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mc:AlternateContent xmlns:mc="http://schemas.openxmlformats.org/markup-compatibility/2006">
    <mc:Choice Requires="x15">
      <x15ac:absPath xmlns:x15ac="http://schemas.microsoft.com/office/spreadsheetml/2010/11/ac" url="F:\00 SSKI\"/>
    </mc:Choice>
  </mc:AlternateContent>
  <xr:revisionPtr revIDLastSave="0" documentId="8_{3B22EA04-97F6-459C-B03C-7DE90CA1FED4}" xr6:coauthVersionLast="45" xr6:coauthVersionMax="45" xr10:uidLastSave="{00000000-0000-0000-0000-000000000000}"/>
  <bookViews>
    <workbookView xWindow="-120" yWindow="-120" windowWidth="15600" windowHeight="11160" tabRatio="855" firstSheet="4" activeTab="5" xr2:uid="{00000000-000D-0000-FFFF-FFFF00000000}"/>
  </bookViews>
  <sheets>
    <sheet name="Cover" sheetId="1" r:id="rId1"/>
    <sheet name="Notes" sheetId="11" r:id="rId2"/>
    <sheet name="Abbreviation" sheetId="12" r:id="rId3"/>
    <sheet name="Foreword" sheetId="77" r:id="rId4"/>
    <sheet name="Table of Content" sheetId="13" r:id="rId5"/>
    <sheet name="1" sheetId="6" r:id="rId6"/>
    <sheet name="2" sheetId="75" r:id="rId7"/>
    <sheet name="3" sheetId="69" r:id="rId8"/>
    <sheet name="4 " sheetId="149" r:id="rId9"/>
    <sheet name="5a" sheetId="150" r:id="rId10"/>
    <sheet name="5b" sheetId="151" r:id="rId11"/>
    <sheet name="5c" sheetId="152" r:id="rId12"/>
    <sheet name="5d" sheetId="153" r:id="rId13"/>
    <sheet name="5d.1" sheetId="154" r:id="rId14"/>
    <sheet name="5.d.2" sheetId="155" r:id="rId15"/>
    <sheet name="6" sheetId="48" r:id="rId16"/>
    <sheet name="7" sheetId="55" r:id="rId17"/>
    <sheet name="8" sheetId="49" r:id="rId18"/>
    <sheet name="9a" sheetId="140" r:id="rId19"/>
    <sheet name="10" sheetId="51" r:id="rId20"/>
    <sheet name="11" sheetId="72" r:id="rId21"/>
    <sheet name="12" sheetId="78" r:id="rId22"/>
    <sheet name="13" sheetId="54" r:id="rId23"/>
    <sheet name="14" sheetId="57" r:id="rId24"/>
    <sheet name="15" sheetId="76" r:id="rId25"/>
    <sheet name="15a" sheetId="147" r:id="rId26"/>
    <sheet name="16" sheetId="71" r:id="rId27"/>
    <sheet name="17" sheetId="148" r:id="rId28"/>
    <sheet name="18" sheetId="67" r:id="rId29"/>
    <sheet name="19" sheetId="35" r:id="rId30"/>
    <sheet name="Glossary" sheetId="41" r:id="rId31"/>
  </sheets>
  <definedNames>
    <definedName name="_xlnm._FilterDatabase" localSheetId="7" hidden="1">'3'!#REF!</definedName>
    <definedName name="_xlnm.Print_Area" localSheetId="5">'1'!$A$1:$AM$86</definedName>
    <definedName name="_xlnm.Print_Area" localSheetId="19">'10'!$A$1:$AJ$80</definedName>
    <definedName name="_xlnm.Print_Area" localSheetId="20">'11'!$A$1:$AL$109</definedName>
    <definedName name="_xlnm.Print_Area" localSheetId="21">'12'!$A$1:$AM$124</definedName>
    <definedName name="_xlnm.Print_Area" localSheetId="22">'13'!$A$1:$AM$68</definedName>
    <definedName name="_xlnm.Print_Area" localSheetId="23">'14'!$A$1:$AN$95</definedName>
    <definedName name="_xlnm.Print_Area" localSheetId="24">'15'!$A$1:$V$239</definedName>
    <definedName name="_xlnm.Print_Area" localSheetId="25">'15a'!$A$1:$T$291</definedName>
    <definedName name="_xlnm.Print_Area" localSheetId="26">'16'!$A$1:$AL$67</definedName>
    <definedName name="_xlnm.Print_Area" localSheetId="27">'17'!$A$1:$AM$91</definedName>
    <definedName name="_xlnm.Print_Area" localSheetId="28">'18'!$A$1:$AM$135</definedName>
    <definedName name="_xlnm.Print_Area" localSheetId="29">'19'!$A$1:$AL$145</definedName>
    <definedName name="_xlnm.Print_Area" localSheetId="6">'2'!$A$1:$AM$125</definedName>
    <definedName name="_xlnm.Print_Area" localSheetId="7">'3'!$A$1:$AL$377</definedName>
    <definedName name="_xlnm.Print_Area" localSheetId="8">'4 '!#REF!</definedName>
    <definedName name="_xlnm.Print_Area" localSheetId="14">'5.d.2'!$A$1:$JI$55</definedName>
    <definedName name="_xlnm.Print_Area" localSheetId="9">'5a'!$A$1:$BS$28</definedName>
    <definedName name="_xlnm.Print_Area" localSheetId="10">'5b'!$A$1:$JI$28</definedName>
    <definedName name="_xlnm.Print_Area" localSheetId="11">'5c'!$A$1:$FY$55</definedName>
    <definedName name="_xlnm.Print_Area" localSheetId="12">'5d'!$A$1:$GU$55</definedName>
    <definedName name="_xlnm.Print_Area" localSheetId="13">'5d.1'!$A$1:$EG$55</definedName>
    <definedName name="_xlnm.Print_Area" localSheetId="15">'6'!$A$1:$AL$159</definedName>
    <definedName name="_xlnm.Print_Area" localSheetId="16">'7'!$A$1:$AL$80</definedName>
    <definedName name="_xlnm.Print_Area" localSheetId="17">'8'!$A$1:$AL$68</definedName>
    <definedName name="_xlnm.Print_Area" localSheetId="18">'9a'!$A$1:$AG$125</definedName>
    <definedName name="_xlnm.Print_Area" localSheetId="0">Cover!$A$1:$P$31</definedName>
    <definedName name="_xlnm.Print_Area" localSheetId="3">Foreword!$B$1:$R$10</definedName>
    <definedName name="_xlnm.Print_Area" localSheetId="30">Glossary!$B$2:$D$273</definedName>
    <definedName name="_xlnm.Print_Area" localSheetId="4">'Table of Content'!$A$1:$J$49</definedName>
    <definedName name="_xlnm.Print_Titles" localSheetId="5">'1'!#REF!,'1'!#REF!</definedName>
    <definedName name="_xlnm.Print_Titles" localSheetId="19">'10'!$A:$C,'10'!#REF!</definedName>
    <definedName name="_xlnm.Print_Titles" localSheetId="20">'11'!$B:$C</definedName>
    <definedName name="_xlnm.Print_Titles" localSheetId="21">'12'!#REF!,'12'!#REF!</definedName>
    <definedName name="_xlnm.Print_Titles" localSheetId="23">'14'!$B:$C,'14'!#REF!</definedName>
    <definedName name="_xlnm.Print_Titles" localSheetId="24">'15'!$B:$C,'15'!#REF!</definedName>
    <definedName name="_xlnm.Print_Titles" localSheetId="25">'15a'!$B:$B,'15a'!#REF!</definedName>
    <definedName name="_xlnm.Print_Titles" localSheetId="26">'16'!#REF!</definedName>
    <definedName name="_xlnm.Print_Titles" localSheetId="28">'18'!#REF!</definedName>
    <definedName name="_xlnm.Print_Titles" localSheetId="29">'19'!$1:$3</definedName>
    <definedName name="_xlnm.Print_Titles" localSheetId="6">'2'!$1:$1</definedName>
    <definedName name="_xlnm.Print_Titles" localSheetId="7">'3'!#REF!</definedName>
    <definedName name="_xlnm.Print_Titles" localSheetId="8">'4 '!$A:$C,'4 '!#REF!</definedName>
    <definedName name="_xlnm.Print_Titles" localSheetId="9">'5a'!$A:$C,'5a'!#REF!</definedName>
    <definedName name="_xlnm.Print_Titles" localSheetId="10">'5b'!$A:$C,'5b'!#REF!</definedName>
    <definedName name="_xlnm.Print_Titles" localSheetId="16">'7'!#REF!</definedName>
    <definedName name="_xlnm.Print_Titles" localSheetId="18">'9a'!$A:$C,'9a'!#REF!</definedName>
    <definedName name="_xlnm.Print_Titles" localSheetId="30">Glossary!$2:$2</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V119" i="35" l="1"/>
  <c r="V118" i="35"/>
  <c r="V65" i="75"/>
  <c r="V64" i="75"/>
  <c r="V63" i="75"/>
  <c r="AK59" i="75" l="1"/>
</calcChain>
</file>

<file path=xl/sharedStrings.xml><?xml version="1.0" encoding="utf-8"?>
<sst xmlns="http://schemas.openxmlformats.org/spreadsheetml/2006/main" count="22394" uniqueCount="3337">
  <si>
    <t>r</t>
  </si>
  <si>
    <t>Angka diperbaiki (revisi)</t>
  </si>
  <si>
    <t>*</t>
  </si>
  <si>
    <t>Angka Sementara</t>
  </si>
  <si>
    <t>**</t>
  </si>
  <si>
    <t>Angka Sangat Sementara</t>
  </si>
  <si>
    <t>***</t>
  </si>
  <si>
    <t>Angka Sangat Sangat Sementara</t>
  </si>
  <si>
    <t>-</t>
  </si>
  <si>
    <t>Angka tidak ada</t>
  </si>
  <si>
    <t>…</t>
  </si>
  <si>
    <t>Data belum tersedia</t>
  </si>
  <si>
    <t>- Tanda koma pada angka-angka harap dibaca sebagai titik, dan sebaliknya tanda titik harap dibaca sebagai koma</t>
  </si>
  <si>
    <t>- Suatu jumlah tidak selalu sama besarnya dengan penjumlahan angka-angka yang bersangkutan karena pembulatan</t>
  </si>
  <si>
    <t>Departemen Statistik, Bank Indonesia</t>
  </si>
  <si>
    <t>Menara Sjafruddin Prawiranegara, Lantai 14</t>
  </si>
  <si>
    <t>Jl. MH Thamrin No. 2, Jakarta 10350</t>
  </si>
  <si>
    <t>+62-21-3864932</t>
  </si>
  <si>
    <t>APBN</t>
  </si>
  <si>
    <t>APMK</t>
  </si>
  <si>
    <t>APYD</t>
  </si>
  <si>
    <t>ATM</t>
  </si>
  <si>
    <t>ATMR</t>
  </si>
  <si>
    <t>AUD</t>
  </si>
  <si>
    <t>Australian Dollar</t>
  </si>
  <si>
    <t>BBM</t>
  </si>
  <si>
    <t>BBN</t>
  </si>
  <si>
    <t>BEI</t>
  </si>
  <si>
    <t>BI</t>
  </si>
  <si>
    <t>Bank Indonesia</t>
  </si>
  <si>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</si>
  <si>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</si>
  <si>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</si>
  <si>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</si>
  <si>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</si>
  <si>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</si>
  <si>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BOPO</t>
  </si>
  <si>
    <t>BPJS</t>
  </si>
  <si>
    <t>Badan Penyelenggara Jaminan Sosial</t>
  </si>
  <si>
    <t>BPS</t>
  </si>
  <si>
    <t>Basis Points</t>
  </si>
  <si>
    <t>BUMN</t>
  </si>
  <si>
    <t xml:space="preserve">CAR </t>
  </si>
  <si>
    <t>Capital Adequacy Ratio</t>
  </si>
  <si>
    <t>CDS</t>
  </si>
  <si>
    <t>Credit Default Swap</t>
  </si>
  <si>
    <t>CKPN</t>
  </si>
  <si>
    <t>CNY</t>
  </si>
  <si>
    <t>Chinese Yuan</t>
  </si>
  <si>
    <t>CPO</t>
  </si>
  <si>
    <t>Crude Palm Oil</t>
  </si>
  <si>
    <t>CSR</t>
  </si>
  <si>
    <t>Currency Substitution Ratio</t>
  </si>
  <si>
    <t xml:space="preserve">DER </t>
  </si>
  <si>
    <t>DN</t>
  </si>
  <si>
    <t>DPK</t>
  </si>
  <si>
    <t>DSR</t>
  </si>
  <si>
    <t>EBA</t>
  </si>
  <si>
    <t>EDC</t>
  </si>
  <si>
    <t>Electronic Data Capture</t>
  </si>
  <si>
    <t>EUR</t>
  </si>
  <si>
    <t>Euro</t>
  </si>
  <si>
    <t xml:space="preserve">FASBI </t>
  </si>
  <si>
    <t>FASBIS</t>
  </si>
  <si>
    <t>FTK</t>
  </si>
  <si>
    <t>HKD</t>
  </si>
  <si>
    <t>Hong Kong Dollar</t>
  </si>
  <si>
    <t>IHPR</t>
  </si>
  <si>
    <t>IHSG</t>
  </si>
  <si>
    <t>IKK</t>
  </si>
  <si>
    <t>IKNB</t>
  </si>
  <si>
    <t>IMF</t>
  </si>
  <si>
    <t>International Monetary Fund</t>
  </si>
  <si>
    <t>IPO</t>
  </si>
  <si>
    <t xml:space="preserve">Initial Public Offering </t>
  </si>
  <si>
    <t>ISSK</t>
  </si>
  <si>
    <t>JISDOR</t>
  </si>
  <si>
    <t>Jakarta Interbank Spot Dollar Rate</t>
  </si>
  <si>
    <t>JPY</t>
  </si>
  <si>
    <t>Japanese Yen</t>
  </si>
  <si>
    <t>KAP</t>
  </si>
  <si>
    <t>KEMENKEU</t>
  </si>
  <si>
    <t>KPMM</t>
  </si>
  <si>
    <t>KPP</t>
  </si>
  <si>
    <t>KPR</t>
  </si>
  <si>
    <t>KPRS</t>
  </si>
  <si>
    <t>KPwLN</t>
  </si>
  <si>
    <t>KUPVA</t>
  </si>
  <si>
    <t>LIBOR</t>
  </si>
  <si>
    <t>London Interbank Offered Rate</t>
  </si>
  <si>
    <t>LN</t>
  </si>
  <si>
    <t>LPEI</t>
  </si>
  <si>
    <t>LPG</t>
  </si>
  <si>
    <t>Liquid Petroleum Gas</t>
  </si>
  <si>
    <t>LPS</t>
  </si>
  <si>
    <t>LTV</t>
  </si>
  <si>
    <t>Loan to Value</t>
  </si>
  <si>
    <t>MYR</t>
  </si>
  <si>
    <t>Malaysian Ringgit</t>
  </si>
  <si>
    <t>NIM</t>
  </si>
  <si>
    <t>Net Interest Margin</t>
  </si>
  <si>
    <t>NOM</t>
  </si>
  <si>
    <t>Net Operating Margin</t>
  </si>
  <si>
    <t>NPF</t>
  </si>
  <si>
    <t>Non Performing Financing</t>
  </si>
  <si>
    <t>NPL</t>
  </si>
  <si>
    <t>Non Performing Loan</t>
  </si>
  <si>
    <t>O/N</t>
  </si>
  <si>
    <t>Overnight</t>
  </si>
  <si>
    <t>OJK</t>
  </si>
  <si>
    <t xml:space="preserve">ON </t>
  </si>
  <si>
    <t>PDB</t>
  </si>
  <si>
    <t>PK</t>
  </si>
  <si>
    <t>PP</t>
  </si>
  <si>
    <t>PUAB</t>
  </si>
  <si>
    <t>PUAS</t>
  </si>
  <si>
    <t>REPO</t>
  </si>
  <si>
    <t>Repurchase Agreement</t>
  </si>
  <si>
    <t>ROA</t>
  </si>
  <si>
    <t>Return On Assets</t>
  </si>
  <si>
    <t>ROE</t>
  </si>
  <si>
    <t>Return On Equity</t>
  </si>
  <si>
    <t xml:space="preserve">RRH </t>
  </si>
  <si>
    <t>RRT</t>
  </si>
  <si>
    <t xml:space="preserve">RT </t>
  </si>
  <si>
    <t>RTGS</t>
  </si>
  <si>
    <t>Real Time Gross Settlement</t>
  </si>
  <si>
    <t>SAR</t>
  </si>
  <si>
    <t>Saudi Arabian Riyal</t>
  </si>
  <si>
    <t>SBI</t>
  </si>
  <si>
    <t>SBSN</t>
  </si>
  <si>
    <t>SDA</t>
  </si>
  <si>
    <t>SGD</t>
  </si>
  <si>
    <t>Singapore Dollar</t>
  </si>
  <si>
    <t>SGU</t>
  </si>
  <si>
    <t>SIBOR</t>
  </si>
  <si>
    <t>Singapore Interbank Offered Rate</t>
  </si>
  <si>
    <t>SKNBI</t>
  </si>
  <si>
    <t>SLA</t>
  </si>
  <si>
    <t>Service Level Agreement</t>
  </si>
  <si>
    <t>SPN</t>
  </si>
  <si>
    <t>SPN-S</t>
  </si>
  <si>
    <t>SUN</t>
  </si>
  <si>
    <t>THB</t>
  </si>
  <si>
    <t>Thai Baht</t>
  </si>
  <si>
    <t>UKA</t>
  </si>
  <si>
    <t>ULN</t>
  </si>
  <si>
    <t>UMKM</t>
  </si>
  <si>
    <t>USD</t>
  </si>
  <si>
    <t>US Dollar</t>
  </si>
  <si>
    <t>UUS</t>
  </si>
  <si>
    <t>UYD</t>
  </si>
  <si>
    <t>Valas</t>
  </si>
  <si>
    <t>WTI</t>
  </si>
  <si>
    <t>West Texas Intermediate</t>
  </si>
  <si>
    <t>YOY</t>
  </si>
  <si>
    <t>Year on year</t>
  </si>
  <si>
    <t>KATA PENGANTAR</t>
  </si>
  <si>
    <t>DEPARTEMEN STATISTIK</t>
  </si>
  <si>
    <t>DAFTAR ISI</t>
  </si>
  <si>
    <t xml:space="preserve">A. </t>
  </si>
  <si>
    <t>INDIKATOR UTAMA SISTEM KEUANGAN</t>
  </si>
  <si>
    <t>Tabel 1. Indikator Utama (Ringkasan)</t>
  </si>
  <si>
    <t xml:space="preserve">B. </t>
  </si>
  <si>
    <t>Tabel 2. Indikator Makroekonomi</t>
  </si>
  <si>
    <t>C.</t>
  </si>
  <si>
    <t>INDIKATOR INSTITUSI KEUANGAN</t>
  </si>
  <si>
    <t>C.1</t>
  </si>
  <si>
    <t>Tabel 3. Indikator Sektor Perbankan</t>
  </si>
  <si>
    <r>
      <t xml:space="preserve">Tabel 4. </t>
    </r>
    <r>
      <rPr>
        <i/>
        <sz val="11"/>
        <rFont val="Frutiger 45 Light"/>
        <family val="3"/>
      </rPr>
      <t xml:space="preserve">Financial Soundness Indicators </t>
    </r>
    <r>
      <rPr>
        <sz val="11"/>
        <rFont val="Frutiger 45 Light"/>
        <family val="3"/>
      </rPr>
      <t>(FSI)</t>
    </r>
  </si>
  <si>
    <t>C.2</t>
  </si>
  <si>
    <t>INDIKATOR INSTITUSI KEUANGAN NON BANK (IKNB)</t>
  </si>
  <si>
    <t>Tabel 6. Indikator Asuransi</t>
  </si>
  <si>
    <t>Tabel 7. Indikator Perusahaan Pembiayaan</t>
  </si>
  <si>
    <t>Tabel 8. Indikator Dana Pensiun</t>
  </si>
  <si>
    <t xml:space="preserve">D. </t>
  </si>
  <si>
    <t>INDIKATOR PASAR KEUANGAN</t>
  </si>
  <si>
    <t>D.1.</t>
  </si>
  <si>
    <t>D.2.</t>
  </si>
  <si>
    <t>INDIKATOR PASAR MODAL</t>
  </si>
  <si>
    <t xml:space="preserve">E. </t>
  </si>
  <si>
    <t>INDIKATOR PEMERINTAH PUSAT DAN SEKTOR RIIL</t>
  </si>
  <si>
    <t xml:space="preserve">F. </t>
  </si>
  <si>
    <t xml:space="preserve">G. </t>
  </si>
  <si>
    <t>INDIKATOR KEUANGAN INKLUSIF DAN UMKM</t>
  </si>
  <si>
    <t>DAFTAR ISTILAH</t>
  </si>
  <si>
    <t>%, yoy</t>
  </si>
  <si>
    <t>BI Rate</t>
  </si>
  <si>
    <t>%</t>
  </si>
  <si>
    <t>Transaksi Berjalan terhadap PDB Harga Berlaku</t>
  </si>
  <si>
    <t>Perbankan</t>
  </si>
  <si>
    <t>Nilai Kapitalisasi Pasar Saham</t>
  </si>
  <si>
    <t>Throughput Guidelines</t>
  </si>
  <si>
    <t xml:space="preserve">Jumlah Kantor Layanan Bank per 100 ribu Penduduk Dewasa </t>
  </si>
  <si>
    <t>Unit</t>
  </si>
  <si>
    <t>Kredit UMKM terhadap Total Kredit Perbankan</t>
  </si>
  <si>
    <t>Keterangan:</t>
  </si>
  <si>
    <t>COMPONENTS</t>
  </si>
  <si>
    <t>Net Interest Margin (NIM)</t>
  </si>
  <si>
    <t>Profitability</t>
  </si>
  <si>
    <t>Liquid Assets</t>
  </si>
  <si>
    <t>Fax</t>
  </si>
  <si>
    <t>Faksimili</t>
  </si>
  <si>
    <t>+62-21-2981-8165/4182/5237</t>
  </si>
  <si>
    <t>Phone</t>
  </si>
  <si>
    <t>Telepon</t>
  </si>
  <si>
    <t>Sjafruddin Prawiranegara Tower, 14 Floor</t>
  </si>
  <si>
    <t>Statistics Department, Bank Indonesia</t>
  </si>
  <si>
    <t>Compiled and disseminated by:</t>
  </si>
  <si>
    <t>Disusun dan diseminasikan oleh</t>
  </si>
  <si>
    <r>
      <t xml:space="preserve">- </t>
    </r>
    <r>
      <rPr>
        <i/>
        <sz val="11"/>
        <rFont val="Frutiger 45 Light"/>
        <family val="3"/>
      </rPr>
      <t>Data source: Bank Indonesia, unless mentioned otherwise.</t>
    </r>
  </si>
  <si>
    <t>- Sumber data: Bank Indonesia, kecuali dinyatakan lain</t>
  </si>
  <si>
    <r>
      <t xml:space="preserve">- </t>
    </r>
    <r>
      <rPr>
        <i/>
        <sz val="11"/>
        <color theme="1"/>
        <rFont val="Frutiger 45 Light"/>
        <family val="3"/>
      </rPr>
      <t>An amount is not always equal to the sum of the respective figures due to rounding up.</t>
    </r>
  </si>
  <si>
    <r>
      <t xml:space="preserve">- </t>
    </r>
    <r>
      <rPr>
        <i/>
        <sz val="11"/>
        <color theme="1"/>
        <rFont val="Frutiger 45 Light"/>
        <family val="3"/>
      </rPr>
      <t>Commas in number please read as point, and vice versa, please read the point as a comma.</t>
    </r>
  </si>
  <si>
    <t>Figures are Not Available Yet</t>
  </si>
  <si>
    <t>Not Available</t>
  </si>
  <si>
    <t>Very Very Preliminary Figures</t>
  </si>
  <si>
    <t>Very Preliminary Figures</t>
  </si>
  <si>
    <t>Preliminary Figures</t>
  </si>
  <si>
    <t>Revised Figures</t>
  </si>
  <si>
    <t>Notes, Symbols and Sources of Data</t>
  </si>
  <si>
    <t>Keterangan, Tanda-tanda dan Sumber Data</t>
  </si>
  <si>
    <r>
      <t>Valuta Asing/</t>
    </r>
    <r>
      <rPr>
        <i/>
        <sz val="11"/>
        <rFont val="Frutiger 45 Light"/>
        <family val="3"/>
      </rPr>
      <t xml:space="preserve"> Foreign Exchange</t>
    </r>
  </si>
  <si>
    <r>
      <t xml:space="preserve">Uang Yang Diedarkan/ </t>
    </r>
    <r>
      <rPr>
        <i/>
        <sz val="11"/>
        <rFont val="Frutiger 45 Light"/>
        <family val="3"/>
      </rPr>
      <t>Currency in Circulation</t>
    </r>
  </si>
  <si>
    <r>
      <t>Unit Usaha Syariah/</t>
    </r>
    <r>
      <rPr>
        <i/>
        <sz val="11"/>
        <rFont val="Frutiger 45 Light"/>
        <family val="3"/>
      </rPr>
      <t xml:space="preserve"> Sharia Business Unit Operations</t>
    </r>
  </si>
  <si>
    <r>
      <t xml:space="preserve">Usaha Mikro Kecil dan Menengah/ </t>
    </r>
    <r>
      <rPr>
        <i/>
        <sz val="11"/>
        <rFont val="Frutiger 45 Light"/>
        <family val="3"/>
      </rPr>
      <t>Micro, Small, Medium Enterprises (MSMEs)</t>
    </r>
  </si>
  <si>
    <r>
      <t xml:space="preserve">Utang Luar Negri/ </t>
    </r>
    <r>
      <rPr>
        <i/>
        <sz val="11"/>
        <color theme="1"/>
        <rFont val="Frutiger 45 Light"/>
        <family val="3"/>
      </rPr>
      <t>External Debt</t>
    </r>
  </si>
  <si>
    <r>
      <t xml:space="preserve">Uang Kertas Asing/ </t>
    </r>
    <r>
      <rPr>
        <i/>
        <sz val="11"/>
        <rFont val="Frutiger 45 Light"/>
        <family val="3"/>
      </rPr>
      <t>Foreign Currency</t>
    </r>
  </si>
  <si>
    <r>
      <t xml:space="preserve">Uang Elektronik/ </t>
    </r>
    <r>
      <rPr>
        <i/>
        <sz val="11"/>
        <rFont val="Frutiger 45 Light"/>
        <family val="3"/>
      </rPr>
      <t>Money Electronics</t>
    </r>
  </si>
  <si>
    <t>UE</t>
  </si>
  <si>
    <r>
      <t xml:space="preserve">Surat Utang Negara/ </t>
    </r>
    <r>
      <rPr>
        <i/>
        <sz val="11"/>
        <rFont val="Frutiger 45 Light"/>
        <family val="3"/>
      </rPr>
      <t>Government Securities</t>
    </r>
  </si>
  <si>
    <r>
      <t xml:space="preserve">Surat Perbendaharaan Negara Syariah/ </t>
    </r>
    <r>
      <rPr>
        <i/>
        <sz val="11"/>
        <rFont val="Frutiger 45 Light"/>
        <family val="3"/>
      </rPr>
      <t xml:space="preserve">Sharia Treasury Note </t>
    </r>
  </si>
  <si>
    <r>
      <t xml:space="preserve">Surat Perbendaharaan Negara/ </t>
    </r>
    <r>
      <rPr>
        <i/>
        <sz val="11"/>
        <rFont val="Frutiger 45 Light"/>
        <family val="3"/>
      </rPr>
      <t xml:space="preserve">Treasury Note </t>
    </r>
  </si>
  <si>
    <r>
      <t xml:space="preserve">Sistem Kliring Nasional Bank Indonesia/ </t>
    </r>
    <r>
      <rPr>
        <i/>
        <sz val="11"/>
        <rFont val="Frutiger 45 Light"/>
        <family val="3"/>
      </rPr>
      <t>Bank Indonesia National Clearing System</t>
    </r>
  </si>
  <si>
    <r>
      <t xml:space="preserve">Sewa Guna Usaha/ </t>
    </r>
    <r>
      <rPr>
        <i/>
        <sz val="11"/>
        <rFont val="Frutiger 45 Light"/>
        <family val="3"/>
      </rPr>
      <t>Lease</t>
    </r>
  </si>
  <si>
    <r>
      <t xml:space="preserve">Sumber Daya Alam/ </t>
    </r>
    <r>
      <rPr>
        <i/>
        <sz val="11"/>
        <color theme="1"/>
        <rFont val="Frutiger 45 Light"/>
        <family val="3"/>
      </rPr>
      <t>Natural Resource</t>
    </r>
  </si>
  <si>
    <r>
      <t xml:space="preserve">Surat Berharga Syariah Nasional/ </t>
    </r>
    <r>
      <rPr>
        <i/>
        <sz val="11"/>
        <rFont val="Frutiger 45 Light"/>
        <family val="3"/>
      </rPr>
      <t xml:space="preserve">Sharia Government Securities </t>
    </r>
  </si>
  <si>
    <r>
      <t>Sertifikat Bank Indonesia/</t>
    </r>
    <r>
      <rPr>
        <i/>
        <sz val="11"/>
        <rFont val="Frutiger 45 Light"/>
        <family val="3"/>
      </rPr>
      <t xml:space="preserve"> Bank Indonesia Sertificates</t>
    </r>
  </si>
  <si>
    <r>
      <t xml:space="preserve">Rumah Tangga/ </t>
    </r>
    <r>
      <rPr>
        <i/>
        <sz val="11"/>
        <rFont val="Frutiger 45 Light"/>
        <family val="3"/>
      </rPr>
      <t>Households</t>
    </r>
  </si>
  <si>
    <r>
      <t xml:space="preserve">Rata - Rata Tertimbang/ </t>
    </r>
    <r>
      <rPr>
        <i/>
        <sz val="11"/>
        <rFont val="Frutiger 45 Light"/>
        <family val="3"/>
      </rPr>
      <t>Weighted Average</t>
    </r>
  </si>
  <si>
    <r>
      <t xml:space="preserve">Rata-Rata Harian/ </t>
    </r>
    <r>
      <rPr>
        <i/>
        <sz val="11"/>
        <rFont val="Frutiger 45 Light"/>
        <family val="3"/>
      </rPr>
      <t>Daily Average</t>
    </r>
  </si>
  <si>
    <r>
      <t xml:space="preserve">Pasar Uang Antar Bank Syariah/ </t>
    </r>
    <r>
      <rPr>
        <i/>
        <sz val="11"/>
        <rFont val="Frutiger 45 Light"/>
        <family val="3"/>
      </rPr>
      <t>Inter Sharia Bank Money Market</t>
    </r>
  </si>
  <si>
    <r>
      <t>Pasar Uang Antar Bank/</t>
    </r>
    <r>
      <rPr>
        <i/>
        <sz val="11"/>
        <rFont val="Frutiger 45 Light"/>
        <family val="3"/>
      </rPr>
      <t xml:space="preserve"> Inter Bank Money Market</t>
    </r>
  </si>
  <si>
    <r>
      <t xml:space="preserve">Perusahaan Pembiayaan/ </t>
    </r>
    <r>
      <rPr>
        <i/>
        <sz val="11"/>
        <rFont val="Frutiger 45 Light"/>
        <family val="3"/>
      </rPr>
      <t>Finacing Institutions</t>
    </r>
  </si>
  <si>
    <r>
      <t xml:space="preserve">Pembiayaan Konsumen/ </t>
    </r>
    <r>
      <rPr>
        <i/>
        <sz val="11"/>
        <rFont val="Frutiger 45 Light"/>
        <family val="3"/>
      </rPr>
      <t>Consumer Financing</t>
    </r>
  </si>
  <si>
    <r>
      <t>Produk Domestik Bruto/</t>
    </r>
    <r>
      <rPr>
        <i/>
        <sz val="11"/>
        <rFont val="Frutiger 45 Light"/>
        <family val="3"/>
      </rPr>
      <t xml:space="preserve"> Gross Domestic Products</t>
    </r>
  </si>
  <si>
    <r>
      <t xml:space="preserve">Obligasi Negara/ </t>
    </r>
    <r>
      <rPr>
        <i/>
        <sz val="11"/>
        <rFont val="Frutiger 45 Light"/>
        <family val="3"/>
      </rPr>
      <t>Government Bond</t>
    </r>
  </si>
  <si>
    <r>
      <t xml:space="preserve">Otoritas Jasa Keuangan/ </t>
    </r>
    <r>
      <rPr>
        <i/>
        <sz val="11"/>
        <rFont val="Frutiger 45 Light"/>
        <family val="3"/>
      </rPr>
      <t>Financial Services Authority</t>
    </r>
  </si>
  <si>
    <r>
      <t xml:space="preserve">Lembaga Penjamin Simpanan/ </t>
    </r>
    <r>
      <rPr>
        <i/>
        <sz val="11"/>
        <color theme="1"/>
        <rFont val="Frutiger 45 Light"/>
        <family val="3"/>
      </rPr>
      <t>Indonesia Deposit Insurance Corporation</t>
    </r>
  </si>
  <si>
    <r>
      <t>Lembaga Pembiayaan Ekspor Indonesia/</t>
    </r>
    <r>
      <rPr>
        <i/>
        <sz val="11"/>
        <color theme="1"/>
        <rFont val="Frutiger 45 Light"/>
        <family val="3"/>
      </rPr>
      <t xml:space="preserve"> Indonesia Export Financing Agency</t>
    </r>
  </si>
  <si>
    <r>
      <t xml:space="preserve">Luar Negeri/ </t>
    </r>
    <r>
      <rPr>
        <i/>
        <sz val="11"/>
        <rFont val="Frutiger 45 Light"/>
        <family val="3"/>
      </rPr>
      <t>Foreign/ External</t>
    </r>
  </si>
  <si>
    <r>
      <t xml:space="preserve">Kegiatan Usaha Penukaran Valuta Asing/ </t>
    </r>
    <r>
      <rPr>
        <i/>
        <sz val="11"/>
        <rFont val="Frutiger 45 Light"/>
        <family val="3"/>
      </rPr>
      <t>Foreign Exchange Business Activities</t>
    </r>
  </si>
  <si>
    <r>
      <t xml:space="preserve">Kantor Perwakilan Luar Negri/ </t>
    </r>
    <r>
      <rPr>
        <i/>
        <sz val="11"/>
        <color theme="1"/>
        <rFont val="Frutiger 45 Light"/>
        <family val="3"/>
      </rPr>
      <t xml:space="preserve">Representative Office Abroad </t>
    </r>
  </si>
  <si>
    <r>
      <t xml:space="preserve">Kredit Pemilikan Rumah Susun/ </t>
    </r>
    <r>
      <rPr>
        <i/>
        <sz val="11"/>
        <color theme="1"/>
        <rFont val="Frutiger 45 Light"/>
        <family val="3"/>
      </rPr>
      <t>Mortgage Loans for Flat/Small Apartment</t>
    </r>
  </si>
  <si>
    <r>
      <t xml:space="preserve">Kredit Kepemilikan Rumah/ </t>
    </r>
    <r>
      <rPr>
        <i/>
        <sz val="11"/>
        <color theme="1"/>
        <rFont val="Frutiger 45 Light"/>
        <family val="3"/>
      </rPr>
      <t>Mortgage Loans</t>
    </r>
  </si>
  <si>
    <r>
      <t xml:space="preserve">Kredit Pemilikan Properti/ </t>
    </r>
    <r>
      <rPr>
        <i/>
        <sz val="11"/>
        <rFont val="Frutiger 45 Light"/>
        <family val="3"/>
      </rPr>
      <t>Real Estate Loans</t>
    </r>
  </si>
  <si>
    <r>
      <t xml:space="preserve">Kewajiban Penyediaan Modal Minimum/ </t>
    </r>
    <r>
      <rPr>
        <i/>
        <sz val="11"/>
        <rFont val="Frutiger 45 Light"/>
        <family val="3"/>
      </rPr>
      <t>Capital Adequacy Ratio</t>
    </r>
  </si>
  <si>
    <r>
      <t xml:space="preserve">Kementerian Keuangan/ </t>
    </r>
    <r>
      <rPr>
        <i/>
        <sz val="11"/>
        <rFont val="Frutiger 45 Light"/>
        <family val="3"/>
      </rPr>
      <t>Ministry of Finance</t>
    </r>
  </si>
  <si>
    <r>
      <t>Kualitas Aktiva Produktif/</t>
    </r>
    <r>
      <rPr>
        <i/>
        <sz val="11"/>
        <rFont val="Frutiger 45 Light"/>
        <family val="3"/>
      </rPr>
      <t xml:space="preserve"> Earnings Assets Quality</t>
    </r>
  </si>
  <si>
    <r>
      <t>Indeks Stabilitas Sistem Keuangan/</t>
    </r>
    <r>
      <rPr>
        <i/>
        <sz val="11"/>
        <rFont val="Frutiger 45 Light"/>
        <family val="3"/>
      </rPr>
      <t xml:space="preserve"> Financil System Stability Index </t>
    </r>
  </si>
  <si>
    <r>
      <t xml:space="preserve">Institusi Keuangan Non Bank/ </t>
    </r>
    <r>
      <rPr>
        <i/>
        <sz val="11"/>
        <rFont val="Frutiger 45 Light"/>
        <family val="3"/>
      </rPr>
      <t>Non-Bank Financial Institution</t>
    </r>
  </si>
  <si>
    <r>
      <t xml:space="preserve">Indeks Keyakinan Konsumen/ </t>
    </r>
    <r>
      <rPr>
        <i/>
        <sz val="11"/>
        <rFont val="Frutiger 45 Light"/>
        <family val="3"/>
      </rPr>
      <t>Consumer Confidence Index</t>
    </r>
  </si>
  <si>
    <r>
      <t xml:space="preserve">Indeks Harga Saham Gabungan/ </t>
    </r>
    <r>
      <rPr>
        <i/>
        <sz val="11"/>
        <rFont val="Frutiger 45 Light"/>
        <family val="3"/>
      </rPr>
      <t xml:space="preserve">Composite Stock Price Index </t>
    </r>
  </si>
  <si>
    <r>
      <t xml:space="preserve">Indeks Harga Properti Residensial/ </t>
    </r>
    <r>
      <rPr>
        <i/>
        <sz val="11"/>
        <rFont val="Frutiger 45 Light"/>
        <family val="3"/>
      </rPr>
      <t xml:space="preserve">Residential Property Price Index </t>
    </r>
  </si>
  <si>
    <r>
      <rPr>
        <i/>
        <sz val="11"/>
        <rFont val="Frutiger 45 Light"/>
        <family val="3"/>
      </rPr>
      <t>Fine Tuning</t>
    </r>
    <r>
      <rPr>
        <sz val="11"/>
        <rFont val="Frutiger 45 Light"/>
        <family val="3"/>
      </rPr>
      <t xml:space="preserve"> Kontraksi/ </t>
    </r>
    <r>
      <rPr>
        <i/>
        <sz val="11"/>
        <rFont val="Frutiger 45 Light"/>
        <family val="3"/>
      </rPr>
      <t>Fine Tuning Contraction</t>
    </r>
  </si>
  <si>
    <r>
      <t xml:space="preserve">Fasilitas Simpanan Bank Indonesia Syariah/ </t>
    </r>
    <r>
      <rPr>
        <i/>
        <sz val="11"/>
        <rFont val="Frutiger 45 Light"/>
        <family val="3"/>
      </rPr>
      <t>Bank Indonesia Sharia Deposit Facility</t>
    </r>
  </si>
  <si>
    <r>
      <t xml:space="preserve">Fasilitas Simpanan Bank Indonesia/ </t>
    </r>
    <r>
      <rPr>
        <i/>
        <sz val="11"/>
        <rFont val="Frutiger 45 Light"/>
        <family val="3"/>
      </rPr>
      <t>Bank Indonesia Deposit Facility</t>
    </r>
  </si>
  <si>
    <r>
      <t xml:space="preserve">Efek Beragun Aset/ </t>
    </r>
    <r>
      <rPr>
        <i/>
        <sz val="11"/>
        <rFont val="Frutiger 45 Light"/>
        <family val="3"/>
      </rPr>
      <t>Asset Backed Securities</t>
    </r>
  </si>
  <si>
    <t>Debt to Service Ratio</t>
  </si>
  <si>
    <r>
      <t xml:space="preserve">Dana Pihak Ketiga/ </t>
    </r>
    <r>
      <rPr>
        <i/>
        <sz val="11"/>
        <rFont val="Frutiger 45 Light"/>
        <family val="3"/>
      </rPr>
      <t>Third Party Funds</t>
    </r>
  </si>
  <si>
    <r>
      <t xml:space="preserve">Dalam Negeri/ </t>
    </r>
    <r>
      <rPr>
        <i/>
        <sz val="11"/>
        <rFont val="Frutiger 45 Light"/>
        <family val="3"/>
      </rPr>
      <t>Domestic</t>
    </r>
  </si>
  <si>
    <t>Debt to Equity Ratio</t>
  </si>
  <si>
    <r>
      <t xml:space="preserve">Cadangan Kerugian Penurunan Nilai/ </t>
    </r>
    <r>
      <rPr>
        <i/>
        <sz val="11"/>
        <rFont val="Frutiger 45 Light"/>
        <family val="3"/>
      </rPr>
      <t xml:space="preserve">Allowance for Impairment Losses </t>
    </r>
  </si>
  <si>
    <r>
      <t xml:space="preserve">Badan Usaha Milik Negara/ </t>
    </r>
    <r>
      <rPr>
        <i/>
        <sz val="11"/>
        <rFont val="Frutiger 45 Light"/>
        <family val="3"/>
      </rPr>
      <t>State Owned Enterprises</t>
    </r>
  </si>
  <si>
    <r>
      <t xml:space="preserve">Badan Pusat Statistik/ </t>
    </r>
    <r>
      <rPr>
        <i/>
        <sz val="11"/>
        <rFont val="Frutiger 45 Light"/>
        <family val="3"/>
      </rPr>
      <t>Statistics Indonesia</t>
    </r>
  </si>
  <si>
    <r>
      <t>Biaya Operasional terhadap Pendapatan Operasional/</t>
    </r>
    <r>
      <rPr>
        <i/>
        <sz val="11"/>
        <rFont val="Frutiger 45 Light"/>
        <family val="3"/>
      </rPr>
      <t xml:space="preserve"> Operations Expenses to Operations Income</t>
    </r>
  </si>
  <si>
    <r>
      <t xml:space="preserve">Bursa Efek Indonesia/ </t>
    </r>
    <r>
      <rPr>
        <i/>
        <sz val="11"/>
        <color theme="1"/>
        <rFont val="Frutiger 45 Light"/>
        <family val="3"/>
      </rPr>
      <t>Indonesia Stock Exchange</t>
    </r>
  </si>
  <si>
    <r>
      <t xml:space="preserve">Bahan Bakar Nabati/ </t>
    </r>
    <r>
      <rPr>
        <i/>
        <sz val="11"/>
        <color theme="1"/>
        <rFont val="Frutiger 45 Light"/>
        <family val="3"/>
      </rPr>
      <t>Fuel Oil</t>
    </r>
  </si>
  <si>
    <r>
      <t xml:space="preserve">Bahan Bakar Minyak/ </t>
    </r>
    <r>
      <rPr>
        <i/>
        <sz val="11"/>
        <color theme="1"/>
        <rFont val="Frutiger 45 Light"/>
        <family val="3"/>
      </rPr>
      <t>Bio Fuels</t>
    </r>
  </si>
  <si>
    <r>
      <t xml:space="preserve">Aset Tertimbang Menurut Risiko/ </t>
    </r>
    <r>
      <rPr>
        <i/>
        <sz val="11"/>
        <rFont val="Frutiger 45 Light"/>
        <family val="3"/>
      </rPr>
      <t>Risk Weighted Assets</t>
    </r>
  </si>
  <si>
    <t>Average Time to Maturity</t>
  </si>
  <si>
    <r>
      <t xml:space="preserve">Anjungan Tunai Mandiri/ </t>
    </r>
    <r>
      <rPr>
        <i/>
        <sz val="11"/>
        <color theme="1"/>
        <rFont val="Frutiger 45 Light"/>
        <family val="3"/>
      </rPr>
      <t>AutomatedTeller Machine</t>
    </r>
  </si>
  <si>
    <r>
      <t xml:space="preserve">Aktiva Produktif Yang Diklasifikasikan/ </t>
    </r>
    <r>
      <rPr>
        <i/>
        <sz val="11"/>
        <color theme="1"/>
        <rFont val="Frutiger 45 Light"/>
        <family val="3"/>
      </rPr>
      <t>Classified Earnings Assets</t>
    </r>
  </si>
  <si>
    <r>
      <t xml:space="preserve">Alat Pembayaran dengan Menggunakan Kartu/ </t>
    </r>
    <r>
      <rPr>
        <i/>
        <sz val="11"/>
        <color theme="1"/>
        <rFont val="Frutiger 45 Light"/>
        <family val="3"/>
      </rPr>
      <t>Card Based Payment Instruments</t>
    </r>
  </si>
  <si>
    <r>
      <t xml:space="preserve">Anggaran Pendapatan dan Belanja Negara/ </t>
    </r>
    <r>
      <rPr>
        <i/>
        <sz val="11"/>
        <color theme="1"/>
        <rFont val="Frutiger 45 Light"/>
        <family val="3"/>
      </rPr>
      <t>State Budget</t>
    </r>
  </si>
  <si>
    <t>Available for Sale</t>
  </si>
  <si>
    <t>AFS</t>
  </si>
  <si>
    <r>
      <t xml:space="preserve">SINGKATAN/ </t>
    </r>
    <r>
      <rPr>
        <b/>
        <i/>
        <sz val="11"/>
        <color theme="1"/>
        <rFont val="Frutiger 45 Light"/>
        <family val="3"/>
      </rPr>
      <t>ABBREVIATION</t>
    </r>
  </si>
  <si>
    <t>GLOSSARY</t>
  </si>
  <si>
    <t>INDICATORS OF CENTRAL GOVERNMENT AND REAL SECTOR</t>
  </si>
  <si>
    <t>Table 13. Indicators of Capital Market</t>
  </si>
  <si>
    <t>INDICATORS OF CAPITAL MARKET</t>
  </si>
  <si>
    <t>Table 12. Indicators of Money Market</t>
  </si>
  <si>
    <t>INDICATORS OF MONEY MARKET</t>
  </si>
  <si>
    <t>INDIKATOR PASAR UANG</t>
  </si>
  <si>
    <t>INDICATORS OF FINANCIAL MARKET</t>
  </si>
  <si>
    <t>Table 6. Indicators of Insurance</t>
  </si>
  <si>
    <t>Table 4. Financial Soundness Indicators (FSI)</t>
  </si>
  <si>
    <t>Table 2. Macroeconomic Indicators</t>
  </si>
  <si>
    <t>INDIKATOR MAKROEKONOMI</t>
  </si>
  <si>
    <t>Table 1. Main Indicators (Summary)</t>
  </si>
  <si>
    <t>MAIN INDICATORS OF FINANCIAL SYSTEM</t>
  </si>
  <si>
    <t>STATISTICS DEPARTMENT</t>
  </si>
  <si>
    <t>Current Ratio</t>
  </si>
  <si>
    <t>Liquidity Ratio</t>
  </si>
  <si>
    <t>Number of ATM Machine per 100 thousand Adults</t>
  </si>
  <si>
    <t>Jan</t>
  </si>
  <si>
    <t>Feb</t>
  </si>
  <si>
    <t>Mar</t>
  </si>
  <si>
    <t>Apr</t>
  </si>
  <si>
    <t>May</t>
  </si>
  <si>
    <t>Jun</t>
  </si>
  <si>
    <t>Jul</t>
  </si>
  <si>
    <t>Sep</t>
  </si>
  <si>
    <t>Oct</t>
  </si>
  <si>
    <t>Nov</t>
  </si>
  <si>
    <t>Dec</t>
  </si>
  <si>
    <t>:</t>
  </si>
  <si>
    <t>Pembiayaan dalam bentuk pembelian dan atau pengalihan serta pengurusan piutang atau tagihan jangka pendek klien yang timbul dari transaksi perdagangan dalam atau luar negeri</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</si>
  <si>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</si>
  <si>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 xml:space="preserve">Asset Turnover </t>
  </si>
  <si>
    <t>Average time to maturity</t>
  </si>
  <si>
    <t>Rata-rata jatuh waktu tempo obligasi</t>
  </si>
  <si>
    <t>Capital Adequacy Ratio (CAR)</t>
  </si>
  <si>
    <t>Rasio kecukupan modal bank yang diukur berdasarkan perbandingan antara jumlah modal dengan aktiva tertimbang menurut risiko (ATMR)</t>
  </si>
  <si>
    <t>Credit Default Swap (CDS)</t>
  </si>
  <si>
    <t>Currency Substitution Ratio (CSR)</t>
  </si>
  <si>
    <t>Debt to Asset Ratio (DAR)</t>
  </si>
  <si>
    <t>Debt to Equity Ratio (DER)</t>
  </si>
  <si>
    <t>Indeks penjualan di tingkat pedagang eceran yang menunjukkan perbandingan total penjualan eceran riil periode berjalan terhadap total penjualan riil pada periode tahun dasar (Oktober = 2000)</t>
  </si>
  <si>
    <t>Indeks perkiraan konsumen atas penghasilannya pada 6 bulan mendatang</t>
  </si>
  <si>
    <t>Indeks perkiraan konsumen atas posisi pinjamannya pada 6 bulan mendatang</t>
  </si>
  <si>
    <t>Initial Public Offering (IPO)</t>
  </si>
  <si>
    <t>Inventory turn over</t>
  </si>
  <si>
    <t>Jakarta Interbank Spot Dollar Rate (JISDOR)</t>
  </si>
  <si>
    <t>Total nilai seluruh saham yang diterbitkan oleh berbagai perusahaan yang diperdagangkan di Bursa Efek Indonesia</t>
  </si>
  <si>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</si>
  <si>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Kredit jangka pendek untuk membiayai keperluan modal kerja debitur</t>
  </si>
  <si>
    <t>Leverage Ratio</t>
  </si>
  <si>
    <t>Aset likuid (inti) ditambah dengan beberapa instrumen lainnya seperti: surat berharga (di pasar uang dan pasar modal) yang digolongkan likuid sesuai ketentuan yang berlaku</t>
  </si>
  <si>
    <t>Loan to Deposit Ratio (LDR)</t>
  </si>
  <si>
    <t>Perbandingan total kredit terhadap total Dana Pihak Ketiga</t>
  </si>
  <si>
    <t>London Interbank Offered Rate (LIBOR)</t>
  </si>
  <si>
    <t>Non Performing Financing (NPF)</t>
  </si>
  <si>
    <t>Non Performing Loans (NPL)</t>
  </si>
  <si>
    <t>Kredit yang memiliki kualitas kurang lancar, diragukan atau macet</t>
  </si>
  <si>
    <t>Transaksi keuangan jangka pendek antarbank berdasarkan prinsip syariah baik dalam rupiah maupun valuta asing</t>
  </si>
  <si>
    <t>Badan usaha yang khusus didirikan untuk melakukan Sewa Guna Usaha, Anjak Piutang, Pembiayaan Konsumen, dan/atau usaha Kartu Kredit</t>
  </si>
  <si>
    <t>Badan usaha yang didirikan khusus untuk melakukan pembiayaan dalam bentuk penyediaan dana pada proyek infrastruktur</t>
  </si>
  <si>
    <t>Price to Earning Ratio (PER)</t>
  </si>
  <si>
    <t>Ukuran mengenai kemampuan perusahaan dalam menghasilkan keuntungan selama periode tertentu</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</si>
  <si>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</si>
  <si>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</si>
  <si>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Real Time Gross Settlement (RTGS)</t>
  </si>
  <si>
    <t>Porsi utang Pemerintah Pusat yang terekspos perubahan tingkat bunga dalam waktu setahun mendatang</t>
  </si>
  <si>
    <t>Sebagian pertanggungan ulang atau seluruh risiko perusahaan asuransi kepada perusahaan asuransi lainnya berdasarkan perjanjian</t>
  </si>
  <si>
    <t>Wadah yang dipergunakan untuk menghimpun dana dari masyarakat pemodal untuk selanjutnya diinvestasikan dalam portofolio efek oleh manajer investasi (UU Nomor 8 tentang Pasar Modal)</t>
  </si>
  <si>
    <t>Repurchase Agreement (Repo)</t>
  </si>
  <si>
    <t>Return on Assets (ROA)</t>
  </si>
  <si>
    <t>Return on Equity (ROE)</t>
  </si>
  <si>
    <t>Singapore Interbank Offered Rate (SIBOR)</t>
  </si>
  <si>
    <t>Tertiary Reserves</t>
  </si>
  <si>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</si>
  <si>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</si>
  <si>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r>
      <t xml:space="preserve">BI </t>
    </r>
    <r>
      <rPr>
        <i/>
        <sz val="12"/>
        <color theme="1"/>
        <rFont val="Frutiger 45 Light"/>
        <family val="3"/>
      </rPr>
      <t>Rate</t>
    </r>
  </si>
  <si>
    <r>
      <t xml:space="preserve">Debt Service Ratio </t>
    </r>
    <r>
      <rPr>
        <sz val="12"/>
        <color theme="1"/>
        <rFont val="Frutiger 45 Light"/>
        <family val="3"/>
      </rPr>
      <t>(DSR)</t>
    </r>
  </si>
  <si>
    <t>Companies that raise funds through the capital market, either by issuing shares or bonds.</t>
  </si>
  <si>
    <r>
      <t xml:space="preserve">Indeks Kondisi Ekonomi Saat ini (IKE)/ </t>
    </r>
    <r>
      <rPr>
        <i/>
        <sz val="12"/>
        <color theme="1"/>
        <rFont val="Frutiger 45 Light"/>
        <family val="3"/>
      </rPr>
      <t>Current Economic Condition Index (CECI)</t>
    </r>
  </si>
  <si>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</si>
  <si>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r>
      <t xml:space="preserve">Indeks Penjualan Riil/ </t>
    </r>
    <r>
      <rPr>
        <i/>
        <sz val="12"/>
        <color theme="1"/>
        <rFont val="Frutiger 45 Light"/>
        <family val="3"/>
      </rPr>
      <t>Real Sales Index</t>
    </r>
  </si>
  <si>
    <r>
      <t xml:space="preserve">Indeks Perkiraan Penghasilan 6 bulan mendatang/ </t>
    </r>
    <r>
      <rPr>
        <i/>
        <sz val="12"/>
        <color theme="1"/>
        <rFont val="Frutiger 45 Light"/>
        <family val="3"/>
      </rPr>
      <t xml:space="preserve">Income Estimates next 6 months Index </t>
    </r>
  </si>
  <si>
    <r>
      <t xml:space="preserve">Indeks Perkiraan Posisi Pinjaman 6 bulan mendatang/ </t>
    </r>
    <r>
      <rPr>
        <i/>
        <sz val="12"/>
        <color theme="1"/>
        <rFont val="Frutiger 45 Light"/>
        <family val="3"/>
      </rPr>
      <t>Outstanding loans estimates next 6 month Index</t>
    </r>
  </si>
  <si>
    <r>
      <t xml:space="preserve">Inflasi/ </t>
    </r>
    <r>
      <rPr>
        <i/>
        <sz val="12"/>
        <color theme="1"/>
        <rFont val="Frutiger 45 Light"/>
        <family val="3"/>
      </rPr>
      <t>Inflation</t>
    </r>
  </si>
  <si>
    <r>
      <t xml:space="preserve">Kapitalisasi Pasar Modal/ </t>
    </r>
    <r>
      <rPr>
        <i/>
        <sz val="12"/>
        <color theme="1"/>
        <rFont val="Frutiger 45 Light"/>
        <family val="3"/>
      </rPr>
      <t>Stock Market Capitalization</t>
    </r>
  </si>
  <si>
    <r>
      <t xml:space="preserve">Kartu Kredit/ </t>
    </r>
    <r>
      <rPr>
        <i/>
        <sz val="12"/>
        <color theme="1"/>
        <rFont val="Frutiger 45 Light"/>
        <family val="3"/>
      </rPr>
      <t>Credit Card</t>
    </r>
  </si>
  <si>
    <r>
      <t xml:space="preserve">Kegiatan Usaha Penukaran Valuta Asing (KUPVA)/ </t>
    </r>
    <r>
      <rPr>
        <i/>
        <sz val="12"/>
        <color theme="1"/>
        <rFont val="Frutiger 45 Light"/>
        <family val="3"/>
      </rPr>
      <t>Foreign Exchange Business Activities</t>
    </r>
  </si>
  <si>
    <r>
      <rPr>
        <sz val="12"/>
        <color theme="1"/>
        <rFont val="Frutiger 45 Light"/>
        <family val="3"/>
      </rPr>
      <t>Keuangan Inklusif</t>
    </r>
    <r>
      <rPr>
        <i/>
        <sz val="12"/>
        <color theme="1"/>
        <rFont val="Frutiger 45 Light"/>
        <family val="3"/>
      </rPr>
      <t xml:space="preserve"> (Financial Inclusion)</t>
    </r>
  </si>
  <si>
    <r>
      <t xml:space="preserve">Kliring/ </t>
    </r>
    <r>
      <rPr>
        <i/>
        <sz val="12"/>
        <color theme="1"/>
        <rFont val="Frutiger 45 Light"/>
        <family val="3"/>
      </rPr>
      <t>Clearing</t>
    </r>
  </si>
  <si>
    <r>
      <t xml:space="preserve">Kliring Debit/ </t>
    </r>
    <r>
      <rPr>
        <i/>
        <sz val="12"/>
        <color theme="1"/>
        <rFont val="Frutiger 45 Light"/>
        <family val="3"/>
      </rPr>
      <t>Debit Clearing</t>
    </r>
  </si>
  <si>
    <r>
      <t xml:space="preserve">Kliring Kredit/ </t>
    </r>
    <r>
      <rPr>
        <i/>
        <sz val="12"/>
        <color theme="1"/>
        <rFont val="Frutiger 45 Light"/>
        <family val="3"/>
      </rPr>
      <t>Credit Clearing</t>
    </r>
  </si>
  <si>
    <r>
      <t xml:space="preserve">Kredit Investasi/ </t>
    </r>
    <r>
      <rPr>
        <i/>
        <sz val="12"/>
        <color theme="1"/>
        <rFont val="Frutiger 45 Light"/>
        <family val="3"/>
      </rPr>
      <t>Investment Credit</t>
    </r>
  </si>
  <si>
    <r>
      <t xml:space="preserve">Kredit Konsumsi/ </t>
    </r>
    <r>
      <rPr>
        <i/>
        <sz val="12"/>
        <color theme="1"/>
        <rFont val="Frutiger 45 Light"/>
        <family val="3"/>
      </rPr>
      <t>Consumption Credit</t>
    </r>
  </si>
  <si>
    <r>
      <t xml:space="preserve">Kredit Modal Kerja/ </t>
    </r>
    <r>
      <rPr>
        <i/>
        <sz val="12"/>
        <color theme="1"/>
        <rFont val="Frutiger 45 Light"/>
        <family val="3"/>
      </rPr>
      <t>Working Capital Credit</t>
    </r>
  </si>
  <si>
    <r>
      <t xml:space="preserve">Kredit Perbankan/ </t>
    </r>
    <r>
      <rPr>
        <i/>
        <sz val="12"/>
        <color theme="1"/>
        <rFont val="Frutiger 45 Light"/>
        <family val="3"/>
      </rPr>
      <t>Bank Loans</t>
    </r>
  </si>
  <si>
    <r>
      <t xml:space="preserve">Kredit UMKM/ </t>
    </r>
    <r>
      <rPr>
        <i/>
        <sz val="12"/>
        <color theme="1"/>
        <rFont val="Frutiger 45 Light"/>
        <family val="3"/>
      </rPr>
      <t xml:space="preserve">Micro, Small, Medium Enterprises (MMEs) Credit </t>
    </r>
  </si>
  <si>
    <r>
      <t xml:space="preserve">Layanan Keuangan Digital (LKD)/ </t>
    </r>
    <r>
      <rPr>
        <i/>
        <sz val="12"/>
        <color theme="1"/>
        <rFont val="Frutiger 45 Light"/>
        <family val="3"/>
      </rPr>
      <t>Digital Financial Services (DFS)</t>
    </r>
  </si>
  <si>
    <r>
      <t xml:space="preserve">Modal Ventura/ </t>
    </r>
    <r>
      <rPr>
        <i/>
        <sz val="12"/>
        <color theme="1"/>
        <rFont val="Frutiger 45 Light"/>
        <family val="3"/>
      </rPr>
      <t>Venture Capital</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</si>
  <si>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</si>
  <si>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</si>
  <si>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 xml:space="preserve">Nilai Tukar (kurs)/ </t>
    </r>
    <r>
      <rPr>
        <i/>
        <sz val="12"/>
        <color theme="1"/>
        <rFont val="Frutiger 45 Light"/>
        <family val="3"/>
      </rPr>
      <t>Exchange Rate</t>
    </r>
  </si>
  <si>
    <r>
      <t xml:space="preserve">Obligasi/ </t>
    </r>
    <r>
      <rPr>
        <i/>
        <sz val="12"/>
        <color theme="1"/>
        <rFont val="Frutiger 45 Light"/>
        <family val="3"/>
      </rPr>
      <t>Bonds</t>
    </r>
  </si>
  <si>
    <r>
      <t xml:space="preserve">Pasar Sekunder/ </t>
    </r>
    <r>
      <rPr>
        <i/>
        <sz val="12"/>
        <color theme="1"/>
        <rFont val="Frutiger 45 Light"/>
        <family val="3"/>
      </rPr>
      <t>Secondary Market</t>
    </r>
  </si>
  <si>
    <r>
      <t xml:space="preserve">Pasar Uang Antar Bank (PUAB)/ </t>
    </r>
    <r>
      <rPr>
        <i/>
        <sz val="12"/>
        <color theme="1"/>
        <rFont val="Frutiger 45 Light"/>
        <family val="3"/>
      </rPr>
      <t>Interbank Money Market</t>
    </r>
  </si>
  <si>
    <r>
      <t xml:space="preserve">Pasar Uang Antarbank Syariah (PUAS)/ </t>
    </r>
    <r>
      <rPr>
        <i/>
        <sz val="12"/>
        <color theme="1"/>
        <rFont val="Frutiger 45 Light"/>
        <family val="3"/>
      </rPr>
      <t>Sharia Interbank Money Market</t>
    </r>
  </si>
  <si>
    <r>
      <t xml:space="preserve">Pembiayaan Konsumen/ </t>
    </r>
    <r>
      <rPr>
        <i/>
        <sz val="12"/>
        <color theme="1"/>
        <rFont val="Frutiger 45 Light"/>
        <family val="3"/>
      </rPr>
      <t>Consumer Financing</t>
    </r>
  </si>
  <si>
    <r>
      <t>Produk Domestik Bruto (PDB) Harga Berlaku/</t>
    </r>
    <r>
      <rPr>
        <i/>
        <sz val="12"/>
        <color theme="1"/>
        <rFont val="Frutiger 45 Light"/>
        <family val="3"/>
      </rPr>
      <t xml:space="preserve"> Gross Domestic Product at Current Price</t>
    </r>
  </si>
  <si>
    <r>
      <t xml:space="preserve">Produk Domestik Bruto (PDB) Harga Konstan/  </t>
    </r>
    <r>
      <rPr>
        <i/>
        <sz val="12"/>
        <color theme="1"/>
        <rFont val="Frutiger 45 Light"/>
        <family val="3"/>
      </rPr>
      <t>Gross Domestic Product at Constant Price</t>
    </r>
  </si>
  <si>
    <r>
      <t xml:space="preserve">Pertumbuhan Ekonomi/ </t>
    </r>
    <r>
      <rPr>
        <i/>
        <sz val="12"/>
        <color theme="1"/>
        <rFont val="Frutiger 45 Light"/>
        <family val="3"/>
      </rPr>
      <t>Economic Growth</t>
    </r>
  </si>
  <si>
    <r>
      <t xml:space="preserve">Perusahaan Pembiayaan (PP)/ </t>
    </r>
    <r>
      <rPr>
        <i/>
        <sz val="12"/>
        <color theme="1"/>
        <rFont val="Frutiger 45 Light"/>
        <family val="3"/>
      </rPr>
      <t>Financing Institution</t>
    </r>
  </si>
  <si>
    <r>
      <t xml:space="preserve">Perusahaan Pembiayaan Infrastruktur/ </t>
    </r>
    <r>
      <rPr>
        <i/>
        <sz val="12"/>
        <color theme="1"/>
        <rFont val="Frutiger 45 Light"/>
        <family val="3"/>
      </rPr>
      <t>Infrastruktur Financing Company</t>
    </r>
  </si>
  <si>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</si>
  <si>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</si>
  <si>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 xml:space="preserve">Posisi Devisa Neto (PDN)/ </t>
    </r>
    <r>
      <rPr>
        <i/>
        <sz val="12"/>
        <color theme="1"/>
        <rFont val="Frutiger 45 Light"/>
        <family val="3"/>
      </rPr>
      <t>Net Open Position (NOP)</t>
    </r>
  </si>
  <si>
    <r>
      <t xml:space="preserve">Rata-rata Tertimbang (RRT)/ </t>
    </r>
    <r>
      <rPr>
        <i/>
        <sz val="12"/>
        <color theme="1"/>
        <rFont val="Frutiger 45 Light"/>
        <family val="3"/>
      </rPr>
      <t>Weighted Average</t>
    </r>
  </si>
  <si>
    <r>
      <t>Refixing rate</t>
    </r>
    <r>
      <rPr>
        <i/>
        <sz val="12"/>
        <color theme="1"/>
        <rFont val="Calibri"/>
        <family val="2"/>
        <scheme val="minor"/>
      </rPr>
      <t xml:space="preserve"> </t>
    </r>
  </si>
  <si>
    <r>
      <t xml:space="preserve">Reasuransi/ </t>
    </r>
    <r>
      <rPr>
        <i/>
        <sz val="12"/>
        <color theme="1"/>
        <rFont val="Frutiger 45 Light"/>
        <family val="3"/>
      </rPr>
      <t>Reinsurance</t>
    </r>
  </si>
  <si>
    <r>
      <t xml:space="preserve">Reksadana/ </t>
    </r>
    <r>
      <rPr>
        <i/>
        <sz val="12"/>
        <color theme="1"/>
        <rFont val="Frutiger 45 Light"/>
        <family val="3"/>
      </rPr>
      <t>Mutual Funds</t>
    </r>
  </si>
  <si>
    <r>
      <t xml:space="preserve">Risiko Kredit/ </t>
    </r>
    <r>
      <rPr>
        <i/>
        <sz val="12"/>
        <color theme="1"/>
        <rFont val="Frutiger 45 Light"/>
        <family val="3"/>
      </rPr>
      <t>Credit Risk</t>
    </r>
  </si>
  <si>
    <r>
      <t xml:space="preserve">Risiko Likuiditas/ </t>
    </r>
    <r>
      <rPr>
        <i/>
        <sz val="12"/>
        <color theme="1"/>
        <rFont val="Frutiger 45 Light"/>
        <family val="3"/>
      </rPr>
      <t>Liquidity Risk</t>
    </r>
  </si>
  <si>
    <r>
      <t xml:space="preserve">Risiko Pasar/ </t>
    </r>
    <r>
      <rPr>
        <i/>
        <sz val="12"/>
        <color theme="1"/>
        <rFont val="Frutiger 45 Light"/>
        <family val="3"/>
      </rPr>
      <t>Market Risk</t>
    </r>
  </si>
  <si>
    <r>
      <t xml:space="preserve">Saham/ </t>
    </r>
    <r>
      <rPr>
        <i/>
        <sz val="12"/>
        <color theme="1"/>
        <rFont val="Frutiger 45 Light"/>
        <family val="3"/>
      </rPr>
      <t>Stock</t>
    </r>
  </si>
  <si>
    <r>
      <t xml:space="preserve">Sertifikat Bank Indonesia (SBI)/ </t>
    </r>
    <r>
      <rPr>
        <i/>
        <sz val="12"/>
        <color theme="1"/>
        <rFont val="Frutiger 45 Light"/>
        <family val="3"/>
      </rPr>
      <t>Bank Indonesia Sertificate</t>
    </r>
  </si>
  <si>
    <r>
      <t xml:space="preserve">Sertifikat Deposito/ </t>
    </r>
    <r>
      <rPr>
        <i/>
        <sz val="12"/>
        <color theme="1"/>
        <rFont val="Frutiger 45 Light"/>
        <family val="3"/>
      </rPr>
      <t>Deposit Sertificates</t>
    </r>
  </si>
  <si>
    <r>
      <t xml:space="preserve">Sewa Guna Usaha (SGU)/ </t>
    </r>
    <r>
      <rPr>
        <i/>
        <sz val="12"/>
        <color theme="1"/>
        <rFont val="Frutiger 45 Light"/>
        <family val="3"/>
      </rPr>
      <t>Lease</t>
    </r>
  </si>
  <si>
    <r>
      <t xml:space="preserve">Sistem Kliring Nasional (SKN) Bank Indonesia/ </t>
    </r>
    <r>
      <rPr>
        <i/>
        <sz val="12"/>
        <color theme="1"/>
        <rFont val="Frutiger 45 Light"/>
        <family val="3"/>
      </rPr>
      <t>BI National Clearing System</t>
    </r>
  </si>
  <si>
    <r>
      <rPr>
        <sz val="12"/>
        <color theme="1"/>
        <rFont val="Frutiger 45 Light"/>
        <family val="3"/>
      </rPr>
      <t>Solvabiliti</t>
    </r>
    <r>
      <rPr>
        <i/>
        <sz val="12"/>
        <color theme="1"/>
        <rFont val="Frutiger 45 Light"/>
        <family val="3"/>
      </rPr>
      <t>/Solvency</t>
    </r>
  </si>
  <si>
    <r>
      <t xml:space="preserve">Surat Berharga Negara (SBN)/ </t>
    </r>
    <r>
      <rPr>
        <i/>
        <sz val="12"/>
        <color theme="1"/>
        <rFont val="Frutiger 45 Light"/>
        <family val="3"/>
      </rPr>
      <t>Government Securities</t>
    </r>
  </si>
  <si>
    <r>
      <t xml:space="preserve">Surat Berharga Syariah Negara (SBSN)/ </t>
    </r>
    <r>
      <rPr>
        <i/>
        <sz val="12"/>
        <color theme="1"/>
        <rFont val="Frutiger 45 Light"/>
        <family val="3"/>
      </rPr>
      <t>Sharia Government Bonds</t>
    </r>
  </si>
  <si>
    <r>
      <t xml:space="preserve">Surat Utang Negara (SUN)/ </t>
    </r>
    <r>
      <rPr>
        <i/>
        <sz val="12"/>
        <color theme="1"/>
        <rFont val="Frutiger 45 Light"/>
        <family val="3"/>
      </rPr>
      <t>Government Bonds</t>
    </r>
  </si>
  <si>
    <r>
      <rPr>
        <i/>
        <sz val="12"/>
        <color theme="1"/>
        <rFont val="Frutiger 45 Light"/>
        <family val="3"/>
      </rPr>
      <t>Term Deposit Fine Tune</t>
    </r>
    <r>
      <rPr>
        <sz val="12"/>
        <color theme="1"/>
        <rFont val="Frutiger 45 Light"/>
        <family val="3"/>
      </rPr>
      <t xml:space="preserve"> Kontraksi (FTK)</t>
    </r>
  </si>
  <si>
    <r>
      <t xml:space="preserve">Transaksi Derivatif/ </t>
    </r>
    <r>
      <rPr>
        <i/>
        <sz val="12"/>
        <color theme="1"/>
        <rFont val="Frutiger 45 Light"/>
        <family val="3"/>
      </rPr>
      <t>Derivative Transactions</t>
    </r>
  </si>
  <si>
    <r>
      <t xml:space="preserve">Transaksi </t>
    </r>
    <r>
      <rPr>
        <i/>
        <sz val="12"/>
        <color theme="1"/>
        <rFont val="Frutiger 45 Light"/>
        <family val="3"/>
      </rPr>
      <t>Forward/ Forward Transactions</t>
    </r>
  </si>
  <si>
    <r>
      <t xml:space="preserve">Transaksi </t>
    </r>
    <r>
      <rPr>
        <i/>
        <sz val="12"/>
        <color theme="1"/>
        <rFont val="Frutiger 45 Light"/>
        <family val="3"/>
      </rPr>
      <t>Option/ Option Transactions</t>
    </r>
  </si>
  <si>
    <r>
      <t xml:space="preserve">Transaksi </t>
    </r>
    <r>
      <rPr>
        <i/>
        <sz val="12"/>
        <color theme="1"/>
        <rFont val="Frutiger 45 Light"/>
        <family val="3"/>
      </rPr>
      <t>Spot/ Spot Transactions</t>
    </r>
  </si>
  <si>
    <r>
      <t xml:space="preserve">Transaksi </t>
    </r>
    <r>
      <rPr>
        <i/>
        <sz val="12"/>
        <color theme="1"/>
        <rFont val="Frutiger 45 Light"/>
        <family val="3"/>
      </rPr>
      <t>Swap/ Swap Transactions</t>
    </r>
  </si>
  <si>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</si>
  <si>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</si>
  <si>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Uang beredar dalam arti sempit (M1)/ </t>
    </r>
    <r>
      <rPr>
        <i/>
        <sz val="12"/>
        <color theme="1"/>
        <rFont val="Frutiger 45 Light"/>
        <family val="3"/>
      </rPr>
      <t>Narrow Money</t>
    </r>
  </si>
  <si>
    <r>
      <t xml:space="preserve">Uang Elektronik/ </t>
    </r>
    <r>
      <rPr>
        <i/>
        <sz val="12"/>
        <color theme="1"/>
        <rFont val="Frutiger 45 Light"/>
        <family val="3"/>
      </rPr>
      <t>Electronic Money</t>
    </r>
  </si>
  <si>
    <r>
      <t xml:space="preserve">Uang dalam peredaran (Uang Yang Diedarkan/UYD)/ </t>
    </r>
    <r>
      <rPr>
        <i/>
        <sz val="12"/>
        <color theme="1"/>
        <rFont val="Frutiger 45 Light"/>
        <family val="3"/>
      </rPr>
      <t>Currency in Circulation</t>
    </r>
  </si>
  <si>
    <r>
      <t xml:space="preserve">Usaha Kecil/ </t>
    </r>
    <r>
      <rPr>
        <i/>
        <sz val="12"/>
        <color theme="1"/>
        <rFont val="Frutiger 45 Light"/>
        <family val="3"/>
      </rPr>
      <t>Small Business</t>
    </r>
  </si>
  <si>
    <r>
      <t>Usaha Menengah/</t>
    </r>
    <r>
      <rPr>
        <i/>
        <sz val="12"/>
        <color theme="1"/>
        <rFont val="Frutiger 45 Light"/>
        <family val="3"/>
      </rPr>
      <t xml:space="preserve"> Medium Business</t>
    </r>
  </si>
  <si>
    <r>
      <t xml:space="preserve">Usaha Mikro/ </t>
    </r>
    <r>
      <rPr>
        <i/>
        <sz val="12"/>
        <color theme="1"/>
        <rFont val="Frutiger 45 Light"/>
        <family val="3"/>
      </rPr>
      <t>Micro Business</t>
    </r>
  </si>
  <si>
    <r>
      <t xml:space="preserve">Utang Luar Negeri/ </t>
    </r>
    <r>
      <rPr>
        <i/>
        <sz val="12"/>
        <color theme="1"/>
        <rFont val="Frutiger 45 Light"/>
        <family val="3"/>
      </rPr>
      <t>External Debt</t>
    </r>
  </si>
  <si>
    <r>
      <t xml:space="preserve">DAFTAR ISTILAH/ </t>
    </r>
    <r>
      <rPr>
        <b/>
        <i/>
        <sz val="12"/>
        <color theme="1"/>
        <rFont val="Frutiger 45 Light"/>
        <family val="3"/>
      </rPr>
      <t>GLOSSARY</t>
    </r>
  </si>
  <si>
    <r>
      <t xml:space="preserve">Anjak Piutang/ </t>
    </r>
    <r>
      <rPr>
        <i/>
        <sz val="11"/>
        <color theme="1"/>
        <rFont val="Frutiger 45 Light"/>
        <family val="3"/>
      </rPr>
      <t>Factoring</t>
    </r>
  </si>
  <si>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</si>
  <si>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</si>
  <si>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</si>
  <si>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</si>
  <si>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</si>
  <si>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</si>
  <si>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</si>
  <si>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</si>
  <si>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</si>
  <si>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</si>
  <si>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</si>
  <si>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</si>
  <si>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</si>
  <si>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</si>
  <si>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t>The average maturity of bonds</t>
  </si>
  <si>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</si>
  <si>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</si>
  <si>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</si>
  <si>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</si>
  <si>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</si>
  <si>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 is the ratio of bank capital adequacy as measured based on a comparison of the amount of capital to Risk Weighted Assets (RWA).</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</si>
  <si>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</si>
  <si>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</si>
  <si>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</si>
  <si>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</si>
  <si>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</si>
  <si>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</si>
  <si>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</si>
  <si>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</si>
  <si>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</si>
  <si>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</si>
  <si>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</si>
  <si>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</si>
  <si>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</si>
  <si>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</si>
  <si>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</si>
  <si>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</si>
  <si>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</si>
  <si>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</si>
  <si>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</si>
  <si>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</si>
  <si>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</si>
  <si>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</si>
  <si>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</si>
  <si>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</si>
  <si>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</si>
  <si>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</si>
  <si>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</si>
  <si>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</si>
  <si>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</si>
  <si>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</si>
  <si>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</si>
  <si>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</si>
  <si>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</si>
  <si>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</si>
  <si>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</si>
  <si>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</si>
  <si>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</si>
  <si>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</si>
  <si>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</si>
  <si>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</si>
  <si>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</si>
  <si>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</si>
  <si>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</si>
  <si>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</si>
  <si>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</si>
  <si>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</si>
  <si>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</si>
  <si>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</si>
  <si>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</si>
  <si>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</si>
  <si>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</si>
  <si>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t>Real Sales Index is a sales index at the retail level that shows the proportion of total real retail sales for the current period to total real sales in the base year period (= October, 2000).</t>
  </si>
  <si>
    <t xml:space="preserve">6 Month Income Estimation Index is an index of consumer estimations as to their income in 6 months’ time. </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</si>
  <si>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</si>
  <si>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</si>
  <si>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</si>
  <si>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</si>
  <si>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Kenaikan harga-harga barang dan jasa secara umum dan terus menerus</t>
    </r>
    <r>
      <rPr>
        <i/>
        <sz val="12"/>
        <color theme="1"/>
        <rFont val="Frutiger 45 Light"/>
        <family val="3"/>
      </rPr>
      <t>.</t>
    </r>
  </si>
  <si>
    <t>Inflation refers to general and continuous rising prices of goods and services.</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</si>
  <si>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</si>
  <si>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</si>
  <si>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</si>
  <si>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</si>
  <si>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</si>
  <si>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</si>
  <si>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</si>
  <si>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</si>
  <si>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</si>
  <si>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</si>
  <si>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</si>
  <si>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</si>
  <si>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t>Capital Market Capitalization is the total value of all shares issued by the various companies trading on the Indonesia Stock Exchange</t>
  </si>
  <si>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</si>
  <si>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Credit Card is a card-based means of payment (APMK) which can be used to make payments on obligations arising out of an economic activity, including spending transactions and/or cash withdrawals, where the payment obligation of the cardholder is fulfilled in advance by the acquirer or issuer, and the cardholder is obligated to make payments at an agreed time either by payment in a lump sum (change card) or by payment in installments.</t>
  </si>
  <si>
    <r>
      <t>Kegiatan jual dan beli uang kertas asing (UKA) dan pembelian cek pelawat</t>
    </r>
    <r>
      <rPr>
        <i/>
        <sz val="12"/>
        <color theme="1"/>
        <rFont val="Frutiger 45 Light"/>
        <family val="3"/>
      </rPr>
      <t>.</t>
    </r>
  </si>
  <si>
    <t xml:space="preserve">Money Changing Business Activities (KUPVA) refer to the buying and selling of foreign banknote and purchase of traveller’s cheques. </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</si>
  <si>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</si>
  <si>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</si>
  <si>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Clearing is exchange of electronic financial data and/or notes (warkat) among clearing participants on behalf of the participants as well as on behalf of customers whose accounts are settled at a specified time.</t>
  </si>
  <si>
    <r>
      <t>Kegiatan dalam SKNBI untuk transfer debet</t>
    </r>
    <r>
      <rPr>
        <i/>
        <sz val="12"/>
        <color theme="1"/>
        <rFont val="Frutiger 45 Light"/>
        <family val="3"/>
      </rPr>
      <t>.</t>
    </r>
  </si>
  <si>
    <t>Debit Clearing refers to debit transfer activities within the National Clearing System/Sistem Kliring Nasional (SKNBI).</t>
  </si>
  <si>
    <r>
      <t>Kegiatan dalam SKNBI untuk transfer kredit</t>
    </r>
    <r>
      <rPr>
        <i/>
        <sz val="12"/>
        <color theme="1"/>
        <rFont val="Frutiger 45 Light"/>
        <family val="3"/>
      </rPr>
      <t>.</t>
    </r>
  </si>
  <si>
    <t>Credit Clearing refers to credit transfer activities within the National Clearing System/Sistem Kliring Nasional (SKNBI).</t>
  </si>
  <si>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</si>
  <si>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</si>
  <si>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</si>
  <si>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</si>
  <si>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t>Working Capital credit refers to short-term loans to finance the working capital needs of borrowers.</t>
  </si>
  <si>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</si>
  <si>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</si>
  <si>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</si>
  <si>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</si>
  <si>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</si>
  <si>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</si>
  <si>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</si>
  <si>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</si>
  <si>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</si>
  <si>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</si>
  <si>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</si>
  <si>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Ratio of total loans to total third party funds</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</si>
  <si>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</si>
  <si>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</si>
  <si>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</si>
  <si>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</si>
  <si>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</si>
  <si>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</si>
  <si>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</si>
  <si>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</si>
  <si>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</si>
  <si>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Pembiayaan bermasalah yang terdiri dari kredit yang berklasifikasi Kurang Lancar, Diragukan dan Macet</t>
  </si>
  <si>
    <t>Nonperforming Financing (NPF) refers to troubled financing classified as substandard, doubtful and loss.</t>
  </si>
  <si>
    <t xml:space="preserve">Nonperforming Loans (NPL) refers to credit of substandard, doubtful and loss quality. </t>
  </si>
  <si>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</si>
  <si>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</si>
  <si>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 xml:space="preserve">Bursa/pasar tempat surat berharga diperjual-belikan antar investor di luar pasar perdana/ primer </t>
  </si>
  <si>
    <t xml:space="preserve">Secondary Market is the market in which securities are traded among investors outside of the primary market.  </t>
  </si>
  <si>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</si>
  <si>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</si>
  <si>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t xml:space="preserve">Sharia Interbank Money Market (PUAS) refers to short-term interbank financial transactions in both rupiah and foreign currency in accordance with sharia (Islamic Law) principles. </t>
  </si>
  <si>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</si>
  <si>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</si>
  <si>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</si>
  <si>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</si>
  <si>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</si>
  <si>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</si>
  <si>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</si>
  <si>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</si>
  <si>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t xml:space="preserve">Financing Company is a Non-Bank Financial Institution (IKNB) established especially to perform Leasing, Factoring, Consumer Finance, and/or Credit Card business. </t>
  </si>
  <si>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</si>
  <si>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</si>
  <si>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</si>
  <si>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</si>
  <si>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</si>
  <si>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</si>
  <si>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Profitability is a measure of a company's ability to generate profits over a certain period.</t>
  </si>
  <si>
    <t>Quick Ratio compares the total amount of cash, marketable securities and accounts receivable to the amount of current liabilities. This ratio is used to measure a company's ability to pay its current debts with immediate effect.</t>
  </si>
  <si>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</si>
  <si>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</si>
  <si>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r>
      <t>Sistem transfer dana elektronik antar bank dalam mata uang rupiah yang penyelesaiannya dilakukan per transaksi secara individual</t>
    </r>
    <r>
      <rPr>
        <i/>
        <sz val="12"/>
        <color theme="1"/>
        <rFont val="Frutiger 45 Light"/>
        <family val="3"/>
      </rPr>
      <t>.</t>
    </r>
  </si>
  <si>
    <t>Real Time Gross Settlement (RTGS) is an interbank electronic fund transfer system in rupiah in which settlement is conducted per transaction on an individual basis.</t>
  </si>
  <si>
    <t xml:space="preserve">Refixing rate refers to the portion of central government debt exposed to changes in interest rates within the coming year. </t>
  </si>
  <si>
    <t>Reinsurance refers to an insurance company reinsuring all or some of its risk with another insurance company under an agreement.</t>
  </si>
  <si>
    <t xml:space="preserve">Mutual Fund is an investment program used to collect funds from investors to be invested in the securities portfolio by an investment manager (Law No. 8 on Capital Markets). </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</si>
  <si>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</si>
  <si>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</si>
  <si>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</si>
  <si>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</si>
  <si>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</si>
  <si>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</si>
  <si>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</si>
  <si>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</si>
  <si>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</si>
  <si>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</si>
  <si>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t>Risiko atas posisi perdagangan akibat perubahan harga</t>
  </si>
  <si>
    <t>Market Risk is risk over a trading position due to price changes.</t>
  </si>
  <si>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</si>
  <si>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</si>
  <si>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</si>
  <si>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</si>
  <si>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</si>
  <si>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</si>
  <si>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</si>
  <si>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</si>
  <si>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</si>
  <si>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</si>
  <si>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t>Sistem kliring Bank Indonesia yang meliputi kliring debet dan kliring kredit yang penyelesaian akhirnya dilakukan secara nasional</t>
    </r>
    <r>
      <rPr>
        <i/>
        <sz val="12"/>
        <color theme="1"/>
        <rFont val="Frutiger 45 Light"/>
        <family val="3"/>
      </rPr>
      <t>.</t>
    </r>
  </si>
  <si>
    <t xml:space="preserve">Bank Indonesia National Clearing System/Sistem Kliring Nasional (SKN) is Bank Indonesia’s clearing system that includes debit clearing and credit clearing whose final settlement is conducted on a national basis. </t>
  </si>
  <si>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</si>
  <si>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</si>
  <si>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</si>
  <si>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</si>
  <si>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</si>
  <si>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</si>
  <si>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</si>
  <si>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</si>
  <si>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</si>
  <si>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</si>
  <si>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</si>
  <si>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</si>
  <si>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r>
      <t xml:space="preserve">Suatu target dimana Peserta BI RTGS diharapkan telah menyelesaikan presentase tertentu dari total pembayaran  selama 1 hari dengan mengacu pada </t>
    </r>
    <r>
      <rPr>
        <i/>
        <sz val="12"/>
        <color theme="1"/>
        <rFont val="Frutiger 45 Light"/>
        <family val="3"/>
      </rPr>
      <t>graduated payment schedule</t>
    </r>
    <r>
      <rPr>
        <sz val="12"/>
        <color theme="1"/>
        <rFont val="Frutiger 45 Light"/>
        <family val="3"/>
      </rPr>
      <t xml:space="preserve"> &lt;10.30 WIB; 10.30 s.d. 14.30 WIB; 14.30 s.d. 16.30 WIB diharapkan masing-masing 30%:30%:40%</t>
    </r>
    <r>
      <rPr>
        <i/>
        <sz val="12"/>
        <color theme="1"/>
        <rFont val="Frutiger 45 Light"/>
        <family val="3"/>
      </rPr>
      <t>.</t>
    </r>
  </si>
  <si>
    <t>Throughput Guidelines are targets in which BI RTGS participants are expected to settle a certain percentage of their total payments throughout 1 day with reference to a graduated payment schedule as follows: &lt; 10.30 WIST; 10.30 to 14.30 WIST and 14.30 to 16.30 WIST, 30%; 30% and 40% respectively are expected to be settled.</t>
  </si>
  <si>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</si>
  <si>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</si>
  <si>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</si>
  <si>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</si>
  <si>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</si>
  <si>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</si>
  <si>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</si>
  <si>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</si>
  <si>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</si>
  <si>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</si>
  <si>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</si>
  <si>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</si>
  <si>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</si>
  <si>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</si>
  <si>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</si>
  <si>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</si>
  <si>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</si>
  <si>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</si>
  <si>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</si>
  <si>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</si>
  <si>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</si>
  <si>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</si>
  <si>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</si>
  <si>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</si>
  <si>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</si>
  <si>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</si>
  <si>
    <t>Table 7. Indicators of Finance Company</t>
  </si>
  <si>
    <t>KOMPONEN</t>
  </si>
  <si>
    <t>SATUAN/ UNIT</t>
  </si>
  <si>
    <t>PERIODE/ PERIOD</t>
  </si>
  <si>
    <t>Q3</t>
  </si>
  <si>
    <t>Q4</t>
  </si>
  <si>
    <t>Aug</t>
  </si>
  <si>
    <t>...</t>
  </si>
  <si>
    <t>Aset Finansial Luar Negeri terhadap PDB Harga Berlaku</t>
  </si>
  <si>
    <t xml:space="preserve">Aset Finansial Luar Negeri terhadap Ekspor </t>
  </si>
  <si>
    <t xml:space="preserve">External Financial Assets to Export </t>
  </si>
  <si>
    <t>Kewajiban Finansial Luar Negeri terhadap PDB Harga Berlaku</t>
  </si>
  <si>
    <t xml:space="preserve">Kewajiban Finansial Luar Negeri terhadap Ekspor </t>
  </si>
  <si>
    <t>Utang Luar Negeri (ULN) Menurut Jangka Waktu Sisa terhadap PDB Harga Berlaku</t>
  </si>
  <si>
    <t>Jangka Pendek (≤ 1  Tahun)</t>
  </si>
  <si>
    <t>Short term  (≤ 1  year)</t>
  </si>
  <si>
    <t>Pemerintah</t>
  </si>
  <si>
    <t>Government</t>
  </si>
  <si>
    <t>Bank Sentral</t>
  </si>
  <si>
    <t>Central Bank</t>
  </si>
  <si>
    <t>Swasta</t>
  </si>
  <si>
    <t>Private</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</si>
  <si>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</si>
  <si>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</si>
  <si>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</si>
  <si>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</si>
  <si>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</si>
  <si>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</si>
  <si>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Posisi Cadangan Devisa dalam Bulan Impor dan Pembayaran ULN Pemerintah</t>
  </si>
  <si>
    <t xml:space="preserve">Reserves in month of import and official debt repayment </t>
  </si>
  <si>
    <t>Indikator Makroekonomi Internasional</t>
  </si>
  <si>
    <t xml:space="preserve">International Macroeconomic Indicators </t>
  </si>
  <si>
    <t>Suku Bunga Internasional</t>
  </si>
  <si>
    <t>Internasional Interest Rate</t>
  </si>
  <si>
    <t>London Interbank Offered Rate (LIBOR) 3 month</t>
  </si>
  <si>
    <t>Singapore Interbank Offered Rate (SIBOR) 3 month</t>
  </si>
  <si>
    <t xml:space="preserve">5-year Credit Default Swap (CDS) of Selected Countries in the Region </t>
  </si>
  <si>
    <t>Jepang</t>
  </si>
  <si>
    <t>bps</t>
  </si>
  <si>
    <t>Japan</t>
  </si>
  <si>
    <t>China</t>
  </si>
  <si>
    <t>Malaysia</t>
  </si>
  <si>
    <t>Thailand</t>
  </si>
  <si>
    <t>Harga Komoditas Internasional</t>
  </si>
  <si>
    <t>International Commodity Price</t>
  </si>
  <si>
    <t>Batubara</t>
  </si>
  <si>
    <t>USD/Metric Ton</t>
  </si>
  <si>
    <t>Coal</t>
  </si>
  <si>
    <t>Crude Palm Oil (CPO)</t>
  </si>
  <si>
    <t>USD/ barel</t>
  </si>
  <si>
    <t>Oil West Texas Intermediate (WTI)</t>
  </si>
  <si>
    <t>Karet</t>
  </si>
  <si>
    <t>USD/kg</t>
  </si>
  <si>
    <t>Rubber</t>
  </si>
  <si>
    <t>Indikator Makroekonomi Domestik</t>
  </si>
  <si>
    <t xml:space="preserve">Pertumbuhan Ekonomi Indonesia </t>
  </si>
  <si>
    <t xml:space="preserve">Produk Domestik Bruto (PDB) Harga Konstan </t>
  </si>
  <si>
    <t>Rp Miliar/ Billions of Rp</t>
  </si>
  <si>
    <t xml:space="preserve">Gross Domestic Bruto (GDP), constant price </t>
  </si>
  <si>
    <t xml:space="preserve">Produk Domestik Bruto (PDB) Harga Berlaku </t>
  </si>
  <si>
    <t xml:space="preserve">Gross Domestic Bruto (GDP), current price </t>
  </si>
  <si>
    <t>Gross Domestic Bruto (GDP), current price,  Annualized</t>
  </si>
  <si>
    <t>Konsumsi Rumah Tangga Harga Berlaku</t>
  </si>
  <si>
    <t>Kurs Jual</t>
  </si>
  <si>
    <t xml:space="preserve">Selling rate </t>
  </si>
  <si>
    <t>Kurs Beli</t>
  </si>
  <si>
    <t>Buying rate</t>
  </si>
  <si>
    <t>Posisi Investasi Internasional Indonesia (Net)</t>
  </si>
  <si>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</si>
  <si>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</si>
  <si>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</si>
  <si>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</si>
  <si>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</si>
  <si>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</si>
  <si>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</si>
  <si>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</si>
  <si>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</si>
  <si>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</si>
  <si>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</si>
  <si>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Export</t>
  </si>
  <si>
    <t>Import</t>
  </si>
  <si>
    <t>Transaksi Modal dan Finansial</t>
  </si>
  <si>
    <t xml:space="preserve">Capital and Financial Account </t>
  </si>
  <si>
    <t>a.l Transaksi Finansial</t>
  </si>
  <si>
    <t xml:space="preserve">o/w Financial Account </t>
  </si>
  <si>
    <t>Aset</t>
  </si>
  <si>
    <t>Assets</t>
  </si>
  <si>
    <t>Kewajiban</t>
  </si>
  <si>
    <t>Liabilities</t>
  </si>
  <si>
    <t>1.  Investasi Langsung</t>
  </si>
  <si>
    <t>1.  Direct Investment</t>
  </si>
  <si>
    <t>2.  Investasi Portofolio</t>
  </si>
  <si>
    <t>2.  Portfolio Investment</t>
  </si>
  <si>
    <t>3.  Derivatif Finansial</t>
  </si>
  <si>
    <t>3.  Financial Derivative</t>
  </si>
  <si>
    <t>4.  Investasi Lainnya</t>
  </si>
  <si>
    <t>4.  Other Investment</t>
  </si>
  <si>
    <t xml:space="preserve"> Aset</t>
  </si>
  <si>
    <t>Neraca keseluruhan</t>
  </si>
  <si>
    <t>Overall Balance</t>
  </si>
  <si>
    <t xml:space="preserve">Posisi Cadangan Devisa </t>
  </si>
  <si>
    <t>Reserves Position</t>
  </si>
  <si>
    <t xml:space="preserve">Indonesia 5-year Credit Default Swap (CDS) </t>
  </si>
  <si>
    <t>Utang Luar Negeri (ULN) Menurut Jangka Waktu Sisa dan Kelompok Peminjam</t>
  </si>
  <si>
    <t>Total</t>
  </si>
  <si>
    <t>Utang Jangka Pendek (≤ 1  Tahun)</t>
  </si>
  <si>
    <t>Short term debt  (≤ 1  year)</t>
  </si>
  <si>
    <t>Utang Jangka Panjang (&gt; 1  Tahun)</t>
  </si>
  <si>
    <t>Long term debt (&gt; 1  year)</t>
  </si>
  <si>
    <t xml:space="preserve">Bank </t>
  </si>
  <si>
    <t>Nonbank</t>
  </si>
  <si>
    <t>Non Bank</t>
  </si>
  <si>
    <t>Total Aset Sektor Keuangan</t>
  </si>
  <si>
    <t xml:space="preserve">Total Asset of Financial Sector </t>
  </si>
  <si>
    <t>Bank</t>
  </si>
  <si>
    <t>Jumlah Bank Umum</t>
  </si>
  <si>
    <t>Number of Commercial Banks</t>
  </si>
  <si>
    <t xml:space="preserve">Jumlah Bank Perkreditan Rakyat </t>
  </si>
  <si>
    <t>Number of Rural Banks</t>
  </si>
  <si>
    <t>Aset Bank Umum</t>
  </si>
  <si>
    <t xml:space="preserve">Commercial Banks Assets </t>
  </si>
  <si>
    <t>Aset BPR</t>
  </si>
  <si>
    <t xml:space="preserve">Rural Banks Assets </t>
  </si>
  <si>
    <t xml:space="preserve">Komposisi Penyaluran Dana  </t>
  </si>
  <si>
    <t>Penempatan pada BI</t>
  </si>
  <si>
    <t>Penempatan pada Bank Lain</t>
  </si>
  <si>
    <t>Surat Berharga</t>
  </si>
  <si>
    <t>Kredit yang Diberikan</t>
  </si>
  <si>
    <t>Lainnya</t>
  </si>
  <si>
    <t>Others</t>
  </si>
  <si>
    <t>Dana Pihak Ketiga</t>
  </si>
  <si>
    <t>Giro</t>
  </si>
  <si>
    <t>Tabungan</t>
  </si>
  <si>
    <t>Saving</t>
  </si>
  <si>
    <t>Deposito</t>
  </si>
  <si>
    <t>Time Deposit</t>
  </si>
  <si>
    <t>Kewajiban kepada Bank Indonesia</t>
  </si>
  <si>
    <t>Kewajiban kepada Bank Lain</t>
  </si>
  <si>
    <t>Surat Berharga yang diterbitkan</t>
  </si>
  <si>
    <t xml:space="preserve">Issued Securities </t>
  </si>
  <si>
    <t>Pinjaman yang Diterima</t>
  </si>
  <si>
    <t xml:space="preserve">Loans received </t>
  </si>
  <si>
    <t>Permodalan Bank Umum Konvensional</t>
  </si>
  <si>
    <t>Kewajiban Penyediaan Modal Minimum (KPMM)</t>
  </si>
  <si>
    <t>Modal Inti terhadap ATMR</t>
  </si>
  <si>
    <t>Modal Inti terhadap Total Modal</t>
  </si>
  <si>
    <t xml:space="preserve">Core Capital to Total Capital </t>
  </si>
  <si>
    <t xml:space="preserve">Permodalan Bank Umum Syariah </t>
  </si>
  <si>
    <t xml:space="preserve"> </t>
  </si>
  <si>
    <t>Rentabilitas Bank Umum Konvensional</t>
  </si>
  <si>
    <t>Return On Assets (ROA)</t>
  </si>
  <si>
    <t>Biaya Operasional terhadap Pendapatan Operasional (BOPO)</t>
  </si>
  <si>
    <t>Net Operations Margin (NOM)</t>
  </si>
  <si>
    <t>Risiko Likuiditas</t>
  </si>
  <si>
    <t xml:space="preserve">Liquidity Risk </t>
  </si>
  <si>
    <t xml:space="preserve">Loan to Deposit Ratio of Conventional Commercial Banks </t>
  </si>
  <si>
    <t>Current Account Saving Account (CASA) to Third Party Funds</t>
  </si>
  <si>
    <t>Risiko Pasar</t>
  </si>
  <si>
    <t>Market Risk</t>
  </si>
  <si>
    <t>Komposisi Surat Berharga Berdasarkan Kategori Pengukuran</t>
  </si>
  <si>
    <t xml:space="preserve">Diukur pada Nilai Wajar </t>
  </si>
  <si>
    <t xml:space="preserve">i. Diperdagangkan </t>
  </si>
  <si>
    <t>Tersedia untuk Dijual</t>
  </si>
  <si>
    <t>Dimiliki Hingga Jatuh Tempo</t>
  </si>
  <si>
    <t>Pinjaman yang Diberikan (Piutang)</t>
  </si>
  <si>
    <t>Loans</t>
  </si>
  <si>
    <t xml:space="preserve">Komposisi Surat Berharga Berdasarkan Jenis </t>
  </si>
  <si>
    <t xml:space="preserve">Money Market Securities </t>
  </si>
  <si>
    <t>Sertifikat Bank Indonesia</t>
  </si>
  <si>
    <t>Sertifikat Deposito Bank Indonesia</t>
  </si>
  <si>
    <t>Surat Pembendaharaan Negara</t>
  </si>
  <si>
    <t xml:space="preserve">Treasury Bills </t>
  </si>
  <si>
    <t>Surat Berharga Pasar Modal</t>
  </si>
  <si>
    <t xml:space="preserve">Capital Market Securities </t>
  </si>
  <si>
    <t>Obligasi dalam Rangka Program Rekapitulasi Bank Umum</t>
  </si>
  <si>
    <t>Obligasi Negara</t>
  </si>
  <si>
    <t xml:space="preserve">Government Bonds </t>
  </si>
  <si>
    <t>Obligasi Ritel Indonesia</t>
  </si>
  <si>
    <t>Lain-lain</t>
  </si>
  <si>
    <t>Risiko Kredit</t>
  </si>
  <si>
    <t>Credit Risk</t>
  </si>
  <si>
    <t xml:space="preserve">By Type of Use </t>
  </si>
  <si>
    <t xml:space="preserve">Kredit Investasi </t>
  </si>
  <si>
    <t xml:space="preserve">Investment  </t>
  </si>
  <si>
    <t xml:space="preserve">Kredit Modal Kerja </t>
  </si>
  <si>
    <t>Working Capital</t>
  </si>
  <si>
    <t>Kredit Konsumsi</t>
  </si>
  <si>
    <t>Consumption</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</si>
  <si>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</si>
  <si>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</si>
  <si>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</si>
  <si>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</si>
  <si>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</si>
  <si>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</si>
  <si>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</si>
  <si>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</si>
  <si>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</si>
  <si>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</si>
  <si>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</si>
  <si>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</si>
  <si>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 Pertambangan dan Penggalian</t>
  </si>
  <si>
    <t xml:space="preserve">Construction, Mining and Quarrying Sector </t>
  </si>
  <si>
    <t>Sektor Listrik, Gas dan Air</t>
  </si>
  <si>
    <t xml:space="preserve">Electricity, Gas and Water Sector </t>
  </si>
  <si>
    <t>Sektor Penyediaan Akomodasi dan Penyediaan Air Minum</t>
  </si>
  <si>
    <t xml:space="preserve">Provision of Accomodation and Water Supply Sector </t>
  </si>
  <si>
    <t>Berdasarkan Wilayah</t>
  </si>
  <si>
    <t>By Regions</t>
  </si>
  <si>
    <t>Jawa</t>
  </si>
  <si>
    <t>Bali &amp; Nusa Tenggara</t>
  </si>
  <si>
    <t>Kalimantan</t>
  </si>
  <si>
    <t>Sulawesi</t>
  </si>
  <si>
    <t>Maluku &amp; Papua</t>
  </si>
  <si>
    <t xml:space="preserve">Berdasarkan Golongan Debitur </t>
  </si>
  <si>
    <t xml:space="preserve">By Type of Debtor </t>
  </si>
  <si>
    <t xml:space="preserve">Government </t>
  </si>
  <si>
    <t>Institusi Keuangan Non Bank</t>
  </si>
  <si>
    <t>Bukan Lembaga Keuangan</t>
  </si>
  <si>
    <t>Perseorangan</t>
  </si>
  <si>
    <t>Individuals</t>
  </si>
  <si>
    <t xml:space="preserve">Others </t>
  </si>
  <si>
    <t xml:space="preserve">Business Services Sector </t>
  </si>
  <si>
    <t xml:space="preserve">Social Services Sector </t>
  </si>
  <si>
    <t>Sektor Perdagangan, Hotel, dan Restoran</t>
  </si>
  <si>
    <t xml:space="preserve">Trade, Hotel and Restaurant Sector </t>
  </si>
  <si>
    <t>Sektor Perindustrian</t>
  </si>
  <si>
    <t xml:space="preserve">Industrial Sector </t>
  </si>
  <si>
    <t>Sektor Jasa Dunia Usaha</t>
  </si>
  <si>
    <t>Sektor Pengangkutan, Pergudangan dan Komunikasi</t>
  </si>
  <si>
    <t xml:space="preserve">Sektor Konstruksi </t>
  </si>
  <si>
    <t>Construction Sector</t>
  </si>
  <si>
    <t xml:space="preserve">Sektor Pertambangan </t>
  </si>
  <si>
    <t xml:space="preserve">Mining Sector </t>
  </si>
  <si>
    <t xml:space="preserve">Komposisi Surat Berharga </t>
  </si>
  <si>
    <t>Composition of Debt Securities</t>
  </si>
  <si>
    <t>SBN</t>
  </si>
  <si>
    <t>Government Securities (SBN)</t>
  </si>
  <si>
    <t>Korporasi</t>
  </si>
  <si>
    <t>Available For Sale (AFS)</t>
  </si>
  <si>
    <t>Penyaluran Dana</t>
  </si>
  <si>
    <t xml:space="preserve">Assets Portfolio </t>
  </si>
  <si>
    <t>Portofolio Kewajiban</t>
  </si>
  <si>
    <t>Liabilities Portfolio</t>
  </si>
  <si>
    <t xml:space="preserve">Third Party Funds </t>
  </si>
  <si>
    <t xml:space="preserve">Total Surat Berharga </t>
  </si>
  <si>
    <t xml:space="preserve">Total Debt Securities </t>
  </si>
  <si>
    <t>Diukur pada Nilai Wajar Melalui Laporan Laba/Rugi</t>
  </si>
  <si>
    <t>Surat Berharga Pasar Uang</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</si>
  <si>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</si>
  <si>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</si>
  <si>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</si>
  <si>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</si>
  <si>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</si>
  <si>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</si>
  <si>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</si>
  <si>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</si>
  <si>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</si>
  <si>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</si>
  <si>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Berdasarkan Golongan Debitur</t>
  </si>
  <si>
    <t>Berdasarkan Jenis Valuta</t>
  </si>
  <si>
    <t xml:space="preserve">By Type of Currency </t>
  </si>
  <si>
    <t>Rupiah</t>
  </si>
  <si>
    <t xml:space="preserve">Valas </t>
  </si>
  <si>
    <t>Foreign Exchange</t>
  </si>
  <si>
    <t xml:space="preserve">Agriculture, Hunting, and Agricultural Infrastructure Sector  </t>
  </si>
  <si>
    <t>Sektor Pertambangan</t>
  </si>
  <si>
    <t>Sektor Konstruksi</t>
  </si>
  <si>
    <t>Sektor Perdagangan, Restoran dan Hotel</t>
  </si>
  <si>
    <t xml:space="preserve">Transportation,  Warehouse and Communication Sector </t>
  </si>
  <si>
    <t>Sektor Lain-lain</t>
  </si>
  <si>
    <t>Other Sector</t>
  </si>
  <si>
    <t>Berdasarkan Jenis Dana Pihak Ketiga</t>
  </si>
  <si>
    <t xml:space="preserve">By Type of Third Party Funds </t>
  </si>
  <si>
    <t>By Type of Currency</t>
  </si>
  <si>
    <t>Valuta Asing</t>
  </si>
  <si>
    <t xml:space="preserve">Total Beban Operasional Bank Umum Konvensional </t>
  </si>
  <si>
    <t xml:space="preserve">Total Operating Expenses of Conventional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</si>
  <si>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</si>
  <si>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</si>
  <si>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</si>
  <si>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</si>
  <si>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</si>
  <si>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Kredit</t>
  </si>
  <si>
    <t>Credit</t>
  </si>
  <si>
    <t>Kredit Investasi</t>
  </si>
  <si>
    <t xml:space="preserve">Investment </t>
  </si>
  <si>
    <t xml:space="preserve">Working Capital </t>
  </si>
  <si>
    <t>Suku Bunga Rata-rata Tertimbang Valas</t>
  </si>
  <si>
    <t xml:space="preserve">Weighted Average Foreign Exchange Interest Rate </t>
  </si>
  <si>
    <t>Notes:</t>
  </si>
  <si>
    <t>Capital</t>
  </si>
  <si>
    <t>Note:</t>
  </si>
  <si>
    <r>
      <t xml:space="preserve">Rp Miliar/ </t>
    </r>
    <r>
      <rPr>
        <i/>
        <sz val="11"/>
        <color rgb="FF000000"/>
        <rFont val="Frutiger 45 Light"/>
        <family val="3"/>
      </rPr>
      <t>Billions of Rp</t>
    </r>
  </si>
  <si>
    <t>Non-Bank</t>
  </si>
  <si>
    <r>
      <t xml:space="preserve">Bulan/ </t>
    </r>
    <r>
      <rPr>
        <i/>
        <sz val="11"/>
        <color rgb="FF000000"/>
        <rFont val="Frutiger 45 Light"/>
        <family val="3"/>
      </rPr>
      <t>Month</t>
    </r>
  </si>
  <si>
    <t>COMPONENT</t>
  </si>
  <si>
    <t>Deposito Berjangka dan  Sertifikat Deposito</t>
  </si>
  <si>
    <t xml:space="preserve">Saham </t>
  </si>
  <si>
    <t>Stock</t>
  </si>
  <si>
    <t>Surat Utang Korporasi dan Sukuk Korporasi</t>
  </si>
  <si>
    <t xml:space="preserve">Surat Berharga yang Diterbitkan oleh Negara RI </t>
  </si>
  <si>
    <t>Reksa Dana</t>
  </si>
  <si>
    <t>Mutual Funds</t>
  </si>
  <si>
    <t>ASET</t>
  </si>
  <si>
    <t>ASSETS</t>
  </si>
  <si>
    <t>INVESTASI</t>
  </si>
  <si>
    <t>INVESTMENT</t>
  </si>
  <si>
    <t xml:space="preserve">Surat Berharga yang Diterbitkan oleh Negara Selain Negara RI </t>
  </si>
  <si>
    <t>Surat Berharga yang Diterbitkan oleh Bank Indonesia</t>
  </si>
  <si>
    <t>Surat Berharga yang Diterbitkan oleh Lembaga Multinasional</t>
  </si>
  <si>
    <t>Kontrak Investasi Kolektif Efek Beragun Aset</t>
  </si>
  <si>
    <t>Dana Investasi Real Estat</t>
  </si>
  <si>
    <t>Penyertaan Langsung</t>
  </si>
  <si>
    <t>Bangunan dengan Hak Strata atau Tanah dengan Bangunan untuk Investasi</t>
  </si>
  <si>
    <t>Pembelian Piutang untuk Perusahaan Pembiayaan dan/atau Bank</t>
  </si>
  <si>
    <t>Emas Murni</t>
  </si>
  <si>
    <t>Pinjaman yang Dijamin dengan Hak Tanggungan</t>
  </si>
  <si>
    <t>Investasi Lain</t>
  </si>
  <si>
    <t>BUKAN INVESTASI</t>
  </si>
  <si>
    <t>NON INVESTMENT</t>
  </si>
  <si>
    <t>Kas dan Bank</t>
  </si>
  <si>
    <t>Tagihan Premi Penutupan Langsung</t>
  </si>
  <si>
    <t>Tagihan Klaim Koasuransi</t>
  </si>
  <si>
    <t>Tagihan Reasuransi</t>
  </si>
  <si>
    <t>Tagihan Investasi</t>
  </si>
  <si>
    <t xml:space="preserve">Investment Receivables </t>
  </si>
  <si>
    <t>Tagihan Hasil Investasi</t>
  </si>
  <si>
    <t>Pinjaman Polis</t>
  </si>
  <si>
    <t>Aset Tetap Lain</t>
  </si>
  <si>
    <t>Other Fixed Assets</t>
  </si>
  <si>
    <t>Aset Lain</t>
  </si>
  <si>
    <t>Other Assets</t>
  </si>
  <si>
    <t>LIABILITAS DAN EKUITAS</t>
  </si>
  <si>
    <t>LIABILITIES AND EQUITY</t>
  </si>
  <si>
    <t>LIABILITAS</t>
  </si>
  <si>
    <t>LIABILITIES</t>
  </si>
  <si>
    <t>UTANG</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</si>
  <si>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</si>
  <si>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</si>
  <si>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</si>
  <si>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</si>
  <si>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</si>
  <si>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</si>
  <si>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</si>
  <si>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</si>
  <si>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</si>
  <si>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</si>
  <si>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</si>
  <si>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Utang Lain</t>
  </si>
  <si>
    <t>Other Payables</t>
  </si>
  <si>
    <t>CADANGAN TEKNIS</t>
  </si>
  <si>
    <t xml:space="preserve">TECHNICAL RESERVES </t>
  </si>
  <si>
    <t>Cadangan Premi</t>
  </si>
  <si>
    <t xml:space="preserve">Premium Reserves </t>
  </si>
  <si>
    <t>Cadangan Atas Premi Yang Belum Merupakan Pendapatan</t>
  </si>
  <si>
    <t xml:space="preserve">Cadangan Klaim </t>
  </si>
  <si>
    <t xml:space="preserve">Claim Reserves </t>
  </si>
  <si>
    <t>Tabungan Peserta</t>
  </si>
  <si>
    <t>Saving Account Participants</t>
  </si>
  <si>
    <t>PINJAMAN SUBORDINASI</t>
  </si>
  <si>
    <t xml:space="preserve"> SUBORDINATE LOANS</t>
  </si>
  <si>
    <t>EKUITAS</t>
  </si>
  <si>
    <t xml:space="preserve">  EQUITY</t>
  </si>
  <si>
    <t>Modal Disetor</t>
  </si>
  <si>
    <t>Paid in Capital</t>
  </si>
  <si>
    <t>Agio Saham</t>
  </si>
  <si>
    <t>Cadangan</t>
  </si>
  <si>
    <t>Reserves</t>
  </si>
  <si>
    <t>Saldo Laba</t>
  </si>
  <si>
    <t>Komponen Ekuitas Lainnya</t>
  </si>
  <si>
    <t xml:space="preserve">Other Equity Components </t>
  </si>
  <si>
    <t xml:space="preserve">Note: </t>
  </si>
  <si>
    <t>PASAR UANG RUPIAH</t>
  </si>
  <si>
    <t>RUPIAH MONEY MARKET</t>
  </si>
  <si>
    <t xml:space="preserve">RRH Volume Transaksi </t>
  </si>
  <si>
    <t>Daily Average of Volume of Transactions</t>
  </si>
  <si>
    <t>Seluruh Tenor</t>
  </si>
  <si>
    <t>All Tenor</t>
  </si>
  <si>
    <t>a.l.:</t>
  </si>
  <si>
    <t>o.w.:</t>
  </si>
  <si>
    <t xml:space="preserve">RRH Frekuensi Transaksi </t>
  </si>
  <si>
    <t>Daily Average of Frequency of Transactions</t>
  </si>
  <si>
    <t>Daily Average of Interest Rate Spread Highest and Lowest Interbank Money Market Rupiah (Overnight)</t>
  </si>
  <si>
    <t>Jumlah Pelaku</t>
  </si>
  <si>
    <t>Number of players</t>
  </si>
  <si>
    <t xml:space="preserve">PUAS </t>
  </si>
  <si>
    <t xml:space="preserve">Frekuensi Transaksi </t>
  </si>
  <si>
    <t>Frequency of Transaction</t>
  </si>
  <si>
    <t>Number of Players</t>
  </si>
  <si>
    <t>PASAR UANG VALAS</t>
  </si>
  <si>
    <t xml:space="preserve">FOREX MONEY MARKET </t>
  </si>
  <si>
    <t>PUAB Valas DN (Mata Uang USD)</t>
  </si>
  <si>
    <t>PUAB Valas LN (Mata Uang USD)</t>
  </si>
  <si>
    <t>PUAS Valas USD</t>
  </si>
  <si>
    <t>SHARIA INTERBANK MONEY MARKET (in USD currency)</t>
  </si>
  <si>
    <t>RRH Volume Transaksi</t>
  </si>
  <si>
    <t>RRH Frekuensi Transaksi</t>
  </si>
  <si>
    <t>INDIKATOR SUKU BUNGA PASAR UANG</t>
  </si>
  <si>
    <t>INDICATORS OF INTEREST RATE OF MONEY MARKET</t>
  </si>
  <si>
    <t xml:space="preserve">RRH Suku Bunga Rata-rata Tertimbang </t>
  </si>
  <si>
    <t>Interest Rates Weighted Average</t>
  </si>
  <si>
    <t>Daily Average Yields Weighted Average</t>
  </si>
  <si>
    <t>Tingkat Imbalan Instrumen PUAS</t>
  </si>
  <si>
    <t>Repo Rate</t>
  </si>
  <si>
    <t>a.l</t>
  </si>
  <si>
    <t>Keterangan :</t>
  </si>
  <si>
    <r>
      <t>PASAR UANG</t>
    </r>
    <r>
      <rPr>
        <b/>
        <vertAlign val="superscript"/>
        <sz val="11"/>
        <color rgb="FF000000"/>
        <rFont val="Frutiger 45 Light"/>
        <family val="3"/>
      </rPr>
      <t>1)</t>
    </r>
    <r>
      <rPr>
        <b/>
        <sz val="11"/>
        <color rgb="FF000000"/>
        <rFont val="Frutiger 45 Light"/>
        <family val="3"/>
      </rPr>
      <t xml:space="preserve"> </t>
    </r>
  </si>
  <si>
    <r>
      <t>PUAB</t>
    </r>
    <r>
      <rPr>
        <b/>
        <vertAlign val="superscript"/>
        <sz val="11"/>
        <color rgb="FF000000"/>
        <rFont val="Frutiger 45 Light"/>
        <family val="3"/>
      </rPr>
      <t>2)</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</si>
  <si>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</si>
  <si>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Penyertaan Modal</t>
  </si>
  <si>
    <t>Equity Capital</t>
  </si>
  <si>
    <t>Securities</t>
  </si>
  <si>
    <t>Cash</t>
  </si>
  <si>
    <t>Accrued Expenses</t>
  </si>
  <si>
    <t>Dalam Negeri</t>
  </si>
  <si>
    <t>Other Liabilities</t>
  </si>
  <si>
    <t>EQUITY</t>
  </si>
  <si>
    <t>Modal</t>
  </si>
  <si>
    <t>Agio</t>
  </si>
  <si>
    <t>Disagio</t>
  </si>
  <si>
    <t>Grant</t>
  </si>
  <si>
    <t>- Data pendapatan dan biaya serta laba rugi merupakan data akumulasi pada tahun yang bersangkutan</t>
  </si>
  <si>
    <t>- Income &amp; Expense statement and Profit/ Loss statement accumulated in the current year</t>
  </si>
  <si>
    <t>Sumber: OJK (diolah)</t>
  </si>
  <si>
    <t xml:space="preserve">Ratio Outstanding Credit Guarantee of Productive Business  to Oustanding Credit Guarantee </t>
  </si>
  <si>
    <t>KINERJA KEUANGAN</t>
  </si>
  <si>
    <t xml:space="preserve">FINANCIAL PERFORMANCE </t>
  </si>
  <si>
    <t xml:space="preserve"> Assets</t>
  </si>
  <si>
    <t>Pendapatan Operasional</t>
  </si>
  <si>
    <t>Beban Operasional</t>
  </si>
  <si>
    <t>SATUAN</t>
  </si>
  <si>
    <t>Komposisi Penyertaan Modal Ventura</t>
  </si>
  <si>
    <t>Penyertaan Saham</t>
  </si>
  <si>
    <t>Equity Investments</t>
  </si>
  <si>
    <t>Obligasi Konversi</t>
  </si>
  <si>
    <t xml:space="preserve">Converted Bonds </t>
  </si>
  <si>
    <t>Pembiayaan Bagi Hasil (Net)</t>
  </si>
  <si>
    <t>Profit Sharing Financing (Net)</t>
  </si>
  <si>
    <t>Aset Lancar</t>
  </si>
  <si>
    <t>Current Assets</t>
  </si>
  <si>
    <t>Deposit</t>
  </si>
  <si>
    <t>Pembiayaan/Penyertaan Modal Ventura</t>
  </si>
  <si>
    <t>Aset Tetap (Net)</t>
  </si>
  <si>
    <t>Fixed Assets (Net)</t>
  </si>
  <si>
    <t>Aset Pajak Tangguhan</t>
  </si>
  <si>
    <t xml:space="preserve">Defered Tax Assets </t>
  </si>
  <si>
    <t>Pinjaman Subordinasi</t>
  </si>
  <si>
    <t xml:space="preserve">Other Component Equity </t>
  </si>
  <si>
    <t xml:space="preserve">Aset  Modal Ventura terhadap Aset Sektor Keuangan </t>
  </si>
  <si>
    <t xml:space="preserve">Jumlah Perusahaan Dana Pensiun </t>
  </si>
  <si>
    <t>DPPK-PPIP</t>
  </si>
  <si>
    <t>DPPK-PPMP</t>
  </si>
  <si>
    <t>DPLK</t>
  </si>
  <si>
    <t>Aset  Dana Pensiun terhadap Aset Sektor Keuangan</t>
  </si>
  <si>
    <t>Komposisi Investasi Dana Pensiun</t>
  </si>
  <si>
    <t>Surat Berharga Pemerintah</t>
  </si>
  <si>
    <t>Government Securities</t>
  </si>
  <si>
    <t>Deposit On Call</t>
  </si>
  <si>
    <t>Deposito Berjangka</t>
  </si>
  <si>
    <t xml:space="preserve">Time Deposit </t>
  </si>
  <si>
    <t>Sertifikat Deposito</t>
  </si>
  <si>
    <t>Deposit Certificate</t>
  </si>
  <si>
    <t>Saham</t>
  </si>
  <si>
    <t>Obligasi</t>
  </si>
  <si>
    <t>Bond</t>
  </si>
  <si>
    <t>Sukuk</t>
  </si>
  <si>
    <t>Unit Penyertaan Reksadana</t>
  </si>
  <si>
    <t>Efek Beragun Aset dari KIK EBA</t>
  </si>
  <si>
    <t>Penempatan Langsung pada Saham</t>
  </si>
  <si>
    <t xml:space="preserve">Direct Placement to Stock </t>
  </si>
  <si>
    <t>Tanah</t>
  </si>
  <si>
    <t>Land</t>
  </si>
  <si>
    <t>Bangunan</t>
  </si>
  <si>
    <t>Building</t>
  </si>
  <si>
    <t>Tanah dan Bangunan</t>
  </si>
  <si>
    <t xml:space="preserve">Land and Building </t>
  </si>
  <si>
    <t>INVESTASI (Nilai Wajar)</t>
  </si>
  <si>
    <t>INVESTMENT (Fair Value)</t>
  </si>
  <si>
    <t>NON INVESTASI (Nilai Wajar)</t>
  </si>
  <si>
    <t>NON INVESTMENT (Fair Value)</t>
  </si>
  <si>
    <t>TOTAL ASET BERSIH</t>
  </si>
  <si>
    <t>TOTAL NET ASSETS</t>
  </si>
  <si>
    <r>
      <t xml:space="preserve">Deposito </t>
    </r>
    <r>
      <rPr>
        <i/>
        <sz val="11"/>
        <color rgb="FF000000"/>
        <rFont val="Frutiger 45 Light"/>
        <family val="3"/>
      </rPr>
      <t>On Call</t>
    </r>
  </si>
  <si>
    <r>
      <t>Pertumbuhan Ekonomi Dunia</t>
    </r>
    <r>
      <rPr>
        <vertAlign val="superscript"/>
        <sz val="11"/>
        <color rgb="FF000000"/>
        <rFont val="Frutiger 45 Light"/>
        <family val="3"/>
      </rPr>
      <t>1)</t>
    </r>
  </si>
  <si>
    <r>
      <rPr>
        <i/>
        <sz val="11"/>
        <color rgb="FF000000"/>
        <rFont val="Frutiger 45 Light"/>
        <family val="3"/>
      </rPr>
      <t>London Interbank Offered Rate</t>
    </r>
    <r>
      <rPr>
        <sz val="11"/>
        <color rgb="FF000000"/>
        <rFont val="Frutiger 45 Light"/>
        <family val="3"/>
      </rPr>
      <t xml:space="preserve"> (LIBOR) 3 Bulan</t>
    </r>
  </si>
  <si>
    <r>
      <t>% per tahun/</t>
    </r>
    <r>
      <rPr>
        <i/>
        <sz val="11"/>
        <color rgb="FF000000"/>
        <rFont val="Frutiger 45 Light"/>
        <family val="3"/>
      </rPr>
      <t xml:space="preserve"> per year</t>
    </r>
  </si>
  <si>
    <r>
      <rPr>
        <i/>
        <sz val="11"/>
        <color rgb="FF000000"/>
        <rFont val="Frutiger 45 Light"/>
        <family val="3"/>
      </rPr>
      <t>Credit Default Swap</t>
    </r>
    <r>
      <rPr>
        <sz val="11"/>
        <color rgb="FF000000"/>
        <rFont val="Frutiger 45 Light"/>
        <family val="3"/>
      </rPr>
      <t xml:space="preserve"> (CDS) Negara Kawasan Tenor 5 Tahun </t>
    </r>
  </si>
  <si>
    <r>
      <t>Minyak</t>
    </r>
    <r>
      <rPr>
        <i/>
        <sz val="11"/>
        <color rgb="FF000000"/>
        <rFont val="Frutiger 45 Light"/>
        <family val="3"/>
      </rPr>
      <t xml:space="preserve"> West Texas Intermediate </t>
    </r>
    <r>
      <rPr>
        <sz val="11"/>
        <color rgb="FF000000"/>
        <rFont val="Frutiger 45 Light"/>
        <family val="3"/>
      </rPr>
      <t>(WTI)</t>
    </r>
  </si>
  <si>
    <r>
      <t>Rp Miliar/</t>
    </r>
    <r>
      <rPr>
        <i/>
        <sz val="11"/>
        <color rgb="FF000000"/>
        <rFont val="Frutiger 45 Light"/>
        <family val="3"/>
      </rPr>
      <t xml:space="preserve"> Billions of Rp</t>
    </r>
  </si>
  <si>
    <r>
      <t xml:space="preserve">USD Juta/ </t>
    </r>
    <r>
      <rPr>
        <i/>
        <sz val="11"/>
        <color rgb="FF000000"/>
        <rFont val="Frutiger 45 Light"/>
        <family val="3"/>
      </rPr>
      <t>Millions of USD</t>
    </r>
  </si>
  <si>
    <r>
      <rPr>
        <i/>
        <sz val="11"/>
        <color rgb="FF000000"/>
        <rFont val="Frutiger 45 Light"/>
        <family val="3"/>
      </rPr>
      <t xml:space="preserve">Credit Default Swap </t>
    </r>
    <r>
      <rPr>
        <sz val="11"/>
        <color rgb="FF000000"/>
        <rFont val="Frutiger 45 Light"/>
        <family val="3"/>
      </rPr>
      <t>(CDS) Indonesia tenor 5 tahun</t>
    </r>
  </si>
  <si>
    <r>
      <t xml:space="preserve">Rp Miliar/ </t>
    </r>
    <r>
      <rPr>
        <i/>
        <sz val="11"/>
        <color rgb="FF000000"/>
        <rFont val="Frutiger 45 Light"/>
        <family val="3"/>
      </rPr>
      <t>Bilions of Rp</t>
    </r>
  </si>
  <si>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</si>
  <si>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NPL Kredit KPR Rumah Tangga</t>
  </si>
  <si>
    <t>NPL Kredit Kendaraan Bermotor</t>
  </si>
  <si>
    <t>NPL Kredit Multiguna</t>
  </si>
  <si>
    <t>NPL Kredit Peralatan Rumah Tangga</t>
  </si>
  <si>
    <t>NPL Kredit Rumah Tangga Lainnya</t>
  </si>
  <si>
    <t>NPL Kartu Kredit Perbankan untuk Rumah Tangga</t>
  </si>
  <si>
    <t>Kredit KPR Rumah Tangga</t>
  </si>
  <si>
    <t>% yoy</t>
  </si>
  <si>
    <t>Kredit Kendaraan Bermotor</t>
  </si>
  <si>
    <t>Kredit Multiguna</t>
  </si>
  <si>
    <t>Kredit Peralatan Rumah Tangga</t>
  </si>
  <si>
    <t>Rata-rata DPK Rumah Tangga per Rekening di Perbankan</t>
  </si>
  <si>
    <t>Indikator Hasil Survei</t>
  </si>
  <si>
    <t>Indicators of Survey Result</t>
  </si>
  <si>
    <t>Indeks Penjualan Riil</t>
  </si>
  <si>
    <t>Indeks Keyakinan Konsumen</t>
  </si>
  <si>
    <t xml:space="preserve">Indeks Ekspektasi Konsumen </t>
  </si>
  <si>
    <t xml:space="preserve">Komposisi Pengeluaran Rumah Tangga  </t>
  </si>
  <si>
    <t xml:space="preserve">Konsumsi </t>
  </si>
  <si>
    <t>- Indicators based on survey refers to Retail Sales Survey and Consumer Survey conducted by Bank Indonesia</t>
  </si>
  <si>
    <t>- The current figure on Real Sales Index is preliminary data</t>
  </si>
  <si>
    <r>
      <t>NPL Pembiayaan Sektor Rumah Tangga</t>
    </r>
    <r>
      <rPr>
        <vertAlign val="superscript"/>
        <sz val="11"/>
        <color rgb="FF000000"/>
        <rFont val="Frutiger 45 Light"/>
        <family val="3"/>
      </rPr>
      <t>1)</t>
    </r>
  </si>
  <si>
    <r>
      <t xml:space="preserve">Rp Juta/ </t>
    </r>
    <r>
      <rPr>
        <i/>
        <sz val="11"/>
        <color rgb="FF000000"/>
        <rFont val="Frutiger 45 Light"/>
        <family val="3"/>
      </rPr>
      <t>Millions of Rp</t>
    </r>
  </si>
  <si>
    <r>
      <t xml:space="preserve">Poin/ </t>
    </r>
    <r>
      <rPr>
        <i/>
        <sz val="11"/>
        <color rgb="FF000000"/>
        <rFont val="Frutiger 45 Light"/>
        <family val="3"/>
      </rPr>
      <t>Point</t>
    </r>
  </si>
  <si>
    <r>
      <t>Indeks Pembelian Barang Tahan Lama (</t>
    </r>
    <r>
      <rPr>
        <i/>
        <sz val="11"/>
        <color rgb="FF000000"/>
        <rFont val="Frutiger 45 Light"/>
        <family val="3"/>
      </rPr>
      <t>Durable Goods</t>
    </r>
    <r>
      <rPr>
        <sz val="11"/>
        <color rgb="FF000000"/>
        <rFont val="Frutiger 45 Light"/>
        <family val="3"/>
      </rPr>
      <t>)</t>
    </r>
  </si>
  <si>
    <t>Banks</t>
  </si>
  <si>
    <t>DPK Perbankan terhadap PDB Harga Berlaku</t>
  </si>
  <si>
    <t>Kredit Perbankan terhadap PDB Harga Berlaku</t>
  </si>
  <si>
    <t>Sumatera</t>
  </si>
  <si>
    <t xml:space="preserve">Jumlah Mesin ATM per 100 ribu Penduduk Dewasa </t>
  </si>
  <si>
    <t>Jumlah Agen LKD per 100 ribu Penduduk Dewasa</t>
  </si>
  <si>
    <t>Jumlah Rekening DPK Perbankan per 1.000 Penduduk Dewasa</t>
  </si>
  <si>
    <t>Number of Account Third Party Funds per 1.000 Adults</t>
  </si>
  <si>
    <t>Jumlah Rekening Kredit Perbankan per 1.000 Penduduk Dewasa</t>
  </si>
  <si>
    <t>Number of Account Credit  per 1.000 Adults</t>
  </si>
  <si>
    <t>Jumlah Rekening Kredit UMKM Perbankan per 1.000 Penduduk Dewasa</t>
  </si>
  <si>
    <t>Number of Account MSMEs Credit per 1.000 Adults</t>
  </si>
  <si>
    <t xml:space="preserve">Jumlah Uang Elektronik per 1.000 Penduduk Dewasa </t>
  </si>
  <si>
    <t xml:space="preserve">Jumlah Rekening Uang Elektronik Register pada Agen LKD per 1.000 Penduduk Dewasa </t>
  </si>
  <si>
    <t xml:space="preserve">Jumlah Kantor Layanan Bank </t>
  </si>
  <si>
    <t xml:space="preserve">Number of Office Bank  </t>
  </si>
  <si>
    <t xml:space="preserve">Jumlah Mesin ATM </t>
  </si>
  <si>
    <t>Number of ATM Machine</t>
  </si>
  <si>
    <t>Jumlah Agen LKD</t>
  </si>
  <si>
    <t>Jumlah Rekening Uang Elektronik Register pada Agen LKD</t>
  </si>
  <si>
    <t>Jumlah Rekening DPK Perbankan</t>
  </si>
  <si>
    <t>Jumlah Rekening Kredit Perbankan</t>
  </si>
  <si>
    <t xml:space="preserve">Number of Account of Total Credit </t>
  </si>
  <si>
    <t>Jumlah Rekening Kredit UMKM</t>
  </si>
  <si>
    <t>Number of Account of Total MSMEs Credit</t>
  </si>
  <si>
    <t>Jumlah Penduduk Dewasa</t>
  </si>
  <si>
    <t>Total Adults</t>
  </si>
  <si>
    <t>Luas Wilayah</t>
  </si>
  <si>
    <t>Area</t>
  </si>
  <si>
    <t xml:space="preserve">Keterangan: </t>
  </si>
  <si>
    <t xml:space="preserve">- GDP as denominator is annualized at current price </t>
  </si>
  <si>
    <t>- Number of Adult based on Indonesian Population Projection (2010-2035) by Kementerian PPN/Bappenas, BPS and United Nations Population Funds (UNPF) in 2013</t>
  </si>
  <si>
    <t>- Indonesia Land Areas refers to Ministry of Home Affairs (in 2013)</t>
  </si>
  <si>
    <t>- Refers to  Financial Access Survey (FAS)-IMF methodology, Global Financial Index (Global Findex) World Bank and Alliance for Financial Inclusion (AFI)</t>
  </si>
  <si>
    <t>- Based on Global Findex Survey held by World Bank for every 3 years (triannual)</t>
  </si>
  <si>
    <r>
      <t>Jumlah Kantor Layanan Bank per 1000 km</t>
    </r>
    <r>
      <rPr>
        <b/>
        <vertAlign val="superscript"/>
        <sz val="11"/>
        <color rgb="FF000000"/>
        <rFont val="Frutiger 45 Light"/>
        <family val="3"/>
      </rPr>
      <t>2</t>
    </r>
  </si>
  <si>
    <r>
      <t>Number of Office Bank per 1000 km</t>
    </r>
    <r>
      <rPr>
        <b/>
        <i/>
        <vertAlign val="superscript"/>
        <sz val="11"/>
        <color rgb="FF000000"/>
        <rFont val="Frutiger 45 Light"/>
        <family val="3"/>
      </rPr>
      <t>2</t>
    </r>
  </si>
  <si>
    <r>
      <t>Jumlah Mesin ATM per 1000 km</t>
    </r>
    <r>
      <rPr>
        <b/>
        <vertAlign val="superscript"/>
        <sz val="11"/>
        <color rgb="FF000000"/>
        <rFont val="Frutiger 45 Light"/>
        <family val="3"/>
      </rPr>
      <t>2</t>
    </r>
  </si>
  <si>
    <r>
      <t>Number of ATM Machine per 1000 km</t>
    </r>
    <r>
      <rPr>
        <b/>
        <i/>
        <vertAlign val="superscript"/>
        <sz val="11"/>
        <color rgb="FF000000"/>
        <rFont val="Frutiger 45 Light"/>
        <family val="3"/>
      </rPr>
      <t>2</t>
    </r>
  </si>
  <si>
    <r>
      <t>Jumlah Agen LKD per 1000 km</t>
    </r>
    <r>
      <rPr>
        <b/>
        <vertAlign val="superscript"/>
        <sz val="11"/>
        <color rgb="FF000000"/>
        <rFont val="Frutiger 45 Light"/>
        <family val="3"/>
      </rPr>
      <t>2</t>
    </r>
  </si>
  <si>
    <r>
      <t xml:space="preserve">Rekening/ </t>
    </r>
    <r>
      <rPr>
        <i/>
        <sz val="11"/>
        <color rgb="FF000000"/>
        <rFont val="Frutiger 45 Light"/>
        <family val="3"/>
      </rPr>
      <t>Account</t>
    </r>
  </si>
  <si>
    <r>
      <t xml:space="preserve">Juta Rekening/ </t>
    </r>
    <r>
      <rPr>
        <i/>
        <sz val="11"/>
        <color rgb="FF000000"/>
        <rFont val="Frutiger 45 Light"/>
        <family val="3"/>
      </rPr>
      <t xml:space="preserve">Millions of Account </t>
    </r>
  </si>
  <si>
    <r>
      <t xml:space="preserve">Juta Orang/ </t>
    </r>
    <r>
      <rPr>
        <i/>
        <sz val="11"/>
        <color rgb="FF000000"/>
        <rFont val="Frutiger 45 Light"/>
        <family val="3"/>
      </rPr>
      <t>Million People</t>
    </r>
  </si>
  <si>
    <r>
      <t>Km</t>
    </r>
    <r>
      <rPr>
        <vertAlign val="superscript"/>
        <sz val="11"/>
        <color rgb="FF000000"/>
        <rFont val="Frutiger 45 Light"/>
        <family val="3"/>
      </rPr>
      <t>2</t>
    </r>
  </si>
  <si>
    <r>
      <t xml:space="preserve">Komponen/ </t>
    </r>
    <r>
      <rPr>
        <b/>
        <i/>
        <sz val="11"/>
        <color rgb="FF000000"/>
        <rFont val="Frutiger 45 Light"/>
        <family val="3"/>
      </rPr>
      <t>Components</t>
    </r>
  </si>
  <si>
    <r>
      <t xml:space="preserve">Hasil Survei/ </t>
    </r>
    <r>
      <rPr>
        <b/>
        <i/>
        <sz val="11"/>
        <color rgb="FF000000"/>
        <rFont val="Frutiger 45 Light"/>
        <family val="3"/>
      </rPr>
      <t>Survey Result</t>
    </r>
  </si>
  <si>
    <r>
      <t xml:space="preserve">Persentase penduduk dewasa yang memiliki rekening pada lembaga keuangan formal/ </t>
    </r>
    <r>
      <rPr>
        <i/>
        <sz val="11"/>
        <color rgb="FF000000"/>
        <rFont val="Frutiger 45 Light"/>
        <family val="3"/>
      </rPr>
      <t>percentage of adults with an account at a formal financial
institution</t>
    </r>
  </si>
  <si>
    <r>
      <t xml:space="preserve">Persentase penduduk dewasa yang menabung di lembaga keuangan formal/ </t>
    </r>
    <r>
      <rPr>
        <i/>
        <sz val="11"/>
        <color rgb="FF000000"/>
        <rFont val="Frutiger 45 Light"/>
        <family val="3"/>
      </rPr>
      <t>percentage of adults with at least one deposit outstanding from a regulated financial institution</t>
    </r>
  </si>
  <si>
    <r>
      <t xml:space="preserve">Persentase penduduk dewasa yang memiliki pinjaman di lembaga keuangan formal/ </t>
    </r>
    <r>
      <rPr>
        <i/>
        <sz val="11"/>
        <color rgb="FF000000"/>
        <rFont val="Frutiger 45 Light"/>
        <family val="3"/>
      </rPr>
      <t>percentage of adults with at least one loan outstandingfrom a regulated financial institution</t>
    </r>
  </si>
  <si>
    <t>Kredit UMKM terhadap PDB Harga Berlaku</t>
  </si>
  <si>
    <t xml:space="preserve">Kredit Usaha Mikro terhadap Total Kredit UMKM </t>
  </si>
  <si>
    <t>Kredit Usaha Kecil terhadap Total Kredit UMKM</t>
  </si>
  <si>
    <t xml:space="preserve">Kredit Usaha Menengah terhadap Total Kredit UMKM </t>
  </si>
  <si>
    <t>Baki Debet Kredit UMKM</t>
  </si>
  <si>
    <t>Berdasarkan Klasifikasi Usaha</t>
  </si>
  <si>
    <t>Kredit Usaha Mikro</t>
  </si>
  <si>
    <t>Kredit Usaha Kecil</t>
  </si>
  <si>
    <t>Kredit Usaha Menengah</t>
  </si>
  <si>
    <t xml:space="preserve">Berdasarkan Sektor Utama Penerima Kredit </t>
  </si>
  <si>
    <t>Sektor Lainnya</t>
  </si>
  <si>
    <t>Jumlah Rekening Kredit Usaha Mikro</t>
  </si>
  <si>
    <t>Jumlah Rekening Kredit Usaha Kecil</t>
  </si>
  <si>
    <t>Jumlah Rekening Kredit Usaha Menengah</t>
  </si>
  <si>
    <t>Jumlah Rekening Kredit Non UMKM</t>
  </si>
  <si>
    <t>Pertumbuhan Kredit UMKM</t>
  </si>
  <si>
    <t xml:space="preserve">Kredit Usaha Mikro </t>
  </si>
  <si>
    <t xml:space="preserve">Kredit Usaha Menengah </t>
  </si>
  <si>
    <t xml:space="preserve">NPL Kredit UMKM </t>
  </si>
  <si>
    <t>NPL Kredit UMKM Berdasarkan Klasifikasi Usaha</t>
  </si>
  <si>
    <r>
      <t xml:space="preserve">Rp Milliar/ </t>
    </r>
    <r>
      <rPr>
        <i/>
        <sz val="11"/>
        <color rgb="FF000000"/>
        <rFont val="Frutiger 45 Light"/>
        <family val="3"/>
      </rPr>
      <t>Billions of Rp</t>
    </r>
  </si>
  <si>
    <r>
      <t>Juta rekening/</t>
    </r>
    <r>
      <rPr>
        <i/>
        <sz val="11"/>
        <color rgb="FF000000"/>
        <rFont val="Frutiger 45 Light"/>
        <family val="3"/>
      </rPr>
      <t xml:space="preserve"> Miliions of Account </t>
    </r>
  </si>
  <si>
    <r>
      <t>Rp Juta/</t>
    </r>
    <r>
      <rPr>
        <i/>
        <sz val="11"/>
        <color rgb="FF000000"/>
        <rFont val="Frutiger 45 Light"/>
        <family val="3"/>
      </rPr>
      <t xml:space="preserve"> Millions of Rp</t>
    </r>
  </si>
  <si>
    <t xml:space="preserve">MSMEs Credit to Total Credit Bank </t>
  </si>
  <si>
    <t xml:space="preserve">Micro Enterprises Credit to Total MSMEs Credit </t>
  </si>
  <si>
    <t xml:space="preserve">Small Enterprises Credit To Total MSMEs Credit </t>
  </si>
  <si>
    <t xml:space="preserve">Medium Enterprises Credit to Total MSMEs Credit </t>
  </si>
  <si>
    <t>Outstanding MSMEs Credit</t>
  </si>
  <si>
    <t xml:space="preserve">Micro Enterprises Credit </t>
  </si>
  <si>
    <t>Small Enterprises Credit</t>
  </si>
  <si>
    <t xml:space="preserve">Medium Enterprises Credit </t>
  </si>
  <si>
    <t>Based on Type of Use</t>
  </si>
  <si>
    <t xml:space="preserve">Working Capital Credit </t>
  </si>
  <si>
    <t xml:space="preserve">Investment Credit </t>
  </si>
  <si>
    <t xml:space="preserve">Agriculture, Hunting and Forestry Sector </t>
  </si>
  <si>
    <t xml:space="preserve">Construction, Mining, and Quarrying Sector </t>
  </si>
  <si>
    <t xml:space="preserve">Others Sector </t>
  </si>
  <si>
    <t>Number of Account Credit Bank</t>
  </si>
  <si>
    <t xml:space="preserve">Number of Account MSMEs Credit </t>
  </si>
  <si>
    <t xml:space="preserve">Number of Account Micro Enterprises Credit </t>
  </si>
  <si>
    <t xml:space="preserve">Number of Account Small Enterprises Credit </t>
  </si>
  <si>
    <t xml:space="preserve">Number of Account Medium Enterprises Credit </t>
  </si>
  <si>
    <t xml:space="preserve">Number of Account Non MSMEs Credit </t>
  </si>
  <si>
    <t xml:space="preserve">Ratio Account MSMEs Credit to Account Total Credit </t>
  </si>
  <si>
    <t xml:space="preserve">Ratio Account Micro Enterprises Credit to Account Total MSMEs Credit </t>
  </si>
  <si>
    <t xml:space="preserve">Ratio Account Small Enterprises Credit to Account Total MSMEs Credit </t>
  </si>
  <si>
    <t xml:space="preserve">Ratio Account Medium Enterprises Credit to Account Total MSMEs Credit </t>
  </si>
  <si>
    <t xml:space="preserve">Average Outstanding Micro Enterprise Credit per Account </t>
  </si>
  <si>
    <t xml:space="preserve">Average Outstanding Small Enterprise Credit per Account </t>
  </si>
  <si>
    <t xml:space="preserve">Average Outstanding Medium Enterprise Credit per Account </t>
  </si>
  <si>
    <t xml:space="preserve">Growth of MSMEs Credit </t>
  </si>
  <si>
    <t>NPL MSMEs Credit</t>
  </si>
  <si>
    <t>- GDP as denominator is at current price</t>
  </si>
  <si>
    <t>- Read more SME's data on Bank Indonesia Website (http://www.bi.go.id/id/umkm/Default.aspx)</t>
  </si>
  <si>
    <t>Jumlah Perusahaan Pembiayaan</t>
  </si>
  <si>
    <t>unit</t>
  </si>
  <si>
    <t>NERACA</t>
  </si>
  <si>
    <t>BALANCE SHEET</t>
  </si>
  <si>
    <t>Rp Miliar/ Bilions of Rp</t>
  </si>
  <si>
    <t>o.w. Financing</t>
  </si>
  <si>
    <t>Sewa Guna Usaha (SGU)</t>
  </si>
  <si>
    <t xml:space="preserve">Lease </t>
  </si>
  <si>
    <t>Anjak Piutang  (AP)</t>
  </si>
  <si>
    <t>Factoring</t>
  </si>
  <si>
    <t>Kartu Kredit  (KK)</t>
  </si>
  <si>
    <t xml:space="preserve">Credit Card </t>
  </si>
  <si>
    <t>Pembiayaan Konsumen  (PK)</t>
  </si>
  <si>
    <t>Komposisi Pembiayaan</t>
  </si>
  <si>
    <t xml:space="preserve">LIABILITAS </t>
  </si>
  <si>
    <t>a.l. Pendanaan/ Utang</t>
  </si>
  <si>
    <t>o.w. Financing/ Loans</t>
  </si>
  <si>
    <t>Pinjaman Yang Diterima</t>
  </si>
  <si>
    <t>Loans received</t>
  </si>
  <si>
    <t xml:space="preserve">Bank Loans/ Others from Domestic </t>
  </si>
  <si>
    <t xml:space="preserve">Banks Loans/ Others from Abroad </t>
  </si>
  <si>
    <t>Surat Berharga yang Diterbitkan</t>
  </si>
  <si>
    <t xml:space="preserve">Subordinasi </t>
  </si>
  <si>
    <t xml:space="preserve">Subordination </t>
  </si>
  <si>
    <t xml:space="preserve">Modal Sendiri </t>
  </si>
  <si>
    <t xml:space="preserve"> a.l.    Pendapatan Bunga</t>
  </si>
  <si>
    <t xml:space="preserve"> a.l.    Interest Income </t>
  </si>
  <si>
    <t>a.l.     Beban Bunga</t>
  </si>
  <si>
    <t xml:space="preserve">a.l.     Interest Expenses </t>
  </si>
  <si>
    <t>Laba Sebelum Pajak</t>
  </si>
  <si>
    <t xml:space="preserve">Income before Tax </t>
  </si>
  <si>
    <t>Laba Setelah Pajak</t>
  </si>
  <si>
    <t xml:space="preserve">Income after Tax </t>
  </si>
  <si>
    <t>- Income and Expense statement accumulated in the current year</t>
  </si>
  <si>
    <t>- GDP by Base Year 2010. Forecast, preliminary, and fixed figures statement refers to BPS publications</t>
  </si>
  <si>
    <t>- Export as denominator includes goods, services, income &amp; current transfer based on BOP</t>
  </si>
  <si>
    <r>
      <t xml:space="preserve">Bulanan/ </t>
    </r>
    <r>
      <rPr>
        <i/>
        <sz val="11"/>
        <color rgb="FF000000"/>
        <rFont val="Frutiger 45 Light"/>
        <family val="3"/>
      </rPr>
      <t>Monthly</t>
    </r>
  </si>
  <si>
    <r>
      <t xml:space="preserve">Triwulanan/ </t>
    </r>
    <r>
      <rPr>
        <i/>
        <sz val="11"/>
        <color rgb="FF000000"/>
        <rFont val="Frutiger 45 Light"/>
        <family val="3"/>
      </rPr>
      <t>Quarterly</t>
    </r>
  </si>
  <si>
    <t xml:space="preserve">Makroekonomi </t>
  </si>
  <si>
    <t>Bank Industries</t>
  </si>
  <si>
    <t>Kewajiban Penyediaan Modal Minimum (KPMM) Bank Umum Konvensional</t>
  </si>
  <si>
    <r>
      <t>Rata-Rata Harian (RRH) Volume Transaksi PUAB Rupiah</t>
    </r>
    <r>
      <rPr>
        <i/>
        <sz val="11"/>
        <color rgb="FF000000"/>
        <rFont val="Frutiger 45 Light"/>
        <family val="3"/>
      </rPr>
      <t xml:space="preserve"> Overnight</t>
    </r>
  </si>
  <si>
    <t>Rata-rata Nilai Transaksi Harian Saham</t>
  </si>
  <si>
    <t xml:space="preserve">Nilai Neto Transaksi Beli Saham oleh Investor Asing </t>
  </si>
  <si>
    <t xml:space="preserve">Pemerintah Pusat </t>
  </si>
  <si>
    <t>Utang Pemerintah terhadap PDB Harga Berlaku</t>
  </si>
  <si>
    <t>Rumah Tangga</t>
  </si>
  <si>
    <t>Properti</t>
  </si>
  <si>
    <t xml:space="preserve">IHPR Gabungan </t>
  </si>
  <si>
    <t>NPL Kredit Pemilikan Properti</t>
  </si>
  <si>
    <t>Keuangan Inklusif dan UMKM</t>
  </si>
  <si>
    <t>Jumlah Rekening DPK Perbankan per  1.000 Penduduk Dewasa</t>
  </si>
  <si>
    <t>Jumlah Rekening Kredit Perbankan per  1.000 Penduduk Dewasa</t>
  </si>
  <si>
    <t>Note</t>
  </si>
  <si>
    <t>Central Government</t>
  </si>
  <si>
    <t>Households</t>
  </si>
  <si>
    <t>Property</t>
  </si>
  <si>
    <t>Financial Inclusion and Micro, Small, Medium Enterprises (MSMEs)</t>
  </si>
  <si>
    <t>- Data on income and expenses are accumulated up to end of respective period</t>
  </si>
  <si>
    <t>- Liabilities excluding actuarial liability that consists of benefit payables,</t>
  </si>
  <si>
    <t xml:space="preserve"> investment debt, deffered revenue, accrued expenses, and others liabilities</t>
  </si>
  <si>
    <r>
      <rPr>
        <i/>
        <vertAlign val="superscript"/>
        <sz val="10"/>
        <color rgb="FF000000"/>
        <rFont val="Frutiger 45 Light"/>
        <family val="3"/>
      </rPr>
      <t xml:space="preserve">1) </t>
    </r>
    <r>
      <rPr>
        <i/>
        <sz val="10"/>
        <color rgb="FF000000"/>
        <rFont val="Frutiger 45 Light"/>
        <family val="3"/>
      </rPr>
      <t>Disaggregation based on the purpose of use</t>
    </r>
  </si>
  <si>
    <t xml:space="preserve">Aset  Lembaga Penjaminan terhadap Aset Sektor Keuangan </t>
  </si>
  <si>
    <t xml:space="preserve">TABEL 7. INDIKATOR PERUSAHAAN PEMBIAYAAN/ </t>
  </si>
  <si>
    <t>TABLE 7. INDICATORS OF FINANCE COMPANY</t>
  </si>
  <si>
    <t>Tabel 10. Indikator Lembaga Penjaminan</t>
  </si>
  <si>
    <t>Table 10. Indicators of Guarantee Institution</t>
  </si>
  <si>
    <t>Komposisi Portofolio Investasi Asuransi Jiwa Konvensional</t>
  </si>
  <si>
    <t>Komposisi Portofolio Investasi Asuransi Sosial</t>
  </si>
  <si>
    <t xml:space="preserve">Deposito </t>
  </si>
  <si>
    <t>Sukuk atau Obligasi</t>
  </si>
  <si>
    <t>Surat Berharga Yang Diterbitkan Negara RI</t>
  </si>
  <si>
    <t xml:space="preserve">Reksa Dana </t>
  </si>
  <si>
    <t>ASURANSI SOSIAL</t>
  </si>
  <si>
    <t xml:space="preserve"> ASSETS</t>
  </si>
  <si>
    <t xml:space="preserve">Efek Beragun Aset </t>
  </si>
  <si>
    <t>Dana Investasi Real Estate</t>
  </si>
  <si>
    <t>Bangunan Dengan Hak Strata atau Tanah Dengan  Bangunan Untuk Investasi</t>
  </si>
  <si>
    <t>Pembelian Piutang Perusahaan Pembiayaan/Bank</t>
  </si>
  <si>
    <t>NON INVESTASI</t>
  </si>
  <si>
    <t xml:space="preserve"> NON INVESTMENT</t>
  </si>
  <si>
    <t>EKUITAS DAN ASET NETO</t>
  </si>
  <si>
    <t>EQUITY AND ASSET (NETT)</t>
  </si>
  <si>
    <t>PREMI BRUTO</t>
  </si>
  <si>
    <t xml:space="preserve">KLAIM BRUTO </t>
  </si>
  <si>
    <r>
      <t>TABLE 6. INDICATORS OF INSURANCE</t>
    </r>
    <r>
      <rPr>
        <b/>
        <i/>
        <vertAlign val="superscript"/>
        <sz val="14"/>
        <color rgb="FF000000"/>
        <rFont val="Optima"/>
        <family val="2"/>
      </rPr>
      <t xml:space="preserve"> </t>
    </r>
  </si>
  <si>
    <t>- Data pendapatan dan Biaya serta Laba Rugi merupakan data akumulasi pada tahun yang bersangkutan</t>
  </si>
  <si>
    <t>Source: FSA (processed)</t>
  </si>
  <si>
    <t>Composition of Financing</t>
  </si>
  <si>
    <t>- CICABS: Collective Investment Contract Asset Backed Securities</t>
  </si>
  <si>
    <t>Jumlah Rekening Perbankan</t>
  </si>
  <si>
    <r>
      <t xml:space="preserve">Juta Rekening / </t>
    </r>
    <r>
      <rPr>
        <i/>
        <sz val="11"/>
        <color rgb="FF000000"/>
        <rFont val="Frutiger 45 Light"/>
        <family val="3"/>
      </rPr>
      <t>Millions of Account</t>
    </r>
  </si>
  <si>
    <t>Debt to Equity Ratio (Total Liabilities/Total Equity)</t>
  </si>
  <si>
    <t>Current Ratio (Current Assets/Current Liabilities)</t>
  </si>
  <si>
    <t>Quick Ratio ((Current Assets  - Inventory)/Current Liabilities)</t>
  </si>
  <si>
    <t>Solvability Ratio</t>
  </si>
  <si>
    <t>Turn Over Ratio</t>
  </si>
  <si>
    <t>Inventory Turn Over (Total Sales (Annualized)/Inventory)</t>
  </si>
  <si>
    <t>Asset Turn Over (Total Sales (Annualized)/Total Assets)</t>
  </si>
  <si>
    <t>Profitability Ratio</t>
  </si>
  <si>
    <t>Return on Assets (Net Income (Annualized)/Average Assets)</t>
  </si>
  <si>
    <t>BASIC INDUSTRY SECTOR</t>
  </si>
  <si>
    <t>MISCELLANEOUS INDUSTRY SECTOR</t>
  </si>
  <si>
    <t>CONSUMER GOODS INDUSTRY SECTOR</t>
  </si>
  <si>
    <t>PROPERTY SECTOR</t>
  </si>
  <si>
    <t xml:space="preserve">TRADE SECTOR </t>
  </si>
  <si>
    <t>FINANCIAL PERFORMANCE DATA</t>
  </si>
  <si>
    <t>Inventory</t>
  </si>
  <si>
    <t>Total Assets</t>
  </si>
  <si>
    <t>Average Assets</t>
  </si>
  <si>
    <t xml:space="preserve">Current Liabilities </t>
  </si>
  <si>
    <t xml:space="preserve">Total Liabilities </t>
  </si>
  <si>
    <t>Total Equity</t>
  </si>
  <si>
    <t>Net Income (Annualized)</t>
  </si>
  <si>
    <t>AGRICULTURE SECTOR</t>
  </si>
  <si>
    <t>MINING SECTOR</t>
  </si>
  <si>
    <t>Prompt Manufacturing Index (PMI)</t>
  </si>
  <si>
    <t>Likuidity</t>
  </si>
  <si>
    <t>Production Capacity Utilisation</t>
  </si>
  <si>
    <t xml:space="preserve">- Sales and Net Income are annualized </t>
  </si>
  <si>
    <t>- Net Balance= % of 'increasing' responses - % of 'decreasing' responses. If x&gt;0, means that business activities increase compared to those previous quarter, x,0 means that business activities decrease, and x=0 means that business activity remain stable</t>
  </si>
  <si>
    <t>- Weighted Net Balance = sum of net balance x weight (calculated based on sector segment in GDP)</t>
  </si>
  <si>
    <t>RASIO KINERJA KEUANGAN</t>
  </si>
  <si>
    <t xml:space="preserve">DATA KINERJA KEUANGAN </t>
  </si>
  <si>
    <t>Persediaan</t>
  </si>
  <si>
    <t>Total Aset</t>
  </si>
  <si>
    <t>Rata-rata Aset</t>
  </si>
  <si>
    <t>Kewajiban Lancar</t>
  </si>
  <si>
    <t>Total Kewajiban</t>
  </si>
  <si>
    <t>Total Ekuitas</t>
  </si>
  <si>
    <t>Pendapatan Bersih (Disetahunkan)</t>
  </si>
  <si>
    <t>Kondisi Likuiditas</t>
  </si>
  <si>
    <t>Kondisi Rentabilitas</t>
  </si>
  <si>
    <t>Perkembangan Realisasi Kegiatan Usaha</t>
  </si>
  <si>
    <t>Perkiraan Kegiatan Usaha Triwulan Mendatang</t>
  </si>
  <si>
    <r>
      <t xml:space="preserve">Debt to Equity Ratio </t>
    </r>
    <r>
      <rPr>
        <sz val="11"/>
        <color rgb="FF000000"/>
        <rFont val="Frutiger 45 Light"/>
        <family val="3"/>
      </rPr>
      <t>(Total Kewajiban/Ekuitas)</t>
    </r>
  </si>
  <si>
    <r>
      <t xml:space="preserve">Kali/ </t>
    </r>
    <r>
      <rPr>
        <i/>
        <sz val="11"/>
        <color rgb="FF000000"/>
        <rFont val="Frutiger 45 Light"/>
        <family val="3"/>
      </rPr>
      <t>Times</t>
    </r>
  </si>
  <si>
    <r>
      <t xml:space="preserve">Current Ratio </t>
    </r>
    <r>
      <rPr>
        <sz val="11"/>
        <color rgb="FF000000"/>
        <rFont val="Frutiger 45 Light"/>
        <family val="3"/>
      </rPr>
      <t>(Aset Lancar/Kewajiban Lancar)</t>
    </r>
  </si>
  <si>
    <r>
      <t>Quick Ratio (</t>
    </r>
    <r>
      <rPr>
        <sz val="11"/>
        <color rgb="FF000000"/>
        <rFont val="Frutiger 45 Light"/>
        <family val="3"/>
      </rPr>
      <t>(Aset Lancar - Persediaan)/Kewajiban Lancar)</t>
    </r>
  </si>
  <si>
    <r>
      <t xml:space="preserve">Indeks/ </t>
    </r>
    <r>
      <rPr>
        <i/>
        <sz val="11"/>
        <color rgb="FF000000"/>
        <rFont val="Frutiger 45 Light"/>
        <family val="3"/>
      </rPr>
      <t>Index</t>
    </r>
  </si>
  <si>
    <t>Aset Asuransi terhadap Aset Sektor Keuangan</t>
  </si>
  <si>
    <t>Paid-up Capital</t>
  </si>
  <si>
    <t>Retained Profit (Loss)</t>
  </si>
  <si>
    <t>Sharia bond</t>
  </si>
  <si>
    <t>Government Bond</t>
  </si>
  <si>
    <t>Certificate of Deposit</t>
  </si>
  <si>
    <t>Share</t>
  </si>
  <si>
    <t>Direct Placement in Share</t>
  </si>
  <si>
    <t>Time Deposit and Certificate of Deposits</t>
  </si>
  <si>
    <t>Stocks</t>
  </si>
  <si>
    <t>Corporate Bonds and Sukuk</t>
  </si>
  <si>
    <t>Sharia Bonds or Corporate Bonds</t>
  </si>
  <si>
    <t>Marketable Securities Issued by Government</t>
  </si>
  <si>
    <t>CONVENTIONAL LIFE INSURANCE</t>
  </si>
  <si>
    <t>Corporate Bonds and Sharia Bonds</t>
  </si>
  <si>
    <t>Marketable Securities Issued by Non Government</t>
  </si>
  <si>
    <t>Marketable Securities Issued by Central Bank</t>
  </si>
  <si>
    <t>Marketable Securities Issued by Multinational</t>
  </si>
  <si>
    <t xml:space="preserve">Collective Investment Contract - Assets Backed Securities </t>
  </si>
  <si>
    <t>Real Estate Investment Funds</t>
  </si>
  <si>
    <t>Direct Placement</t>
  </si>
  <si>
    <t>Refinancing</t>
  </si>
  <si>
    <t xml:space="preserve">Gold </t>
  </si>
  <si>
    <t>Mortgage</t>
  </si>
  <si>
    <t>Other Investments</t>
  </si>
  <si>
    <t>Cash and Bank</t>
  </si>
  <si>
    <t>Premium Receivables</t>
  </si>
  <si>
    <t>Coinsurance Claim Receivables</t>
  </si>
  <si>
    <t>Reinsurance Receivables</t>
  </si>
  <si>
    <t>Investment Yield Receivables</t>
  </si>
  <si>
    <t>PAYABLES</t>
  </si>
  <si>
    <t>Unearned Premium Reserves</t>
  </si>
  <si>
    <t>Additional Paid In Capital</t>
  </si>
  <si>
    <t>Profit / Loss</t>
  </si>
  <si>
    <t>SOCIAL INSURANCE</t>
  </si>
  <si>
    <t>Sharia Bond or Corporate Bonds</t>
  </si>
  <si>
    <t xml:space="preserve">Building or Lands for Investments </t>
  </si>
  <si>
    <t>GROSS PREMIUM</t>
  </si>
  <si>
    <t>GROSS CLAIM</t>
  </si>
  <si>
    <t>Pasar Uang dan Pasar Modal</t>
  </si>
  <si>
    <t xml:space="preserve">Money Market and Capital Market </t>
  </si>
  <si>
    <t xml:space="preserve">Composite Residential Property Price Index     
</t>
  </si>
  <si>
    <r>
      <t xml:space="preserve">Debt to Equity Ratio </t>
    </r>
    <r>
      <rPr>
        <sz val="11"/>
        <color rgb="FF000000"/>
        <rFont val="Frutiger 45 Light"/>
        <family val="3"/>
      </rPr>
      <t>(DER)</t>
    </r>
  </si>
  <si>
    <r>
      <rPr>
        <i/>
        <sz val="11"/>
        <color rgb="FF000000"/>
        <rFont val="Frutiger 45 Light"/>
        <family val="3"/>
      </rPr>
      <t xml:space="preserve">Return on Equity </t>
    </r>
    <r>
      <rPr>
        <sz val="11"/>
        <color rgb="FF000000"/>
        <rFont val="Frutiger 45 Light"/>
        <family val="3"/>
      </rPr>
      <t>(ROE)</t>
    </r>
  </si>
  <si>
    <r>
      <rPr>
        <i/>
        <sz val="11"/>
        <color rgb="FF000000"/>
        <rFont val="Frutiger 45 Light"/>
        <family val="3"/>
      </rPr>
      <t xml:space="preserve">Return on Assets </t>
    </r>
    <r>
      <rPr>
        <sz val="11"/>
        <color rgb="FF000000"/>
        <rFont val="Frutiger 45 Light"/>
        <family val="3"/>
      </rPr>
      <t>(ROA)</t>
    </r>
  </si>
  <si>
    <t>NPL Sektor Rumah Tangga (Kredit dari Perbankan)</t>
  </si>
  <si>
    <t>Indeks Keyakinan Konsumen (IKK)</t>
  </si>
  <si>
    <t>Consumer Confidence Index (CCI)</t>
  </si>
  <si>
    <t>ASURANSI JIWA KONVENSIONAL</t>
  </si>
  <si>
    <t>NPL of Household Sector (Loans from Banks)</t>
  </si>
  <si>
    <t>NPL of Property Loans</t>
  </si>
  <si>
    <t>RRH Volume Transaksi Repo Tenor 1 Minggu</t>
  </si>
  <si>
    <t xml:space="preserve">Daily Average Volume of Transaction Repo Tenor 1 Week </t>
  </si>
  <si>
    <r>
      <t xml:space="preserve">DAFTAR ISI/ </t>
    </r>
    <r>
      <rPr>
        <b/>
        <i/>
        <sz val="14"/>
        <rFont val="Optima"/>
        <family val="2"/>
      </rPr>
      <t>TABLE OF CONTENT</t>
    </r>
  </si>
  <si>
    <t>KETERANGAN</t>
  </si>
  <si>
    <t>EXPLANATION</t>
  </si>
  <si>
    <t>DAFTAR SINGKATAN</t>
  </si>
  <si>
    <t>LIST OF ABBREVIATION</t>
  </si>
  <si>
    <t>FOREWORD</t>
  </si>
  <si>
    <t>TABLE OF CONTENT</t>
  </si>
  <si>
    <t>TABEL:</t>
  </si>
  <si>
    <t>TABLE:</t>
  </si>
  <si>
    <t>MACROECONOMIC INDICATORS</t>
  </si>
  <si>
    <t xml:space="preserve">INDICATORS OF FINANCIAL INSTITUTION </t>
  </si>
  <si>
    <t>INDIKATOR SEKTOR PERBANKAN</t>
  </si>
  <si>
    <t>INDICATORS OF BANKING SECTORS</t>
  </si>
  <si>
    <t>Table 3. Indicators of Banking Sector</t>
  </si>
  <si>
    <t xml:space="preserve">INDICATORS OF NON BANK FINANCIAL INSTITUTION </t>
  </si>
  <si>
    <t>Tabel 11. Indikator Perusahaan Pembiayaan Infrastruktur</t>
  </si>
  <si>
    <t>Tabel 12. Indikator Pasar Uang</t>
  </si>
  <si>
    <t>Tabel 13. Indikator Pasar Modal</t>
  </si>
  <si>
    <t>Tabel 14. Indikator Utang Sektor Pemerintah Pusat</t>
  </si>
  <si>
    <t>Table 14. Indicators of Central Government Debt</t>
  </si>
  <si>
    <t>Tabel 15. Indikator Sektor Korporasi</t>
  </si>
  <si>
    <t>Table 15. Indicators of Corporate Sector</t>
  </si>
  <si>
    <t>Tabel 17. Indikator Sektor Properti</t>
  </si>
  <si>
    <t>Table 17. Indicators of Property Sector</t>
  </si>
  <si>
    <t>INDICATORS OF FINANCIAL INCLUSION AND MICRO, SMALL AND MEDIUM ENTERPRISE</t>
  </si>
  <si>
    <t>TABLE 10. INDICATORS OF GUARANTEE INSTITUTION</t>
  </si>
  <si>
    <t>INDIKATOR KEDALAMAN PASAR KEUANGAN</t>
  </si>
  <si>
    <t>- Only presents a type of insurance that has the greatest asset. For insurance assets consist of assets of Life Assurance and Social Insurance</t>
  </si>
  <si>
    <t>Composition of Portfolio Investment of Conventional Life Insurance</t>
  </si>
  <si>
    <t>Composition of Portfolio Investment of Social Insurance</t>
  </si>
  <si>
    <t xml:space="preserve">a. l. Trading </t>
  </si>
  <si>
    <t xml:space="preserve">a.l. Trading </t>
  </si>
  <si>
    <t xml:space="preserve">Total Kredit yang Diberikan </t>
  </si>
  <si>
    <t>Total  Loans</t>
  </si>
  <si>
    <t>Total Dana Pihak Ketiga</t>
  </si>
  <si>
    <t xml:space="preserve">Total Third Party Funds </t>
  </si>
  <si>
    <t>Source: BI and FSA (processed)</t>
  </si>
  <si>
    <t>Sumber: BI dan OJK (diolah)</t>
  </si>
  <si>
    <r>
      <t xml:space="preserve">Return On Assets </t>
    </r>
    <r>
      <rPr>
        <sz val="11"/>
        <color rgb="FF000000"/>
        <rFont val="Frutiger 45 Light"/>
        <family val="3"/>
      </rPr>
      <t>(ROA)</t>
    </r>
  </si>
  <si>
    <r>
      <t xml:space="preserve">Net Interest Margin </t>
    </r>
    <r>
      <rPr>
        <sz val="11"/>
        <color rgb="FF000000"/>
        <rFont val="Frutiger 45 Light"/>
        <family val="3"/>
      </rPr>
      <t>(NIM)</t>
    </r>
  </si>
  <si>
    <r>
      <t xml:space="preserve">Rentabilitas Bank Umum Syariah  </t>
    </r>
    <r>
      <rPr>
        <b/>
        <vertAlign val="superscript"/>
        <sz val="11"/>
        <color rgb="FF000000"/>
        <rFont val="Frutiger 45 Light"/>
        <family val="3"/>
      </rPr>
      <t>4)</t>
    </r>
  </si>
  <si>
    <r>
      <t xml:space="preserve">Net Operations Margin </t>
    </r>
    <r>
      <rPr>
        <sz val="11"/>
        <color rgb="FF000000"/>
        <rFont val="Frutiger 45 Light"/>
        <family val="3"/>
      </rPr>
      <t>(NOM)</t>
    </r>
  </si>
  <si>
    <r>
      <rPr>
        <i/>
        <sz val="11"/>
        <color rgb="FF000000"/>
        <rFont val="Frutiger 45 Light"/>
        <family val="3"/>
      </rPr>
      <t>Loan to Deposit Ratio</t>
    </r>
    <r>
      <rPr>
        <sz val="11"/>
        <color rgb="FF000000"/>
        <rFont val="Frutiger 45 Light"/>
        <family val="3"/>
      </rPr>
      <t xml:space="preserve"> Bank Umum Konvensional</t>
    </r>
  </si>
  <si>
    <r>
      <rPr>
        <i/>
        <sz val="11"/>
        <color rgb="FF000000"/>
        <rFont val="Frutiger 45 Light"/>
        <family val="3"/>
      </rPr>
      <t xml:space="preserve">Current Account Saving Account </t>
    </r>
    <r>
      <rPr>
        <sz val="11"/>
        <color rgb="FF000000"/>
        <rFont val="Frutiger 45 Light"/>
        <family val="3"/>
      </rPr>
      <t xml:space="preserve">(CASA) terhadap DPK </t>
    </r>
  </si>
  <si>
    <t>FINANCIAL PERFORMANCE RATIO</t>
  </si>
  <si>
    <t>Rasio Likuiditas</t>
  </si>
  <si>
    <t>Rasio Solvabilitas</t>
  </si>
  <si>
    <t>Rasio Profitabilitas</t>
  </si>
  <si>
    <t>SEKTOR PERTANIAN</t>
  </si>
  <si>
    <t>SEKTOR PERTAMBANGAN</t>
  </si>
  <si>
    <t>SEKTOR INDUSTRI DASAR</t>
  </si>
  <si>
    <t>SEKTOR ANEKA INDUSTRI</t>
  </si>
  <si>
    <t>SEKTOR INDUSTRI BARANG KONSUMEN</t>
  </si>
  <si>
    <t xml:space="preserve"> SEKTOR PROPERTI</t>
  </si>
  <si>
    <t>SEKTOR INFRASTRUKTUR, UTILITI DAN TRANSPORTASI</t>
  </si>
  <si>
    <t>INFRASTRUCTURE, UTILITY AND TRANSPORTATION SECTOR</t>
  </si>
  <si>
    <t>SEKTOR PERDAGANGAN</t>
  </si>
  <si>
    <t>IN MISCELLANEOUS INDUSTRY SECTOR</t>
  </si>
  <si>
    <t>SEKTOR PROPERTI</t>
  </si>
  <si>
    <t xml:space="preserve">Kapasitas Produksi Terpakai </t>
  </si>
  <si>
    <t>Business Activity at Current Period</t>
  </si>
  <si>
    <t>Business Activity Expectations for the Next Quarter</t>
  </si>
  <si>
    <t>Sumber: BI, BEI dan Bloomberg  (diolah)</t>
  </si>
  <si>
    <r>
      <t xml:space="preserve">Inventory Turn Over </t>
    </r>
    <r>
      <rPr>
        <sz val="11"/>
        <color rgb="FF000000"/>
        <rFont val="Frutiger 45 Light"/>
        <family val="3"/>
      </rPr>
      <t>(Total Penjualan (Disetahunkan)/Persediaan)</t>
    </r>
  </si>
  <si>
    <r>
      <t xml:space="preserve">Asset Turn Over </t>
    </r>
    <r>
      <rPr>
        <sz val="11"/>
        <color rgb="FF000000"/>
        <rFont val="Frutiger 45 Light"/>
        <family val="3"/>
      </rPr>
      <t>(Total Penjualan (Disetahunkan)/Total Aset)</t>
    </r>
  </si>
  <si>
    <r>
      <t xml:space="preserve">Return on Assets </t>
    </r>
    <r>
      <rPr>
        <sz val="11"/>
        <color rgb="FF000000"/>
        <rFont val="Frutiger 45 Light"/>
        <family val="3"/>
      </rPr>
      <t>(Pendapatan Bersih (Disetahunkan)/Rata-rata Aset)</t>
    </r>
  </si>
  <si>
    <t xml:space="preserve">MSMEs Credit to GDP at Current Price </t>
  </si>
  <si>
    <t>Source: BI and Statistics Indonesia  (Processed)</t>
  </si>
  <si>
    <t>Sumber: BI dan BPS (diolah)</t>
  </si>
  <si>
    <t>Third Party Funds to GDP at Current Price</t>
  </si>
  <si>
    <t>Total Credit Bank to GDP at Current Price</t>
  </si>
  <si>
    <t xml:space="preserve">Number of Office Bank per 100 thousand Adults </t>
  </si>
  <si>
    <t>Number of Digital Financial Services Agent per 100 thousand Adults</t>
  </si>
  <si>
    <t>Number of Account Registered Money Electronic at Digital Financial Services Agent per 1.000 Adult Population</t>
  </si>
  <si>
    <t>Number of Digital Financial Services Agent</t>
  </si>
  <si>
    <t>Number of Account Registered Money Electronic at Digital Financial Services Agent</t>
  </si>
  <si>
    <t>Source: BI, FSA, Ministry of Home Affairs, Statistics Indonesia, and The World Bank</t>
  </si>
  <si>
    <r>
      <t>Number of Digital Financial Services Agent per 1000 km</t>
    </r>
    <r>
      <rPr>
        <b/>
        <i/>
        <vertAlign val="superscript"/>
        <sz val="11"/>
        <color rgb="FF000000"/>
        <rFont val="Frutiger 45 Light"/>
        <family val="3"/>
      </rPr>
      <t>2</t>
    </r>
  </si>
  <si>
    <t xml:space="preserve">Assets of Finance Company to Assets of Financial Sector </t>
  </si>
  <si>
    <t>Consumer Finance</t>
  </si>
  <si>
    <t>Operating Income</t>
  </si>
  <si>
    <t xml:space="preserve">Operating Expenses </t>
  </si>
  <si>
    <t xml:space="preserve">Assets Pension Funds to Assets of Financial Sector </t>
  </si>
  <si>
    <t>- EPF DBPP: Employer Pension Funds Defined Benefit Pension Plan</t>
  </si>
  <si>
    <t>- EPF DCPP: Employer Pension Funds Defined Contribution Pension Plan</t>
  </si>
  <si>
    <t>- FIPF: Financial Institution Pension Funds</t>
  </si>
  <si>
    <t xml:space="preserve">Composition of Share and Other Equity of Venture Capitals </t>
  </si>
  <si>
    <t>Source: FSA (Processed)</t>
  </si>
  <si>
    <t xml:space="preserve">INDICATORS OF FINANCIAL DEEPENING </t>
  </si>
  <si>
    <t>DOMESTIC FOREX INTERBANK MONEY MARKET (in USD currency)</t>
  </si>
  <si>
    <t>OVERSEAS FOREIGN INTERBANK MONEY MARKET (in USD currency)</t>
  </si>
  <si>
    <r>
      <t xml:space="preserve">REPO </t>
    </r>
    <r>
      <rPr>
        <b/>
        <vertAlign val="superscript"/>
        <sz val="11"/>
        <color rgb="FF000000"/>
        <rFont val="Frutiger 45 Light"/>
        <family val="3"/>
      </rPr>
      <t>3)</t>
    </r>
  </si>
  <si>
    <t xml:space="preserve">Current Account to GDP at Current Price </t>
  </si>
  <si>
    <t xml:space="preserve">Aset Perbankan terhadap Aset Sektor Keuangan </t>
  </si>
  <si>
    <t>Government Debt to GDP at Current Price</t>
  </si>
  <si>
    <t xml:space="preserve">Aset IKNB terhadap Aset Sektor Keuangan </t>
  </si>
  <si>
    <t>Assets Backed Securities from CICABS</t>
  </si>
  <si>
    <t>Real Estate Investment Funds in the form of CIC</t>
  </si>
  <si>
    <r>
      <t>Rp Miliar /</t>
    </r>
    <r>
      <rPr>
        <i/>
        <sz val="11"/>
        <color rgb="FF000000"/>
        <rFont val="Frutiger 45 Light"/>
        <family val="3"/>
      </rPr>
      <t>Billions of Rp</t>
    </r>
  </si>
  <si>
    <t xml:space="preserve">SHARIA INTERBANK MONEY MARKET </t>
  </si>
  <si>
    <t>Yield  of Sharia Interbank Money Market Instruments</t>
  </si>
  <si>
    <t xml:space="preserve">Total Pendapatan Operasional Bank Umum Konvensional </t>
  </si>
  <si>
    <t xml:space="preserve">Total Operating Income of Conventional Commercial Banks </t>
  </si>
  <si>
    <t xml:space="preserve">Total Pendapatan Operasional Bank Umum Syariah </t>
  </si>
  <si>
    <t xml:space="preserve">Total Operating Income of Sharia Commercial Banks </t>
  </si>
  <si>
    <t>KATA PENGANTAR/ FOREWORD</t>
  </si>
  <si>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 infrastruktur keuangan (sistem pembayaran, kliring dan setelmen), 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</si>
  <si>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financial infrastructure (payment system, clearing and settlement),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</si>
  <si>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Source: BI, IDX and Bloomberg (Processed)</t>
  </si>
  <si>
    <r>
      <t xml:space="preserve">NPL Non Financial Corporation </t>
    </r>
    <r>
      <rPr>
        <i/>
        <vertAlign val="superscript"/>
        <sz val="11"/>
        <color rgb="FF000000"/>
        <rFont val="Frutiger 45 Light"/>
        <family val="3"/>
      </rPr>
      <t>2)</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</si>
  <si>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</si>
  <si>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</si>
  <si>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i/>
        <sz val="11"/>
        <color rgb="FF000000"/>
        <rFont val="Frutiger 45 Light"/>
        <family val="3"/>
      </rPr>
      <t>Non Performing Loan</t>
    </r>
    <r>
      <rPr>
        <sz val="11"/>
        <color rgb="FF000000"/>
        <rFont val="Frutiger 45 Light"/>
        <family val="3"/>
      </rPr>
      <t xml:space="preserve"> (NPL) Gross Bank Umum </t>
    </r>
  </si>
  <si>
    <r>
      <rPr>
        <i/>
        <sz val="11"/>
        <color rgb="FF000000"/>
        <rFont val="Frutiger 45 Light"/>
        <family val="3"/>
      </rPr>
      <t>Current Account Saving Account</t>
    </r>
    <r>
      <rPr>
        <sz val="11"/>
        <color rgb="FF000000"/>
        <rFont val="Frutiger 45 Light"/>
        <family val="3"/>
      </rPr>
      <t xml:space="preserve"> (CASA) terhadap DPK Bank Umum </t>
    </r>
  </si>
  <si>
    <t>Modal Inti Terhadap Aset Tertimbang Menurut Risiko (ATMR) Bank Umum Konvensional</t>
  </si>
  <si>
    <r>
      <rPr>
        <i/>
        <sz val="11"/>
        <color rgb="FF000000"/>
        <rFont val="Frutiger 45 Light"/>
        <family val="3"/>
      </rPr>
      <t xml:space="preserve">Return on Assets </t>
    </r>
    <r>
      <rPr>
        <sz val="11"/>
        <color rgb="FF000000"/>
        <rFont val="Frutiger 45 Light"/>
        <family val="3"/>
      </rPr>
      <t>(ROA) Bank Umum Konvensional</t>
    </r>
  </si>
  <si>
    <t>Biaya Operasional Terhadap Pendapatan Operasional (BOPO) Bank Umum Konvensional</t>
  </si>
  <si>
    <t>MSMEs Credit to Total Credit</t>
  </si>
  <si>
    <t>Sumber: Bank Indonesia (BI), Biro Pusat Statistik (BPS), Bursa Efek Indonesia (BEI), Kementrian Keuangan (Kemenkeu), Otoritas Jasa Keuangan (OJK) diolah</t>
  </si>
  <si>
    <t>MSMEs Credit to GDP at Current Price</t>
  </si>
  <si>
    <t>Source: Bank Indonesia (BI), Statistics Indonesia, Indonesia Stock Exchange (IDX), Ministry of Finance (MoF), Financial Service Authority (FSA) processed</t>
  </si>
  <si>
    <t>TABEL 6.  INDIKATOR ASURANSI/</t>
  </si>
  <si>
    <t>TABEL 8.  INDIKATOR DANA PENSIUN/</t>
  </si>
  <si>
    <t>TABEL 10. INDIKATOR LEMBAGA PENJAMINAN/</t>
  </si>
  <si>
    <t>Table 11. Indicators of Infrastructure Finance Company</t>
  </si>
  <si>
    <t xml:space="preserve"> TABLE 8. INDICATORS OF PENSION FUNDS</t>
  </si>
  <si>
    <t>Table 8. Indicators of Pension Funds</t>
  </si>
  <si>
    <t>Pinjaman yang Dijamin Dengan Hak Tangguhan</t>
  </si>
  <si>
    <t xml:space="preserve">- Liabilitas merupakan liabilitas diluar liabilitas aktuaria yang terdiri dari Hutang Manfaat Pensiun Jatuh Tempo, </t>
  </si>
  <si>
    <t>Hutang Investasi, Pendapatan Diterima Dimuka, Beban yang Masih Harus Dibayar, dan Liabilitas di luar Liabilitas Manfaat Pensiun Lain</t>
  </si>
  <si>
    <t xml:space="preserve">- DPPK PPMP : Dana Pensiun Pemberi Kerja Program Pensiun Manfaat Pasti 
</t>
  </si>
  <si>
    <t xml:space="preserve">- DPPK PPIP : Dana Pensiun Pemberi Kerja Program Pensiun Iuran Pasti </t>
  </si>
  <si>
    <t xml:space="preserve">- DPLK : Dana Pensiun Lembaga Keuangan </t>
  </si>
  <si>
    <t xml:space="preserve">- KIK EBA: Kontrak Investasi Kolektif Efek Beragun Aset </t>
  </si>
  <si>
    <t xml:space="preserve">Indeks Kondisi Ekonomi Saat Ini </t>
  </si>
  <si>
    <t>Indeks Perkiraan Penghasilan 6 bulan Mendatang</t>
  </si>
  <si>
    <t>Indeks Perkiraan Posisi Pinjaman 6 bulan Mendatang</t>
  </si>
  <si>
    <t xml:space="preserve">Number of Electronic Money per 1.000 Adults </t>
  </si>
  <si>
    <t xml:space="preserve">Number of Account Third Party Funds </t>
  </si>
  <si>
    <t>Rp Milliar/ Billions of Rp</t>
  </si>
  <si>
    <t>Rasio Rekening Kredit UMKM terhadap Rekening Total Kredit Perbankan</t>
  </si>
  <si>
    <t>Rasio Rekening Kredit Usaha Mikro terhadap Rekening Total Kredit UMKM</t>
  </si>
  <si>
    <t>Rasio Rekening Kredit Usaha Kecil terhadap Rekening Total Kredit UMKM</t>
  </si>
  <si>
    <t>Rasio Rekening Kredit Usaha Menengah terhadap Rekening Total Kredit UMKM</t>
  </si>
  <si>
    <t>Rata-rata Baki Debet Kredit Usaha Mikro per Rekening</t>
  </si>
  <si>
    <t>Rata-rata Baki Debet Kredit Usaha Kecil per Rekening</t>
  </si>
  <si>
    <t>Rata-rata Baki Debet Kredit Usaha Menengah per Rekening</t>
  </si>
  <si>
    <t xml:space="preserve">Composition of Liabilities Portfolio to Total Assets </t>
  </si>
  <si>
    <t>a.l. Dana Pihak Ketiga</t>
  </si>
  <si>
    <t>o.w Third Party Funds</t>
  </si>
  <si>
    <t>a.l.Dana Pihak Ketiga</t>
  </si>
  <si>
    <t>Measured by Fair Value Via Income Statement</t>
  </si>
  <si>
    <t>Trade, Restaurant and Hotel Sector</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</si>
  <si>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</si>
  <si>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</si>
  <si>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r>
      <t xml:space="preserve">Aset Perbankan terhadap Aset Sektor Keuangan </t>
    </r>
    <r>
      <rPr>
        <vertAlign val="superscript"/>
        <sz val="11"/>
        <color rgb="FF000000"/>
        <rFont val="Frutiger 45 Light"/>
        <family val="3"/>
      </rPr>
      <t>2)</t>
    </r>
  </si>
  <si>
    <t>TABEL 1. INDIKATOR UTAMA (RINGKASAN)</t>
  </si>
  <si>
    <t xml:space="preserve">Investment Composition of Pension Funds </t>
  </si>
  <si>
    <t>Real Estate Investment Funds in the Form of CIC</t>
  </si>
  <si>
    <r>
      <t xml:space="preserve">Unit Penyertaan Dana Investasi </t>
    </r>
    <r>
      <rPr>
        <i/>
        <sz val="11"/>
        <color rgb="FF000000"/>
        <rFont val="Frutiger 45 Light"/>
        <family val="3"/>
      </rPr>
      <t xml:space="preserve">Real Estate </t>
    </r>
    <r>
      <rPr>
        <sz val="11"/>
        <color rgb="FF000000"/>
        <rFont val="Frutiger 45 Light"/>
        <family val="3"/>
      </rPr>
      <t>berbentuk KIK</t>
    </r>
  </si>
  <si>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</si>
  <si>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RRH Imbal Hasil Rata-rata Tertimbang</t>
  </si>
  <si>
    <t>ii. Ditetapkan untuk Diukur pada Nilai Wajar</t>
  </si>
  <si>
    <t>Sektor Pertanian, Perburuan dan Sarana Pertanian</t>
  </si>
  <si>
    <t>Agriculture, Hunting and Forestry</t>
  </si>
  <si>
    <t>Sektor Jasa-jasa Sosial Masyarakat</t>
  </si>
  <si>
    <t>Sektor Jasa-jasa Dunia Usaha</t>
  </si>
  <si>
    <t xml:space="preserve">Credit to 100 Largest Corporate Debtors </t>
  </si>
  <si>
    <t>a.l. Pembiayaan</t>
  </si>
  <si>
    <t>Pertumbuhan Pembiayaan</t>
  </si>
  <si>
    <t>Growth of Financing</t>
  </si>
  <si>
    <t>Pertumbuhan Kredit Rumah Tangga dari Perbankan</t>
  </si>
  <si>
    <t>Komposisi Kredit Rumah Tangga dari Perbankan</t>
  </si>
  <si>
    <t>DPK Rumah Tangga di Perbankan</t>
  </si>
  <si>
    <t>Cicilan Pinjaman</t>
  </si>
  <si>
    <t>Based on Enterprises Classification</t>
  </si>
  <si>
    <t xml:space="preserve">By Main Sector Loan Recipients </t>
  </si>
  <si>
    <t>NPL MSMEs Credit Based on Enterprises Classification</t>
  </si>
  <si>
    <t>Return on Assets</t>
  </si>
  <si>
    <t>Return on Equity</t>
  </si>
  <si>
    <t>Satuan/Unit</t>
  </si>
  <si>
    <t xml:space="preserve">Total </t>
  </si>
  <si>
    <t xml:space="preserve">negeri terhadap Bukan Penduduk dalam semua jenis instrumen, sesuai </t>
  </si>
  <si>
    <t xml:space="preserve">in Indonesia to non resident for each instruments breakdown, </t>
  </si>
  <si>
    <t>based on Guidelines Bank for International Settlements (BIS)</t>
  </si>
  <si>
    <r>
      <t>USD Juta/</t>
    </r>
    <r>
      <rPr>
        <i/>
        <sz val="11"/>
        <color rgb="FF000000"/>
        <rFont val="Frutiger 45 Light"/>
        <family val="3"/>
      </rPr>
      <t xml:space="preserve"> Millions of USD</t>
    </r>
  </si>
  <si>
    <r>
      <t xml:space="preserve">USD Juta/ </t>
    </r>
    <r>
      <rPr>
        <b/>
        <i/>
        <sz val="11"/>
        <color rgb="FF000000"/>
        <rFont val="Frutiger 45 Light"/>
        <family val="3"/>
      </rPr>
      <t>Millions of USD</t>
    </r>
  </si>
  <si>
    <r>
      <t xml:space="preserve">dengan Guidelines </t>
    </r>
    <r>
      <rPr>
        <i/>
        <sz val="11"/>
        <color rgb="FF000000"/>
        <rFont val="Frutiger 45 Light"/>
        <family val="3"/>
      </rPr>
      <t>Bank for International Settlements (BIS)</t>
    </r>
  </si>
  <si>
    <t xml:space="preserve">Number of Pension Funds </t>
  </si>
  <si>
    <t>Assets of Venture Capitals to Assets of Financial Sector</t>
  </si>
  <si>
    <t>Assets of Guarantee Institutions to Assets of Financial Sector</t>
  </si>
  <si>
    <t>Number of Finance Company</t>
  </si>
  <si>
    <t xml:space="preserve">Banks Assets to Financial Sector Assets </t>
  </si>
  <si>
    <r>
      <t xml:space="preserve">Loan to Deposit Ratio </t>
    </r>
    <r>
      <rPr>
        <sz val="11"/>
        <color rgb="FF000000"/>
        <rFont val="Frutiger 45 Light"/>
        <family val="3"/>
      </rPr>
      <t>(LDR) Bank Umum Konvensional</t>
    </r>
  </si>
  <si>
    <t>Daily Average Volume of Transactions Interbank Money Market Rupiah Overnight</t>
  </si>
  <si>
    <t>Indeks Harga Saham Gabungan (IHSG) Akhir Periode</t>
  </si>
  <si>
    <t>TABEL 2. INDIKATOR MAKROEKONOMI</t>
  </si>
  <si>
    <t>TABLE 2. INDICATORS OF MACROECONOMIC</t>
  </si>
  <si>
    <t xml:space="preserve">External Financial Assets to GDP at Current Price </t>
  </si>
  <si>
    <t xml:space="preserve">External Financial Liabilities to GDP at Current Price </t>
  </si>
  <si>
    <t xml:space="preserve">External Financial Liabilities to Export </t>
  </si>
  <si>
    <t xml:space="preserve">External Debt by remaining maturity to GDP at Current Price </t>
  </si>
  <si>
    <t xml:space="preserve">Domestic Macroeconomic Indicators </t>
  </si>
  <si>
    <t xml:space="preserve">Household Consumption, current price </t>
  </si>
  <si>
    <t>Inflation Rate</t>
  </si>
  <si>
    <t>1 Minggu</t>
  </si>
  <si>
    <t>1 Week</t>
  </si>
  <si>
    <t>1 Bulan</t>
  </si>
  <si>
    <t>1 Month</t>
  </si>
  <si>
    <t>Foreign Currency Demand Deposits to Narrow Money Supply  (M1)</t>
  </si>
  <si>
    <t>(Foreign Currency Demand Deposits + Foreign Currency Time Deposits) to  (M1+ Rp Time Deposits)</t>
  </si>
  <si>
    <t xml:space="preserve">(Foreign Currency Demand Deposits + Foreign Currency Time Deposits + Foreign Currency Savings) to (M1 + RpTime Depositos + Rp Savings ) </t>
  </si>
  <si>
    <r>
      <rPr>
        <i/>
        <sz val="11"/>
        <color rgb="FF000000"/>
        <rFont val="Frutiger 45 Light"/>
        <family val="3"/>
      </rPr>
      <t>Singapore Interbank Offered Rate</t>
    </r>
    <r>
      <rPr>
        <sz val="11"/>
        <color rgb="FF000000"/>
        <rFont val="Frutiger 45 Light"/>
        <family val="3"/>
      </rPr>
      <t xml:space="preserve"> (SIBOR) 3 Bulan</t>
    </r>
    <r>
      <rPr>
        <vertAlign val="superscript"/>
        <sz val="11"/>
        <color rgb="FF000000"/>
        <rFont val="Frutiger 45 Light"/>
        <family val="3"/>
      </rPr>
      <t>2)</t>
    </r>
  </si>
  <si>
    <t>External Debt by Remaining Maturity and Group of Borrower</t>
  </si>
  <si>
    <r>
      <t>USD Ribu/</t>
    </r>
    <r>
      <rPr>
        <i/>
        <sz val="11"/>
        <color rgb="FF000000"/>
        <rFont val="Frutiger 45 Light"/>
        <family val="3"/>
      </rPr>
      <t>Thousands of USD</t>
    </r>
  </si>
  <si>
    <t>TABLE 1. SUMMARY</t>
  </si>
  <si>
    <r>
      <t xml:space="preserve">kali/ </t>
    </r>
    <r>
      <rPr>
        <i/>
        <sz val="11"/>
        <color rgb="FF000000"/>
        <rFont val="Frutiger 45 Light"/>
        <family val="3"/>
      </rPr>
      <t>Times</t>
    </r>
  </si>
  <si>
    <t>Rasio Investasi terhadap Aset (RITA)</t>
  </si>
  <si>
    <r>
      <t xml:space="preserve">Return on Investment </t>
    </r>
    <r>
      <rPr>
        <sz val="11"/>
        <color rgb="FF000000"/>
        <rFont val="Frutiger 45 Light"/>
        <family val="3"/>
      </rPr>
      <t>(ROI)</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</si>
  <si>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</si>
  <si>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</si>
  <si>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</si>
  <si>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</si>
  <si>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</si>
  <si>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</si>
  <si>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</si>
  <si>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</si>
  <si>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</si>
  <si>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</si>
  <si>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</si>
  <si>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PENDAPATAN</t>
  </si>
  <si>
    <t>REVENUES</t>
  </si>
  <si>
    <t>o.w. Premium Income</t>
  </si>
  <si>
    <t>Hasil Investasi</t>
  </si>
  <si>
    <t>Investment Yields</t>
  </si>
  <si>
    <t>BEBAN</t>
  </si>
  <si>
    <t>EXPENSES</t>
  </si>
  <si>
    <t>a.l Klaim dan Manfaat Dibayar</t>
  </si>
  <si>
    <t>Beban Pemasaran</t>
  </si>
  <si>
    <t>Marketing Expenses</t>
  </si>
  <si>
    <t>Beban Umum dan Administrasi</t>
  </si>
  <si>
    <t>General and Administration Expenses</t>
  </si>
  <si>
    <t>Beban Pegawai dan Pengurus</t>
  </si>
  <si>
    <t>Employee and Member Expenses</t>
  </si>
  <si>
    <t>Beban Pendidikan dan Pelatihan</t>
  </si>
  <si>
    <t>Education and Training Expenses</t>
  </si>
  <si>
    <t>Beban Umum dan Administrasi Lainnya</t>
  </si>
  <si>
    <t>Other General and Administration Expenses</t>
  </si>
  <si>
    <t>RASIO KINERJA</t>
  </si>
  <si>
    <t>RATIO</t>
  </si>
  <si>
    <t>a.l Sumatra</t>
  </si>
  <si>
    <t>Jumlah Emiten Non Keuangan</t>
  </si>
  <si>
    <t>Number of Listed Non Financial Corporation</t>
  </si>
  <si>
    <t>- An aggregate calculation from entire non financial companies listed in IDX in the reporting period. The current data is preliminary figure (non audited), except for data in Q4 which is final and audited.</t>
  </si>
  <si>
    <t xml:space="preserve"> - PMI only consist of manufaturing industry sector while calculation of production capacity utilisations covered Agriculture sector, mining and quarrying sector, manufacturing industry sector, and electricity, gas, and water supply sector</t>
  </si>
  <si>
    <r>
      <t xml:space="preserve">NPL Korporasi Non Keuangan (Kredit dari Sektor Perbankan)  </t>
    </r>
    <r>
      <rPr>
        <vertAlign val="superscript"/>
        <sz val="11"/>
        <color rgb="FF000000"/>
        <rFont val="Frutiger 45 Light"/>
        <family val="3"/>
      </rPr>
      <t>2)</t>
    </r>
  </si>
  <si>
    <r>
      <t xml:space="preserve">Cakupan Emiten Non Keuangan dalam Perhitungan Rasio Kinerja </t>
    </r>
    <r>
      <rPr>
        <vertAlign val="superscript"/>
        <sz val="11"/>
        <color rgb="FF000000"/>
        <rFont val="Frutiger 45 Light"/>
        <family val="3"/>
      </rPr>
      <t xml:space="preserve"> 1)</t>
    </r>
  </si>
  <si>
    <r>
      <t xml:space="preserve">Perusahaan/ </t>
    </r>
    <r>
      <rPr>
        <i/>
        <sz val="11"/>
        <color rgb="FF000000"/>
        <rFont val="Frutiger 45 Light"/>
        <family val="3"/>
      </rPr>
      <t>Company</t>
    </r>
  </si>
  <si>
    <r>
      <t xml:space="preserve">Number of Listed Non Financial Corporation for Performance Ratio Calculation </t>
    </r>
    <r>
      <rPr>
        <i/>
        <vertAlign val="superscript"/>
        <sz val="11"/>
        <color rgb="FF000000"/>
        <rFont val="Frutiger 45 Light"/>
        <family val="3"/>
      </rPr>
      <t>1)</t>
    </r>
  </si>
  <si>
    <t>Debt To Asset Ratio (Total Liabilities/Total Assets)</t>
  </si>
  <si>
    <t>Return on Equity (Net Income (Annualized)/Average Equity)</t>
  </si>
  <si>
    <t>Rata-rata Ekuitas</t>
  </si>
  <si>
    <t>Average Equity</t>
  </si>
  <si>
    <t>Total Penjualan (Disetahunkan)</t>
  </si>
  <si>
    <t>Total Sales(Annualized)</t>
  </si>
  <si>
    <r>
      <t xml:space="preserve">Debt To Asset Ratio </t>
    </r>
    <r>
      <rPr>
        <sz val="11"/>
        <color rgb="FF000000"/>
        <rFont val="Frutiger 45 Light"/>
        <family val="3"/>
      </rPr>
      <t>(Total Kewajiban/ Total Aset)</t>
    </r>
  </si>
  <si>
    <r>
      <t>Return on Equity</t>
    </r>
    <r>
      <rPr>
        <sz val="11"/>
        <color rgb="FF000000"/>
        <rFont val="Frutiger 45 Light"/>
        <family val="3"/>
      </rPr>
      <t xml:space="preserve"> (Pendapatan Bersih (Disetahunkan)/Rata-rata Ekuitas)</t>
    </r>
  </si>
  <si>
    <t>o.w. Claims and Benefits Paid</t>
  </si>
  <si>
    <r>
      <t xml:space="preserve">RRH Volume Transaksi PUAB Valas Dalam Negeri </t>
    </r>
    <r>
      <rPr>
        <i/>
        <sz val="11"/>
        <color rgb="FF000000"/>
        <rFont val="Frutiger 45 Light"/>
        <family val="3"/>
      </rPr>
      <t>Overnight</t>
    </r>
  </si>
  <si>
    <t>Daily Average Volume of Transaction Interbank Money Market Forex Domestic Overnight</t>
  </si>
  <si>
    <t>By 10 Main Sector Loan Recipients (Excludes Household)</t>
  </si>
  <si>
    <r>
      <rPr>
        <vertAlign val="superscript"/>
        <sz val="10"/>
        <color rgb="FF000000"/>
        <rFont val="Frutiger 45 Light"/>
        <family val="3"/>
      </rPr>
      <t>3)</t>
    </r>
    <r>
      <rPr>
        <sz val="10"/>
        <color rgb="FF000000"/>
        <rFont val="Frutiger 45 Light"/>
        <family val="3"/>
      </rPr>
      <t xml:space="preserve"> Penggunaan BI 7-Day Repo Rate sebagai suku bunga acuan berlaku mulai tanggal 19 Agustus 2016. Sebelum periode tersebut, suku bunga acuan menggunakan BI Rate.</t>
    </r>
  </si>
  <si>
    <r>
      <t>BI 7-day (Reverse) Repo Rate</t>
    </r>
    <r>
      <rPr>
        <vertAlign val="superscript"/>
        <sz val="11"/>
        <color rgb="FF000000"/>
        <rFont val="Frutiger 45 Light"/>
        <family val="3"/>
      </rPr>
      <t>3)</t>
    </r>
  </si>
  <si>
    <t>Pinjaman Bank/ Lainnya Dalam Negeri</t>
  </si>
  <si>
    <t xml:space="preserve">Pinjaman Bank/ Lainnya Luar Negeri </t>
  </si>
  <si>
    <r>
      <t xml:space="preserve">MONEY MARKET </t>
    </r>
    <r>
      <rPr>
        <b/>
        <i/>
        <vertAlign val="superscript"/>
        <sz val="11"/>
        <color rgb="FF000000"/>
        <rFont val="Frutiger 45 Light"/>
        <family val="3"/>
      </rPr>
      <t>1)</t>
    </r>
    <r>
      <rPr>
        <b/>
        <i/>
        <sz val="11"/>
        <color rgb="FF000000"/>
        <rFont val="Frutiger 45 Light"/>
        <family val="3"/>
      </rPr>
      <t xml:space="preserve"> </t>
    </r>
  </si>
  <si>
    <r>
      <t xml:space="preserve">INTERBANK MONEY MARKET </t>
    </r>
    <r>
      <rPr>
        <b/>
        <i/>
        <vertAlign val="superscript"/>
        <sz val="11"/>
        <color rgb="FF000000"/>
        <rFont val="Frutiger 45 Light"/>
        <family val="3"/>
      </rPr>
      <t>2)</t>
    </r>
  </si>
  <si>
    <r>
      <t xml:space="preserve">REPO </t>
    </r>
    <r>
      <rPr>
        <b/>
        <i/>
        <vertAlign val="superscript"/>
        <sz val="11"/>
        <color rgb="FF000000"/>
        <rFont val="Frutiger 45 Light"/>
        <family val="3"/>
      </rPr>
      <t>3)</t>
    </r>
  </si>
  <si>
    <r>
      <rPr>
        <i/>
        <vertAlign val="superscript"/>
        <sz val="10"/>
        <color rgb="FF000000"/>
        <rFont val="Frutiger 45 Light"/>
        <family val="3"/>
      </rPr>
      <t>1)</t>
    </r>
    <r>
      <rPr>
        <i/>
        <sz val="10"/>
        <color rgb="FF000000"/>
        <rFont val="Frutiger 45 Light"/>
        <family val="3"/>
      </rPr>
      <t xml:space="preserve"> Transaction with maturity ≤ 1 year</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</si>
  <si>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</si>
  <si>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</si>
  <si>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Laba (Rugi) Setelah Pajak</t>
  </si>
  <si>
    <t>Income (Loss) After Tax</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</si>
  <si>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</si>
  <si>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</si>
  <si>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</si>
  <si>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</si>
  <si>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</si>
  <si>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</si>
  <si>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</si>
  <si>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</si>
  <si>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</si>
  <si>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</si>
  <si>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</si>
  <si>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</si>
  <si>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</si>
  <si>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</si>
  <si>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Services Financing - Neto</t>
  </si>
  <si>
    <t>- Sejak September 2016 Piutang Pembiayaan dirinci sebagaimana publikasi OJK.</t>
  </si>
  <si>
    <t>- Since September 2016 the detail of Financing have been accustemed to be in conformity with th FSA publication.</t>
  </si>
  <si>
    <t>PENDAPATAN OPERASIONAL</t>
  </si>
  <si>
    <t>Pendapatan bunga, provisi, dan fee pinjaman yang diberikan</t>
  </si>
  <si>
    <t>Pinjaman Langsung</t>
  </si>
  <si>
    <t>Pendapatan jasa konsultasi</t>
  </si>
  <si>
    <t xml:space="preserve">Pendapatan bunga investasi  </t>
  </si>
  <si>
    <t>Peningkatan nilai wajar aset keuangan</t>
  </si>
  <si>
    <t>Penurunan nilai wajar kewajiban keuangan</t>
  </si>
  <si>
    <t>Keuntungan penjualan aset keuangan</t>
  </si>
  <si>
    <t xml:space="preserve">Keuntungan dari penyertaan modal dengan metode ekuitas </t>
  </si>
  <si>
    <t>Pendapatan operasional lainnya</t>
  </si>
  <si>
    <t>BEBAN OPERASIONAL</t>
  </si>
  <si>
    <t>Bunga pinjaman, provisi dan fee</t>
  </si>
  <si>
    <t>Bunga pinjaman</t>
  </si>
  <si>
    <t>Beban klaim penjaminan</t>
  </si>
  <si>
    <t>Penurunan nilai wajar aset keuangan</t>
  </si>
  <si>
    <t>Beban penurunan nilai aset keuangan</t>
  </si>
  <si>
    <t>Penempatan pada bank</t>
  </si>
  <si>
    <t>Surat berharga yang dimiliki</t>
  </si>
  <si>
    <t>Pinjaman yang diberikan</t>
  </si>
  <si>
    <t xml:space="preserve">Lainnya </t>
  </si>
  <si>
    <t xml:space="preserve">Beban gaji dan tunjangan </t>
  </si>
  <si>
    <t xml:space="preserve">Beban Pengembangan Usaha </t>
  </si>
  <si>
    <t>Beban Depresiasi dan Amortisasi</t>
  </si>
  <si>
    <t>Beban umum dan administrasi</t>
  </si>
  <si>
    <t>Beban operasional lainnya</t>
  </si>
  <si>
    <t>LABA (RUGI) OPERASIONAL</t>
  </si>
  <si>
    <t>LABA (RUGI) SEBELUM PAJAK PENGHASILAN</t>
  </si>
  <si>
    <t>LABA (RUGI) SETELAH PAJAK PENGHASILAN</t>
  </si>
  <si>
    <r>
      <t xml:space="preserve">Beban provisi dan </t>
    </r>
    <r>
      <rPr>
        <i/>
        <sz val="11"/>
        <color rgb="FF000000"/>
        <rFont val="Frutiger 45 Light"/>
        <family val="3"/>
      </rPr>
      <t>fee</t>
    </r>
  </si>
  <si>
    <t>- Perhitungan rasio berdasarkan publikasi OJK</t>
  </si>
  <si>
    <t xml:space="preserve">- Calculation of ratio based on FSA </t>
  </si>
  <si>
    <t>2017</t>
  </si>
  <si>
    <t>NPF Pembiayaan Konsumen dari Perusahaan Pembiayaan</t>
  </si>
  <si>
    <t>Number of Office Bank per 100 thousand Adults</t>
  </si>
  <si>
    <t xml:space="preserve">     Number of Third Party Funds per 1.000 Adults</t>
  </si>
  <si>
    <t xml:space="preserve">a.l Pendapatan Premi </t>
  </si>
  <si>
    <t>Sumber: BI, BPS, Kemenkeu, IMF, OJK, dan Bloomberg (diolah)</t>
  </si>
  <si>
    <t>Source: BI, Statistics Indonesia, MoF, IMF, FSA, and Bloomberg (processed)</t>
  </si>
  <si>
    <t>Tingkat Penetrasi Asuransi Jiwa Konvensional dan BPJS</t>
  </si>
  <si>
    <t>Conventional Life Insurance &amp; Social Insurance Penetration</t>
  </si>
  <si>
    <t>Tingkat Densitas Asuransi Jiwa Konvensional dan BPJS</t>
  </si>
  <si>
    <t>Ribu Rp</t>
  </si>
  <si>
    <t>Conventional Life Insurance &amp; Social Insurance Density</t>
  </si>
  <si>
    <t>NPL Gross Agregat</t>
  </si>
  <si>
    <t>- Sejak bulan Desember 2016, terdapat penambahan komposisi aset yaitu MTN dan Repo</t>
  </si>
  <si>
    <t>- Since Desember 2016, OJK add two component in assets, Medium Term Notes and Repo</t>
  </si>
  <si>
    <t>Certificate of Deposits</t>
  </si>
  <si>
    <t>Obligasi Korporasi</t>
  </si>
  <si>
    <t>Bonds</t>
  </si>
  <si>
    <t>MTN</t>
  </si>
  <si>
    <t>Medium Term Note</t>
  </si>
  <si>
    <r>
      <t xml:space="preserve">Deposito Berjangka </t>
    </r>
    <r>
      <rPr>
        <vertAlign val="superscript"/>
        <sz val="11"/>
        <color rgb="FF000000"/>
        <rFont val="Frutiger 45 Light"/>
        <family val="3"/>
      </rPr>
      <t>1)</t>
    </r>
  </si>
  <si>
    <r>
      <t xml:space="preserve">Sertifikat Deposito </t>
    </r>
    <r>
      <rPr>
        <vertAlign val="superscript"/>
        <sz val="11"/>
        <color rgb="FF000000"/>
        <rFont val="Frutiger 45 Light"/>
        <family val="3"/>
      </rPr>
      <t>1)</t>
    </r>
  </si>
  <si>
    <r>
      <t xml:space="preserve">Obligasi Korporasi </t>
    </r>
    <r>
      <rPr>
        <vertAlign val="superscript"/>
        <sz val="11"/>
        <color rgb="FF000000"/>
        <rFont val="Frutiger 45 Light"/>
        <family val="3"/>
      </rPr>
      <t>1)</t>
    </r>
  </si>
  <si>
    <r>
      <t xml:space="preserve">MTN </t>
    </r>
    <r>
      <rPr>
        <vertAlign val="superscript"/>
        <sz val="11"/>
        <color rgb="FF000000"/>
        <rFont val="Frutiger 45 Light"/>
        <family val="3"/>
      </rPr>
      <t>1)</t>
    </r>
  </si>
  <si>
    <r>
      <t xml:space="preserve">Efek Beragun Aset </t>
    </r>
    <r>
      <rPr>
        <vertAlign val="superscript"/>
        <sz val="11"/>
        <color rgb="FF000000"/>
        <rFont val="Frutiger 45 Light"/>
        <family val="3"/>
      </rPr>
      <t>1)</t>
    </r>
  </si>
  <si>
    <r>
      <t xml:space="preserve">Tanah, Bangunan dengan Hak Strata, atau Tanah dengan Bangunan, untuk Investasi </t>
    </r>
    <r>
      <rPr>
        <vertAlign val="superscript"/>
        <sz val="11"/>
        <color rgb="FF000000"/>
        <rFont val="Frutiger 45 Light"/>
        <family val="3"/>
      </rPr>
      <t>1)</t>
    </r>
  </si>
  <si>
    <r>
      <t xml:space="preserve">Pembiayaan Melalui Kerjasama dengan Pihak Lain (Executing) </t>
    </r>
    <r>
      <rPr>
        <vertAlign val="superscript"/>
        <sz val="11"/>
        <color rgb="FF000000"/>
        <rFont val="Frutiger 45 Light"/>
        <family val="3"/>
      </rPr>
      <t>1)</t>
    </r>
  </si>
  <si>
    <r>
      <t>Pinjaman Polis</t>
    </r>
    <r>
      <rPr>
        <vertAlign val="superscript"/>
        <sz val="11"/>
        <color rgb="FF000000"/>
        <rFont val="Frutiger 45 Light"/>
        <family val="3"/>
      </rPr>
      <t>2)</t>
    </r>
  </si>
  <si>
    <r>
      <t xml:space="preserve">Tagihan Premi Reasuransi </t>
    </r>
    <r>
      <rPr>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</si>
  <si>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</si>
  <si>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Biaya Akuisisi yang ditangguhkan </t>
    </r>
    <r>
      <rPr>
        <vertAlign val="superscript"/>
        <sz val="11"/>
        <color rgb="FF000000"/>
        <rFont val="Frutiger 45 Light"/>
        <family val="3"/>
      </rPr>
      <t>1)</t>
    </r>
  </si>
  <si>
    <r>
      <t xml:space="preserve">Cadangan atas Risiko Bencana (Catastrophic) </t>
    </r>
    <r>
      <rPr>
        <vertAlign val="superscript"/>
        <sz val="11"/>
        <color rgb="FF000000"/>
        <rFont val="Frutiger 45 Light"/>
        <family val="3"/>
      </rPr>
      <t>1)</t>
    </r>
  </si>
  <si>
    <r>
      <t xml:space="preserve">Klaim Penebusan Unit </t>
    </r>
    <r>
      <rPr>
        <vertAlign val="superscript"/>
        <sz val="11"/>
        <color rgb="FF000000"/>
        <rFont val="Frutiger 45 Light"/>
        <family val="3"/>
      </rPr>
      <t>1)</t>
    </r>
  </si>
  <si>
    <t xml:space="preserve">Assets of Insurance to Assets of Financial Sector </t>
  </si>
  <si>
    <t>Tagihan Klaim Reasuransi</t>
  </si>
  <si>
    <r>
      <t>Time Deposit</t>
    </r>
    <r>
      <rPr>
        <i/>
        <vertAlign val="superscript"/>
        <sz val="11"/>
        <color rgb="FF000000"/>
        <rFont val="Frutiger 45 Light"/>
        <family val="3"/>
      </rPr>
      <t>1)</t>
    </r>
  </si>
  <si>
    <r>
      <t>Certificate Deposits</t>
    </r>
    <r>
      <rPr>
        <i/>
        <vertAlign val="superscript"/>
        <sz val="11"/>
        <color rgb="FF000000"/>
        <rFont val="Frutiger 45 Light"/>
        <family val="3"/>
      </rPr>
      <t>1)</t>
    </r>
  </si>
  <si>
    <r>
      <t xml:space="preserve">Bonds </t>
    </r>
    <r>
      <rPr>
        <i/>
        <vertAlign val="superscript"/>
        <sz val="11"/>
        <color rgb="FF000000"/>
        <rFont val="Frutiger 45 Light"/>
        <family val="3"/>
      </rPr>
      <t>1)</t>
    </r>
  </si>
  <si>
    <r>
      <t xml:space="preserve">Medium Term Note </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</si>
  <si>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</si>
  <si>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</si>
  <si>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</si>
  <si>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r>
      <t xml:space="preserve">Executing </t>
    </r>
    <r>
      <rPr>
        <i/>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</si>
  <si>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</si>
  <si>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Reinsurance Asset </t>
    </r>
    <r>
      <rPr>
        <i/>
        <vertAlign val="superscript"/>
        <sz val="11"/>
        <color rgb="FF000000"/>
        <rFont val="Frutiger 45 Light"/>
        <family val="3"/>
      </rPr>
      <t>1)</t>
    </r>
  </si>
  <si>
    <r>
      <t xml:space="preserve">Deferred Acquisition Cost </t>
    </r>
    <r>
      <rPr>
        <i/>
        <vertAlign val="superscript"/>
        <sz val="11"/>
        <color rgb="FF000000"/>
        <rFont val="Frutiger 45 Light"/>
        <family val="3"/>
      </rPr>
      <t>1)</t>
    </r>
  </si>
  <si>
    <r>
      <t xml:space="preserve">Catastrophic Reserve </t>
    </r>
    <r>
      <rPr>
        <i/>
        <vertAlign val="superscript"/>
        <sz val="11"/>
        <color rgb="FF000000"/>
        <rFont val="Frutiger 45 Light"/>
        <family val="3"/>
      </rPr>
      <t>1)</t>
    </r>
  </si>
  <si>
    <r>
      <t xml:space="preserve">Unit Redemption Claim </t>
    </r>
    <r>
      <rPr>
        <i/>
        <vertAlign val="superscript"/>
        <sz val="11"/>
        <color rgb="FF000000"/>
        <rFont val="Frutiger 45 Light"/>
        <family val="3"/>
      </rPr>
      <t>1)</t>
    </r>
  </si>
  <si>
    <t>- Revisi sejak September 2016 cakupan indikator Modal Sendiri ditambahkan dengan Komponen Ekuitas Lainnya.</t>
  </si>
  <si>
    <t>- Since September 2016 data coverage of equity has been changed. Own equity coverage includes other component of equity.</t>
  </si>
  <si>
    <t>Bank Indonesia Certificate</t>
  </si>
  <si>
    <t>Certificate of Central Bank</t>
  </si>
  <si>
    <t>Jumlah Lembaga Penjaminan</t>
  </si>
  <si>
    <t xml:space="preserve">Number of Guarantee Institutions </t>
  </si>
  <si>
    <t>Number of  Conventional Venture Capital Company</t>
  </si>
  <si>
    <t>Gearing Ratio</t>
  </si>
  <si>
    <t>Operational Revenues</t>
  </si>
  <si>
    <t>Pendapatan Non Operasional</t>
  </si>
  <si>
    <t>Non Operational Revenues</t>
  </si>
  <si>
    <t>Operational Expenses</t>
  </si>
  <si>
    <t>Beban Non Operasional</t>
  </si>
  <si>
    <t>Non Operational Expenses</t>
  </si>
  <si>
    <t>LABA (RUGI) SEBELUM PAJAK</t>
  </si>
  <si>
    <t>PROFIT (LOSS) BEFORE TAX</t>
  </si>
  <si>
    <t>TAKSIRAN PAJAK PENGHASILAN</t>
  </si>
  <si>
    <t>INCOME TAX ESTIMATION</t>
  </si>
  <si>
    <t>LABA (RUGI) SETELAH PAJAK</t>
  </si>
  <si>
    <t>PROFIT (LOSS) AFTER TAX</t>
  </si>
  <si>
    <t>CURRENT COMPREHENSIVE NETT PROFIT</t>
  </si>
  <si>
    <r>
      <t xml:space="preserve">Rasio </t>
    </r>
    <r>
      <rPr>
        <i/>
        <sz val="11"/>
        <color rgb="FF000000"/>
        <rFont val="Frutiger 45 Light"/>
        <family val="3"/>
      </rPr>
      <t>Gearing</t>
    </r>
  </si>
  <si>
    <t>Jumlah Asuransi Konvensional</t>
  </si>
  <si>
    <t>Number of Coventional Insurance</t>
  </si>
  <si>
    <t>Asuransi Jiwa</t>
  </si>
  <si>
    <t>Life Insurance</t>
  </si>
  <si>
    <t>Asuransi Umum</t>
  </si>
  <si>
    <t>General Insurance</t>
  </si>
  <si>
    <t>Reasuransi</t>
  </si>
  <si>
    <t>Reinsurance</t>
  </si>
  <si>
    <t xml:space="preserve">Penyelenggara Program Asuransi Sosial </t>
  </si>
  <si>
    <t xml:space="preserve">Penyelenggara Program Asuransi Wajib </t>
  </si>
  <si>
    <t>Reinsurance Claim Receivable</t>
  </si>
  <si>
    <r>
      <t xml:space="preserve">NPL Kredit yang Diberikan dari Perbankan </t>
    </r>
    <r>
      <rPr>
        <vertAlign val="superscript"/>
        <sz val="11"/>
        <color rgb="FF000000"/>
        <rFont val="Frutiger 45 Light"/>
        <family val="3"/>
      </rPr>
      <t>r</t>
    </r>
  </si>
  <si>
    <t>Hibah</t>
  </si>
  <si>
    <t>Pendapatan komprehensif lainnya</t>
  </si>
  <si>
    <t>Other comprehensive income</t>
  </si>
  <si>
    <t>INCOME</t>
  </si>
  <si>
    <t>Operational Income</t>
  </si>
  <si>
    <t>Non Operational Income</t>
  </si>
  <si>
    <t>EXPENSE</t>
  </si>
  <si>
    <t>Laba/ (rugi) Operasional</t>
  </si>
  <si>
    <t>Operating profit / (loss)</t>
  </si>
  <si>
    <t>Laba/ (rugi) sebelum pajak penghasilan</t>
  </si>
  <si>
    <t>Proft/ (loss) before tax</t>
  </si>
  <si>
    <t>Pajak Penghasilan</t>
  </si>
  <si>
    <t>Income tax</t>
  </si>
  <si>
    <t>Kas &amp; Giro Bank</t>
  </si>
  <si>
    <t>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</si>
  <si>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</si>
  <si>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</si>
  <si>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</si>
  <si>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</si>
  <si>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</si>
  <si>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</si>
  <si>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</si>
  <si>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</si>
  <si>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</si>
  <si>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</si>
  <si>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</si>
  <si>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</si>
  <si>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</si>
  <si>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</si>
  <si>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</si>
  <si>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</si>
  <si>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</si>
  <si>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</si>
  <si>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</si>
  <si>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</si>
  <si>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Utang klaim</t>
  </si>
  <si>
    <t>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</si>
  <si>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</si>
  <si>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</si>
  <si>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</si>
  <si>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</si>
  <si>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</si>
  <si>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</si>
  <si>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</si>
  <si>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</si>
  <si>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</si>
  <si>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</si>
  <si>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</si>
  <si>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</si>
  <si>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</si>
  <si>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</si>
  <si>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</si>
  <si>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</si>
  <si>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</si>
  <si>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</si>
  <si>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</si>
  <si>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</si>
  <si>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</si>
  <si>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</si>
  <si>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t>Modal disetor</t>
  </si>
  <si>
    <t>Paid-up capital</t>
  </si>
  <si>
    <t>Cadangan umum</t>
  </si>
  <si>
    <t>General reserves</t>
  </si>
  <si>
    <t>Cadangan tujuan</t>
  </si>
  <si>
    <t>Specific reserves</t>
  </si>
  <si>
    <t>Cadangan lainnya</t>
  </si>
  <si>
    <t>Other reserves</t>
  </si>
  <si>
    <t>Saldo laba / (rugi)</t>
  </si>
  <si>
    <t>Retained profit / (loss)</t>
  </si>
  <si>
    <t>Laba / (rugi) tahun berjalan</t>
  </si>
  <si>
    <t>Profit / (loss) current period</t>
  </si>
  <si>
    <t>Pendapatan IJP Bersih</t>
  </si>
  <si>
    <t>Net RGS revenue</t>
  </si>
  <si>
    <t>Pendapatan Operasional Lainnya</t>
  </si>
  <si>
    <t>Other Operasional Income</t>
  </si>
  <si>
    <t>Beban Klaim</t>
  </si>
  <si>
    <t>Claim Expenses</t>
  </si>
  <si>
    <t>Beban Operasional lainnya</t>
  </si>
  <si>
    <t>Other Operating Expenses</t>
  </si>
  <si>
    <t>Non Operating Expenses</t>
  </si>
  <si>
    <t>Laba (Rugi) Bersih</t>
  </si>
  <si>
    <t>Income (Loss) Net</t>
  </si>
  <si>
    <t>Laba/ (rugi) komprehensif</t>
  </si>
  <si>
    <t>Comprehensive profit / (loss)</t>
  </si>
  <si>
    <t>KINERJA OPERASIONAL</t>
  </si>
  <si>
    <t>OPERATIONAL PERFORMANCE</t>
  </si>
  <si>
    <t>Outstanding Credit Guarantee  - Productive Business</t>
  </si>
  <si>
    <t>Outstanding Credit Guarantee  - Non Productive Business</t>
  </si>
  <si>
    <t>Total Outstanding Credit Guarantee</t>
  </si>
  <si>
    <t>- Calculation of ratio based on OJK</t>
  </si>
  <si>
    <t>- Since November 2017, the indicators of guarantee institutions tables are in detailed in order to be in line with OJK publications</t>
  </si>
  <si>
    <r>
      <rPr>
        <i/>
        <sz val="11"/>
        <color rgb="FF000000"/>
        <rFont val="Frutiger 45 Light"/>
        <family val="3"/>
      </rPr>
      <t>Outstanding</t>
    </r>
    <r>
      <rPr>
        <sz val="11"/>
        <color rgb="FF000000"/>
        <rFont val="Frutiger 45 Light"/>
        <family val="3"/>
      </rPr>
      <t xml:space="preserve"> Penjaminan - Usaha Produktif</t>
    </r>
  </si>
  <si>
    <r>
      <rPr>
        <i/>
        <sz val="11"/>
        <color rgb="FF000000"/>
        <rFont val="Frutiger 45 Light"/>
        <family val="3"/>
      </rPr>
      <t>Outstanding</t>
    </r>
    <r>
      <rPr>
        <sz val="11"/>
        <color rgb="FF000000"/>
        <rFont val="Frutiger 45 Light"/>
        <family val="3"/>
      </rPr>
      <t xml:space="preserve"> Penjaminan - Usaha Non Produktif</t>
    </r>
  </si>
  <si>
    <r>
      <t xml:space="preserve">Total </t>
    </r>
    <r>
      <rPr>
        <i/>
        <sz val="11"/>
        <color rgb="FF000000"/>
        <rFont val="Frutiger 45 Light"/>
        <family val="3"/>
      </rPr>
      <t>Outstanding</t>
    </r>
    <r>
      <rPr>
        <sz val="11"/>
        <color rgb="FF000000"/>
        <rFont val="Frutiger 45 Light"/>
        <family val="3"/>
      </rPr>
      <t xml:space="preserve"> Penjaminan</t>
    </r>
  </si>
  <si>
    <t>BI 7-day (Reverse) Repo Rate</t>
  </si>
  <si>
    <r>
      <rPr>
        <sz val="10"/>
        <color rgb="FF000000"/>
        <rFont val="Frutiger 45 Light"/>
        <family val="3"/>
      </rPr>
      <t>- Revisi berdasarkan Statistik Dana Pensiun tahun 2016</t>
    </r>
  </si>
  <si>
    <r>
      <t xml:space="preserve">- </t>
    </r>
    <r>
      <rPr>
        <i/>
        <sz val="10"/>
        <color rgb="FF000000"/>
        <rFont val="Frutiger 45 Light"/>
        <family val="3"/>
      </rPr>
      <t>Revision based on Pension Fund Statistics 2016</t>
    </r>
  </si>
  <si>
    <t>Allocation of Funds</t>
  </si>
  <si>
    <t>Komposisi Portofolio Kewajiban</t>
  </si>
  <si>
    <t xml:space="preserve">Capital of Commercial Banks </t>
  </si>
  <si>
    <t xml:space="preserve">Core Capital to Risk Weighted-Assets </t>
  </si>
  <si>
    <t xml:space="preserve">Capital of Sharia Banks </t>
  </si>
  <si>
    <t xml:space="preserve">Profitability of Commercial Banks </t>
  </si>
  <si>
    <t>Recapitalization Bonds</t>
  </si>
  <si>
    <r>
      <t xml:space="preserve">Aktiva Produktif Yang Diklasifikasikan terhadap Aktiva Produktif </t>
    </r>
    <r>
      <rPr>
        <vertAlign val="superscript"/>
        <sz val="11"/>
        <color rgb="FF000000"/>
        <rFont val="Frutiger 45 Light"/>
        <family val="3"/>
      </rPr>
      <t>3)</t>
    </r>
  </si>
  <si>
    <t xml:space="preserve">Assets-Backed Securities </t>
  </si>
  <si>
    <t>Purchase of Receivables to the Finance Company and/ Bank</t>
  </si>
  <si>
    <r>
      <t>Asset-Backed Securities</t>
    </r>
    <r>
      <rPr>
        <i/>
        <vertAlign val="superscript"/>
        <sz val="11"/>
        <color rgb="FF000000"/>
        <rFont val="Frutiger 45 Light"/>
        <family val="3"/>
      </rPr>
      <t>1)</t>
    </r>
  </si>
  <si>
    <t>1 minggu</t>
  </si>
  <si>
    <t xml:space="preserve">1 week </t>
  </si>
  <si>
    <t>1 bulan</t>
  </si>
  <si>
    <t>1 month</t>
  </si>
  <si>
    <t>1 week</t>
  </si>
  <si>
    <t>Minyak Kelapa Sawit</t>
  </si>
  <si>
    <t>Growth Domestic Product</t>
  </si>
  <si>
    <t>BUKU I</t>
  </si>
  <si>
    <t>Group of Business Acitivies I</t>
  </si>
  <si>
    <t>BUKU II</t>
  </si>
  <si>
    <t>Group of Business Acitivies II</t>
  </si>
  <si>
    <t>BUKU III</t>
  </si>
  <si>
    <t>Group of Business Acitivies III</t>
  </si>
  <si>
    <t>BUKU IV</t>
  </si>
  <si>
    <t>Group of Business Acitivies IV</t>
  </si>
  <si>
    <t>Agregat</t>
  </si>
  <si>
    <t>Aggregate</t>
  </si>
  <si>
    <t>Social Insurance Issuers</t>
  </si>
  <si>
    <t xml:space="preserve">Mandatory Insurance Issuers </t>
  </si>
  <si>
    <t>Bangunan dengan Hak Strata atau Tanah dengan Bangunan untuk Dipakai Sendiri</t>
  </si>
  <si>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</si>
  <si>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t xml:space="preserve">Policy Receivables </t>
    </r>
    <r>
      <rPr>
        <i/>
        <vertAlign val="superscript"/>
        <sz val="11"/>
        <color rgb="FF000000"/>
        <rFont val="Frutiger 45 Light"/>
        <family val="3"/>
      </rPr>
      <t>2)</t>
    </r>
  </si>
  <si>
    <t>Mutual Fund Units</t>
  </si>
  <si>
    <t>Kali</t>
  </si>
  <si>
    <t>Sektor Penyediaan Akomodasi dan Penyediaan Makan Minum</t>
  </si>
  <si>
    <t>Pertumbuhan Ekonomi (PDB)</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</si>
  <si>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</si>
  <si>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</si>
  <si>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Aktiva Produktif yang Diklasifikasikan</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</si>
  <si>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</si>
  <si>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</si>
  <si>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t>Rasio keuangan yang membandingkan ekuitas pemilik dengan dana pinjaman.</t>
  </si>
  <si>
    <t xml:space="preserve">Gearing Ratio </t>
  </si>
  <si>
    <t>Tingkat Penetrasi Asuransi</t>
  </si>
  <si>
    <t xml:space="preserve">Tingkat Densitas Asuransi </t>
  </si>
  <si>
    <t>Nilai yang menggambarkan perbandingan premi bruto terhadap jumlah penduduk.</t>
  </si>
  <si>
    <t xml:space="preserve">An indicator that compare gross premium relative to number of residents. </t>
  </si>
  <si>
    <t>Financial ratio that compares company debt relative to equities.</t>
  </si>
  <si>
    <t>Nilai yang menggambarkan kontribusi premi bruto terhadap Produk Domestik Bruto (PDB).</t>
  </si>
  <si>
    <t>An indicator that describes contribution of gross premium relative to Gross Domestik Product. Domestik Bruto (PDB).</t>
  </si>
  <si>
    <t>Composition of Securities by Measurement</t>
  </si>
  <si>
    <t>Accomodation, Food and Beverages Services</t>
  </si>
  <si>
    <t>Composition of Securities by Type</t>
  </si>
  <si>
    <t>5) LQ 45 Emitents are obtained from BEI publications in February and August</t>
  </si>
  <si>
    <t>Accomodation, Food and Beverage Services</t>
  </si>
  <si>
    <t>- Including loans from Sharia Bank</t>
  </si>
  <si>
    <t>Rasio Investasi dan Pembiayaan terhadap Total Aset (IFAR)</t>
  </si>
  <si>
    <t>Investment and Financing to Assets Ratio (IFAR)</t>
  </si>
  <si>
    <t>Biaya Operasional Terhadap Pendapatan Operasional (BOPO)</t>
  </si>
  <si>
    <t>Operational Revenue to Operational Expense (BOPO)</t>
  </si>
  <si>
    <t xml:space="preserve">BANK UMUM </t>
  </si>
  <si>
    <t>COMERCIAL BANKS</t>
  </si>
  <si>
    <t>Subscription</t>
  </si>
  <si>
    <t>Redemption</t>
  </si>
  <si>
    <t>Berdasarkan 10 Lapangan Usaha Utama</t>
  </si>
  <si>
    <t>a.l Rumah Tangga</t>
  </si>
  <si>
    <t xml:space="preserve">     Institusi Keuangan Non Bank</t>
  </si>
  <si>
    <t>100 Debitur Korporasi Terbesar  (Dengan Pembagian 9 Sektor Ekonomi)</t>
  </si>
  <si>
    <t xml:space="preserve">Indonesia Retail Bonds </t>
  </si>
  <si>
    <t>Kredit kepada Emiten LQ 45 (Dengan Pembagian 9 Sektor Ekonomi)</t>
  </si>
  <si>
    <r>
      <t xml:space="preserve">Emiten LQ 45 </t>
    </r>
    <r>
      <rPr>
        <vertAlign val="superscript"/>
        <sz val="11"/>
        <color rgb="FF000000"/>
        <rFont val="Frutiger 45 Light"/>
        <family val="3"/>
      </rPr>
      <t xml:space="preserve">5)     </t>
    </r>
    <r>
      <rPr>
        <sz val="11"/>
        <color rgb="FF000000"/>
        <rFont val="Frutiger 45 Light"/>
        <family val="3"/>
      </rPr>
      <t>(Dengan Pembagian 9 Sektor Ekonomi)</t>
    </r>
  </si>
  <si>
    <t>Rp/USD</t>
  </si>
  <si>
    <t>Investment to Assets Ratio</t>
  </si>
  <si>
    <t>100 Debitur Korporasi Terbesar (Dengan Pembagian 18 Sektor Ekonomi)</t>
  </si>
  <si>
    <t>Perikanan</t>
  </si>
  <si>
    <t>Pertambangan dan Penggalian</t>
  </si>
  <si>
    <t>Industri Pengolahan</t>
  </si>
  <si>
    <t>Listrik, Gas dan Air</t>
  </si>
  <si>
    <t>Konstruksi</t>
  </si>
  <si>
    <t>Perdagangan Besar dan Eceran</t>
  </si>
  <si>
    <t>Penyediaan Akomodasi dan Makan Minum</t>
  </si>
  <si>
    <t>Transportasi, Pergudangan, dan Komunikasi</t>
  </si>
  <si>
    <t>Perantara Keuangan</t>
  </si>
  <si>
    <t>Real Estate, Usaha Persewaan, dan Jasa Perusahaan</t>
  </si>
  <si>
    <t>Administrasi Pemerintahan, Pertahanan dan Jaminan Sosial Wajib</t>
  </si>
  <si>
    <t>Jasa Pendidikan</t>
  </si>
  <si>
    <t>Jasa Kesehatan dan Kegiatan Sosial</t>
  </si>
  <si>
    <t>Jasa Kemasyarakatan, Sosial Budaya, Hiburan dan Perorangan Lainnya</t>
  </si>
  <si>
    <t>Jasa Perorangan yang Melayani Rumah Tangga</t>
  </si>
  <si>
    <t>Badan Internasional dan Badan Ekstra Internasional Lainnya</t>
  </si>
  <si>
    <t>Kegiatan yang Belum Jelas Batasannya</t>
  </si>
  <si>
    <r>
      <t xml:space="preserve">Emiten LQ 45 </t>
    </r>
    <r>
      <rPr>
        <vertAlign val="superscript"/>
        <sz val="11"/>
        <color rgb="FF000000"/>
        <rFont val="Frutiger 45 Light"/>
        <family val="3"/>
      </rPr>
      <t>5)</t>
    </r>
    <r>
      <rPr>
        <sz val="11"/>
        <color rgb="FF000000"/>
        <rFont val="Frutiger 45 Light"/>
        <family val="3"/>
      </rPr>
      <t xml:space="preserve">     (Dengan Pembagian 18 Sektor Ekonomi)</t>
    </r>
  </si>
  <si>
    <t>BPR</t>
  </si>
  <si>
    <t>UP</t>
  </si>
  <si>
    <r>
      <t xml:space="preserve">Unit Penyertaan/ </t>
    </r>
    <r>
      <rPr>
        <i/>
        <sz val="11"/>
        <rFont val="Frutiger 45 Light"/>
        <family val="3"/>
      </rPr>
      <t>Mutual Fund Units</t>
    </r>
  </si>
  <si>
    <r>
      <t xml:space="preserve">Bank Perkreditan Rakyat/ </t>
    </r>
    <r>
      <rPr>
        <i/>
        <sz val="11"/>
        <rFont val="Frutiger 45 Light"/>
        <family val="3"/>
      </rPr>
      <t>Rural Banks</t>
    </r>
  </si>
  <si>
    <t>NAB</t>
  </si>
  <si>
    <r>
      <t xml:space="preserve">Nilai Aktiva Bersih/ </t>
    </r>
    <r>
      <rPr>
        <i/>
        <sz val="11"/>
        <rFont val="Frutiger 45 Light"/>
        <family val="3"/>
      </rPr>
      <t>Net Asset Value</t>
    </r>
  </si>
  <si>
    <r>
      <rPr>
        <sz val="12"/>
        <color theme="1"/>
        <rFont val="Frutiger 45 Light"/>
        <family val="3"/>
      </rPr>
      <t xml:space="preserve">Nilai Aktiva Bersih/ </t>
    </r>
    <r>
      <rPr>
        <i/>
        <sz val="12"/>
        <color theme="1"/>
        <rFont val="Frutiger 45 Light"/>
        <family val="3"/>
      </rPr>
      <t>Net Asset Value</t>
    </r>
  </si>
  <si>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</si>
  <si>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</si>
  <si>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</si>
  <si>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</si>
  <si>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</si>
  <si>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t>Penjualan kembali sebagian atau seluruh unit penyertaan berdasarkan nilai NAB per unit yang berlaku pada periode penjualan.</t>
  </si>
  <si>
    <t>Sale of some or all mutual fund units at NAV per unit of the period of sale.</t>
  </si>
  <si>
    <t>Pembelian atas Unit Penyertaan (UP) reksadana</t>
  </si>
  <si>
    <t>Purchase of mutual fund unit(s)</t>
  </si>
  <si>
    <t>Counterparty Countries</t>
  </si>
  <si>
    <t>Claims</t>
  </si>
  <si>
    <r>
      <t>Juta transaksi/</t>
    </r>
    <r>
      <rPr>
        <i/>
        <sz val="11"/>
        <color rgb="FF000000"/>
        <rFont val="Frutiger 45 Light"/>
        <family val="3"/>
      </rPr>
      <t xml:space="preserve"> Millions transaction</t>
    </r>
  </si>
  <si>
    <r>
      <t>satuan/</t>
    </r>
    <r>
      <rPr>
        <i/>
        <sz val="11"/>
        <color rgb="FF000000"/>
        <rFont val="Frutiger 45 Light"/>
        <family val="3"/>
      </rPr>
      <t xml:space="preserve"> unit</t>
    </r>
  </si>
  <si>
    <r>
      <t>transaksi/</t>
    </r>
    <r>
      <rPr>
        <i/>
        <sz val="11"/>
        <color rgb="FF000000"/>
        <rFont val="Frutiger 45 Light"/>
        <family val="3"/>
      </rPr>
      <t>transaction</t>
    </r>
  </si>
  <si>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</si>
  <si>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</si>
  <si>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t>SATUAN/UNIT</t>
  </si>
  <si>
    <t>Utang Pemerintah Pusat terhadap PDB Harga Berlaku</t>
  </si>
  <si>
    <t xml:space="preserve">Government Debt to GDP at Current Price </t>
  </si>
  <si>
    <t>Utang Luar Negeri Pemerintah Pusat terhadap Cadangan Devisa</t>
  </si>
  <si>
    <t>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</si>
  <si>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</si>
  <si>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</si>
  <si>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</si>
  <si>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</si>
  <si>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</si>
  <si>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</si>
  <si>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</si>
  <si>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</si>
  <si>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 xml:space="preserve">Average Time to Maturity </t>
  </si>
  <si>
    <t>Utang Pemerintah</t>
  </si>
  <si>
    <t xml:space="preserve">Government Debt </t>
  </si>
  <si>
    <t>Loan Agreement</t>
  </si>
  <si>
    <t>Berdasarkan Sumber</t>
  </si>
  <si>
    <t>By Source</t>
  </si>
  <si>
    <t>Berdasarkan Denominasi</t>
  </si>
  <si>
    <t>By Denomination</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</si>
  <si>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</si>
  <si>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</si>
  <si>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</si>
  <si>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</si>
  <si>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</si>
  <si>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</si>
  <si>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</si>
  <si>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</si>
  <si>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</si>
  <si>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</si>
  <si>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</si>
  <si>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</si>
  <si>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</si>
  <si>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</si>
  <si>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</si>
  <si>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Government Bond (ON)</t>
  </si>
  <si>
    <t xml:space="preserve">SBSN </t>
  </si>
  <si>
    <t xml:space="preserve">Government Islamic Securitites (SBSN) </t>
  </si>
  <si>
    <t>Foreign Currencies Denominated Government Securities</t>
  </si>
  <si>
    <t xml:space="preserve">Kepemilikan SBN Rupiah yang Diperdagangkan </t>
  </si>
  <si>
    <t>Ownerships of Traded Rupiah Government Bonds (SBN Rp)</t>
  </si>
  <si>
    <t xml:space="preserve">Residen </t>
  </si>
  <si>
    <t xml:space="preserve">Resident </t>
  </si>
  <si>
    <t>Reksadana</t>
  </si>
  <si>
    <t xml:space="preserve"> Mutual Fund</t>
  </si>
  <si>
    <t>Asuransi</t>
  </si>
  <si>
    <t xml:space="preserve"> Insurance</t>
  </si>
  <si>
    <t>Dana Pensiun</t>
  </si>
  <si>
    <t xml:space="preserve"> Pension Fund</t>
  </si>
  <si>
    <t>Individu</t>
  </si>
  <si>
    <t xml:space="preserve"> Individual</t>
  </si>
  <si>
    <t xml:space="preserve">Non Residen/ Asing </t>
  </si>
  <si>
    <t xml:space="preserve">Non Resident </t>
  </si>
  <si>
    <t>Yield SBN</t>
  </si>
  <si>
    <t>- Government Securities Data based on BI-SSSS (except for Foreign Currencies Denominated Government Securities published in primary market)</t>
  </si>
  <si>
    <t>Source: BI, MoF and Statistics Indonesia (Processed)</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</si>
  <si>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</si>
  <si>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</si>
  <si>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</si>
  <si>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</si>
  <si>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r>
      <t>Rp Miliar/B</t>
    </r>
    <r>
      <rPr>
        <i/>
        <sz val="11"/>
        <color rgb="FF000000"/>
        <rFont val="Frutiger 45 Light"/>
        <family val="3"/>
      </rPr>
      <t>illions of Rp</t>
    </r>
  </si>
  <si>
    <r>
      <t>Rp Miliar/</t>
    </r>
    <r>
      <rPr>
        <i/>
        <sz val="11"/>
        <color rgb="FF000000"/>
        <rFont val="Frutiger 45 Light"/>
        <family val="3"/>
      </rPr>
      <t>Billions of Rp</t>
    </r>
  </si>
  <si>
    <r>
      <t>SBN Valas</t>
    </r>
    <r>
      <rPr>
        <b/>
        <vertAlign val="superscript"/>
        <sz val="11"/>
        <color rgb="FF000000"/>
        <rFont val="Frutiger 45 Light"/>
        <family val="3"/>
      </rPr>
      <t>2)</t>
    </r>
  </si>
  <si>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</si>
  <si>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</si>
  <si>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</si>
  <si>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</si>
  <si>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</si>
  <si>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</si>
  <si>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</si>
  <si>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</si>
  <si>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</si>
  <si>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</si>
  <si>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</si>
  <si>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</si>
  <si>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</si>
  <si>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</si>
  <si>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</si>
  <si>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</si>
  <si>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</si>
  <si>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</si>
  <si>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</si>
  <si>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</si>
  <si>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</si>
  <si>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</si>
  <si>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</si>
  <si>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</si>
  <si>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i/>
        <vertAlign val="superscript"/>
        <sz val="10"/>
        <color rgb="FF000000"/>
        <rFont val="Frutiger 45 Light"/>
        <family val="3"/>
      </rPr>
      <t>7)</t>
    </r>
    <r>
      <rPr>
        <i/>
        <sz val="10"/>
        <color rgb="FF000000"/>
        <rFont val="Frutiger 45 Light"/>
        <family val="3"/>
      </rPr>
      <t xml:space="preserve"> Source: Primary Dealers' quotations mid average</t>
    </r>
  </si>
  <si>
    <t>o/w Household</t>
  </si>
  <si>
    <t>o/w Sumatra</t>
  </si>
  <si>
    <t xml:space="preserve">o/w  Construction Sector </t>
  </si>
  <si>
    <t xml:space="preserve">100 Largest Corporate Debtors </t>
  </si>
  <si>
    <t>LQ 45 Companies (by 18 Main Sectors)</t>
  </si>
  <si>
    <t xml:space="preserve">o/w Wholesale and Retail Sector </t>
  </si>
  <si>
    <t>Activities without Clear Category</t>
  </si>
  <si>
    <t>Agricultures, Hunting, and Forestry Sector</t>
  </si>
  <si>
    <t>Fishery Sector</t>
  </si>
  <si>
    <t>Mining and Quarrying Sector</t>
  </si>
  <si>
    <t>General Government, Defense and Mandatory Social Security Sector</t>
  </si>
  <si>
    <t>Education Services Sector</t>
  </si>
  <si>
    <t>Healthcare Services and Social Activities Sector</t>
  </si>
  <si>
    <t>Social Services, Socio-cultural, Entertainment Services and other Personals</t>
  </si>
  <si>
    <t>Other Personal Service Activities</t>
  </si>
  <si>
    <t>International Organizations and Other Extraterritorial  Bodies</t>
  </si>
  <si>
    <t xml:space="preserve">o/w Trading </t>
  </si>
  <si>
    <t xml:space="preserve">o/w Third Party Funds </t>
  </si>
  <si>
    <t>Credit to LQ 45 Companies</t>
  </si>
  <si>
    <t>Foreign Currencies</t>
  </si>
  <si>
    <t>Kredit kepada 100 Debitur Korporasi Terbesar  (Dengan Pembagian 9 Sektor Ekonomi)</t>
  </si>
  <si>
    <t>Debt Securities</t>
  </si>
  <si>
    <t>BANK PERKREDITAN RAKYAT (KONVENSIONAL DAN SYARIAH)</t>
  </si>
  <si>
    <t>RURAL BANKS (CONVENTIONAL AND SHARIA)</t>
  </si>
  <si>
    <t>Kredit UMKM terhadap Total Kredit BPR</t>
  </si>
  <si>
    <t xml:space="preserve">MSMEs Credit to Total Credit Rural Banks </t>
  </si>
  <si>
    <t>Jumlah Rekening Kredit BPR</t>
  </si>
  <si>
    <t>Number of Account Credit Rural Banks</t>
  </si>
  <si>
    <t>Ekspor Barang</t>
  </si>
  <si>
    <t>Impor Barang</t>
  </si>
  <si>
    <t xml:space="preserve">Kredit Rumah Tangga dari Perbankan </t>
  </si>
  <si>
    <t xml:space="preserve">Kredit Rumah Tangga Lainnya </t>
  </si>
  <si>
    <t>TABEL 11. INDIKATOR PERUSAHAAN PEMBIAYAAN INFRASTRUKTUR/</t>
  </si>
  <si>
    <t>TABLE 11. INDICATORS OF INFRASTRUCTURE FINANCE COMPANY</t>
  </si>
  <si>
    <t>TABEL 12. INDIKATOR  PASAR UANG/</t>
  </si>
  <si>
    <t>TABLE 12. INDICATORS OF MONEY MARKET</t>
  </si>
  <si>
    <t xml:space="preserve">TABEL 14. INDIKATOR UTANG SEKTOR PEMERINTAH PUSAT/ </t>
  </si>
  <si>
    <t xml:space="preserve">TABLE 14. INDICATORS OF CENTRAL GOVERNMENT DEBT </t>
  </si>
  <si>
    <t>TABEL 15.INDIKATOR SEKTOR KORPORASI/</t>
  </si>
  <si>
    <t>TABLE 15. INDICATORS OF CORPORATE SECTOR</t>
  </si>
  <si>
    <t xml:space="preserve">TABLE 17. INDICATORS OF PROPERTY SECTOR </t>
  </si>
  <si>
    <t>TABEL 17. INDIKATOR SEKTOR PROPERTI/</t>
  </si>
  <si>
    <t>Cession Ratio</t>
  </si>
  <si>
    <t xml:space="preserve">Berdasarkan Bukan Lapangan Usaha </t>
  </si>
  <si>
    <t>By Non-Economic Sector</t>
  </si>
  <si>
    <t>Pertanian, Perburuan dan Kehutanan</t>
  </si>
  <si>
    <t>By Non-economy Sector</t>
  </si>
  <si>
    <t>- Digital Finance Services (DFS) Agent data is temporary, due to the process of repairing data by one of the DFS's managing banks</t>
  </si>
  <si>
    <t xml:space="preserve"> Kewajiban</t>
  </si>
  <si>
    <r>
      <t>JIBOR (Jakarta Interbank Offered Rate)</t>
    </r>
    <r>
      <rPr>
        <vertAlign val="superscript"/>
        <sz val="11"/>
        <color rgb="FF000000"/>
        <rFont val="Frutiger 45 Light"/>
        <family val="3"/>
      </rPr>
      <t>5)</t>
    </r>
  </si>
  <si>
    <r>
      <t xml:space="preserve">Institusi Keuangan Non Bank (IKNB) </t>
    </r>
    <r>
      <rPr>
        <vertAlign val="superscript"/>
        <sz val="11"/>
        <color rgb="FF000000"/>
        <rFont val="Frutiger 45 Light"/>
        <family val="3"/>
      </rPr>
      <t>6)</t>
    </r>
  </si>
  <si>
    <r>
      <rPr>
        <vertAlign val="superscript"/>
        <sz val="10"/>
        <color rgb="FF000000"/>
        <rFont val="Frutiger 45 Light"/>
        <family val="3"/>
      </rPr>
      <t xml:space="preserve">4)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</si>
  <si>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t>TABEL 13. INDIKATOR PASAR MODAL/</t>
  </si>
  <si>
    <t>TABLE 13. INDICATORS OF CAPITAL MARKET</t>
  </si>
  <si>
    <t>Composite Stock Price Indexs (CSPI) end period</t>
  </si>
  <si>
    <t>Stock Market Capitalization</t>
  </si>
  <si>
    <t>Average Daily Trading</t>
  </si>
  <si>
    <t>Net Value of Foreign Investor Transaction</t>
  </si>
  <si>
    <r>
      <t>Kredit Rumah Tangga Lainnya</t>
    </r>
    <r>
      <rPr>
        <vertAlign val="superscript"/>
        <sz val="11"/>
        <color rgb="FF000000"/>
        <rFont val="Frutiger 45 Light"/>
        <family val="3"/>
      </rPr>
      <t xml:space="preserve"> </t>
    </r>
  </si>
  <si>
    <t>-GDP as denominator is at current price with base year 2010. Forecast, preliminary, and fixed figures statement refers to BPS publications</t>
  </si>
  <si>
    <t xml:space="preserve">Q1 </t>
  </si>
  <si>
    <t>Rasio Pembayaran Utang Luar Negeri</t>
  </si>
  <si>
    <t>External Debt Service Ratio (DSR)</t>
  </si>
  <si>
    <t>NBFI Assets to Financial Sector Assets</t>
  </si>
  <si>
    <t>Q2</t>
  </si>
  <si>
    <t xml:space="preserve">Placement at Bank Indonesia </t>
  </si>
  <si>
    <t xml:space="preserve">Placement at Other Banks </t>
  </si>
  <si>
    <t xml:space="preserve">Marketable Securities </t>
  </si>
  <si>
    <t xml:space="preserve">Extended Credit </t>
  </si>
  <si>
    <t>Demand Deposits</t>
  </si>
  <si>
    <t>Saving Accounts</t>
  </si>
  <si>
    <t>Term Deposits</t>
  </si>
  <si>
    <t>Obligations to  Bank Indonesia</t>
  </si>
  <si>
    <t xml:space="preserve">Obligations to Other Banks </t>
  </si>
  <si>
    <t>Marketable Securities Issued</t>
  </si>
  <si>
    <t xml:space="preserve">Minimum Capital Adequacy Ratio (CAR) </t>
  </si>
  <si>
    <t>Operating Expenses towards Operational Revenue</t>
  </si>
  <si>
    <t>Measured at Fair Value Derived through Income Statement</t>
  </si>
  <si>
    <t>i. Trading</t>
  </si>
  <si>
    <t>ii. Set to be measured at fair value</t>
  </si>
  <si>
    <t xml:space="preserve">Held to Maturity </t>
  </si>
  <si>
    <t>Loans and receivables</t>
  </si>
  <si>
    <t xml:space="preserve">Composition of Marketable Securities by Type </t>
  </si>
  <si>
    <t xml:space="preserve">Certificates of Bank Indonesia </t>
  </si>
  <si>
    <t xml:space="preserve">Deposit Certificates of Bank Indonesia  </t>
  </si>
  <si>
    <t>Aggregate NPL, Gross</t>
  </si>
  <si>
    <t xml:space="preserve">  By 10 Main Sector of Loan Recipients </t>
  </si>
  <si>
    <t xml:space="preserve">Non-Bank Financial Institutions (NBFI) </t>
  </si>
  <si>
    <t xml:space="preserve">Non-Financial Institutions </t>
  </si>
  <si>
    <t>Corporate Bonds</t>
  </si>
  <si>
    <t>Extended Credits</t>
  </si>
  <si>
    <t xml:space="preserve">Obligations to Bank Indonesia </t>
  </si>
  <si>
    <t>Loans Received</t>
  </si>
  <si>
    <t>Loans and Receivables</t>
  </si>
  <si>
    <t>Certificates of Bank Indonesia</t>
  </si>
  <si>
    <t xml:space="preserve">Deposit Certificates of Bank Indonesia </t>
  </si>
  <si>
    <t>Foreign Reserves</t>
  </si>
  <si>
    <t>Time Deposits</t>
  </si>
  <si>
    <t xml:space="preserve">Term Deposits (1 month) </t>
  </si>
  <si>
    <t>%, mtm</t>
  </si>
  <si>
    <r>
      <t>Inflasi (</t>
    </r>
    <r>
      <rPr>
        <i/>
        <sz val="11"/>
        <color rgb="FF000000"/>
        <rFont val="Frutiger 45 Light"/>
        <family val="3"/>
      </rPr>
      <t>yoy</t>
    </r>
    <r>
      <rPr>
        <sz val="11"/>
        <color rgb="FF000000"/>
        <rFont val="Frutiger 45 Light"/>
        <family val="3"/>
      </rPr>
      <t>)</t>
    </r>
  </si>
  <si>
    <r>
      <t>Inflasi (</t>
    </r>
    <r>
      <rPr>
        <i/>
        <sz val="11"/>
        <color rgb="FF000000"/>
        <rFont val="Frutiger 45 Light"/>
        <family val="3"/>
      </rPr>
      <t>mtm</t>
    </r>
    <r>
      <rPr>
        <sz val="11"/>
        <color rgb="FF000000"/>
        <rFont val="Frutiger 45 Light"/>
        <family val="3"/>
      </rPr>
      <t>)</t>
    </r>
  </si>
  <si>
    <r>
      <t>IndONIA (</t>
    </r>
    <r>
      <rPr>
        <i/>
        <sz val="11"/>
        <color rgb="FF000000"/>
        <rFont val="Frutiger 45 Light"/>
        <family val="3"/>
      </rPr>
      <t>Indonesian Overnight Index Average</t>
    </r>
    <r>
      <rPr>
        <sz val="11"/>
        <color rgb="FF000000"/>
        <rFont val="Frutiger 45 Light"/>
        <family val="3"/>
      </rPr>
      <t>)</t>
    </r>
    <r>
      <rPr>
        <vertAlign val="superscript"/>
        <sz val="11"/>
        <color rgb="FF000000"/>
        <rFont val="Frutiger 45 Light"/>
        <family val="3"/>
      </rPr>
      <t>4)</t>
    </r>
  </si>
  <si>
    <t xml:space="preserve">  Piutang Pembiayaan Lainnya Berdasarkan Persetujuan OJK - 
  Neto</t>
  </si>
  <si>
    <t xml:space="preserve">  Piutang Pembiayaan Jasa Berdasarkan Prinsip Syariah - Neto</t>
  </si>
  <si>
    <r>
      <t xml:space="preserve">SB/ </t>
    </r>
    <r>
      <rPr>
        <i/>
        <sz val="11"/>
        <color rgb="FF000000"/>
        <rFont val="Frutiger 45 Light"/>
        <family val="3"/>
      </rPr>
      <t>NB</t>
    </r>
    <r>
      <rPr>
        <sz val="11"/>
        <color rgb="FF000000"/>
        <rFont val="Frutiger 45 Light"/>
        <family val="3"/>
      </rPr>
      <t>, qtq, %</t>
    </r>
  </si>
  <si>
    <r>
      <t xml:space="preserve">SBT/ </t>
    </r>
    <r>
      <rPr>
        <i/>
        <sz val="11"/>
        <color rgb="FF000000"/>
        <rFont val="Frutiger 45 Light"/>
        <family val="3"/>
      </rPr>
      <t>WNB</t>
    </r>
    <r>
      <rPr>
        <sz val="11"/>
        <color rgb="FF000000"/>
        <rFont val="Frutiger 45 Light"/>
        <family val="3"/>
      </rPr>
      <t>, qtq, %</t>
    </r>
  </si>
  <si>
    <t>- Hanya menyajikan jenis asuransi yang memiliki aset terbesar. Khusus data Total Aset Asuransi merupakan gabungan total aset Asuransi Jiwa dan Asuransi Sosial.</t>
  </si>
  <si>
    <t>- Perhitungan rasio berdasarkan publikasi OJK.</t>
  </si>
  <si>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</si>
  <si>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t>- Data pendapatan dan biaya serta laba rugi merupakan data akumulasi pada tahun yang bersangkutan.</t>
  </si>
  <si>
    <t>- Sejak November 2017, komponen indikator tabel lembaga penjaminan dijabarkan lebih detail sehingga sejalan dengan publikasi OJK.</t>
  </si>
  <si>
    <r>
      <rPr>
        <vertAlign val="superscript"/>
        <sz val="10"/>
        <color rgb="FF000000"/>
        <rFont val="Frutiger 45 Light"/>
        <family val="3"/>
      </rPr>
      <t>1)</t>
    </r>
    <r>
      <rPr>
        <sz val="10"/>
        <color rgb="FF000000"/>
        <rFont val="Frutiger 45 Light"/>
        <family val="3"/>
      </rPr>
      <t xml:space="preserve"> Transaksi dengan jangka waktu s.d 1 tahun.</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</si>
  <si>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</si>
  <si>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</si>
  <si>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vertAlign val="superscript"/>
        <sz val="10"/>
        <color rgb="FF000000"/>
        <rFont val="Frutiger 45 Light"/>
        <family val="3"/>
      </rPr>
      <t>8)</t>
    </r>
    <r>
      <rPr>
        <sz val="10"/>
        <color rgb="FF000000"/>
        <rFont val="Frutiger 45 Light"/>
        <family val="3"/>
      </rPr>
      <t xml:space="preserve"> SUN seri Benchmark tenor 5 tahun : 2012 = FR0060, 2013 = FR0066, 2014 dan 2015 = FR0069, 2016 = FR0053, 2017 = FR0061, 2018 = FR0063.</t>
    </r>
  </si>
  <si>
    <r>
      <rPr>
        <i/>
        <vertAlign val="superscript"/>
        <sz val="10"/>
        <color rgb="FF000000"/>
        <rFont val="Frutiger 45 Light"/>
        <family val="3"/>
      </rPr>
      <t>8)</t>
    </r>
    <r>
      <rPr>
        <i/>
        <sz val="10"/>
        <color rgb="FF000000"/>
        <rFont val="Frutiger 45 Light"/>
        <family val="3"/>
      </rPr>
      <t xml:space="preserve"> Benchmark series tenor 5 year : 2012 = FR0060, 2013 = FR0066, 2014 and 2015 = FR0069, 2016 = FR0053, 2017 = FR0061, 2018 = FR0063.</t>
    </r>
  </si>
  <si>
    <r>
      <rPr>
        <vertAlign val="superscript"/>
        <sz val="10"/>
        <color rgb="FF000000"/>
        <rFont val="Frutiger 45 Light"/>
        <family val="3"/>
      </rPr>
      <t>9)</t>
    </r>
    <r>
      <rPr>
        <sz val="10"/>
        <color rgb="FF000000"/>
        <rFont val="Frutiger 45 Light"/>
        <family val="3"/>
      </rPr>
      <t xml:space="preserve"> SUN seri Benchmark tenor 10 tahun : 2012 = FR0061, 2013 = FR0063, 2014 dan 2015 = FR0070, 2016 = FR0056, 2017 = FR0059, 2018 = FR0064.</t>
    </r>
  </si>
  <si>
    <r>
      <rPr>
        <i/>
        <vertAlign val="superscript"/>
        <sz val="10"/>
        <color rgb="FF000000"/>
        <rFont val="Frutiger 45 Light"/>
        <family val="3"/>
      </rPr>
      <t xml:space="preserve">9) </t>
    </r>
    <r>
      <rPr>
        <i/>
        <sz val="10"/>
        <color rgb="FF000000"/>
        <rFont val="Frutiger 45 Light"/>
        <family val="3"/>
      </rPr>
      <t>Benchmark series tenor 10 year : 2012 = FR0061, 2013 = FR0063, 2014 and 2015 = FR0070, 2016 = FR0056, 2017 = FR0059, 2018 = FR0064.</t>
    </r>
  </si>
  <si>
    <r>
      <rPr>
        <vertAlign val="superscript"/>
        <sz val="10"/>
        <color rgb="FF000000"/>
        <rFont val="Frutiger 45 Light"/>
        <family val="3"/>
      </rPr>
      <t>10)</t>
    </r>
    <r>
      <rPr>
        <sz val="10"/>
        <color rgb="FF000000"/>
        <rFont val="Frutiger 45 Light"/>
        <family val="3"/>
      </rPr>
      <t xml:space="preserve"> SUN seri Benchmark tenor 15 tahun : 2012 = FR0059, 2013 = FR0064, 2014 dan 2015 = FR0071, 2016 = FR0073, 2017 = FR0074, 2018 = FR0065.</t>
    </r>
  </si>
  <si>
    <r>
      <rPr>
        <i/>
        <vertAlign val="superscript"/>
        <sz val="10"/>
        <color rgb="FF000000"/>
        <rFont val="Frutiger 45 Light"/>
        <family val="3"/>
      </rPr>
      <t xml:space="preserve">10) </t>
    </r>
    <r>
      <rPr>
        <i/>
        <sz val="10"/>
        <color rgb="FF000000"/>
        <rFont val="Frutiger 45 Light"/>
        <family val="3"/>
      </rPr>
      <t>Benchmark series tenor 15 year : 2012 = FR0059, 2013 = FR0064, 2014 and 2015 = FR0071, 2016 = FR0073, 2017 = FR0074, 2018 = FR0065.</t>
    </r>
  </si>
  <si>
    <r>
      <rPr>
        <vertAlign val="superscript"/>
        <sz val="10"/>
        <color rgb="FF000000"/>
        <rFont val="Frutiger 45 Light"/>
        <family val="3"/>
      </rPr>
      <t>11)</t>
    </r>
    <r>
      <rPr>
        <sz val="10"/>
        <color rgb="FF000000"/>
        <rFont val="Frutiger 45 Light"/>
        <family val="3"/>
      </rPr>
      <t xml:space="preserve"> SUN seri Benchmark tenor 20 tahun : 2012 = FR0058, 2013 = FR0065, 2014 dan 2015 = FR0068, 2016 dan 2017 = FR0072, 2018 = FR0075.</t>
    </r>
  </si>
  <si>
    <r>
      <rPr>
        <i/>
        <vertAlign val="superscript"/>
        <sz val="10"/>
        <color rgb="FF000000"/>
        <rFont val="Frutiger 45 Light"/>
        <family val="3"/>
      </rPr>
      <t xml:space="preserve">11) </t>
    </r>
    <r>
      <rPr>
        <i/>
        <sz val="10"/>
        <color rgb="FF000000"/>
        <rFont val="Frutiger 45 Light"/>
        <family val="3"/>
      </rPr>
      <t>Benchmark series tenor 20 year : 2012 = FR0058, 2013 = FR0065, 2014 and 2015 = FR0068, 2016 and 2017 = FR0072, 2018 = FR0075.</t>
    </r>
  </si>
  <si>
    <r>
      <t>- Data SBN berdasarkan data BI-SSSS kecuali SBN Valas yang merupakan data hasil penerbitan di pasar perdana (</t>
    </r>
    <r>
      <rPr>
        <i/>
        <sz val="10"/>
        <color rgb="FF000000"/>
        <rFont val="Frutiger 45 Light"/>
        <family val="3"/>
      </rPr>
      <t>primary market).</t>
    </r>
  </si>
  <si>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</si>
  <si>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</si>
  <si>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vertAlign val="superscript"/>
        <sz val="10"/>
        <color rgb="FF000000"/>
        <rFont val="Frutiger 45 Light"/>
        <family val="3"/>
      </rPr>
      <t>7)</t>
    </r>
    <r>
      <rPr>
        <sz val="10"/>
        <color rgb="FF000000"/>
        <rFont val="Frutiger 45 Light"/>
        <family val="3"/>
      </rPr>
      <t xml:space="preserve"> Sumber dari rata-rata tengah kuotasi Dealer Utama.</t>
    </r>
  </si>
  <si>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 pada IDX saat periode penyusunan.</t>
    </r>
  </si>
  <si>
    <t>- Indikator Hasil Survei diperoleh berdasarkan hasil Survei Penjualan Eceran dan Survei Konsumen Bank Indonesia (30 kota).</t>
  </si>
  <si>
    <t>- Angka periode terkini pada Indeks Penjualan Riil merupakan angka sementara.</t>
  </si>
  <si>
    <r>
      <rPr>
        <vertAlign val="superscript"/>
        <sz val="10"/>
        <color rgb="FF000000"/>
        <rFont val="Frutiger 45 Light"/>
        <family val="3"/>
      </rPr>
      <t>1)</t>
    </r>
    <r>
      <rPr>
        <sz val="10"/>
        <color rgb="FF000000"/>
        <rFont val="Frutiger 45 Light"/>
        <family val="3"/>
      </rPr>
      <t xml:space="preserve"> Pembagian dilakukan berdasarkan tujuan penggunaan.</t>
    </r>
  </si>
  <si>
    <t>- Data agen bersifat sementara, karena sedang dalam proses perbaikan data oleh salah satu bank penyelenggara LKD.</t>
  </si>
  <si>
    <t>- Jumlah Penduduk Dewasa berdasarkan Data Proyeksi Penduduk Indonesia 2010 - 2035, Kementerian PPN/Bappenas, BPS dan United Nations Population Funds (UNPF) Tahun 2013.</t>
  </si>
  <si>
    <t>- Luas wilayah Indonesia berdasarkan Data Kementerian Dalam Negeri Tahun 2013.</t>
  </si>
  <si>
    <t>Sumber: Bank Indonesia, OJK, Kementerian Dalam Negeri, BPS (diolah), dan World Bank</t>
  </si>
  <si>
    <r>
      <t xml:space="preserve">- PDB dalam perhitungan rasio menggunakan PDB Harga Berlaku </t>
    </r>
    <r>
      <rPr>
        <i/>
        <sz val="10"/>
        <color rgb="FF000000"/>
        <rFont val="Frutiger 45 Light"/>
        <family val="3"/>
      </rPr>
      <t>annualized.</t>
    </r>
  </si>
  <si>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</si>
  <si>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r>
      <t xml:space="preserve">- Data survei menggunakan hasil survei </t>
    </r>
    <r>
      <rPr>
        <i/>
        <sz val="10"/>
        <color rgb="FF000000"/>
        <rFont val="Frutiger 45 Light"/>
        <family val="3"/>
      </rPr>
      <t xml:space="preserve">Global Findex-World Bank </t>
    </r>
    <r>
      <rPr>
        <sz val="10"/>
        <color rgb="FF000000"/>
        <rFont val="Frutiger 45 Light"/>
        <family val="3"/>
      </rPr>
      <t>yang dilaksanakan setiap 3 tahun sekali oleh World Bank.</t>
    </r>
  </si>
  <si>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</si>
  <si>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</si>
  <si>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</si>
  <si>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t>Negara Mitra, Sektor</t>
  </si>
  <si>
    <t>Seluruh Negara</t>
  </si>
  <si>
    <t>Luar Negeri (Nonresiden)</t>
  </si>
  <si>
    <t>Institusi Keuangan Non-Bank</t>
  </si>
  <si>
    <t>Sektor Non-Finansial</t>
  </si>
  <si>
    <t>Indonesia (Residen)</t>
  </si>
  <si>
    <t>Lokasi Tidak Teridentifikasi</t>
  </si>
  <si>
    <t>All Countries</t>
  </si>
  <si>
    <t>Cross-Border (Nonresident)</t>
  </si>
  <si>
    <t>of which: Related Offices</t>
  </si>
  <si>
    <t>Non-Bank Financial Institutions</t>
  </si>
  <si>
    <t>Non-Financial Sector</t>
  </si>
  <si>
    <t>Indonesia (Resident)</t>
  </si>
  <si>
    <t>Unallocated by Location</t>
  </si>
  <si>
    <t>Other Instruments</t>
  </si>
  <si>
    <t>Seluruh Negara Mitra</t>
  </si>
  <si>
    <t>USD Juta/ Millions of USD</t>
  </si>
  <si>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</si>
  <si>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</si>
  <si>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</si>
  <si>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</si>
  <si>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</si>
  <si>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</si>
  <si>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</si>
  <si>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</si>
  <si>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</si>
  <si>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</si>
  <si>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</si>
  <si>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</si>
  <si>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</si>
  <si>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</si>
  <si>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</si>
  <si>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</si>
  <si>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</si>
  <si>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</si>
  <si>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</si>
  <si>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</si>
  <si>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</si>
  <si>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</si>
  <si>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</si>
  <si>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</si>
  <si>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</si>
  <si>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</si>
  <si>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</si>
  <si>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</si>
  <si>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</si>
  <si>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</si>
  <si>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</si>
  <si>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</si>
  <si>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</si>
  <si>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</si>
  <si>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</si>
  <si>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</si>
  <si>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</si>
  <si>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</si>
  <si>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</si>
  <si>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</si>
  <si>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</si>
  <si>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</si>
  <si>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</si>
  <si>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</si>
  <si>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</si>
  <si>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</si>
  <si>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</si>
  <si>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</si>
  <si>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</si>
  <si>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</si>
  <si>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</si>
  <si>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</si>
  <si>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</si>
  <si>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</si>
  <si>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</si>
  <si>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</si>
  <si>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</si>
  <si>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</si>
  <si>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</si>
  <si>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</si>
  <si>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</si>
  <si>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</si>
  <si>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t>Negara Mitra</t>
  </si>
  <si>
    <t>Related Offices</t>
  </si>
  <si>
    <t>Tabel 5c. Locational Banking Statistics (LBS) Indonesia Terhadap Nonresiden (Cross-Border) Berdasarkan Jenis Instrumen</t>
  </si>
  <si>
    <t>Tabel 5d. Locational Banking Statistics (LBS) Indonesia Terhadap Nonresiden (Cross-Border) Berdasarkan Sektor Lawan</t>
  </si>
  <si>
    <t>Tabel 5d.1. Locational Banking Statistics (LBS) Indonesia Terhadap Nonresiden (Cross-Border) Pada Sektor Bank Berdasarkan Sub-Sektor Lawan</t>
  </si>
  <si>
    <t>Tabel 5d.2. Locational Banking Statistics (LBS) Indonesia Terhadap Nonresiden (Cross-Border) Pada Sektor Nonbank Berdasarkan Sub-sektor Lawan</t>
  </si>
  <si>
    <t>Tabel 5a. Total Locational Banking Statistics (LBS) Indonesia</t>
  </si>
  <si>
    <t>Tabel 5b. Total Locational Banking Statistics (LBS) Indonesia Berdasarkan Jenis Instrumen</t>
  </si>
  <si>
    <t>Table 5a. Total Locational Banking Statistics (LBS) Indonesia</t>
  </si>
  <si>
    <t>Table 5b. Total Locational Banking Statistics (LBS) Indonesia By Type Of Instruments</t>
  </si>
  <si>
    <t>Table 5c. Locational Banking Statistics (LBS) Indonesia Vis a Vis Nonresident (Cross-Border) By Type Of Instruments</t>
  </si>
  <si>
    <t>Tabel 5d. Locational Banking Statistics (LBS) Indonesia Vis a Vis Nonresident (Cross-Border) By Counterparty Sector</t>
  </si>
  <si>
    <t>Table 5d.1. Locational Banking Statistics (LBS) Indonesia Vis a Vis Nonresident (Cross-Border) In Banking Sector By Counterparty Sub-Sector</t>
  </si>
  <si>
    <t>Table 5d.2. Locational Banking Statistics (LBS) Indonesia Vis a Vis Nonresident (Cross-Border) In the Nonbank Sector By Counterparty Sub-Sector</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</si>
  <si>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</si>
  <si>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</si>
  <si>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</si>
  <si>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</si>
  <si>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</si>
  <si>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</si>
  <si>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Penempatan pada Bank</t>
  </si>
  <si>
    <t>Surat Berharga yang Dimiliki</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</si>
  <si>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</si>
  <si>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</si>
  <si>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</si>
  <si>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</si>
  <si>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</si>
  <si>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</si>
  <si>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</si>
  <si>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</si>
  <si>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Kas</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</si>
  <si>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</si>
  <si>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</si>
  <si>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</si>
  <si>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</si>
  <si>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</si>
  <si>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</si>
  <si>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</si>
  <si>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</si>
  <si>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</si>
  <si>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Pajak Tangguhan</t>
  </si>
  <si>
    <t>Deferred Tax Assets</t>
  </si>
  <si>
    <t>Aset lain-lain</t>
  </si>
  <si>
    <t xml:space="preserve">Beban yang Masih Harus Dibayar </t>
  </si>
  <si>
    <t>Tax Payable</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</si>
  <si>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</si>
  <si>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</si>
  <si>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</si>
  <si>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</si>
  <si>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</si>
  <si>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</si>
  <si>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</si>
  <si>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</si>
  <si>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</si>
  <si>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</si>
  <si>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</si>
  <si>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</si>
  <si>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</si>
  <si>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</si>
  <si>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</si>
  <si>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</si>
  <si>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</si>
  <si>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</si>
  <si>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</si>
  <si>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</si>
  <si>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</si>
  <si>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Cadangan Umum</t>
  </si>
  <si>
    <t xml:space="preserve">General Reserves </t>
  </si>
  <si>
    <t>Cadangan Tujuan</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</si>
  <si>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</si>
  <si>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</si>
  <si>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</si>
  <si>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</si>
  <si>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</si>
  <si>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</si>
  <si>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</si>
  <si>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</si>
  <si>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</si>
  <si>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</si>
  <si>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</si>
  <si>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TOTAL LIABILITAS DAN EKUITAS</t>
  </si>
  <si>
    <t xml:space="preserve">TOTAL LIABILITIES AND EQUITY </t>
  </si>
  <si>
    <t>OPERATIONAL INCOME</t>
  </si>
  <si>
    <t>Interest income, fees, and fee loans</t>
  </si>
  <si>
    <t>Direct Loans</t>
  </si>
  <si>
    <t>Subordinated Loans</t>
  </si>
  <si>
    <t>Consulting Services Revenue</t>
  </si>
  <si>
    <t>Interest Income Investments</t>
  </si>
  <si>
    <t>Increase in Fair Value of Financial Assets</t>
  </si>
  <si>
    <t>Decrease in Fair Value of Financial Liabilities</t>
  </si>
  <si>
    <t>Gains on Sale of Financial Assets</t>
  </si>
  <si>
    <t>Gains from Equity Investments under Equity Method</t>
  </si>
  <si>
    <t>Other Operational Income</t>
  </si>
  <si>
    <t>OPERATIONAL EXPENSES</t>
  </si>
  <si>
    <t>Interest on Loans, fees, and fee</t>
  </si>
  <si>
    <t>Interest on Loans</t>
  </si>
  <si>
    <t>Fees and Fee Expenses</t>
  </si>
  <si>
    <t>Insurance Claims Expense</t>
  </si>
  <si>
    <t>Decrease in Fair Value of Financial Assets</t>
  </si>
  <si>
    <t>Expense Impairment of Financial Assets</t>
  </si>
  <si>
    <t>Salaries and Allowances</t>
  </si>
  <si>
    <t>Business Development Expense</t>
  </si>
  <si>
    <t>Depreciation and Amortization Expense</t>
  </si>
  <si>
    <t>General and Administration Expense</t>
  </si>
  <si>
    <t>Other Operational Expense</t>
  </si>
  <si>
    <t>TOTAL OPERATIONAL INCOME AND EXPENSES</t>
  </si>
  <si>
    <t>OPERATIONAL PROFIT (LOSS)</t>
  </si>
  <si>
    <t>PROFIT (LOSS) BEFORE INCOME TAX</t>
  </si>
  <si>
    <t>PROFIT (LOSS) AFTER INCOME TAX</t>
  </si>
  <si>
    <t>Sumber: BI, Kemenkeu, dan BPS (diolah)</t>
  </si>
  <si>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</si>
  <si>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</si>
  <si>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t>A financial asset that has a counterpart liability</t>
  </si>
  <si>
    <t>Aset keuangan yang memiliki kewajiban pihak lawan</t>
  </si>
  <si>
    <r>
      <t xml:space="preserve">Antar-Kantor/ </t>
    </r>
    <r>
      <rPr>
        <i/>
        <sz val="12"/>
        <color theme="1"/>
        <rFont val="Frutiger 45 Light"/>
        <family val="3"/>
      </rPr>
      <t>Related Offices</t>
    </r>
  </si>
  <si>
    <t>Entities that  are  part  of  the  same  banking  group,  ie that  are  within  the  perimeter  of  consolidation of the controlling parent institution.</t>
  </si>
  <si>
    <t>Entitas yang merupakan bagian dari grup perbankan yang sama, yaitu entitas yang berada dalam batas konsolidasi lembaga induk pengendali.</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</si>
  <si>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</si>
  <si>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</si>
  <si>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</si>
  <si>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Claims/</t>
    </r>
    <r>
      <rPr>
        <sz val="12"/>
        <color theme="1"/>
        <rFont val="Frutiger 45 Light"/>
        <family val="3"/>
      </rPr>
      <t xml:space="preserve"> Klaim</t>
    </r>
  </si>
  <si>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</si>
  <si>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</si>
  <si>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</si>
  <si>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</si>
  <si>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</si>
  <si>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</si>
  <si>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</si>
  <si>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</si>
  <si>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Instrumen keuangan yang tidak dikategorikan sebagai pinjaman / simpanan, atau efek hutang, yaitu aset dan kewajiban keuangan residual.</t>
  </si>
  <si>
    <t>Financial instruments not categorised as loans/deposits, or debt securities, ie residual financial assets and liabilities.</t>
  </si>
  <si>
    <t>- PDB menggunakan Tahun Dasar 2010. Penetapan angka sangat sementara, sementara, dan angka tetap, sesuai dengan publikasi BPS.</t>
  </si>
  <si>
    <t>- PDB yang digunakan dalam perhitungan rasio menggunakan PDB Harga Berlaku.</t>
  </si>
  <si>
    <t>- Ekspor yang digunakan dalam perhitungan rasio merupakan ekspor yang terdiri dari ekspor barang, jasa, penerimaan pendapatan primer dan penerimaan jasa sekunder pada Neraca Pembayaran Indonesia.</t>
  </si>
  <si>
    <r>
      <t>2)</t>
    </r>
    <r>
      <rPr>
        <sz val="10"/>
        <color rgb="FF000000"/>
        <rFont val="Frutiger 45 Light"/>
        <family val="3"/>
      </rPr>
      <t xml:space="preserve"> Monetary Authority of Singapore memutuskan menghentikan perhitungan SIBOR 3 bulan sejak Januari 2014.</t>
    </r>
  </si>
  <si>
    <r>
      <rPr>
        <vertAlign val="superscript"/>
        <sz val="10"/>
        <color rgb="FF000000"/>
        <rFont val="Frutiger 45 Light"/>
        <family val="3"/>
      </rPr>
      <t xml:space="preserve">5) </t>
    </r>
    <r>
      <rPr>
        <sz val="10"/>
        <color rgb="FF000000"/>
        <rFont val="Frutiger 45 Light"/>
        <family val="3"/>
      </rPr>
      <t>Rata-rata harian.</t>
    </r>
  </si>
  <si>
    <t>- Data pendapatan dan beban merupakan data akumulatif sampai dengan periode bersangkutan.</t>
  </si>
  <si>
    <t xml:space="preserve">   tanggal 11 Juni 2014 serta turunannya SEOJK No.10/SEOJK.03/2015 tanggal 11 Juni 2014 tentang Penilaian TKS BUS dan UUS.</t>
  </si>
  <si>
    <r>
      <rPr>
        <vertAlign val="superscript"/>
        <sz val="11"/>
        <color rgb="FF000000"/>
        <rFont val="Frutiger 45 Light"/>
        <family val="3"/>
      </rPr>
      <t>1)</t>
    </r>
    <r>
      <rPr>
        <sz val="11"/>
        <color rgb="FF000000"/>
        <rFont val="Frutiger 45 Light"/>
        <family val="3"/>
      </rPr>
      <t xml:space="preserve"> Terdiri dari Bank Umum Konvensional (termasuk UUS) dan Bank Umum Syariah, kecuali dinyatakan lain.</t>
    </r>
  </si>
  <si>
    <r>
      <t xml:space="preserve">2) </t>
    </r>
    <r>
      <rPr>
        <sz val="11"/>
        <color rgb="FF000000"/>
        <rFont val="Frutiger 45 Light"/>
        <family val="3"/>
      </rPr>
      <t xml:space="preserve"> Aset perbankan termasuk aset BPR dan total aset sektor keuangan tidak termasuk aset bank sentral. Angka terkini merupakan angka sementara.</t>
    </r>
  </si>
  <si>
    <r>
      <rPr>
        <vertAlign val="superscript"/>
        <sz val="11"/>
        <color rgb="FF000000"/>
        <rFont val="Frutiger 45 Light"/>
        <family val="3"/>
      </rPr>
      <t>3)</t>
    </r>
    <r>
      <rPr>
        <sz val="11"/>
        <color rgb="FF000000"/>
        <rFont val="Frutiger 45 Light"/>
        <family val="3"/>
      </rPr>
      <t xml:space="preserve"> Sejak Juni 2014 berlaku ketentuan baru mengenai RBBR Syariah termasuk didalamnya formula KAP.</t>
    </r>
  </si>
  <si>
    <r>
      <rPr>
        <vertAlign val="superscript"/>
        <sz val="11"/>
        <color rgb="FF000000"/>
        <rFont val="Frutiger 45 Light"/>
        <family val="3"/>
      </rPr>
      <t xml:space="preserve">4) </t>
    </r>
    <r>
      <rPr>
        <sz val="11"/>
        <color rgb="FF000000"/>
        <rFont val="Frutiger 45 Light"/>
        <family val="3"/>
      </rPr>
      <t>Rentabilitas yang disajikan pada SSKI untuk seluruh periode adalah sesuai dengan konsep LSMK dan POJK No.8/POJK.03/2015</t>
    </r>
  </si>
  <si>
    <t>a.l. : Antar-Kantor</t>
  </si>
  <si>
    <t>Sumber: Bank Indonesia</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</si>
  <si>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</si>
  <si>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PDB dalam perhitungan rasio menggunakan PDB Harga Berlaku.</t>
  </si>
  <si>
    <t>- Info selengkapnya terkait UMKM lihat pada Website BI Menu INFO UMKM (http://www.bi.go.id/id/umkm/Default.aspx).</t>
  </si>
  <si>
    <t>- Cakupan  Kredit UMKM termasuk kredit perbankan syariah.</t>
  </si>
  <si>
    <r>
      <rPr>
        <i/>
        <vertAlign val="superscript"/>
        <sz val="11"/>
        <color rgb="FF000000"/>
        <rFont val="Frutiger 45 Light"/>
        <family val="3"/>
      </rPr>
      <t>1)</t>
    </r>
    <r>
      <rPr>
        <i/>
        <sz val="11"/>
        <color rgb="FF000000"/>
        <rFont val="Frutiger 45 Light"/>
        <family val="3"/>
      </rPr>
      <t xml:space="preserve">LBS describes outstanding claims and liabilities of banks located </t>
    </r>
  </si>
  <si>
    <r>
      <rPr>
        <vertAlign val="superscript"/>
        <sz val="10"/>
        <color rgb="FF000000"/>
        <rFont val="Frutiger 45 Light"/>
        <family val="3"/>
      </rPr>
      <t xml:space="preserve">6)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</si>
  <si>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t>1) Sejak publikasi Maret 2018, dilakukan perubahan metode perhitungan ROA &amp; ROE yaitu dengan menyetahunkan laba bersih menggunakan metode trailing 12 months.</t>
  </si>
  <si>
    <t>1) Since publication of March 2018, the method for calculating ROA and ROE is modified, in which henceforwards, the component of net profit is calculated using Trailing Twelve Months method.</t>
  </si>
  <si>
    <t>- PDB yang digunakan dalam perhitungan rasio menggunakan PDB Harga Berlaku yang menggunakan Tahun Dasar 2010. Penetapan angka sangat sementara, sementara, dan angka tetap, sesuai dengan publikasi BPS.</t>
  </si>
  <si>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</si>
  <si>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</si>
  <si>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t>- SB : Saldo Bersih = % Jawaban Meningkat - % Jawaban Menurun.  Jika X &gt; 0, artinya  kegiatan usaha meningkat dibanding periode sebelumnya, X &lt; 0 kegiatan usaha menurun, X = 0 sama</t>
  </si>
  <si>
    <t xml:space="preserve">   - Untuk indikator PMI hanya mencakup industri pengolahan sedangkan kapasitas produksi terpakai mencakup Pertanian, Pertambangan dan Penggalian, Industri Pengolahan, Listrik, Gas &amp; Air Bersih.</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</si>
  <si>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</si>
  <si>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</si>
  <si>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</si>
  <si>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</si>
  <si>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</si>
  <si>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r>
      <t>5)</t>
    </r>
    <r>
      <rPr>
        <sz val="11"/>
        <color rgb="FF000000"/>
        <rFont val="Frutiger 45 Light"/>
        <family val="3"/>
      </rPr>
      <t xml:space="preserve"> Emiten LQ 45 mengikuti cakupan dalam LQ 45 BEI yang dipublikasikan pada Februari dan Agustus setiap tahun.</t>
    </r>
  </si>
  <si>
    <t>Source: Bank Indonesia</t>
  </si>
  <si>
    <t xml:space="preserve">       -  </t>
  </si>
  <si>
    <t>Kali/ Times</t>
  </si>
  <si>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</si>
  <si>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</si>
  <si>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</si>
  <si>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Giro valas terhadap Uang Beredar dalam Arti Sempit (M1)</t>
  </si>
  <si>
    <t>(Giro valas + Deposito valas) terhadap (M1+ Deposito Rupiah)</t>
  </si>
  <si>
    <t xml:space="preserve">(Giro valas + Deposito Valas + Tabungan Valas) terhadap (M1 + Deposito Rupiah + Tabungan Rupiah) </t>
  </si>
  <si>
    <r>
      <t xml:space="preserve">World Economic Growth </t>
    </r>
    <r>
      <rPr>
        <i/>
        <vertAlign val="superscript"/>
        <sz val="11"/>
        <color rgb="FF000000"/>
        <rFont val="Frutiger 45 Light"/>
        <family val="3"/>
      </rPr>
      <t>1)</t>
    </r>
  </si>
  <si>
    <r>
      <t>BI 7-day (Reverse) Repo Rate</t>
    </r>
    <r>
      <rPr>
        <i/>
        <vertAlign val="superscript"/>
        <sz val="11"/>
        <color rgb="FF000000"/>
        <rFont val="Frutiger 45 Light"/>
        <family val="3"/>
      </rPr>
      <t>3)</t>
    </r>
  </si>
  <si>
    <r>
      <t>IndONIA (Indonesian Overnight Index Average)</t>
    </r>
    <r>
      <rPr>
        <i/>
        <vertAlign val="superscript"/>
        <sz val="11"/>
        <color rgb="FF000000"/>
        <rFont val="Frutiger 45 Light"/>
        <family val="3"/>
      </rPr>
      <t>4)</t>
    </r>
  </si>
  <si>
    <r>
      <t>JIBOR (Jakarta Interbank Offered Rate)</t>
    </r>
    <r>
      <rPr>
        <i/>
        <vertAlign val="superscript"/>
        <sz val="11"/>
        <color rgb="FF000000"/>
        <rFont val="Frutiger 45 Light"/>
        <family val="3"/>
      </rPr>
      <t>5)</t>
    </r>
  </si>
  <si>
    <r>
      <t xml:space="preserve">Non Bank Financial Institution (NBFI) </t>
    </r>
    <r>
      <rPr>
        <i/>
        <vertAlign val="superscript"/>
        <sz val="11"/>
        <color rgb="FF000000"/>
        <rFont val="Frutiger 45 Light"/>
        <family val="3"/>
      </rPr>
      <t>6)</t>
    </r>
  </si>
  <si>
    <r>
      <t>2)</t>
    </r>
    <r>
      <rPr>
        <i/>
        <sz val="10"/>
        <color rgb="FF000000"/>
        <rFont val="Frutiger 45 Light"/>
        <family val="3"/>
      </rPr>
      <t xml:space="preserve"> Monetary Authority of Singapore decided to discontinue calculation of SIBOR 3 M with effect from 1 January 2014</t>
    </r>
  </si>
  <si>
    <r>
      <rPr>
        <i/>
        <vertAlign val="superscript"/>
        <sz val="10"/>
        <color rgb="FF000000"/>
        <rFont val="Frutiger 45 Light"/>
        <family val="3"/>
      </rPr>
      <t xml:space="preserve">3) </t>
    </r>
    <r>
      <rPr>
        <i/>
        <sz val="10"/>
        <color rgb="FF000000"/>
        <rFont val="Frutiger 45 Light"/>
        <family val="3"/>
      </rPr>
      <t>The BI 7-Day (Reverse) Repo Rate, effective from 19th August 2016. Before 19th August 2016, BI Rate as policy rate</t>
    </r>
  </si>
  <si>
    <r>
      <rPr>
        <i/>
        <vertAlign val="superscript"/>
        <sz val="10"/>
        <color rgb="FF000000"/>
        <rFont val="Frutiger 45 Light"/>
        <family val="3"/>
      </rPr>
      <t>4)</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</si>
  <si>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t xml:space="preserve">5) </t>
    </r>
    <r>
      <rPr>
        <i/>
        <sz val="10"/>
        <color rgb="FF000000"/>
        <rFont val="Frutiger 45 Light"/>
        <family val="3"/>
      </rPr>
      <t>Daily Average</t>
    </r>
  </si>
  <si>
    <r>
      <rPr>
        <i/>
        <vertAlign val="superscript"/>
        <sz val="10"/>
        <color rgb="FF000000"/>
        <rFont val="Frutiger 45 Light"/>
        <family val="3"/>
      </rPr>
      <t xml:space="preserve">6)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</si>
  <si>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t xml:space="preserve">Berdasarkan Jenis Penggunaan </t>
  </si>
  <si>
    <t>a.l. Sektor Konstruksi</t>
  </si>
  <si>
    <t>a.l. Sektor Perdagangan Besar dan Eceran</t>
  </si>
  <si>
    <t xml:space="preserve">Sektor Real Estate, Usaha Persewaan, dan Jasa Perusahaan </t>
  </si>
  <si>
    <t>Pertanian, Perburuan, dan Kehutanan</t>
  </si>
  <si>
    <r>
      <t xml:space="preserve">Banks Assets to Financial Sector Assets  </t>
    </r>
    <r>
      <rPr>
        <i/>
        <vertAlign val="superscript"/>
        <sz val="11"/>
        <color rgb="FF000000"/>
        <rFont val="Frutiger 45 Light"/>
        <family val="3"/>
      </rPr>
      <t>2)</t>
    </r>
  </si>
  <si>
    <r>
      <t>Classified Earnings Assets to Productive Assets</t>
    </r>
    <r>
      <rPr>
        <i/>
        <vertAlign val="superscript"/>
        <sz val="11"/>
        <color rgb="FF000000"/>
        <rFont val="Frutiger 45 Light"/>
        <family val="3"/>
      </rPr>
      <t>3)</t>
    </r>
  </si>
  <si>
    <r>
      <t xml:space="preserve">Profitability of Sharia Banks </t>
    </r>
    <r>
      <rPr>
        <b/>
        <i/>
        <vertAlign val="superscript"/>
        <sz val="11"/>
        <color rgb="FF000000"/>
        <rFont val="Frutiger 45 Light"/>
        <family val="3"/>
      </rPr>
      <t>4)</t>
    </r>
  </si>
  <si>
    <r>
      <t xml:space="preserve">LQ 45 Companies </t>
    </r>
    <r>
      <rPr>
        <i/>
        <vertAlign val="superscript"/>
        <sz val="11"/>
        <color rgb="FF000000"/>
        <rFont val="Frutiger 45 Light"/>
        <family val="3"/>
      </rPr>
      <t>5)</t>
    </r>
  </si>
  <si>
    <r>
      <t>1)</t>
    </r>
    <r>
      <rPr>
        <i/>
        <sz val="11"/>
        <color rgb="FF000000"/>
        <rFont val="Frutiger 45 Light"/>
        <family val="3"/>
      </rPr>
      <t xml:space="preserve">Including Conventional and Sharia Commercial Banks, unless stated otherwise </t>
    </r>
  </si>
  <si>
    <r>
      <rPr>
        <i/>
        <vertAlign val="superscript"/>
        <sz val="11"/>
        <color rgb="FF000000"/>
        <rFont val="Frutiger 45 Light"/>
        <family val="3"/>
      </rPr>
      <t>2)</t>
    </r>
    <r>
      <rPr>
        <i/>
        <sz val="11"/>
        <color rgb="FF000000"/>
        <rFont val="Frutiger 45 Light"/>
        <family val="3"/>
      </rPr>
      <t xml:space="preserve"> Banking Assets including Rural Bank Assets and Total Financial Sectors Assets excluding Central Bank Assets</t>
    </r>
  </si>
  <si>
    <r>
      <rPr>
        <i/>
        <vertAlign val="superscript"/>
        <sz val="11"/>
        <color rgb="FF000000"/>
        <rFont val="Frutiger 45 Light"/>
        <family val="3"/>
      </rPr>
      <t>3)</t>
    </r>
    <r>
      <rPr>
        <i/>
        <sz val="11"/>
        <color rgb="FF000000"/>
        <rFont val="Frutiger 45 Light"/>
        <family val="3"/>
      </rPr>
      <t xml:space="preserve"> Since June 2014, new Regulation of RBBR Sharia (including KAP formulation) applied</t>
    </r>
  </si>
  <si>
    <r>
      <rPr>
        <i/>
        <vertAlign val="superscript"/>
        <sz val="11"/>
        <color rgb="FF000000"/>
        <rFont val="Frutiger 45 Light"/>
        <family val="3"/>
      </rPr>
      <t xml:space="preserve">4) </t>
    </r>
    <r>
      <rPr>
        <i/>
        <sz val="11"/>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</si>
  <si>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t>Bulanan/ Monthly</t>
  </si>
  <si>
    <t xml:space="preserve">TABEL 16. INDIKATOR PENUNJANG SEKTOR RUMAH TANGGA/  </t>
  </si>
  <si>
    <t>TABLE 16. INDICATORS OF HOUSEHOLD SUPPORT SECTOR</t>
  </si>
  <si>
    <t>Tabel 16. Indikator Penunjang Sektor Rumah Tangga</t>
  </si>
  <si>
    <t>Table 16. Indicators of Household Support Sector</t>
  </si>
  <si>
    <t>Q4*</t>
  </si>
  <si>
    <t>Q1*</t>
  </si>
  <si>
    <t>Q2*</t>
  </si>
  <si>
    <t>Q3*</t>
  </si>
  <si>
    <t>TABEL 9a. INDIKATOR PERUSAHAAN MODAL VENTURA</t>
  </si>
  <si>
    <t xml:space="preserve"> TABLE 9a. INDICATORS OF VENTURE CAPITAL COMPANY</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</si>
  <si>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</si>
  <si>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</si>
  <si>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</si>
  <si>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</si>
  <si>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r>
      <t xml:space="preserve">TABEL 5c. LOCATIONAL BANKING STATISTICS (LBS) INDONESIA TERHADAP NONRESIDEN (CROSS-BORDER) BERDASARKAN JENIS INSTRUMEN </t>
    </r>
    <r>
      <rPr>
        <b/>
        <vertAlign val="superscript"/>
        <sz val="14"/>
        <color rgb="FF000000"/>
        <rFont val="Optima"/>
        <family val="2"/>
      </rPr>
      <t>1)</t>
    </r>
  </si>
  <si>
    <r>
      <t xml:space="preserve">TABEL 5c. LOCATIONAL BANKING STATISTICS (LBS) INDONESIA VIS A VIS NONRESIDENT (CROSS-BORDER) BY TYPE OF INSTRUMENTS </t>
    </r>
    <r>
      <rPr>
        <b/>
        <vertAlign val="superscript"/>
        <sz val="14"/>
        <color rgb="FF000000"/>
        <rFont val="Optima"/>
        <family val="2"/>
      </rPr>
      <t>1)</t>
    </r>
  </si>
  <si>
    <r>
      <t xml:space="preserve">TABEL 5d. LOCATIONAL BANKING STATISTICS (LBS) INDONESIA TERHADAP NONRESIDEN (CROSS-BORDER) BERDASARKAN SEKTOR LAWAN </t>
    </r>
    <r>
      <rPr>
        <b/>
        <vertAlign val="superscript"/>
        <sz val="14"/>
        <color rgb="FF000000"/>
        <rFont val="Optima"/>
        <family val="2"/>
      </rPr>
      <t>1)</t>
    </r>
  </si>
  <si>
    <r>
      <t xml:space="preserve">TABEL 5d. LOCATIONAL BANKING STATISTICS (LBS) INDONESIA VIS A VIS NONRESIDENT (CROSS-BORDER) BY COUNTERPARTY SECTOR </t>
    </r>
    <r>
      <rPr>
        <b/>
        <vertAlign val="superscript"/>
        <sz val="14"/>
        <color rgb="FF000000"/>
        <rFont val="Optima"/>
        <family val="2"/>
      </rPr>
      <t>1)</t>
    </r>
  </si>
  <si>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</si>
  <si>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vertAlign val="superscript"/>
        <sz val="14"/>
        <color rgb="FF000000"/>
        <rFont val="Optima"/>
        <family val="2"/>
      </rPr>
      <t>1)</t>
    </r>
  </si>
  <si>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</si>
  <si>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</si>
  <si>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t>
    </r>
  </si>
  <si>
    <t>Loans &amp; Deposits</t>
  </si>
  <si>
    <t>Loan &amp; Deposits</t>
  </si>
  <si>
    <t>Non-Bank Financial Ins.</t>
  </si>
  <si>
    <t>Non-Financial Corporations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</si>
  <si>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</si>
  <si>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</si>
  <si>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</si>
  <si>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</si>
  <si>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</si>
  <si>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</si>
  <si>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</si>
  <si>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</si>
  <si>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</si>
  <si>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</si>
  <si>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</si>
  <si>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</si>
  <si>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</si>
  <si>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</si>
  <si>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</si>
  <si>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</si>
  <si>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</si>
  <si>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</si>
  <si>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</si>
  <si>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</si>
  <si>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</si>
  <si>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</si>
  <si>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</si>
  <si>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</si>
  <si>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</si>
  <si>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</si>
  <si>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</si>
  <si>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</si>
  <si>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</si>
  <si>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</si>
  <si>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</si>
  <si>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</si>
  <si>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</si>
  <si>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</si>
  <si>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</si>
  <si>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</si>
  <si>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r>
      <t>Obligasi Daerah</t>
    </r>
    <r>
      <rPr>
        <vertAlign val="superscript"/>
        <sz val="11"/>
        <color rgb="FF000000"/>
        <rFont val="Frutiger 45 Light"/>
        <family val="3"/>
      </rPr>
      <t>4)</t>
    </r>
  </si>
  <si>
    <r>
      <t xml:space="preserve">Dana Investasi Infrastruktur Berbentuk Kontrak Investasi Kolektif </t>
    </r>
    <r>
      <rPr>
        <vertAlign val="superscript"/>
        <sz val="11"/>
        <color rgb="FF000000"/>
        <rFont val="Frutiger 45 Light"/>
        <family val="3"/>
      </rPr>
      <t>4)</t>
    </r>
  </si>
  <si>
    <t>2020*</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</si>
  <si>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</si>
  <si>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</si>
  <si>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</si>
  <si>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</si>
  <si>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rPr>
        <vertAlign val="superscript"/>
        <sz val="10"/>
        <color rgb="FF000000"/>
        <rFont val="Frutiger 45 Light"/>
        <family val="3"/>
      </rPr>
      <t>1)</t>
    </r>
    <r>
      <rPr>
        <sz val="10"/>
        <color rgb="FF000000"/>
        <rFont val="Frutiger 45 Light"/>
        <family val="3"/>
      </rPr>
      <t xml:space="preserve"> Merupakan ISSK Revisit yang terdiri dari 3 Sub-Indeks, yakni Indeks Ketahanan, Indeks Intermediasi, dan Indeks Efisiensi. ISSK Revisit mencakup perubahan pada indikator dan pembobotan. Cakupan indikator ISSK Revisit lebih luas, karena selain mencakup indikator perbankan dan pasar Keuangan, ISSK Revisit juga telah mencakup indikator IKNB (Perusahaan Pembiayaan). ISSK Revisit juga dilengkapi dengan indikator Intermediasi Pasar Keuangan (IPO, Right Issue, dan Penerbitan Obligasi) yang belum tercakup di ISSK sebelumnya.</t>
    </r>
  </si>
  <si>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</si>
  <si>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</si>
  <si>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vertAlign val="superscript"/>
        <sz val="10"/>
        <color rgb="FF000000"/>
        <rFont val="Frutiger 45 Light"/>
        <family val="3"/>
      </rPr>
      <t xml:space="preserve">3) </t>
    </r>
    <r>
      <rPr>
        <sz val="10"/>
        <color rgb="FF000000"/>
        <rFont val="Frutiger 45 Light"/>
        <family val="3"/>
      </rPr>
      <t xml:space="preserve">Korporasi Non Keuangan yang terdaftar di BEI dengan kapitalisasi pasar terbesar. Angka terkini merupakan angka sementara </t>
    </r>
  </si>
  <si>
    <r>
      <rPr>
        <i/>
        <vertAlign val="superscript"/>
        <sz val="10"/>
        <color rgb="FF000000"/>
        <rFont val="Frutiger 45 Light"/>
        <family val="3"/>
      </rPr>
      <t>3)</t>
    </r>
    <r>
      <rPr>
        <i/>
        <sz val="10"/>
        <color rgb="FF000000"/>
        <rFont val="Frutiger 45 Light"/>
        <family val="3"/>
      </rPr>
      <t xml:space="preserve"> Non Financial Corporation listed in IDX with largest market capitalisation. Current figures is preliminary figures</t>
    </r>
  </si>
  <si>
    <r>
      <rPr>
        <vertAlign val="superscript"/>
        <sz val="10"/>
        <color rgb="FF000000"/>
        <rFont val="Frutiger 45 Light"/>
        <family val="3"/>
      </rPr>
      <t>4)</t>
    </r>
    <r>
      <rPr>
        <sz val="10"/>
        <color rgb="FF000000"/>
        <rFont val="Frutiger 45 Light"/>
        <family val="3"/>
      </rPr>
      <t xml:space="preserve"> Transaksi RTGS termasuk  transaksi RTGS Bank Indonesia</t>
    </r>
  </si>
  <si>
    <r>
      <rPr>
        <i/>
        <vertAlign val="superscript"/>
        <sz val="10"/>
        <color rgb="FF000000"/>
        <rFont val="Frutiger 45 Light"/>
        <family val="3"/>
      </rPr>
      <t>4)</t>
    </r>
    <r>
      <rPr>
        <i/>
        <sz val="10"/>
        <color rgb="FF000000"/>
        <rFont val="Frutiger 45 Light"/>
        <family val="3"/>
      </rPr>
      <t xml:space="preserve"> Including RTGS transactions by Bank Indonesia</t>
    </r>
  </si>
  <si>
    <r>
      <rPr>
        <i/>
        <vertAlign val="superscript"/>
        <sz val="10"/>
        <color rgb="FF000000"/>
        <rFont val="Frutiger 45 Light"/>
        <family val="3"/>
      </rPr>
      <t>1)</t>
    </r>
    <r>
      <rPr>
        <i/>
        <sz val="10"/>
        <color rgb="FF000000"/>
        <rFont val="Frutiger 45 Light"/>
        <family val="3"/>
      </rPr>
      <t xml:space="preserve"> It is a Revisit ISSK which consists of 3 Sub-Indices, namely the Resistance Index, the Intermediation Index, and the Efficiency Index. Revisit ISSK includes changes to indicators and weightings. The scope of the ISSK Revisit indicator is broader, because in addition to covering banking and financial market indicators, ISSK Revisit also includes the IKNB (Financing Company) indicator. Revisit ISSK is also equipped with Financial Market Intermediation indicators (IPO, Right Issue, and Bond Issuance) which have not been covered in the previous ISSK.</t>
    </r>
  </si>
  <si>
    <t>nap</t>
  </si>
  <si>
    <t>Data tidak dapat dihitung</t>
  </si>
  <si>
    <t>Not Applicable</t>
  </si>
  <si>
    <t>Mar*</t>
  </si>
  <si>
    <t>Jan*</t>
  </si>
  <si>
    <t>Feb*</t>
  </si>
  <si>
    <t>Apr*</t>
  </si>
  <si>
    <t>Mei*</t>
  </si>
  <si>
    <t>Jun*</t>
  </si>
  <si>
    <t>Jul*</t>
  </si>
  <si>
    <t xml:space="preserve">- Sejak Desember 2020, referensi kepemilikan bank menggunakan Banking List 2020 </t>
  </si>
  <si>
    <t>- Since December 2020, bank ownership references using Banking List of 2020</t>
  </si>
  <si>
    <t>Aug*</t>
  </si>
  <si>
    <t>TABEL 15a.INDIKATOR SEKTOR KORPORASI/</t>
  </si>
  <si>
    <t>TABLE 15a. INDICATORS OF CORPORATE SECTOR</t>
  </si>
  <si>
    <t>SEKTOR ENERGI</t>
  </si>
  <si>
    <t>ENERGY SECTOR</t>
  </si>
  <si>
    <t>Debt to Equity Ratio (Total Kewajiban/Ekuitas)</t>
  </si>
  <si>
    <t>Debt To Asset Ratio (Total Kewajiban/ Total Aset)</t>
  </si>
  <si>
    <t>Current Ratio (Aset Lancar/Kewajiban Lancar)</t>
  </si>
  <si>
    <t>Quick Ratio ((Aset Lancar - Persediaan)/Kewajiban Lancar)</t>
  </si>
  <si>
    <t>Inventory Turn Over (Total Penjualan (Disetahunkan)/Persediaan)</t>
  </si>
  <si>
    <t>Asset Turn Over (Total Penjualan (Disetahunkan)/Total Aset)</t>
  </si>
  <si>
    <t>Return on Assets (Pendapatan Bersih (Disetahunkan)/Rata-rata Aset)</t>
  </si>
  <si>
    <t>Return on Equity (Pendapatan Bersih (Disetahunkan)/Rata-rata Ekuitas)</t>
  </si>
  <si>
    <t>SEKTOR BARANG BAKU</t>
  </si>
  <si>
    <t>BASIC MATERIALS SECTOR</t>
  </si>
  <si>
    <t>SEKTOR PERINDUSTRIAN</t>
  </si>
  <si>
    <t>INDUSTRIAL SECTOR</t>
  </si>
  <si>
    <t>SEKTOR SEKTOR BARANG KONSUMEN PRIMER</t>
  </si>
  <si>
    <t>CONSUMER NON-CYCLICALS SECTOR</t>
  </si>
  <si>
    <t>SEKTOR BARANG KONSUMEN NON-PRIMER</t>
  </si>
  <si>
    <t>CONSUMER CYCLICALS SECTOR</t>
  </si>
  <si>
    <t>SEKTOR KESEHATAN</t>
  </si>
  <si>
    <t>HEALTHCARE SECTOR</t>
  </si>
  <si>
    <t>SEKTOR PROPERTI &amp; REAL ESTATE</t>
  </si>
  <si>
    <t>PROPERTIES &amp; REAL ESTATE SECTOR</t>
  </si>
  <si>
    <t>SEKTOR SEKTOR TEKNOLOGI</t>
  </si>
  <si>
    <t>TECHNOLOGY SECTOR</t>
  </si>
  <si>
    <t>SEKTOR INFRASTRUKTUR</t>
  </si>
  <si>
    <t xml:space="preserve">INFRASTRUCTURES SECTOR </t>
  </si>
  <si>
    <t>SEKTOR TRANSPORTASI &amp; LOGISTIK</t>
  </si>
  <si>
    <t xml:space="preserve">TRANSPORTATION &amp; LOGISTIC SECTOR </t>
  </si>
  <si>
    <t>SEKTOR BARANG KONSUMEN PRIMER</t>
  </si>
  <si>
    <t>SEKTOR TEKNOLOGI</t>
  </si>
  <si>
    <t>Liquidity</t>
  </si>
  <si>
    <t>Production Capacity Utilization</t>
  </si>
  <si>
    <t>USD /pound</t>
  </si>
  <si>
    <r>
      <rPr>
        <vertAlign val="superscript"/>
        <sz val="10"/>
        <color rgb="FF000000"/>
        <rFont val="Frutiger 45 Light"/>
        <family val="3"/>
      </rPr>
      <t xml:space="preserve">7)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</si>
  <si>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7)  </t>
    </r>
    <r>
      <rPr>
        <i/>
        <sz val="10"/>
        <color rgb="FF000000"/>
        <rFont val="Frutiger 45 Light"/>
        <family val="3"/>
      </rPr>
      <t>Data has changed since the October 2021 publication period due to a ticker change in Bloomberg.</t>
    </r>
  </si>
  <si>
    <t>Sep*</t>
  </si>
  <si>
    <t>- Data Kredit UMKM BPR s.d. posisi Mei 2021 karena perubahan format pelaporan.</t>
  </si>
  <si>
    <t xml:space="preserve">- MSMEs credit of rural bank to position May 2021. </t>
  </si>
  <si>
    <t>Kurs USD</t>
  </si>
  <si>
    <t>USD exchange rate</t>
  </si>
  <si>
    <r>
      <t>1)</t>
    </r>
    <r>
      <rPr>
        <sz val="10"/>
        <color rgb="FF000000"/>
        <rFont val="Frutiger 45 Light"/>
        <family val="3"/>
      </rPr>
      <t xml:space="preserve"> Angka terkini merupakan angka proyeksi untuk keseluruhan tahun 2021 berdasarkan WEO Oktober 2021 (Update). Angka proyeksi merupakan angka perkiraan untuk keseluruhan tahun yang dipublikasikan melalui World Economic Outlook IMF tiap Januari, April, Juli dan Oktober. </t>
    </r>
  </si>
  <si>
    <r>
      <t>1)</t>
    </r>
    <r>
      <rPr>
        <i/>
        <sz val="10"/>
        <color rgb="FF000000"/>
        <rFont val="Frutiger 45 Light"/>
        <family val="3"/>
      </rPr>
      <t xml:space="preserve"> Current datum is estimated growth based on World Economic Outlook - IMF period of October 2021 (Update). Estimated growth is estimation for annual growth published by IMF on January, April, July and October. </t>
    </r>
  </si>
  <si>
    <t>Oct*</t>
  </si>
  <si>
    <r>
      <t xml:space="preserve">Return on Assets </t>
    </r>
    <r>
      <rPr>
        <sz val="11"/>
        <color rgb="FF000000"/>
        <rFont val="Frutiger 45 Light"/>
        <family val="3"/>
      </rPr>
      <t xml:space="preserve">(ROA) </t>
    </r>
    <r>
      <rPr>
        <vertAlign val="superscript"/>
        <sz val="11"/>
        <color rgb="FF000000"/>
        <rFont val="Frutiger 45 Light"/>
        <family val="3"/>
      </rPr>
      <t>1)</t>
    </r>
  </si>
  <si>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</si>
  <si>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</si>
  <si>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t>Tabel 9a. Indikator Perusahaan Modal Ventura</t>
  </si>
  <si>
    <t>Table 9a. Indicators of Venture Capital</t>
  </si>
  <si>
    <t>Tabel 15a. Indikator Sektor Korporasi</t>
  </si>
  <si>
    <t>Table 15a. Indicators of Corporate Sector</t>
  </si>
  <si>
    <r>
      <t>Kopi Robusta</t>
    </r>
    <r>
      <rPr>
        <vertAlign val="superscript"/>
        <sz val="11"/>
        <color rgb="FF000000"/>
        <rFont val="Frutiger 45 Light"/>
        <family val="3"/>
      </rPr>
      <t>7)</t>
    </r>
  </si>
  <si>
    <r>
      <t>Coffee Robusta</t>
    </r>
    <r>
      <rPr>
        <i/>
        <vertAlign val="superscript"/>
        <sz val="11"/>
        <color rgb="FF000000"/>
        <rFont val="Frutiger 45 Light"/>
        <family val="3"/>
      </rPr>
      <t>7)</t>
    </r>
  </si>
  <si>
    <r>
      <rPr>
        <vertAlign val="superscript"/>
        <sz val="10"/>
        <color rgb="FF000000"/>
        <rFont val="Frutiger 45 Light"/>
        <family val="3"/>
      </rPr>
      <t>8)</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</si>
  <si>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8)</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</si>
  <si>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t>Currency Substitution Ratio</t>
    </r>
    <r>
      <rPr>
        <i/>
        <vertAlign val="superscript"/>
        <sz val="11"/>
        <color rgb="FF000000"/>
        <rFont val="Frutiger 45 Light"/>
        <family val="3"/>
      </rPr>
      <t>8)</t>
    </r>
  </si>
  <si>
    <t>Q3**</t>
  </si>
  <si>
    <t>- Sejak Januari 2020 angka jumlah penduduk dewasa merupakan angka sementara.</t>
  </si>
  <si>
    <t>- Since January 2020, total adults data is temporary.</t>
  </si>
  <si>
    <t>Okt</t>
  </si>
  <si>
    <t>.</t>
  </si>
  <si>
    <t>Tabel 18. Indikator Keuangan Inklusif</t>
  </si>
  <si>
    <t>Tabel 19. Indikator UMKM</t>
  </si>
  <si>
    <t>Table 18. Indicators of Financial Inclusion</t>
  </si>
  <si>
    <t>Table 19. Indicators of Micro, Small and Medium Enterprises (MSMEs)</t>
  </si>
  <si>
    <t xml:space="preserve">TABEL 18. INDIKATOR KEUANGAN INKLUSIF/ </t>
  </si>
  <si>
    <t>TABLE 18. INDICATORS OF FINANCIAL INCLUSION</t>
  </si>
  <si>
    <t>TABEL 19. INDIKATOR UMKM/</t>
  </si>
  <si>
    <t>TABLE 19. INDICATORS OF MICRO, SMALL AND MEDIUM ENTERPRISES (MSMEs)</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</si>
  <si>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</si>
  <si>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</si>
  <si>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</si>
  <si>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</si>
  <si>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</si>
  <si>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</si>
  <si>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</si>
  <si>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</si>
  <si>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</si>
  <si>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</si>
  <si>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</si>
  <si>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</si>
  <si>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</si>
  <si>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</si>
  <si>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</si>
  <si>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</si>
  <si>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</si>
  <si>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</si>
  <si>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</si>
  <si>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</si>
  <si>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</si>
  <si>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</si>
  <si>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</si>
  <si>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</si>
  <si>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</si>
  <si>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</si>
  <si>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</si>
  <si>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</si>
  <si>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</si>
  <si>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</si>
  <si>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</si>
  <si>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</si>
  <si>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</si>
  <si>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</si>
  <si>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</si>
  <si>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</si>
  <si>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</si>
  <si>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</si>
  <si>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</si>
  <si>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</si>
  <si>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</si>
  <si>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Pertumbuhan Indeks Harga Properti Residensial (IHPR)</t>
  </si>
  <si>
    <t>Growth of Residential Property Price Index (RPPI)</t>
  </si>
  <si>
    <r>
      <t xml:space="preserve">IHPR Gabungan </t>
    </r>
    <r>
      <rPr>
        <vertAlign val="superscript"/>
        <sz val="11"/>
        <color rgb="FF000000"/>
        <rFont val="Frutiger 45 Light"/>
        <family val="3"/>
      </rPr>
      <t>2)</t>
    </r>
  </si>
  <si>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</si>
  <si>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</si>
  <si>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</si>
  <si>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</si>
  <si>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</si>
  <si>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</si>
  <si>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</si>
  <si>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</si>
  <si>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</si>
  <si>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t>IHPR Jabodebek-Banten</t>
  </si>
  <si>
    <t>RPPI Jabodebek-Banten</t>
  </si>
  <si>
    <t>Sumber Pembiayaan Konsumen</t>
  </si>
  <si>
    <t xml:space="preserve">Source of Consumer Financing </t>
  </si>
  <si>
    <t>Mortgage Loans</t>
  </si>
  <si>
    <t>Tunai Bertahap</t>
  </si>
  <si>
    <t xml:space="preserve">Gradual Cash </t>
  </si>
  <si>
    <t>Tunai</t>
  </si>
  <si>
    <t>Komposisi Sumber Pembiayaan yang Digunakan oleh Developer</t>
  </si>
  <si>
    <t xml:space="preserve">Composition of Source of Financing Used by Developer </t>
  </si>
  <si>
    <t>Dana Internal</t>
  </si>
  <si>
    <t>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</si>
  <si>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</si>
  <si>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</si>
  <si>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</si>
  <si>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</si>
  <si>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</si>
  <si>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</si>
  <si>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</si>
  <si>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</si>
  <si>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</si>
  <si>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</si>
  <si>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</si>
  <si>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t>Sumber : Bank Indonesia</t>
  </si>
  <si>
    <t>Source : Bank Indonesia</t>
  </si>
  <si>
    <t>KBMI I</t>
  </si>
  <si>
    <t>KBMI II</t>
  </si>
  <si>
    <t>KBMI III</t>
  </si>
  <si>
    <t>KBMI IV</t>
  </si>
  <si>
    <t>CASA</t>
  </si>
  <si>
    <t xml:space="preserve">Sektor Perikanan </t>
  </si>
  <si>
    <t>Macroeconomic</t>
  </si>
  <si>
    <t>Nov*</t>
  </si>
  <si>
    <t>2018</t>
  </si>
  <si>
    <t>2019</t>
  </si>
  <si>
    <t>PASAR SAHAM</t>
  </si>
  <si>
    <t>CAPITAL MARKET</t>
  </si>
  <si>
    <t>IHSG (akhir periode)</t>
  </si>
  <si>
    <t>Jakarta Composite Stock Price Index (end of period)</t>
  </si>
  <si>
    <t>Jumlah Emiten</t>
  </si>
  <si>
    <t>Number of Listed Companies</t>
  </si>
  <si>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</si>
  <si>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</si>
  <si>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</si>
  <si>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</si>
  <si>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</si>
  <si>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</si>
  <si>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</si>
  <si>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</si>
  <si>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</si>
  <si>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</si>
  <si>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</si>
  <si>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</si>
  <si>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</si>
  <si>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</si>
  <si>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</si>
  <si>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</si>
  <si>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</si>
  <si>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</si>
  <si>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</si>
  <si>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</si>
  <si>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</si>
  <si>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</si>
  <si>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</si>
  <si>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</si>
  <si>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</si>
  <si>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</si>
  <si>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</si>
  <si>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</si>
  <si>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</si>
  <si>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</si>
  <si>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</si>
  <si>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</si>
  <si>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</si>
  <si>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</si>
  <si>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</si>
  <si>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</si>
  <si>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</si>
  <si>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</si>
  <si>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</si>
  <si>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</si>
  <si>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</si>
  <si>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</si>
  <si>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</si>
  <si>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</si>
  <si>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</si>
  <si>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</si>
  <si>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</si>
  <si>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</si>
  <si>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</si>
  <si>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 xml:space="preserve">Transaksi Saham </t>
  </si>
  <si>
    <t>Stock Trading</t>
  </si>
  <si>
    <t>Rata-rata Volume Transaksi Harian</t>
  </si>
  <si>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</si>
  <si>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</si>
  <si>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</si>
  <si>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</si>
  <si>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</si>
  <si>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</si>
  <si>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</si>
  <si>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</si>
  <si>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</si>
  <si>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</si>
  <si>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</si>
  <si>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</si>
  <si>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</si>
  <si>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</si>
  <si>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</si>
  <si>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</si>
  <si>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</si>
  <si>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</si>
  <si>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</si>
  <si>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</si>
  <si>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</si>
  <si>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Corporation</t>
  </si>
  <si>
    <t xml:space="preserve">Average Daily Trading Corporate Bonds </t>
  </si>
  <si>
    <t>Posisi Obligasi</t>
  </si>
  <si>
    <t>Outstanding of Bonds</t>
  </si>
  <si>
    <t xml:space="preserve">Pertumbuhan Posisi Obligasi </t>
  </si>
  <si>
    <t>Growth of Bonds</t>
  </si>
  <si>
    <t>REKSA DANA</t>
  </si>
  <si>
    <t>MUTUAL FUND</t>
  </si>
  <si>
    <t>Jumlah Reksa Dana</t>
  </si>
  <si>
    <t>Total Mutual Funds</t>
  </si>
  <si>
    <t>Nilai Aktiva Bersih</t>
  </si>
  <si>
    <t>Net Asset Value</t>
  </si>
  <si>
    <t>Jumlah Unit Penyertaan (UP) Beredar</t>
  </si>
  <si>
    <t>Catatan:</t>
  </si>
  <si>
    <t>Sumber: BEI dan OJK (diolah)</t>
  </si>
  <si>
    <t>Source: IDX and FSA (Processed)</t>
  </si>
  <si>
    <r>
      <t>Poin/</t>
    </r>
    <r>
      <rPr>
        <i/>
        <sz val="11"/>
        <color rgb="FF000000"/>
        <rFont val="Frutiger 45 Light"/>
        <family val="3"/>
      </rPr>
      <t>Point</t>
    </r>
  </si>
  <si>
    <r>
      <t>Perusahaan/</t>
    </r>
    <r>
      <rPr>
        <i/>
        <sz val="11"/>
        <color rgb="FF000000"/>
        <rFont val="Frutiger 45 Light"/>
        <family val="3"/>
      </rPr>
      <t>Company</t>
    </r>
  </si>
  <si>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 xml:space="preserve">average </t>
    </r>
    <r>
      <rPr>
        <i/>
        <vertAlign val="superscript"/>
        <sz val="11"/>
        <color rgb="FF000000"/>
        <rFont val="Frutiger 45 Light"/>
        <family val="3"/>
      </rPr>
      <t>1)</t>
    </r>
  </si>
  <si>
    <r>
      <t xml:space="preserve">Price Earning Ratio (PER), average </t>
    </r>
    <r>
      <rPr>
        <i/>
        <vertAlign val="superscript"/>
        <sz val="11"/>
        <color rgb="FF000000"/>
        <rFont val="Frutiger 45 Light"/>
        <family val="3"/>
      </rPr>
      <t>1)</t>
    </r>
  </si>
  <si>
    <r>
      <t xml:space="preserve">Juta Saham/ </t>
    </r>
    <r>
      <rPr>
        <i/>
        <sz val="11"/>
        <color rgb="FF000000"/>
        <rFont val="Frutiger 45 Light"/>
        <family val="3"/>
      </rPr>
      <t>Milllion Shares</t>
    </r>
  </si>
  <si>
    <r>
      <t xml:space="preserve">Produk/ </t>
    </r>
    <r>
      <rPr>
        <i/>
        <sz val="11"/>
        <color rgb="FF000000"/>
        <rFont val="Frutiger 45 Light"/>
        <family val="3"/>
      </rPr>
      <t>Product</t>
    </r>
  </si>
  <si>
    <r>
      <t xml:space="preserve">Ribu </t>
    </r>
    <r>
      <rPr>
        <sz val="11"/>
        <color rgb="FF000000"/>
        <rFont val="Frutiger 45 Light"/>
        <family val="3"/>
      </rPr>
      <t xml:space="preserve">Unit/ </t>
    </r>
    <r>
      <rPr>
        <i/>
        <sz val="11"/>
        <color rgb="FF000000"/>
        <rFont val="Frutiger 45 Light"/>
        <family val="3"/>
      </rPr>
      <t>Thousand of Unit</t>
    </r>
  </si>
  <si>
    <r>
      <rPr>
        <vertAlign val="superscript"/>
        <sz val="10"/>
        <color rgb="FF000000"/>
        <rFont val="Frutiger 45 Light"/>
        <family val="3"/>
      </rPr>
      <t>1)</t>
    </r>
    <r>
      <rPr>
        <sz val="10"/>
        <color rgb="FF000000"/>
        <rFont val="Frutiger 45 Light"/>
        <family val="3"/>
      </rPr>
      <t xml:space="preserve">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r>
  </si>
  <si>
    <r>
      <rPr>
        <i/>
        <vertAlign val="superscript"/>
        <sz val="10"/>
        <color rgb="FF000000"/>
        <rFont val="Frutiger 45 Light"/>
        <family val="3"/>
      </rPr>
      <t>1)</t>
    </r>
    <r>
      <rPr>
        <i/>
        <sz val="10"/>
        <color rgb="FF000000"/>
        <rFont val="Frutiger 45 Light"/>
        <family val="3"/>
      </rPr>
      <t xml:space="preserve"> As of November 30, 2021, Indonesia Stock Exchange changed to the methodology of PER from Annualized PER to Trailing PER. The Trailing PER uses trailing 12 months of Earnings Per Share (EPS). This change may imply a significant difference between PER value as of November 2021 and the previous month values.</t>
    </r>
  </si>
  <si>
    <t>May*</t>
  </si>
  <si>
    <t>Dec*</t>
  </si>
  <si>
    <t>- Since December 2020, bank ownership references using BIS Banking List of 2020</t>
  </si>
  <si>
    <t>*Preliminary Figures</t>
  </si>
  <si>
    <t>Q4**</t>
  </si>
  <si>
    <t>2022</t>
  </si>
  <si>
    <t>NPL of Loans from Banks</t>
  </si>
  <si>
    <t xml:space="preserve">NPL of Mortgage Loans for Households </t>
  </si>
  <si>
    <t>NPL of Auto Loans</t>
  </si>
  <si>
    <t>NPL of Nonpurpose Loans</t>
  </si>
  <si>
    <t xml:space="preserve">NPL of Home Appliance Loans </t>
  </si>
  <si>
    <t>NPL of Other Households Credit</t>
  </si>
  <si>
    <t xml:space="preserve">NPL of Credit Card for Household </t>
  </si>
  <si>
    <t>NPF of Consumer Financing from Financing Institutions</t>
  </si>
  <si>
    <t xml:space="preserve">Growth of Households Loans from Banks </t>
  </si>
  <si>
    <t xml:space="preserve">Mortgage Loans for Households </t>
  </si>
  <si>
    <t>Vehicle Loans</t>
  </si>
  <si>
    <t>Multipurpose Loans</t>
  </si>
  <si>
    <t xml:space="preserve">Home Appliance Loans </t>
  </si>
  <si>
    <t>Other Household Loans</t>
  </si>
  <si>
    <t xml:space="preserve">Composition of Households Loans from Banks </t>
  </si>
  <si>
    <t>Auto Loans</t>
  </si>
  <si>
    <t xml:space="preserve">Average Third Party Funds of Households per Account at Banks </t>
  </si>
  <si>
    <t>Demand Deposit</t>
  </si>
  <si>
    <t>Households Loans from Banks</t>
  </si>
  <si>
    <t>Total of Account at Banks</t>
  </si>
  <si>
    <t xml:space="preserve">Real Sales Index </t>
  </si>
  <si>
    <t>Consumer Confidence Index</t>
  </si>
  <si>
    <t xml:space="preserve">Current Economic Condition Index </t>
  </si>
  <si>
    <t>Consumer Expectation Index</t>
  </si>
  <si>
    <t xml:space="preserve">Purchasing Durable Goods Index </t>
  </si>
  <si>
    <t xml:space="preserve">Income Estimates Next 6 months Index </t>
  </si>
  <si>
    <t xml:space="preserve">Outstanding Loans Estimates Next 6 months Index </t>
  </si>
  <si>
    <t xml:space="preserve">Composition of Households Expenditure </t>
  </si>
  <si>
    <t xml:space="preserve">Loan Repayments </t>
  </si>
  <si>
    <r>
      <t>NPL Financing Households Sector</t>
    </r>
    <r>
      <rPr>
        <i/>
        <vertAlign val="superscript"/>
        <sz val="11"/>
        <color rgb="FF000000"/>
        <rFont val="Frutiger 45 Light"/>
        <family val="3"/>
      </rPr>
      <t>1)</t>
    </r>
  </si>
  <si>
    <t>PASAR VALAS</t>
  </si>
  <si>
    <t>FOREX MARKET</t>
  </si>
  <si>
    <t>Volume of Spot Transactions</t>
  </si>
  <si>
    <t>Volume of Forward Transactions</t>
  </si>
  <si>
    <t>Volume of Swap Transactions</t>
  </si>
  <si>
    <t>Volume of Option Transactions</t>
  </si>
  <si>
    <t>Total Volume</t>
  </si>
  <si>
    <t>Volume of Spot Transactions to Total of Volume of Forex Transactions Ratio</t>
  </si>
  <si>
    <t>Volume of Forward Transactions to Total of Volume of Forex Transactions Ratio</t>
  </si>
  <si>
    <t>Volume of Swap Transactions to Total of Volume of Forex Transactions Ratio</t>
  </si>
  <si>
    <t>Volume of Option Transactions to Total of Volume of Forex Transactions Ratio</t>
  </si>
  <si>
    <r>
      <t xml:space="preserve">Volume Transaksi </t>
    </r>
    <r>
      <rPr>
        <i/>
        <sz val="11"/>
        <color rgb="FF000000"/>
        <rFont val="Frutiger 45 Light"/>
        <family val="3"/>
      </rPr>
      <t>Spot</t>
    </r>
  </si>
  <si>
    <r>
      <t xml:space="preserve">Volume Transaksi </t>
    </r>
    <r>
      <rPr>
        <i/>
        <sz val="11"/>
        <color rgb="FF000000"/>
        <rFont val="Frutiger 45 Light"/>
        <family val="3"/>
      </rPr>
      <t>Forward</t>
    </r>
  </si>
  <si>
    <r>
      <t xml:space="preserve">Volume Transaksi </t>
    </r>
    <r>
      <rPr>
        <i/>
        <sz val="11"/>
        <color rgb="FF000000"/>
        <rFont val="Frutiger 45 Light"/>
        <family val="3"/>
      </rPr>
      <t>Swap</t>
    </r>
  </si>
  <si>
    <r>
      <t xml:space="preserve">Volume Transaksi </t>
    </r>
    <r>
      <rPr>
        <i/>
        <sz val="11"/>
        <color rgb="FF000000"/>
        <rFont val="Frutiger 45 Light"/>
        <family val="3"/>
      </rPr>
      <t>Option</t>
    </r>
  </si>
  <si>
    <r>
      <t xml:space="preserve">Volume Transaksi </t>
    </r>
    <r>
      <rPr>
        <i/>
        <sz val="11"/>
        <color rgb="FF000000"/>
        <rFont val="Frutiger 45 Light"/>
        <family val="3"/>
      </rPr>
      <t>Spot</t>
    </r>
    <r>
      <rPr>
        <sz val="11"/>
        <color rgb="FF000000"/>
        <rFont val="Frutiger 45 Light"/>
        <family val="3"/>
      </rPr>
      <t>/Total Volume Transaksi Valas</t>
    </r>
  </si>
  <si>
    <r>
      <t xml:space="preserve">Volume Transaksi </t>
    </r>
    <r>
      <rPr>
        <i/>
        <sz val="11"/>
        <color rgb="FF000000"/>
        <rFont val="Frutiger 45 Light"/>
        <family val="3"/>
      </rPr>
      <t>Forward</t>
    </r>
    <r>
      <rPr>
        <sz val="11"/>
        <color rgb="FF000000"/>
        <rFont val="Frutiger 45 Light"/>
        <family val="3"/>
      </rPr>
      <t>/Total Volume Transaksi Valas</t>
    </r>
  </si>
  <si>
    <r>
      <t xml:space="preserve">Volume Transaksi </t>
    </r>
    <r>
      <rPr>
        <i/>
        <sz val="11"/>
        <color rgb="FF000000"/>
        <rFont val="Frutiger 45 Light"/>
        <family val="3"/>
      </rPr>
      <t>Swap</t>
    </r>
    <r>
      <rPr>
        <sz val="11"/>
        <color rgb="FF000000"/>
        <rFont val="Frutiger 45 Light"/>
        <family val="3"/>
      </rPr>
      <t>/Total Volume Transaksi Valas</t>
    </r>
  </si>
  <si>
    <r>
      <t xml:space="preserve">Volume Transaksi </t>
    </r>
    <r>
      <rPr>
        <i/>
        <sz val="11"/>
        <color rgb="FF000000"/>
        <rFont val="Frutiger 45 Light"/>
        <family val="3"/>
      </rPr>
      <t>Option</t>
    </r>
    <r>
      <rPr>
        <sz val="11"/>
        <color rgb="FF000000"/>
        <rFont val="Frutiger 45 Light"/>
        <family val="3"/>
      </rPr>
      <t>/Total Volume Transaksi Valas</t>
    </r>
  </si>
  <si>
    <t>Jumlah Perusahaan Modal Ventura</t>
  </si>
  <si>
    <t>Kas dan Setara Kas</t>
  </si>
  <si>
    <t>Cash and cash equivalents</t>
  </si>
  <si>
    <t>Simpanan pada Bank Dalam Negeri</t>
  </si>
  <si>
    <t>Deposits at Domestic Banks</t>
  </si>
  <si>
    <t>Simpanan Lainnya</t>
  </si>
  <si>
    <t>Other Savings</t>
  </si>
  <si>
    <t>Simpanan Pada Bank Luar Negeri</t>
  </si>
  <si>
    <t>Deposits at Foreign Banks</t>
  </si>
  <si>
    <t>Aset Tagihan Derivatif</t>
  </si>
  <si>
    <t>Derivative Collectible Assets</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</si>
  <si>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</si>
  <si>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</si>
  <si>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</si>
  <si>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</si>
  <si>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</si>
  <si>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</si>
  <si>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</si>
  <si>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</si>
  <si>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</si>
  <si>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</si>
  <si>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</si>
  <si>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</si>
  <si>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</si>
  <si>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</si>
  <si>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</si>
  <si>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</si>
  <si>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</si>
  <si>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</si>
  <si>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</si>
  <si>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</si>
  <si>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</si>
  <si>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</si>
  <si>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</si>
  <si>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</si>
  <si>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</si>
  <si>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</si>
  <si>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</si>
  <si>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</si>
  <si>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</si>
  <si>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</si>
  <si>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</si>
  <si>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</si>
  <si>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</si>
  <si>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</si>
  <si>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</si>
  <si>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</si>
  <si>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</si>
  <si>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</si>
  <si>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</si>
  <si>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</si>
  <si>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</si>
  <si>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</si>
  <si>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</si>
  <si>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</si>
  <si>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</si>
  <si>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</si>
  <si>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</si>
  <si>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</si>
  <si>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</si>
  <si>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</si>
  <si>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</si>
  <si>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</si>
  <si>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</si>
  <si>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Simpanan Pokok dan Simpanan Wajib</t>
  </si>
  <si>
    <t>Main Savings and Mandatory Savings</t>
  </si>
  <si>
    <t>Tambahan modal Disetor</t>
  </si>
  <si>
    <t>Additional Paid-up Capital</t>
  </si>
  <si>
    <t>Modal Saham Diperoleh Kembali</t>
  </si>
  <si>
    <t>Share Capital Recoverable</t>
  </si>
  <si>
    <t>Selisih Nilai Transaksi Restrukturisasi Entitas Sepengendali</t>
  </si>
  <si>
    <t>Difference in Restructuring Transactions Value between Common Control Entities</t>
  </si>
  <si>
    <t>Saldo Laba (Rugi) yang Ditahan</t>
  </si>
  <si>
    <t>Laba (Rugi) Bersih Setelah Pajak</t>
  </si>
  <si>
    <t>Profit (Loss) after Tax</t>
  </si>
  <si>
    <t>TOTAL LIABILITAS DAN EKUITAS</t>
  </si>
  <si>
    <t>TOTAL LIABILITIES AND EQUITY</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</si>
  <si>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</si>
  <si>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</si>
  <si>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</si>
  <si>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</si>
  <si>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</si>
  <si>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</si>
  <si>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</si>
  <si>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</si>
  <si>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</si>
  <si>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</si>
  <si>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</si>
  <si>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</si>
  <si>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</si>
  <si>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</si>
  <si>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</si>
  <si>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</si>
  <si>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</si>
  <si>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</si>
  <si>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</si>
  <si>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</si>
  <si>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</si>
  <si>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</si>
  <si>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</si>
  <si>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</si>
  <si>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Other Operational Revenues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</si>
  <si>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</si>
  <si>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</si>
  <si>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</si>
  <si>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</si>
  <si>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</si>
  <si>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</si>
  <si>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</si>
  <si>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</si>
  <si>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</si>
  <si>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</si>
  <si>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</si>
  <si>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</si>
  <si>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</si>
  <si>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</si>
  <si>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</si>
  <si>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Beban Operasional Lainnya</t>
  </si>
  <si>
    <t>Others Expenses</t>
  </si>
  <si>
    <t>Pajak Tahun Berjalan</t>
  </si>
  <si>
    <t>Current Tax</t>
  </si>
  <si>
    <t>Pendapatan (Beban) Pajak Tangguhan</t>
  </si>
  <si>
    <t>Deffered Tax Revenues (Expenses)</t>
  </si>
  <si>
    <t>Laba rugi setelah pajak (TTM)</t>
  </si>
  <si>
    <t>KEUNTUNGAN (KERUGIAN) KOMPEREHENSIF LAINNYA PERIODE BERJALAN</t>
  </si>
  <si>
    <t xml:space="preserve">OTHER CURRENT COMPREHENSIVE PROFIT (LOSS) </t>
  </si>
  <si>
    <t>LABA (RUGI) BERSIH KOMPREHENSIF TAHUN BERJALAN</t>
  </si>
  <si>
    <t>- Tabel 9a. Indikator Perusahaan Modal Ventura ini merupakan format baru yang menyesuaikan perubahan pos-pos pada publikasi OJK per Oktober 2020.</t>
  </si>
  <si>
    <t>- Table 9a. Indicators of Venture Capital Company is a new format that adapts to changes to posts in OJK publications since October 2020.</t>
  </si>
  <si>
    <t xml:space="preserve">   Data tersedia sejak November 2019</t>
  </si>
  <si>
    <t xml:space="preserve">   Data available since November 2019.</t>
  </si>
  <si>
    <t>-  Data termasuk syariah</t>
  </si>
  <si>
    <t xml:space="preserve"> - Data including Sharia</t>
  </si>
  <si>
    <t>2021*</t>
  </si>
  <si>
    <t>Q1</t>
  </si>
  <si>
    <t>Core FSIs for Deposit takers</t>
  </si>
  <si>
    <t>Regulatory capital to risk-weighted assets</t>
  </si>
  <si>
    <t>Total regulatory capital</t>
  </si>
  <si>
    <t>Million</t>
  </si>
  <si>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</si>
  <si>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</si>
  <si>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</si>
  <si>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</si>
  <si>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</si>
  <si>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</si>
  <si>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</si>
  <si>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</si>
  <si>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</si>
  <si>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</si>
  <si>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</si>
  <si>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</si>
  <si>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</si>
  <si>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</si>
  <si>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</si>
  <si>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</si>
  <si>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</si>
  <si>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</si>
  <si>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</si>
  <si>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</si>
  <si>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</si>
  <si>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</si>
  <si>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</si>
  <si>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</si>
  <si>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</si>
  <si>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</si>
  <si>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</si>
  <si>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</si>
  <si>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</si>
  <si>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</si>
  <si>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</si>
  <si>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</si>
  <si>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</si>
  <si>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</si>
  <si>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</si>
  <si>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</si>
  <si>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</si>
  <si>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</si>
  <si>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</si>
  <si>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</si>
  <si>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</si>
  <si>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</si>
  <si>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</si>
  <si>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</si>
  <si>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</si>
  <si>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</si>
  <si>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</si>
  <si>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</si>
  <si>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</si>
  <si>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</si>
  <si>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</si>
  <si>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</si>
  <si>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</si>
  <si>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</si>
  <si>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</si>
  <si>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</si>
  <si>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</si>
  <si>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</si>
  <si>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</si>
  <si>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</si>
  <si>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</si>
  <si>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</si>
  <si>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</si>
  <si>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</si>
  <si>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</si>
  <si>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</si>
  <si>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</si>
  <si>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</si>
  <si>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</si>
  <si>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</si>
  <si>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</si>
  <si>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</si>
  <si>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</si>
  <si>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</si>
  <si>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</si>
  <si>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</si>
  <si>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</si>
  <si>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</si>
  <si>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</si>
  <si>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</si>
  <si>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</si>
  <si>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</si>
  <si>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</si>
  <si>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</si>
  <si>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</si>
  <si>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</si>
  <si>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</si>
  <si>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</si>
  <si>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total OFCs</t>
  </si>
  <si>
    <t>OFCs' assets:  Money Market funds</t>
  </si>
  <si>
    <t>OFCs' assets :  Insurance Corporations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</si>
  <si>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</si>
  <si>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</si>
  <si>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</si>
  <si>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</si>
  <si>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</si>
  <si>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</si>
  <si>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</si>
  <si>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</si>
  <si>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</si>
  <si>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</si>
  <si>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</si>
  <si>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</si>
  <si>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</si>
  <si>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</si>
  <si>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</si>
  <si>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</si>
  <si>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</si>
  <si>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</si>
  <si>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</si>
  <si>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</si>
  <si>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</si>
  <si>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</si>
  <si>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</si>
  <si>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</si>
  <si>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</si>
  <si>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</si>
  <si>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</si>
  <si>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</si>
  <si>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</si>
  <si>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</si>
  <si>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</si>
  <si>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</si>
  <si>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</si>
  <si>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</si>
  <si>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</si>
  <si>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</si>
  <si>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</si>
  <si>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</si>
  <si>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</si>
  <si>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</si>
  <si>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</si>
  <si>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</si>
  <si>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</si>
  <si>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</si>
  <si>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</si>
  <si>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</si>
  <si>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</si>
  <si>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</si>
  <si>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</si>
  <si>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</si>
  <si>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</si>
  <si>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</si>
  <si>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</si>
  <si>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</si>
  <si>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</si>
  <si>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</si>
  <si>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</si>
  <si>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</si>
  <si>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</si>
  <si>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</si>
  <si>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</si>
  <si>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</si>
  <si>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</si>
  <si>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</si>
  <si>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</si>
  <si>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</si>
  <si>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</si>
  <si>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TABEL 4. FINANCIAL SOUNDNESS INDICATORS (FSI)1)</t>
  </si>
  <si>
    <t>JISDOR (Jakarta Interbank Spot Dollar Rate)</t>
  </si>
  <si>
    <t>ß</t>
  </si>
  <si>
    <t>..</t>
  </si>
  <si>
    <t>Pendapatan fee penjaminan</t>
  </si>
  <si>
    <t>Underwriting Fee Income</t>
  </si>
  <si>
    <t>Pendapatan dividen</t>
  </si>
  <si>
    <t>Dividend Income</t>
  </si>
  <si>
    <t>Aset Perusahaan Pembiayaan terhadap Aset Sektor Keuangan</t>
  </si>
  <si>
    <t xml:space="preserve"> - </t>
  </si>
  <si>
    <r>
      <t xml:space="preserve">2015 </t>
    </r>
    <r>
      <rPr>
        <b/>
        <vertAlign val="superscript"/>
        <sz val="11"/>
        <color rgb="FF000000"/>
        <rFont val="Frutiger 45 Light"/>
        <family val="3"/>
      </rPr>
      <t>r</t>
    </r>
  </si>
  <si>
    <r>
      <t xml:space="preserve">2016 </t>
    </r>
    <r>
      <rPr>
        <b/>
        <vertAlign val="superscript"/>
        <sz val="11"/>
        <color rgb="FF000000"/>
        <rFont val="Frutiger 45 Light"/>
        <family val="3"/>
      </rPr>
      <t>r</t>
    </r>
  </si>
  <si>
    <t>Kerugian dari penyertaan modal dengan metode ekuitas</t>
  </si>
  <si>
    <t>Decrease from Equity Capital of Equity Method</t>
  </si>
  <si>
    <t>OFCs' assets to total financial assets: total OFCs</t>
  </si>
  <si>
    <t>OFCs' assets to total financial assets:  Money Market funds</t>
  </si>
  <si>
    <t>OFCs' assets to total financial assets: Insurance Corporations</t>
  </si>
  <si>
    <t>OFCs' assets to total financial assets: Pension Funds</t>
  </si>
  <si>
    <t>*Angka Sementara</t>
  </si>
  <si>
    <t>Sumber: BI, Bloomberg dan OJK (diolah)</t>
  </si>
  <si>
    <t>Source: BI, Bloomberg and FSA (processed)</t>
  </si>
  <si>
    <t>- Selama darurat bencana COVID-19  data terkait proporsi pengeluaran sementara tidak tersedia</t>
  </si>
  <si>
    <t>Produk Domestik Bruto (PDB) Harga Berlaku, Annualized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</si>
</sst>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9">
    <numFmt numFmtId="41" formatCode="_(* #,##0_);_(* \(#,##0\);_(* &quot;-&quot;_);_(@_)"/>
    <numFmt numFmtId="43" formatCode="_(* #,##0.00_);_(* \(#,##0.00\);_(* &quot;-&quot;??_);_(@_)"/>
    <numFmt numFmtId="164" formatCode="_(&quot;$&quot;* #,##0_);_(&quot;$&quot;* \(#,##0\);_(&quot;$&quot;* &quot;-&quot;_);_(@_)"/>
    <numFmt numFmtId="165" formatCode="_(&quot;$&quot;* #,##0.00_);_(&quot;$&quot;* \(#,##0.00\);_(&quot;$&quot;* &quot;-&quot;??_);_(@_)"/>
    <numFmt numFmtId="166" formatCode="_-* #,##0_-;\-* #,##0_-;_-* &quot;-&quot;_-;_-@_-"/>
    <numFmt numFmtId="167" formatCode="_-* #,##0.00_-;\-* #,##0.00_-;_-* &quot;-&quot;??_-;_-@_-"/>
    <numFmt numFmtId="168" formatCode="_(* #,##0_);_(* \(#,##0\);_(* &quot;-&quot;??_);_(@_)"/>
    <numFmt numFmtId="169" formatCode="_(* #,##0_);_(* \(#,##0\);_(* \-_);_(@_)"/>
    <numFmt numFmtId="170" formatCode="#,##0.0"/>
    <numFmt numFmtId="171" formatCode="[$-421]mmm\ yyyy;@"/>
    <numFmt numFmtId="172" formatCode="&quot;Fail&quot;;;&quot;Ok&quot;"/>
    <numFmt numFmtId="173" formatCode="\ \ #,##0_);\ \(#,##0\)"/>
    <numFmt numFmtId="174" formatCode="#,##0_);\(#,##0\);\ &quot;  -  &quot;"/>
    <numFmt numFmtId="175" formatCode="_([$€]* #,##0.00_);_([$€]* \(#,##0.00\);_([$€]* &quot;-&quot;??_);_(@_)"/>
    <numFmt numFmtId="176" formatCode="#,##0_-;\ \(#,##0\);_-* &quot;-&quot;??;_-@_-"/>
    <numFmt numFmtId="177" formatCode="0.00_)"/>
    <numFmt numFmtId="178" formatCode="[$-409]d\-mmm\-yy;@"/>
    <numFmt numFmtId="179" formatCode="&quot;US$&quot;\ #,##0_);[Red]\(&quot;US$&quot;\ #,##0\)"/>
    <numFmt numFmtId="180" formatCode="0.00;0.00\)"/>
    <numFmt numFmtId="181" formatCode="_(* #,##0.00&quot;x&quot;_);_(* \(#,##0.00&quot;x&quot;\);_(* &quot;-&quot;??_);_(@_)"/>
    <numFmt numFmtId="182" formatCode="General_)"/>
    <numFmt numFmtId="183" formatCode="_ * #,##0_ ;_ * \-#,##0_ ;_ * &quot;-&quot;_ ;_ @_ "/>
    <numFmt numFmtId="184" formatCode="mmm\ dd\,\ yy"/>
    <numFmt numFmtId="185" formatCode="#,##0_);\ \(#,##0\)"/>
    <numFmt numFmtId="186" formatCode="_(* #,##0.0000_);_(* \(#,##0.0000\);_(* &quot;-&quot;??_);_(@_)"/>
    <numFmt numFmtId="187" formatCode="_(* #,##0.00_);_(* \(#,##0.00\);_(* &quot;-&quot;_);_(@_)"/>
    <numFmt numFmtId="188" formatCode="#,##0.00\ \r"/>
    <numFmt numFmtId="189" formatCode="#,##0\ "/>
    <numFmt numFmtId="190" formatCode="_(* #,##0.0000000_);_(* \(#,##0.0000000\);_(* &quot;-&quot;??_);_(@_)"/>
    <numFmt numFmtId="191" formatCode="0.00\ "/>
    <numFmt numFmtId="192" formatCode="#,##0.00\ "/>
    <numFmt numFmtId="193" formatCode="#,##0.00\ \ "/>
    <numFmt numFmtId="194" formatCode="#,##0.00\ \ \*"/>
    <numFmt numFmtId="195" formatCode="0.00\ \r"/>
    <numFmt numFmtId="196" formatCode="0;[Red]0"/>
    <numFmt numFmtId="197" formatCode="_-* #,##0.00_-;\-* #,##0.00_-;_-* &quot;-&quot;_-;_-@_-"/>
    <numFmt numFmtId="198" formatCode="#,##0\ \*"/>
    <numFmt numFmtId="199" formatCode="#,##0.00\ \*"/>
    <numFmt numFmtId="200" formatCode="0.0000"/>
    <numFmt numFmtId="201" formatCode="0.00\ \*"/>
    <numFmt numFmtId="202" formatCode="_(* #,##0.000_);_(* \(#,##0.000\);_(* &quot;-&quot;??_);_(@_)"/>
    <numFmt numFmtId="203" formatCode="#,##0.000"/>
    <numFmt numFmtId="204" formatCode="0\ \*"/>
    <numFmt numFmtId="205" formatCode="_-* #,##0_-;\-* #,##0_-;_-* &quot;-&quot;??_-;_-@_-"/>
    <numFmt numFmtId="206" formatCode="#,##0.00\*"/>
    <numFmt numFmtId="207" formatCode="#,##0.00\r"/>
    <numFmt numFmtId="208" formatCode="0.00\r"/>
    <numFmt numFmtId="209" formatCode="0.00\r\ "/>
    <numFmt numFmtId="210" formatCode="#,##0.00\r\ "/>
  </numFmts>
  <fonts count="172">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sz val="8"/>
      <color rgb="FF000000"/>
      <name val="Arial"/>
      <family val="2"/>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sz val="10"/>
      <color rgb="FF000000"/>
      <name val="Bookman Old Style"/>
      <family val="1"/>
    </font>
    <font>
      <i/>
      <sz val="11"/>
      <color theme="1"/>
      <name val="Calibri"/>
      <family val="2"/>
      <scheme val="minor"/>
    </font>
    <font>
      <i/>
      <sz val="12"/>
      <color theme="1"/>
      <name val="Segoe UI"/>
      <family val="2"/>
    </font>
    <font>
      <i/>
      <sz val="9"/>
      <color rgb="FF000000"/>
      <name val="Frutiger 45 Light"/>
      <family val="3"/>
    </font>
    <font>
      <i/>
      <u/>
      <sz val="11"/>
      <color rgb="FF000000"/>
      <name val="Frutiger 45 Light"/>
      <family val="3"/>
    </font>
    <font>
      <sz val="11"/>
      <color rgb="FF000000"/>
      <name val="Frutiger 45 Light"/>
      <family val="2"/>
    </font>
    <font>
      <b/>
      <sz val="11"/>
      <color indexed="12"/>
      <name val="Frutiger 45 Light"/>
      <family val="3"/>
    </font>
    <font>
      <b/>
      <i/>
      <sz val="11"/>
      <color indexed="12"/>
      <name val="Frutiger 45 Light"/>
      <family val="3"/>
    </font>
  </fonts>
  <fills count="86">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gray0625">
        <fgColor indexed="22"/>
      </patternFill>
    </fill>
  </fills>
  <borders count="57">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right style="thin">
        <color indexed="64"/>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rgb="FF808080"/>
      </left>
      <right style="thin">
        <color rgb="FF808080"/>
      </right>
      <top style="thin">
        <color indexed="64"/>
      </top>
      <bottom style="thin">
        <color rgb="FF808080"/>
      </bottom>
      <diagonal/>
    </border>
    <border>
      <left style="thin">
        <color rgb="FF808080"/>
      </left>
      <right style="thin">
        <color indexed="64"/>
      </right>
      <top style="thin">
        <color indexed="64"/>
      </top>
      <bottom style="thin">
        <color rgb="FF808080"/>
      </bottom>
      <diagonal/>
    </border>
    <border>
      <left style="thin">
        <color rgb="FF808080"/>
      </left>
      <right style="thin">
        <color rgb="FF808080"/>
      </right>
      <top/>
      <bottom/>
      <diagonal/>
    </border>
    <border>
      <left style="thin">
        <color auto="1"/>
      </left>
      <right/>
      <top style="thin">
        <color auto="1"/>
      </top>
      <bottom style="thin">
        <color indexed="23"/>
      </bottom>
      <diagonal/>
    </border>
    <border>
      <left style="thin">
        <color auto="1"/>
      </left>
      <right/>
      <top style="thin">
        <color indexed="23"/>
      </top>
      <bottom style="thin">
        <color indexed="55"/>
      </bottom>
      <diagonal/>
    </border>
    <border>
      <left style="thin">
        <color auto="1"/>
      </left>
      <right/>
      <top style="thin">
        <color indexed="55"/>
      </top>
      <bottom style="thin">
        <color auto="1"/>
      </bottom>
      <diagonal/>
    </border>
    <border>
      <left style="thin">
        <color auto="1"/>
      </left>
      <right/>
      <top style="thin">
        <color auto="1"/>
      </top>
      <bottom style="thin">
        <color indexed="55"/>
      </bottom>
      <diagonal/>
    </border>
    <border>
      <left style="thin">
        <color auto="1"/>
      </left>
      <right/>
      <top style="thin">
        <color indexed="55"/>
      </top>
      <bottom style="thin">
        <color indexed="55"/>
      </bottom>
      <diagonal/>
    </border>
    <border>
      <left/>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52809">
    <xf numFmtId="0" fontId="0" fillId="0" borderId="0"/>
    <xf numFmtId="167" fontId="1" fillId="0" borderId="0" applyFont="0" applyFill="0" applyBorder="0" applyAlignment="0" applyProtection="0"/>
    <xf numFmtId="0" fontId="13" fillId="0" borderId="0">
      <alignment vertical="top"/>
    </xf>
    <xf numFmtId="167" fontId="14" fillId="0" borderId="0" applyFont="0" applyFill="0" applyBorder="0" applyAlignment="0" applyProtection="0"/>
    <xf numFmtId="169" fontId="14" fillId="0" borderId="0">
      <alignment vertical="center"/>
    </xf>
    <xf numFmtId="167" fontId="1" fillId="0" borderId="0" applyFont="0" applyFill="0" applyBorder="0" applyAlignment="0" applyProtection="0"/>
    <xf numFmtId="0" fontId="22" fillId="0" borderId="0"/>
    <xf numFmtId="0" fontId="25" fillId="0" borderId="0"/>
    <xf numFmtId="0" fontId="25" fillId="0" borderId="0"/>
    <xf numFmtId="0" fontId="25" fillId="0" borderId="0"/>
    <xf numFmtId="0" fontId="25" fillId="0" borderId="0"/>
    <xf numFmtId="0" fontId="14" fillId="0" borderId="0"/>
    <xf numFmtId="0" fontId="14" fillId="0" borderId="0"/>
    <xf numFmtId="0" fontId="26" fillId="5" borderId="0" applyNumberFormat="0" applyBorder="0" applyAlignment="0" applyProtection="0"/>
    <xf numFmtId="0" fontId="27" fillId="6" borderId="0" applyNumberFormat="0" applyBorder="0" applyAlignment="0" applyProtection="0"/>
    <xf numFmtId="0" fontId="28" fillId="5"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8" borderId="0" applyNumberFormat="0" applyBorder="0" applyAlignment="0" applyProtection="0"/>
    <xf numFmtId="0" fontId="27" fillId="10"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8" fillId="11"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8" fillId="14"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8"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8" fillId="20"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8" fillId="23"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8" fillId="26"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29" borderId="0" applyNumberFormat="0" applyBorder="0" applyAlignment="0" applyProtection="0"/>
    <xf numFmtId="0" fontId="27" fillId="31" borderId="0" applyNumberFormat="0" applyBorder="0" applyAlignment="0" applyProtection="0"/>
    <xf numFmtId="0" fontId="26" fillId="14" borderId="0" applyNumberFormat="0" applyBorder="0" applyAlignment="0" applyProtection="0"/>
    <xf numFmtId="0" fontId="27" fillId="32" borderId="0" applyNumberFormat="0" applyBorder="0" applyAlignment="0" applyProtection="0"/>
    <xf numFmtId="0" fontId="28" fillId="14" borderId="0" applyNumberFormat="0" applyBorder="0" applyAlignment="0" applyProtection="0"/>
    <xf numFmtId="171" fontId="1" fillId="4" borderId="0" applyNumberFormat="0" applyBorder="0" applyAlignment="0" applyProtection="0"/>
    <xf numFmtId="0" fontId="27" fillId="33" borderId="0" applyNumberFormat="0" applyBorder="0" applyAlignment="0" applyProtection="0"/>
    <xf numFmtId="0" fontId="26" fillId="23" borderId="0" applyNumberFormat="0" applyBorder="0" applyAlignment="0" applyProtection="0"/>
    <xf numFmtId="0" fontId="27" fillId="34" borderId="0" applyNumberFormat="0" applyBorder="0" applyAlignment="0" applyProtection="0"/>
    <xf numFmtId="0" fontId="28" fillId="23" borderId="0" applyNumberFormat="0" applyBorder="0" applyAlignment="0" applyProtection="0"/>
    <xf numFmtId="0" fontId="27" fillId="35" borderId="0" applyNumberFormat="0" applyBorder="0" applyAlignment="0" applyProtection="0"/>
    <xf numFmtId="0" fontId="26" fillId="36" borderId="0" applyNumberFormat="0" applyBorder="0" applyAlignment="0" applyProtection="0"/>
    <xf numFmtId="0" fontId="27" fillId="37" borderId="0" applyNumberFormat="0" applyBorder="0" applyAlignment="0" applyProtection="0"/>
    <xf numFmtId="0" fontId="28" fillId="36" borderId="0" applyNumberFormat="0" applyBorder="0" applyAlignment="0" applyProtection="0"/>
    <xf numFmtId="0" fontId="27" fillId="3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31" fillId="39" borderId="0" applyNumberFormat="0" applyBorder="0" applyAlignment="0" applyProtection="0"/>
    <xf numFmtId="0" fontId="29" fillId="26"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29" fillId="29" borderId="0" applyNumberFormat="0" applyBorder="0" applyAlignment="0" applyProtection="0"/>
    <xf numFmtId="0" fontId="30" fillId="42" borderId="0" applyNumberFormat="0" applyBorder="0" applyAlignment="0" applyProtection="0"/>
    <xf numFmtId="0" fontId="31" fillId="29"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xf numFmtId="0" fontId="29"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1" fillId="49"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xf numFmtId="0" fontId="29" fillId="53" borderId="0" applyNumberFormat="0" applyBorder="0" applyAlignment="0" applyProtection="0"/>
    <xf numFmtId="0" fontId="30" fillId="54" borderId="0" applyNumberFormat="0" applyBorder="0" applyAlignment="0" applyProtection="0"/>
    <xf numFmtId="0" fontId="31" fillId="53" borderId="0" applyNumberFormat="0" applyBorder="0" applyAlignment="0" applyProtection="0"/>
    <xf numFmtId="0" fontId="29" fillId="43" borderId="0" applyNumberFormat="0" applyBorder="0" applyAlignment="0" applyProtection="0"/>
    <xf numFmtId="0" fontId="30" fillId="55" borderId="0" applyNumberFormat="0" applyBorder="0" applyAlignment="0" applyProtection="0"/>
    <xf numFmtId="0" fontId="31" fillId="43" borderId="0" applyNumberFormat="0" applyBorder="0" applyAlignment="0" applyProtection="0"/>
    <xf numFmtId="171" fontId="24" fillId="3" borderId="0" applyNumberFormat="0" applyBorder="0" applyAlignment="0" applyProtection="0"/>
    <xf numFmtId="0" fontId="29" fillId="45" borderId="0" applyNumberFormat="0" applyBorder="0" applyAlignment="0" applyProtection="0"/>
    <xf numFmtId="0" fontId="30" fillId="56" borderId="0" applyNumberFormat="0" applyBorder="0" applyAlignment="0" applyProtection="0"/>
    <xf numFmtId="0" fontId="31" fillId="45"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xf numFmtId="0" fontId="32" fillId="0" borderId="0">
      <alignment horizontal="center" wrapText="1"/>
      <protection locked="0"/>
    </xf>
    <xf numFmtId="0" fontId="33" fillId="59" borderId="9" applyNumberFormat="0" applyAlignment="0" applyProtection="0"/>
    <xf numFmtId="0" fontId="33" fillId="59" borderId="9" applyNumberFormat="0" applyAlignment="0" applyProtection="0"/>
    <xf numFmtId="0" fontId="33" fillId="59" borderId="9" applyNumberFormat="0" applyAlignment="0" applyProtection="0"/>
    <xf numFmtId="0" fontId="34" fillId="8" borderId="0" applyNumberFormat="0" applyBorder="0" applyAlignment="0" applyProtection="0"/>
    <xf numFmtId="0" fontId="35" fillId="60" borderId="0" applyNumberFormat="0" applyBorder="0" applyAlignment="0" applyProtection="0"/>
    <xf numFmtId="0" fontId="36" fillId="8" borderId="0" applyNumberFormat="0" applyBorder="0" applyAlignment="0" applyProtection="0"/>
    <xf numFmtId="0" fontId="37" fillId="0" borderId="0" applyFill="0" applyBorder="0" applyAlignment="0"/>
    <xf numFmtId="0" fontId="37" fillId="0" borderId="0" applyFill="0" applyBorder="0" applyAlignment="0"/>
    <xf numFmtId="0" fontId="25" fillId="0" borderId="0" applyFill="0" applyBorder="0" applyAlignment="0"/>
    <xf numFmtId="0" fontId="14" fillId="0" borderId="0" applyFill="0" applyBorder="0" applyAlignment="0"/>
    <xf numFmtId="0" fontId="25"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9" fillId="62" borderId="17" applyNumberFormat="0" applyAlignment="0" applyProtection="0"/>
    <xf numFmtId="0" fontId="38" fillId="61" borderId="23" applyNumberFormat="0" applyAlignment="0" applyProtection="0"/>
    <xf numFmtId="0" fontId="40"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172" fontId="41" fillId="0" borderId="24">
      <alignment horizontal="center"/>
    </xf>
    <xf numFmtId="172" fontId="41" fillId="0" borderId="24">
      <alignment horizontal="center"/>
    </xf>
    <xf numFmtId="172" fontId="41" fillId="0" borderId="24">
      <alignment horizontal="center"/>
    </xf>
    <xf numFmtId="172" fontId="41" fillId="0" borderId="24">
      <alignment horizontal="center"/>
    </xf>
    <xf numFmtId="0" fontId="42" fillId="63" borderId="25" applyNumberFormat="0" applyAlignment="0" applyProtection="0"/>
    <xf numFmtId="0" fontId="43" fillId="64" borderId="20" applyNumberFormat="0" applyAlignment="0" applyProtection="0"/>
    <xf numFmtId="0" fontId="44" fillId="63" borderId="25" applyNumberFormat="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166" fontId="22" fillId="0" borderId="0" applyFont="0" applyFill="0" applyBorder="0" applyAlignment="0" applyProtection="0"/>
    <xf numFmtId="166" fontId="14" fillId="0" borderId="0" applyFont="0" applyFill="0" applyBorder="0" applyAlignment="0" applyProtection="0"/>
    <xf numFmtId="166" fontId="22" fillId="0" borderId="0" applyFont="0" applyFill="0" applyBorder="0" applyAlignment="0" applyProtection="0"/>
    <xf numFmtId="166" fontId="46" fillId="0" borderId="0" applyFont="0" applyFill="0" applyBorder="0" applyAlignment="0" applyProtection="0"/>
    <xf numFmtId="166" fontId="1" fillId="0" borderId="0" applyFont="0" applyFill="0" applyBorder="0" applyAlignment="0" applyProtection="0"/>
    <xf numFmtId="166" fontId="46" fillId="0" borderId="0" applyFont="0" applyFill="0" applyBorder="0" applyAlignment="0" applyProtection="0"/>
    <xf numFmtId="166" fontId="14" fillId="0" borderId="0" applyFont="0" applyFill="0" applyBorder="0" applyAlignment="0" applyProtection="0"/>
    <xf numFmtId="166" fontId="22" fillId="0" borderId="0" applyFont="0" applyFill="0" applyBorder="0" applyAlignment="0" applyProtection="0"/>
    <xf numFmtId="166" fontId="47"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6" fontId="14" fillId="0" borderId="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46"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48"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4" fillId="0" borderId="0" applyFill="0" applyBorder="0" applyAlignment="0" applyProtection="0"/>
    <xf numFmtId="0" fontId="37" fillId="0" borderId="0" applyFont="0" applyFill="0" applyBorder="0" applyAlignment="0" applyProtection="0"/>
    <xf numFmtId="167" fontId="1" fillId="0" borderId="0" applyFont="0" applyFill="0" applyBorder="0" applyAlignment="0" applyProtection="0"/>
    <xf numFmtId="167" fontId="46"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9"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7" fillId="0" borderId="0" applyFont="0" applyFill="0" applyBorder="0" applyAlignment="0" applyProtection="0"/>
    <xf numFmtId="167" fontId="13"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50" fillId="0" borderId="0" applyNumberFormat="0" applyAlignment="0">
      <alignment horizontal="left"/>
    </xf>
    <xf numFmtId="164" fontId="14" fillId="0" borderId="0" applyFont="0" applyFill="0" applyBorder="0" applyAlignment="0" applyProtection="0"/>
    <xf numFmtId="0" fontId="37" fillId="0" borderId="0" applyFont="0" applyFill="0" applyBorder="0" applyAlignment="0" applyProtection="0"/>
    <xf numFmtId="165" fontId="14" fillId="0" borderId="0" applyFont="0" applyFill="0" applyBorder="0" applyAlignment="0" applyProtection="0"/>
    <xf numFmtId="165" fontId="48"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51" fillId="0" borderId="0">
      <protection locked="0"/>
    </xf>
    <xf numFmtId="14" fontId="49" fillId="0" borderId="0" applyFill="0" applyBorder="0" applyAlignment="0"/>
    <xf numFmtId="0" fontId="51" fillId="0" borderId="0">
      <protection locked="0"/>
    </xf>
    <xf numFmtId="38" fontId="52" fillId="0" borderId="26">
      <alignment vertical="center"/>
    </xf>
    <xf numFmtId="173" fontId="14" fillId="0" borderId="0" applyFont="0" applyFill="0" applyBorder="0" applyAlignment="0" applyProtection="0"/>
    <xf numFmtId="174" fontId="14" fillId="0" borderId="0" applyFont="0" applyFill="0" applyBorder="0" applyAlignment="0" applyProtection="0"/>
    <xf numFmtId="0" fontId="53" fillId="65" borderId="24" applyNumberForma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54" fillId="0" borderId="0" applyNumberFormat="0" applyAlignment="0">
      <alignment horizontal="left"/>
    </xf>
    <xf numFmtId="0" fontId="55" fillId="66" borderId="27" applyNumberFormat="0" applyAlignment="0">
      <alignment horizontal="center"/>
    </xf>
    <xf numFmtId="0" fontId="55" fillId="66" borderId="27" applyNumberFormat="0" applyAlignment="0">
      <alignment horizontal="center"/>
    </xf>
    <xf numFmtId="0" fontId="55" fillId="66" borderId="27" applyNumberFormat="0" applyAlignment="0">
      <alignment horizontal="center"/>
    </xf>
    <xf numFmtId="0" fontId="55" fillId="66" borderId="27" applyNumberFormat="0" applyAlignment="0">
      <alignment horizontal="center"/>
    </xf>
    <xf numFmtId="175" fontId="1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67" borderId="24" applyNumberFormat="0" applyAlignment="0">
      <alignment horizontal="center"/>
    </xf>
    <xf numFmtId="0" fontId="60" fillId="67" borderId="24" applyNumberFormat="0" applyAlignment="0">
      <alignment horizontal="center"/>
    </xf>
    <xf numFmtId="0" fontId="60" fillId="67" borderId="24" applyNumberFormat="0" applyAlignment="0">
      <alignment horizontal="center"/>
    </xf>
    <xf numFmtId="0" fontId="60" fillId="67" borderId="24" applyNumberFormat="0" applyAlignment="0">
      <alignment horizontal="center"/>
    </xf>
    <xf numFmtId="176" fontId="61" fillId="68" borderId="23"/>
    <xf numFmtId="176" fontId="61" fillId="68" borderId="23"/>
    <xf numFmtId="176" fontId="61" fillId="68" borderId="23"/>
    <xf numFmtId="176" fontId="61" fillId="68" borderId="23"/>
    <xf numFmtId="0" fontId="14" fillId="0" borderId="0" applyNumberFormat="0" applyFill="0" applyBorder="0" applyAlignment="0" applyProtection="0">
      <alignment vertical="top"/>
      <protection locked="0"/>
    </xf>
    <xf numFmtId="0" fontId="62" fillId="11" borderId="0" applyNumberFormat="0" applyBorder="0" applyAlignment="0" applyProtection="0"/>
    <xf numFmtId="0" fontId="63" fillId="69" borderId="0" applyNumberFormat="0" applyBorder="0" applyAlignment="0" applyProtection="0"/>
    <xf numFmtId="0" fontId="64" fillId="11" borderId="0" applyNumberFormat="0" applyBorder="0" applyAlignment="0" applyProtection="0"/>
    <xf numFmtId="0" fontId="65" fillId="2" borderId="0" applyNumberFormat="0" applyBorder="0" applyAlignment="0" applyProtection="0"/>
    <xf numFmtId="38" fontId="66" fillId="70" borderId="0" applyNumberFormat="0" applyBorder="0" applyAlignment="0" applyProtection="0"/>
    <xf numFmtId="0" fontId="53" fillId="0" borderId="28" applyNumberFormat="0" applyAlignment="0"/>
    <xf numFmtId="0" fontId="53" fillId="0" borderId="28" applyNumberFormat="0" applyAlignment="0"/>
    <xf numFmtId="0" fontId="53" fillId="0" borderId="28" applyNumberFormat="0" applyAlignment="0"/>
    <xf numFmtId="0" fontId="53" fillId="0" borderId="28" applyNumberFormat="0" applyAlignment="0"/>
    <xf numFmtId="0" fontId="67" fillId="0" borderId="29">
      <alignment horizontal="left"/>
    </xf>
    <xf numFmtId="0" fontId="68" fillId="0" borderId="0"/>
    <xf numFmtId="0" fontId="69" fillId="0" borderId="0" applyNumberFormat="0" applyFill="0"/>
    <xf numFmtId="0" fontId="70" fillId="0" borderId="0"/>
    <xf numFmtId="14" fontId="71" fillId="71" borderId="29">
      <alignment horizontal="center" vertical="center" wrapText="1"/>
    </xf>
    <xf numFmtId="0" fontId="72" fillId="0" borderId="30" applyNumberFormat="0" applyFill="0" applyAlignment="0" applyProtection="0"/>
    <xf numFmtId="0" fontId="73" fillId="0" borderId="15" applyNumberFormat="0" applyFill="0" applyAlignment="0" applyProtection="0"/>
    <xf numFmtId="0" fontId="74" fillId="0" borderId="30" applyNumberFormat="0" applyFill="0" applyAlignment="0" applyProtection="0"/>
    <xf numFmtId="0" fontId="75" fillId="0" borderId="31" applyNumberFormat="0" applyFill="0" applyAlignment="0" applyProtection="0"/>
    <xf numFmtId="0" fontId="76" fillId="0" borderId="32" applyNumberFormat="0" applyFill="0" applyAlignment="0" applyProtection="0"/>
    <xf numFmtId="0" fontId="77" fillId="0" borderId="31" applyNumberFormat="0" applyFill="0" applyAlignment="0" applyProtection="0"/>
    <xf numFmtId="0" fontId="76" fillId="0" borderId="33" applyNumberFormat="0" applyFill="0" applyAlignment="0" applyProtection="0"/>
    <xf numFmtId="0" fontId="78" fillId="0" borderId="34" applyNumberFormat="0" applyFill="0" applyAlignment="0" applyProtection="0"/>
    <xf numFmtId="0" fontId="79" fillId="0" borderId="16" applyNumberFormat="0" applyFill="0" applyAlignment="0" applyProtection="0"/>
    <xf numFmtId="0" fontId="80" fillId="0" borderId="34"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protection locked="0"/>
    </xf>
    <xf numFmtId="0" fontId="82" fillId="0" borderId="0">
      <protection locked="0"/>
    </xf>
    <xf numFmtId="0" fontId="83" fillId="0" borderId="29">
      <alignment horizontal="center"/>
    </xf>
    <xf numFmtId="0" fontId="83" fillId="0" borderId="0">
      <alignment horizontal="center"/>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protection locked="0"/>
    </xf>
    <xf numFmtId="10" fontId="66" fillId="72" borderId="9" applyNumberFormat="0" applyBorder="0" applyAlignment="0" applyProtection="0"/>
    <xf numFmtId="10" fontId="66" fillId="72" borderId="9" applyNumberFormat="0" applyBorder="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7" fillId="73" borderId="17" applyNumberFormat="0" applyAlignment="0" applyProtection="0"/>
    <xf numFmtId="0" fontId="86" fillId="20" borderId="23" applyNumberFormat="0" applyAlignment="0" applyProtection="0"/>
    <xf numFmtId="0" fontId="88"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9" fillId="74" borderId="0"/>
    <xf numFmtId="0" fontId="53" fillId="0" borderId="24" applyNumberFormat="0"/>
    <xf numFmtId="0" fontId="53" fillId="0" borderId="24" applyNumberFormat="0"/>
    <xf numFmtId="0" fontId="53" fillId="0" borderId="24" applyNumberFormat="0"/>
    <xf numFmtId="0" fontId="53" fillId="0" borderId="24" applyNumberFormat="0"/>
    <xf numFmtId="0" fontId="53" fillId="0" borderId="35" applyNumberFormat="0" applyFill="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90" fillId="0" borderId="36" applyNumberFormat="0" applyFill="0" applyAlignment="0" applyProtection="0"/>
    <xf numFmtId="0" fontId="91" fillId="0" borderId="19" applyNumberFormat="0" applyFill="0" applyAlignment="0" applyProtection="0"/>
    <xf numFmtId="0" fontId="92" fillId="0" borderId="36" applyNumberFormat="0" applyFill="0" applyAlignment="0" applyProtection="0"/>
    <xf numFmtId="0" fontId="93" fillId="73" borderId="24">
      <alignment horizontal="left"/>
    </xf>
    <xf numFmtId="0" fontId="94" fillId="75" borderId="0" applyNumberFormat="0" applyBorder="0" applyAlignment="0" applyProtection="0"/>
    <xf numFmtId="0" fontId="95" fillId="76" borderId="0" applyNumberFormat="0" applyBorder="0" applyAlignment="0" applyProtection="0"/>
    <xf numFmtId="0" fontId="96" fillId="75" borderId="0" applyNumberFormat="0" applyBorder="0" applyAlignment="0" applyProtection="0"/>
    <xf numFmtId="37" fontId="97" fillId="0" borderId="0"/>
    <xf numFmtId="0" fontId="67" fillId="0" borderId="29">
      <alignment horizontal="left"/>
    </xf>
    <xf numFmtId="177" fontId="98" fillId="0" borderId="0"/>
    <xf numFmtId="0" fontId="27"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7" fillId="0" borderId="0"/>
    <xf numFmtId="0" fontId="22" fillId="0" borderId="0"/>
    <xf numFmtId="0" fontId="1" fillId="0" borderId="0"/>
    <xf numFmtId="0" fontId="66" fillId="0" borderId="0"/>
    <xf numFmtId="0" fontId="99" fillId="0" borderId="0"/>
    <xf numFmtId="178" fontId="1" fillId="0" borderId="0"/>
    <xf numFmtId="0" fontId="1" fillId="0" borderId="0"/>
    <xf numFmtId="178" fontId="1" fillId="0" borderId="0"/>
    <xf numFmtId="178" fontId="1" fillId="0" borderId="0"/>
    <xf numFmtId="0" fontId="13" fillId="0" borderId="0"/>
    <xf numFmtId="0" fontId="13" fillId="0" borderId="0"/>
    <xf numFmtId="0" fontId="99" fillId="0" borderId="0"/>
    <xf numFmtId="0" fontId="100" fillId="0" borderId="0"/>
    <xf numFmtId="0" fontId="1" fillId="0" borderId="0"/>
    <xf numFmtId="0" fontId="66" fillId="0" borderId="0"/>
    <xf numFmtId="0" fontId="47" fillId="0" borderId="0"/>
    <xf numFmtId="0" fontId="1" fillId="0" borderId="0"/>
    <xf numFmtId="0" fontId="1" fillId="0" borderId="0"/>
    <xf numFmtId="0" fontId="99" fillId="0" borderId="0">
      <alignment vertical="top"/>
    </xf>
    <xf numFmtId="0" fontId="22" fillId="0" borderId="0"/>
    <xf numFmtId="0" fontId="99" fillId="0" borderId="0">
      <alignment vertical="top"/>
    </xf>
    <xf numFmtId="0" fontId="22" fillId="0" borderId="0"/>
    <xf numFmtId="0" fontId="13" fillId="0" borderId="0">
      <alignment vertical="top"/>
    </xf>
    <xf numFmtId="0" fontId="14" fillId="0" borderId="0"/>
    <xf numFmtId="0" fontId="99" fillId="0" borderId="0"/>
    <xf numFmtId="0" fontId="22" fillId="0" borderId="0"/>
    <xf numFmtId="0" fontId="49" fillId="0" borderId="0"/>
    <xf numFmtId="0" fontId="22" fillId="0" borderId="0"/>
    <xf numFmtId="0" fontId="22" fillId="0" borderId="0"/>
    <xf numFmtId="0" fontId="14" fillId="0" borderId="0"/>
    <xf numFmtId="0" fontId="14" fillId="0" borderId="0"/>
    <xf numFmtId="0" fontId="1" fillId="0" borderId="0"/>
    <xf numFmtId="171" fontId="14" fillId="0" borderId="0"/>
    <xf numFmtId="0" fontId="1" fillId="0" borderId="0"/>
    <xf numFmtId="171" fontId="1" fillId="0" borderId="0"/>
    <xf numFmtId="171" fontId="1" fillId="0" borderId="0"/>
    <xf numFmtId="171" fontId="1" fillId="0" borderId="0"/>
    <xf numFmtId="0" fontId="101" fillId="0" borderId="0"/>
    <xf numFmtId="171" fontId="1" fillId="0" borderId="0"/>
    <xf numFmtId="0" fontId="102" fillId="0" borderId="0"/>
    <xf numFmtId="0" fontId="13" fillId="0" borderId="0">
      <alignment vertical="top"/>
    </xf>
    <xf numFmtId="0" fontId="14" fillId="0" borderId="0"/>
    <xf numFmtId="0" fontId="14" fillId="0" borderId="0"/>
    <xf numFmtId="0" fontId="99" fillId="0" borderId="0">
      <alignment vertical="top"/>
    </xf>
    <xf numFmtId="0" fontId="48" fillId="0" borderId="0"/>
    <xf numFmtId="0" fontId="14" fillId="0" borderId="0"/>
    <xf numFmtId="0" fontId="99" fillId="0" borderId="0"/>
    <xf numFmtId="0" fontId="22" fillId="0" borderId="0"/>
    <xf numFmtId="0" fontId="99"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9" fillId="0" borderId="0"/>
    <xf numFmtId="0" fontId="14" fillId="0" borderId="0"/>
    <xf numFmtId="0" fontId="101" fillId="0" borderId="0"/>
    <xf numFmtId="0" fontId="99" fillId="0" borderId="0">
      <alignment vertical="top"/>
    </xf>
    <xf numFmtId="0" fontId="1" fillId="0" borderId="0"/>
    <xf numFmtId="0" fontId="1" fillId="0" borderId="0"/>
    <xf numFmtId="0" fontId="1" fillId="0" borderId="0"/>
    <xf numFmtId="0" fontId="103" fillId="0" borderId="0"/>
    <xf numFmtId="0" fontId="104" fillId="0" borderId="0"/>
    <xf numFmtId="0" fontId="105" fillId="0" borderId="0"/>
    <xf numFmtId="0" fontId="22" fillId="0" borderId="0"/>
    <xf numFmtId="0" fontId="14" fillId="0" borderId="0"/>
    <xf numFmtId="0" fontId="14" fillId="0" borderId="0"/>
    <xf numFmtId="0" fontId="100" fillId="0" borderId="0"/>
    <xf numFmtId="0" fontId="14" fillId="0" borderId="0"/>
    <xf numFmtId="0" fontId="106" fillId="0" borderId="0"/>
    <xf numFmtId="0" fontId="1" fillId="0" borderId="0"/>
    <xf numFmtId="0" fontId="22" fillId="0" borderId="0"/>
    <xf numFmtId="0" fontId="46" fillId="0" borderId="0"/>
    <xf numFmtId="171" fontId="1" fillId="0" borderId="0"/>
    <xf numFmtId="0" fontId="14" fillId="0" borderId="0"/>
    <xf numFmtId="37" fontId="37" fillId="0" borderId="0"/>
    <xf numFmtId="171" fontId="1" fillId="0" borderId="0"/>
    <xf numFmtId="0" fontId="1" fillId="0" borderId="0"/>
    <xf numFmtId="0" fontId="14" fillId="0" borderId="0"/>
    <xf numFmtId="0" fontId="22" fillId="0" borderId="0"/>
    <xf numFmtId="0" fontId="14" fillId="0" borderId="0"/>
    <xf numFmtId="0" fontId="105" fillId="0" borderId="0"/>
    <xf numFmtId="0" fontId="14" fillId="0" borderId="0"/>
    <xf numFmtId="0" fontId="99"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2" fillId="0" borderId="0"/>
    <xf numFmtId="37" fontId="37" fillId="0" borderId="0"/>
    <xf numFmtId="0" fontId="99" fillId="0" borderId="0">
      <alignment vertical="top"/>
    </xf>
    <xf numFmtId="0" fontId="14" fillId="0" borderId="0"/>
    <xf numFmtId="37" fontId="37" fillId="0" borderId="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13" fillId="72" borderId="21" applyNumberFormat="0" applyFont="0" applyAlignment="0" applyProtection="0"/>
    <xf numFmtId="0" fontId="27" fillId="72" borderId="21" applyNumberFormat="0" applyAlignment="0" applyProtection="0"/>
    <xf numFmtId="0" fontId="14"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13" fillId="72" borderId="21" applyNumberFormat="0" applyFont="0" applyAlignment="0" applyProtection="0"/>
    <xf numFmtId="0" fontId="107" fillId="70" borderId="37" applyNumberFormat="0"/>
    <xf numFmtId="0" fontId="107" fillId="70" borderId="37" applyNumberFormat="0"/>
    <xf numFmtId="0" fontId="107" fillId="70" borderId="37" applyNumberFormat="0"/>
    <xf numFmtId="0" fontId="107" fillId="70" borderId="37" applyNumberFormat="0"/>
    <xf numFmtId="0" fontId="108" fillId="61" borderId="38" applyNumberFormat="0" applyAlignment="0" applyProtection="0"/>
    <xf numFmtId="0" fontId="108" fillId="61" borderId="38" applyNumberFormat="0" applyAlignment="0" applyProtection="0"/>
    <xf numFmtId="0" fontId="109" fillId="62" borderId="18" applyNumberFormat="0" applyAlignment="0" applyProtection="0"/>
    <xf numFmtId="0" fontId="108" fillId="61" borderId="38" applyNumberFormat="0" applyAlignment="0" applyProtection="0"/>
    <xf numFmtId="0" fontId="108" fillId="61" borderId="38" applyNumberFormat="0" applyAlignment="0" applyProtection="0"/>
    <xf numFmtId="0" fontId="110"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14" fontId="32" fillId="0" borderId="0">
      <alignment horizontal="center" wrapText="1"/>
      <protection locked="0"/>
    </xf>
    <xf numFmtId="179" fontId="14" fillId="0" borderId="0" applyFont="0" applyFill="0" applyBorder="0" applyAlignment="0" applyProtection="0"/>
    <xf numFmtId="0" fontId="25" fillId="0" borderId="0" applyFont="0" applyFill="0" applyBorder="0" applyAlignment="0" applyProtection="0"/>
    <xf numFmtId="180" fontId="14" fillId="0" borderId="0" applyFont="0" applyFill="0" applyBorder="0" applyAlignment="0" applyProtection="0"/>
    <xf numFmtId="10" fontId="14" fillId="0" borderId="0" applyFont="0" applyFill="0" applyBorder="0" applyAlignment="0" applyProtection="0"/>
    <xf numFmtId="9" fontId="22"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 fillId="0" borderId="0" applyFont="0" applyFill="0" applyBorder="0" applyAlignment="0" applyProtection="0"/>
    <xf numFmtId="9" fontId="11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48" fillId="0" borderId="0" applyFont="0" applyFill="0" applyBorder="0" applyAlignment="0" applyProtection="0"/>
    <xf numFmtId="9" fontId="10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113" fillId="70" borderId="0"/>
    <xf numFmtId="0" fontId="114" fillId="78" borderId="39" applyNumberFormat="0">
      <alignment horizontal="center"/>
    </xf>
    <xf numFmtId="0" fontId="114" fillId="78" borderId="39" applyNumberFormat="0">
      <alignment horizontal="center"/>
    </xf>
    <xf numFmtId="0" fontId="114" fillId="78" borderId="39" applyNumberFormat="0">
      <alignment horizontal="center"/>
    </xf>
    <xf numFmtId="0" fontId="114" fillId="78" borderId="39" applyNumberFormat="0">
      <alignment horizontal="center"/>
    </xf>
    <xf numFmtId="181" fontId="14" fillId="0" borderId="0" applyFont="0" applyFill="0" applyBorder="0" applyAlignment="0" applyProtection="0"/>
    <xf numFmtId="0" fontId="115" fillId="79" borderId="0" applyNumberFormat="0" applyFont="0" applyBorder="0" applyAlignment="0">
      <alignment horizontal="center"/>
    </xf>
    <xf numFmtId="182" fontId="25" fillId="0" borderId="0" applyNumberFormat="0" applyFill="0" applyBorder="0" applyAlignment="0" applyProtection="0">
      <alignment horizontal="left"/>
    </xf>
    <xf numFmtId="0" fontId="115" fillId="1" borderId="7" applyNumberFormat="0" applyFont="0" applyAlignment="0">
      <alignment horizontal="center"/>
    </xf>
    <xf numFmtId="0" fontId="116" fillId="78" borderId="0">
      <alignment horizontal="left"/>
    </xf>
    <xf numFmtId="0" fontId="117" fillId="80" borderId="0"/>
    <xf numFmtId="0" fontId="118" fillId="80" borderId="0"/>
    <xf numFmtId="0" fontId="89" fillId="80" borderId="0"/>
    <xf numFmtId="182" fontId="14" fillId="0" borderId="0" applyFont="0" applyFill="0" applyBorder="0" applyAlignment="0" applyProtection="0"/>
    <xf numFmtId="0" fontId="119" fillId="0" borderId="0" applyNumberFormat="0" applyFill="0" applyBorder="0" applyAlignment="0">
      <alignment horizontal="center"/>
    </xf>
    <xf numFmtId="0" fontId="14" fillId="0" borderId="0"/>
    <xf numFmtId="0" fontId="120" fillId="0" borderId="9">
      <alignment horizontal="center"/>
    </xf>
    <xf numFmtId="0" fontId="49" fillId="0" borderId="0">
      <alignment vertical="top"/>
    </xf>
    <xf numFmtId="0" fontId="121" fillId="0" borderId="0" applyFont="0" applyFill="0" applyBorder="0" applyAlignment="0">
      <alignment horizontal="center" vertical="center"/>
    </xf>
    <xf numFmtId="0" fontId="120" fillId="0" borderId="9">
      <alignment horizontal="center"/>
    </xf>
    <xf numFmtId="0" fontId="120" fillId="0" borderId="0">
      <alignment horizontal="center" vertical="center"/>
    </xf>
    <xf numFmtId="0" fontId="122" fillId="81" borderId="0" applyNumberFormat="0" applyFill="0">
      <alignment horizontal="left" vertical="center"/>
    </xf>
    <xf numFmtId="40" fontId="123" fillId="0" borderId="0" applyBorder="0">
      <alignment horizontal="right"/>
    </xf>
    <xf numFmtId="0" fontId="124" fillId="82" borderId="9" applyNumberFormat="0">
      <alignment horizontal="center" vertical="center" wrapText="1"/>
    </xf>
    <xf numFmtId="0" fontId="125" fillId="83" borderId="24" applyNumberFormat="0">
      <alignment horizontal="right"/>
    </xf>
    <xf numFmtId="49" fontId="49" fillId="0" borderId="0" applyFill="0" applyBorder="0" applyAlignment="0"/>
    <xf numFmtId="0" fontId="37" fillId="0" borderId="0" applyFill="0" applyBorder="0" applyAlignment="0"/>
    <xf numFmtId="0" fontId="25" fillId="0" borderId="0" applyFill="0" applyBorder="0" applyAlignment="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6" fontId="14" fillId="0" borderId="0" applyFont="0" applyFill="0" applyBorder="0" applyAlignment="0" applyProtection="0"/>
    <xf numFmtId="183" fontId="14" fillId="0" borderId="0" applyFont="0" applyFill="0" applyBorder="0" applyAlignment="0" applyProtection="0"/>
    <xf numFmtId="166"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6" fontId="14" fillId="0" borderId="0" applyFont="0" applyFill="0" applyBorder="0" applyAlignment="0" applyProtection="0"/>
    <xf numFmtId="183"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6"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0" fontId="55" fillId="0" borderId="0" applyFill="0" applyBorder="0" applyProtection="0">
      <alignment horizontal="left" vertical="top"/>
    </xf>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30" fillId="0" borderId="22"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31"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32" fillId="0" borderId="0" applyNumberFormat="0" applyProtection="0"/>
    <xf numFmtId="185" fontId="14" fillId="0" borderId="0" applyFont="0" applyFill="0" applyBorder="0" applyAlignment="0" applyProtection="0"/>
    <xf numFmtId="170" fontId="14" fillId="0" borderId="0" applyFon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78" borderId="41">
      <alignment horizontal="center"/>
    </xf>
    <xf numFmtId="0" fontId="136" fillId="78" borderId="41">
      <alignment horizontal="center"/>
    </xf>
    <xf numFmtId="0" fontId="136" fillId="78" borderId="41">
      <alignment horizontal="center"/>
    </xf>
    <xf numFmtId="0" fontId="136" fillId="78" borderId="41">
      <alignment horizontal="center"/>
    </xf>
    <xf numFmtId="167" fontId="137" fillId="0" borderId="0" applyFont="0" applyFill="0" applyBorder="0" applyAlignment="0" applyProtection="0">
      <alignment vertical="center"/>
    </xf>
    <xf numFmtId="9" fontId="1" fillId="0" borderId="0" applyFont="0" applyFill="0" applyBorder="0" applyAlignment="0" applyProtection="0"/>
    <xf numFmtId="0" fontId="106" fillId="0" borderId="0"/>
    <xf numFmtId="0" fontId="106" fillId="0" borderId="0"/>
    <xf numFmtId="0" fontId="106" fillId="0" borderId="0"/>
    <xf numFmtId="0" fontId="106" fillId="0" borderId="0"/>
    <xf numFmtId="166" fontId="1" fillId="0" borderId="0" applyFont="0" applyFill="0" applyBorder="0" applyAlignment="0" applyProtection="0"/>
    <xf numFmtId="167" fontId="14" fillId="0" borderId="0" applyFont="0" applyFill="0" applyBorder="0" applyAlignment="0" applyProtection="0"/>
    <xf numFmtId="0" fontId="139" fillId="0" borderId="0"/>
    <xf numFmtId="0" fontId="14" fillId="0" borderId="0"/>
    <xf numFmtId="167" fontId="14" fillId="0" borderId="0" applyFont="0" applyFill="0" applyBorder="0" applyAlignment="0" applyProtection="0"/>
    <xf numFmtId="167" fontId="1" fillId="0" borderId="0" applyFont="0" applyFill="0" applyBorder="0" applyAlignment="0" applyProtection="0"/>
  </cellStyleXfs>
  <cellXfs count="1411">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8" fillId="0" borderId="0" xfId="0" applyFont="1" applyFill="1" applyBorder="1" applyAlignment="1">
      <alignment horizontal="center"/>
    </xf>
    <xf numFmtId="0" fontId="5" fillId="0" borderId="0" xfId="0" applyFont="1" applyFill="1" applyBorder="1"/>
    <xf numFmtId="0" fontId="4" fillId="0" borderId="0" xfId="0" applyFont="1" applyFill="1" applyBorder="1"/>
    <xf numFmtId="0" fontId="4" fillId="0" borderId="0" xfId="0" applyFont="1" applyBorder="1"/>
    <xf numFmtId="0" fontId="4" fillId="0" borderId="0" xfId="0" applyFont="1" applyAlignment="1">
      <alignment horizontal="justify"/>
    </xf>
    <xf numFmtId="0" fontId="4" fillId="0" borderId="0" xfId="0" applyFont="1" applyAlignment="1">
      <alignment horizontal="left"/>
    </xf>
    <xf numFmtId="0" fontId="10" fillId="0" borderId="0" xfId="0" applyFont="1" applyAlignment="1"/>
    <xf numFmtId="0" fontId="10" fillId="0" borderId="0" xfId="0" applyFont="1"/>
    <xf numFmtId="0" fontId="2" fillId="0" borderId="0" xfId="0" applyFont="1"/>
    <xf numFmtId="0" fontId="0" fillId="0" borderId="0" xfId="0" applyAlignment="1"/>
    <xf numFmtId="0" fontId="4" fillId="0" borderId="0" xfId="0" applyFont="1" applyFill="1" applyBorder="1" applyAlignment="1">
      <alignment horizontal="left"/>
    </xf>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9" fillId="0" borderId="0" xfId="0" applyFont="1" applyFill="1" applyAlignment="1">
      <alignment wrapText="1"/>
    </xf>
    <xf numFmtId="0" fontId="9" fillId="0" borderId="0" xfId="0" applyFont="1" applyFill="1" applyBorder="1" applyAlignment="1">
      <alignment wrapText="1"/>
    </xf>
    <xf numFmtId="0" fontId="5" fillId="0" borderId="0" xfId="0" applyFont="1" applyFill="1" applyBorder="1" applyAlignment="1">
      <alignment wrapText="1"/>
    </xf>
    <xf numFmtId="0" fontId="4" fillId="0" borderId="0" xfId="0" applyFont="1" applyFill="1" applyBorder="1" applyAlignment="1">
      <alignment wrapText="1"/>
    </xf>
    <xf numFmtId="0" fontId="4" fillId="0" borderId="0" xfId="0" applyFont="1" applyFill="1" applyAlignment="1">
      <alignment wrapText="1"/>
    </xf>
    <xf numFmtId="0" fontId="7" fillId="0" borderId="0" xfId="0" applyFont="1" applyFill="1" applyBorder="1" applyAlignment="1">
      <alignment wrapText="1"/>
    </xf>
    <xf numFmtId="0" fontId="5" fillId="0" borderId="0" xfId="0" applyFont="1" applyFill="1" applyBorder="1" applyAlignment="1">
      <alignment vertical="center"/>
    </xf>
    <xf numFmtId="0" fontId="9" fillId="0" borderId="0" xfId="0" applyFont="1" applyFill="1" applyBorder="1" applyAlignment="1">
      <alignment horizontal="left" wrapText="1"/>
    </xf>
    <xf numFmtId="0" fontId="8" fillId="0" borderId="0" xfId="0" applyFont="1" applyFill="1" applyBorder="1" applyAlignment="1">
      <alignment horizontal="center" wrapText="1"/>
    </xf>
    <xf numFmtId="0" fontId="8" fillId="0" borderId="0" xfId="0" applyFont="1" applyFill="1" applyBorder="1" applyAlignment="1">
      <alignment wrapText="1"/>
    </xf>
    <xf numFmtId="0" fontId="4" fillId="0" borderId="0" xfId="0" applyFont="1" applyAlignment="1">
      <alignment vertical="top" wrapText="1"/>
    </xf>
    <xf numFmtId="0" fontId="4" fillId="0" borderId="0" xfId="0" applyFont="1" applyFill="1" applyBorder="1" applyAlignment="1">
      <alignment vertical="top"/>
    </xf>
    <xf numFmtId="0" fontId="4" fillId="0" borderId="0" xfId="0" applyFont="1" applyFill="1" applyBorder="1" applyAlignment="1">
      <alignment horizontal="left" vertical="top"/>
    </xf>
    <xf numFmtId="0" fontId="11" fillId="0" borderId="0" xfId="0" applyFont="1" applyFill="1" applyBorder="1"/>
    <xf numFmtId="0" fontId="8" fillId="0" borderId="0" xfId="0" applyFont="1" applyFill="1" applyBorder="1" applyAlignment="1">
      <alignment horizontal="center" vertical="top"/>
    </xf>
    <xf numFmtId="0" fontId="11" fillId="0" borderId="0" xfId="0" applyFont="1" applyFill="1" applyBorder="1" applyAlignment="1">
      <alignment vertical="top"/>
    </xf>
    <xf numFmtId="0" fontId="17" fillId="0" borderId="0" xfId="0" applyFont="1" applyFill="1" applyBorder="1"/>
    <xf numFmtId="0" fontId="16" fillId="0" borderId="0" xfId="0" applyFont="1" applyFill="1" applyBorder="1" applyAlignment="1">
      <alignment horizontal="left" vertical="top" wrapText="1"/>
    </xf>
    <xf numFmtId="0" fontId="11" fillId="0" borderId="0" xfId="0" applyFont="1" applyFill="1" applyBorder="1" applyAlignment="1">
      <alignment vertical="top" wrapText="1"/>
    </xf>
    <xf numFmtId="0" fontId="11" fillId="0" borderId="0" xfId="0" applyFont="1" applyFill="1" applyBorder="1" applyAlignment="1">
      <alignment wrapText="1"/>
    </xf>
    <xf numFmtId="0" fontId="16" fillId="0" borderId="0" xfId="0" applyFont="1" applyFill="1" applyAlignment="1">
      <alignment vertical="top" wrapText="1"/>
    </xf>
    <xf numFmtId="0" fontId="20" fillId="0" borderId="0" xfId="0" applyFont="1" applyFill="1" applyBorder="1"/>
    <xf numFmtId="0" fontId="11" fillId="0" borderId="0" xfId="0" applyFont="1" applyFill="1" applyAlignment="1">
      <alignment vertical="top" wrapText="1"/>
    </xf>
    <xf numFmtId="0" fontId="18" fillId="0" borderId="0" xfId="0" applyFont="1" applyFill="1" applyBorder="1"/>
    <xf numFmtId="0" fontId="11" fillId="0" borderId="0" xfId="0" applyFont="1" applyFill="1" applyBorder="1" applyAlignment="1">
      <alignment horizontal="left" vertical="top" wrapText="1"/>
    </xf>
    <xf numFmtId="0" fontId="16" fillId="0" borderId="0" xfId="0" applyFont="1" applyFill="1" applyBorder="1" applyAlignment="1">
      <alignment vertical="top" wrapText="1"/>
    </xf>
    <xf numFmtId="0" fontId="8" fillId="0" borderId="0" xfId="0" applyFont="1" applyFill="1" applyBorder="1" applyAlignment="1">
      <alignment horizontal="center"/>
    </xf>
    <xf numFmtId="0" fontId="138" fillId="0" borderId="9" xfId="0" applyFont="1" applyFill="1" applyBorder="1" applyAlignment="1">
      <alignment horizontal="center"/>
    </xf>
    <xf numFmtId="2" fontId="138" fillId="0" borderId="9" xfId="0" applyNumberFormat="1" applyFont="1" applyFill="1" applyBorder="1" applyAlignment="1">
      <alignment horizontal="right" vertical="center"/>
    </xf>
    <xf numFmtId="0" fontId="138" fillId="0" borderId="7" xfId="0" applyFont="1" applyFill="1" applyBorder="1"/>
    <xf numFmtId="168" fontId="138" fillId="0" borderId="9" xfId="1" applyNumberFormat="1" applyFont="1" applyFill="1" applyBorder="1" applyAlignment="1">
      <alignment horizontal="right"/>
    </xf>
    <xf numFmtId="168" fontId="138" fillId="0" borderId="9" xfId="1" applyNumberFormat="1" applyFont="1" applyFill="1" applyBorder="1" applyAlignment="1">
      <alignment horizontal="center" vertical="center"/>
    </xf>
    <xf numFmtId="0" fontId="138" fillId="0" borderId="8" xfId="0" applyFont="1" applyFill="1" applyBorder="1" applyAlignment="1">
      <alignment horizontal="left" indent="3"/>
    </xf>
    <xf numFmtId="168" fontId="138" fillId="0" borderId="0" xfId="1" applyNumberFormat="1" applyFont="1" applyFill="1"/>
    <xf numFmtId="0" fontId="10" fillId="0" borderId="9" xfId="0" applyFont="1" applyFill="1" applyBorder="1" applyAlignment="1">
      <alignment horizontal="center"/>
    </xf>
    <xf numFmtId="167" fontId="138" fillId="0" borderId="9" xfId="1" applyFont="1" applyFill="1" applyBorder="1" applyAlignment="1">
      <alignment horizontal="right"/>
    </xf>
    <xf numFmtId="0" fontId="10" fillId="0" borderId="7" xfId="0" applyFont="1" applyFill="1" applyBorder="1"/>
    <xf numFmtId="168" fontId="138" fillId="0" borderId="6" xfId="1" applyNumberFormat="1" applyFont="1" applyFill="1" applyBorder="1" applyAlignment="1">
      <alignment horizontal="right"/>
    </xf>
    <xf numFmtId="168" fontId="138" fillId="0" borderId="0" xfId="1" applyNumberFormat="1" applyFont="1" applyFill="1" applyBorder="1" applyAlignment="1">
      <alignment horizontal="center"/>
    </xf>
    <xf numFmtId="168" fontId="138" fillId="0" borderId="0" xfId="1" applyNumberFormat="1" applyFont="1" applyFill="1" applyBorder="1"/>
    <xf numFmtId="0" fontId="138" fillId="0" borderId="0" xfId="0" applyFont="1" applyFill="1"/>
    <xf numFmtId="0" fontId="10" fillId="0" borderId="8" xfId="0" applyFont="1" applyFill="1" applyBorder="1" applyAlignment="1">
      <alignment horizontal="left" vertical="center" wrapText="1"/>
    </xf>
    <xf numFmtId="0" fontId="138" fillId="0" borderId="9" xfId="0" applyFont="1" applyFill="1" applyBorder="1" applyAlignment="1">
      <alignment horizontal="center" vertical="center"/>
    </xf>
    <xf numFmtId="0" fontId="138" fillId="0" borderId="8" xfId="0" applyFont="1" applyFill="1" applyBorder="1" applyAlignment="1">
      <alignment horizontal="left" vertical="center"/>
    </xf>
    <xf numFmtId="0" fontId="138" fillId="0" borderId="8" xfId="0" applyFont="1" applyFill="1" applyBorder="1" applyAlignment="1">
      <alignment horizontal="left" vertical="center" indent="3"/>
    </xf>
    <xf numFmtId="0" fontId="143" fillId="0" borderId="6" xfId="0" applyFont="1" applyFill="1" applyBorder="1" applyAlignment="1">
      <alignment horizontal="left" vertical="center" indent="2"/>
    </xf>
    <xf numFmtId="0" fontId="10" fillId="0" borderId="8" xfId="0" applyFont="1" applyFill="1" applyBorder="1" applyAlignment="1">
      <alignment horizontal="left" vertical="center"/>
    </xf>
    <xf numFmtId="0" fontId="142" fillId="0" borderId="6" xfId="0" applyFont="1" applyFill="1" applyBorder="1" applyAlignment="1">
      <alignment horizontal="left" vertical="center" indent="1"/>
    </xf>
    <xf numFmtId="168" fontId="138" fillId="0" borderId="9" xfId="1" applyNumberFormat="1" applyFont="1" applyFill="1" applyBorder="1" applyAlignment="1">
      <alignment horizontal="right" vertical="center"/>
    </xf>
    <xf numFmtId="168" fontId="138" fillId="0" borderId="9" xfId="1" quotePrefix="1" applyNumberFormat="1" applyFont="1" applyFill="1" applyBorder="1" applyAlignment="1">
      <alignment horizontal="right" vertical="center"/>
    </xf>
    <xf numFmtId="1" fontId="138" fillId="0" borderId="9" xfId="1" applyNumberFormat="1" applyFont="1" applyFill="1" applyBorder="1" applyAlignment="1">
      <alignment horizontal="right" vertical="center"/>
    </xf>
    <xf numFmtId="1" fontId="138" fillId="0" borderId="9" xfId="0" applyNumberFormat="1" applyFont="1" applyFill="1" applyBorder="1" applyAlignment="1">
      <alignment horizontal="right" vertical="center"/>
    </xf>
    <xf numFmtId="0" fontId="143" fillId="0" borderId="6" xfId="0" applyFont="1" applyFill="1" applyBorder="1" applyAlignment="1">
      <alignment horizontal="left" indent="2"/>
    </xf>
    <xf numFmtId="0" fontId="138" fillId="0" borderId="8" xfId="0" applyFont="1" applyFill="1" applyBorder="1"/>
    <xf numFmtId="0" fontId="143" fillId="0" borderId="6" xfId="0" applyFont="1" applyFill="1" applyBorder="1" applyAlignment="1">
      <alignment horizontal="left" indent="6"/>
    </xf>
    <xf numFmtId="0" fontId="10" fillId="0" borderId="8" xfId="0" applyFont="1" applyFill="1" applyBorder="1" applyAlignment="1">
      <alignment horizontal="left"/>
    </xf>
    <xf numFmtId="0" fontId="143" fillId="0" borderId="6" xfId="0" applyFont="1" applyFill="1" applyBorder="1" applyAlignment="1">
      <alignment horizontal="left" indent="4"/>
    </xf>
    <xf numFmtId="0" fontId="143" fillId="0" borderId="6" xfId="0" applyFont="1" applyFill="1" applyBorder="1" applyAlignment="1">
      <alignment horizontal="left" vertical="center" indent="4"/>
    </xf>
    <xf numFmtId="0" fontId="138" fillId="0" borderId="7" xfId="0" applyFont="1" applyFill="1" applyBorder="1" applyAlignment="1">
      <alignment horizontal="left" vertical="top"/>
    </xf>
    <xf numFmtId="0" fontId="138" fillId="0" borderId="7" xfId="0" applyFont="1" applyFill="1" applyBorder="1" applyAlignment="1">
      <alignment horizontal="left" vertical="center" indent="3"/>
    </xf>
    <xf numFmtId="0" fontId="138" fillId="0" borderId="6" xfId="0" applyFont="1" applyFill="1" applyBorder="1" applyAlignment="1">
      <alignment horizontal="left" vertical="center"/>
    </xf>
    <xf numFmtId="0" fontId="138" fillId="0" borderId="7" xfId="0" applyFont="1" applyFill="1" applyBorder="1" applyAlignment="1">
      <alignment horizontal="left" vertical="center" indent="2"/>
    </xf>
    <xf numFmtId="0" fontId="138" fillId="0" borderId="8" xfId="0" applyFont="1" applyFill="1" applyBorder="1" applyAlignment="1">
      <alignment horizontal="left" vertical="center" indent="5"/>
    </xf>
    <xf numFmtId="0" fontId="138" fillId="0" borderId="6" xfId="0" applyFont="1" applyFill="1" applyBorder="1" applyAlignment="1">
      <alignment horizontal="left"/>
    </xf>
    <xf numFmtId="0" fontId="138" fillId="0" borderId="7" xfId="0" applyFont="1" applyFill="1" applyBorder="1" applyAlignment="1">
      <alignment horizontal="left" indent="4"/>
    </xf>
    <xf numFmtId="0" fontId="138" fillId="0" borderId="8" xfId="0" applyFont="1" applyFill="1" applyBorder="1" applyAlignment="1">
      <alignment horizontal="left" indent="8"/>
    </xf>
    <xf numFmtId="0" fontId="10" fillId="0" borderId="7" xfId="0" applyFont="1" applyFill="1" applyBorder="1" applyAlignment="1">
      <alignment horizontal="left"/>
    </xf>
    <xf numFmtId="0" fontId="10" fillId="0" borderId="7" xfId="0" applyFont="1" applyFill="1" applyBorder="1" applyAlignment="1">
      <alignment horizontal="left" indent="5"/>
    </xf>
    <xf numFmtId="0" fontId="139" fillId="0" borderId="0" xfId="0" applyFont="1" applyFill="1"/>
    <xf numFmtId="0" fontId="10" fillId="0" borderId="7" xfId="0" applyFont="1" applyFill="1" applyBorder="1" applyAlignment="1">
      <alignment vertical="center"/>
    </xf>
    <xf numFmtId="0" fontId="138" fillId="0" borderId="7" xfId="0" applyFont="1" applyFill="1" applyBorder="1" applyAlignment="1">
      <alignment horizontal="left" indent="8"/>
    </xf>
    <xf numFmtId="0" fontId="150" fillId="0" borderId="1" xfId="0" applyFont="1" applyFill="1" applyBorder="1" applyAlignment="1">
      <alignment horizontal="center" vertical="center"/>
    </xf>
    <xf numFmtId="0" fontId="10" fillId="0" borderId="7" xfId="0" applyFont="1" applyFill="1" applyBorder="1" applyAlignment="1">
      <alignment horizontal="left" vertical="center" wrapText="1"/>
    </xf>
    <xf numFmtId="0" fontId="10" fillId="0" borderId="7" xfId="0" applyFont="1" applyFill="1" applyBorder="1" applyAlignment="1">
      <alignment horizontal="left" vertical="center"/>
    </xf>
    <xf numFmtId="0" fontId="10" fillId="0" borderId="7" xfId="0" applyFont="1" applyFill="1" applyBorder="1" applyAlignment="1">
      <alignment horizontal="left" vertical="center" indent="2"/>
    </xf>
    <xf numFmtId="0" fontId="10" fillId="0" borderId="7" xfId="0" applyFont="1" applyFill="1" applyBorder="1" applyAlignment="1">
      <alignment horizontal="left" vertical="center" indent="5"/>
    </xf>
    <xf numFmtId="0" fontId="142" fillId="0" borderId="6" xfId="0" applyFont="1" applyFill="1" applyBorder="1" applyAlignment="1">
      <alignment horizontal="left" vertical="center" indent="5"/>
    </xf>
    <xf numFmtId="0" fontId="138" fillId="0" borderId="7" xfId="0" applyFont="1" applyFill="1" applyBorder="1" applyAlignment="1">
      <alignment horizontal="left" vertical="center" indent="8"/>
    </xf>
    <xf numFmtId="0" fontId="143" fillId="0" borderId="6" xfId="0" applyFont="1" applyFill="1" applyBorder="1" applyAlignment="1">
      <alignment horizontal="left" vertical="center" indent="8"/>
    </xf>
    <xf numFmtId="0" fontId="138" fillId="0" borderId="7" xfId="0" applyFont="1" applyFill="1" applyBorder="1" applyAlignment="1">
      <alignment horizontal="left" vertical="center" indent="10"/>
    </xf>
    <xf numFmtId="0" fontId="143" fillId="0" borderId="6" xfId="0" applyFont="1" applyFill="1" applyBorder="1" applyAlignment="1">
      <alignment horizontal="left" vertical="center" indent="11"/>
    </xf>
    <xf numFmtId="0" fontId="143" fillId="0" borderId="7" xfId="0" applyFont="1" applyFill="1" applyBorder="1" applyAlignment="1">
      <alignment horizontal="left" vertical="center" indent="11"/>
    </xf>
    <xf numFmtId="0" fontId="138" fillId="0" borderId="7" xfId="0" applyFont="1" applyFill="1" applyBorder="1" applyAlignment="1">
      <alignment horizontal="left" vertical="center" indent="11"/>
    </xf>
    <xf numFmtId="0" fontId="143" fillId="0" borderId="6" xfId="0" applyFont="1" applyFill="1" applyBorder="1" applyAlignment="1">
      <alignment horizontal="left" indent="8"/>
    </xf>
    <xf numFmtId="0" fontId="138" fillId="0" borderId="7" xfId="0" applyFont="1" applyFill="1" applyBorder="1" applyAlignment="1">
      <alignment horizontal="left" vertical="center" wrapText="1" indent="8"/>
    </xf>
    <xf numFmtId="0" fontId="143" fillId="0" borderId="7" xfId="0" applyFont="1" applyFill="1" applyBorder="1" applyAlignment="1">
      <alignment horizontal="left" vertical="center" indent="10"/>
    </xf>
    <xf numFmtId="2" fontId="143" fillId="0" borderId="7" xfId="0" applyNumberFormat="1" applyFont="1" applyFill="1" applyBorder="1" applyAlignment="1">
      <alignment horizontal="left" vertical="center" indent="10"/>
    </xf>
    <xf numFmtId="2" fontId="138" fillId="0" borderId="7" xfId="0" applyNumberFormat="1" applyFont="1" applyFill="1" applyBorder="1" applyAlignment="1">
      <alignment horizontal="left" vertical="center" indent="10"/>
    </xf>
    <xf numFmtId="0" fontId="142" fillId="0" borderId="6" xfId="0" applyFont="1" applyFill="1" applyBorder="1" applyAlignment="1">
      <alignment horizontal="left" vertical="center" indent="2"/>
    </xf>
    <xf numFmtId="0" fontId="142" fillId="0" borderId="6" xfId="0" applyFont="1" applyFill="1" applyBorder="1" applyAlignment="1">
      <alignment horizontal="left" vertical="center" indent="4"/>
    </xf>
    <xf numFmtId="0" fontId="143" fillId="0" borderId="6" xfId="0" applyFont="1" applyFill="1" applyBorder="1" applyAlignment="1">
      <alignment horizontal="left" vertical="center" indent="10"/>
    </xf>
    <xf numFmtId="0" fontId="143" fillId="0" borderId="7" xfId="0" applyFont="1" applyFill="1" applyBorder="1" applyAlignment="1">
      <alignment horizontal="left" indent="10"/>
    </xf>
    <xf numFmtId="0" fontId="138" fillId="0" borderId="7" xfId="0" applyFont="1" applyFill="1" applyBorder="1" applyAlignment="1">
      <alignment horizontal="left" vertical="center" indent="9"/>
    </xf>
    <xf numFmtId="0" fontId="143" fillId="0" borderId="6" xfId="0" applyFont="1" applyFill="1" applyBorder="1" applyAlignment="1">
      <alignment horizontal="left" vertical="center" indent="9"/>
    </xf>
    <xf numFmtId="0" fontId="151" fillId="0" borderId="0" xfId="0" applyFont="1" applyFill="1" applyBorder="1"/>
    <xf numFmtId="0" fontId="151" fillId="0" borderId="0" xfId="0" applyFont="1" applyFill="1"/>
    <xf numFmtId="2" fontId="151" fillId="0" borderId="0" xfId="0" applyNumberFormat="1" applyFont="1" applyFill="1"/>
    <xf numFmtId="0" fontId="151" fillId="0" borderId="0" xfId="0" applyFont="1" applyFill="1" applyAlignment="1">
      <alignment horizontal="center"/>
    </xf>
    <xf numFmtId="0" fontId="140" fillId="0" borderId="0" xfId="0" applyFont="1" applyFill="1" applyAlignment="1">
      <alignment vertical="center"/>
    </xf>
    <xf numFmtId="0" fontId="154" fillId="0" borderId="0" xfId="0" applyFont="1" applyFill="1" applyBorder="1" applyAlignment="1">
      <alignment horizontal="center" vertical="center"/>
    </xf>
    <xf numFmtId="0" fontId="138" fillId="0" borderId="6" xfId="0" applyFont="1" applyFill="1" applyBorder="1" applyAlignment="1">
      <alignment horizontal="center" vertical="center"/>
    </xf>
    <xf numFmtId="0" fontId="138" fillId="0" borderId="7" xfId="0" applyFont="1" applyFill="1" applyBorder="1" applyAlignment="1">
      <alignment horizontal="left" vertical="center"/>
    </xf>
    <xf numFmtId="1" fontId="138" fillId="0" borderId="12" xfId="0" applyNumberFormat="1" applyFont="1" applyFill="1" applyBorder="1" applyAlignment="1">
      <alignment horizontal="right" vertical="center"/>
    </xf>
    <xf numFmtId="0" fontId="138" fillId="0" borderId="7" xfId="0" applyFont="1" applyFill="1" applyBorder="1" applyAlignment="1">
      <alignment horizontal="left" vertical="center" indent="1"/>
    </xf>
    <xf numFmtId="2" fontId="138" fillId="0" borderId="12" xfId="0" applyNumberFormat="1" applyFont="1" applyFill="1" applyBorder="1" applyAlignment="1">
      <alignment horizontal="right" vertical="center"/>
    </xf>
    <xf numFmtId="0" fontId="138" fillId="0" borderId="7" xfId="0" applyFont="1" applyFill="1" applyBorder="1" applyAlignment="1">
      <alignment horizontal="center" vertical="center"/>
    </xf>
    <xf numFmtId="0" fontId="138" fillId="0" borderId="7" xfId="0" applyFont="1" applyFill="1" applyBorder="1" applyAlignment="1">
      <alignment horizontal="left" indent="1"/>
    </xf>
    <xf numFmtId="0" fontId="138" fillId="0" borderId="7" xfId="0" applyFont="1" applyFill="1" applyBorder="1" applyAlignment="1">
      <alignment horizontal="left"/>
    </xf>
    <xf numFmtId="0" fontId="138" fillId="0" borderId="7" xfId="0" applyFont="1" applyFill="1" applyBorder="1" applyAlignment="1">
      <alignment horizontal="left" indent="3"/>
    </xf>
    <xf numFmtId="0" fontId="138" fillId="0" borderId="7" xfId="0" applyFont="1" applyFill="1" applyBorder="1" applyAlignment="1">
      <alignment horizontal="center"/>
    </xf>
    <xf numFmtId="0" fontId="138" fillId="0" borderId="0" xfId="0" quotePrefix="1" applyFont="1" applyFill="1"/>
    <xf numFmtId="0" fontId="138" fillId="0" borderId="0" xfId="0" applyFont="1" applyFill="1" applyAlignment="1">
      <alignment horizontal="left"/>
    </xf>
    <xf numFmtId="0" fontId="145" fillId="0" borderId="0" xfId="0" applyFont="1" applyFill="1" applyAlignment="1">
      <alignment horizontal="left"/>
    </xf>
    <xf numFmtId="38" fontId="138" fillId="0" borderId="0" xfId="0" applyNumberFormat="1" applyFont="1" applyFill="1"/>
    <xf numFmtId="0" fontId="144" fillId="0" borderId="0" xfId="0" applyFont="1" applyFill="1" applyAlignment="1">
      <alignment horizontal="left"/>
    </xf>
    <xf numFmtId="0" fontId="145" fillId="0" borderId="0" xfId="0" applyFont="1" applyFill="1"/>
    <xf numFmtId="0" fontId="143" fillId="0" borderId="0" xfId="0" applyFont="1" applyFill="1"/>
    <xf numFmtId="0" fontId="143" fillId="0" borderId="0" xfId="0" quotePrefix="1" applyFont="1" applyFill="1" applyAlignment="1">
      <alignment horizontal="left"/>
    </xf>
    <xf numFmtId="0" fontId="138" fillId="0" borderId="7" xfId="0" applyFont="1" applyFill="1" applyBorder="1" applyAlignment="1">
      <alignment horizontal="left" vertical="center" wrapText="1"/>
    </xf>
    <xf numFmtId="0" fontId="138" fillId="0" borderId="7" xfId="0" applyFont="1" applyFill="1" applyBorder="1" applyAlignment="1">
      <alignment horizontal="left" indent="2"/>
    </xf>
    <xf numFmtId="0" fontId="140" fillId="0" borderId="1" xfId="0" applyFont="1" applyFill="1" applyBorder="1" applyAlignment="1">
      <alignment vertical="center"/>
    </xf>
    <xf numFmtId="0" fontId="140" fillId="0" borderId="0" xfId="0" applyFont="1" applyFill="1" applyBorder="1" applyAlignment="1">
      <alignment vertical="center"/>
    </xf>
    <xf numFmtId="0" fontId="10" fillId="0" borderId="7" xfId="0" applyFont="1" applyFill="1" applyBorder="1" applyAlignment="1">
      <alignment vertical="center" wrapText="1"/>
    </xf>
    <xf numFmtId="0" fontId="138" fillId="0" borderId="0" xfId="0" applyFont="1" applyFill="1" applyAlignment="1">
      <alignment horizontal="left" vertical="top"/>
    </xf>
    <xf numFmtId="0" fontId="138" fillId="0" borderId="12" xfId="0" applyFont="1" applyFill="1" applyBorder="1" applyAlignment="1">
      <alignment horizontal="center" vertical="center"/>
    </xf>
    <xf numFmtId="0" fontId="138" fillId="0" borderId="8" xfId="0" applyFont="1" applyFill="1" applyBorder="1" applyAlignment="1">
      <alignment horizontal="left" vertical="center" indent="1"/>
    </xf>
    <xf numFmtId="0" fontId="138" fillId="0" borderId="8" xfId="0" applyFont="1" applyFill="1" applyBorder="1" applyAlignment="1">
      <alignment horizontal="left" indent="4"/>
    </xf>
    <xf numFmtId="0" fontId="138" fillId="0" borderId="8" xfId="0" applyFont="1" applyFill="1" applyBorder="1" applyAlignment="1">
      <alignment horizontal="left" vertical="center" indent="2"/>
    </xf>
    <xf numFmtId="0" fontId="138" fillId="0" borderId="9" xfId="0" applyFont="1" applyFill="1" applyBorder="1" applyAlignment="1">
      <alignment horizontal="right" vertical="center"/>
    </xf>
    <xf numFmtId="0" fontId="138" fillId="0" borderId="8" xfId="0" applyFont="1" applyFill="1" applyBorder="1" applyAlignment="1">
      <alignment horizontal="left" vertical="top" wrapText="1" indent="3"/>
    </xf>
    <xf numFmtId="0" fontId="143" fillId="0" borderId="6" xfId="0" applyFont="1" applyFill="1" applyBorder="1" applyAlignment="1">
      <alignment horizontal="left" vertical="center" indent="3"/>
    </xf>
    <xf numFmtId="0" fontId="138" fillId="0" borderId="8" xfId="0" applyFont="1" applyFill="1" applyBorder="1" applyAlignment="1">
      <alignment horizontal="left" indent="1"/>
    </xf>
    <xf numFmtId="0" fontId="10" fillId="0" borderId="8" xfId="0" applyFont="1" applyFill="1" applyBorder="1"/>
    <xf numFmtId="0" fontId="138" fillId="0" borderId="0" xfId="0" quotePrefix="1" applyFont="1" applyFill="1" applyAlignment="1">
      <alignment vertical="top"/>
    </xf>
    <xf numFmtId="0" fontId="138" fillId="0" borderId="0" xfId="0" quotePrefix="1" applyFont="1" applyFill="1" applyAlignment="1">
      <alignment wrapText="1"/>
    </xf>
    <xf numFmtId="1" fontId="138" fillId="0" borderId="0" xfId="0" applyNumberFormat="1" applyFont="1" applyFill="1"/>
    <xf numFmtId="0" fontId="138" fillId="0" borderId="0" xfId="0" applyFont="1" applyFill="1" applyAlignment="1">
      <alignment horizontal="center"/>
    </xf>
    <xf numFmtId="0" fontId="138" fillId="0" borderId="0" xfId="0" applyFont="1" applyFill="1" applyAlignment="1">
      <alignment horizontal="right"/>
    </xf>
    <xf numFmtId="0" fontId="138" fillId="0" borderId="8" xfId="0" applyFont="1" applyFill="1" applyBorder="1" applyAlignment="1">
      <alignment horizontal="right"/>
    </xf>
    <xf numFmtId="0" fontId="138" fillId="0" borderId="7" xfId="0" applyFont="1" applyFill="1" applyBorder="1" applyAlignment="1">
      <alignment vertical="center"/>
    </xf>
    <xf numFmtId="0" fontId="138" fillId="0" borderId="7" xfId="0" quotePrefix="1" applyFont="1" applyFill="1" applyBorder="1" applyAlignment="1">
      <alignment horizontal="left" vertical="center" indent="4"/>
    </xf>
    <xf numFmtId="0" fontId="138" fillId="0" borderId="7" xfId="0" quotePrefix="1" applyFont="1" applyFill="1" applyBorder="1" applyAlignment="1">
      <alignment horizontal="left" vertical="center" indent="2"/>
    </xf>
    <xf numFmtId="0" fontId="138" fillId="0" borderId="9" xfId="0" applyFont="1" applyFill="1" applyBorder="1" applyAlignment="1">
      <alignment vertical="center"/>
    </xf>
    <xf numFmtId="0" fontId="138" fillId="0" borderId="7" xfId="0" quotePrefix="1" applyFont="1" applyFill="1" applyBorder="1" applyAlignment="1">
      <alignment horizontal="center" vertical="center"/>
    </xf>
    <xf numFmtId="0" fontId="10" fillId="0" borderId="7" xfId="0" quotePrefix="1" applyFont="1" applyFill="1" applyBorder="1" applyAlignment="1">
      <alignment horizontal="left" vertical="center"/>
    </xf>
    <xf numFmtId="0" fontId="138" fillId="0" borderId="7" xfId="0" applyFont="1" applyFill="1" applyBorder="1" applyAlignment="1">
      <alignment horizontal="left" vertical="center" indent="4"/>
    </xf>
    <xf numFmtId="0" fontId="143" fillId="0" borderId="7" xfId="0" applyFont="1" applyFill="1" applyBorder="1" applyAlignment="1">
      <alignment horizontal="left" vertical="center" indent="4"/>
    </xf>
    <xf numFmtId="0" fontId="10" fillId="0" borderId="7" xfId="0" quotePrefix="1" applyFont="1" applyFill="1" applyBorder="1" applyAlignment="1">
      <alignment vertical="center"/>
    </xf>
    <xf numFmtId="0" fontId="138" fillId="0" borderId="7" xfId="1" applyNumberFormat="1" applyFont="1" applyFill="1" applyBorder="1" applyAlignment="1">
      <alignment horizontal="left" vertical="center" indent="2"/>
    </xf>
    <xf numFmtId="0" fontId="138" fillId="0" borderId="7" xfId="0" applyFont="1" applyFill="1" applyBorder="1" applyAlignment="1">
      <alignment horizontal="left" vertical="center" indent="6"/>
    </xf>
    <xf numFmtId="0" fontId="143" fillId="0" borderId="7" xfId="0" applyFont="1" applyFill="1" applyBorder="1" applyAlignment="1">
      <alignment horizontal="left" vertical="center" indent="6"/>
    </xf>
    <xf numFmtId="0" fontId="138" fillId="0" borderId="1" xfId="1" applyNumberFormat="1" applyFont="1" applyFill="1" applyBorder="1" applyAlignment="1">
      <alignment horizontal="left" vertical="center"/>
    </xf>
    <xf numFmtId="0" fontId="10" fillId="0" borderId="0" xfId="0" applyFont="1" applyFill="1" applyBorder="1" applyAlignment="1">
      <alignment horizontal="center" vertical="center"/>
    </xf>
    <xf numFmtId="0" fontId="138" fillId="0" borderId="0" xfId="0" applyFont="1" applyFill="1" applyAlignment="1"/>
    <xf numFmtId="0" fontId="138" fillId="0" borderId="8" xfId="0" applyFont="1" applyFill="1" applyBorder="1" applyAlignment="1">
      <alignment horizontal="left" indent="2"/>
    </xf>
    <xf numFmtId="0" fontId="143" fillId="0" borderId="6" xfId="0" applyFont="1" applyFill="1" applyBorder="1" applyAlignment="1">
      <alignment horizontal="left" indent="5"/>
    </xf>
    <xf numFmtId="0" fontId="10" fillId="0" borderId="8" xfId="0" applyFont="1" applyFill="1" applyBorder="1" applyAlignment="1">
      <alignment horizontal="left" indent="1"/>
    </xf>
    <xf numFmtId="0" fontId="142" fillId="0" borderId="6" xfId="0" applyFont="1" applyFill="1" applyBorder="1" applyAlignment="1">
      <alignment horizontal="left" indent="1"/>
    </xf>
    <xf numFmtId="0" fontId="143" fillId="0" borderId="0" xfId="0" quotePrefix="1" applyFont="1" applyFill="1"/>
    <xf numFmtId="0" fontId="138" fillId="0" borderId="0" xfId="0" applyFont="1" applyFill="1" applyAlignment="1">
      <alignment horizontal="center" wrapText="1"/>
    </xf>
    <xf numFmtId="0" fontId="10" fillId="0" borderId="7" xfId="0" applyFont="1" applyFill="1" applyBorder="1" applyAlignment="1">
      <alignment horizontal="left" vertical="center" indent="4"/>
    </xf>
    <xf numFmtId="2" fontId="138" fillId="0" borderId="9" xfId="0" quotePrefix="1" applyNumberFormat="1" applyFont="1" applyFill="1" applyBorder="1" applyAlignment="1">
      <alignment horizontal="right" vertical="center"/>
    </xf>
    <xf numFmtId="2" fontId="138" fillId="0" borderId="9" xfId="52798" applyNumberFormat="1" applyFont="1" applyFill="1" applyBorder="1" applyAlignment="1">
      <alignment horizontal="right" vertical="center"/>
    </xf>
    <xf numFmtId="168" fontId="138" fillId="0" borderId="0" xfId="1" applyNumberFormat="1" applyFont="1" applyFill="1" applyBorder="1" applyAlignment="1">
      <alignment horizontal="right"/>
    </xf>
    <xf numFmtId="0" fontId="144" fillId="0" borderId="0" xfId="0" applyFont="1" applyFill="1"/>
    <xf numFmtId="0" fontId="138" fillId="0" borderId="0" xfId="0" applyFont="1" applyFill="1" applyAlignment="1">
      <alignment vertical="top"/>
    </xf>
    <xf numFmtId="0" fontId="138" fillId="0" borderId="0" xfId="0" applyFont="1" applyFill="1" applyAlignment="1">
      <alignment vertical="top" wrapText="1"/>
    </xf>
    <xf numFmtId="0" fontId="10" fillId="0" borderId="0" xfId="0" applyFont="1" applyFill="1"/>
    <xf numFmtId="4" fontId="138" fillId="0" borderId="9" xfId="0" applyNumberFormat="1" applyFont="1" applyFill="1" applyBorder="1" applyAlignment="1">
      <alignment horizontal="center" vertical="center"/>
    </xf>
    <xf numFmtId="3" fontId="138" fillId="0" borderId="9" xfId="1" applyNumberFormat="1" applyFont="1" applyFill="1" applyBorder="1" applyAlignment="1">
      <alignment horizontal="center" vertical="center"/>
    </xf>
    <xf numFmtId="2" fontId="138" fillId="0" borderId="9" xfId="1" applyNumberFormat="1" applyFont="1" applyFill="1" applyBorder="1" applyAlignment="1">
      <alignment horizontal="right" vertical="center"/>
    </xf>
    <xf numFmtId="0" fontId="141" fillId="0" borderId="1" xfId="0" applyFont="1" applyFill="1" applyBorder="1" applyAlignment="1">
      <alignment horizontal="center" vertical="center"/>
    </xf>
    <xf numFmtId="49" fontId="138" fillId="0" borderId="8" xfId="0" applyNumberFormat="1" applyFont="1" applyFill="1" applyBorder="1" applyAlignment="1">
      <alignment vertical="center"/>
    </xf>
    <xf numFmtId="0" fontId="138" fillId="0" borderId="8" xfId="0" applyFont="1" applyFill="1" applyBorder="1" applyAlignment="1">
      <alignment vertical="center"/>
    </xf>
    <xf numFmtId="40" fontId="138" fillId="0" borderId="8" xfId="1" applyNumberFormat="1" applyFont="1" applyFill="1" applyBorder="1" applyAlignment="1">
      <alignment horizontal="left"/>
    </xf>
    <xf numFmtId="40" fontId="138" fillId="0" borderId="8" xfId="1" applyNumberFormat="1" applyFont="1" applyFill="1" applyBorder="1" applyAlignment="1">
      <alignment horizontal="left" vertical="center" indent="3"/>
    </xf>
    <xf numFmtId="40" fontId="10" fillId="0" borderId="7" xfId="1" applyNumberFormat="1" applyFont="1" applyFill="1" applyBorder="1" applyAlignment="1">
      <alignment horizontal="left" vertical="center"/>
    </xf>
    <xf numFmtId="40" fontId="138" fillId="0" borderId="9" xfId="1" applyNumberFormat="1" applyFont="1" applyFill="1" applyBorder="1" applyAlignment="1">
      <alignment horizontal="center" vertical="center"/>
    </xf>
    <xf numFmtId="40" fontId="138" fillId="0" borderId="7" xfId="1" applyNumberFormat="1" applyFont="1" applyFill="1" applyBorder="1" applyAlignment="1">
      <alignment horizontal="left" vertical="center"/>
    </xf>
    <xf numFmtId="0" fontId="143" fillId="0" borderId="7" xfId="0" applyFont="1" applyFill="1" applyBorder="1" applyAlignment="1">
      <alignment horizontal="left"/>
    </xf>
    <xf numFmtId="0" fontId="156" fillId="0" borderId="0" xfId="0" applyFont="1" applyFill="1"/>
    <xf numFmtId="2" fontId="10" fillId="0" borderId="0" xfId="0" applyNumberFormat="1" applyFont="1" applyFill="1"/>
    <xf numFmtId="0" fontId="144" fillId="0" borderId="0" xfId="0" quotePrefix="1" applyFont="1" applyFill="1"/>
    <xf numFmtId="40" fontId="10" fillId="0" borderId="8" xfId="1" applyNumberFormat="1" applyFont="1" applyFill="1" applyBorder="1" applyAlignment="1">
      <alignment horizontal="left" vertical="center"/>
    </xf>
    <xf numFmtId="40" fontId="138" fillId="0" borderId="12" xfId="1" applyNumberFormat="1" applyFont="1" applyFill="1" applyBorder="1" applyAlignment="1">
      <alignment horizontal="center" vertical="center"/>
    </xf>
    <xf numFmtId="0" fontId="10" fillId="0" borderId="0" xfId="0" applyFont="1" applyFill="1" applyBorder="1" applyAlignment="1">
      <alignment horizontal="left" vertical="center"/>
    </xf>
    <xf numFmtId="0" fontId="10" fillId="0" borderId="0" xfId="0" applyFont="1" applyFill="1" applyBorder="1" applyAlignment="1">
      <alignment vertical="center"/>
    </xf>
    <xf numFmtId="0" fontId="10" fillId="0" borderId="1" xfId="0" applyFont="1" applyFill="1" applyBorder="1" applyAlignment="1">
      <alignment horizontal="center" vertical="center"/>
    </xf>
    <xf numFmtId="0" fontId="138" fillId="0" borderId="7" xfId="0" applyFont="1" applyFill="1" applyBorder="1" applyAlignment="1">
      <alignment horizontal="left" wrapText="1"/>
    </xf>
    <xf numFmtId="0" fontId="10" fillId="0" borderId="7" xfId="0" applyFont="1" applyFill="1" applyBorder="1" applyAlignment="1">
      <alignment horizontal="left" vertical="top" wrapText="1"/>
    </xf>
    <xf numFmtId="0" fontId="10" fillId="0" borderId="7" xfId="0" applyFont="1" applyFill="1" applyBorder="1" applyAlignment="1">
      <alignment horizontal="left" wrapText="1"/>
    </xf>
    <xf numFmtId="0" fontId="138" fillId="0" borderId="7" xfId="0" applyFont="1" applyFill="1" applyBorder="1" applyAlignment="1">
      <alignment horizontal="left" vertical="top" wrapText="1"/>
    </xf>
    <xf numFmtId="0" fontId="138" fillId="0" borderId="7" xfId="1" applyNumberFormat="1" applyFont="1" applyFill="1" applyBorder="1" applyAlignment="1">
      <alignment horizontal="left" vertical="top" wrapText="1"/>
    </xf>
    <xf numFmtId="0" fontId="10" fillId="0" borderId="8" xfId="0" applyFont="1" applyFill="1" applyBorder="1" applyAlignment="1"/>
    <xf numFmtId="0" fontId="138" fillId="0" borderId="1" xfId="0" applyFont="1" applyFill="1" applyBorder="1" applyAlignment="1">
      <alignment horizontal="left" vertical="top"/>
    </xf>
    <xf numFmtId="0" fontId="10" fillId="0" borderId="1" xfId="0" applyFont="1" applyFill="1" applyBorder="1" applyAlignment="1">
      <alignment vertical="center"/>
    </xf>
    <xf numFmtId="0" fontId="10" fillId="0" borderId="5" xfId="0" applyFont="1" applyFill="1" applyBorder="1" applyAlignment="1">
      <alignment horizontal="center" vertical="center" wrapText="1"/>
    </xf>
    <xf numFmtId="0" fontId="138" fillId="0" borderId="9" xfId="0" applyFont="1" applyFill="1" applyBorder="1" applyAlignment="1">
      <alignment horizontal="center" vertical="center" wrapText="1"/>
    </xf>
    <xf numFmtId="1" fontId="143" fillId="0" borderId="0" xfId="1" applyNumberFormat="1" applyFont="1" applyFill="1" applyBorder="1"/>
    <xf numFmtId="0" fontId="138" fillId="0" borderId="0" xfId="0" quotePrefix="1" applyFont="1" applyFill="1" applyAlignment="1">
      <alignment horizontal="left" vertical="top"/>
    </xf>
    <xf numFmtId="0" fontId="144" fillId="0" borderId="0" xfId="0" quotePrefix="1" applyFont="1" applyFill="1" applyAlignment="1">
      <alignment horizontal="left" vertical="top"/>
    </xf>
    <xf numFmtId="0" fontId="138" fillId="0" borderId="8" xfId="0" applyFont="1" applyFill="1" applyBorder="1" applyAlignment="1">
      <alignment horizontal="left" wrapText="1" indent="9"/>
    </xf>
    <xf numFmtId="0" fontId="145" fillId="0" borderId="0" xfId="0" applyFont="1" applyFill="1" applyAlignment="1"/>
    <xf numFmtId="40" fontId="10" fillId="0" borderId="0" xfId="1" applyNumberFormat="1" applyFont="1" applyFill="1" applyBorder="1" applyAlignment="1">
      <alignment vertical="center"/>
    </xf>
    <xf numFmtId="2" fontId="138" fillId="0" borderId="6" xfId="0" applyNumberFormat="1" applyFont="1" applyFill="1" applyBorder="1" applyAlignment="1">
      <alignment horizontal="right" vertical="center"/>
    </xf>
    <xf numFmtId="4" fontId="138" fillId="0" borderId="9" xfId="0" applyNumberFormat="1" applyFont="1" applyFill="1" applyBorder="1" applyAlignment="1">
      <alignment horizontal="right" vertical="center"/>
    </xf>
    <xf numFmtId="3" fontId="138" fillId="0" borderId="6" xfId="0" applyNumberFormat="1" applyFont="1" applyFill="1" applyBorder="1" applyAlignment="1">
      <alignment horizontal="right" vertical="center"/>
    </xf>
    <xf numFmtId="3" fontId="138" fillId="0" borderId="9" xfId="0" applyNumberFormat="1" applyFont="1" applyFill="1" applyBorder="1" applyAlignment="1">
      <alignment horizontal="right" vertical="center"/>
    </xf>
    <xf numFmtId="3" fontId="138" fillId="0" borderId="9" xfId="1" applyNumberFormat="1" applyFont="1" applyFill="1" applyBorder="1" applyAlignment="1">
      <alignment horizontal="right" vertical="center"/>
    </xf>
    <xf numFmtId="0" fontId="138" fillId="0" borderId="8" xfId="0" applyFont="1" applyFill="1" applyBorder="1" applyAlignment="1">
      <alignment horizontal="left" wrapText="1" indent="4"/>
    </xf>
    <xf numFmtId="168" fontId="145" fillId="0" borderId="0" xfId="0" applyNumberFormat="1" applyFont="1" applyFill="1"/>
    <xf numFmtId="0" fontId="145" fillId="0" borderId="0" xfId="0" quotePrefix="1" applyFont="1" applyFill="1"/>
    <xf numFmtId="168" fontId="138" fillId="0" borderId="0" xfId="1" applyNumberFormat="1" applyFont="1" applyFill="1" applyBorder="1" applyAlignment="1">
      <alignment horizontal="left"/>
    </xf>
    <xf numFmtId="168" fontId="138" fillId="0" borderId="9" xfId="1" applyNumberFormat="1" applyFont="1" applyFill="1" applyBorder="1" applyAlignment="1">
      <alignment horizontal="right" vertical="center" wrapText="1"/>
    </xf>
    <xf numFmtId="168" fontId="138" fillId="0" borderId="6" xfId="1" applyNumberFormat="1" applyFont="1" applyFill="1" applyBorder="1" applyAlignment="1">
      <alignment horizontal="right" vertical="center"/>
    </xf>
    <xf numFmtId="0" fontId="138" fillId="0" borderId="6" xfId="0" applyFont="1" applyFill="1" applyBorder="1" applyAlignment="1">
      <alignment horizontal="right" vertical="center"/>
    </xf>
    <xf numFmtId="0" fontId="143" fillId="0" borderId="0" xfId="0" quotePrefix="1" applyFont="1" applyFill="1" applyAlignment="1">
      <alignment horizontal="left" vertical="top"/>
    </xf>
    <xf numFmtId="0" fontId="150" fillId="0" borderId="0" xfId="0" applyFont="1" applyFill="1" applyBorder="1" applyAlignment="1">
      <alignment horizontal="center" vertical="center"/>
    </xf>
    <xf numFmtId="168" fontId="138" fillId="0" borderId="9" xfId="0" applyNumberFormat="1" applyFont="1" applyFill="1" applyBorder="1" applyAlignment="1">
      <alignment horizontal="right" vertical="center"/>
    </xf>
    <xf numFmtId="0" fontId="10" fillId="0" borderId="9" xfId="0" quotePrefix="1" applyFont="1" applyFill="1" applyBorder="1" applyAlignment="1">
      <alignment horizontal="right" vertical="center"/>
    </xf>
    <xf numFmtId="0" fontId="10" fillId="0" borderId="9" xfId="0" applyFont="1" applyFill="1" applyBorder="1" applyAlignment="1">
      <alignment horizontal="right" vertical="center"/>
    </xf>
    <xf numFmtId="0" fontId="10" fillId="0" borderId="8" xfId="0" applyFont="1" applyFill="1" applyBorder="1" applyAlignment="1">
      <alignment horizontal="left" indent="2"/>
    </xf>
    <xf numFmtId="0" fontId="143" fillId="0" borderId="6" xfId="0" applyFont="1" applyFill="1" applyBorder="1" applyAlignment="1">
      <alignment horizontal="left" vertical="center" indent="6"/>
    </xf>
    <xf numFmtId="0" fontId="142" fillId="0" borderId="6" xfId="0" applyFont="1" applyFill="1" applyBorder="1" applyAlignment="1">
      <alignment horizontal="left" vertical="top" wrapText="1" indent="2"/>
    </xf>
    <xf numFmtId="0" fontId="138" fillId="0" borderId="8" xfId="0" applyFont="1" applyFill="1" applyBorder="1" applyAlignment="1">
      <alignment horizontal="left"/>
    </xf>
    <xf numFmtId="40" fontId="138" fillId="0" borderId="7" xfId="1" applyNumberFormat="1" applyFont="1" applyFill="1" applyBorder="1" applyAlignment="1">
      <alignment horizontal="left" vertical="center" indent="3"/>
    </xf>
    <xf numFmtId="3" fontId="138" fillId="0" borderId="0" xfId="1" applyNumberFormat="1" applyFont="1" applyFill="1"/>
    <xf numFmtId="0" fontId="138" fillId="0" borderId="12" xfId="0" applyFont="1" applyFill="1" applyBorder="1" applyAlignment="1">
      <alignment horizontal="right" vertical="center"/>
    </xf>
    <xf numFmtId="0" fontId="10" fillId="0" borderId="8" xfId="0" applyFont="1" applyFill="1" applyBorder="1" applyAlignment="1">
      <alignment horizontal="right" vertical="center"/>
    </xf>
    <xf numFmtId="167" fontId="138" fillId="0" borderId="9" xfId="1" applyFont="1" applyFill="1" applyBorder="1" applyAlignment="1">
      <alignment horizontal="right" vertical="center"/>
    </xf>
    <xf numFmtId="168" fontId="138" fillId="0" borderId="12" xfId="1" applyNumberFormat="1" applyFont="1" applyFill="1" applyBorder="1" applyAlignment="1">
      <alignment horizontal="right" vertical="center"/>
    </xf>
    <xf numFmtId="2" fontId="138" fillId="0" borderId="12" xfId="1" applyNumberFormat="1" applyFont="1" applyFill="1" applyBorder="1" applyAlignment="1">
      <alignment horizontal="right" vertical="center"/>
    </xf>
    <xf numFmtId="0" fontId="145" fillId="0" borderId="0" xfId="0" quotePrefix="1" applyNumberFormat="1" applyFont="1" applyFill="1" applyAlignment="1">
      <alignment vertical="top"/>
    </xf>
    <xf numFmtId="0" fontId="10" fillId="0" borderId="0" xfId="0" applyFont="1" applyFill="1" applyAlignment="1"/>
    <xf numFmtId="0" fontId="142" fillId="0" borderId="8" xfId="0" applyFont="1" applyFill="1" applyBorder="1" applyAlignment="1">
      <alignment horizontal="left" indent="4"/>
    </xf>
    <xf numFmtId="0" fontId="138" fillId="0" borderId="0" xfId="0" quotePrefix="1" applyFont="1" applyFill="1" applyBorder="1" applyAlignment="1">
      <alignment vertical="top" wrapText="1"/>
    </xf>
    <xf numFmtId="168" fontId="138" fillId="0" borderId="6" xfId="0" applyNumberFormat="1" applyFont="1" applyFill="1" applyBorder="1" applyAlignment="1">
      <alignment horizontal="right" vertical="center"/>
    </xf>
    <xf numFmtId="0" fontId="10" fillId="0" borderId="6" xfId="0" applyFont="1" applyFill="1" applyBorder="1" applyAlignment="1">
      <alignment horizontal="right" vertical="center"/>
    </xf>
    <xf numFmtId="168" fontId="138" fillId="0" borderId="6" xfId="1" quotePrefix="1" applyNumberFormat="1" applyFont="1" applyFill="1" applyBorder="1" applyAlignment="1">
      <alignment horizontal="right" vertical="center"/>
    </xf>
    <xf numFmtId="0" fontId="143" fillId="0" borderId="0" xfId="0" quotePrefix="1" applyNumberFormat="1" applyFont="1" applyFill="1" applyAlignment="1">
      <alignment vertical="top"/>
    </xf>
    <xf numFmtId="0" fontId="143" fillId="0" borderId="0" xfId="0" applyFont="1" applyFill="1" applyAlignment="1"/>
    <xf numFmtId="0" fontId="15" fillId="0" borderId="0" xfId="0" applyFont="1" applyFill="1"/>
    <xf numFmtId="0" fontId="160" fillId="0" borderId="0" xfId="0" applyFont="1" applyFill="1" applyAlignment="1">
      <alignment horizontal="center"/>
    </xf>
    <xf numFmtId="0" fontId="5" fillId="0" borderId="0" xfId="0" applyFont="1" applyFill="1"/>
    <xf numFmtId="0" fontId="162" fillId="0" borderId="0" xfId="0" applyFont="1" applyFill="1"/>
    <xf numFmtId="0" fontId="163" fillId="0" borderId="0" xfId="0" applyFont="1" applyFill="1"/>
    <xf numFmtId="0" fontId="7" fillId="0" borderId="0" xfId="0" applyFont="1" applyFill="1"/>
    <xf numFmtId="0" fontId="143" fillId="0" borderId="8" xfId="0" applyFont="1" applyFill="1" applyBorder="1" applyAlignment="1">
      <alignment horizontal="left" vertical="center"/>
    </xf>
    <xf numFmtId="0" fontId="143" fillId="0" borderId="6" xfId="0" applyFont="1" applyFill="1" applyBorder="1" applyAlignment="1">
      <alignment horizontal="left" indent="7"/>
    </xf>
    <xf numFmtId="0" fontId="138" fillId="0" borderId="0" xfId="0" applyFont="1" applyFill="1" applyAlignment="1">
      <alignment horizontal="left" wrapText="1"/>
    </xf>
    <xf numFmtId="0" fontId="10" fillId="0" borderId="8" xfId="0" applyFont="1" applyFill="1" applyBorder="1" applyAlignment="1">
      <alignment horizontal="left" indent="4"/>
    </xf>
    <xf numFmtId="0" fontId="143" fillId="0" borderId="6" xfId="0" applyFont="1" applyFill="1" applyBorder="1" applyAlignment="1">
      <alignment horizontal="left" vertical="top" indent="2"/>
    </xf>
    <xf numFmtId="0" fontId="142" fillId="0" borderId="6" xfId="0" applyFont="1" applyFill="1" applyBorder="1" applyAlignment="1">
      <alignment horizontal="left" indent="2"/>
    </xf>
    <xf numFmtId="0" fontId="10" fillId="0" borderId="9" xfId="0" applyFont="1" applyFill="1" applyBorder="1" applyAlignment="1">
      <alignment horizontal="center" vertical="center" wrapText="1"/>
    </xf>
    <xf numFmtId="0" fontId="142" fillId="0" borderId="6" xfId="0" applyFont="1" applyFill="1" applyBorder="1" applyAlignment="1">
      <alignment horizontal="left" vertical="center" wrapText="1" indent="2"/>
    </xf>
    <xf numFmtId="0" fontId="138" fillId="0" borderId="8" xfId="0" applyFont="1" applyFill="1" applyBorder="1" applyAlignment="1">
      <alignment horizontal="right" vertical="center"/>
    </xf>
    <xf numFmtId="0" fontId="142" fillId="0" borderId="6" xfId="0" applyFont="1" applyFill="1" applyBorder="1" applyAlignment="1">
      <alignment horizontal="left" vertical="center" wrapText="1" indent="1"/>
    </xf>
    <xf numFmtId="0" fontId="143" fillId="0" borderId="6" xfId="0" applyFont="1" applyFill="1" applyBorder="1" applyAlignment="1">
      <alignment horizontal="left" vertical="top" wrapText="1" indent="4"/>
    </xf>
    <xf numFmtId="0" fontId="138" fillId="0" borderId="7" xfId="0" applyFont="1" applyFill="1" applyBorder="1" applyAlignment="1">
      <alignment horizontal="left" indent="9"/>
    </xf>
    <xf numFmtId="168" fontId="144" fillId="0" borderId="0" xfId="0" applyNumberFormat="1" applyFont="1" applyFill="1"/>
    <xf numFmtId="0" fontId="138" fillId="0" borderId="6" xfId="0" applyFont="1" applyFill="1" applyBorder="1" applyAlignment="1">
      <alignment horizontal="left" vertical="center" wrapText="1"/>
    </xf>
    <xf numFmtId="0" fontId="143" fillId="0" borderId="7" xfId="0" applyFont="1" applyFill="1" applyBorder="1" applyAlignment="1">
      <alignment horizontal="left" vertical="center" indent="8"/>
    </xf>
    <xf numFmtId="168" fontId="143" fillId="0" borderId="6" xfId="1" applyNumberFormat="1" applyFont="1" applyFill="1" applyBorder="1" applyAlignment="1">
      <alignment horizontal="left" indent="2"/>
    </xf>
    <xf numFmtId="0" fontId="143" fillId="0" borderId="6" xfId="0" applyFont="1" applyFill="1" applyBorder="1" applyAlignment="1">
      <alignment horizontal="left" indent="9"/>
    </xf>
    <xf numFmtId="0" fontId="143" fillId="0" borderId="6" xfId="0" applyFont="1" applyFill="1" applyBorder="1" applyAlignment="1">
      <alignment horizontal="left" indent="1"/>
    </xf>
    <xf numFmtId="0" fontId="143" fillId="0" borderId="6" xfId="0" applyFont="1" applyFill="1" applyBorder="1" applyAlignment="1">
      <alignment horizontal="left" vertical="center" indent="12"/>
    </xf>
    <xf numFmtId="0" fontId="143" fillId="0" borderId="6" xfId="0" applyFont="1" applyFill="1" applyBorder="1" applyAlignment="1">
      <alignment horizontal="left" indent="12"/>
    </xf>
    <xf numFmtId="0" fontId="143" fillId="0" borderId="6" xfId="0" applyFont="1" applyFill="1" applyBorder="1" applyAlignment="1">
      <alignment horizontal="left" vertical="center" indent="14"/>
    </xf>
    <xf numFmtId="1" fontId="138" fillId="0" borderId="6" xfId="0" applyNumberFormat="1" applyFont="1" applyFill="1" applyBorder="1" applyAlignment="1">
      <alignment horizontal="left" vertical="center"/>
    </xf>
    <xf numFmtId="167" fontId="143" fillId="0" borderId="6" xfId="1" applyFont="1" applyFill="1" applyBorder="1" applyAlignment="1">
      <alignment horizontal="left" indent="5"/>
    </xf>
    <xf numFmtId="2" fontId="138" fillId="0" borderId="9" xfId="0" applyNumberFormat="1" applyFont="1" applyFill="1" applyBorder="1" applyAlignment="1">
      <alignment horizontal="center" vertical="center"/>
    </xf>
    <xf numFmtId="0" fontId="4" fillId="0" borderId="0" xfId="0" applyFont="1" applyAlignment="1">
      <alignment horizontal="justify" vertical="top" wrapText="1"/>
    </xf>
    <xf numFmtId="0" fontId="165" fillId="0" borderId="0" xfId="0" applyFont="1"/>
    <xf numFmtId="0" fontId="144" fillId="0" borderId="0" xfId="0" applyFont="1" applyFill="1" applyAlignment="1">
      <alignment vertical="top"/>
    </xf>
    <xf numFmtId="0" fontId="143" fillId="0" borderId="6" xfId="0" applyFont="1" applyFill="1" applyBorder="1" applyAlignment="1">
      <alignment horizontal="left" vertical="center" indent="7"/>
    </xf>
    <xf numFmtId="0" fontId="143" fillId="0" borderId="0" xfId="0" applyFont="1" applyFill="1" applyAlignment="1">
      <alignment horizontal="left" indent="1"/>
    </xf>
    <xf numFmtId="1" fontId="138" fillId="0" borderId="8" xfId="0" applyNumberFormat="1" applyFont="1" applyFill="1" applyBorder="1" applyAlignment="1">
      <alignment horizontal="right" vertical="center"/>
    </xf>
    <xf numFmtId="0" fontId="143" fillId="0" borderId="6" xfId="0" applyFont="1" applyFill="1" applyBorder="1" applyAlignment="1">
      <alignment horizontal="left" vertical="center" indent="5"/>
    </xf>
    <xf numFmtId="0" fontId="143" fillId="0" borderId="6" xfId="0" applyFont="1" applyFill="1" applyBorder="1" applyAlignment="1">
      <alignment horizontal="left" vertical="top" indent="4"/>
    </xf>
    <xf numFmtId="187" fontId="138" fillId="0" borderId="9" xfId="0" applyNumberFormat="1" applyFont="1" applyFill="1" applyBorder="1" applyAlignment="1">
      <alignment horizontal="right" vertical="center"/>
    </xf>
    <xf numFmtId="40" fontId="143" fillId="0" borderId="6" xfId="1" applyNumberFormat="1" applyFont="1" applyFill="1" applyBorder="1" applyAlignment="1">
      <alignment horizontal="left" vertical="center" indent="4"/>
    </xf>
    <xf numFmtId="40" fontId="142" fillId="0" borderId="6" xfId="1" applyNumberFormat="1" applyFont="1" applyFill="1" applyBorder="1" applyAlignment="1">
      <alignment horizontal="left" vertical="center" indent="1"/>
    </xf>
    <xf numFmtId="0" fontId="143" fillId="0" borderId="6" xfId="0" applyFont="1" applyFill="1" applyBorder="1" applyAlignment="1">
      <alignment horizontal="left" vertical="top" wrapText="1" indent="2"/>
    </xf>
    <xf numFmtId="0" fontId="138" fillId="0" borderId="9" xfId="0" quotePrefix="1" applyFont="1" applyFill="1" applyBorder="1" applyAlignment="1">
      <alignment horizontal="right" vertical="center"/>
    </xf>
    <xf numFmtId="0" fontId="138" fillId="0" borderId="8" xfId="0" applyFont="1" applyFill="1" applyBorder="1" applyAlignment="1">
      <alignment horizontal="left" vertical="center" wrapText="1" indent="3"/>
    </xf>
    <xf numFmtId="0" fontId="138" fillId="0" borderId="0" xfId="0" applyFont="1" applyFill="1" applyAlignment="1">
      <alignment horizontal="left" vertical="center"/>
    </xf>
    <xf numFmtId="0" fontId="138" fillId="0" borderId="0" xfId="0" applyFont="1" applyFill="1" applyAlignment="1">
      <alignment horizontal="center" vertical="center"/>
    </xf>
    <xf numFmtId="0" fontId="145" fillId="0" borderId="0" xfId="0" quotePrefix="1" applyFont="1" applyFill="1" applyAlignment="1">
      <alignment horizontal="left" vertical="center"/>
    </xf>
    <xf numFmtId="0" fontId="145" fillId="0" borderId="0" xfId="0" quotePrefix="1" applyFont="1" applyFill="1" applyAlignment="1">
      <alignment vertical="center"/>
    </xf>
    <xf numFmtId="2" fontId="138" fillId="0" borderId="12" xfId="0" applyNumberFormat="1" applyFont="1" applyFill="1" applyBorder="1" applyAlignment="1">
      <alignment horizontal="center" vertical="center"/>
    </xf>
    <xf numFmtId="0" fontId="138" fillId="0" borderId="10" xfId="0" applyFont="1" applyFill="1" applyBorder="1" applyAlignment="1">
      <alignment horizontal="left" vertical="center"/>
    </xf>
    <xf numFmtId="0" fontId="138" fillId="0" borderId="11" xfId="0" applyFont="1" applyFill="1" applyBorder="1" applyAlignment="1">
      <alignment horizontal="right" vertical="center"/>
    </xf>
    <xf numFmtId="168" fontId="138" fillId="0" borderId="9" xfId="1" quotePrefix="1" applyNumberFormat="1" applyFont="1" applyFill="1" applyBorder="1" applyAlignment="1">
      <alignment horizontal="right" vertical="center" wrapText="1"/>
    </xf>
    <xf numFmtId="1" fontId="138" fillId="0" borderId="6" xfId="1" applyNumberFormat="1" applyFont="1" applyFill="1" applyBorder="1" applyAlignment="1">
      <alignment horizontal="right" vertical="center"/>
    </xf>
    <xf numFmtId="0" fontId="138" fillId="0" borderId="8" xfId="0" applyFont="1" applyFill="1" applyBorder="1" applyAlignment="1">
      <alignment horizontal="left" vertical="center" indent="10"/>
    </xf>
    <xf numFmtId="0" fontId="10" fillId="0" borderId="8" xfId="0" applyFont="1" applyFill="1" applyBorder="1" applyAlignment="1">
      <alignment vertical="center" wrapText="1"/>
    </xf>
    <xf numFmtId="0" fontId="143" fillId="0" borderId="6" xfId="0" applyFont="1" applyFill="1" applyBorder="1" applyAlignment="1">
      <alignment horizontal="left" wrapText="1" indent="2"/>
    </xf>
    <xf numFmtId="0" fontId="143" fillId="0" borderId="9" xfId="0" applyFont="1" applyFill="1" applyBorder="1" applyAlignment="1">
      <alignment horizontal="center" vertical="center" wrapText="1"/>
    </xf>
    <xf numFmtId="168" fontId="138" fillId="0" borderId="9" xfId="1" applyNumberFormat="1" applyFont="1" applyFill="1" applyBorder="1" applyAlignment="1">
      <alignment horizontal="center" vertical="center" wrapText="1"/>
    </xf>
    <xf numFmtId="0" fontId="143" fillId="0" borderId="6" xfId="1" applyNumberFormat="1" applyFont="1" applyFill="1" applyBorder="1" applyAlignment="1">
      <alignment horizontal="left" vertical="top" wrapText="1" indent="2"/>
    </xf>
    <xf numFmtId="1" fontId="138" fillId="0" borderId="6" xfId="1" applyNumberFormat="1" applyFont="1" applyFill="1" applyBorder="1" applyAlignment="1">
      <alignment horizontal="left" vertical="center"/>
    </xf>
    <xf numFmtId="0" fontId="10" fillId="0" borderId="7" xfId="1" applyNumberFormat="1" applyFont="1" applyFill="1" applyBorder="1" applyAlignment="1">
      <alignment horizontal="left" vertical="center" wrapText="1"/>
    </xf>
    <xf numFmtId="0" fontId="142" fillId="0" borderId="6" xfId="1" applyNumberFormat="1" applyFont="1" applyFill="1" applyBorder="1" applyAlignment="1">
      <alignment horizontal="left" vertical="center" wrapText="1" indent="1"/>
    </xf>
    <xf numFmtId="0" fontId="138" fillId="0" borderId="9" xfId="0" applyFont="1" applyFill="1" applyBorder="1" applyAlignment="1">
      <alignment horizontal="left" vertical="center" wrapText="1"/>
    </xf>
    <xf numFmtId="0" fontId="143" fillId="0" borderId="6" xfId="0" applyFont="1" applyFill="1" applyBorder="1" applyAlignment="1">
      <alignment horizontal="left" vertical="top" wrapText="1" indent="5"/>
    </xf>
    <xf numFmtId="0" fontId="142" fillId="0" borderId="6" xfId="0" applyFont="1" applyFill="1" applyBorder="1" applyAlignment="1">
      <alignment horizontal="left" wrapText="1" indent="2"/>
    </xf>
    <xf numFmtId="0" fontId="138" fillId="0" borderId="0" xfId="0" applyFont="1" applyFill="1" applyAlignment="1">
      <alignment horizontal="left" vertical="center" wrapText="1"/>
    </xf>
    <xf numFmtId="0" fontId="138" fillId="0" borderId="0" xfId="0" applyFont="1" applyFill="1" applyAlignment="1">
      <alignment horizontal="center" vertical="center" wrapText="1"/>
    </xf>
    <xf numFmtId="0" fontId="138" fillId="0" borderId="8" xfId="1" applyNumberFormat="1" applyFont="1" applyFill="1" applyBorder="1" applyAlignment="1">
      <alignment horizontal="right" vertical="center"/>
    </xf>
    <xf numFmtId="168" fontId="138" fillId="0" borderId="0" xfId="1" applyNumberFormat="1" applyFont="1" applyFill="1" applyBorder="1" applyAlignment="1">
      <alignment horizontal="left" vertical="center"/>
    </xf>
    <xf numFmtId="0" fontId="138" fillId="0" borderId="0" xfId="0" applyFont="1" applyFill="1" applyAlignment="1">
      <alignment vertical="center"/>
    </xf>
    <xf numFmtId="0" fontId="145" fillId="0" borderId="0" xfId="0" applyFont="1" applyFill="1" applyAlignment="1">
      <alignment vertical="center"/>
    </xf>
    <xf numFmtId="0" fontId="138" fillId="0" borderId="8" xfId="0" applyFont="1" applyFill="1" applyBorder="1" applyAlignment="1">
      <alignment horizontal="left" vertical="center" indent="8"/>
    </xf>
    <xf numFmtId="168" fontId="143" fillId="0" borderId="6" xfId="1" applyNumberFormat="1" applyFont="1" applyFill="1" applyBorder="1" applyAlignment="1">
      <alignment horizontal="left" vertical="center" indent="2"/>
    </xf>
    <xf numFmtId="0" fontId="143" fillId="0" borderId="0" xfId="0" applyFont="1" applyFill="1" applyAlignment="1">
      <alignment vertical="center"/>
    </xf>
    <xf numFmtId="0" fontId="138" fillId="0" borderId="0" xfId="0" quotePrefix="1" applyFont="1" applyFill="1" applyAlignment="1">
      <alignment horizontal="left" vertical="center"/>
    </xf>
    <xf numFmtId="0" fontId="148" fillId="0" borderId="0" xfId="0" applyFont="1" applyFill="1" applyAlignment="1">
      <alignment horizontal="left" vertical="center"/>
    </xf>
    <xf numFmtId="0" fontId="139" fillId="0" borderId="0" xfId="0" applyFont="1" applyFill="1" applyAlignment="1">
      <alignment vertical="center"/>
    </xf>
    <xf numFmtId="0" fontId="10" fillId="0" borderId="6" xfId="0" applyFont="1" applyFill="1" applyBorder="1" applyAlignment="1">
      <alignment horizontal="left" vertical="center" indent="2"/>
    </xf>
    <xf numFmtId="0" fontId="143" fillId="0" borderId="6" xfId="0" applyFont="1" applyFill="1" applyBorder="1" applyAlignment="1">
      <alignment horizontal="left" vertical="center" wrapText="1" indent="6"/>
    </xf>
    <xf numFmtId="2" fontId="138" fillId="0" borderId="5" xfId="0" applyNumberFormat="1" applyFont="1" applyFill="1" applyBorder="1" applyAlignment="1">
      <alignment horizontal="center" vertical="center"/>
    </xf>
    <xf numFmtId="0" fontId="138" fillId="0" borderId="8" xfId="1" applyNumberFormat="1" applyFont="1" applyFill="1" applyBorder="1" applyAlignment="1">
      <alignment horizontal="left" vertical="center"/>
    </xf>
    <xf numFmtId="168" fontId="138" fillId="0" borderId="0" xfId="1" applyNumberFormat="1" applyFont="1" applyFill="1" applyBorder="1" applyAlignment="1">
      <alignment horizontal="right" vertical="center"/>
    </xf>
    <xf numFmtId="0" fontId="148" fillId="0" borderId="0" xfId="0" applyFont="1" applyFill="1" applyAlignment="1">
      <alignment vertical="center"/>
    </xf>
    <xf numFmtId="0" fontId="138" fillId="0" borderId="13" xfId="0" applyFont="1" applyFill="1" applyBorder="1" applyAlignment="1">
      <alignment horizontal="left"/>
    </xf>
    <xf numFmtId="0" fontId="138" fillId="0" borderId="13" xfId="0" applyFont="1" applyFill="1" applyBorder="1" applyAlignment="1">
      <alignment vertical="top"/>
    </xf>
    <xf numFmtId="168" fontId="10" fillId="84" borderId="9" xfId="1" applyNumberFormat="1" applyFont="1" applyFill="1" applyBorder="1" applyAlignment="1" applyProtection="1">
      <alignment horizontal="center" vertical="center" wrapText="1"/>
      <protection hidden="1"/>
    </xf>
    <xf numFmtId="4" fontId="138" fillId="0" borderId="9" xfId="1" applyNumberFormat="1" applyFont="1" applyFill="1" applyBorder="1" applyAlignment="1">
      <alignment horizontal="right" vertical="center"/>
    </xf>
    <xf numFmtId="0" fontId="143" fillId="0" borderId="8" xfId="0" applyFont="1" applyFill="1" applyBorder="1" applyAlignment="1">
      <alignment horizontal="left" indent="7"/>
    </xf>
    <xf numFmtId="2" fontId="138" fillId="0" borderId="8" xfId="0" applyNumberFormat="1" applyFont="1" applyFill="1" applyBorder="1" applyAlignment="1">
      <alignment horizontal="left" vertical="center"/>
    </xf>
    <xf numFmtId="0" fontId="138" fillId="0" borderId="8" xfId="0" applyFont="1" applyFill="1" applyBorder="1" applyAlignment="1">
      <alignment horizontal="left" vertical="center" wrapText="1"/>
    </xf>
    <xf numFmtId="0" fontId="143" fillId="0" borderId="7" xfId="1" applyNumberFormat="1" applyFont="1" applyFill="1" applyBorder="1" applyAlignment="1">
      <alignment horizontal="left" vertical="center"/>
    </xf>
    <xf numFmtId="0" fontId="143" fillId="0" borderId="6" xfId="1" applyNumberFormat="1" applyFont="1" applyFill="1" applyBorder="1" applyAlignment="1">
      <alignment horizontal="left" vertical="center" indent="2"/>
    </xf>
    <xf numFmtId="0" fontId="138" fillId="0" borderId="7" xfId="1" applyNumberFormat="1" applyFont="1" applyFill="1" applyBorder="1" applyAlignment="1">
      <alignment vertical="center"/>
    </xf>
    <xf numFmtId="168" fontId="138" fillId="0" borderId="0" xfId="1" applyNumberFormat="1" applyFont="1" applyFill="1" applyBorder="1" applyAlignment="1">
      <alignment horizontal="center" vertical="center"/>
    </xf>
    <xf numFmtId="0" fontId="143" fillId="0" borderId="8" xfId="0" applyFont="1" applyFill="1" applyBorder="1" applyAlignment="1">
      <alignment horizontal="left" vertical="center" wrapText="1"/>
    </xf>
    <xf numFmtId="0" fontId="142" fillId="0" borderId="6" xfId="0" applyFont="1" applyFill="1" applyBorder="1" applyAlignment="1">
      <alignment horizontal="left" vertical="center"/>
    </xf>
    <xf numFmtId="0" fontId="143" fillId="0" borderId="6" xfId="0" applyFont="1" applyFill="1" applyBorder="1" applyAlignment="1">
      <alignment horizontal="left" indent="11"/>
    </xf>
    <xf numFmtId="0" fontId="138" fillId="0" borderId="7" xfId="1" applyNumberFormat="1" applyFont="1" applyFill="1" applyBorder="1" applyAlignment="1">
      <alignment horizontal="left" wrapText="1"/>
    </xf>
    <xf numFmtId="0" fontId="143" fillId="0" borderId="6" xfId="0" applyFont="1" applyFill="1" applyBorder="1" applyAlignment="1">
      <alignment horizontal="left"/>
    </xf>
    <xf numFmtId="0" fontId="143" fillId="0" borderId="7" xfId="0" applyFont="1" applyFill="1" applyBorder="1" applyAlignment="1">
      <alignment horizontal="left" vertical="center" indent="2"/>
    </xf>
    <xf numFmtId="2" fontId="138" fillId="0" borderId="7" xfId="0" applyNumberFormat="1" applyFont="1" applyFill="1" applyBorder="1" applyAlignment="1">
      <alignment horizontal="left" vertical="center" indent="2"/>
    </xf>
    <xf numFmtId="168" fontId="138" fillId="0" borderId="12" xfId="0" applyNumberFormat="1" applyFont="1" applyFill="1" applyBorder="1" applyAlignment="1">
      <alignment horizontal="right" vertical="center"/>
    </xf>
    <xf numFmtId="4" fontId="138" fillId="0" borderId="12" xfId="1" applyNumberFormat="1" applyFont="1" applyFill="1" applyBorder="1" applyAlignment="1">
      <alignment horizontal="right" vertical="center"/>
    </xf>
    <xf numFmtId="168" fontId="138" fillId="0" borderId="2" xfId="1" applyNumberFormat="1" applyFont="1" applyFill="1" applyBorder="1" applyAlignment="1">
      <alignment horizontal="right" vertical="center"/>
    </xf>
    <xf numFmtId="0" fontId="138" fillId="0" borderId="7" xfId="0" applyFont="1" applyFill="1" applyBorder="1" applyAlignment="1">
      <alignment wrapText="1"/>
    </xf>
    <xf numFmtId="0" fontId="10" fillId="0" borderId="8" xfId="0" applyFont="1" applyFill="1" applyBorder="1" applyAlignment="1">
      <alignment horizontal="center"/>
    </xf>
    <xf numFmtId="168" fontId="138" fillId="0" borderId="6" xfId="1" applyNumberFormat="1" applyFont="1" applyFill="1" applyBorder="1" applyAlignment="1">
      <alignment horizontal="right" vertical="center" wrapText="1"/>
    </xf>
    <xf numFmtId="2" fontId="138" fillId="0" borderId="9" xfId="1" quotePrefix="1" applyNumberFormat="1" applyFont="1" applyFill="1" applyBorder="1" applyAlignment="1">
      <alignment horizontal="right" vertical="center"/>
    </xf>
    <xf numFmtId="0" fontId="142" fillId="0" borderId="6" xfId="0" applyFont="1" applyFill="1" applyBorder="1" applyAlignment="1">
      <alignment horizontal="left" vertical="center" indent="6"/>
    </xf>
    <xf numFmtId="0" fontId="143" fillId="0" borderId="6" xfId="0" applyFont="1" applyFill="1" applyBorder="1" applyAlignment="1">
      <alignment horizontal="left" vertical="center" wrapText="1" indent="9"/>
    </xf>
    <xf numFmtId="0" fontId="142" fillId="0" borderId="6" xfId="0" applyFont="1" applyFill="1" applyBorder="1" applyAlignment="1">
      <alignment horizontal="left" indent="6"/>
    </xf>
    <xf numFmtId="2" fontId="143" fillId="0" borderId="6" xfId="0" applyNumberFormat="1" applyFont="1" applyFill="1" applyBorder="1" applyAlignment="1">
      <alignment horizontal="left" vertical="center" indent="12"/>
    </xf>
    <xf numFmtId="0" fontId="142" fillId="0" borderId="6" xfId="0" applyFont="1" applyFill="1" applyBorder="1" applyAlignment="1">
      <alignment horizontal="left" vertical="center" indent="3"/>
    </xf>
    <xf numFmtId="0" fontId="143" fillId="0" borderId="6" xfId="0" applyFont="1" applyFill="1" applyBorder="1" applyAlignment="1">
      <alignment horizontal="left" vertical="top" indent="10"/>
    </xf>
    <xf numFmtId="3" fontId="10" fillId="0" borderId="9" xfId="1" applyNumberFormat="1" applyFont="1" applyFill="1" applyBorder="1" applyAlignment="1">
      <alignment horizontal="right" vertical="center"/>
    </xf>
    <xf numFmtId="2" fontId="10" fillId="0" borderId="9" xfId="0" applyNumberFormat="1" applyFont="1" applyFill="1" applyBorder="1" applyAlignment="1">
      <alignment horizontal="right" vertical="center"/>
    </xf>
    <xf numFmtId="3" fontId="138" fillId="0" borderId="9" xfId="1" quotePrefix="1" applyNumberFormat="1" applyFont="1" applyFill="1" applyBorder="1" applyAlignment="1">
      <alignment horizontal="right" vertical="center"/>
    </xf>
    <xf numFmtId="3" fontId="138" fillId="0" borderId="12" xfId="1" applyNumberFormat="1" applyFont="1" applyFill="1" applyBorder="1" applyAlignment="1">
      <alignment horizontal="right" vertical="center"/>
    </xf>
    <xf numFmtId="0" fontId="143" fillId="0" borderId="7" xfId="0" applyFont="1" applyFill="1" applyBorder="1" applyAlignment="1">
      <alignment horizontal="left" vertical="center" wrapText="1"/>
    </xf>
    <xf numFmtId="0" fontId="143" fillId="0" borderId="7" xfId="0" applyFont="1" applyFill="1" applyBorder="1" applyAlignment="1">
      <alignment horizontal="left" vertical="center" wrapText="1" indent="1"/>
    </xf>
    <xf numFmtId="0" fontId="138" fillId="0" borderId="7" xfId="0" applyFont="1" applyFill="1" applyBorder="1" applyAlignment="1">
      <alignment horizontal="left" vertical="center" wrapText="1" indent="1"/>
    </xf>
    <xf numFmtId="0" fontId="138" fillId="0" borderId="8" xfId="0" applyFont="1" applyFill="1" applyBorder="1" applyAlignment="1">
      <alignment horizontal="left" vertical="center" indent="4"/>
    </xf>
    <xf numFmtId="0" fontId="143" fillId="0" borderId="8" xfId="0" applyFont="1" applyFill="1" applyBorder="1" applyAlignment="1">
      <alignment horizontal="left" vertical="center" indent="4"/>
    </xf>
    <xf numFmtId="0" fontId="10" fillId="0" borderId="4" xfId="0" applyFont="1" applyFill="1" applyBorder="1" applyAlignment="1">
      <alignment horizontal="left" vertical="center"/>
    </xf>
    <xf numFmtId="0" fontId="144" fillId="0" borderId="0" xfId="0" quotePrefix="1" applyFont="1" applyFill="1" applyAlignment="1">
      <alignment vertical="center"/>
    </xf>
    <xf numFmtId="3" fontId="138" fillId="0" borderId="6" xfId="1" quotePrefix="1" applyNumberFormat="1" applyFont="1" applyFill="1" applyBorder="1" applyAlignment="1">
      <alignment horizontal="right" vertical="center"/>
    </xf>
    <xf numFmtId="0" fontId="138" fillId="0" borderId="7" xfId="0" applyFont="1" applyFill="1" applyBorder="1" applyAlignment="1">
      <alignment horizontal="left" vertical="top" indent="3"/>
    </xf>
    <xf numFmtId="192" fontId="138" fillId="0" borderId="9" xfId="1" applyNumberFormat="1" applyFont="1" applyFill="1" applyBorder="1" applyAlignment="1">
      <alignment horizontal="right" vertical="center"/>
    </xf>
    <xf numFmtId="189" fontId="138" fillId="0" borderId="9" xfId="1" applyNumberFormat="1" applyFont="1" applyFill="1" applyBorder="1" applyAlignment="1">
      <alignment horizontal="right" vertical="center"/>
    </xf>
    <xf numFmtId="0" fontId="139" fillId="0" borderId="0" xfId="0" applyFont="1" applyFill="1" applyAlignment="1">
      <alignment horizontal="right"/>
    </xf>
    <xf numFmtId="0" fontId="142" fillId="0" borderId="7" xfId="0" applyFont="1" applyFill="1" applyBorder="1" applyAlignment="1">
      <alignment horizontal="left" vertical="center" indent="1"/>
    </xf>
    <xf numFmtId="0" fontId="10" fillId="0" borderId="7" xfId="0" applyFont="1" applyFill="1" applyBorder="1" applyAlignment="1">
      <alignment horizontal="center" vertical="center"/>
    </xf>
    <xf numFmtId="0" fontId="10" fillId="0" borderId="12" xfId="0" applyFont="1" applyFill="1" applyBorder="1" applyAlignment="1">
      <alignment horizontal="center" vertical="center"/>
    </xf>
    <xf numFmtId="194" fontId="138" fillId="0" borderId="6" xfId="1" quotePrefix="1" applyNumberFormat="1" applyFont="1" applyFill="1" applyBorder="1" applyAlignment="1">
      <alignment horizontal="right" vertical="center"/>
    </xf>
    <xf numFmtId="0" fontId="143" fillId="0" borderId="7" xfId="0" applyFont="1" applyFill="1" applyBorder="1" applyAlignment="1">
      <alignment horizontal="left" vertical="center" indent="3"/>
    </xf>
    <xf numFmtId="0" fontId="142" fillId="0" borderId="7" xfId="0" applyFont="1" applyFill="1" applyBorder="1" applyAlignment="1">
      <alignment horizontal="left" vertical="center" wrapText="1" indent="1"/>
    </xf>
    <xf numFmtId="0" fontId="143" fillId="0" borderId="7" xfId="0" applyFont="1" applyFill="1" applyBorder="1" applyAlignment="1">
      <alignment horizontal="left" vertical="center" indent="1"/>
    </xf>
    <xf numFmtId="0" fontId="143" fillId="0" borderId="7" xfId="0" applyFont="1" applyFill="1" applyBorder="1" applyAlignment="1">
      <alignment horizontal="left" indent="3"/>
    </xf>
    <xf numFmtId="0" fontId="142" fillId="0" borderId="7" xfId="0" applyFont="1" applyFill="1" applyBorder="1" applyAlignment="1">
      <alignment horizontal="left" vertical="top" wrapText="1" indent="1"/>
    </xf>
    <xf numFmtId="3" fontId="138" fillId="0" borderId="6" xfId="1" applyNumberFormat="1" applyFont="1" applyFill="1" applyBorder="1" applyAlignment="1">
      <alignment horizontal="right" vertical="center"/>
    </xf>
    <xf numFmtId="0" fontId="138" fillId="0" borderId="3" xfId="0" applyFont="1" applyFill="1" applyBorder="1" applyAlignment="1">
      <alignment vertical="center"/>
    </xf>
    <xf numFmtId="0" fontId="143" fillId="0" borderId="7" xfId="0" applyFont="1" applyFill="1" applyBorder="1" applyAlignment="1">
      <alignment horizontal="left" indent="1"/>
    </xf>
    <xf numFmtId="0" fontId="142" fillId="0" borderId="7" xfId="0" applyFont="1" applyFill="1" applyBorder="1" applyAlignment="1">
      <alignment horizontal="left" indent="1"/>
    </xf>
    <xf numFmtId="0" fontId="143" fillId="0" borderId="7" xfId="0" applyFont="1" applyFill="1" applyBorder="1" applyAlignment="1">
      <alignment horizontal="left" indent="5"/>
    </xf>
    <xf numFmtId="0" fontId="143" fillId="0" borderId="7" xfId="0" applyFont="1" applyFill="1" applyBorder="1" applyAlignment="1">
      <alignment horizontal="left" vertical="center" wrapText="1" indent="3"/>
    </xf>
    <xf numFmtId="0" fontId="143" fillId="0" borderId="7" xfId="0" applyFont="1" applyFill="1" applyBorder="1" applyAlignment="1">
      <alignment horizontal="left" indent="4"/>
    </xf>
    <xf numFmtId="0" fontId="143" fillId="0" borderId="7" xfId="0" applyFont="1" applyFill="1" applyBorder="1" applyAlignment="1">
      <alignment horizontal="left" vertical="center" wrapText="1" indent="4"/>
    </xf>
    <xf numFmtId="1" fontId="138" fillId="0" borderId="9" xfId="0" quotePrefix="1" applyNumberFormat="1" applyFont="1" applyFill="1" applyBorder="1" applyAlignment="1">
      <alignment horizontal="right" vertical="center"/>
    </xf>
    <xf numFmtId="37" fontId="138" fillId="0" borderId="6" xfId="1" quotePrefix="1" applyNumberFormat="1" applyFont="1" applyFill="1" applyBorder="1" applyAlignment="1">
      <alignment horizontal="right" vertical="center"/>
    </xf>
    <xf numFmtId="0" fontId="10" fillId="0" borderId="12" xfId="0" applyFont="1" applyFill="1" applyBorder="1" applyAlignment="1">
      <alignment horizontal="right" vertical="center"/>
    </xf>
    <xf numFmtId="0" fontId="142" fillId="0" borderId="7" xfId="0" applyFont="1" applyFill="1" applyBorder="1" applyAlignment="1">
      <alignment horizontal="left" indent="2"/>
    </xf>
    <xf numFmtId="0" fontId="143" fillId="0" borderId="7" xfId="0" applyFont="1" applyFill="1" applyBorder="1" applyAlignment="1">
      <alignment horizontal="left" indent="2"/>
    </xf>
    <xf numFmtId="0" fontId="138" fillId="0" borderId="6" xfId="0" quotePrefix="1" applyFont="1" applyFill="1" applyBorder="1" applyAlignment="1">
      <alignment horizontal="right" vertical="center"/>
    </xf>
    <xf numFmtId="1" fontId="138" fillId="0" borderId="6" xfId="0" quotePrefix="1" applyNumberFormat="1" applyFont="1" applyFill="1" applyBorder="1" applyAlignment="1">
      <alignment horizontal="right" vertical="center"/>
    </xf>
    <xf numFmtId="2" fontId="138" fillId="0" borderId="6" xfId="0" quotePrefix="1" applyNumberFormat="1" applyFont="1" applyFill="1" applyBorder="1" applyAlignment="1">
      <alignment horizontal="right" vertical="center"/>
    </xf>
    <xf numFmtId="0" fontId="142" fillId="0" borderId="7" xfId="0" applyFont="1" applyFill="1" applyBorder="1" applyAlignment="1">
      <alignment horizontal="left" vertical="center" wrapText="1" indent="2"/>
    </xf>
    <xf numFmtId="1" fontId="138" fillId="0" borderId="6" xfId="0" applyNumberFormat="1" applyFont="1" applyFill="1" applyBorder="1" applyAlignment="1">
      <alignment horizontal="right" vertical="center"/>
    </xf>
    <xf numFmtId="3" fontId="138" fillId="0" borderId="6" xfId="0" applyNumberFormat="1" applyFont="1" applyFill="1" applyBorder="1" applyAlignment="1">
      <alignment horizontal="right" vertical="center" wrapText="1"/>
    </xf>
    <xf numFmtId="4" fontId="138" fillId="0" borderId="6" xfId="1" applyNumberFormat="1" applyFont="1" applyFill="1" applyBorder="1" applyAlignment="1">
      <alignment horizontal="right" vertical="center" wrapText="1"/>
    </xf>
    <xf numFmtId="4" fontId="138" fillId="0" borderId="6" xfId="1" applyNumberFormat="1" applyFont="1" applyFill="1" applyBorder="1" applyAlignment="1">
      <alignment horizontal="right" vertical="center"/>
    </xf>
    <xf numFmtId="168" fontId="138" fillId="0" borderId="0" xfId="1" quotePrefix="1" applyNumberFormat="1" applyFont="1" applyFill="1" applyBorder="1" applyAlignment="1">
      <alignment horizontal="right"/>
    </xf>
    <xf numFmtId="40" fontId="144" fillId="0" borderId="0" xfId="1" quotePrefix="1" applyNumberFormat="1" applyFont="1" applyFill="1" applyAlignment="1">
      <alignment horizontal="left" vertical="top" wrapText="1"/>
    </xf>
    <xf numFmtId="0" fontId="146" fillId="0" borderId="0" xfId="0" quotePrefix="1" applyFont="1" applyFill="1" applyAlignment="1">
      <alignment horizontal="left" vertical="center"/>
    </xf>
    <xf numFmtId="2" fontId="138" fillId="0" borderId="6" xfId="1" applyNumberFormat="1" applyFont="1" applyFill="1" applyBorder="1" applyAlignment="1">
      <alignment horizontal="right" vertical="center"/>
    </xf>
    <xf numFmtId="37" fontId="138" fillId="0" borderId="9" xfId="1" applyNumberFormat="1" applyFont="1" applyFill="1" applyBorder="1" applyAlignment="1">
      <alignment horizontal="right" vertical="center"/>
    </xf>
    <xf numFmtId="1" fontId="138" fillId="0" borderId="12" xfId="1" applyNumberFormat="1" applyFont="1" applyFill="1" applyBorder="1" applyAlignment="1">
      <alignment horizontal="right" vertical="center"/>
    </xf>
    <xf numFmtId="0" fontId="142" fillId="0" borderId="7" xfId="0" applyFont="1" applyFill="1" applyBorder="1" applyAlignment="1">
      <alignment horizontal="left" vertical="center" indent="2"/>
    </xf>
    <xf numFmtId="0" fontId="142" fillId="0" borderId="7" xfId="0" applyFont="1" applyFill="1" applyBorder="1" applyAlignment="1">
      <alignment horizontal="left" indent="3"/>
    </xf>
    <xf numFmtId="0" fontId="142" fillId="0" borderId="7" xfId="0" applyFont="1" applyFill="1" applyBorder="1" applyAlignment="1">
      <alignment horizontal="left" indent="5"/>
    </xf>
    <xf numFmtId="0" fontId="143" fillId="0" borderId="7" xfId="0" applyFont="1" applyFill="1" applyBorder="1" applyAlignment="1">
      <alignment horizontal="left" indent="8"/>
    </xf>
    <xf numFmtId="0" fontId="142" fillId="0" borderId="7" xfId="0" applyFont="1" applyFill="1" applyBorder="1" applyAlignment="1">
      <alignment horizontal="left"/>
    </xf>
    <xf numFmtId="167" fontId="138" fillId="0" borderId="12" xfId="1" applyFont="1" applyFill="1" applyBorder="1" applyAlignment="1">
      <alignment horizontal="right" vertical="center"/>
    </xf>
    <xf numFmtId="0" fontId="142" fillId="0" borderId="6" xfId="0" applyFont="1" applyFill="1" applyBorder="1" applyAlignment="1">
      <alignment horizontal="left" vertical="top" indent="2"/>
    </xf>
    <xf numFmtId="0" fontId="10" fillId="0" borderId="7" xfId="0" applyFont="1" applyFill="1" applyBorder="1" applyAlignment="1">
      <alignment horizontal="left" vertical="center" indent="3"/>
    </xf>
    <xf numFmtId="0" fontId="138" fillId="0" borderId="7" xfId="0" applyFont="1" applyFill="1" applyBorder="1" applyAlignment="1">
      <alignment horizontal="left" vertical="center" indent="5"/>
    </xf>
    <xf numFmtId="0" fontId="143" fillId="0" borderId="7" xfId="0" applyFont="1" applyFill="1" applyBorder="1" applyAlignment="1">
      <alignment horizontal="left" vertical="center"/>
    </xf>
    <xf numFmtId="2" fontId="138" fillId="0" borderId="6" xfId="52798" applyNumberFormat="1" applyFont="1" applyFill="1" applyBorder="1" applyAlignment="1">
      <alignment horizontal="right" vertical="center"/>
    </xf>
    <xf numFmtId="0" fontId="10" fillId="0" borderId="7" xfId="0" applyFont="1" applyFill="1" applyBorder="1" applyAlignment="1">
      <alignment horizontal="left" vertical="top" indent="2"/>
    </xf>
    <xf numFmtId="0" fontId="138" fillId="0" borderId="8" xfId="0" applyFont="1" applyFill="1" applyBorder="1" applyAlignment="1">
      <alignment horizontal="left" vertical="top"/>
    </xf>
    <xf numFmtId="0" fontId="10" fillId="0" borderId="7" xfId="0" applyFont="1" applyFill="1" applyBorder="1" applyAlignment="1">
      <alignment horizontal="left" vertical="center" wrapText="1" indent="2"/>
    </xf>
    <xf numFmtId="0" fontId="142" fillId="0" borderId="6" xfId="0" applyFont="1" applyFill="1" applyBorder="1" applyAlignment="1">
      <alignment horizontal="left" vertical="center" indent="8"/>
    </xf>
    <xf numFmtId="0" fontId="138" fillId="0" borderId="8" xfId="0" applyFont="1" applyFill="1" applyBorder="1" applyAlignment="1">
      <alignment horizontal="left" vertical="center" wrapText="1" indent="12"/>
    </xf>
    <xf numFmtId="0" fontId="143" fillId="0" borderId="6" xfId="0" applyFont="1" applyFill="1" applyBorder="1" applyAlignment="1">
      <alignment horizontal="left" vertical="center" indent="13"/>
    </xf>
    <xf numFmtId="0" fontId="10" fillId="0" borderId="8" xfId="0" applyFont="1" applyFill="1" applyBorder="1" applyAlignment="1">
      <alignment horizontal="left" vertical="center" indent="8"/>
    </xf>
    <xf numFmtId="0" fontId="142" fillId="0" borderId="6" xfId="0" applyFont="1" applyFill="1" applyBorder="1" applyAlignment="1">
      <alignment horizontal="left" vertical="center" indent="10"/>
    </xf>
    <xf numFmtId="0" fontId="138" fillId="0" borderId="4" xfId="0" applyFont="1" applyFill="1" applyBorder="1" applyAlignment="1">
      <alignment horizontal="left" vertical="center" indent="11"/>
    </xf>
    <xf numFmtId="0" fontId="143" fillId="0" borderId="2" xfId="0" applyFont="1" applyFill="1" applyBorder="1" applyAlignment="1">
      <alignment horizontal="left" vertical="center" indent="14"/>
    </xf>
    <xf numFmtId="0" fontId="138" fillId="0" borderId="8" xfId="0" applyFont="1" applyFill="1" applyBorder="1" applyAlignment="1">
      <alignment horizontal="left" vertical="center" wrapText="1" indent="14"/>
    </xf>
    <xf numFmtId="0" fontId="143" fillId="0" borderId="6" xfId="0" applyFont="1" applyFill="1" applyBorder="1" applyAlignment="1">
      <alignment horizontal="left" vertical="center" indent="17"/>
    </xf>
    <xf numFmtId="0" fontId="138" fillId="0" borderId="8" xfId="0" applyFont="1" applyFill="1" applyBorder="1" applyAlignment="1">
      <alignment horizontal="left" vertical="center" indent="11"/>
    </xf>
    <xf numFmtId="0" fontId="10" fillId="0" borderId="8" xfId="0" applyFont="1" applyFill="1" applyBorder="1" applyAlignment="1">
      <alignment horizontal="left" vertical="center" indent="11"/>
    </xf>
    <xf numFmtId="0" fontId="142" fillId="0" borderId="6" xfId="0" applyFont="1" applyFill="1" applyBorder="1" applyAlignment="1">
      <alignment horizontal="left" vertical="center" indent="14"/>
    </xf>
    <xf numFmtId="0" fontId="138" fillId="0" borderId="8" xfId="0" applyFont="1" applyFill="1" applyBorder="1" applyAlignment="1">
      <alignment horizontal="left" vertical="center" indent="14"/>
    </xf>
    <xf numFmtId="0" fontId="143" fillId="0" borderId="2" xfId="0" applyFont="1" applyFill="1" applyBorder="1" applyAlignment="1">
      <alignment horizontal="left" vertical="center" indent="17"/>
    </xf>
    <xf numFmtId="0" fontId="138" fillId="0" borderId="8" xfId="0" applyFont="1" applyFill="1" applyBorder="1" applyAlignment="1">
      <alignment horizontal="left" vertical="center" indent="17"/>
    </xf>
    <xf numFmtId="0" fontId="143" fillId="0" borderId="6" xfId="0" applyFont="1" applyFill="1" applyBorder="1" applyAlignment="1">
      <alignment horizontal="left" vertical="center" indent="20"/>
    </xf>
    <xf numFmtId="0" fontId="143" fillId="0" borderId="6" xfId="0" applyFont="1" applyFill="1" applyBorder="1" applyAlignment="1">
      <alignment horizontal="left" vertical="center" indent="18"/>
    </xf>
    <xf numFmtId="0" fontId="10" fillId="0" borderId="7" xfId="0" applyFont="1" applyFill="1" applyBorder="1" applyAlignment="1">
      <alignment horizontal="left" vertical="center" indent="8"/>
    </xf>
    <xf numFmtId="0" fontId="142" fillId="0" borderId="6" xfId="0" applyFont="1" applyFill="1" applyBorder="1" applyAlignment="1">
      <alignment horizontal="left" vertical="center" indent="11"/>
    </xf>
    <xf numFmtId="0" fontId="10" fillId="0" borderId="8" xfId="0" applyFont="1" applyFill="1" applyBorder="1" applyAlignment="1">
      <alignment horizontal="left" vertical="center" indent="4"/>
    </xf>
    <xf numFmtId="0" fontId="138" fillId="0" borderId="7" xfId="0" applyFont="1" applyFill="1" applyBorder="1" applyAlignment="1">
      <alignment horizontal="left" vertical="center" indent="7"/>
    </xf>
    <xf numFmtId="3" fontId="138" fillId="0" borderId="0" xfId="1" applyNumberFormat="1" applyFont="1" applyFill="1" applyBorder="1" applyAlignment="1"/>
    <xf numFmtId="3" fontId="144" fillId="0" borderId="0" xfId="1" applyNumberFormat="1" applyFont="1" applyFill="1" applyBorder="1" applyAlignment="1"/>
    <xf numFmtId="0" fontId="10" fillId="0" borderId="8" xfId="0" applyFont="1" applyFill="1" applyBorder="1" applyAlignment="1">
      <alignment horizontal="left" vertical="top"/>
    </xf>
    <xf numFmtId="0" fontId="142" fillId="0" borderId="6" xfId="0" applyFont="1" applyFill="1" applyBorder="1" applyAlignment="1">
      <alignment horizontal="left" vertical="top"/>
    </xf>
    <xf numFmtId="0" fontId="140" fillId="0" borderId="1" xfId="0" applyFont="1" applyFill="1" applyBorder="1" applyAlignment="1">
      <alignment horizontal="center" vertical="center"/>
    </xf>
    <xf numFmtId="0" fontId="142" fillId="0" borderId="7" xfId="0" applyFont="1" applyFill="1" applyBorder="1" applyAlignment="1">
      <alignment horizontal="left" indent="4"/>
    </xf>
    <xf numFmtId="0" fontId="138" fillId="0" borderId="8" xfId="0" applyFont="1" applyFill="1" applyBorder="1" applyAlignment="1">
      <alignment horizontal="left" vertical="top" wrapText="1"/>
    </xf>
    <xf numFmtId="0" fontId="140" fillId="0" borderId="0" xfId="0" applyFont="1" applyFill="1" applyBorder="1" applyAlignment="1">
      <alignment vertical="center" wrapText="1"/>
    </xf>
    <xf numFmtId="0" fontId="140" fillId="0" borderId="0" xfId="0" applyFont="1" applyFill="1" applyBorder="1" applyAlignment="1">
      <alignment horizontal="center" vertical="center" wrapText="1"/>
    </xf>
    <xf numFmtId="0" fontId="139" fillId="0" borderId="0" xfId="0" applyFont="1" applyFill="1" applyAlignment="1">
      <alignment wrapText="1"/>
    </xf>
    <xf numFmtId="0" fontId="141" fillId="0" borderId="0" xfId="0" applyFont="1" applyFill="1" applyAlignment="1">
      <alignment horizontal="center" wrapText="1"/>
    </xf>
    <xf numFmtId="0" fontId="138" fillId="0" borderId="8" xfId="0" applyFont="1" applyFill="1" applyBorder="1" applyAlignment="1">
      <alignment horizontal="left" indent="5"/>
    </xf>
    <xf numFmtId="0" fontId="138" fillId="0" borderId="8" xfId="1" applyNumberFormat="1" applyFont="1" applyFill="1" applyBorder="1"/>
    <xf numFmtId="0" fontId="138" fillId="0" borderId="8" xfId="0" applyFont="1" applyFill="1" applyBorder="1" applyAlignment="1">
      <alignment horizontal="left" indent="6"/>
    </xf>
    <xf numFmtId="0" fontId="138" fillId="0" borderId="8" xfId="1" applyNumberFormat="1" applyFont="1" applyFill="1" applyBorder="1" applyAlignment="1">
      <alignment horizontal="left" indent="2"/>
    </xf>
    <xf numFmtId="0" fontId="10" fillId="0" borderId="8" xfId="1" applyNumberFormat="1" applyFont="1" applyFill="1" applyBorder="1"/>
    <xf numFmtId="0" fontId="138" fillId="0" borderId="8" xfId="1" applyNumberFormat="1" applyFont="1" applyFill="1" applyBorder="1" applyAlignment="1">
      <alignment horizontal="left" indent="4"/>
    </xf>
    <xf numFmtId="38" fontId="138" fillId="0" borderId="8" xfId="1" applyNumberFormat="1" applyFont="1" applyFill="1" applyBorder="1" applyAlignment="1">
      <alignment horizontal="left" indent="4"/>
    </xf>
    <xf numFmtId="0" fontId="138" fillId="0" borderId="8" xfId="1" applyNumberFormat="1" applyFont="1" applyFill="1" applyBorder="1" applyAlignment="1">
      <alignment horizontal="left" indent="3"/>
    </xf>
    <xf numFmtId="0" fontId="138" fillId="0" borderId="8" xfId="1" applyNumberFormat="1" applyFont="1" applyFill="1" applyBorder="1" applyAlignment="1">
      <alignment horizontal="left" indent="5"/>
    </xf>
    <xf numFmtId="40" fontId="10" fillId="0" borderId="0" xfId="1" applyNumberFormat="1" applyFont="1" applyFill="1" applyBorder="1"/>
    <xf numFmtId="40" fontId="138" fillId="0" borderId="0" xfId="1" applyNumberFormat="1" applyFont="1" applyFill="1" applyBorder="1" applyAlignment="1">
      <alignment horizontal="center"/>
    </xf>
    <xf numFmtId="40" fontId="138" fillId="0" borderId="0" xfId="1" applyNumberFormat="1" applyFont="1" applyFill="1" applyBorder="1"/>
    <xf numFmtId="40" fontId="138" fillId="0" borderId="0" xfId="1" applyNumberFormat="1" applyFont="1" applyFill="1"/>
    <xf numFmtId="40" fontId="138" fillId="0" borderId="0" xfId="5" applyNumberFormat="1" applyFont="1" applyFill="1"/>
    <xf numFmtId="40" fontId="145" fillId="0" borderId="0" xfId="1" applyNumberFormat="1" applyFont="1" applyFill="1" applyBorder="1"/>
    <xf numFmtId="40" fontId="144" fillId="0" borderId="0" xfId="1" applyNumberFormat="1" applyFont="1" applyFill="1"/>
    <xf numFmtId="40" fontId="144" fillId="0" borderId="0" xfId="1" quotePrefix="1" applyNumberFormat="1" applyFont="1" applyFill="1"/>
    <xf numFmtId="40" fontId="138" fillId="0" borderId="0" xfId="1" applyNumberFormat="1" applyFont="1" applyFill="1" applyAlignment="1">
      <alignment horizontal="center"/>
    </xf>
    <xf numFmtId="0" fontId="138" fillId="0" borderId="8" xfId="0" applyFont="1" applyFill="1" applyBorder="1" applyAlignment="1">
      <alignment horizontal="left" vertical="center" wrapText="1" indent="2"/>
    </xf>
    <xf numFmtId="40" fontId="145" fillId="0" borderId="0" xfId="1" applyNumberFormat="1" applyFont="1" applyFill="1"/>
    <xf numFmtId="167" fontId="138" fillId="0" borderId="0" xfId="1" applyFont="1" applyFill="1"/>
    <xf numFmtId="40" fontId="138" fillId="0" borderId="8" xfId="1" applyNumberFormat="1" applyFont="1" applyFill="1" applyBorder="1" applyAlignment="1">
      <alignment vertical="center"/>
    </xf>
    <xf numFmtId="40" fontId="10" fillId="0" borderId="8" xfId="1" applyNumberFormat="1" applyFont="1" applyFill="1" applyBorder="1" applyAlignment="1">
      <alignment horizontal="center" vertical="center"/>
    </xf>
    <xf numFmtId="40" fontId="10" fillId="0" borderId="9" xfId="1" applyNumberFormat="1" applyFont="1" applyFill="1" applyBorder="1" applyAlignment="1">
      <alignment horizontal="center" vertical="center"/>
    </xf>
    <xf numFmtId="40" fontId="10" fillId="0" borderId="8" xfId="1" applyNumberFormat="1" applyFont="1" applyFill="1" applyBorder="1" applyAlignment="1">
      <alignment vertical="center"/>
    </xf>
    <xf numFmtId="40" fontId="10" fillId="0" borderId="8" xfId="1" applyNumberFormat="1" applyFont="1" applyFill="1" applyBorder="1" applyAlignment="1">
      <alignment horizontal="left" vertical="center" indent="1"/>
    </xf>
    <xf numFmtId="40" fontId="10" fillId="0" borderId="8" xfId="1" applyNumberFormat="1" applyFont="1" applyFill="1" applyBorder="1" applyAlignment="1">
      <alignment horizontal="left" vertical="center" indent="2"/>
    </xf>
    <xf numFmtId="40" fontId="143" fillId="0" borderId="8" xfId="1" applyNumberFormat="1" applyFont="1" applyFill="1" applyBorder="1"/>
    <xf numFmtId="40" fontId="138" fillId="0" borderId="8" xfId="1" applyNumberFormat="1" applyFont="1" applyFill="1" applyBorder="1"/>
    <xf numFmtId="167" fontId="10" fillId="0" borderId="0" xfId="1" applyFont="1" applyFill="1" applyAlignment="1">
      <alignment horizontal="right"/>
    </xf>
    <xf numFmtId="40" fontId="138" fillId="0" borderId="0" xfId="1" applyNumberFormat="1" applyFont="1" applyFill="1" applyBorder="1" applyAlignment="1"/>
    <xf numFmtId="40" fontId="138" fillId="0" borderId="0" xfId="1" applyNumberFormat="1" applyFont="1" applyFill="1" applyBorder="1" applyAlignment="1">
      <alignment vertical="center"/>
    </xf>
    <xf numFmtId="167" fontId="10" fillId="0" borderId="0" xfId="1" applyFont="1" applyFill="1"/>
    <xf numFmtId="40" fontId="143" fillId="0" borderId="0" xfId="1" applyNumberFormat="1" applyFont="1" applyFill="1" applyBorder="1" applyAlignment="1"/>
    <xf numFmtId="167" fontId="10" fillId="0" borderId="0" xfId="1" applyFont="1" applyFill="1" applyAlignment="1"/>
    <xf numFmtId="167" fontId="138" fillId="0" borderId="0" xfId="1" applyFont="1" applyFill="1" applyAlignment="1"/>
    <xf numFmtId="40" fontId="143" fillId="0" borderId="7" xfId="1" applyNumberFormat="1" applyFont="1" applyFill="1" applyBorder="1" applyAlignment="1">
      <alignment horizontal="left" vertical="center" indent="1"/>
    </xf>
    <xf numFmtId="40" fontId="138" fillId="0" borderId="8" xfId="1" applyNumberFormat="1" applyFont="1" applyFill="1" applyBorder="1" applyAlignment="1">
      <alignment horizontal="left" vertical="center"/>
    </xf>
    <xf numFmtId="40" fontId="142" fillId="0" borderId="7" xfId="1" applyNumberFormat="1" applyFont="1" applyFill="1" applyBorder="1" applyAlignment="1">
      <alignment horizontal="left" vertical="center" indent="1"/>
    </xf>
    <xf numFmtId="40" fontId="138" fillId="0" borderId="8" xfId="1" applyNumberFormat="1" applyFont="1" applyFill="1" applyBorder="1" applyAlignment="1">
      <alignment horizontal="left" vertical="center" indent="5"/>
    </xf>
    <xf numFmtId="40" fontId="143" fillId="0" borderId="7" xfId="1" applyNumberFormat="1" applyFont="1" applyFill="1" applyBorder="1" applyAlignment="1">
      <alignment horizontal="left" vertical="center" indent="7"/>
    </xf>
    <xf numFmtId="40" fontId="138" fillId="0" borderId="8" xfId="1" applyNumberFormat="1" applyFont="1" applyFill="1" applyBorder="1" applyAlignment="1">
      <alignment horizontal="left" indent="5"/>
    </xf>
    <xf numFmtId="40" fontId="143" fillId="0" borderId="7" xfId="1" applyNumberFormat="1" applyFont="1" applyFill="1" applyBorder="1" applyAlignment="1">
      <alignment horizontal="left" indent="7"/>
    </xf>
    <xf numFmtId="40" fontId="143" fillId="0" borderId="7" xfId="1" applyNumberFormat="1" applyFont="1" applyFill="1" applyBorder="1" applyAlignment="1">
      <alignment horizontal="left" indent="1"/>
    </xf>
    <xf numFmtId="195" fontId="138" fillId="0" borderId="6" xfId="0" applyNumberFormat="1" applyFont="1" applyFill="1" applyBorder="1" applyAlignment="1">
      <alignment horizontal="right" vertical="center"/>
    </xf>
    <xf numFmtId="4" fontId="138" fillId="0" borderId="6" xfId="0" applyNumberFormat="1" applyFont="1" applyFill="1" applyBorder="1" applyAlignment="1">
      <alignment horizontal="right" vertical="center"/>
    </xf>
    <xf numFmtId="168" fontId="138" fillId="0" borderId="9" xfId="0" quotePrefix="1" applyNumberFormat="1" applyFont="1" applyFill="1" applyBorder="1" applyAlignment="1">
      <alignment horizontal="right" vertical="center"/>
    </xf>
    <xf numFmtId="0" fontId="143" fillId="0" borderId="6" xfId="0" applyFont="1" applyFill="1" applyBorder="1" applyAlignment="1">
      <alignment horizontal="left" vertical="center"/>
    </xf>
    <xf numFmtId="0" fontId="142" fillId="0" borderId="6" xfId="0" applyFont="1" applyFill="1" applyBorder="1" applyAlignment="1">
      <alignment horizontal="left" vertical="center" wrapText="1"/>
    </xf>
    <xf numFmtId="0" fontId="138" fillId="0" borderId="9" xfId="1" quotePrefix="1" applyNumberFormat="1" applyFont="1" applyFill="1" applyBorder="1" applyAlignment="1">
      <alignment horizontal="right" vertical="center"/>
    </xf>
    <xf numFmtId="166" fontId="138" fillId="0" borderId="6" xfId="52803" quotePrefix="1" applyFont="1" applyFill="1" applyBorder="1" applyAlignment="1">
      <alignment horizontal="right" vertical="center"/>
    </xf>
    <xf numFmtId="0" fontId="138" fillId="0" borderId="8" xfId="0" quotePrefix="1" applyFont="1" applyFill="1" applyBorder="1" applyAlignment="1">
      <alignment horizontal="left" vertical="center" wrapText="1"/>
    </xf>
    <xf numFmtId="0" fontId="138" fillId="0" borderId="6" xfId="1" quotePrefix="1" applyNumberFormat="1" applyFont="1" applyFill="1" applyBorder="1" applyAlignment="1">
      <alignment horizontal="right" vertical="center"/>
    </xf>
    <xf numFmtId="0" fontId="143" fillId="0" borderId="6" xfId="0" quotePrefix="1" applyFont="1" applyFill="1" applyBorder="1" applyAlignment="1">
      <alignment horizontal="left" vertical="center" wrapText="1"/>
    </xf>
    <xf numFmtId="0" fontId="10" fillId="0" borderId="8" xfId="0" quotePrefix="1" applyFont="1" applyFill="1" applyBorder="1" applyAlignment="1">
      <alignment horizontal="left" vertical="center" wrapText="1"/>
    </xf>
    <xf numFmtId="0" fontId="142" fillId="0" borderId="6" xfId="0" quotePrefix="1" applyFont="1" applyFill="1" applyBorder="1" applyAlignment="1">
      <alignment horizontal="left" vertical="center" wrapText="1"/>
    </xf>
    <xf numFmtId="3" fontId="138" fillId="0" borderId="0" xfId="1" applyNumberFormat="1" applyFont="1" applyFill="1" applyAlignment="1">
      <alignment vertical="center"/>
    </xf>
    <xf numFmtId="0" fontId="143" fillId="0" borderId="0" xfId="0" applyFont="1" applyFill="1" applyAlignment="1">
      <alignment horizontal="left" vertical="center"/>
    </xf>
    <xf numFmtId="0" fontId="144" fillId="0" borderId="0" xfId="0" applyFont="1" applyFill="1" applyAlignment="1">
      <alignment horizontal="left" vertical="center"/>
    </xf>
    <xf numFmtId="166" fontId="138" fillId="0" borderId="0" xfId="52803" applyFont="1" applyFill="1" applyAlignment="1">
      <alignment vertical="center"/>
    </xf>
    <xf numFmtId="0" fontId="144" fillId="0" borderId="0" xfId="0" quotePrefix="1" applyFont="1" applyFill="1" applyAlignment="1">
      <alignment horizontal="left" vertical="center"/>
    </xf>
    <xf numFmtId="197" fontId="138" fillId="0" borderId="9" xfId="52803" applyNumberFormat="1" applyFont="1" applyFill="1" applyBorder="1" applyAlignment="1">
      <alignment horizontal="right" vertical="center"/>
    </xf>
    <xf numFmtId="4" fontId="138" fillId="0" borderId="7" xfId="0" applyNumberFormat="1" applyFont="1" applyFill="1" applyBorder="1" applyAlignment="1">
      <alignment horizontal="left" vertical="center" wrapText="1"/>
    </xf>
    <xf numFmtId="168" fontId="138" fillId="0" borderId="13" xfId="1" applyNumberFormat="1" applyFont="1" applyFill="1" applyBorder="1" applyAlignment="1">
      <alignment horizontal="right" vertical="center"/>
    </xf>
    <xf numFmtId="2" fontId="138" fillId="0" borderId="2" xfId="0" applyNumberFormat="1" applyFont="1" applyFill="1" applyBorder="1" applyAlignment="1">
      <alignment horizontal="right" vertical="center"/>
    </xf>
    <xf numFmtId="192" fontId="138" fillId="0" borderId="9" xfId="0" applyNumberFormat="1" applyFont="1" applyFill="1" applyBorder="1" applyAlignment="1">
      <alignment horizontal="right" vertical="center"/>
    </xf>
    <xf numFmtId="40" fontId="143" fillId="0" borderId="7" xfId="1" applyNumberFormat="1" applyFont="1" applyFill="1" applyBorder="1" applyAlignment="1">
      <alignment horizontal="left" indent="2"/>
    </xf>
    <xf numFmtId="0" fontId="143" fillId="0" borderId="7" xfId="0" applyFont="1" applyFill="1" applyBorder="1" applyAlignment="1">
      <alignment horizontal="left" vertical="center" wrapText="1" indent="2"/>
    </xf>
    <xf numFmtId="0" fontId="143" fillId="0" borderId="7" xfId="0" applyFont="1" applyFill="1" applyBorder="1" applyAlignment="1">
      <alignment horizontal="left" indent="6"/>
    </xf>
    <xf numFmtId="4" fontId="138" fillId="0" borderId="9" xfId="0" quotePrefix="1" applyNumberFormat="1" applyFont="1" applyFill="1" applyBorder="1" applyAlignment="1">
      <alignment horizontal="right" vertical="center"/>
    </xf>
    <xf numFmtId="167" fontId="138" fillId="0" borderId="6" xfId="1" applyFont="1" applyFill="1" applyBorder="1" applyAlignment="1">
      <alignment horizontal="right" vertical="center"/>
    </xf>
    <xf numFmtId="189" fontId="138" fillId="0" borderId="6" xfId="0" quotePrefix="1" applyNumberFormat="1" applyFont="1" applyFill="1" applyBorder="1" applyAlignment="1">
      <alignment horizontal="right" vertical="center"/>
    </xf>
    <xf numFmtId="193" fontId="138" fillId="0" borderId="6" xfId="1" quotePrefix="1" applyNumberFormat="1" applyFont="1" applyFill="1" applyBorder="1" applyAlignment="1">
      <alignment horizontal="right" vertical="center"/>
    </xf>
    <xf numFmtId="2" fontId="138" fillId="0" borderId="6" xfId="52798" quotePrefix="1" applyNumberFormat="1" applyFont="1" applyFill="1" applyBorder="1" applyAlignment="1">
      <alignment horizontal="right" vertical="center"/>
    </xf>
    <xf numFmtId="166" fontId="138" fillId="0" borderId="9" xfId="52803" applyFont="1" applyFill="1" applyBorder="1" applyAlignment="1">
      <alignment horizontal="right" vertical="center"/>
    </xf>
    <xf numFmtId="4" fontId="138" fillId="0" borderId="9" xfId="1" applyNumberFormat="1" applyFont="1" applyFill="1" applyBorder="1" applyAlignment="1">
      <alignment horizontal="right" vertical="center" wrapText="1"/>
    </xf>
    <xf numFmtId="2" fontId="138" fillId="0" borderId="0" xfId="52798" applyNumberFormat="1" applyFont="1" applyFill="1" applyBorder="1" applyAlignment="1">
      <alignment horizontal="right" vertical="center"/>
    </xf>
    <xf numFmtId="198" fontId="138" fillId="0" borderId="6" xfId="1" quotePrefix="1" applyNumberFormat="1" applyFont="1" applyFill="1" applyBorder="1" applyAlignment="1">
      <alignment horizontal="right" vertical="center"/>
    </xf>
    <xf numFmtId="0" fontId="18" fillId="0" borderId="0" xfId="0" applyFont="1" applyFill="1" applyBorder="1" applyAlignment="1">
      <alignment vertical="top" wrapText="1"/>
    </xf>
    <xf numFmtId="0" fontId="16" fillId="0" borderId="0" xfId="0" applyFont="1" applyFill="1" applyAlignment="1">
      <alignment horizontal="left" vertical="top" wrapText="1"/>
    </xf>
    <xf numFmtId="0" fontId="11" fillId="0" borderId="0" xfId="0" applyFont="1" applyFill="1" applyBorder="1" applyAlignment="1"/>
    <xf numFmtId="0" fontId="11" fillId="0" borderId="0" xfId="0" applyFont="1" applyFill="1" applyAlignment="1">
      <alignment horizontal="left" vertical="top" wrapText="1"/>
    </xf>
    <xf numFmtId="192" fontId="138" fillId="0" borderId="6" xfId="0" quotePrefix="1" applyNumberFormat="1" applyFont="1" applyFill="1" applyBorder="1" applyAlignment="1">
      <alignment horizontal="right" vertical="center"/>
    </xf>
    <xf numFmtId="197" fontId="138" fillId="0" borderId="6" xfId="52803" applyNumberFormat="1" applyFont="1" applyFill="1" applyBorder="1" applyAlignment="1">
      <alignment horizontal="right" vertical="center"/>
    </xf>
    <xf numFmtId="189" fontId="138" fillId="0" borderId="6" xfId="1" applyNumberFormat="1" applyFont="1" applyFill="1" applyBorder="1" applyAlignment="1">
      <alignment horizontal="right" vertical="center"/>
    </xf>
    <xf numFmtId="4" fontId="138" fillId="0" borderId="6" xfId="0" quotePrefix="1" applyNumberFormat="1" applyFont="1" applyFill="1" applyBorder="1" applyAlignment="1">
      <alignment horizontal="right" vertical="center"/>
    </xf>
    <xf numFmtId="40" fontId="142" fillId="0" borderId="7" xfId="1" applyNumberFormat="1" applyFont="1" applyFill="1" applyBorder="1" applyAlignment="1">
      <alignment horizontal="left" vertical="center" indent="2"/>
    </xf>
    <xf numFmtId="40" fontId="143" fillId="0" borderId="7" xfId="1" applyNumberFormat="1" applyFont="1" applyFill="1" applyBorder="1" applyAlignment="1">
      <alignment horizontal="left" indent="4"/>
    </xf>
    <xf numFmtId="38" fontId="143" fillId="0" borderId="7" xfId="1" applyNumberFormat="1" applyFont="1" applyFill="1" applyBorder="1" applyAlignment="1">
      <alignment horizontal="left" indent="4"/>
    </xf>
    <xf numFmtId="40" fontId="142" fillId="0" borderId="7" xfId="1" applyNumberFormat="1" applyFont="1" applyFill="1" applyBorder="1" applyAlignment="1">
      <alignment horizontal="left" indent="2"/>
    </xf>
    <xf numFmtId="40" fontId="143" fillId="0" borderId="7" xfId="1" applyNumberFormat="1" applyFont="1" applyFill="1" applyBorder="1" applyAlignment="1">
      <alignment horizontal="left" indent="3"/>
    </xf>
    <xf numFmtId="40" fontId="143" fillId="0" borderId="7" xfId="1" applyNumberFormat="1" applyFont="1" applyFill="1" applyBorder="1" applyAlignment="1">
      <alignment horizontal="left" indent="8"/>
    </xf>
    <xf numFmtId="38" fontId="143" fillId="0" borderId="7" xfId="1" applyNumberFormat="1" applyFont="1" applyFill="1" applyBorder="1" applyAlignment="1">
      <alignment horizontal="left" indent="8"/>
    </xf>
    <xf numFmtId="40" fontId="143" fillId="0" borderId="7" xfId="1" applyNumberFormat="1" applyFont="1" applyFill="1" applyBorder="1" applyAlignment="1">
      <alignment horizontal="left" indent="6"/>
    </xf>
    <xf numFmtId="40" fontId="143" fillId="0" borderId="0" xfId="1" applyNumberFormat="1" applyFont="1" applyFill="1" applyBorder="1" applyAlignment="1">
      <alignment horizontal="left" indent="2"/>
    </xf>
    <xf numFmtId="0" fontId="143" fillId="0" borderId="7" xfId="0" applyFont="1" applyFill="1" applyBorder="1" applyAlignment="1">
      <alignment horizontal="left" vertical="top" wrapText="1" indent="3"/>
    </xf>
    <xf numFmtId="3" fontId="138" fillId="0" borderId="6" xfId="0" quotePrefix="1" applyNumberFormat="1" applyFont="1" applyFill="1" applyBorder="1" applyAlignment="1">
      <alignment horizontal="right" vertical="center"/>
    </xf>
    <xf numFmtId="186" fontId="138" fillId="0" borderId="6" xfId="0" applyNumberFormat="1" applyFont="1" applyFill="1" applyBorder="1" applyAlignment="1">
      <alignment horizontal="right" vertical="center"/>
    </xf>
    <xf numFmtId="167" fontId="138" fillId="0" borderId="6" xfId="1" quotePrefix="1" applyFont="1" applyFill="1" applyBorder="1" applyAlignment="1">
      <alignment horizontal="right" vertical="center"/>
    </xf>
    <xf numFmtId="2" fontId="138" fillId="0" borderId="6" xfId="1" quotePrefix="1" applyNumberFormat="1" applyFont="1" applyFill="1" applyBorder="1" applyAlignment="1">
      <alignment horizontal="right" vertical="center"/>
    </xf>
    <xf numFmtId="0" fontId="138" fillId="0" borderId="0" xfId="0" applyFont="1" applyFill="1" applyAlignment="1">
      <alignment horizontal="right" vertical="center"/>
    </xf>
    <xf numFmtId="168" fontId="164" fillId="0" borderId="9" xfId="3" applyNumberFormat="1" applyFont="1" applyFill="1" applyBorder="1" applyAlignment="1">
      <alignment horizontal="right" vertical="center" wrapText="1"/>
    </xf>
    <xf numFmtId="170" fontId="138" fillId="0" borderId="6" xfId="52805" applyNumberFormat="1" applyFont="1" applyFill="1" applyBorder="1" applyAlignment="1">
      <alignment horizontal="right" vertical="center"/>
    </xf>
    <xf numFmtId="40" fontId="138" fillId="0" borderId="9" xfId="5" applyNumberFormat="1" applyFont="1" applyFill="1" applyBorder="1" applyAlignment="1">
      <alignment horizontal="right" vertical="center"/>
    </xf>
    <xf numFmtId="40" fontId="138" fillId="0" borderId="9" xfId="1" quotePrefix="1" applyNumberFormat="1" applyFont="1" applyFill="1" applyBorder="1" applyAlignment="1">
      <alignment horizontal="right" vertical="center"/>
    </xf>
    <xf numFmtId="40" fontId="138" fillId="0" borderId="9" xfId="1" applyNumberFormat="1" applyFont="1" applyFill="1" applyBorder="1" applyAlignment="1">
      <alignment horizontal="right" vertical="center"/>
    </xf>
    <xf numFmtId="38" fontId="138" fillId="0" borderId="9" xfId="5" applyNumberFormat="1" applyFont="1" applyFill="1" applyBorder="1" applyAlignment="1">
      <alignment horizontal="right" vertical="center"/>
    </xf>
    <xf numFmtId="189" fontId="138" fillId="0" borderId="9" xfId="5" applyNumberFormat="1" applyFont="1" applyFill="1" applyBorder="1" applyAlignment="1">
      <alignment horizontal="right" vertical="center"/>
    </xf>
    <xf numFmtId="38" fontId="138" fillId="0" borderId="9" xfId="5" quotePrefix="1" applyNumberFormat="1" applyFont="1" applyFill="1" applyBorder="1" applyAlignment="1">
      <alignment horizontal="right" vertical="center"/>
    </xf>
    <xf numFmtId="38" fontId="138" fillId="0" borderId="9" xfId="1" applyNumberFormat="1" applyFont="1" applyFill="1" applyBorder="1" applyAlignment="1">
      <alignment horizontal="right" vertical="center"/>
    </xf>
    <xf numFmtId="40" fontId="138" fillId="0" borderId="9" xfId="5" quotePrefix="1" applyNumberFormat="1" applyFont="1" applyFill="1" applyBorder="1" applyAlignment="1">
      <alignment horizontal="right" vertical="center"/>
    </xf>
    <xf numFmtId="2" fontId="138" fillId="0" borderId="9" xfId="5" quotePrefix="1" applyNumberFormat="1" applyFont="1" applyFill="1" applyBorder="1" applyAlignment="1">
      <alignment horizontal="right" vertical="center"/>
    </xf>
    <xf numFmtId="189" fontId="138" fillId="0" borderId="9" xfId="5" quotePrefix="1" applyNumberFormat="1" applyFont="1" applyFill="1" applyBorder="1" applyAlignment="1">
      <alignment horizontal="right" vertical="center"/>
    </xf>
    <xf numFmtId="38" fontId="10" fillId="0" borderId="9" xfId="1" applyNumberFormat="1" applyFont="1" applyFill="1" applyBorder="1" applyAlignment="1">
      <alignment horizontal="right" vertical="center"/>
    </xf>
    <xf numFmtId="3" fontId="138" fillId="0" borderId="9" xfId="1" applyNumberFormat="1" applyFont="1" applyFill="1" applyBorder="1" applyAlignment="1">
      <alignment horizontal="right" vertical="center" wrapText="1"/>
    </xf>
    <xf numFmtId="2" fontId="10" fillId="0" borderId="12" xfId="0" applyNumberFormat="1" applyFont="1" applyFill="1" applyBorder="1" applyAlignment="1">
      <alignment horizontal="right" vertical="center"/>
    </xf>
    <xf numFmtId="196" fontId="138" fillId="0" borderId="6" xfId="1" applyNumberFormat="1" applyFont="1" applyFill="1" applyBorder="1" applyAlignment="1">
      <alignment horizontal="right" vertical="center"/>
    </xf>
    <xf numFmtId="196" fontId="138" fillId="0" borderId="9" xfId="1" applyNumberFormat="1" applyFont="1" applyFill="1" applyBorder="1" applyAlignment="1">
      <alignment horizontal="right" vertical="center"/>
    </xf>
    <xf numFmtId="168" fontId="138" fillId="0" borderId="2" xfId="0" applyNumberFormat="1" applyFont="1" applyFill="1" applyBorder="1" applyAlignment="1">
      <alignment horizontal="right" vertical="center"/>
    </xf>
    <xf numFmtId="195" fontId="138" fillId="0" borderId="9" xfId="0" applyNumberFormat="1" applyFont="1" applyFill="1" applyBorder="1" applyAlignment="1">
      <alignment horizontal="right" vertical="center"/>
    </xf>
    <xf numFmtId="2" fontId="138" fillId="0" borderId="5" xfId="0" applyNumberFormat="1" applyFont="1" applyFill="1" applyBorder="1" applyAlignment="1">
      <alignment horizontal="right" vertical="center"/>
    </xf>
    <xf numFmtId="168" fontId="138" fillId="0" borderId="5" xfId="1" applyNumberFormat="1" applyFont="1" applyFill="1" applyBorder="1" applyAlignment="1">
      <alignment horizontal="right" vertical="center"/>
    </xf>
    <xf numFmtId="4" fontId="138" fillId="0" borderId="6" xfId="0" applyNumberFormat="1" applyFont="1" applyFill="1" applyBorder="1" applyAlignment="1">
      <alignment horizontal="right" vertical="center" wrapText="1"/>
    </xf>
    <xf numFmtId="190" fontId="138" fillId="0" borderId="9" xfId="1" applyNumberFormat="1" applyFont="1" applyFill="1" applyBorder="1" applyAlignment="1">
      <alignment horizontal="right" vertical="center"/>
    </xf>
    <xf numFmtId="2" fontId="138" fillId="0" borderId="9" xfId="52798" applyNumberFormat="1" applyFont="1" applyFill="1" applyBorder="1" applyAlignment="1">
      <alignment horizontal="right" vertical="center" wrapText="1"/>
    </xf>
    <xf numFmtId="4" fontId="138" fillId="0" borderId="9" xfId="52798" applyNumberFormat="1" applyFont="1" applyFill="1" applyBorder="1" applyAlignment="1">
      <alignment horizontal="right" vertical="center" wrapText="1"/>
    </xf>
    <xf numFmtId="2" fontId="138" fillId="0" borderId="6" xfId="1" applyNumberFormat="1" applyFont="1" applyFill="1" applyBorder="1" applyAlignment="1">
      <alignment horizontal="right" vertical="center" wrapText="1"/>
    </xf>
    <xf numFmtId="191" fontId="138" fillId="0" borderId="9" xfId="0" applyNumberFormat="1" applyFont="1" applyFill="1" applyBorder="1" applyAlignment="1">
      <alignment horizontal="right" vertical="center" wrapText="1"/>
    </xf>
    <xf numFmtId="191" fontId="138" fillId="0" borderId="9" xfId="0" quotePrefix="1" applyNumberFormat="1" applyFont="1" applyFill="1" applyBorder="1" applyAlignment="1">
      <alignment horizontal="right" vertical="center" wrapText="1"/>
    </xf>
    <xf numFmtId="191" fontId="138" fillId="0" borderId="6" xfId="0" quotePrefix="1" applyNumberFormat="1" applyFont="1" applyFill="1" applyBorder="1" applyAlignment="1">
      <alignment horizontal="right" vertical="center" wrapText="1"/>
    </xf>
    <xf numFmtId="166" fontId="138" fillId="0" borderId="6" xfId="52803" quotePrefix="1" applyFont="1" applyFill="1" applyBorder="1" applyAlignment="1">
      <alignment horizontal="right" vertical="center" wrapText="1"/>
    </xf>
    <xf numFmtId="168" fontId="138" fillId="0" borderId="6" xfId="1" quotePrefix="1" applyNumberFormat="1" applyFont="1" applyFill="1" applyBorder="1" applyAlignment="1">
      <alignment horizontal="right" vertical="center" wrapText="1"/>
    </xf>
    <xf numFmtId="197" fontId="138" fillId="0" borderId="6" xfId="52803" quotePrefix="1" applyNumberFormat="1" applyFont="1" applyFill="1" applyBorder="1" applyAlignment="1">
      <alignment horizontal="right" vertical="center" wrapText="1"/>
    </xf>
    <xf numFmtId="168" fontId="10" fillId="0" borderId="9" xfId="1" applyNumberFormat="1" applyFont="1" applyFill="1" applyBorder="1" applyAlignment="1">
      <alignment horizontal="right" vertical="center"/>
    </xf>
    <xf numFmtId="0" fontId="138" fillId="0" borderId="8" xfId="0" applyFont="1" applyFill="1" applyBorder="1" applyAlignment="1">
      <alignment horizontal="left" vertical="center" wrapText="1" indent="4"/>
    </xf>
    <xf numFmtId="0" fontId="138" fillId="0" borderId="0" xfId="0" applyFont="1" applyFill="1" applyAlignment="1">
      <alignment horizontal="right" vertical="center" wrapText="1"/>
    </xf>
    <xf numFmtId="3" fontId="138" fillId="0" borderId="9" xfId="0" quotePrefix="1" applyNumberFormat="1" applyFont="1" applyFill="1" applyBorder="1" applyAlignment="1">
      <alignment horizontal="right" vertical="center"/>
    </xf>
    <xf numFmtId="3" fontId="138" fillId="0" borderId="9" xfId="0" applyNumberFormat="1" applyFont="1" applyFill="1" applyBorder="1" applyAlignment="1" applyProtection="1">
      <alignment horizontal="right" vertical="center" wrapText="1"/>
      <protection locked="0"/>
    </xf>
    <xf numFmtId="4" fontId="138" fillId="0" borderId="9" xfId="0" applyNumberFormat="1" applyFont="1" applyFill="1" applyBorder="1" applyAlignment="1" applyProtection="1">
      <alignment horizontal="right" vertical="center" wrapText="1"/>
      <protection locked="0"/>
    </xf>
    <xf numFmtId="192" fontId="138" fillId="0" borderId="0" xfId="1" applyNumberFormat="1" applyFont="1" applyFill="1" applyBorder="1" applyAlignment="1">
      <alignment horizontal="right" vertical="center"/>
    </xf>
    <xf numFmtId="168" fontId="143" fillId="0" borderId="0" xfId="1" applyNumberFormat="1" applyFont="1" applyFill="1" applyBorder="1" applyAlignment="1">
      <alignment horizontal="right" vertical="center"/>
    </xf>
    <xf numFmtId="0" fontId="139" fillId="0" borderId="0" xfId="0" applyFont="1" applyFill="1" applyAlignment="1">
      <alignment horizontal="right" vertical="center"/>
    </xf>
    <xf numFmtId="199" fontId="138" fillId="0" borderId="6" xfId="0" quotePrefix="1" applyNumberFormat="1" applyFont="1" applyFill="1" applyBorder="1" applyAlignment="1">
      <alignment horizontal="right" vertical="center"/>
    </xf>
    <xf numFmtId="0" fontId="138" fillId="0" borderId="13" xfId="0" applyFont="1" applyFill="1" applyBorder="1" applyAlignment="1">
      <alignment horizontal="right" vertical="center"/>
    </xf>
    <xf numFmtId="0" fontId="138" fillId="0" borderId="2" xfId="0" applyFont="1" applyFill="1" applyBorder="1" applyAlignment="1">
      <alignment horizontal="right" vertical="center"/>
    </xf>
    <xf numFmtId="49" fontId="138" fillId="0" borderId="0" xfId="1" applyNumberFormat="1" applyFont="1" applyFill="1" applyAlignment="1">
      <alignment vertical="center"/>
    </xf>
    <xf numFmtId="3" fontId="138" fillId="0" borderId="0" xfId="1" applyNumberFormat="1" applyFont="1" applyFill="1" applyAlignment="1">
      <alignment horizontal="center" vertical="center"/>
    </xf>
    <xf numFmtId="3" fontId="138" fillId="0" borderId="0" xfId="1" applyNumberFormat="1" applyFont="1" applyFill="1" applyAlignment="1">
      <alignment horizontal="left" vertical="center"/>
    </xf>
    <xf numFmtId="3" fontId="138" fillId="0" borderId="9" xfId="0" applyNumberFormat="1" applyFont="1" applyFill="1" applyBorder="1" applyAlignment="1">
      <alignment horizontal="right"/>
    </xf>
    <xf numFmtId="3" fontId="138" fillId="0" borderId="6" xfId="0" applyNumberFormat="1" applyFont="1" applyFill="1" applyBorder="1" applyAlignment="1">
      <alignment horizontal="right"/>
    </xf>
    <xf numFmtId="4" fontId="138" fillId="0" borderId="9" xfId="0" applyNumberFormat="1" applyFont="1" applyFill="1" applyBorder="1" applyAlignment="1">
      <alignment horizontal="right"/>
    </xf>
    <xf numFmtId="2" fontId="138" fillId="0" borderId="9" xfId="1" applyNumberFormat="1" applyFont="1" applyFill="1" applyBorder="1" applyAlignment="1">
      <alignment horizontal="right"/>
    </xf>
    <xf numFmtId="2" fontId="138" fillId="0" borderId="6" xfId="1" applyNumberFormat="1" applyFont="1" applyFill="1" applyBorder="1" applyAlignment="1">
      <alignment horizontal="right"/>
    </xf>
    <xf numFmtId="0" fontId="138" fillId="0" borderId="8" xfId="0" applyFont="1" applyFill="1" applyBorder="1" applyAlignment="1">
      <alignment horizontal="right" vertical="center" wrapText="1"/>
    </xf>
    <xf numFmtId="12" fontId="138" fillId="0" borderId="6" xfId="1" applyNumberFormat="1" applyFont="1" applyFill="1" applyBorder="1" applyAlignment="1">
      <alignment horizontal="left" vertical="top"/>
    </xf>
    <xf numFmtId="40" fontId="138" fillId="0" borderId="6" xfId="1" applyNumberFormat="1" applyFont="1" applyFill="1" applyBorder="1" applyAlignment="1">
      <alignment horizontal="right" vertical="center"/>
    </xf>
    <xf numFmtId="38" fontId="138" fillId="0" borderId="6" xfId="1" applyNumberFormat="1" applyFont="1" applyFill="1" applyBorder="1" applyAlignment="1">
      <alignment horizontal="right" vertical="center"/>
    </xf>
    <xf numFmtId="189" fontId="138" fillId="0" borderId="6" xfId="5" applyNumberFormat="1" applyFont="1" applyFill="1" applyBorder="1" applyAlignment="1">
      <alignment horizontal="right" vertical="center"/>
    </xf>
    <xf numFmtId="0" fontId="138" fillId="0" borderId="6" xfId="1" applyNumberFormat="1" applyFont="1" applyFill="1" applyBorder="1" applyAlignment="1">
      <alignment horizontal="left" vertical="top"/>
    </xf>
    <xf numFmtId="192" fontId="138" fillId="0" borderId="6" xfId="1" applyNumberFormat="1" applyFont="1" applyFill="1" applyBorder="1" applyAlignment="1">
      <alignment horizontal="right" vertical="center"/>
    </xf>
    <xf numFmtId="4" fontId="138" fillId="0" borderId="6" xfId="5" applyNumberFormat="1" applyFont="1" applyFill="1" applyBorder="1" applyAlignment="1">
      <alignment horizontal="right" vertical="center"/>
    </xf>
    <xf numFmtId="40" fontId="138" fillId="0" borderId="9" xfId="1" applyNumberFormat="1" applyFont="1" applyFill="1" applyBorder="1"/>
    <xf numFmtId="40" fontId="138" fillId="0" borderId="13" xfId="5" applyNumberFormat="1" applyFont="1" applyFill="1" applyBorder="1" applyAlignment="1">
      <alignment horizontal="right" vertical="center"/>
    </xf>
    <xf numFmtId="40" fontId="138" fillId="0" borderId="9" xfId="1" applyNumberFormat="1" applyFont="1" applyFill="1" applyBorder="1" applyAlignment="1">
      <alignment horizontal="center"/>
    </xf>
    <xf numFmtId="40" fontId="138" fillId="0" borderId="6" xfId="1" quotePrefix="1" applyNumberFormat="1" applyFont="1" applyFill="1" applyBorder="1" applyAlignment="1">
      <alignment horizontal="right" vertical="center"/>
    </xf>
    <xf numFmtId="40" fontId="138" fillId="0" borderId="6" xfId="5" applyNumberFormat="1" applyFont="1" applyFill="1" applyBorder="1" applyAlignment="1">
      <alignment horizontal="right" vertical="center"/>
    </xf>
    <xf numFmtId="38" fontId="138" fillId="0" borderId="6" xfId="5" applyNumberFormat="1" applyFont="1" applyFill="1" applyBorder="1" applyAlignment="1">
      <alignment horizontal="right" vertical="center"/>
    </xf>
    <xf numFmtId="38" fontId="138" fillId="0" borderId="6" xfId="5" quotePrefix="1" applyNumberFormat="1" applyFont="1" applyFill="1" applyBorder="1" applyAlignment="1">
      <alignment horizontal="right" vertical="center"/>
    </xf>
    <xf numFmtId="40" fontId="138" fillId="0" borderId="6" xfId="5" quotePrefix="1" applyNumberFormat="1" applyFont="1" applyFill="1" applyBorder="1" applyAlignment="1">
      <alignment horizontal="right" vertical="center"/>
    </xf>
    <xf numFmtId="2" fontId="138" fillId="0" borderId="6" xfId="5" quotePrefix="1" applyNumberFormat="1" applyFont="1" applyFill="1" applyBorder="1" applyAlignment="1">
      <alignment horizontal="right" vertical="center"/>
    </xf>
    <xf numFmtId="49" fontId="138" fillId="0" borderId="0" xfId="1" applyNumberFormat="1" applyFont="1" applyFill="1"/>
    <xf numFmtId="49" fontId="138" fillId="0" borderId="0" xfId="1" applyNumberFormat="1" applyFont="1" applyFill="1" applyAlignment="1">
      <alignment horizontal="right"/>
    </xf>
    <xf numFmtId="49" fontId="145" fillId="0" borderId="0" xfId="1" applyNumberFormat="1" applyFont="1" applyFill="1" applyBorder="1"/>
    <xf numFmtId="49" fontId="145" fillId="0" borderId="0" xfId="1" applyNumberFormat="1" applyFont="1" applyFill="1" applyBorder="1" applyAlignment="1">
      <alignment horizontal="right"/>
    </xf>
    <xf numFmtId="49" fontId="145" fillId="0" borderId="0" xfId="1" applyNumberFormat="1" applyFont="1" applyFill="1"/>
    <xf numFmtId="189" fontId="138" fillId="0" borderId="6" xfId="5" quotePrefix="1" applyNumberFormat="1" applyFont="1" applyFill="1" applyBorder="1" applyAlignment="1">
      <alignment horizontal="right" vertical="center"/>
    </xf>
    <xf numFmtId="0" fontId="143" fillId="0" borderId="0" xfId="0" quotePrefix="1" applyFont="1" applyFill="1" applyAlignment="1">
      <alignment horizontal="left" vertical="top" wrapText="1"/>
    </xf>
    <xf numFmtId="0" fontId="148" fillId="0" borderId="0" xfId="0" applyFont="1" applyFill="1"/>
    <xf numFmtId="0" fontId="142" fillId="0" borderId="3" xfId="0" applyFont="1" applyFill="1" applyBorder="1" applyAlignment="1">
      <alignment horizontal="left" indent="2"/>
    </xf>
    <xf numFmtId="0" fontId="138" fillId="0" borderId="9" xfId="0" applyFont="1" applyFill="1" applyBorder="1"/>
    <xf numFmtId="0" fontId="145" fillId="0" borderId="0" xfId="0" quotePrefix="1" applyFont="1" applyFill="1" applyAlignment="1">
      <alignment horizontal="left" vertical="top"/>
    </xf>
    <xf numFmtId="0" fontId="138" fillId="0" borderId="9" xfId="0" applyFont="1" applyFill="1" applyBorder="1" applyAlignment="1">
      <alignment horizontal="center" wrapText="1"/>
    </xf>
    <xf numFmtId="0" fontId="138" fillId="0" borderId="8" xfId="0" applyFont="1" applyFill="1" applyBorder="1" applyAlignment="1">
      <alignment horizontal="right" vertical="top"/>
    </xf>
    <xf numFmtId="0" fontId="138" fillId="0" borderId="9" xfId="0" applyFont="1" applyFill="1" applyBorder="1" applyAlignment="1">
      <alignment horizontal="center" vertical="top"/>
    </xf>
    <xf numFmtId="0" fontId="138" fillId="0" borderId="42" xfId="0" applyFont="1" applyFill="1" applyBorder="1" applyAlignment="1">
      <alignment horizontal="right" vertical="center"/>
    </xf>
    <xf numFmtId="0" fontId="138" fillId="0" borderId="9" xfId="0" applyFont="1" applyFill="1" applyBorder="1" applyAlignment="1">
      <alignment horizontal="left" vertical="top"/>
    </xf>
    <xf numFmtId="0" fontId="138" fillId="0" borderId="9" xfId="0" applyFont="1" applyFill="1" applyBorder="1" applyAlignment="1">
      <alignment horizontal="left"/>
    </xf>
    <xf numFmtId="0" fontId="10" fillId="0" borderId="9" xfId="0" applyFont="1" applyFill="1" applyBorder="1" applyAlignment="1">
      <alignment horizontal="left"/>
    </xf>
    <xf numFmtId="0" fontId="138" fillId="0" borderId="9" xfId="0" applyFont="1" applyFill="1" applyBorder="1" applyAlignment="1">
      <alignment vertical="top"/>
    </xf>
    <xf numFmtId="3" fontId="145" fillId="0" borderId="0" xfId="1" applyNumberFormat="1" applyFont="1" applyFill="1" applyBorder="1" applyAlignment="1"/>
    <xf numFmtId="0" fontId="138" fillId="0" borderId="9" xfId="0" applyFont="1" applyFill="1" applyBorder="1" applyAlignment="1"/>
    <xf numFmtId="0" fontId="138" fillId="0" borderId="0" xfId="0" quotePrefix="1" applyNumberFormat="1" applyFont="1" applyFill="1" applyAlignment="1">
      <alignment vertical="top"/>
    </xf>
    <xf numFmtId="0" fontId="138" fillId="0" borderId="13" xfId="0" quotePrefix="1" applyFont="1" applyFill="1" applyBorder="1" applyAlignment="1">
      <alignment vertical="top"/>
    </xf>
    <xf numFmtId="0" fontId="145" fillId="0" borderId="0" xfId="0" quotePrefix="1" applyFont="1" applyFill="1" applyAlignment="1">
      <alignment horizontal="left" vertical="top" wrapText="1"/>
    </xf>
    <xf numFmtId="0" fontId="138" fillId="0" borderId="0" xfId="0" quotePrefix="1" applyFont="1" applyFill="1" applyAlignment="1">
      <alignment horizontal="left" vertical="top" wrapText="1"/>
    </xf>
    <xf numFmtId="0" fontId="138" fillId="0" borderId="6" xfId="0" applyFont="1" applyFill="1" applyBorder="1" applyAlignment="1">
      <alignment horizontal="left" vertical="top"/>
    </xf>
    <xf numFmtId="0" fontId="138" fillId="0" borderId="5" xfId="0" applyFont="1" applyFill="1" applyBorder="1" applyAlignment="1">
      <alignment horizontal="center"/>
    </xf>
    <xf numFmtId="40" fontId="138" fillId="0" borderId="12" xfId="1" applyNumberFormat="1" applyFont="1" applyFill="1" applyBorder="1" applyAlignment="1">
      <alignment horizontal="center"/>
    </xf>
    <xf numFmtId="0" fontId="10" fillId="0" borderId="0" xfId="0" applyFont="1" applyFill="1" applyAlignment="1">
      <alignment horizontal="center"/>
    </xf>
    <xf numFmtId="0" fontId="145" fillId="0" borderId="0" xfId="0" quotePrefix="1" applyFont="1" applyFill="1" applyAlignment="1">
      <alignment horizontal="left"/>
    </xf>
    <xf numFmtId="1" fontId="138" fillId="0" borderId="8" xfId="1" applyNumberFormat="1" applyFont="1" applyFill="1" applyBorder="1" applyAlignment="1">
      <alignment horizontal="right" vertical="center"/>
    </xf>
    <xf numFmtId="1" fontId="138" fillId="0" borderId="6" xfId="1" applyNumberFormat="1" applyFont="1" applyFill="1" applyBorder="1" applyAlignment="1">
      <alignment horizontal="left" vertical="top"/>
    </xf>
    <xf numFmtId="1" fontId="138" fillId="0" borderId="8" xfId="1" applyNumberFormat="1" applyFont="1" applyFill="1" applyBorder="1" applyAlignment="1">
      <alignment horizontal="right" vertical="top"/>
    </xf>
    <xf numFmtId="0" fontId="138" fillId="0" borderId="8" xfId="0" applyFont="1" applyFill="1" applyBorder="1" applyAlignment="1">
      <alignment horizontal="right" vertical="top" wrapText="1"/>
    </xf>
    <xf numFmtId="0" fontId="138" fillId="0" borderId="6" xfId="0" applyFont="1" applyFill="1" applyBorder="1" applyAlignment="1">
      <alignment horizontal="left" vertical="top" wrapText="1"/>
    </xf>
    <xf numFmtId="0" fontId="138" fillId="0" borderId="10" xfId="0" applyFont="1" applyFill="1" applyBorder="1" applyAlignment="1">
      <alignment horizontal="left" vertical="top"/>
    </xf>
    <xf numFmtId="0" fontId="145" fillId="0" borderId="13" xfId="0" applyFont="1" applyFill="1" applyBorder="1" applyAlignment="1">
      <alignment vertical="top"/>
    </xf>
    <xf numFmtId="0" fontId="138" fillId="0" borderId="6" xfId="0" applyFont="1" applyFill="1" applyBorder="1" applyAlignment="1">
      <alignment vertical="center"/>
    </xf>
    <xf numFmtId="168" fontId="138" fillId="0" borderId="6" xfId="1" applyNumberFormat="1" applyFont="1" applyFill="1" applyBorder="1" applyAlignment="1">
      <alignment vertical="center"/>
    </xf>
    <xf numFmtId="3" fontId="138" fillId="0" borderId="9" xfId="1" applyNumberFormat="1" applyFont="1" applyFill="1" applyBorder="1" applyAlignment="1">
      <alignment vertical="center"/>
    </xf>
    <xf numFmtId="3" fontId="138" fillId="0" borderId="9" xfId="1" applyNumberFormat="1" applyFont="1" applyFill="1" applyBorder="1" applyAlignment="1">
      <alignment horizontal="right"/>
    </xf>
    <xf numFmtId="4" fontId="138" fillId="0" borderId="9" xfId="1" applyNumberFormat="1" applyFont="1" applyFill="1" applyBorder="1" applyAlignment="1">
      <alignment horizontal="right"/>
    </xf>
    <xf numFmtId="4" fontId="138" fillId="0" borderId="6" xfId="1" applyNumberFormat="1" applyFont="1" applyFill="1" applyBorder="1" applyAlignment="1">
      <alignment horizontal="right"/>
    </xf>
    <xf numFmtId="4" fontId="10" fillId="0" borderId="6" xfId="0" applyNumberFormat="1" applyFont="1" applyFill="1" applyBorder="1" applyAlignment="1">
      <alignment horizontal="center" vertical="center"/>
    </xf>
    <xf numFmtId="168" fontId="138" fillId="0" borderId="9" xfId="1" applyNumberFormat="1" applyFont="1" applyFill="1" applyBorder="1"/>
    <xf numFmtId="1" fontId="138" fillId="0" borderId="9" xfId="1" applyNumberFormat="1" applyFont="1" applyFill="1" applyBorder="1" applyAlignment="1">
      <alignment horizontal="right"/>
    </xf>
    <xf numFmtId="4" fontId="138" fillId="0" borderId="6" xfId="0" applyNumberFormat="1" applyFont="1" applyFill="1" applyBorder="1" applyAlignment="1">
      <alignment horizontal="right"/>
    </xf>
    <xf numFmtId="167" fontId="138" fillId="0" borderId="9" xfId="1" applyFont="1" applyFill="1" applyBorder="1" applyAlignment="1">
      <alignment horizontal="right" vertical="center" indent="1"/>
    </xf>
    <xf numFmtId="2" fontId="138" fillId="0" borderId="9" xfId="1" applyNumberFormat="1" applyFont="1" applyFill="1" applyBorder="1" applyAlignment="1">
      <alignment horizontal="right" vertical="center" indent="1"/>
    </xf>
    <xf numFmtId="2" fontId="138" fillId="0" borderId="6" xfId="1" applyNumberFormat="1" applyFont="1" applyFill="1" applyBorder="1" applyAlignment="1">
      <alignment horizontal="right" vertical="center" indent="1"/>
    </xf>
    <xf numFmtId="4" fontId="138" fillId="0" borderId="9" xfId="1" quotePrefix="1" applyNumberFormat="1" applyFont="1" applyFill="1" applyBorder="1" applyAlignment="1">
      <alignment horizontal="right" vertical="center"/>
    </xf>
    <xf numFmtId="166" fontId="138" fillId="0" borderId="9" xfId="52803" applyFont="1" applyFill="1" applyBorder="1" applyAlignment="1">
      <alignment horizontal="right"/>
    </xf>
    <xf numFmtId="188" fontId="10" fillId="84" borderId="12" xfId="1" applyNumberFormat="1" applyFont="1" applyFill="1" applyBorder="1" applyAlignment="1" applyProtection="1">
      <alignment horizontal="center" vertical="center"/>
      <protection hidden="1"/>
    </xf>
    <xf numFmtId="168" fontId="142" fillId="0" borderId="6" xfId="1" applyNumberFormat="1" applyFont="1" applyFill="1" applyBorder="1" applyAlignment="1" applyProtection="1">
      <alignment horizontal="left" indent="1"/>
    </xf>
    <xf numFmtId="0" fontId="142" fillId="0" borderId="6" xfId="2" applyFont="1" applyFill="1" applyBorder="1" applyAlignment="1" applyProtection="1">
      <alignment horizontal="left" indent="3"/>
      <protection locked="0"/>
    </xf>
    <xf numFmtId="0" fontId="143" fillId="0" borderId="6" xfId="2" applyFont="1" applyFill="1" applyBorder="1" applyAlignment="1" applyProtection="1">
      <alignment horizontal="left" indent="5"/>
      <protection locked="0"/>
    </xf>
    <xf numFmtId="0" fontId="10" fillId="84" borderId="9" xfId="2" applyFont="1" applyFill="1" applyBorder="1" applyAlignment="1" applyProtection="1">
      <alignment horizontal="center" vertical="center" wrapText="1"/>
      <protection hidden="1"/>
    </xf>
    <xf numFmtId="167" fontId="138" fillId="0" borderId="12" xfId="1" applyNumberFormat="1" applyFont="1" applyFill="1" applyBorder="1" applyAlignment="1">
      <alignment horizontal="right" vertical="center"/>
    </xf>
    <xf numFmtId="167" fontId="138" fillId="0" borderId="9" xfId="0" applyNumberFormat="1" applyFont="1" applyFill="1" applyBorder="1" applyAlignment="1">
      <alignment horizontal="right" vertical="center"/>
    </xf>
    <xf numFmtId="167" fontId="138" fillId="0" borderId="9" xfId="1" applyNumberFormat="1" applyFont="1" applyFill="1" applyBorder="1" applyAlignment="1">
      <alignment horizontal="right" vertical="center"/>
    </xf>
    <xf numFmtId="0" fontId="5" fillId="0" borderId="0" xfId="0" applyFont="1" applyFill="1" applyAlignment="1">
      <alignment wrapText="1"/>
    </xf>
    <xf numFmtId="0" fontId="7" fillId="0" borderId="0" xfId="0" applyFont="1" applyFill="1" applyAlignment="1">
      <alignment wrapText="1"/>
    </xf>
    <xf numFmtId="0" fontId="7" fillId="0" borderId="0" xfId="0" applyFont="1" applyFill="1" applyAlignment="1">
      <alignment vertical="center" wrapText="1"/>
    </xf>
    <xf numFmtId="4" fontId="138" fillId="0" borderId="12" xfId="0" applyNumberFormat="1" applyFont="1" applyFill="1" applyBorder="1" applyAlignment="1">
      <alignment horizontal="right" vertical="center"/>
    </xf>
    <xf numFmtId="192" fontId="138" fillId="0" borderId="12" xfId="0" applyNumberFormat="1" applyFont="1" applyFill="1" applyBorder="1" applyAlignment="1">
      <alignment horizontal="right" vertical="center"/>
    </xf>
    <xf numFmtId="200" fontId="138" fillId="0" borderId="12" xfId="0" applyNumberFormat="1" applyFont="1" applyFill="1" applyBorder="1" applyAlignment="1">
      <alignment horizontal="right" vertical="center"/>
    </xf>
    <xf numFmtId="200" fontId="138" fillId="0" borderId="9" xfId="0" applyNumberFormat="1" applyFont="1" applyFill="1" applyBorder="1" applyAlignment="1">
      <alignment horizontal="right" vertical="center"/>
    </xf>
    <xf numFmtId="0" fontId="142" fillId="0" borderId="1" xfId="0" applyFont="1" applyFill="1" applyBorder="1" applyAlignment="1">
      <alignment horizontal="left" vertical="center" indent="2"/>
    </xf>
    <xf numFmtId="0" fontId="138" fillId="0" borderId="0" xfId="0" applyFont="1" applyFill="1" applyAlignment="1">
      <alignment horizontal="left" indent="5"/>
    </xf>
    <xf numFmtId="4" fontId="10" fillId="0" borderId="12" xfId="0" applyNumberFormat="1" applyFont="1" applyFill="1" applyBorder="1" applyAlignment="1">
      <alignment horizontal="right" vertical="center"/>
    </xf>
    <xf numFmtId="3" fontId="138" fillId="0" borderId="12" xfId="0" applyNumberFormat="1" applyFont="1" applyFill="1" applyBorder="1" applyAlignment="1">
      <alignment horizontal="right" vertical="center"/>
    </xf>
    <xf numFmtId="0" fontId="138" fillId="0" borderId="9" xfId="1" quotePrefix="1" applyNumberFormat="1" applyFont="1" applyFill="1" applyBorder="1" applyAlignment="1">
      <alignment horizontal="right" vertical="center" wrapText="1"/>
    </xf>
    <xf numFmtId="0" fontId="138" fillId="0" borderId="6" xfId="1" quotePrefix="1" applyNumberFormat="1" applyFont="1" applyFill="1" applyBorder="1" applyAlignment="1">
      <alignment horizontal="right" vertical="center" wrapText="1"/>
    </xf>
    <xf numFmtId="0" fontId="138" fillId="0" borderId="7" xfId="0" applyFont="1" applyFill="1" applyBorder="1" applyAlignment="1">
      <alignment horizontal="left" wrapText="1" indent="2"/>
    </xf>
    <xf numFmtId="4" fontId="10" fillId="0" borderId="9" xfId="1" applyNumberFormat="1" applyFont="1" applyFill="1" applyBorder="1" applyAlignment="1">
      <alignment horizontal="right" vertical="center"/>
    </xf>
    <xf numFmtId="0" fontId="138" fillId="0" borderId="7" xfId="0" applyFont="1" applyFill="1" applyBorder="1" applyAlignment="1">
      <alignment horizontal="left" indent="7"/>
    </xf>
    <xf numFmtId="3" fontId="10" fillId="0" borderId="9" xfId="1" applyNumberFormat="1" applyFont="1" applyFill="1" applyBorder="1" applyAlignment="1">
      <alignment horizontal="right" vertical="center" wrapText="1"/>
    </xf>
    <xf numFmtId="0" fontId="138" fillId="0" borderId="7" xfId="0" applyFont="1" applyFill="1" applyBorder="1" applyAlignment="1">
      <alignment horizontal="left" indent="5"/>
    </xf>
    <xf numFmtId="1" fontId="138" fillId="0" borderId="9" xfId="1" quotePrefix="1" applyNumberFormat="1" applyFont="1" applyFill="1" applyBorder="1" applyAlignment="1">
      <alignment horizontal="right" vertical="center" wrapText="1"/>
    </xf>
    <xf numFmtId="3" fontId="138" fillId="0" borderId="10" xfId="1" applyNumberFormat="1" applyFont="1" applyFill="1" applyBorder="1" applyAlignment="1">
      <alignment horizontal="right" vertical="center"/>
    </xf>
    <xf numFmtId="0" fontId="143" fillId="0" borderId="1" xfId="0" applyFont="1" applyFill="1" applyBorder="1" applyAlignment="1">
      <alignment horizontal="left" indent="6"/>
    </xf>
    <xf numFmtId="0" fontId="167" fillId="0" borderId="0" xfId="0" applyFont="1" applyFill="1" applyAlignment="1">
      <alignment horizontal="left"/>
    </xf>
    <xf numFmtId="0" fontId="140" fillId="0" borderId="0" xfId="0" applyFont="1" applyFill="1" applyAlignment="1"/>
    <xf numFmtId="0" fontId="143" fillId="0" borderId="0" xfId="0" applyFont="1" applyFill="1" applyAlignment="1">
      <alignment horizontal="left"/>
    </xf>
    <xf numFmtId="0" fontId="149" fillId="0" borderId="0" xfId="0" applyFont="1" applyFill="1"/>
    <xf numFmtId="168" fontId="143" fillId="0" borderId="0" xfId="1" applyNumberFormat="1" applyFont="1" applyFill="1" applyAlignment="1">
      <alignment horizontal="left"/>
    </xf>
    <xf numFmtId="4" fontId="141" fillId="0" borderId="0" xfId="0" applyNumberFormat="1" applyFont="1" applyFill="1" applyBorder="1" applyAlignment="1">
      <alignment vertical="center"/>
    </xf>
    <xf numFmtId="0" fontId="141" fillId="0" borderId="0" xfId="0" applyFont="1" applyFill="1" applyBorder="1" applyAlignment="1">
      <alignment vertical="center"/>
    </xf>
    <xf numFmtId="4" fontId="138" fillId="0" borderId="9" xfId="5" quotePrefix="1" applyNumberFormat="1" applyFont="1" applyFill="1" applyBorder="1" applyAlignment="1">
      <alignment horizontal="right" vertical="center"/>
    </xf>
    <xf numFmtId="0" fontId="147" fillId="0" borderId="0" xfId="0" applyFont="1" applyFill="1" applyAlignment="1">
      <alignment horizontal="left" vertical="center"/>
    </xf>
    <xf numFmtId="4" fontId="138" fillId="0" borderId="6" xfId="1" quotePrefix="1" applyNumberFormat="1" applyFont="1" applyFill="1" applyBorder="1" applyAlignment="1">
      <alignment horizontal="right" vertical="center"/>
    </xf>
    <xf numFmtId="3" fontId="138" fillId="0" borderId="6" xfId="0" quotePrefix="1" applyNumberFormat="1" applyFont="1" applyFill="1" applyBorder="1" applyAlignment="1">
      <alignment horizontal="right" vertical="center" wrapText="1"/>
    </xf>
    <xf numFmtId="199" fontId="138" fillId="0" borderId="9" xfId="0" quotePrefix="1" applyNumberFormat="1" applyFont="1" applyFill="1" applyBorder="1" applyAlignment="1">
      <alignment horizontal="right" vertical="center"/>
    </xf>
    <xf numFmtId="201" fontId="138" fillId="0" borderId="6" xfId="1" applyNumberFormat="1" applyFont="1" applyFill="1" applyBorder="1" applyAlignment="1">
      <alignment horizontal="right" vertical="center"/>
    </xf>
    <xf numFmtId="201" fontId="138" fillId="0" borderId="6" xfId="1" quotePrefix="1" applyNumberFormat="1" applyFont="1" applyFill="1" applyBorder="1" applyAlignment="1">
      <alignment horizontal="right" vertical="center"/>
    </xf>
    <xf numFmtId="198" fontId="138" fillId="0" borderId="6" xfId="1" applyNumberFormat="1" applyFont="1" applyFill="1" applyBorder="1" applyAlignment="1">
      <alignment horizontal="right" vertical="center"/>
    </xf>
    <xf numFmtId="198" fontId="138" fillId="0" borderId="6" xfId="0" applyNumberFormat="1" applyFont="1" applyFill="1" applyBorder="1" applyAlignment="1">
      <alignment horizontal="right" vertical="center"/>
    </xf>
    <xf numFmtId="201" fontId="138" fillId="0" borderId="6" xfId="0" applyNumberFormat="1" applyFont="1" applyFill="1" applyBorder="1" applyAlignment="1">
      <alignment horizontal="right" vertical="center"/>
    </xf>
    <xf numFmtId="201" fontId="138" fillId="0" borderId="6" xfId="0" quotePrefix="1" applyNumberFormat="1" applyFont="1" applyFill="1" applyBorder="1" applyAlignment="1">
      <alignment horizontal="right" vertical="center"/>
    </xf>
    <xf numFmtId="198" fontId="138" fillId="0" borderId="6" xfId="0" quotePrefix="1" applyNumberFormat="1" applyFont="1" applyFill="1" applyBorder="1" applyAlignment="1">
      <alignment horizontal="right" vertical="center"/>
    </xf>
    <xf numFmtId="0" fontId="10" fillId="0" borderId="9" xfId="0" applyFont="1" applyFill="1" applyBorder="1" applyAlignment="1">
      <alignment horizontal="center" vertical="center"/>
    </xf>
    <xf numFmtId="2" fontId="143" fillId="0" borderId="9" xfId="0" applyNumberFormat="1" applyFont="1" applyFill="1" applyBorder="1" applyAlignment="1">
      <alignment horizontal="center" vertical="center"/>
    </xf>
    <xf numFmtId="2" fontId="138" fillId="0" borderId="9" xfId="0" applyNumberFormat="1" applyFont="1" applyFill="1" applyBorder="1" applyAlignment="1">
      <alignment horizontal="center" vertical="center" wrapText="1"/>
    </xf>
    <xf numFmtId="3" fontId="10" fillId="0" borderId="9" xfId="0" applyNumberFormat="1" applyFont="1" applyFill="1" applyBorder="1" applyAlignment="1">
      <alignment horizontal="right" vertical="center"/>
    </xf>
    <xf numFmtId="3" fontId="10" fillId="0" borderId="12" xfId="0" applyNumberFormat="1" applyFont="1" applyFill="1" applyBorder="1" applyAlignment="1">
      <alignment horizontal="right" vertical="center"/>
    </xf>
    <xf numFmtId="4" fontId="138" fillId="0" borderId="9" xfId="0" applyNumberFormat="1" applyFont="1" applyFill="1" applyBorder="1" applyAlignment="1">
      <alignment horizontal="right" vertical="center" wrapText="1"/>
    </xf>
    <xf numFmtId="3" fontId="138" fillId="0" borderId="9" xfId="0" applyNumberFormat="1" applyFont="1" applyFill="1" applyBorder="1" applyAlignment="1">
      <alignment horizontal="right" vertical="center" wrapText="1"/>
    </xf>
    <xf numFmtId="4" fontId="138" fillId="0" borderId="9" xfId="52798" applyNumberFormat="1" applyFont="1" applyFill="1" applyBorder="1" applyAlignment="1">
      <alignment horizontal="right" vertical="center"/>
    </xf>
    <xf numFmtId="4" fontId="138" fillId="0" borderId="6" xfId="52798" applyNumberFormat="1" applyFont="1" applyFill="1" applyBorder="1" applyAlignment="1">
      <alignment horizontal="right" vertical="center"/>
    </xf>
    <xf numFmtId="3" fontId="138" fillId="0" borderId="6" xfId="1" applyNumberFormat="1" applyFont="1" applyFill="1" applyBorder="1" applyAlignment="1">
      <alignment horizontal="right" vertical="center" wrapText="1"/>
    </xf>
    <xf numFmtId="3" fontId="10" fillId="0" borderId="12" xfId="0" applyNumberFormat="1" applyFont="1" applyFill="1" applyBorder="1" applyAlignment="1">
      <alignment horizontal="right" vertical="center" wrapText="1"/>
    </xf>
    <xf numFmtId="3" fontId="10" fillId="0" borderId="10" xfId="0" quotePrefix="1" applyNumberFormat="1" applyFont="1" applyFill="1" applyBorder="1" applyAlignment="1">
      <alignment horizontal="right" vertical="center" wrapText="1"/>
    </xf>
    <xf numFmtId="4" fontId="138" fillId="0" borderId="9" xfId="52798" quotePrefix="1" applyNumberFormat="1" applyFont="1" applyFill="1" applyBorder="1" applyAlignment="1">
      <alignment horizontal="right" vertical="center" wrapText="1"/>
    </xf>
    <xf numFmtId="4" fontId="138" fillId="0" borderId="6" xfId="52798" quotePrefix="1" applyNumberFormat="1" applyFont="1" applyFill="1" applyBorder="1" applyAlignment="1">
      <alignment horizontal="right" vertical="center" wrapText="1"/>
    </xf>
    <xf numFmtId="4" fontId="138" fillId="0" borderId="6" xfId="52798" applyNumberFormat="1" applyFont="1" applyFill="1" applyBorder="1" applyAlignment="1">
      <alignment horizontal="right" vertical="center" wrapText="1"/>
    </xf>
    <xf numFmtId="3" fontId="138" fillId="0" borderId="6" xfId="52798" quotePrefix="1" applyNumberFormat="1" applyFont="1" applyFill="1" applyBorder="1" applyAlignment="1">
      <alignment horizontal="right" vertical="center" wrapText="1"/>
    </xf>
    <xf numFmtId="3" fontId="138" fillId="0" borderId="9" xfId="52798" applyNumberFormat="1" applyFont="1" applyFill="1" applyBorder="1" applyAlignment="1">
      <alignment horizontal="right" vertical="center" wrapText="1"/>
    </xf>
    <xf numFmtId="3" fontId="138" fillId="0" borderId="9" xfId="52798" quotePrefix="1" applyNumberFormat="1" applyFont="1" applyFill="1" applyBorder="1" applyAlignment="1">
      <alignment horizontal="right" vertical="center" wrapText="1"/>
    </xf>
    <xf numFmtId="4" fontId="10" fillId="0" borderId="9" xfId="52798" applyNumberFormat="1" applyFont="1" applyFill="1" applyBorder="1" applyAlignment="1">
      <alignment horizontal="right" vertical="center" wrapText="1"/>
    </xf>
    <xf numFmtId="4" fontId="138" fillId="0" borderId="9" xfId="0" quotePrefix="1" applyNumberFormat="1" applyFont="1" applyFill="1" applyBorder="1" applyAlignment="1">
      <alignment horizontal="right" vertical="center" wrapText="1"/>
    </xf>
    <xf numFmtId="3" fontId="138" fillId="0" borderId="9" xfId="0" quotePrefix="1" applyNumberFormat="1" applyFont="1" applyFill="1" applyBorder="1" applyAlignment="1">
      <alignment horizontal="right" vertical="center" wrapText="1"/>
    </xf>
    <xf numFmtId="3" fontId="138" fillId="0" borderId="6" xfId="52803" quotePrefix="1" applyNumberFormat="1" applyFont="1" applyFill="1" applyBorder="1" applyAlignment="1">
      <alignment horizontal="right" vertical="center" wrapText="1"/>
    </xf>
    <xf numFmtId="3" fontId="138" fillId="0" borderId="6" xfId="1" quotePrefix="1" applyNumberFormat="1" applyFont="1" applyFill="1" applyBorder="1" applyAlignment="1">
      <alignment horizontal="right" vertical="center" wrapText="1"/>
    </xf>
    <xf numFmtId="4" fontId="138" fillId="0" borderId="6" xfId="0" quotePrefix="1" applyNumberFormat="1" applyFont="1" applyFill="1" applyBorder="1" applyAlignment="1">
      <alignment horizontal="right" vertical="center" wrapText="1"/>
    </xf>
    <xf numFmtId="199" fontId="138" fillId="0" borderId="6" xfId="0" applyNumberFormat="1" applyFont="1" applyFill="1" applyBorder="1" applyAlignment="1">
      <alignment horizontal="right" vertical="center"/>
    </xf>
    <xf numFmtId="168" fontId="138" fillId="0" borderId="0" xfId="1" applyNumberFormat="1" applyFont="1" applyFill="1" applyAlignment="1">
      <alignment vertical="center"/>
    </xf>
    <xf numFmtId="0" fontId="138" fillId="0" borderId="0" xfId="0" quotePrefix="1" applyFont="1" applyFill="1" applyAlignment="1">
      <alignment vertical="center"/>
    </xf>
    <xf numFmtId="0" fontId="138" fillId="0" borderId="7" xfId="0" quotePrefix="1" applyFont="1" applyFill="1" applyBorder="1" applyAlignment="1">
      <alignment horizontal="left" vertical="center" indent="1"/>
    </xf>
    <xf numFmtId="0" fontId="143" fillId="0" borderId="6" xfId="0" quotePrefix="1" applyFont="1" applyFill="1" applyBorder="1" applyAlignment="1">
      <alignment horizontal="left" vertical="center" indent="6"/>
    </xf>
    <xf numFmtId="0" fontId="143" fillId="0" borderId="6" xfId="0" quotePrefix="1" applyFont="1" applyFill="1" applyBorder="1" applyAlignment="1">
      <alignment horizontal="left" vertical="center" indent="11"/>
    </xf>
    <xf numFmtId="0" fontId="143" fillId="0" borderId="6" xfId="0" quotePrefix="1" applyFont="1" applyFill="1" applyBorder="1" applyAlignment="1">
      <alignment horizontal="left" vertical="center" indent="2"/>
    </xf>
    <xf numFmtId="0" fontId="142" fillId="0" borderId="6" xfId="0" quotePrefix="1" applyFont="1" applyFill="1" applyBorder="1" applyAlignment="1">
      <alignment horizontal="left" vertical="center" indent="2"/>
    </xf>
    <xf numFmtId="0" fontId="138" fillId="0" borderId="6" xfId="0" applyFont="1" applyFill="1" applyBorder="1" applyAlignment="1">
      <alignment horizontal="left" vertical="center" indent="5"/>
    </xf>
    <xf numFmtId="0" fontId="143" fillId="0" borderId="6" xfId="1" applyNumberFormat="1" applyFont="1" applyFill="1" applyBorder="1" applyAlignment="1">
      <alignment horizontal="left" vertical="center" wrapText="1" indent="2"/>
    </xf>
    <xf numFmtId="0" fontId="138" fillId="0" borderId="8" xfId="1" applyNumberFormat="1" applyFont="1" applyFill="1" applyBorder="1" applyAlignment="1">
      <alignment horizontal="left" vertical="center" wrapText="1" indent="1"/>
    </xf>
    <xf numFmtId="49" fontId="143" fillId="0" borderId="6" xfId="1" applyNumberFormat="1" applyFont="1" applyFill="1" applyBorder="1" applyAlignment="1">
      <alignment horizontal="left" vertical="center" indent="2"/>
    </xf>
    <xf numFmtId="0" fontId="143" fillId="0" borderId="6" xfId="0" quotePrefix="1" applyFont="1" applyFill="1" applyBorder="1" applyAlignment="1">
      <alignment horizontal="left" vertical="center" indent="8"/>
    </xf>
    <xf numFmtId="49" fontId="143" fillId="0" borderId="6" xfId="0" applyNumberFormat="1" applyFont="1" applyFill="1" applyBorder="1" applyAlignment="1">
      <alignment horizontal="left" vertical="center" indent="2"/>
    </xf>
    <xf numFmtId="0" fontId="138" fillId="0" borderId="7" xfId="1" applyNumberFormat="1" applyFont="1" applyFill="1" applyBorder="1" applyAlignment="1">
      <alignment horizontal="left" vertical="center" indent="1"/>
    </xf>
    <xf numFmtId="0" fontId="143" fillId="0" borderId="6" xfId="1" applyNumberFormat="1" applyFont="1" applyFill="1" applyBorder="1" applyAlignment="1">
      <alignment horizontal="left" vertical="center" indent="4"/>
    </xf>
    <xf numFmtId="0" fontId="143" fillId="0" borderId="6" xfId="1" applyNumberFormat="1" applyFont="1" applyFill="1" applyBorder="1" applyAlignment="1">
      <alignment horizontal="left" vertical="center" indent="5"/>
    </xf>
    <xf numFmtId="0" fontId="143" fillId="0" borderId="6" xfId="0" quotePrefix="1" applyFont="1" applyFill="1" applyBorder="1" applyAlignment="1">
      <alignment horizontal="left" vertical="center" indent="9"/>
    </xf>
    <xf numFmtId="0" fontId="138" fillId="0" borderId="1" xfId="1" applyNumberFormat="1" applyFont="1" applyFill="1" applyBorder="1" applyAlignment="1">
      <alignment horizontal="left" vertical="center" indent="3"/>
    </xf>
    <xf numFmtId="0" fontId="138" fillId="0" borderId="1" xfId="1" applyNumberFormat="1" applyFont="1" applyFill="1" applyBorder="1" applyAlignment="1">
      <alignment horizontal="left" vertical="center" indent="1"/>
    </xf>
    <xf numFmtId="168" fontId="138" fillId="0" borderId="0" xfId="0" applyNumberFormat="1" applyFont="1" applyFill="1" applyAlignment="1">
      <alignment vertical="center"/>
    </xf>
    <xf numFmtId="2" fontId="138" fillId="0" borderId="0" xfId="0" applyNumberFormat="1" applyFont="1" applyFill="1" applyAlignment="1">
      <alignment vertical="center"/>
    </xf>
    <xf numFmtId="0" fontId="155" fillId="0" borderId="0" xfId="0" applyFont="1" applyFill="1" applyAlignment="1">
      <alignment vertical="center"/>
    </xf>
    <xf numFmtId="0" fontId="143" fillId="0" borderId="6" xfId="1" applyNumberFormat="1" applyFont="1" applyFill="1" applyBorder="1" applyAlignment="1">
      <alignment horizontal="left" vertical="center" wrapText="1" indent="3"/>
    </xf>
    <xf numFmtId="0" fontId="143" fillId="0" borderId="6" xfId="1" applyNumberFormat="1" applyFont="1" applyFill="1" applyBorder="1" applyAlignment="1">
      <alignment horizontal="left" vertical="center" indent="3"/>
    </xf>
    <xf numFmtId="0" fontId="143" fillId="0" borderId="6" xfId="0" applyFont="1" applyFill="1" applyBorder="1" applyAlignment="1">
      <alignment horizontal="left" indent="3"/>
    </xf>
    <xf numFmtId="3" fontId="138" fillId="0" borderId="6" xfId="1" applyNumberFormat="1" applyFont="1" applyFill="1" applyBorder="1" applyAlignment="1">
      <alignment horizontal="center" vertical="center"/>
    </xf>
    <xf numFmtId="168" fontId="138" fillId="0" borderId="0" xfId="1" applyNumberFormat="1" applyFont="1" applyFill="1" applyBorder="1" applyAlignment="1">
      <alignment horizontal="center" vertical="top"/>
    </xf>
    <xf numFmtId="0" fontId="143" fillId="0" borderId="3" xfId="0" applyFont="1" applyFill="1" applyBorder="1" applyAlignment="1">
      <alignment horizontal="center" vertical="center" wrapText="1"/>
    </xf>
    <xf numFmtId="1" fontId="143" fillId="0" borderId="3" xfId="1" applyNumberFormat="1" applyFont="1" applyFill="1" applyBorder="1"/>
    <xf numFmtId="0" fontId="138" fillId="0" borderId="3" xfId="0" applyFont="1" applyFill="1" applyBorder="1"/>
    <xf numFmtId="0" fontId="10" fillId="0" borderId="3" xfId="0" applyFont="1" applyFill="1" applyBorder="1"/>
    <xf numFmtId="0" fontId="143" fillId="0" borderId="3" xfId="0" applyFont="1" applyFill="1" applyBorder="1" applyAlignment="1">
      <alignment horizontal="left" vertical="top" indent="1"/>
    </xf>
    <xf numFmtId="0" fontId="138" fillId="0" borderId="3" xfId="0" applyFont="1" applyFill="1" applyBorder="1" applyAlignment="1">
      <alignment horizontal="right" vertical="top"/>
    </xf>
    <xf numFmtId="0" fontId="138" fillId="0" borderId="4" xfId="0" applyFont="1" applyFill="1" applyBorder="1" applyAlignment="1">
      <alignment horizontal="left" vertical="center" indent="4"/>
    </xf>
    <xf numFmtId="0" fontId="138" fillId="0" borderId="0" xfId="0" applyFont="1" applyFill="1" applyAlignment="1">
      <alignment horizontal="left" vertical="top" wrapText="1"/>
    </xf>
    <xf numFmtId="168" fontId="138" fillId="0" borderId="0" xfId="0" applyNumberFormat="1" applyFont="1" applyFill="1" applyAlignment="1">
      <alignment horizontal="left" vertical="top" wrapText="1"/>
    </xf>
    <xf numFmtId="168" fontId="138" fillId="0" borderId="0" xfId="0" applyNumberFormat="1" applyFont="1" applyFill="1" applyAlignment="1">
      <alignment horizontal="right" vertical="top" wrapText="1"/>
    </xf>
    <xf numFmtId="168" fontId="138" fillId="0" borderId="0" xfId="0" quotePrefix="1" applyNumberFormat="1" applyFont="1" applyFill="1" applyAlignment="1">
      <alignment vertical="center" wrapText="1"/>
    </xf>
    <xf numFmtId="0" fontId="138" fillId="0" borderId="0" xfId="0" quotePrefix="1" applyFont="1" applyFill="1" applyAlignment="1">
      <alignment vertical="top" wrapText="1"/>
    </xf>
    <xf numFmtId="0" fontId="138" fillId="0" borderId="0" xfId="0" quotePrefix="1" applyFont="1" applyFill="1" applyAlignment="1">
      <alignment horizontal="left" vertical="center" wrapText="1"/>
    </xf>
    <xf numFmtId="3" fontId="138" fillId="0" borderId="0" xfId="0" applyNumberFormat="1" applyFont="1" applyFill="1" applyAlignment="1">
      <alignment wrapText="1"/>
    </xf>
    <xf numFmtId="3" fontId="138" fillId="0" borderId="0" xfId="0" applyNumberFormat="1" applyFont="1" applyFill="1" applyAlignment="1">
      <alignment horizontal="right" wrapText="1"/>
    </xf>
    <xf numFmtId="10" fontId="138" fillId="0" borderId="0" xfId="0" applyNumberFormat="1" applyFont="1" applyFill="1" applyAlignment="1">
      <alignment wrapText="1"/>
    </xf>
    <xf numFmtId="10" fontId="138" fillId="0" borderId="0" xfId="0" applyNumberFormat="1" applyFont="1" applyFill="1" applyAlignment="1">
      <alignment horizontal="right" wrapText="1"/>
    </xf>
    <xf numFmtId="0" fontId="138" fillId="0" borderId="6" xfId="0" applyFont="1" applyFill="1" applyBorder="1" applyAlignment="1">
      <alignment horizontal="left" vertical="center" indent="2"/>
    </xf>
    <xf numFmtId="4" fontId="138" fillId="0" borderId="6" xfId="0" applyNumberFormat="1" applyFont="1" applyFill="1" applyBorder="1" applyAlignment="1">
      <alignment horizontal="left" vertical="center" wrapText="1" indent="2"/>
    </xf>
    <xf numFmtId="0" fontId="138" fillId="0" borderId="6" xfId="0" applyFont="1" applyFill="1" applyBorder="1" applyAlignment="1">
      <alignment horizontal="left" indent="2"/>
    </xf>
    <xf numFmtId="40" fontId="143" fillId="0" borderId="6" xfId="1" applyNumberFormat="1" applyFont="1" applyFill="1" applyBorder="1" applyAlignment="1">
      <alignment horizontal="left" vertical="center" indent="2"/>
    </xf>
    <xf numFmtId="0" fontId="143" fillId="0" borderId="6" xfId="0" applyFont="1" applyFill="1" applyBorder="1" applyAlignment="1">
      <alignment horizontal="left" vertical="top"/>
    </xf>
    <xf numFmtId="199" fontId="138" fillId="0" borderId="6" xfId="52798" applyNumberFormat="1" applyFont="1" applyFill="1" applyBorder="1" applyAlignment="1">
      <alignment horizontal="right" vertical="center" wrapText="1"/>
    </xf>
    <xf numFmtId="168" fontId="138" fillId="0" borderId="6" xfId="0" quotePrefix="1" applyNumberFormat="1" applyFont="1" applyFill="1" applyBorder="1" applyAlignment="1">
      <alignment horizontal="right" vertical="center"/>
    </xf>
    <xf numFmtId="0" fontId="143" fillId="0" borderId="6" xfId="0" applyFont="1" applyFill="1" applyBorder="1" applyAlignment="1">
      <alignment horizontal="left" vertical="center" wrapText="1" indent="2"/>
    </xf>
    <xf numFmtId="3" fontId="138" fillId="0" borderId="6" xfId="0" applyNumberFormat="1" applyFont="1" applyFill="1" applyBorder="1" applyAlignment="1" applyProtection="1">
      <alignment horizontal="right" vertical="center" wrapText="1"/>
      <protection locked="0"/>
    </xf>
    <xf numFmtId="4" fontId="138" fillId="0" borderId="9" xfId="52798" quotePrefix="1" applyNumberFormat="1" applyFont="1" applyFill="1" applyBorder="1" applyAlignment="1">
      <alignment horizontal="right" vertical="center"/>
    </xf>
    <xf numFmtId="4" fontId="138" fillId="0" borderId="6" xfId="52803" applyNumberFormat="1" applyFont="1" applyFill="1" applyBorder="1" applyAlignment="1">
      <alignment horizontal="right" vertical="center"/>
    </xf>
    <xf numFmtId="192" fontId="138" fillId="0" borderId="6" xfId="52798" quotePrefix="1" applyNumberFormat="1" applyFont="1" applyFill="1" applyBorder="1" applyAlignment="1">
      <alignment horizontal="right" vertical="center" wrapText="1"/>
    </xf>
    <xf numFmtId="189" fontId="138" fillId="0" borderId="6" xfId="52798" quotePrefix="1" applyNumberFormat="1" applyFont="1" applyFill="1" applyBorder="1" applyAlignment="1">
      <alignment horizontal="right" vertical="center" wrapText="1"/>
    </xf>
    <xf numFmtId="4" fontId="138" fillId="0" borderId="6" xfId="5" quotePrefix="1" applyNumberFormat="1" applyFont="1" applyFill="1" applyBorder="1" applyAlignment="1">
      <alignment horizontal="right" vertical="center"/>
    </xf>
    <xf numFmtId="1" fontId="138" fillId="0" borderId="6" xfId="0" applyNumberFormat="1" applyFont="1" applyFill="1" applyBorder="1" applyAlignment="1">
      <alignment horizontal="right" vertical="center" wrapText="1"/>
    </xf>
    <xf numFmtId="187" fontId="138" fillId="0" borderId="9" xfId="1" applyNumberFormat="1" applyFont="1" applyFill="1" applyBorder="1" applyAlignment="1">
      <alignment horizontal="right"/>
    </xf>
    <xf numFmtId="197" fontId="138" fillId="0" borderId="9" xfId="1" applyNumberFormat="1" applyFont="1" applyFill="1" applyBorder="1" applyAlignment="1">
      <alignment horizontal="right"/>
    </xf>
    <xf numFmtId="187" fontId="138" fillId="0" borderId="6" xfId="1" applyNumberFormat="1" applyFont="1" applyFill="1" applyBorder="1" applyAlignment="1">
      <alignment horizontal="right"/>
    </xf>
    <xf numFmtId="197" fontId="138" fillId="0" borderId="6" xfId="1" applyNumberFormat="1" applyFont="1" applyFill="1" applyBorder="1" applyAlignment="1">
      <alignment horizontal="right"/>
    </xf>
    <xf numFmtId="166" fontId="138" fillId="0" borderId="6" xfId="52803" applyFont="1" applyFill="1" applyBorder="1" applyAlignment="1">
      <alignment horizontal="right"/>
    </xf>
    <xf numFmtId="168" fontId="150" fillId="84" borderId="9" xfId="1" applyNumberFormat="1" applyFont="1" applyFill="1" applyBorder="1" applyAlignment="1" applyProtection="1">
      <alignment horizontal="center" vertical="center" wrapText="1"/>
      <protection hidden="1"/>
    </xf>
    <xf numFmtId="187" fontId="138" fillId="0" borderId="9" xfId="1" applyNumberFormat="1" applyFont="1" applyFill="1" applyBorder="1" applyAlignment="1">
      <alignment horizontal="right" vertical="center"/>
    </xf>
    <xf numFmtId="197" fontId="138" fillId="0" borderId="9" xfId="1" applyNumberFormat="1" applyFont="1" applyFill="1" applyBorder="1" applyAlignment="1">
      <alignment horizontal="right" vertical="center"/>
    </xf>
    <xf numFmtId="1" fontId="10" fillId="0" borderId="6" xfId="0" applyNumberFormat="1" applyFont="1" applyFill="1" applyBorder="1" applyAlignment="1">
      <alignment horizontal="left"/>
    </xf>
    <xf numFmtId="187" fontId="10" fillId="0" borderId="9" xfId="1" applyNumberFormat="1" applyFont="1" applyFill="1" applyBorder="1" applyAlignment="1">
      <alignment horizontal="right" vertical="center"/>
    </xf>
    <xf numFmtId="197" fontId="10" fillId="0" borderId="9" xfId="1" applyNumberFormat="1" applyFont="1" applyFill="1" applyBorder="1" applyAlignment="1">
      <alignment horizontal="right" vertical="center"/>
    </xf>
    <xf numFmtId="0" fontId="10" fillId="0" borderId="8" xfId="0" applyFont="1" applyFill="1" applyBorder="1" applyAlignment="1">
      <alignment horizontal="right"/>
    </xf>
    <xf numFmtId="1" fontId="138" fillId="0" borderId="6" xfId="0" applyNumberFormat="1" applyFont="1" applyFill="1" applyBorder="1" applyAlignment="1">
      <alignment horizontal="left"/>
    </xf>
    <xf numFmtId="202" fontId="138" fillId="0" borderId="9" xfId="1" applyNumberFormat="1" applyFont="1" applyFill="1" applyBorder="1" applyAlignment="1">
      <alignment horizontal="right" vertical="center"/>
    </xf>
    <xf numFmtId="197" fontId="10" fillId="0" borderId="9" xfId="52803" applyNumberFormat="1" applyFont="1" applyFill="1" applyBorder="1" applyAlignment="1">
      <alignment horizontal="right" vertical="center"/>
    </xf>
    <xf numFmtId="40" fontId="140" fillId="0" borderId="0" xfId="1" applyNumberFormat="1" applyFont="1" applyFill="1" applyAlignment="1">
      <alignment horizontal="center" vertical="center"/>
    </xf>
    <xf numFmtId="0" fontId="141" fillId="0" borderId="0" xfId="0" applyFont="1" applyFill="1" applyAlignment="1">
      <alignment horizontal="center" vertical="center"/>
    </xf>
    <xf numFmtId="0" fontId="141" fillId="0" borderId="0" xfId="0" applyFont="1" applyFill="1" applyAlignment="1">
      <alignment vertical="center"/>
    </xf>
    <xf numFmtId="0" fontId="141" fillId="0" borderId="0" xfId="0" applyFont="1" applyFill="1" applyBorder="1" applyAlignment="1">
      <alignment horizontal="left" vertical="center"/>
    </xf>
    <xf numFmtId="0" fontId="141" fillId="0" borderId="0" xfId="0" applyFont="1" applyFill="1" applyAlignment="1"/>
    <xf numFmtId="40" fontId="140" fillId="0" borderId="0" xfId="1" applyNumberFormat="1" applyFont="1" applyFill="1" applyAlignment="1">
      <alignment vertical="center"/>
    </xf>
    <xf numFmtId="49" fontId="141" fillId="0" borderId="0" xfId="1" applyNumberFormat="1" applyFont="1" applyFill="1" applyAlignment="1"/>
    <xf numFmtId="0" fontId="141" fillId="0" borderId="0" xfId="0" applyFont="1" applyFill="1" applyBorder="1" applyAlignment="1">
      <alignment horizontal="center" vertical="center"/>
    </xf>
    <xf numFmtId="195" fontId="138" fillId="0" borderId="6" xfId="0" quotePrefix="1" applyNumberFormat="1" applyFont="1" applyFill="1" applyBorder="1" applyAlignment="1">
      <alignment horizontal="right" vertical="center"/>
    </xf>
    <xf numFmtId="166" fontId="138" fillId="0" borderId="9" xfId="52803" applyFont="1" applyFill="1" applyBorder="1" applyAlignment="1">
      <alignment horizontal="right" vertical="center" indent="1"/>
    </xf>
    <xf numFmtId="166" fontId="138" fillId="0" borderId="6" xfId="52803" applyFont="1" applyFill="1" applyBorder="1" applyAlignment="1">
      <alignment horizontal="right" indent="1"/>
    </xf>
    <xf numFmtId="166" fontId="138" fillId="0" borderId="9" xfId="52803" applyFont="1" applyFill="1" applyBorder="1" applyAlignment="1">
      <alignment horizontal="right" indent="1"/>
    </xf>
    <xf numFmtId="168" fontId="10" fillId="0" borderId="9" xfId="0" applyNumberFormat="1" applyFont="1" applyFill="1" applyBorder="1" applyAlignment="1">
      <alignment horizontal="right" vertical="center"/>
    </xf>
    <xf numFmtId="167" fontId="138" fillId="0" borderId="6" xfId="1" applyFont="1" applyFill="1" applyBorder="1" applyAlignment="1">
      <alignment horizontal="right"/>
    </xf>
    <xf numFmtId="2" fontId="138" fillId="0" borderId="6" xfId="0" applyNumberFormat="1" applyFont="1" applyFill="1" applyBorder="1" applyAlignment="1">
      <alignment horizontal="left" vertical="center" indent="4"/>
    </xf>
    <xf numFmtId="0" fontId="138" fillId="0" borderId="6" xfId="0" applyFont="1" applyFill="1" applyBorder="1" applyAlignment="1">
      <alignment horizontal="left" vertical="center" indent="4"/>
    </xf>
    <xf numFmtId="0" fontId="10" fillId="84" borderId="9" xfId="0" applyFont="1" applyFill="1" applyBorder="1" applyAlignment="1">
      <alignment horizontal="center" vertical="center"/>
    </xf>
    <xf numFmtId="0" fontId="10" fillId="84" borderId="8" xfId="0" applyFont="1" applyFill="1" applyBorder="1" applyAlignment="1">
      <alignment horizontal="center" vertical="center"/>
    </xf>
    <xf numFmtId="1" fontId="10" fillId="84" borderId="9" xfId="1" applyNumberFormat="1" applyFont="1" applyFill="1" applyBorder="1" applyAlignment="1">
      <alignment horizontal="center" vertical="center"/>
    </xf>
    <xf numFmtId="167" fontId="138" fillId="0" borderId="9" xfId="1" applyFont="1" applyFill="1" applyBorder="1"/>
    <xf numFmtId="49" fontId="138" fillId="0" borderId="6" xfId="1" applyNumberFormat="1" applyFont="1" applyFill="1" applyBorder="1" applyAlignment="1">
      <alignment horizontal="left" vertical="center"/>
    </xf>
    <xf numFmtId="49" fontId="138" fillId="0" borderId="8" xfId="1" applyNumberFormat="1" applyFont="1" applyFill="1" applyBorder="1" applyAlignment="1">
      <alignment horizontal="right" vertical="center"/>
    </xf>
    <xf numFmtId="40" fontId="138" fillId="0" borderId="8" xfId="1" applyNumberFormat="1" applyFont="1" applyFill="1" applyBorder="1" applyAlignment="1">
      <alignment horizontal="left" vertical="center" indent="2"/>
    </xf>
    <xf numFmtId="40" fontId="138" fillId="0" borderId="8" xfId="1" applyNumberFormat="1" applyFont="1" applyFill="1" applyBorder="1" applyAlignment="1">
      <alignment horizontal="left" vertical="center" indent="4"/>
    </xf>
    <xf numFmtId="40" fontId="143" fillId="0" borderId="6" xfId="1" applyNumberFormat="1" applyFont="1" applyFill="1" applyBorder="1" applyAlignment="1">
      <alignment horizontal="left" vertical="center" indent="7"/>
    </xf>
    <xf numFmtId="2" fontId="138" fillId="0" borderId="10" xfId="0" applyNumberFormat="1" applyFont="1" applyFill="1" applyBorder="1" applyAlignment="1">
      <alignment horizontal="right" vertical="center"/>
    </xf>
    <xf numFmtId="0" fontId="143" fillId="0" borderId="10" xfId="0" applyFont="1" applyFill="1" applyBorder="1" applyAlignment="1">
      <alignment horizontal="left" indent="7"/>
    </xf>
    <xf numFmtId="0" fontId="138" fillId="0" borderId="2" xfId="0" applyFont="1" applyFill="1" applyBorder="1" applyAlignment="1">
      <alignment horizontal="left"/>
    </xf>
    <xf numFmtId="0" fontId="143" fillId="0" borderId="2" xfId="0" applyFont="1" applyFill="1" applyBorder="1" applyAlignment="1">
      <alignment horizontal="left" indent="4"/>
    </xf>
    <xf numFmtId="0" fontId="138" fillId="0" borderId="4" xfId="0" applyFont="1" applyFill="1" applyBorder="1" applyAlignment="1">
      <alignment horizontal="right"/>
    </xf>
    <xf numFmtId="0" fontId="138" fillId="0" borderId="10" xfId="0" applyFont="1" applyFill="1" applyBorder="1" applyAlignment="1">
      <alignment horizontal="left"/>
    </xf>
    <xf numFmtId="0" fontId="138" fillId="0" borderId="11" xfId="0" applyFont="1" applyFill="1" applyBorder="1" applyAlignment="1">
      <alignment horizontal="right"/>
    </xf>
    <xf numFmtId="4" fontId="138" fillId="0" borderId="6" xfId="52803" quotePrefix="1" applyNumberFormat="1" applyFont="1" applyFill="1" applyBorder="1" applyAlignment="1">
      <alignment horizontal="right" vertical="center"/>
    </xf>
    <xf numFmtId="2" fontId="138" fillId="0" borderId="6" xfId="52803" quotePrefix="1" applyNumberFormat="1" applyFont="1" applyFill="1" applyBorder="1" applyAlignment="1">
      <alignment horizontal="right" vertical="center"/>
    </xf>
    <xf numFmtId="4" fontId="138" fillId="0" borderId="10" xfId="1" applyNumberFormat="1" applyFont="1" applyFill="1" applyBorder="1" applyAlignment="1">
      <alignment horizontal="right" vertical="center"/>
    </xf>
    <xf numFmtId="4" fontId="138" fillId="0" borderId="2" xfId="1" applyNumberFormat="1" applyFont="1" applyFill="1" applyBorder="1" applyAlignment="1">
      <alignment horizontal="right" vertical="center"/>
    </xf>
    <xf numFmtId="168" fontId="138" fillId="0" borderId="10" xfId="0" applyNumberFormat="1" applyFont="1" applyFill="1" applyBorder="1" applyAlignment="1">
      <alignment horizontal="right" vertical="center"/>
    </xf>
    <xf numFmtId="40" fontId="143" fillId="0" borderId="6" xfId="1" applyNumberFormat="1" applyFont="1" applyFill="1" applyBorder="1" applyAlignment="1">
      <alignment horizontal="left" vertical="center" indent="8"/>
    </xf>
    <xf numFmtId="0" fontId="139" fillId="0" borderId="13" xfId="0" applyFont="1" applyFill="1" applyBorder="1" applyAlignment="1">
      <alignment horizontal="left" indent="1"/>
    </xf>
    <xf numFmtId="0" fontId="138" fillId="0" borderId="8" xfId="0" applyFont="1" applyFill="1" applyBorder="1" applyAlignment="1">
      <alignment horizontal="left" wrapText="1" indent="2"/>
    </xf>
    <xf numFmtId="0" fontId="138" fillId="0" borderId="0" xfId="0" quotePrefix="1" applyFont="1" applyFill="1" applyAlignment="1">
      <alignment horizontal="right"/>
    </xf>
    <xf numFmtId="0" fontId="143" fillId="0" borderId="0" xfId="0" applyFont="1" applyFill="1" applyAlignment="1">
      <alignment vertical="top" wrapText="1"/>
    </xf>
    <xf numFmtId="0" fontId="144" fillId="0" borderId="0" xfId="0" applyFont="1" applyFill="1" applyAlignment="1">
      <alignment vertical="center"/>
    </xf>
    <xf numFmtId="0" fontId="138" fillId="0" borderId="8" xfId="1" applyNumberFormat="1" applyFont="1" applyFill="1" applyBorder="1" applyAlignment="1">
      <alignment horizontal="left" vertical="center" wrapText="1"/>
    </xf>
    <xf numFmtId="0" fontId="138" fillId="0" borderId="8" xfId="0" applyFont="1" applyFill="1" applyBorder="1" applyAlignment="1">
      <alignment horizontal="left" wrapText="1"/>
    </xf>
    <xf numFmtId="0" fontId="138" fillId="0" borderId="8" xfId="0" applyFont="1" applyFill="1" applyBorder="1" applyAlignment="1">
      <alignment wrapText="1"/>
    </xf>
    <xf numFmtId="0" fontId="10" fillId="0" borderId="8" xfId="0" applyFont="1" applyFill="1" applyBorder="1" applyAlignment="1">
      <alignment wrapText="1"/>
    </xf>
    <xf numFmtId="198" fontId="138" fillId="0" borderId="6" xfId="1" quotePrefix="1" applyNumberFormat="1" applyFont="1" applyFill="1" applyBorder="1" applyAlignment="1">
      <alignment horizontal="right" vertical="center" wrapText="1"/>
    </xf>
    <xf numFmtId="187" fontId="138" fillId="0" borderId="6" xfId="52803" applyNumberFormat="1" applyFont="1" applyFill="1" applyBorder="1" applyAlignment="1">
      <alignment horizontal="right" vertical="center"/>
    </xf>
    <xf numFmtId="167" fontId="151" fillId="0" borderId="0" xfId="1" applyFont="1" applyFill="1"/>
    <xf numFmtId="10" fontId="151" fillId="0" borderId="0" xfId="1" applyNumberFormat="1" applyFont="1" applyFill="1"/>
    <xf numFmtId="10" fontId="151" fillId="0" borderId="0" xfId="0" applyNumberFormat="1" applyFont="1" applyFill="1"/>
    <xf numFmtId="3" fontId="138" fillId="0" borderId="6" xfId="0" applyNumberFormat="1" applyFont="1" applyFill="1" applyBorder="1" applyAlignment="1">
      <alignment horizontal="left" vertical="center"/>
    </xf>
    <xf numFmtId="3" fontId="138" fillId="0" borderId="8" xfId="0" applyNumberFormat="1" applyFont="1" applyFill="1" applyBorder="1" applyAlignment="1">
      <alignment horizontal="right" vertical="center"/>
    </xf>
    <xf numFmtId="4" fontId="10" fillId="0" borderId="9" xfId="0" applyNumberFormat="1" applyFont="1" applyFill="1" applyBorder="1" applyAlignment="1">
      <alignment horizontal="center" vertical="center"/>
    </xf>
    <xf numFmtId="3" fontId="138" fillId="0" borderId="6" xfId="0" quotePrefix="1" applyNumberFormat="1" applyFont="1" applyFill="1" applyBorder="1" applyAlignment="1">
      <alignment horizontal="right"/>
    </xf>
    <xf numFmtId="0" fontId="138" fillId="0" borderId="7" xfId="1" applyNumberFormat="1" applyFont="1" applyFill="1" applyBorder="1" applyAlignment="1">
      <alignment horizontal="left" vertical="center"/>
    </xf>
    <xf numFmtId="3" fontId="138" fillId="0" borderId="9" xfId="0" applyNumberFormat="1" applyFont="1" applyFill="1" applyBorder="1" applyAlignment="1">
      <alignment horizontal="center" vertical="center"/>
    </xf>
    <xf numFmtId="3" fontId="138" fillId="0" borderId="6" xfId="1" applyNumberFormat="1" applyFont="1" applyFill="1" applyBorder="1" applyAlignment="1">
      <alignment horizontal="right"/>
    </xf>
    <xf numFmtId="189" fontId="138" fillId="0" borderId="6" xfId="1" applyNumberFormat="1" applyFont="1" applyFill="1" applyBorder="1" applyAlignment="1">
      <alignment horizontal="right"/>
    </xf>
    <xf numFmtId="4" fontId="138" fillId="0" borderId="6" xfId="0" quotePrefix="1" applyNumberFormat="1" applyFont="1" applyFill="1" applyBorder="1" applyAlignment="1">
      <alignment horizontal="right"/>
    </xf>
    <xf numFmtId="4" fontId="138" fillId="0" borderId="9" xfId="0" quotePrefix="1" applyNumberFormat="1" applyFont="1" applyFill="1" applyBorder="1" applyAlignment="1">
      <alignment horizontal="center" vertical="center"/>
    </xf>
    <xf numFmtId="4" fontId="138" fillId="0" borderId="5" xfId="0" quotePrefix="1" applyNumberFormat="1" applyFont="1" applyFill="1" applyBorder="1" applyAlignment="1">
      <alignment horizontal="center" vertical="center"/>
    </xf>
    <xf numFmtId="4" fontId="138" fillId="0" borderId="5" xfId="0" applyNumberFormat="1" applyFont="1" applyFill="1" applyBorder="1" applyAlignment="1">
      <alignment horizontal="right"/>
    </xf>
    <xf numFmtId="2" fontId="138" fillId="0" borderId="13" xfId="1" applyNumberFormat="1" applyFont="1" applyFill="1" applyBorder="1" applyAlignment="1">
      <alignment horizontal="right"/>
    </xf>
    <xf numFmtId="2" fontId="138" fillId="0" borderId="9" xfId="0" applyNumberFormat="1" applyFont="1" applyFill="1" applyBorder="1" applyAlignment="1">
      <alignment horizontal="right"/>
    </xf>
    <xf numFmtId="2" fontId="138" fillId="0" borderId="6" xfId="0" applyNumberFormat="1" applyFont="1" applyFill="1" applyBorder="1" applyAlignment="1">
      <alignment horizontal="right"/>
    </xf>
    <xf numFmtId="203" fontId="138" fillId="0" borderId="6" xfId="0" applyNumberFormat="1" applyFont="1" applyFill="1" applyBorder="1" applyAlignment="1">
      <alignment horizontal="right"/>
    </xf>
    <xf numFmtId="4" fontId="138" fillId="0" borderId="8" xfId="0" applyNumberFormat="1" applyFont="1" applyFill="1" applyBorder="1" applyAlignment="1">
      <alignment horizontal="center" vertical="center"/>
    </xf>
    <xf numFmtId="3" fontId="138" fillId="0" borderId="8" xfId="0" applyNumberFormat="1" applyFont="1" applyFill="1" applyBorder="1" applyAlignment="1">
      <alignment horizontal="center" vertical="center"/>
    </xf>
    <xf numFmtId="4" fontId="143" fillId="0" borderId="8" xfId="0" applyNumberFormat="1" applyFont="1" applyFill="1" applyBorder="1" applyAlignment="1">
      <alignment horizontal="center" vertical="center"/>
    </xf>
    <xf numFmtId="3" fontId="138" fillId="0" borderId="0" xfId="0" applyNumberFormat="1" applyFont="1" applyFill="1" applyAlignment="1">
      <alignment horizontal="right"/>
    </xf>
    <xf numFmtId="4" fontId="145" fillId="0" borderId="0" xfId="0" applyNumberFormat="1" applyFont="1" applyFill="1" applyAlignment="1">
      <alignment horizontal="right"/>
    </xf>
    <xf numFmtId="4" fontId="144" fillId="0" borderId="0" xfId="0" applyNumberFormat="1" applyFont="1" applyFill="1"/>
    <xf numFmtId="3" fontId="138" fillId="0" borderId="4" xfId="0" applyNumberFormat="1" applyFont="1" applyFill="1" applyBorder="1" applyAlignment="1">
      <alignment horizontal="right" vertical="center"/>
    </xf>
    <xf numFmtId="3" fontId="10" fillId="84" borderId="12" xfId="0" applyNumberFormat="1" applyFont="1" applyFill="1" applyBorder="1" applyAlignment="1">
      <alignment horizontal="center" vertical="center"/>
    </xf>
    <xf numFmtId="3" fontId="10" fillId="84" borderId="10" xfId="0" applyNumberFormat="1" applyFont="1" applyFill="1" applyBorder="1" applyAlignment="1">
      <alignment horizontal="center" vertical="center"/>
    </xf>
    <xf numFmtId="166" fontId="138" fillId="0" borderId="43" xfId="52803" applyFont="1" applyFill="1" applyBorder="1" applyAlignment="1">
      <alignment horizontal="right"/>
    </xf>
    <xf numFmtId="166" fontId="138" fillId="0" borderId="44" xfId="52803" applyFont="1" applyFill="1" applyBorder="1" applyAlignment="1">
      <alignment horizontal="right"/>
    </xf>
    <xf numFmtId="166" fontId="138" fillId="0" borderId="0" xfId="0" applyNumberFormat="1" applyFont="1" applyFill="1"/>
    <xf numFmtId="166" fontId="138" fillId="0" borderId="0" xfId="0" applyNumberFormat="1" applyFont="1" applyFill="1" applyAlignment="1">
      <alignment vertical="top" wrapText="1"/>
    </xf>
    <xf numFmtId="43" fontId="138" fillId="0" borderId="12" xfId="1" applyNumberFormat="1" applyFont="1" applyFill="1" applyBorder="1" applyAlignment="1">
      <alignment horizontal="right" vertical="center"/>
    </xf>
    <xf numFmtId="43" fontId="138" fillId="0" borderId="9" xfId="1" applyNumberFormat="1" applyFont="1" applyFill="1" applyBorder="1" applyAlignment="1">
      <alignment horizontal="right" vertical="center"/>
    </xf>
    <xf numFmtId="43" fontId="138" fillId="0" borderId="6" xfId="1" applyNumberFormat="1" applyFont="1" applyFill="1" applyBorder="1" applyAlignment="1">
      <alignment horizontal="right" vertical="center"/>
    </xf>
    <xf numFmtId="43" fontId="138" fillId="0" borderId="6" xfId="0" applyNumberFormat="1" applyFont="1" applyFill="1" applyBorder="1" applyAlignment="1">
      <alignment horizontal="right" vertical="center"/>
    </xf>
    <xf numFmtId="43" fontId="138" fillId="0" borderId="9" xfId="0" applyNumberFormat="1" applyFont="1" applyFill="1" applyBorder="1" applyAlignment="1">
      <alignment horizontal="right" vertical="center"/>
    </xf>
    <xf numFmtId="43" fontId="138" fillId="0" borderId="6" xfId="0" quotePrefix="1" applyNumberFormat="1" applyFont="1" applyFill="1" applyBorder="1" applyAlignment="1">
      <alignment horizontal="right" vertical="center"/>
    </xf>
    <xf numFmtId="43" fontId="138" fillId="0" borderId="9" xfId="0" quotePrefix="1" applyNumberFormat="1" applyFont="1" applyFill="1" applyBorder="1" applyAlignment="1">
      <alignment horizontal="right" vertical="center"/>
    </xf>
    <xf numFmtId="43" fontId="138" fillId="0" borderId="9" xfId="1" quotePrefix="1" applyNumberFormat="1" applyFont="1" applyFill="1" applyBorder="1" applyAlignment="1">
      <alignment horizontal="right" vertical="center"/>
    </xf>
    <xf numFmtId="43" fontId="138" fillId="0" borderId="6" xfId="1" quotePrefix="1" applyNumberFormat="1" applyFont="1" applyFill="1" applyBorder="1" applyAlignment="1">
      <alignment horizontal="right" vertical="center"/>
    </xf>
    <xf numFmtId="41" fontId="138" fillId="0" borderId="9" xfId="1" applyNumberFormat="1" applyFont="1" applyFill="1" applyBorder="1" applyAlignment="1">
      <alignment horizontal="right" vertical="center"/>
    </xf>
    <xf numFmtId="168" fontId="169" fillId="0" borderId="45" xfId="52807" applyNumberFormat="1" applyFont="1" applyFill="1" applyBorder="1" applyAlignment="1">
      <alignment horizontal="center" vertical="center"/>
    </xf>
    <xf numFmtId="168" fontId="169" fillId="0" borderId="46" xfId="52807" applyNumberFormat="1" applyFont="1" applyFill="1" applyBorder="1" applyAlignment="1">
      <alignment horizontal="center" vertical="center"/>
    </xf>
    <xf numFmtId="168" fontId="169" fillId="0" borderId="47" xfId="52807" applyNumberFormat="1" applyFont="1" applyFill="1" applyBorder="1" applyAlignment="1">
      <alignment horizontal="center" vertical="center"/>
    </xf>
    <xf numFmtId="43" fontId="138" fillId="0" borderId="0" xfId="0" applyNumberFormat="1" applyFont="1" applyFill="1" applyAlignment="1">
      <alignment vertical="center"/>
    </xf>
    <xf numFmtId="43" fontId="138" fillId="0" borderId="9" xfId="1" applyNumberFormat="1" applyFont="1" applyFill="1" applyBorder="1" applyAlignment="1">
      <alignment horizontal="right"/>
    </xf>
    <xf numFmtId="43" fontId="138" fillId="0" borderId="5" xfId="1" applyNumberFormat="1" applyFont="1" applyFill="1" applyBorder="1" applyAlignment="1">
      <alignment horizontal="right"/>
    </xf>
    <xf numFmtId="43" fontId="138" fillId="0" borderId="6" xfId="1" applyNumberFormat="1" applyFont="1" applyFill="1" applyBorder="1" applyAlignment="1">
      <alignment horizontal="right"/>
    </xf>
    <xf numFmtId="4" fontId="138" fillId="0" borderId="0" xfId="0" applyNumberFormat="1" applyFont="1" applyFill="1" applyAlignment="1">
      <alignment horizontal="right"/>
    </xf>
    <xf numFmtId="0" fontId="138" fillId="0" borderId="0" xfId="0" applyFont="1" applyFill="1" applyAlignment="1">
      <alignment horizontal="left" indent="2"/>
    </xf>
    <xf numFmtId="0" fontId="143" fillId="0" borderId="13" xfId="0" applyFont="1" applyFill="1" applyBorder="1" applyAlignment="1">
      <alignment horizontal="left" vertical="center" indent="4"/>
    </xf>
    <xf numFmtId="43" fontId="138" fillId="0" borderId="9" xfId="0" applyNumberFormat="1" applyFont="1" applyFill="1" applyBorder="1" applyAlignment="1">
      <alignment horizontal="right"/>
    </xf>
    <xf numFmtId="0" fontId="143" fillId="0" borderId="8" xfId="0" applyFont="1" applyFill="1" applyBorder="1" applyAlignment="1">
      <alignment horizontal="left" vertical="center" indent="2"/>
    </xf>
    <xf numFmtId="3" fontId="138" fillId="0" borderId="0" xfId="0" applyNumberFormat="1" applyFont="1" applyFill="1" applyAlignment="1">
      <alignment horizontal="left"/>
    </xf>
    <xf numFmtId="4" fontId="138" fillId="0" borderId="0" xfId="0" applyNumberFormat="1" applyFont="1" applyFill="1"/>
    <xf numFmtId="3" fontId="138" fillId="0" borderId="0" xfId="0" applyNumberFormat="1" applyFont="1" applyFill="1" applyAlignment="1">
      <alignment horizontal="center"/>
    </xf>
    <xf numFmtId="4" fontId="143" fillId="0" borderId="0" xfId="0" applyNumberFormat="1" applyFont="1" applyFill="1"/>
    <xf numFmtId="4" fontId="145" fillId="0" borderId="0" xfId="0" applyNumberFormat="1" applyFont="1" applyFill="1"/>
    <xf numFmtId="43" fontId="138" fillId="0" borderId="9" xfId="1" applyNumberFormat="1" applyFont="1" applyFill="1" applyBorder="1" applyAlignment="1">
      <alignment horizontal="right" vertical="center" indent="1"/>
    </xf>
    <xf numFmtId="43" fontId="138" fillId="0" borderId="6" xfId="1" applyNumberFormat="1" applyFont="1" applyFill="1" applyBorder="1" applyAlignment="1">
      <alignment horizontal="right" vertical="center" indent="1"/>
    </xf>
    <xf numFmtId="43" fontId="138" fillId="0" borderId="9" xfId="52798" applyNumberFormat="1" applyFont="1" applyFill="1" applyBorder="1" applyAlignment="1">
      <alignment horizontal="right" vertical="center"/>
    </xf>
    <xf numFmtId="43" fontId="138" fillId="0" borderId="6" xfId="52798" applyNumberFormat="1" applyFont="1" applyFill="1" applyBorder="1" applyAlignment="1">
      <alignment horizontal="right" vertical="center"/>
    </xf>
    <xf numFmtId="43" fontId="138" fillId="0" borderId="0" xfId="1" applyNumberFormat="1" applyFont="1" applyFill="1" applyBorder="1" applyAlignment="1">
      <alignment horizontal="right" vertical="center"/>
    </xf>
    <xf numFmtId="168" fontId="138" fillId="0" borderId="6" xfId="0" applyNumberFormat="1" applyFont="1" applyFill="1" applyBorder="1"/>
    <xf numFmtId="0" fontId="143" fillId="0" borderId="6" xfId="0" applyFont="1" applyFill="1" applyBorder="1"/>
    <xf numFmtId="0" fontId="142" fillId="0" borderId="6" xfId="0" applyFont="1" applyFill="1" applyBorder="1"/>
    <xf numFmtId="0" fontId="138" fillId="0" borderId="1" xfId="0" applyFont="1" applyFill="1" applyBorder="1"/>
    <xf numFmtId="0" fontId="138" fillId="0" borderId="0" xfId="0" applyFont="1" applyFill="1" applyAlignment="1">
      <alignment horizontal="center" vertical="top"/>
    </xf>
    <xf numFmtId="0" fontId="145" fillId="0" borderId="0" xfId="0" applyFont="1" applyFill="1" applyAlignment="1">
      <alignment horizontal="left" vertical="top"/>
    </xf>
    <xf numFmtId="0" fontId="144" fillId="0" borderId="0" xfId="0" applyFont="1" applyFill="1" applyAlignment="1">
      <alignment horizontal="left" vertical="top"/>
    </xf>
    <xf numFmtId="43" fontId="138" fillId="0" borderId="0" xfId="0" applyNumberFormat="1" applyFont="1" applyFill="1" applyAlignment="1">
      <alignment horizontal="right" vertical="center"/>
    </xf>
    <xf numFmtId="2" fontId="138" fillId="0" borderId="6" xfId="1" quotePrefix="1" applyNumberFormat="1" applyFont="1" applyFill="1" applyBorder="1" applyAlignment="1">
      <alignment horizontal="right" vertical="center" wrapText="1"/>
    </xf>
    <xf numFmtId="204" fontId="138" fillId="0" borderId="6" xfId="0" quotePrefix="1" applyNumberFormat="1" applyFont="1" applyFill="1" applyBorder="1" applyAlignment="1">
      <alignment horizontal="right" vertical="center"/>
    </xf>
    <xf numFmtId="0" fontId="143" fillId="0" borderId="6" xfId="0" applyFont="1" applyFill="1" applyBorder="1" applyAlignment="1">
      <alignment horizontal="left" vertical="center" indent="1"/>
    </xf>
    <xf numFmtId="0" fontId="144" fillId="0" borderId="6" xfId="0" applyFont="1" applyFill="1" applyBorder="1" applyAlignment="1">
      <alignment horizontal="left" vertical="center" indent="4"/>
    </xf>
    <xf numFmtId="49" fontId="143" fillId="0" borderId="6" xfId="0" applyNumberFormat="1" applyFont="1" applyFill="1" applyBorder="1" applyAlignment="1">
      <alignment horizontal="left" vertical="center" indent="1"/>
    </xf>
    <xf numFmtId="40" fontId="143" fillId="0" borderId="6" xfId="1" applyNumberFormat="1" applyFont="1" applyFill="1" applyBorder="1" applyAlignment="1">
      <alignment horizontal="left" indent="1"/>
    </xf>
    <xf numFmtId="40" fontId="143" fillId="0" borderId="6" xfId="1" applyNumberFormat="1" applyFont="1" applyFill="1" applyBorder="1" applyAlignment="1">
      <alignment horizontal="left" vertical="center" indent="1"/>
    </xf>
    <xf numFmtId="43" fontId="138" fillId="0" borderId="9" xfId="1" applyNumberFormat="1" applyFont="1" applyFill="1" applyBorder="1" applyAlignment="1">
      <alignment horizontal="right" vertical="center" wrapText="1"/>
    </xf>
    <xf numFmtId="43" fontId="138" fillId="0" borderId="6" xfId="1" applyNumberFormat="1" applyFont="1" applyFill="1" applyBorder="1" applyAlignment="1">
      <alignment horizontal="right" vertical="center" wrapText="1"/>
    </xf>
    <xf numFmtId="43" fontId="138" fillId="0" borderId="0" xfId="0" applyNumberFormat="1" applyFont="1" applyFill="1"/>
    <xf numFmtId="43" fontId="138" fillId="0" borderId="0" xfId="0" applyNumberFormat="1" applyFont="1" applyFill="1" applyAlignment="1">
      <alignment horizontal="right"/>
    </xf>
    <xf numFmtId="191" fontId="138" fillId="0" borderId="6" xfId="1" applyNumberFormat="1" applyFont="1" applyFill="1" applyBorder="1" applyAlignment="1">
      <alignment horizontal="right" vertical="center"/>
    </xf>
    <xf numFmtId="199" fontId="138" fillId="0" borderId="6" xfId="1" quotePrefix="1" applyNumberFormat="1" applyFont="1" applyFill="1" applyBorder="1" applyAlignment="1">
      <alignment horizontal="right" vertical="center"/>
    </xf>
    <xf numFmtId="43" fontId="138" fillId="0" borderId="12" xfId="0" applyNumberFormat="1" applyFont="1" applyFill="1" applyBorder="1" applyAlignment="1">
      <alignment horizontal="right" vertical="center"/>
    </xf>
    <xf numFmtId="43" fontId="138" fillId="0" borderId="10" xfId="1" applyNumberFormat="1" applyFont="1" applyFill="1" applyBorder="1" applyAlignment="1">
      <alignment horizontal="right" vertical="center"/>
    </xf>
    <xf numFmtId="43" fontId="138" fillId="0" borderId="10" xfId="0" applyNumberFormat="1" applyFont="1" applyFill="1" applyBorder="1" applyAlignment="1">
      <alignment horizontal="right" vertical="center"/>
    </xf>
    <xf numFmtId="0" fontId="10" fillId="0" borderId="1" xfId="0" applyFont="1" applyFill="1" applyBorder="1" applyAlignment="1">
      <alignment horizontal="left" vertical="center"/>
    </xf>
    <xf numFmtId="0" fontId="138" fillId="0" borderId="6" xfId="0" applyFont="1" applyFill="1" applyBorder="1" applyAlignment="1">
      <alignment horizontal="left" indent="1"/>
    </xf>
    <xf numFmtId="0" fontId="151" fillId="0" borderId="0" xfId="0" applyFont="1" applyFill="1" applyAlignment="1">
      <alignment horizontal="left"/>
    </xf>
    <xf numFmtId="167" fontId="138" fillId="0" borderId="8" xfId="1" applyFont="1" applyFill="1" applyBorder="1" applyAlignment="1">
      <alignment horizontal="left" indent="1"/>
    </xf>
    <xf numFmtId="3" fontId="138" fillId="0" borderId="6" xfId="52808" quotePrefix="1" applyNumberFormat="1" applyFont="1" applyFill="1" applyBorder="1" applyAlignment="1">
      <alignment horizontal="right" vertical="center"/>
    </xf>
    <xf numFmtId="168" fontId="138" fillId="0" borderId="6" xfId="52808" quotePrefix="1" applyNumberFormat="1" applyFont="1" applyFill="1" applyBorder="1" applyAlignment="1">
      <alignment horizontal="right" vertical="center"/>
    </xf>
    <xf numFmtId="168" fontId="138" fillId="0" borderId="6" xfId="9738" applyNumberFormat="1" applyFont="1" applyFill="1" applyBorder="1" applyAlignment="1">
      <alignment horizontal="right" vertical="center"/>
    </xf>
    <xf numFmtId="43" fontId="138" fillId="0" borderId="6" xfId="9738" applyNumberFormat="1" applyFont="1" applyFill="1" applyBorder="1" applyAlignment="1">
      <alignment horizontal="right" vertical="center"/>
    </xf>
    <xf numFmtId="0" fontId="138" fillId="0" borderId="8" xfId="9738" applyNumberFormat="1" applyFont="1" applyFill="1" applyBorder="1"/>
    <xf numFmtId="2" fontId="138" fillId="0" borderId="6" xfId="9738" quotePrefix="1" applyNumberFormat="1" applyFont="1" applyFill="1" applyBorder="1" applyAlignment="1">
      <alignment horizontal="right" vertical="center"/>
    </xf>
    <xf numFmtId="189" fontId="138" fillId="0" borderId="6" xfId="9738" quotePrefix="1" applyNumberFormat="1" applyFont="1" applyFill="1" applyBorder="1" applyAlignment="1">
      <alignment horizontal="right" vertical="center"/>
    </xf>
    <xf numFmtId="168" fontId="138" fillId="0" borderId="6" xfId="9738" quotePrefix="1" applyNumberFormat="1" applyFont="1" applyFill="1" applyBorder="1" applyAlignment="1">
      <alignment horizontal="right" vertical="center"/>
    </xf>
    <xf numFmtId="0" fontId="10" fillId="0" borderId="8" xfId="2" applyFont="1" applyFill="1" applyBorder="1" applyAlignment="1">
      <alignment horizontal="left" vertical="top" wrapText="1"/>
    </xf>
    <xf numFmtId="0" fontId="142" fillId="0" borderId="6" xfId="2" applyFont="1" applyFill="1" applyBorder="1" applyAlignment="1">
      <alignment horizontal="left" vertical="top" indent="2"/>
    </xf>
    <xf numFmtId="0" fontId="138" fillId="0" borderId="8" xfId="2" applyFont="1" applyFill="1" applyBorder="1" applyAlignment="1">
      <alignment horizontal="left" vertical="top" wrapText="1" indent="1"/>
    </xf>
    <xf numFmtId="0" fontId="143" fillId="0" borderId="6" xfId="2" applyFont="1" applyFill="1" applyBorder="1" applyAlignment="1">
      <alignment horizontal="left" vertical="top" indent="3"/>
    </xf>
    <xf numFmtId="0" fontId="138" fillId="0" borderId="8" xfId="2" applyFont="1" applyFill="1" applyBorder="1" applyAlignment="1">
      <alignment horizontal="left" vertical="center" wrapText="1" indent="1"/>
    </xf>
    <xf numFmtId="0" fontId="138" fillId="0" borderId="8" xfId="2" applyFont="1" applyFill="1" applyBorder="1" applyAlignment="1">
      <alignment horizontal="left" vertical="top" wrapText="1"/>
    </xf>
    <xf numFmtId="0" fontId="143" fillId="0" borderId="6" xfId="2" applyFont="1" applyFill="1" applyBorder="1" applyAlignment="1">
      <alignment horizontal="left" vertical="top" indent="2"/>
    </xf>
    <xf numFmtId="0" fontId="10" fillId="0" borderId="8" xfId="0" applyFont="1" applyFill="1" applyBorder="1" applyAlignment="1">
      <alignment horizontal="left" wrapText="1"/>
    </xf>
    <xf numFmtId="201" fontId="138" fillId="0" borderId="6" xfId="9738" applyNumberFormat="1" applyFont="1" applyFill="1" applyBorder="1" applyAlignment="1">
      <alignment horizontal="right" vertical="center"/>
    </xf>
    <xf numFmtId="0" fontId="138" fillId="0" borderId="8" xfId="2" applyFont="1" applyFill="1" applyBorder="1" applyAlignment="1">
      <alignment horizontal="left" vertical="center" wrapText="1"/>
    </xf>
    <xf numFmtId="0" fontId="143" fillId="0" borderId="6" xfId="2" applyFont="1" applyFill="1" applyBorder="1" applyAlignment="1">
      <alignment horizontal="left" vertical="center" indent="4"/>
    </xf>
    <xf numFmtId="191" fontId="138" fillId="0" borderId="6" xfId="9738" applyNumberFormat="1" applyFont="1" applyFill="1" applyBorder="1" applyAlignment="1">
      <alignment horizontal="right" vertical="center"/>
    </xf>
    <xf numFmtId="0" fontId="138" fillId="0" borderId="8" xfId="0" applyFont="1" applyFill="1" applyBorder="1" applyAlignment="1">
      <alignment horizontal="left" vertical="center" wrapText="1" indent="5"/>
    </xf>
    <xf numFmtId="0" fontId="143" fillId="0" borderId="8" xfId="0" applyFont="1" applyFill="1" applyBorder="1" applyAlignment="1">
      <alignment horizontal="left"/>
    </xf>
    <xf numFmtId="167" fontId="138" fillId="0" borderId="6" xfId="9738" applyFont="1" applyFill="1" applyBorder="1" applyAlignment="1">
      <alignment horizontal="right" vertical="center"/>
    </xf>
    <xf numFmtId="0" fontId="143" fillId="0" borderId="8" xfId="0" applyFont="1" applyFill="1" applyBorder="1" applyAlignment="1">
      <alignment horizontal="left" indent="3"/>
    </xf>
    <xf numFmtId="0" fontId="10" fillId="0" borderId="8" xfId="2" applyFont="1" applyFill="1" applyBorder="1" applyAlignment="1">
      <alignment horizontal="left" vertical="center" wrapText="1"/>
    </xf>
    <xf numFmtId="0" fontId="142" fillId="0" borderId="6" xfId="2" applyFont="1" applyFill="1" applyBorder="1" applyAlignment="1">
      <alignment horizontal="left" vertical="center" indent="2"/>
    </xf>
    <xf numFmtId="198" fontId="138" fillId="0" borderId="6" xfId="9738" applyNumberFormat="1" applyFont="1" applyFill="1" applyBorder="1" applyAlignment="1">
      <alignment horizontal="right" vertical="center"/>
    </xf>
    <xf numFmtId="0" fontId="143" fillId="0" borderId="8" xfId="0" applyFont="1" applyFill="1" applyBorder="1" applyAlignment="1">
      <alignment horizontal="left" indent="2"/>
    </xf>
    <xf numFmtId="205" fontId="138" fillId="0" borderId="6" xfId="9738" applyNumberFormat="1" applyFont="1" applyFill="1" applyBorder="1" applyAlignment="1">
      <alignment horizontal="right" vertical="center"/>
    </xf>
    <xf numFmtId="0" fontId="138" fillId="0" borderId="8" xfId="0" applyFont="1" applyFill="1" applyBorder="1" applyAlignment="1">
      <alignment horizontal="left" wrapText="1" indent="5"/>
    </xf>
    <xf numFmtId="189" fontId="138" fillId="0" borderId="6" xfId="9738" applyNumberFormat="1" applyFont="1" applyFill="1" applyBorder="1" applyAlignment="1">
      <alignment horizontal="right" vertical="center"/>
    </xf>
    <xf numFmtId="3" fontId="138" fillId="0" borderId="6" xfId="9738" applyNumberFormat="1" applyFont="1" applyFill="1" applyBorder="1" applyAlignment="1">
      <alignment horizontal="right" vertical="center"/>
    </xf>
    <xf numFmtId="0" fontId="143" fillId="0" borderId="6" xfId="2" applyFont="1" applyFill="1" applyBorder="1" applyAlignment="1">
      <alignment horizontal="left" vertical="center" indent="5"/>
    </xf>
    <xf numFmtId="0" fontId="138" fillId="0" borderId="8" xfId="0" applyFont="1" applyFill="1" applyBorder="1" applyAlignment="1">
      <alignment horizontal="left" wrapText="1" indent="3"/>
    </xf>
    <xf numFmtId="0" fontId="143" fillId="0" borderId="7" xfId="2" applyFont="1" applyFill="1" applyBorder="1" applyAlignment="1">
      <alignment horizontal="left" vertical="top" indent="3"/>
    </xf>
    <xf numFmtId="0" fontId="143" fillId="0" borderId="7" xfId="2" applyFont="1" applyFill="1" applyBorder="1" applyAlignment="1">
      <alignment horizontal="left" vertical="top" indent="6"/>
    </xf>
    <xf numFmtId="0" fontId="143" fillId="0" borderId="6" xfId="2" applyFont="1" applyFill="1" applyBorder="1" applyAlignment="1">
      <alignment horizontal="left" vertical="center" wrapText="1"/>
    </xf>
    <xf numFmtId="0" fontId="143" fillId="0" borderId="6" xfId="2" applyFont="1" applyFill="1" applyBorder="1" applyAlignment="1">
      <alignment horizontal="left" vertical="center"/>
    </xf>
    <xf numFmtId="0" fontId="142" fillId="0" borderId="6" xfId="2" applyFont="1" applyFill="1" applyBorder="1" applyAlignment="1">
      <alignment horizontal="left" vertical="center" wrapText="1"/>
    </xf>
    <xf numFmtId="0" fontId="145" fillId="0" borderId="0" xfId="0" applyFont="1" applyFill="1" applyAlignment="1">
      <alignment horizontal="right"/>
    </xf>
    <xf numFmtId="0" fontId="138" fillId="0" borderId="8" xfId="2" applyFont="1" applyFill="1" applyBorder="1" applyAlignment="1">
      <alignment horizontal="left" vertical="top" wrapText="1" indent="3"/>
    </xf>
    <xf numFmtId="0" fontId="143" fillId="0" borderId="7" xfId="2" applyFont="1" applyFill="1" applyBorder="1" applyAlignment="1">
      <alignment horizontal="left" vertical="top" wrapText="1" indent="3"/>
    </xf>
    <xf numFmtId="0" fontId="143" fillId="0" borderId="7" xfId="2" applyFont="1" applyFill="1" applyBorder="1" applyAlignment="1">
      <alignment horizontal="left" vertical="top" wrapText="1" indent="4"/>
    </xf>
    <xf numFmtId="0" fontId="145" fillId="0" borderId="0" xfId="0" quotePrefix="1" applyFont="1" applyFill="1" applyAlignment="1">
      <alignment horizontal="left" vertical="center" indent="1"/>
    </xf>
    <xf numFmtId="49" fontId="144" fillId="0" borderId="0" xfId="0" quotePrefix="1" applyNumberFormat="1" applyFont="1" applyFill="1" applyAlignment="1">
      <alignment horizontal="left" vertical="center"/>
    </xf>
    <xf numFmtId="0" fontId="10" fillId="0" borderId="0" xfId="0" applyFont="1" applyFill="1" applyAlignment="1">
      <alignment horizontal="left" vertical="top" wrapText="1"/>
    </xf>
    <xf numFmtId="0" fontId="138" fillId="0" borderId="7" xfId="2" applyFont="1" applyFill="1" applyBorder="1" applyAlignment="1">
      <alignment horizontal="left" vertical="top" indent="1"/>
    </xf>
    <xf numFmtId="0" fontId="143" fillId="0" borderId="7" xfId="2" applyFont="1" applyFill="1" applyBorder="1" applyAlignment="1">
      <alignment horizontal="left" vertical="top" indent="1"/>
    </xf>
    <xf numFmtId="0" fontId="138" fillId="0" borderId="7" xfId="2" applyFont="1" applyFill="1" applyBorder="1" applyAlignment="1">
      <alignment horizontal="left" vertical="top" indent="4"/>
    </xf>
    <xf numFmtId="0" fontId="10" fillId="0" borderId="7" xfId="2" applyFont="1" applyFill="1" applyBorder="1">
      <alignment vertical="top"/>
    </xf>
    <xf numFmtId="0" fontId="142" fillId="0" borderId="1" xfId="2" applyFont="1" applyFill="1" applyBorder="1" applyAlignment="1">
      <alignment horizontal="left" vertical="top" indent="1"/>
    </xf>
    <xf numFmtId="0" fontId="10" fillId="0" borderId="0" xfId="0" applyFont="1" applyFill="1" applyAlignment="1">
      <alignment horizontal="left"/>
    </xf>
    <xf numFmtId="43" fontId="10" fillId="0" borderId="9" xfId="1" applyNumberFormat="1" applyFont="1" applyFill="1" applyBorder="1" applyAlignment="1">
      <alignment horizontal="right" vertical="center"/>
    </xf>
    <xf numFmtId="167" fontId="10" fillId="0" borderId="9" xfId="1" applyFont="1" applyFill="1" applyBorder="1" applyAlignment="1">
      <alignment horizontal="right" vertical="center"/>
    </xf>
    <xf numFmtId="0" fontId="143" fillId="0" borderId="7" xfId="2" applyFont="1" applyFill="1" applyBorder="1" applyAlignment="1">
      <alignment horizontal="left" vertical="top" indent="4"/>
    </xf>
    <xf numFmtId="0" fontId="144" fillId="0" borderId="0" xfId="0" quotePrefix="1" applyFont="1" applyFill="1" applyAlignment="1">
      <alignment horizontal="left"/>
    </xf>
    <xf numFmtId="0" fontId="10" fillId="0" borderId="7" xfId="2" applyFont="1" applyFill="1" applyBorder="1" applyAlignment="1">
      <alignment horizontal="left" vertical="top" indent="2"/>
    </xf>
    <xf numFmtId="0" fontId="142" fillId="0" borderId="7" xfId="2" applyFont="1" applyFill="1" applyBorder="1" applyAlignment="1">
      <alignment horizontal="left" vertical="top" indent="4"/>
    </xf>
    <xf numFmtId="0" fontId="138" fillId="0" borderId="7" xfId="2" applyFont="1" applyFill="1" applyBorder="1" applyAlignment="1">
      <alignment horizontal="left" vertical="top" indent="2"/>
    </xf>
    <xf numFmtId="0" fontId="138" fillId="0" borderId="7" xfId="2" applyFont="1" applyFill="1" applyBorder="1" applyAlignment="1">
      <alignment horizontal="left" vertical="top" wrapText="1" indent="2"/>
    </xf>
    <xf numFmtId="43" fontId="138" fillId="0" borderId="0" xfId="1" applyNumberFormat="1" applyFont="1" applyFill="1" applyAlignment="1">
      <alignment horizontal="left"/>
    </xf>
    <xf numFmtId="0" fontId="143" fillId="0" borderId="3" xfId="2" applyFont="1" applyFill="1" applyBorder="1" applyAlignment="1">
      <alignment horizontal="left" vertical="top" indent="4"/>
    </xf>
    <xf numFmtId="0" fontId="143" fillId="0" borderId="0" xfId="0" applyFont="1" applyFill="1" applyAlignment="1">
      <alignment horizontal="left" indent="7"/>
    </xf>
    <xf numFmtId="0" fontId="143" fillId="0" borderId="7" xfId="2" applyFont="1" applyFill="1" applyBorder="1" applyAlignment="1">
      <alignment horizontal="left" vertical="top" indent="5"/>
    </xf>
    <xf numFmtId="0" fontId="143" fillId="0" borderId="7" xfId="2" applyFont="1" applyFill="1" applyBorder="1" applyAlignment="1">
      <alignment horizontal="left" vertical="top" indent="7"/>
    </xf>
    <xf numFmtId="0" fontId="138" fillId="0" borderId="7" xfId="2" applyFont="1" applyFill="1" applyBorder="1" applyAlignment="1">
      <alignment horizontal="left" vertical="top" indent="5"/>
    </xf>
    <xf numFmtId="43" fontId="10" fillId="0" borderId="12" xfId="0" applyNumberFormat="1" applyFont="1" applyFill="1" applyBorder="1" applyAlignment="1">
      <alignment horizontal="right" vertical="center"/>
    </xf>
    <xf numFmtId="41" fontId="138" fillId="0" borderId="9" xfId="0" applyNumberFormat="1" applyFont="1" applyFill="1" applyBorder="1" applyAlignment="1">
      <alignment horizontal="right" vertical="center"/>
    </xf>
    <xf numFmtId="41" fontId="138" fillId="0" borderId="6" xfId="0" applyNumberFormat="1" applyFont="1" applyFill="1" applyBorder="1" applyAlignment="1">
      <alignment horizontal="right" vertical="center"/>
    </xf>
    <xf numFmtId="0" fontId="138" fillId="0" borderId="3" xfId="2" applyFont="1" applyFill="1" applyBorder="1" applyAlignment="1">
      <alignment horizontal="left" vertical="top" indent="2"/>
    </xf>
    <xf numFmtId="0" fontId="143" fillId="0" borderId="0" xfId="0" applyFont="1" applyFill="1" applyAlignment="1">
      <alignment horizontal="left" indent="6"/>
    </xf>
    <xf numFmtId="0" fontId="138" fillId="0" borderId="6" xfId="0" applyFont="1" applyFill="1" applyBorder="1" applyAlignment="1">
      <alignment horizontal="right" vertical="center" indent="1"/>
    </xf>
    <xf numFmtId="0" fontId="138" fillId="0" borderId="8" xfId="2" applyFont="1" applyFill="1" applyBorder="1" applyAlignment="1">
      <alignment horizontal="left" vertical="center" indent="5"/>
    </xf>
    <xf numFmtId="0" fontId="143" fillId="0" borderId="7" xfId="2" applyFont="1" applyFill="1" applyBorder="1" applyAlignment="1">
      <alignment horizontal="left" vertical="center" indent="6"/>
    </xf>
    <xf numFmtId="0" fontId="140" fillId="0" borderId="0" xfId="0" applyFont="1" applyFill="1" applyBorder="1" applyAlignment="1">
      <alignment horizontal="center" vertical="center"/>
    </xf>
    <xf numFmtId="3" fontId="138" fillId="0" borderId="6" xfId="9750" quotePrefix="1" applyNumberFormat="1" applyFont="1" applyFill="1" applyBorder="1" applyAlignment="1">
      <alignment horizontal="right" vertical="center"/>
    </xf>
    <xf numFmtId="3" fontId="138" fillId="0" borderId="6" xfId="9750" applyNumberFormat="1" applyFont="1" applyFill="1" applyBorder="1" applyAlignment="1">
      <alignment horizontal="right" vertical="center" wrapText="1"/>
    </xf>
    <xf numFmtId="4" fontId="138" fillId="0" borderId="6" xfId="9750" applyNumberFormat="1" applyFont="1" applyFill="1" applyBorder="1" applyAlignment="1">
      <alignment horizontal="right" vertical="center" wrapText="1"/>
    </xf>
    <xf numFmtId="4" fontId="138" fillId="0" borderId="6" xfId="9750" applyNumberFormat="1" applyFont="1" applyFill="1" applyBorder="1" applyAlignment="1">
      <alignment horizontal="right" vertical="center"/>
    </xf>
    <xf numFmtId="4" fontId="138" fillId="0" borderId="6" xfId="9750" quotePrefix="1" applyNumberFormat="1" applyFont="1" applyFill="1" applyBorder="1" applyAlignment="1">
      <alignment horizontal="right" vertical="center"/>
    </xf>
    <xf numFmtId="3" fontId="138" fillId="0" borderId="6" xfId="9750" applyNumberFormat="1" applyFont="1" applyFill="1" applyBorder="1" applyAlignment="1">
      <alignment horizontal="right" vertical="center"/>
    </xf>
    <xf numFmtId="1" fontId="10" fillId="0" borderId="0" xfId="0" applyNumberFormat="1" applyFont="1" applyFill="1"/>
    <xf numFmtId="0" fontId="142" fillId="0" borderId="0" xfId="0" applyFont="1" applyFill="1" applyAlignment="1">
      <alignment horizontal="center" vertical="center"/>
    </xf>
    <xf numFmtId="0" fontId="10" fillId="0" borderId="0" xfId="0" applyFont="1" applyFill="1" applyAlignment="1">
      <alignment horizontal="right"/>
    </xf>
    <xf numFmtId="0" fontId="142" fillId="0" borderId="0" xfId="0" applyFont="1" applyFill="1" applyAlignment="1">
      <alignment vertical="center"/>
    </xf>
    <xf numFmtId="1" fontId="138" fillId="0" borderId="0" xfId="0" applyNumberFormat="1" applyFont="1" applyFill="1" applyAlignment="1">
      <alignment vertical="center"/>
    </xf>
    <xf numFmtId="0" fontId="143" fillId="0" borderId="0" xfId="0" applyFont="1" applyFill="1" applyAlignment="1">
      <alignment horizontal="center" vertical="center" wrapText="1"/>
    </xf>
    <xf numFmtId="199" fontId="138" fillId="0" borderId="6" xfId="52798" quotePrefix="1" applyNumberFormat="1" applyFont="1" applyFill="1" applyBorder="1" applyAlignment="1">
      <alignment horizontal="right" vertical="center" wrapText="1"/>
    </xf>
    <xf numFmtId="167" fontId="138" fillId="0" borderId="9" xfId="1" quotePrefix="1" applyFont="1" applyFill="1" applyBorder="1" applyAlignment="1">
      <alignment horizontal="right" vertical="center"/>
    </xf>
    <xf numFmtId="0" fontId="141" fillId="0" borderId="0" xfId="0" applyFont="1" applyFill="1"/>
    <xf numFmtId="0" fontId="10" fillId="84" borderId="9" xfId="0" applyFont="1" applyFill="1" applyBorder="1" applyAlignment="1">
      <alignment horizontal="center" vertical="center"/>
    </xf>
    <xf numFmtId="0" fontId="145" fillId="0" borderId="0" xfId="0" quotePrefix="1" applyFont="1" applyFill="1" applyAlignment="1">
      <alignment vertical="top"/>
    </xf>
    <xf numFmtId="0" fontId="143" fillId="0" borderId="0" xfId="0" quotePrefix="1" applyFont="1" applyFill="1" applyAlignment="1">
      <alignment vertical="top"/>
    </xf>
    <xf numFmtId="191" fontId="138" fillId="0" borderId="6" xfId="9738" quotePrefix="1" applyNumberFormat="1" applyFont="1" applyFill="1" applyBorder="1" applyAlignment="1">
      <alignment horizontal="right" vertical="center"/>
    </xf>
    <xf numFmtId="0" fontId="10" fillId="0" borderId="7" xfId="2" applyFont="1" applyFill="1" applyBorder="1" applyAlignment="1">
      <alignment horizontal="left"/>
    </xf>
    <xf numFmtId="0" fontId="142" fillId="0" borderId="7" xfId="2" applyFont="1" applyFill="1" applyBorder="1" applyAlignment="1">
      <alignment horizontal="left"/>
    </xf>
    <xf numFmtId="0" fontId="10" fillId="0" borderId="7" xfId="2" applyFont="1" applyFill="1" applyBorder="1" applyAlignment="1">
      <alignment horizontal="left" indent="2"/>
    </xf>
    <xf numFmtId="0" fontId="142" fillId="0" borderId="7" xfId="2" applyFont="1" applyFill="1" applyBorder="1" applyAlignment="1">
      <alignment horizontal="left" indent="2"/>
    </xf>
    <xf numFmtId="0" fontId="138" fillId="0" borderId="7" xfId="2" applyFont="1" applyFill="1" applyBorder="1" applyAlignment="1">
      <alignment horizontal="left" indent="4"/>
    </xf>
    <xf numFmtId="0" fontId="143" fillId="0" borderId="7" xfId="2" applyFont="1" applyFill="1" applyBorder="1" applyAlignment="1">
      <alignment horizontal="left" indent="4"/>
    </xf>
    <xf numFmtId="0" fontId="143" fillId="0" borderId="7" xfId="2" applyFont="1" applyFill="1" applyBorder="1" applyAlignment="1">
      <alignment horizontal="left" indent="6"/>
    </xf>
    <xf numFmtId="0" fontId="142" fillId="0" borderId="6" xfId="2" applyFont="1" applyFill="1" applyBorder="1" applyAlignment="1">
      <alignment horizontal="left"/>
    </xf>
    <xf numFmtId="41" fontId="138" fillId="0" borderId="9" xfId="1" applyNumberFormat="1" applyFont="1" applyFill="1" applyBorder="1" applyAlignment="1">
      <alignment horizontal="right"/>
    </xf>
    <xf numFmtId="43" fontId="138" fillId="0" borderId="0" xfId="1" applyNumberFormat="1" applyFont="1" applyFill="1" applyBorder="1"/>
    <xf numFmtId="167" fontId="138" fillId="0" borderId="0" xfId="1" applyFont="1" applyFill="1" applyBorder="1"/>
    <xf numFmtId="0" fontId="10" fillId="0" borderId="7" xfId="2" applyFont="1" applyFill="1" applyBorder="1" applyAlignment="1">
      <alignment horizontal="left" indent="1"/>
    </xf>
    <xf numFmtId="0" fontId="142" fillId="0" borderId="6" xfId="2" applyFont="1" applyFill="1" applyBorder="1" applyAlignment="1">
      <alignment horizontal="left" indent="3"/>
    </xf>
    <xf numFmtId="0" fontId="143" fillId="0" borderId="6" xfId="2" applyFont="1" applyFill="1" applyBorder="1" applyAlignment="1">
      <alignment horizontal="left" vertical="top" wrapText="1" indent="5"/>
    </xf>
    <xf numFmtId="0" fontId="138" fillId="0" borderId="8" xfId="2" applyFont="1" applyFill="1" applyBorder="1" applyAlignment="1">
      <alignment horizontal="left" indent="3"/>
    </xf>
    <xf numFmtId="0" fontId="143" fillId="0" borderId="6" xfId="2" applyFont="1" applyFill="1" applyBorder="1" applyAlignment="1">
      <alignment horizontal="left" indent="5"/>
    </xf>
    <xf numFmtId="0" fontId="138" fillId="0" borderId="7" xfId="2" applyFont="1" applyFill="1" applyBorder="1" applyAlignment="1">
      <alignment horizontal="left" indent="3"/>
    </xf>
    <xf numFmtId="0" fontId="142" fillId="0" borderId="7" xfId="2" applyFont="1" applyFill="1" applyBorder="1" applyAlignment="1">
      <alignment horizontal="left" indent="1"/>
    </xf>
    <xf numFmtId="168" fontId="10" fillId="0" borderId="6" xfId="1" applyNumberFormat="1" applyFont="1" applyFill="1" applyBorder="1" applyAlignment="1">
      <alignment horizontal="right" vertical="center"/>
    </xf>
    <xf numFmtId="0" fontId="142" fillId="0" borderId="6" xfId="2" applyFont="1" applyFill="1" applyBorder="1" applyAlignment="1">
      <alignment horizontal="left" indent="1"/>
    </xf>
    <xf numFmtId="0" fontId="143" fillId="0" borderId="6" xfId="2" applyFont="1" applyFill="1" applyBorder="1" applyAlignment="1">
      <alignment horizontal="left" vertical="top" wrapText="1" indent="3"/>
    </xf>
    <xf numFmtId="0" fontId="143" fillId="0" borderId="6" xfId="2" applyFont="1" applyFill="1" applyBorder="1" applyAlignment="1">
      <alignment horizontal="left" indent="3"/>
    </xf>
    <xf numFmtId="168" fontId="10" fillId="0" borderId="6" xfId="0" applyNumberFormat="1" applyFont="1" applyFill="1" applyBorder="1" applyAlignment="1">
      <alignment horizontal="right" vertical="center"/>
    </xf>
    <xf numFmtId="166" fontId="138" fillId="0" borderId="6" xfId="52803" applyFont="1" applyFill="1" applyBorder="1" applyAlignment="1">
      <alignment horizontal="right" vertical="center"/>
    </xf>
    <xf numFmtId="41" fontId="10" fillId="0" borderId="9" xfId="1" applyNumberFormat="1" applyFont="1" applyFill="1" applyBorder="1" applyAlignment="1">
      <alignment horizontal="right" vertical="center"/>
    </xf>
    <xf numFmtId="167" fontId="145" fillId="0" borderId="9" xfId="1" applyFont="1" applyFill="1" applyBorder="1" applyAlignment="1" applyProtection="1">
      <alignment vertical="top" wrapText="1"/>
    </xf>
    <xf numFmtId="167" fontId="145" fillId="0" borderId="9" xfId="1" applyFont="1" applyFill="1" applyBorder="1" applyAlignment="1" applyProtection="1">
      <alignment horizontal="left" vertical="top" wrapText="1"/>
    </xf>
    <xf numFmtId="168" fontId="138" fillId="0" borderId="0" xfId="1" applyNumberFormat="1" applyFont="1" applyFill="1" applyAlignment="1">
      <alignment horizontal="right" vertical="center"/>
    </xf>
    <xf numFmtId="0" fontId="156" fillId="0" borderId="9" xfId="2" applyFont="1" applyFill="1" applyBorder="1" applyAlignment="1">
      <alignment horizontal="left" vertical="top" wrapText="1"/>
    </xf>
    <xf numFmtId="0" fontId="145" fillId="0" borderId="0" xfId="2" applyFont="1" applyFill="1">
      <alignment vertical="top"/>
    </xf>
    <xf numFmtId="206" fontId="10" fillId="84" borderId="9" xfId="0" applyNumberFormat="1" applyFont="1" applyFill="1" applyBorder="1" applyAlignment="1">
      <alignment horizontal="center" vertical="center"/>
    </xf>
    <xf numFmtId="166" fontId="138" fillId="0" borderId="6" xfId="0" quotePrefix="1" applyNumberFormat="1" applyFont="1" applyFill="1" applyBorder="1" applyAlignment="1">
      <alignment horizontal="right" vertical="center"/>
    </xf>
    <xf numFmtId="0" fontId="150" fillId="84" borderId="9" xfId="0" applyFont="1" applyFill="1" applyBorder="1" applyAlignment="1">
      <alignment horizontal="center" vertical="center"/>
    </xf>
    <xf numFmtId="0" fontId="138" fillId="0" borderId="7" xfId="0" quotePrefix="1" applyFont="1" applyFill="1" applyBorder="1" applyAlignment="1">
      <alignment horizontal="left" vertical="center" indent="8"/>
    </xf>
    <xf numFmtId="0" fontId="138" fillId="0" borderId="3" xfId="0" quotePrefix="1" applyFont="1" applyFill="1" applyBorder="1" applyAlignment="1">
      <alignment horizontal="left" vertical="center" indent="8"/>
    </xf>
    <xf numFmtId="0" fontId="138" fillId="0" borderId="7" xfId="0" applyFont="1" applyFill="1" applyBorder="1" applyAlignment="1">
      <alignment vertical="top" wrapText="1"/>
    </xf>
    <xf numFmtId="49" fontId="145" fillId="0" borderId="0" xfId="0" quotePrefix="1" applyNumberFormat="1" applyFont="1" applyFill="1" applyAlignment="1">
      <alignment vertical="center"/>
    </xf>
    <xf numFmtId="49" fontId="145" fillId="0" borderId="0" xfId="0" quotePrefix="1" applyNumberFormat="1" applyFont="1" applyFill="1" applyAlignment="1">
      <alignment vertical="top"/>
    </xf>
    <xf numFmtId="0" fontId="10" fillId="0" borderId="0" xfId="0" applyFont="1" applyFill="1" applyAlignment="1">
      <alignment horizontal="center" vertical="center"/>
    </xf>
    <xf numFmtId="0" fontId="146" fillId="0" borderId="0" xfId="0" quotePrefix="1" applyFont="1" applyFill="1" applyAlignment="1">
      <alignment vertical="center"/>
    </xf>
    <xf numFmtId="0" fontId="147" fillId="0" borderId="0" xfId="0" quotePrefix="1" applyFont="1" applyFill="1" applyAlignment="1">
      <alignment vertical="top"/>
    </xf>
    <xf numFmtId="0" fontId="140" fillId="0" borderId="0" xfId="0" applyFont="1" applyFill="1"/>
    <xf numFmtId="0" fontId="10" fillId="84" borderId="12" xfId="0" applyFont="1" applyFill="1" applyBorder="1" applyAlignment="1">
      <alignment horizontal="center" vertical="center"/>
    </xf>
    <xf numFmtId="0" fontId="145" fillId="0" borderId="0" xfId="0" applyFont="1" applyFill="1" applyAlignment="1">
      <alignment horizontal="left" vertical="center"/>
    </xf>
    <xf numFmtId="3" fontId="138" fillId="0" borderId="6" xfId="52805" applyNumberFormat="1" applyFont="1" applyFill="1" applyBorder="1" applyAlignment="1">
      <alignment horizontal="right" vertical="center"/>
    </xf>
    <xf numFmtId="0" fontId="141" fillId="0" borderId="0" xfId="0" applyFont="1" applyFill="1" applyAlignment="1">
      <alignment horizontal="center"/>
    </xf>
    <xf numFmtId="0" fontId="10" fillId="84" borderId="9" xfId="0" applyFont="1" applyFill="1" applyBorder="1" applyAlignment="1">
      <alignment horizontal="center" vertical="center"/>
    </xf>
    <xf numFmtId="0" fontId="145" fillId="0" borderId="0" xfId="0" applyFont="1" applyFill="1" applyAlignment="1">
      <alignment horizontal="left" vertical="center"/>
    </xf>
    <xf numFmtId="192" fontId="138" fillId="0" borderId="9" xfId="5" applyNumberFormat="1" applyFont="1" applyFill="1" applyBorder="1" applyAlignment="1">
      <alignment horizontal="right" vertical="center"/>
    </xf>
    <xf numFmtId="0" fontId="10" fillId="84" borderId="9" xfId="0" applyFont="1" applyFill="1" applyBorder="1" applyAlignment="1">
      <alignment horizontal="center" vertical="center"/>
    </xf>
    <xf numFmtId="0" fontId="10" fillId="84" borderId="12" xfId="0" applyFont="1" applyFill="1" applyBorder="1" applyAlignment="1">
      <alignment horizontal="center" vertical="center"/>
    </xf>
    <xf numFmtId="0" fontId="10" fillId="84" borderId="10" xfId="0" applyFont="1" applyFill="1" applyBorder="1" applyAlignment="1">
      <alignment horizontal="center" vertical="center"/>
    </xf>
    <xf numFmtId="0" fontId="10" fillId="84" borderId="12" xfId="0" applyFont="1" applyFill="1" applyBorder="1" applyAlignment="1">
      <alignment horizontal="center" vertical="center"/>
    </xf>
    <xf numFmtId="0" fontId="10" fillId="84" borderId="10" xfId="0" applyFont="1" applyFill="1" applyBorder="1" applyAlignment="1">
      <alignment horizontal="center" vertical="center"/>
    </xf>
    <xf numFmtId="0" fontId="10" fillId="84" borderId="9" xfId="0" applyFont="1" applyFill="1" applyBorder="1" applyAlignment="1">
      <alignment horizontal="center" vertical="center"/>
    </xf>
    <xf numFmtId="191" fontId="138" fillId="0" borderId="6" xfId="0" quotePrefix="1" applyNumberFormat="1" applyFont="1" applyFill="1" applyBorder="1" applyAlignment="1">
      <alignment horizontal="right" vertical="center"/>
    </xf>
    <xf numFmtId="0" fontId="10" fillId="84" borderId="9" xfId="0" applyFont="1" applyFill="1" applyBorder="1" applyAlignment="1">
      <alignment horizontal="center" vertical="center"/>
    </xf>
    <xf numFmtId="0" fontId="10" fillId="84" borderId="9" xfId="0" applyFont="1" applyFill="1" applyBorder="1" applyAlignment="1">
      <alignment horizontal="center" vertical="center" wrapText="1"/>
    </xf>
    <xf numFmtId="0" fontId="10" fillId="84" borderId="9" xfId="0" applyFont="1" applyFill="1" applyBorder="1" applyAlignment="1">
      <alignment horizontal="center" vertical="center"/>
    </xf>
    <xf numFmtId="0" fontId="145" fillId="0" borderId="0" xfId="0" applyFont="1" applyFill="1" applyAlignment="1">
      <alignment horizontal="left" vertical="center"/>
    </xf>
    <xf numFmtId="192" fontId="138" fillId="0" borderId="6" xfId="52798" applyNumberFormat="1" applyFont="1" applyFill="1" applyBorder="1" applyAlignment="1">
      <alignment horizontal="right" vertical="center" wrapText="1"/>
    </xf>
    <xf numFmtId="0" fontId="138" fillId="0" borderId="0" xfId="0" applyFont="1" applyFill="1" applyAlignment="1">
      <alignment horizontal="left" vertical="center" wrapText="1" indent="9"/>
    </xf>
    <xf numFmtId="2" fontId="138" fillId="0" borderId="0" xfId="0" applyNumberFormat="1" applyFont="1" applyFill="1" applyAlignment="1">
      <alignment horizontal="center"/>
    </xf>
    <xf numFmtId="0" fontId="150" fillId="84" borderId="9" xfId="0" applyFont="1" applyFill="1" applyBorder="1" applyAlignment="1">
      <alignment horizontal="center" vertical="center"/>
    </xf>
    <xf numFmtId="0" fontId="10" fillId="84" borderId="9" xfId="0" applyFont="1" applyFill="1" applyBorder="1" applyAlignment="1">
      <alignment horizontal="center" vertical="center"/>
    </xf>
    <xf numFmtId="0" fontId="145" fillId="0" borderId="0" xfId="0" applyFont="1" applyFill="1" applyAlignment="1">
      <alignment horizontal="left" vertical="center"/>
    </xf>
    <xf numFmtId="0" fontId="10" fillId="84" borderId="9"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8" xfId="0" applyFont="1" applyFill="1" applyBorder="1" applyAlignment="1">
      <alignment horizontal="center" vertical="center"/>
    </xf>
    <xf numFmtId="0" fontId="141" fillId="0" borderId="0" xfId="0" applyFont="1" applyFill="1" applyAlignment="1">
      <alignment horizontal="center"/>
    </xf>
    <xf numFmtId="0" fontId="145" fillId="0" borderId="0" xfId="0" applyFont="1" applyFill="1" applyAlignment="1">
      <alignment horizontal="left" vertical="center"/>
    </xf>
    <xf numFmtId="43" fontId="138" fillId="0" borderId="6" xfId="9738" quotePrefix="1" applyNumberFormat="1" applyFont="1" applyFill="1" applyBorder="1" applyAlignment="1">
      <alignment horizontal="right" vertical="center"/>
    </xf>
    <xf numFmtId="205" fontId="138" fillId="0" borderId="6" xfId="9738" quotePrefix="1" applyNumberFormat="1" applyFont="1" applyFill="1" applyBorder="1" applyAlignment="1">
      <alignment horizontal="right" vertical="center"/>
    </xf>
    <xf numFmtId="2" fontId="138" fillId="0" borderId="6" xfId="9738" applyNumberFormat="1" applyFont="1" applyFill="1" applyBorder="1" applyAlignment="1">
      <alignment horizontal="right" vertical="center"/>
    </xf>
    <xf numFmtId="2" fontId="169" fillId="0" borderId="0" xfId="9723" applyNumberFormat="1" applyFont="1" applyFill="1" applyBorder="1" applyAlignment="1">
      <alignment vertical="center"/>
    </xf>
    <xf numFmtId="201" fontId="138" fillId="0" borderId="6" xfId="9738" quotePrefix="1" applyNumberFormat="1" applyFont="1" applyFill="1" applyBorder="1" applyAlignment="1">
      <alignment horizontal="right" vertical="center"/>
    </xf>
    <xf numFmtId="0" fontId="10" fillId="84" borderId="9" xfId="0" applyFont="1" applyFill="1" applyBorder="1" applyAlignment="1">
      <alignment horizontal="center" vertical="center"/>
    </xf>
    <xf numFmtId="0" fontId="145" fillId="0" borderId="0" xfId="0" applyFont="1" applyFill="1" applyAlignment="1">
      <alignment horizontal="left" vertical="center"/>
    </xf>
    <xf numFmtId="2" fontId="138" fillId="0" borderId="12" xfId="52808" applyNumberFormat="1" applyFont="1" applyFill="1" applyBorder="1" applyAlignment="1">
      <alignment horizontal="right" vertical="center"/>
    </xf>
    <xf numFmtId="43" fontId="138" fillId="0" borderId="9" xfId="52808" applyNumberFormat="1" applyFont="1" applyFill="1" applyBorder="1" applyAlignment="1">
      <alignment horizontal="right" vertical="center"/>
    </xf>
    <xf numFmtId="168" fontId="138" fillId="0" borderId="9" xfId="52808" applyNumberFormat="1" applyFont="1" applyFill="1" applyBorder="1" applyAlignment="1">
      <alignment horizontal="right" vertical="center"/>
    </xf>
    <xf numFmtId="168" fontId="138" fillId="0" borderId="12" xfId="52808" applyNumberFormat="1" applyFont="1" applyFill="1" applyBorder="1" applyAlignment="1">
      <alignment horizontal="right" vertical="center"/>
    </xf>
    <xf numFmtId="196" fontId="138" fillId="0" borderId="6" xfId="52808" applyNumberFormat="1" applyFont="1" applyFill="1" applyBorder="1" applyAlignment="1">
      <alignment horizontal="right" vertical="center"/>
    </xf>
    <xf numFmtId="1" fontId="138" fillId="0" borderId="6" xfId="52808" applyNumberFormat="1" applyFont="1" applyFill="1" applyBorder="1" applyAlignment="1">
      <alignment horizontal="right" vertical="center"/>
    </xf>
    <xf numFmtId="2" fontId="138" fillId="0" borderId="6" xfId="52808" applyNumberFormat="1" applyFont="1" applyFill="1" applyBorder="1" applyAlignment="1">
      <alignment horizontal="right" vertical="center"/>
    </xf>
    <xf numFmtId="168" fontId="138" fillId="0" borderId="6" xfId="52808" applyNumberFormat="1" applyFont="1" applyFill="1" applyBorder="1" applyAlignment="1">
      <alignment horizontal="right" vertical="center"/>
    </xf>
    <xf numFmtId="2" fontId="138" fillId="0" borderId="9" xfId="52808" applyNumberFormat="1" applyFont="1" applyFill="1" applyBorder="1" applyAlignment="1">
      <alignment horizontal="right" vertical="center"/>
    </xf>
    <xf numFmtId="3" fontId="138" fillId="0" borderId="9" xfId="52808" applyNumberFormat="1" applyFont="1" applyFill="1" applyBorder="1" applyAlignment="1">
      <alignment horizontal="right" vertical="center"/>
    </xf>
    <xf numFmtId="168" fontId="138" fillId="0" borderId="9" xfId="52808" quotePrefix="1" applyNumberFormat="1" applyFont="1" applyFill="1" applyBorder="1" applyAlignment="1">
      <alignment horizontal="right" vertical="center"/>
    </xf>
    <xf numFmtId="0" fontId="10" fillId="84" borderId="9" xfId="0" applyFont="1" applyFill="1" applyBorder="1" applyAlignment="1">
      <alignment horizontal="center" vertical="center"/>
    </xf>
    <xf numFmtId="0" fontId="150" fillId="84" borderId="9" xfId="0" applyFont="1" applyFill="1" applyBorder="1" applyAlignment="1">
      <alignment horizontal="center" vertical="center"/>
    </xf>
    <xf numFmtId="205" fontId="138" fillId="0" borderId="6" xfId="1" quotePrefix="1" applyNumberFormat="1" applyFont="1" applyFill="1" applyBorder="1" applyAlignment="1">
      <alignment horizontal="right" vertical="center"/>
    </xf>
    <xf numFmtId="189" fontId="138" fillId="0" borderId="6" xfId="1" quotePrefix="1" applyNumberFormat="1" applyFont="1" applyFill="1" applyBorder="1" applyAlignment="1">
      <alignment horizontal="right" vertical="center" wrapText="1"/>
    </xf>
    <xf numFmtId="3" fontId="169" fillId="0" borderId="46" xfId="52807" applyNumberFormat="1" applyFont="1" applyFill="1" applyBorder="1" applyAlignment="1">
      <alignment horizontal="right" vertical="center"/>
    </xf>
    <xf numFmtId="3" fontId="169" fillId="0" borderId="47" xfId="52807" applyNumberFormat="1" applyFont="1" applyFill="1" applyBorder="1" applyAlignment="1">
      <alignment horizontal="right" vertical="center"/>
    </xf>
    <xf numFmtId="1" fontId="138" fillId="0" borderId="9" xfId="1" applyNumberFormat="1" applyFont="1" applyFill="1" applyBorder="1" applyAlignment="1">
      <alignment horizontal="right" vertical="center" wrapText="1"/>
    </xf>
    <xf numFmtId="192" fontId="138" fillId="0" borderId="6" xfId="1" quotePrefix="1" applyNumberFormat="1" applyFont="1" applyFill="1" applyBorder="1" applyAlignment="1">
      <alignment horizontal="right" vertical="center"/>
    </xf>
    <xf numFmtId="192" fontId="138" fillId="0" borderId="6" xfId="0" applyNumberFormat="1" applyFont="1" applyFill="1" applyBorder="1" applyAlignment="1">
      <alignment horizontal="right" vertical="center"/>
    </xf>
    <xf numFmtId="192" fontId="138" fillId="0" borderId="6" xfId="1" quotePrefix="1" applyNumberFormat="1" applyFont="1" applyFill="1" applyBorder="1" applyAlignment="1">
      <alignment horizontal="right" vertical="center" wrapText="1"/>
    </xf>
    <xf numFmtId="189" fontId="138" fillId="0" borderId="6" xfId="0" applyNumberFormat="1" applyFont="1" applyFill="1" applyBorder="1" applyAlignment="1">
      <alignment horizontal="right" vertical="center"/>
    </xf>
    <xf numFmtId="205" fontId="138" fillId="0" borderId="6" xfId="1" applyNumberFormat="1" applyFont="1" applyFill="1" applyBorder="1" applyAlignment="1">
      <alignment horizontal="right" vertical="center"/>
    </xf>
    <xf numFmtId="207" fontId="138" fillId="0" borderId="6" xfId="1" applyNumberFormat="1" applyFont="1" applyFill="1" applyBorder="1" applyAlignment="1">
      <alignment horizontal="right" vertical="center"/>
    </xf>
    <xf numFmtId="207" fontId="138" fillId="0" borderId="6" xfId="0" applyNumberFormat="1" applyFont="1" applyFill="1" applyBorder="1" applyAlignment="1">
      <alignment horizontal="right"/>
    </xf>
    <xf numFmtId="208" fontId="138" fillId="0" borderId="6" xfId="9738" applyNumberFormat="1" applyFont="1" applyFill="1" applyBorder="1" applyAlignment="1">
      <alignment horizontal="right" vertical="center"/>
    </xf>
    <xf numFmtId="208" fontId="138" fillId="0" borderId="6" xfId="0" applyNumberFormat="1" applyFont="1" applyFill="1" applyBorder="1" applyAlignment="1">
      <alignment horizontal="right" vertical="center"/>
    </xf>
    <xf numFmtId="0" fontId="10" fillId="84" borderId="9" xfId="0" applyFont="1" applyFill="1" applyBorder="1" applyAlignment="1">
      <alignment horizontal="center" vertical="center"/>
    </xf>
    <xf numFmtId="0" fontId="10" fillId="84" borderId="12" xfId="0" applyFont="1" applyFill="1" applyBorder="1" applyAlignment="1">
      <alignment horizontal="center" vertical="center"/>
    </xf>
    <xf numFmtId="0" fontId="10" fillId="84" borderId="8" xfId="0" applyFont="1" applyFill="1" applyBorder="1" applyAlignment="1">
      <alignment horizontal="center" vertical="center"/>
    </xf>
    <xf numFmtId="0" fontId="10" fillId="84" borderId="10" xfId="0" applyFont="1" applyFill="1" applyBorder="1" applyAlignment="1">
      <alignment horizontal="center" vertical="center"/>
    </xf>
    <xf numFmtId="168" fontId="10" fillId="84" borderId="6" xfId="1" applyNumberFormat="1" applyFont="1" applyFill="1" applyBorder="1" applyAlignment="1" applyProtection="1">
      <alignment horizontal="center" vertical="center"/>
      <protection hidden="1"/>
    </xf>
    <xf numFmtId="168" fontId="150" fillId="84" borderId="6" xfId="1" applyNumberFormat="1" applyFont="1" applyFill="1" applyBorder="1" applyAlignment="1" applyProtection="1">
      <alignment horizontal="center" vertical="center"/>
      <protection hidden="1"/>
    </xf>
    <xf numFmtId="188" fontId="10" fillId="84" borderId="9" xfId="1" applyNumberFormat="1" applyFont="1" applyFill="1" applyBorder="1" applyAlignment="1" applyProtection="1">
      <alignment horizontal="center" vertical="center"/>
      <protection hidden="1"/>
    </xf>
    <xf numFmtId="168" fontId="10" fillId="84" borderId="9" xfId="1" applyNumberFormat="1" applyFont="1" applyFill="1" applyBorder="1" applyAlignment="1" applyProtection="1">
      <alignment horizontal="center" vertical="center"/>
      <protection hidden="1"/>
    </xf>
    <xf numFmtId="188" fontId="150" fillId="84" borderId="9" xfId="1" applyNumberFormat="1" applyFont="1" applyFill="1" applyBorder="1" applyAlignment="1" applyProtection="1">
      <alignment horizontal="center" vertical="center"/>
      <protection hidden="1"/>
    </xf>
    <xf numFmtId="168" fontId="150" fillId="84" borderId="9" xfId="1" applyNumberFormat="1" applyFont="1" applyFill="1" applyBorder="1" applyAlignment="1" applyProtection="1">
      <alignment horizontal="center" vertical="center"/>
      <protection hidden="1"/>
    </xf>
    <xf numFmtId="208" fontId="138" fillId="0" borderId="9" xfId="0" quotePrefix="1" applyNumberFormat="1" applyFont="1" applyFill="1" applyBorder="1" applyAlignment="1">
      <alignment horizontal="right" vertical="center"/>
    </xf>
    <xf numFmtId="208" fontId="138" fillId="0" borderId="6" xfId="1" applyNumberFormat="1" applyFont="1" applyFill="1" applyBorder="1" applyAlignment="1">
      <alignment horizontal="right" vertical="center"/>
    </xf>
    <xf numFmtId="210" fontId="138" fillId="0" borderId="6" xfId="1" applyNumberFormat="1" applyFont="1" applyFill="1" applyBorder="1" applyAlignment="1">
      <alignment horizontal="right" vertical="center"/>
    </xf>
    <xf numFmtId="209" fontId="138" fillId="0" borderId="6" xfId="0" quotePrefix="1" applyNumberFormat="1" applyFont="1" applyFill="1" applyBorder="1" applyAlignment="1">
      <alignment horizontal="right" vertical="center"/>
    </xf>
    <xf numFmtId="167" fontId="138" fillId="0" borderId="0" xfId="1" applyNumberFormat="1" applyFont="1" applyFill="1" applyAlignment="1">
      <alignment vertical="center"/>
    </xf>
    <xf numFmtId="0" fontId="170" fillId="85" borderId="9" xfId="2" applyFont="1" applyFill="1" applyBorder="1" applyAlignment="1" applyProtection="1">
      <alignment horizontal="left" vertical="top"/>
    </xf>
    <xf numFmtId="0" fontId="171" fillId="85" borderId="6" xfId="2" applyFont="1" applyFill="1" applyBorder="1" applyAlignment="1" applyProtection="1">
      <alignment horizontal="left" vertical="top"/>
    </xf>
    <xf numFmtId="0" fontId="138" fillId="0" borderId="9" xfId="0" applyFont="1" applyFill="1" applyBorder="1" applyAlignment="1">
      <alignment horizontal="right"/>
    </xf>
    <xf numFmtId="0" fontId="162" fillId="0" borderId="48" xfId="2" applyFont="1" applyFill="1" applyBorder="1" applyAlignment="1" applyProtection="1">
      <alignment horizontal="left" vertical="top"/>
    </xf>
    <xf numFmtId="0" fontId="163" fillId="0" borderId="48" xfId="2" applyFont="1" applyFill="1" applyBorder="1" applyAlignment="1" applyProtection="1">
      <alignment horizontal="left" vertical="top"/>
    </xf>
    <xf numFmtId="0" fontId="5" fillId="0" borderId="49" xfId="2" applyFont="1" applyFill="1" applyBorder="1" applyAlignment="1" applyProtection="1">
      <alignment horizontal="left" vertical="top"/>
    </xf>
    <xf numFmtId="0" fontId="7" fillId="0" borderId="49" xfId="2" applyFont="1" applyFill="1" applyBorder="1" applyAlignment="1" applyProtection="1">
      <alignment horizontal="left" vertical="top"/>
    </xf>
    <xf numFmtId="0" fontId="5" fillId="0" borderId="50" xfId="2" applyFont="1" applyFill="1" applyBorder="1" applyAlignment="1" applyProtection="1">
      <alignment horizontal="left" vertical="top"/>
    </xf>
    <xf numFmtId="0" fontId="7" fillId="0" borderId="50" xfId="2" applyFont="1" applyFill="1" applyBorder="1" applyAlignment="1" applyProtection="1">
      <alignment horizontal="left" vertical="top"/>
    </xf>
    <xf numFmtId="0" fontId="162" fillId="0" borderId="51" xfId="2" applyFont="1" applyFill="1" applyBorder="1" applyAlignment="1" applyProtection="1">
      <alignment horizontal="left" vertical="top"/>
    </xf>
    <xf numFmtId="0" fontId="163" fillId="0" borderId="51" xfId="2" applyFont="1" applyFill="1" applyBorder="1" applyAlignment="1" applyProtection="1">
      <alignment horizontal="left" vertical="top"/>
    </xf>
    <xf numFmtId="0" fontId="5" fillId="0" borderId="52" xfId="2" applyFont="1" applyFill="1" applyBorder="1" applyAlignment="1" applyProtection="1">
      <alignment horizontal="left" vertical="top"/>
    </xf>
    <xf numFmtId="0" fontId="7" fillId="0" borderId="52" xfId="2" applyFont="1" applyFill="1" applyBorder="1" applyAlignment="1" applyProtection="1">
      <alignment horizontal="left" vertical="top"/>
    </xf>
    <xf numFmtId="0" fontId="170" fillId="85" borderId="53" xfId="2" applyFont="1" applyFill="1" applyBorder="1" applyAlignment="1" applyProtection="1">
      <alignment horizontal="left" vertical="top"/>
    </xf>
    <xf numFmtId="0" fontId="171" fillId="85" borderId="53" xfId="2" applyFont="1" applyFill="1" applyBorder="1" applyAlignment="1" applyProtection="1">
      <alignment horizontal="left" vertical="top"/>
    </xf>
    <xf numFmtId="0" fontId="170" fillId="85" borderId="6" xfId="2" applyFont="1" applyFill="1" applyBorder="1" applyAlignment="1" applyProtection="1">
      <alignment horizontal="left" vertical="top"/>
    </xf>
    <xf numFmtId="0" fontId="162" fillId="85" borderId="9" xfId="2" applyFont="1" applyFill="1" applyBorder="1" applyAlignment="1" applyProtection="1">
      <alignment horizontal="left" vertical="top"/>
    </xf>
    <xf numFmtId="0" fontId="163" fillId="85" borderId="6" xfId="2" applyFont="1" applyFill="1" applyBorder="1" applyAlignment="1" applyProtection="1">
      <alignment horizontal="left" vertical="top"/>
    </xf>
    <xf numFmtId="0" fontId="4" fillId="0" borderId="0" xfId="0" applyFont="1" applyAlignment="1" applyProtection="1">
      <alignment vertical="top"/>
    </xf>
    <xf numFmtId="0" fontId="9" fillId="0" borderId="0" xfId="0" applyFont="1" applyAlignment="1" applyProtection="1">
      <alignment vertical="top"/>
    </xf>
    <xf numFmtId="0" fontId="5" fillId="0" borderId="14" xfId="2" applyFont="1" applyFill="1" applyBorder="1" applyAlignment="1" applyProtection="1">
      <alignment horizontal="left" vertical="top"/>
    </xf>
    <xf numFmtId="0" fontId="7" fillId="0" borderId="13" xfId="2" applyFont="1" applyFill="1" applyBorder="1" applyAlignment="1" applyProtection="1">
      <alignment horizontal="left" vertical="top"/>
    </xf>
    <xf numFmtId="0" fontId="5" fillId="0" borderId="12" xfId="2" applyFont="1" applyFill="1" applyBorder="1" applyAlignment="1" applyProtection="1">
      <alignment horizontal="left" vertical="top"/>
    </xf>
    <xf numFmtId="0" fontId="7" fillId="0" borderId="10" xfId="2" applyFont="1" applyFill="1" applyBorder="1" applyAlignment="1" applyProtection="1">
      <alignment horizontal="left" vertical="top"/>
    </xf>
    <xf numFmtId="0" fontId="5" fillId="0" borderId="13" xfId="2" applyFont="1" applyFill="1" applyBorder="1" applyAlignment="1" applyProtection="1">
      <alignment horizontal="left" vertical="top"/>
    </xf>
    <xf numFmtId="0" fontId="5" fillId="0" borderId="10" xfId="0" applyFont="1" applyBorder="1" applyAlignment="1" applyProtection="1">
      <alignment vertical="top"/>
    </xf>
    <xf numFmtId="0" fontId="7" fillId="0" borderId="10" xfId="0" applyFont="1" applyBorder="1" applyAlignment="1" applyProtection="1">
      <alignment vertical="top"/>
    </xf>
    <xf numFmtId="0" fontId="162" fillId="0" borderId="5" xfId="2" applyFont="1" applyFill="1" applyBorder="1" applyAlignment="1" applyProtection="1">
      <alignment horizontal="left" vertical="top"/>
    </xf>
    <xf numFmtId="0" fontId="163" fillId="0" borderId="2" xfId="2" applyFont="1" applyFill="1" applyBorder="1" applyAlignment="1" applyProtection="1">
      <alignment horizontal="left" vertical="top"/>
    </xf>
    <xf numFmtId="0" fontId="162" fillId="0" borderId="14" xfId="2" applyFont="1" applyFill="1" applyBorder="1" applyAlignment="1" applyProtection="1">
      <alignment horizontal="left" vertical="top"/>
    </xf>
    <xf numFmtId="0" fontId="163" fillId="0" borderId="13" xfId="2" applyFont="1" applyFill="1" applyBorder="1" applyAlignment="1" applyProtection="1">
      <alignment horizontal="left" vertical="top"/>
    </xf>
    <xf numFmtId="0" fontId="5" fillId="0" borderId="10" xfId="2" applyFont="1" applyFill="1" applyBorder="1" applyAlignment="1" applyProtection="1">
      <alignment horizontal="left" vertical="top"/>
    </xf>
    <xf numFmtId="188" fontId="10" fillId="84" borderId="56" xfId="1" applyNumberFormat="1" applyFont="1" applyFill="1" applyBorder="1" applyAlignment="1" applyProtection="1">
      <alignment horizontal="center" vertical="center"/>
      <protection hidden="1"/>
    </xf>
    <xf numFmtId="168" fontId="10" fillId="84" borderId="56" xfId="1" applyNumberFormat="1" applyFont="1" applyFill="1" applyBorder="1" applyAlignment="1" applyProtection="1">
      <alignment horizontal="center" vertical="center"/>
      <protection hidden="1"/>
    </xf>
    <xf numFmtId="0" fontId="4" fillId="0" borderId="13" xfId="0" quotePrefix="1" applyFont="1" applyFill="1" applyBorder="1" applyAlignment="1">
      <alignment vertical="top"/>
    </xf>
    <xf numFmtId="0" fontId="9" fillId="0" borderId="0" xfId="0" quotePrefix="1" applyFont="1" applyFill="1" applyBorder="1" applyAlignment="1">
      <alignment vertical="top"/>
    </xf>
    <xf numFmtId="0" fontId="4" fillId="0" borderId="13" xfId="0" applyFont="1" applyFill="1" applyBorder="1" applyAlignment="1">
      <alignment horizontal="left"/>
    </xf>
    <xf numFmtId="0" fontId="9" fillId="0" borderId="0" xfId="0" applyFont="1" applyFill="1" applyBorder="1" applyAlignment="1">
      <alignment horizontal="left"/>
    </xf>
    <xf numFmtId="43" fontId="139" fillId="0" borderId="0" xfId="0" applyNumberFormat="1" applyFont="1" applyFill="1"/>
    <xf numFmtId="188" fontId="138" fillId="0" borderId="6" xfId="0" quotePrefix="1" applyNumberFormat="1" applyFont="1" applyFill="1" applyBorder="1" applyAlignment="1">
      <alignment horizontal="right" vertical="center"/>
    </xf>
    <xf numFmtId="0" fontId="4" fillId="0" borderId="0" xfId="0" quotePrefix="1" applyFont="1" applyAlignment="1">
      <alignment horizontal="left" wrapText="1"/>
    </xf>
    <xf numFmtId="0" fontId="8" fillId="0" borderId="0" xfId="0" applyFont="1" applyFill="1" applyBorder="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60" fillId="0" borderId="0" xfId="0" applyFont="1" applyFill="1" applyAlignment="1">
      <alignment horizontal="center"/>
    </xf>
    <xf numFmtId="0" fontId="140" fillId="0" borderId="0" xfId="0" applyFont="1" applyFill="1" applyAlignment="1">
      <alignment horizontal="center" vertical="center"/>
    </xf>
    <xf numFmtId="0" fontId="141" fillId="0" borderId="0" xfId="0" applyFont="1" applyFill="1" applyAlignment="1">
      <alignment horizontal="center"/>
    </xf>
    <xf numFmtId="0" fontId="10" fillId="84" borderId="9" xfId="0" applyFont="1" applyFill="1" applyBorder="1" applyAlignment="1">
      <alignment horizontal="center" vertical="center"/>
    </xf>
    <xf numFmtId="0" fontId="10" fillId="84" borderId="9" xfId="0" applyFont="1" applyFill="1" applyBorder="1" applyAlignment="1">
      <alignment horizontal="center" vertical="center" wrapText="1"/>
    </xf>
    <xf numFmtId="0" fontId="10" fillId="84" borderId="5" xfId="0" applyFont="1" applyFill="1" applyBorder="1" applyAlignment="1">
      <alignment horizontal="center" vertical="center"/>
    </xf>
    <xf numFmtId="0" fontId="10" fillId="84" borderId="12"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7" xfId="0" applyFont="1" applyFill="1" applyBorder="1" applyAlignment="1">
      <alignment horizontal="center" vertical="center"/>
    </xf>
    <xf numFmtId="0" fontId="10" fillId="84" borderId="8" xfId="0" applyFont="1" applyFill="1" applyBorder="1" applyAlignment="1">
      <alignment horizontal="center" vertical="center"/>
    </xf>
    <xf numFmtId="0" fontId="142" fillId="84" borderId="8" xfId="0" applyFont="1" applyFill="1" applyBorder="1" applyAlignment="1">
      <alignment horizontal="center" vertical="center"/>
    </xf>
    <xf numFmtId="0" fontId="142" fillId="84" borderId="9" xfId="0" applyFont="1" applyFill="1" applyBorder="1" applyAlignment="1">
      <alignment horizontal="center" vertical="center"/>
    </xf>
    <xf numFmtId="0" fontId="10" fillId="84" borderId="2"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10" xfId="0" applyFont="1" applyFill="1" applyBorder="1" applyAlignment="1">
      <alignment horizontal="center" vertical="center"/>
    </xf>
    <xf numFmtId="0" fontId="10" fillId="84" borderId="11" xfId="0" applyFont="1" applyFill="1" applyBorder="1" applyAlignment="1">
      <alignment horizontal="center" vertical="center"/>
    </xf>
    <xf numFmtId="0" fontId="10" fillId="84" borderId="6" xfId="0" applyFont="1" applyFill="1" applyBorder="1" applyAlignment="1">
      <alignment horizontal="center" vertical="center" wrapText="1"/>
    </xf>
    <xf numFmtId="0" fontId="10" fillId="84" borderId="7" xfId="0" applyFont="1" applyFill="1" applyBorder="1" applyAlignment="1">
      <alignment horizontal="center" vertical="center" wrapText="1"/>
    </xf>
    <xf numFmtId="0" fontId="10" fillId="84" borderId="8" xfId="0" applyFont="1" applyFill="1" applyBorder="1" applyAlignment="1">
      <alignment horizontal="center" vertical="center" wrapText="1"/>
    </xf>
    <xf numFmtId="0" fontId="10" fillId="84" borderId="5" xfId="0" applyFont="1" applyFill="1" applyBorder="1" applyAlignment="1">
      <alignment horizontal="center" vertical="center" wrapText="1"/>
    </xf>
    <xf numFmtId="0" fontId="10" fillId="84" borderId="12" xfId="0" applyFont="1" applyFill="1" applyBorder="1" applyAlignment="1">
      <alignment horizontal="center" vertical="center" wrapText="1"/>
    </xf>
    <xf numFmtId="0" fontId="143" fillId="0" borderId="0" xfId="0" applyFont="1" applyFill="1" applyAlignment="1">
      <alignment horizontal="left" wrapText="1"/>
    </xf>
    <xf numFmtId="0" fontId="10" fillId="84" borderId="9" xfId="0" applyFont="1" applyFill="1" applyBorder="1" applyAlignment="1">
      <alignment horizontal="center" wrapText="1"/>
    </xf>
    <xf numFmtId="0" fontId="10" fillId="84" borderId="3" xfId="0" applyFont="1" applyFill="1" applyBorder="1" applyAlignment="1">
      <alignment horizontal="center" wrapText="1"/>
    </xf>
    <xf numFmtId="0" fontId="10" fillId="84" borderId="4" xfId="0" applyFont="1" applyFill="1" applyBorder="1" applyAlignment="1">
      <alignment horizontal="center" wrapText="1"/>
    </xf>
    <xf numFmtId="0" fontId="142" fillId="84" borderId="2" xfId="0" applyFont="1" applyFill="1" applyBorder="1" applyAlignment="1">
      <alignment horizontal="center" vertical="center"/>
    </xf>
    <xf numFmtId="0" fontId="142" fillId="84" borderId="4" xfId="0" applyFont="1" applyFill="1" applyBorder="1" applyAlignment="1">
      <alignment horizontal="center" vertical="center"/>
    </xf>
    <xf numFmtId="0" fontId="142" fillId="84" borderId="10" xfId="0" applyFont="1" applyFill="1" applyBorder="1" applyAlignment="1">
      <alignment horizontal="center" vertical="center"/>
    </xf>
    <xf numFmtId="0" fontId="142" fillId="84" borderId="11" xfId="0" applyFont="1" applyFill="1" applyBorder="1" applyAlignment="1">
      <alignment horizontal="center" vertical="center"/>
    </xf>
    <xf numFmtId="1" fontId="10" fillId="84" borderId="54" xfId="1" applyNumberFormat="1" applyFont="1" applyFill="1" applyBorder="1" applyAlignment="1">
      <alignment horizontal="center" vertical="center"/>
    </xf>
    <xf numFmtId="1" fontId="10" fillId="84" borderId="55" xfId="1" applyNumberFormat="1" applyFont="1" applyFill="1" applyBorder="1" applyAlignment="1">
      <alignment horizontal="center" vertical="center"/>
    </xf>
    <xf numFmtId="1" fontId="10" fillId="84" borderId="10" xfId="1" applyNumberFormat="1" applyFont="1" applyFill="1" applyBorder="1" applyAlignment="1">
      <alignment horizontal="center" vertical="center"/>
    </xf>
    <xf numFmtId="1" fontId="10" fillId="84" borderId="11" xfId="1" applyNumberFormat="1" applyFont="1" applyFill="1" applyBorder="1" applyAlignment="1">
      <alignment horizontal="center" vertical="center"/>
    </xf>
    <xf numFmtId="0" fontId="10" fillId="84" borderId="9" xfId="2" applyFont="1" applyFill="1" applyBorder="1" applyAlignment="1" applyProtection="1">
      <alignment horizontal="center" vertical="center"/>
      <protection hidden="1"/>
    </xf>
    <xf numFmtId="1" fontId="150" fillId="84" borderId="6" xfId="1" applyNumberFormat="1" applyFont="1" applyFill="1" applyBorder="1" applyAlignment="1">
      <alignment horizontal="center" vertical="center"/>
    </xf>
    <xf numFmtId="1" fontId="150" fillId="84" borderId="8" xfId="1" applyNumberFormat="1" applyFont="1" applyFill="1" applyBorder="1" applyAlignment="1">
      <alignment horizontal="center" vertical="center"/>
    </xf>
    <xf numFmtId="1" fontId="10" fillId="84" borderId="6" xfId="1" applyNumberFormat="1" applyFont="1" applyFill="1" applyBorder="1" applyAlignment="1">
      <alignment horizontal="center" vertical="center"/>
    </xf>
    <xf numFmtId="1" fontId="10" fillId="84" borderId="8" xfId="1" applyNumberFormat="1" applyFont="1" applyFill="1" applyBorder="1" applyAlignment="1">
      <alignment horizontal="center" vertical="center"/>
    </xf>
    <xf numFmtId="168" fontId="150" fillId="84" borderId="6" xfId="1" quotePrefix="1" applyNumberFormat="1" applyFont="1" applyFill="1" applyBorder="1" applyAlignment="1" applyProtection="1">
      <alignment horizontal="center" vertical="center"/>
      <protection hidden="1"/>
    </xf>
    <xf numFmtId="168" fontId="150" fillId="84" borderId="8" xfId="1" quotePrefix="1" applyNumberFormat="1" applyFont="1" applyFill="1" applyBorder="1" applyAlignment="1" applyProtection="1">
      <alignment horizontal="center" vertical="center"/>
      <protection hidden="1"/>
    </xf>
    <xf numFmtId="1" fontId="150" fillId="84" borderId="54" xfId="1" applyNumberFormat="1" applyFont="1" applyFill="1" applyBorder="1" applyAlignment="1">
      <alignment horizontal="center" vertical="center"/>
    </xf>
    <xf numFmtId="1" fontId="150" fillId="84" borderId="55" xfId="1" applyNumberFormat="1" applyFont="1" applyFill="1" applyBorder="1" applyAlignment="1">
      <alignment horizontal="center" vertical="center"/>
    </xf>
    <xf numFmtId="1" fontId="150" fillId="84" borderId="10" xfId="1" applyNumberFormat="1" applyFont="1" applyFill="1" applyBorder="1" applyAlignment="1">
      <alignment horizontal="center" vertical="center"/>
    </xf>
    <xf numFmtId="1" fontId="150" fillId="84" borderId="11" xfId="1" applyNumberFormat="1" applyFont="1" applyFill="1" applyBorder="1" applyAlignment="1">
      <alignment horizontal="center" vertical="center"/>
    </xf>
    <xf numFmtId="0" fontId="142" fillId="84" borderId="54" xfId="2" applyFont="1" applyFill="1" applyBorder="1" applyAlignment="1" applyProtection="1">
      <alignment horizontal="center" vertical="center"/>
      <protection hidden="1"/>
    </xf>
    <xf numFmtId="0" fontId="142" fillId="84" borderId="55" xfId="2" applyFont="1" applyFill="1" applyBorder="1" applyAlignment="1" applyProtection="1">
      <alignment horizontal="center" vertical="center"/>
      <protection hidden="1"/>
    </xf>
    <xf numFmtId="0" fontId="142" fillId="84" borderId="13" xfId="2" applyFont="1" applyFill="1" applyBorder="1" applyAlignment="1" applyProtection="1">
      <alignment horizontal="center" vertical="center"/>
      <protection hidden="1"/>
    </xf>
    <xf numFmtId="0" fontId="142" fillId="84" borderId="42" xfId="2" applyFont="1" applyFill="1" applyBorder="1" applyAlignment="1" applyProtection="1">
      <alignment horizontal="center" vertical="center"/>
      <protection hidden="1"/>
    </xf>
    <xf numFmtId="0" fontId="142" fillId="84" borderId="10" xfId="2" applyFont="1" applyFill="1" applyBorder="1" applyAlignment="1" applyProtection="1">
      <alignment horizontal="center" vertical="center"/>
      <protection hidden="1"/>
    </xf>
    <xf numFmtId="0" fontId="142" fillId="84" borderId="11" xfId="2" applyFont="1" applyFill="1" applyBorder="1" applyAlignment="1" applyProtection="1">
      <alignment horizontal="center" vertical="center"/>
      <protection hidden="1"/>
    </xf>
    <xf numFmtId="0" fontId="150" fillId="84" borderId="6" xfId="1" applyNumberFormat="1" applyFont="1" applyFill="1" applyBorder="1" applyAlignment="1">
      <alignment horizontal="center" vertical="center"/>
    </xf>
    <xf numFmtId="0" fontId="150" fillId="84" borderId="8" xfId="1" applyNumberFormat="1" applyFont="1" applyFill="1" applyBorder="1" applyAlignment="1">
      <alignment horizontal="center" vertical="center"/>
    </xf>
    <xf numFmtId="0" fontId="150" fillId="84" borderId="6" xfId="1" quotePrefix="1" applyNumberFormat="1" applyFont="1" applyFill="1" applyBorder="1" applyAlignment="1" applyProtection="1">
      <alignment horizontal="center" vertical="center"/>
      <protection hidden="1"/>
    </xf>
    <xf numFmtId="0" fontId="150" fillId="84" borderId="8" xfId="1" quotePrefix="1" applyNumberFormat="1" applyFont="1" applyFill="1" applyBorder="1" applyAlignment="1" applyProtection="1">
      <alignment horizontal="center" vertical="center"/>
      <protection hidden="1"/>
    </xf>
    <xf numFmtId="0" fontId="10" fillId="84" borderId="54" xfId="2" applyFont="1" applyFill="1" applyBorder="1" applyAlignment="1" applyProtection="1">
      <alignment horizontal="center" vertical="center"/>
      <protection hidden="1"/>
    </xf>
    <xf numFmtId="0" fontId="10" fillId="84" borderId="55" xfId="2" applyFont="1" applyFill="1" applyBorder="1" applyAlignment="1" applyProtection="1">
      <alignment horizontal="center" vertical="center"/>
      <protection hidden="1"/>
    </xf>
    <xf numFmtId="0" fontId="10" fillId="84" borderId="13" xfId="2" applyFont="1" applyFill="1" applyBorder="1" applyAlignment="1" applyProtection="1">
      <alignment horizontal="center" vertical="center"/>
      <protection hidden="1"/>
    </xf>
    <xf numFmtId="0" fontId="10" fillId="84" borderId="42" xfId="2" applyFont="1" applyFill="1" applyBorder="1" applyAlignment="1" applyProtection="1">
      <alignment horizontal="center" vertical="center"/>
      <protection hidden="1"/>
    </xf>
    <xf numFmtId="0" fontId="10" fillId="84" borderId="10" xfId="2" applyFont="1" applyFill="1" applyBorder="1" applyAlignment="1" applyProtection="1">
      <alignment horizontal="center" vertical="center"/>
      <protection hidden="1"/>
    </xf>
    <xf numFmtId="0" fontId="10" fillId="84" borderId="11" xfId="2" applyFont="1" applyFill="1" applyBorder="1" applyAlignment="1" applyProtection="1">
      <alignment horizontal="center" vertical="center"/>
      <protection hidden="1"/>
    </xf>
    <xf numFmtId="0" fontId="10" fillId="84" borderId="56" xfId="0" applyFont="1" applyFill="1" applyBorder="1" applyAlignment="1">
      <alignment horizontal="center" vertical="center"/>
    </xf>
    <xf numFmtId="0" fontId="10" fillId="84" borderId="14" xfId="0" applyFont="1" applyFill="1" applyBorder="1" applyAlignment="1">
      <alignment horizontal="center" vertical="center"/>
    </xf>
    <xf numFmtId="1" fontId="10" fillId="84" borderId="3" xfId="1" applyNumberFormat="1" applyFont="1" applyFill="1" applyBorder="1" applyAlignment="1">
      <alignment horizontal="center" vertical="center"/>
    </xf>
    <xf numFmtId="1" fontId="10" fillId="84" borderId="1" xfId="1" applyNumberFormat="1" applyFont="1" applyFill="1" applyBorder="1" applyAlignment="1">
      <alignment horizontal="center" vertical="center"/>
    </xf>
    <xf numFmtId="188" fontId="10" fillId="84" borderId="6" xfId="1" applyNumberFormat="1" applyFont="1" applyFill="1" applyBorder="1" applyAlignment="1" applyProtection="1">
      <alignment horizontal="center" vertical="center"/>
      <protection hidden="1"/>
    </xf>
    <xf numFmtId="188" fontId="10" fillId="84" borderId="7" xfId="1" applyNumberFormat="1" applyFont="1" applyFill="1" applyBorder="1" applyAlignment="1" applyProtection="1">
      <alignment horizontal="center" vertical="center"/>
      <protection hidden="1"/>
    </xf>
    <xf numFmtId="188" fontId="10" fillId="84" borderId="8" xfId="1" applyNumberFormat="1" applyFont="1" applyFill="1" applyBorder="1" applyAlignment="1" applyProtection="1">
      <alignment horizontal="center" vertical="center"/>
      <protection hidden="1"/>
    </xf>
    <xf numFmtId="168" fontId="10" fillId="84" borderId="6" xfId="1" applyNumberFormat="1" applyFont="1" applyFill="1" applyBorder="1" applyAlignment="1" applyProtection="1">
      <alignment horizontal="center" vertical="center"/>
      <protection hidden="1"/>
    </xf>
    <xf numFmtId="168" fontId="10" fillId="84" borderId="7" xfId="1" applyNumberFormat="1" applyFont="1" applyFill="1" applyBorder="1" applyAlignment="1" applyProtection="1">
      <alignment horizontal="center" vertical="center"/>
      <protection hidden="1"/>
    </xf>
    <xf numFmtId="168" fontId="10" fillId="84" borderId="8" xfId="1" applyNumberFormat="1" applyFont="1" applyFill="1" applyBorder="1" applyAlignment="1" applyProtection="1">
      <alignment horizontal="center" vertical="center"/>
      <protection hidden="1"/>
    </xf>
    <xf numFmtId="1" fontId="150" fillId="84" borderId="7" xfId="1" applyNumberFormat="1" applyFont="1" applyFill="1" applyBorder="1" applyAlignment="1">
      <alignment horizontal="center" vertical="center"/>
    </xf>
    <xf numFmtId="1" fontId="10" fillId="84" borderId="7" xfId="1" applyNumberFormat="1" applyFont="1" applyFill="1" applyBorder="1" applyAlignment="1">
      <alignment horizontal="center" vertical="center"/>
    </xf>
    <xf numFmtId="1" fontId="150" fillId="84" borderId="6" xfId="1" quotePrefix="1" applyNumberFormat="1" applyFont="1" applyFill="1" applyBorder="1" applyAlignment="1">
      <alignment horizontal="center" vertical="center"/>
    </xf>
    <xf numFmtId="1" fontId="150" fillId="84" borderId="7" xfId="1" quotePrefix="1" applyNumberFormat="1" applyFont="1" applyFill="1" applyBorder="1" applyAlignment="1">
      <alignment horizontal="center" vertical="center"/>
    </xf>
    <xf numFmtId="1" fontId="150" fillId="84" borderId="8" xfId="1" quotePrefix="1" applyNumberFormat="1" applyFont="1" applyFill="1" applyBorder="1" applyAlignment="1">
      <alignment horizontal="center" vertical="center"/>
    </xf>
    <xf numFmtId="1" fontId="10" fillId="84" borderId="9" xfId="1" applyNumberFormat="1" applyFont="1" applyFill="1" applyBorder="1" applyAlignment="1">
      <alignment horizontal="center" vertical="center"/>
    </xf>
    <xf numFmtId="1" fontId="150" fillId="84" borderId="9" xfId="1" applyNumberFormat="1" applyFont="1" applyFill="1" applyBorder="1" applyAlignment="1">
      <alignment horizontal="center" vertical="center"/>
    </xf>
    <xf numFmtId="188" fontId="10" fillId="84" borderId="9" xfId="1" applyNumberFormat="1" applyFont="1" applyFill="1" applyBorder="1" applyAlignment="1" applyProtection="1">
      <alignment horizontal="center" vertical="center"/>
      <protection hidden="1"/>
    </xf>
    <xf numFmtId="168" fontId="10" fillId="84" borderId="9" xfId="1" applyNumberFormat="1" applyFont="1" applyFill="1" applyBorder="1" applyAlignment="1" applyProtection="1">
      <alignment horizontal="center" vertical="center"/>
      <protection hidden="1"/>
    </xf>
    <xf numFmtId="1" fontId="150" fillId="84" borderId="9" xfId="1" quotePrefix="1" applyNumberFormat="1" applyFont="1" applyFill="1" applyBorder="1" applyAlignment="1">
      <alignment horizontal="center" vertical="center"/>
    </xf>
    <xf numFmtId="188" fontId="150" fillId="84" borderId="6" xfId="1" applyNumberFormat="1" applyFont="1" applyFill="1" applyBorder="1" applyAlignment="1" applyProtection="1">
      <alignment horizontal="center" vertical="center"/>
      <protection hidden="1"/>
    </xf>
    <xf numFmtId="188" fontId="150" fillId="84" borderId="7" xfId="1" applyNumberFormat="1" applyFont="1" applyFill="1" applyBorder="1" applyAlignment="1" applyProtection="1">
      <alignment horizontal="center" vertical="center"/>
      <protection hidden="1"/>
    </xf>
    <xf numFmtId="188" fontId="150" fillId="84" borderId="8" xfId="1" applyNumberFormat="1" applyFont="1" applyFill="1" applyBorder="1" applyAlignment="1" applyProtection="1">
      <alignment horizontal="center" vertical="center"/>
      <protection hidden="1"/>
    </xf>
    <xf numFmtId="168" fontId="150" fillId="84" borderId="6" xfId="1" applyNumberFormat="1" applyFont="1" applyFill="1" applyBorder="1" applyAlignment="1" applyProtection="1">
      <alignment horizontal="center" vertical="center"/>
      <protection hidden="1"/>
    </xf>
    <xf numFmtId="168" fontId="150" fillId="84" borderId="7" xfId="1" applyNumberFormat="1" applyFont="1" applyFill="1" applyBorder="1" applyAlignment="1" applyProtection="1">
      <alignment horizontal="center" vertical="center"/>
      <protection hidden="1"/>
    </xf>
    <xf numFmtId="168" fontId="150" fillId="84" borderId="8" xfId="1" applyNumberFormat="1" applyFont="1" applyFill="1" applyBorder="1" applyAlignment="1" applyProtection="1">
      <alignment horizontal="center" vertical="center"/>
      <protection hidden="1"/>
    </xf>
    <xf numFmtId="188" fontId="150" fillId="84" borderId="9" xfId="1" applyNumberFormat="1" applyFont="1" applyFill="1" applyBorder="1" applyAlignment="1" applyProtection="1">
      <alignment horizontal="center" vertical="center"/>
      <protection hidden="1"/>
    </xf>
    <xf numFmtId="168" fontId="150" fillId="84" borderId="9" xfId="1" applyNumberFormat="1" applyFont="1" applyFill="1" applyBorder="1" applyAlignment="1" applyProtection="1">
      <alignment horizontal="center" vertical="center"/>
      <protection hidden="1"/>
    </xf>
    <xf numFmtId="0" fontId="10" fillId="84" borderId="3" xfId="2" applyFont="1" applyFill="1" applyBorder="1" applyAlignment="1" applyProtection="1">
      <alignment horizontal="center" vertical="center"/>
      <protection hidden="1"/>
    </xf>
    <xf numFmtId="0" fontId="10" fillId="84" borderId="1" xfId="2" applyFont="1" applyFill="1" applyBorder="1" applyAlignment="1" applyProtection="1">
      <alignment horizontal="center" vertical="center"/>
      <protection hidden="1"/>
    </xf>
    <xf numFmtId="0" fontId="10" fillId="84" borderId="6" xfId="2" applyFont="1" applyFill="1" applyBorder="1" applyAlignment="1" applyProtection="1">
      <alignment horizontal="center" vertical="center"/>
      <protection hidden="1"/>
    </xf>
    <xf numFmtId="0" fontId="10" fillId="84" borderId="7" xfId="2" applyFont="1" applyFill="1" applyBorder="1" applyAlignment="1" applyProtection="1">
      <alignment horizontal="center" vertical="center"/>
      <protection hidden="1"/>
    </xf>
    <xf numFmtId="0" fontId="10" fillId="84" borderId="8" xfId="2" applyFont="1" applyFill="1" applyBorder="1" applyAlignment="1" applyProtection="1">
      <alignment horizontal="center" vertical="center"/>
      <protection hidden="1"/>
    </xf>
    <xf numFmtId="2" fontId="10" fillId="84" borderId="6" xfId="1" applyNumberFormat="1" applyFont="1" applyFill="1" applyBorder="1" applyAlignment="1" applyProtection="1">
      <alignment horizontal="center" vertical="center"/>
      <protection hidden="1"/>
    </xf>
    <xf numFmtId="2" fontId="10" fillId="84" borderId="7" xfId="1" applyNumberFormat="1" applyFont="1" applyFill="1" applyBorder="1" applyAlignment="1" applyProtection="1">
      <alignment horizontal="center" vertical="center"/>
      <protection hidden="1"/>
    </xf>
    <xf numFmtId="2" fontId="10" fillId="84" borderId="8" xfId="1" applyNumberFormat="1" applyFont="1" applyFill="1" applyBorder="1" applyAlignment="1" applyProtection="1">
      <alignment horizontal="center" vertical="center"/>
      <protection hidden="1"/>
    </xf>
    <xf numFmtId="2" fontId="150" fillId="84" borderId="6" xfId="1" quotePrefix="1" applyNumberFormat="1" applyFont="1" applyFill="1" applyBorder="1" applyAlignment="1" applyProtection="1">
      <alignment horizontal="center" vertical="center"/>
      <protection hidden="1"/>
    </xf>
    <xf numFmtId="2" fontId="150" fillId="84" borderId="7" xfId="1" applyNumberFormat="1" applyFont="1" applyFill="1" applyBorder="1" applyAlignment="1" applyProtection="1">
      <alignment horizontal="center" vertical="center"/>
      <protection hidden="1"/>
    </xf>
    <xf numFmtId="2" fontId="150" fillId="84" borderId="8" xfId="1" applyNumberFormat="1" applyFont="1" applyFill="1" applyBorder="1" applyAlignment="1" applyProtection="1">
      <alignment horizontal="center" vertical="center"/>
      <protection hidden="1"/>
    </xf>
    <xf numFmtId="168" fontId="10" fillId="84" borderId="6" xfId="1" quotePrefix="1" applyNumberFormat="1" applyFont="1" applyFill="1" applyBorder="1" applyAlignment="1" applyProtection="1">
      <alignment horizontal="center" vertical="center"/>
      <protection hidden="1"/>
    </xf>
    <xf numFmtId="0" fontId="142" fillId="84" borderId="9" xfId="2" applyFont="1" applyFill="1" applyBorder="1" applyAlignment="1" applyProtection="1">
      <alignment horizontal="center" vertical="center"/>
      <protection hidden="1"/>
    </xf>
    <xf numFmtId="2" fontId="10" fillId="84" borderId="6" xfId="1" quotePrefix="1" applyNumberFormat="1" applyFont="1" applyFill="1" applyBorder="1" applyAlignment="1" applyProtection="1">
      <alignment horizontal="center" vertical="center"/>
      <protection hidden="1"/>
    </xf>
    <xf numFmtId="168" fontId="150" fillId="84" borderId="7" xfId="1" quotePrefix="1" applyNumberFormat="1" applyFont="1" applyFill="1" applyBorder="1" applyAlignment="1" applyProtection="1">
      <alignment horizontal="center" vertical="center"/>
      <protection hidden="1"/>
    </xf>
    <xf numFmtId="0" fontId="10" fillId="84" borderId="6" xfId="0" quotePrefix="1" applyFont="1" applyFill="1" applyBorder="1" applyAlignment="1">
      <alignment horizontal="center" vertical="center"/>
    </xf>
    <xf numFmtId="0" fontId="10" fillId="84" borderId="8" xfId="0" quotePrefix="1" applyFont="1" applyFill="1" applyBorder="1" applyAlignment="1">
      <alignment horizontal="center" vertical="center"/>
    </xf>
    <xf numFmtId="1" fontId="10" fillId="84" borderId="5" xfId="1" applyNumberFormat="1" applyFont="1" applyFill="1" applyBorder="1" applyAlignment="1">
      <alignment horizontal="center" vertical="center"/>
    </xf>
    <xf numFmtId="1" fontId="10" fillId="84" borderId="12" xfId="1" applyNumberFormat="1" applyFont="1" applyFill="1" applyBorder="1" applyAlignment="1">
      <alignment horizontal="center" vertical="center"/>
    </xf>
    <xf numFmtId="0" fontId="150" fillId="84" borderId="6" xfId="0" quotePrefix="1" applyFont="1" applyFill="1" applyBorder="1" applyAlignment="1">
      <alignment horizontal="center" vertical="center"/>
    </xf>
    <xf numFmtId="0" fontId="150" fillId="84" borderId="8" xfId="0" quotePrefix="1" applyFont="1" applyFill="1" applyBorder="1" applyAlignment="1">
      <alignment horizontal="center" vertical="center"/>
    </xf>
    <xf numFmtId="40" fontId="142" fillId="84" borderId="3" xfId="1" applyNumberFormat="1" applyFont="1" applyFill="1" applyBorder="1" applyAlignment="1">
      <alignment horizontal="center" vertical="center"/>
    </xf>
    <xf numFmtId="40" fontId="142" fillId="84" borderId="4" xfId="1" applyNumberFormat="1" applyFont="1" applyFill="1" applyBorder="1" applyAlignment="1">
      <alignment horizontal="center" vertical="center"/>
    </xf>
    <xf numFmtId="40" fontId="142" fillId="84" borderId="1" xfId="1" applyNumberFormat="1" applyFont="1" applyFill="1" applyBorder="1" applyAlignment="1">
      <alignment horizontal="center" vertical="center"/>
    </xf>
    <xf numFmtId="40" fontId="142" fillId="84" borderId="11" xfId="1" applyNumberFormat="1" applyFont="1" applyFill="1" applyBorder="1" applyAlignment="1">
      <alignment horizontal="center" vertical="center"/>
    </xf>
    <xf numFmtId="0" fontId="150" fillId="84" borderId="9" xfId="0" quotePrefix="1" applyFont="1" applyFill="1" applyBorder="1" applyAlignment="1">
      <alignment horizontal="center" vertical="center"/>
    </xf>
    <xf numFmtId="0" fontId="150" fillId="84" borderId="2" xfId="0" quotePrefix="1" applyFont="1" applyFill="1" applyBorder="1" applyAlignment="1">
      <alignment horizontal="center" vertical="center"/>
    </xf>
    <xf numFmtId="0" fontId="150" fillId="84" borderId="10" xfId="0" quotePrefix="1" applyFont="1" applyFill="1" applyBorder="1" applyAlignment="1">
      <alignment horizontal="center" vertical="center"/>
    </xf>
    <xf numFmtId="40" fontId="150" fillId="84" borderId="9" xfId="1" applyNumberFormat="1" applyFont="1" applyFill="1" applyBorder="1" applyAlignment="1">
      <alignment horizontal="center" vertical="center"/>
    </xf>
    <xf numFmtId="40" fontId="150" fillId="84" borderId="5" xfId="1" applyNumberFormat="1" applyFont="1" applyFill="1" applyBorder="1" applyAlignment="1">
      <alignment horizontal="center" vertical="center"/>
    </xf>
    <xf numFmtId="40" fontId="150" fillId="84" borderId="12" xfId="1" applyNumberFormat="1" applyFont="1" applyFill="1" applyBorder="1" applyAlignment="1">
      <alignment horizontal="center" vertical="center"/>
    </xf>
    <xf numFmtId="0" fontId="150" fillId="84" borderId="5" xfId="0" quotePrefix="1" applyFont="1" applyFill="1" applyBorder="1" applyAlignment="1">
      <alignment horizontal="center" vertical="center" wrapText="1"/>
    </xf>
    <xf numFmtId="0" fontId="150" fillId="84" borderId="12" xfId="0" quotePrefix="1" applyFont="1" applyFill="1" applyBorder="1" applyAlignment="1">
      <alignment horizontal="center" vertical="center" wrapText="1"/>
    </xf>
    <xf numFmtId="0" fontId="150" fillId="84" borderId="5" xfId="0" quotePrefix="1" applyFont="1" applyFill="1" applyBorder="1" applyAlignment="1">
      <alignment horizontal="center" vertical="center"/>
    </xf>
    <xf numFmtId="0" fontId="150" fillId="84" borderId="12" xfId="0" quotePrefix="1" applyFont="1" applyFill="1" applyBorder="1" applyAlignment="1">
      <alignment horizontal="center" vertical="center"/>
    </xf>
    <xf numFmtId="0" fontId="150" fillId="84" borderId="5" xfId="0" applyFont="1" applyFill="1" applyBorder="1" applyAlignment="1">
      <alignment horizontal="center" vertical="center"/>
    </xf>
    <xf numFmtId="0" fontId="150" fillId="84" borderId="12" xfId="0" applyFont="1" applyFill="1" applyBorder="1" applyAlignment="1">
      <alignment horizontal="center" vertical="center"/>
    </xf>
    <xf numFmtId="0" fontId="150" fillId="84" borderId="9" xfId="0" applyFont="1" applyFill="1" applyBorder="1" applyAlignment="1">
      <alignment horizontal="center" vertical="center"/>
    </xf>
    <xf numFmtId="1" fontId="10" fillId="84" borderId="5" xfId="0" applyNumberFormat="1" applyFont="1" applyFill="1" applyBorder="1" applyAlignment="1">
      <alignment horizontal="center" vertical="center"/>
    </xf>
    <xf numFmtId="1" fontId="10" fillId="84" borderId="12" xfId="0" applyNumberFormat="1" applyFont="1" applyFill="1" applyBorder="1" applyAlignment="1">
      <alignment horizontal="center" vertical="center"/>
    </xf>
    <xf numFmtId="0" fontId="10" fillId="84" borderId="3" xfId="0" applyFont="1" applyFill="1" applyBorder="1" applyAlignment="1">
      <alignment horizontal="center" vertical="center"/>
    </xf>
    <xf numFmtId="0" fontId="10" fillId="84" borderId="1" xfId="0" applyFont="1" applyFill="1" applyBorder="1" applyAlignment="1">
      <alignment horizontal="center" vertical="center"/>
    </xf>
    <xf numFmtId="0" fontId="142" fillId="84" borderId="3" xfId="0" applyFont="1" applyFill="1" applyBorder="1" applyAlignment="1">
      <alignment horizontal="center" vertical="center"/>
    </xf>
    <xf numFmtId="0" fontId="142" fillId="84" borderId="1" xfId="0" applyFont="1" applyFill="1" applyBorder="1" applyAlignment="1">
      <alignment horizontal="center" vertical="center"/>
    </xf>
    <xf numFmtId="0" fontId="10" fillId="84" borderId="9" xfId="0" quotePrefix="1" applyFont="1" applyFill="1" applyBorder="1" applyAlignment="1">
      <alignment horizontal="center" vertical="center"/>
    </xf>
    <xf numFmtId="0" fontId="145" fillId="0" borderId="0" xfId="0" applyFont="1" applyFill="1" applyAlignment="1">
      <alignment horizontal="left" vertical="center"/>
    </xf>
    <xf numFmtId="0" fontId="10" fillId="84" borderId="7" xfId="0" quotePrefix="1" applyFont="1" applyFill="1" applyBorder="1" applyAlignment="1">
      <alignment horizontal="center" vertical="center"/>
    </xf>
    <xf numFmtId="0" fontId="150" fillId="84" borderId="9" xfId="0" applyFont="1" applyFill="1" applyBorder="1" applyAlignment="1">
      <alignment horizontal="center" vertical="center" wrapText="1"/>
    </xf>
    <xf numFmtId="0" fontId="150" fillId="84" borderId="6" xfId="0" applyFont="1" applyFill="1" applyBorder="1" applyAlignment="1">
      <alignment horizontal="center" vertical="center"/>
    </xf>
    <xf numFmtId="0" fontId="150" fillId="84" borderId="7" xfId="0" applyFont="1" applyFill="1" applyBorder="1" applyAlignment="1">
      <alignment horizontal="center" vertical="center"/>
    </xf>
    <xf numFmtId="0" fontId="150" fillId="84" borderId="8" xfId="0" applyFont="1" applyFill="1" applyBorder="1" applyAlignment="1">
      <alignment horizontal="center" vertical="center"/>
    </xf>
    <xf numFmtId="4" fontId="10" fillId="84" borderId="9" xfId="0" applyNumberFormat="1" applyFont="1" applyFill="1" applyBorder="1" applyAlignment="1">
      <alignment horizontal="center" vertical="center"/>
    </xf>
    <xf numFmtId="4" fontId="10" fillId="84" borderId="5" xfId="0" applyNumberFormat="1" applyFont="1" applyFill="1" applyBorder="1" applyAlignment="1">
      <alignment horizontal="center" vertical="center"/>
    </xf>
    <xf numFmtId="4" fontId="10" fillId="84" borderId="14" xfId="0" applyNumberFormat="1" applyFont="1" applyFill="1" applyBorder="1" applyAlignment="1">
      <alignment horizontal="center" vertical="center"/>
    </xf>
    <xf numFmtId="0" fontId="10" fillId="84" borderId="5" xfId="0" quotePrefix="1" applyFont="1" applyFill="1" applyBorder="1" applyAlignment="1">
      <alignment horizontal="center" vertical="center" wrapText="1"/>
    </xf>
    <xf numFmtId="0" fontId="10" fillId="84" borderId="12" xfId="0" quotePrefix="1" applyFont="1" applyFill="1" applyBorder="1" applyAlignment="1">
      <alignment horizontal="center" vertical="center" wrapText="1"/>
    </xf>
    <xf numFmtId="0" fontId="10" fillId="84" borderId="6" xfId="0" quotePrefix="1" applyFont="1" applyFill="1" applyBorder="1" applyAlignment="1">
      <alignment horizontal="center"/>
    </xf>
    <xf numFmtId="0" fontId="10" fillId="84" borderId="7" xfId="0" quotePrefix="1" applyFont="1" applyFill="1" applyBorder="1" applyAlignment="1">
      <alignment horizontal="center"/>
    </xf>
    <xf numFmtId="0" fontId="10" fillId="84" borderId="8" xfId="0" quotePrefix="1" applyFont="1" applyFill="1" applyBorder="1" applyAlignment="1">
      <alignment horizontal="center"/>
    </xf>
    <xf numFmtId="4" fontId="142" fillId="84" borderId="2" xfId="0" applyNumberFormat="1" applyFont="1" applyFill="1" applyBorder="1" applyAlignment="1">
      <alignment horizontal="center" vertical="center"/>
    </xf>
    <xf numFmtId="4" fontId="142" fillId="84" borderId="4" xfId="0" applyNumberFormat="1" applyFont="1" applyFill="1" applyBorder="1" applyAlignment="1">
      <alignment horizontal="center" vertical="center"/>
    </xf>
    <xf numFmtId="4" fontId="142" fillId="84" borderId="10" xfId="0" applyNumberFormat="1" applyFont="1" applyFill="1" applyBorder="1" applyAlignment="1">
      <alignment horizontal="center" vertical="center"/>
    </xf>
    <xf numFmtId="4" fontId="142" fillId="84" borderId="11" xfId="0" applyNumberFormat="1" applyFont="1" applyFill="1" applyBorder="1" applyAlignment="1">
      <alignment horizontal="center" vertical="center"/>
    </xf>
    <xf numFmtId="0" fontId="10" fillId="84" borderId="9" xfId="0" quotePrefix="1" applyFont="1" applyFill="1" applyBorder="1" applyAlignment="1">
      <alignment horizontal="center"/>
    </xf>
    <xf numFmtId="0" fontId="10" fillId="84" borderId="5" xfId="0" quotePrefix="1" applyFont="1" applyFill="1" applyBorder="1" applyAlignment="1">
      <alignment horizontal="center" vertical="center"/>
    </xf>
    <xf numFmtId="0" fontId="10" fillId="84" borderId="12" xfId="0" quotePrefix="1" applyFont="1" applyFill="1" applyBorder="1" applyAlignment="1">
      <alignment horizontal="center" vertical="center"/>
    </xf>
    <xf numFmtId="40" fontId="10" fillId="84" borderId="2" xfId="1" applyNumberFormat="1" applyFont="1" applyFill="1" applyBorder="1" applyAlignment="1">
      <alignment horizontal="center" vertical="center"/>
    </xf>
    <xf numFmtId="40" fontId="10" fillId="84" borderId="3" xfId="1" applyNumberFormat="1" applyFont="1" applyFill="1" applyBorder="1" applyAlignment="1">
      <alignment horizontal="center" vertical="center"/>
    </xf>
    <xf numFmtId="40" fontId="10" fillId="84" borderId="10"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40" fontId="10" fillId="84" borderId="5" xfId="1" applyNumberFormat="1" applyFont="1" applyFill="1" applyBorder="1" applyAlignment="1">
      <alignment horizontal="center" vertical="center"/>
    </xf>
    <xf numFmtId="40" fontId="10" fillId="84" borderId="12" xfId="1" applyNumberFormat="1" applyFont="1" applyFill="1" applyBorder="1" applyAlignment="1">
      <alignment horizontal="center" vertical="center"/>
    </xf>
    <xf numFmtId="40" fontId="10" fillId="84" borderId="9" xfId="1" applyNumberFormat="1" applyFont="1" applyFill="1" applyBorder="1" applyAlignment="1">
      <alignment horizontal="center" vertical="center"/>
    </xf>
    <xf numFmtId="0" fontId="10" fillId="84" borderId="6" xfId="0" quotePrefix="1" applyFont="1" applyFill="1" applyBorder="1" applyAlignment="1">
      <alignment horizontal="center" vertical="center" wrapText="1"/>
    </xf>
    <xf numFmtId="0" fontId="10" fillId="84" borderId="7" xfId="0" quotePrefix="1" applyFont="1" applyFill="1" applyBorder="1" applyAlignment="1">
      <alignment horizontal="center" vertical="center" wrapText="1"/>
    </xf>
    <xf numFmtId="0" fontId="10" fillId="84" borderId="8" xfId="0" quotePrefix="1" applyFont="1" applyFill="1" applyBorder="1" applyAlignment="1">
      <alignment horizontal="center" vertical="center" wrapText="1"/>
    </xf>
    <xf numFmtId="0" fontId="10" fillId="84" borderId="9" xfId="0" quotePrefix="1" applyFont="1" applyFill="1" applyBorder="1" applyAlignment="1">
      <alignment horizontal="center" vertical="center" wrapText="1"/>
    </xf>
    <xf numFmtId="0" fontId="17" fillId="0" borderId="0" xfId="0" applyFont="1" applyFill="1" applyBorder="1" applyAlignment="1">
      <alignment horizontal="center" vertical="center"/>
    </xf>
  </cellXfs>
  <cellStyles count="52809">
    <cellStyle name="?_x001d_­ &amp;ì - Style1" xfId="7" xr:uid="{00000000-0005-0000-0000-000000000000}"/>
    <cellStyle name="?_x001d_­ &amp;ì - Style2" xfId="8" xr:uid="{00000000-0005-0000-0000-000001000000}"/>
    <cellStyle name="?_x001d_­ &amp;ì - Style3" xfId="9" xr:uid="{00000000-0005-0000-0000-000002000000}"/>
    <cellStyle name="?_x001d_­ &amp;ì - Style4" xfId="10" xr:uid="{00000000-0005-0000-0000-000003000000}"/>
    <cellStyle name="=C:\WINNT\SYSTEM32\COMMAND.COM" xfId="11" xr:uid="{00000000-0005-0000-0000-000004000000}"/>
    <cellStyle name="=C:\WINNT35\SYSTEM32\COMMAND.COM" xfId="12" xr:uid="{00000000-0005-0000-0000-000005000000}"/>
    <cellStyle name="20% - Accent1 2" xfId="13" xr:uid="{00000000-0005-0000-0000-000006000000}"/>
    <cellStyle name="20% - Accent1 2 2" xfId="14" xr:uid="{00000000-0005-0000-0000-000007000000}"/>
    <cellStyle name="20% - Accent1 2 3" xfId="15" xr:uid="{00000000-0005-0000-0000-000008000000}"/>
    <cellStyle name="20% - Accent1 3" xfId="16" xr:uid="{00000000-0005-0000-0000-000009000000}"/>
    <cellStyle name="20% - Accent2 2" xfId="17" xr:uid="{00000000-0005-0000-0000-00000A000000}"/>
    <cellStyle name="20% - Accent2 2 2" xfId="18" xr:uid="{00000000-0005-0000-0000-00000B000000}"/>
    <cellStyle name="20% - Accent2 2 3" xfId="19" xr:uid="{00000000-0005-0000-0000-00000C000000}"/>
    <cellStyle name="20% - Accent2 3" xfId="20" xr:uid="{00000000-0005-0000-0000-00000D000000}"/>
    <cellStyle name="20% - Accent3 2" xfId="21" xr:uid="{00000000-0005-0000-0000-00000E000000}"/>
    <cellStyle name="20% - Accent3 2 2" xfId="22" xr:uid="{00000000-0005-0000-0000-00000F000000}"/>
    <cellStyle name="20% - Accent3 2 3" xfId="23" xr:uid="{00000000-0005-0000-0000-000010000000}"/>
    <cellStyle name="20% - Accent3 3" xfId="24" xr:uid="{00000000-0005-0000-0000-000011000000}"/>
    <cellStyle name="20% - Accent4 2" xfId="25" xr:uid="{00000000-0005-0000-0000-000012000000}"/>
    <cellStyle name="20% - Accent4 2 2" xfId="26" xr:uid="{00000000-0005-0000-0000-000013000000}"/>
    <cellStyle name="20% - Accent4 2 3" xfId="27" xr:uid="{00000000-0005-0000-0000-000014000000}"/>
    <cellStyle name="20% - Accent4 3" xfId="28" xr:uid="{00000000-0005-0000-0000-000015000000}"/>
    <cellStyle name="20% - Accent5 2" xfId="29" xr:uid="{00000000-0005-0000-0000-000016000000}"/>
    <cellStyle name="20% - Accent5 2 2" xfId="30" xr:uid="{00000000-0005-0000-0000-000017000000}"/>
    <cellStyle name="20% - Accent5 2 3" xfId="31" xr:uid="{00000000-0005-0000-0000-000018000000}"/>
    <cellStyle name="20% - Accent5 3" xfId="32" xr:uid="{00000000-0005-0000-0000-000019000000}"/>
    <cellStyle name="20% - Accent6 2" xfId="33" xr:uid="{00000000-0005-0000-0000-00001A000000}"/>
    <cellStyle name="20% - Accent6 2 2" xfId="34" xr:uid="{00000000-0005-0000-0000-00001B000000}"/>
    <cellStyle name="20% - Accent6 2 3" xfId="35" xr:uid="{00000000-0005-0000-0000-00001C000000}"/>
    <cellStyle name="20% - Accent6 3" xfId="36" xr:uid="{00000000-0005-0000-0000-00001D000000}"/>
    <cellStyle name="40% - Accent1 2" xfId="37" xr:uid="{00000000-0005-0000-0000-00001E000000}"/>
    <cellStyle name="40% - Accent1 2 2" xfId="38" xr:uid="{00000000-0005-0000-0000-00001F000000}"/>
    <cellStyle name="40% - Accent1 2 3" xfId="39" xr:uid="{00000000-0005-0000-0000-000020000000}"/>
    <cellStyle name="40% - Accent1 3" xfId="40" xr:uid="{00000000-0005-0000-0000-000021000000}"/>
    <cellStyle name="40% - Accent2 2" xfId="41" xr:uid="{00000000-0005-0000-0000-000022000000}"/>
    <cellStyle name="40% - Accent2 2 2" xfId="42" xr:uid="{00000000-0005-0000-0000-000023000000}"/>
    <cellStyle name="40% - Accent2 2 3" xfId="43" xr:uid="{00000000-0005-0000-0000-000024000000}"/>
    <cellStyle name="40% - Accent2 3" xfId="44" xr:uid="{00000000-0005-0000-0000-000025000000}"/>
    <cellStyle name="40% - Accent3 2" xfId="45" xr:uid="{00000000-0005-0000-0000-000026000000}"/>
    <cellStyle name="40% - Accent3 2 2" xfId="46" xr:uid="{00000000-0005-0000-0000-000027000000}"/>
    <cellStyle name="40% - Accent3 2 3" xfId="47" xr:uid="{00000000-0005-0000-0000-000028000000}"/>
    <cellStyle name="40% - Accent3 3" xfId="48" xr:uid="{00000000-0005-0000-0000-000029000000}"/>
    <cellStyle name="40% - Accent4 2" xfId="49" xr:uid="{00000000-0005-0000-0000-00002A000000}"/>
    <cellStyle name="40% - Accent4 2 2" xfId="50" xr:uid="{00000000-0005-0000-0000-00002B000000}"/>
    <cellStyle name="40% - Accent4 2 3" xfId="51" xr:uid="{00000000-0005-0000-0000-00002C000000}"/>
    <cellStyle name="40% - Accent4 2 4" xfId="52" xr:uid="{00000000-0005-0000-0000-00002D000000}"/>
    <cellStyle name="40% - Accent4 3" xfId="53" xr:uid="{00000000-0005-0000-0000-00002E000000}"/>
    <cellStyle name="40% - Accent5 2" xfId="54" xr:uid="{00000000-0005-0000-0000-00002F000000}"/>
    <cellStyle name="40% - Accent5 2 2" xfId="55" xr:uid="{00000000-0005-0000-0000-000030000000}"/>
    <cellStyle name="40% - Accent5 2 3" xfId="56" xr:uid="{00000000-0005-0000-0000-000031000000}"/>
    <cellStyle name="40% - Accent5 3" xfId="57" xr:uid="{00000000-0005-0000-0000-000032000000}"/>
    <cellStyle name="40% - Accent6 2" xfId="58" xr:uid="{00000000-0005-0000-0000-000033000000}"/>
    <cellStyle name="40% - Accent6 2 2" xfId="59" xr:uid="{00000000-0005-0000-0000-000034000000}"/>
    <cellStyle name="40% - Accent6 2 3" xfId="60" xr:uid="{00000000-0005-0000-0000-000035000000}"/>
    <cellStyle name="40% - Accent6 3" xfId="61" xr:uid="{00000000-0005-0000-0000-000036000000}"/>
    <cellStyle name="60% - Accent1 2" xfId="62" xr:uid="{00000000-0005-0000-0000-000037000000}"/>
    <cellStyle name="60% - Accent1 2 2" xfId="63" xr:uid="{00000000-0005-0000-0000-000038000000}"/>
    <cellStyle name="60% - Accent1 2 3" xfId="64" xr:uid="{00000000-0005-0000-0000-000039000000}"/>
    <cellStyle name="60% - Accent2 2" xfId="65" xr:uid="{00000000-0005-0000-0000-00003A000000}"/>
    <cellStyle name="60% - Accent2 2 2" xfId="66" xr:uid="{00000000-0005-0000-0000-00003B000000}"/>
    <cellStyle name="60% - Accent2 2 3" xfId="67" xr:uid="{00000000-0005-0000-0000-00003C000000}"/>
    <cellStyle name="60% - Accent3 2" xfId="68" xr:uid="{00000000-0005-0000-0000-00003D000000}"/>
    <cellStyle name="60% - Accent3 2 2" xfId="69" xr:uid="{00000000-0005-0000-0000-00003E000000}"/>
    <cellStyle name="60% - Accent3 2 3" xfId="70" xr:uid="{00000000-0005-0000-0000-00003F000000}"/>
    <cellStyle name="60% - Accent4 2" xfId="71" xr:uid="{00000000-0005-0000-0000-000040000000}"/>
    <cellStyle name="60% - Accent4 2 2" xfId="72" xr:uid="{00000000-0005-0000-0000-000041000000}"/>
    <cellStyle name="60% - Accent4 2 3" xfId="73" xr:uid="{00000000-0005-0000-0000-000042000000}"/>
    <cellStyle name="60% - Accent5 2" xfId="74" xr:uid="{00000000-0005-0000-0000-000043000000}"/>
    <cellStyle name="60% - Accent5 2 2" xfId="75" xr:uid="{00000000-0005-0000-0000-000044000000}"/>
    <cellStyle name="60% - Accent5 2 3" xfId="76" xr:uid="{00000000-0005-0000-0000-000045000000}"/>
    <cellStyle name="60% - Accent6 2" xfId="77" xr:uid="{00000000-0005-0000-0000-000046000000}"/>
    <cellStyle name="60% - Accent6 2 2" xfId="78" xr:uid="{00000000-0005-0000-0000-000047000000}"/>
    <cellStyle name="60% - Accent6 2 3" xfId="79" xr:uid="{00000000-0005-0000-0000-000048000000}"/>
    <cellStyle name="Accent1 2" xfId="80" xr:uid="{00000000-0005-0000-0000-000049000000}"/>
    <cellStyle name="Accent1 2 2" xfId="81" xr:uid="{00000000-0005-0000-0000-00004A000000}"/>
    <cellStyle name="Accent1 2 3" xfId="82" xr:uid="{00000000-0005-0000-0000-00004B000000}"/>
    <cellStyle name="Accent2 2" xfId="83" xr:uid="{00000000-0005-0000-0000-00004C000000}"/>
    <cellStyle name="Accent2 2 2" xfId="84" xr:uid="{00000000-0005-0000-0000-00004D000000}"/>
    <cellStyle name="Accent2 2 3" xfId="85" xr:uid="{00000000-0005-0000-0000-00004E000000}"/>
    <cellStyle name="Accent3 2" xfId="86" xr:uid="{00000000-0005-0000-0000-00004F000000}"/>
    <cellStyle name="Accent3 2 2" xfId="87" xr:uid="{00000000-0005-0000-0000-000050000000}"/>
    <cellStyle name="Accent3 2 3" xfId="88" xr:uid="{00000000-0005-0000-0000-000051000000}"/>
    <cellStyle name="Accent4 2" xfId="89" xr:uid="{00000000-0005-0000-0000-000052000000}"/>
    <cellStyle name="Accent4 2 2" xfId="90" xr:uid="{00000000-0005-0000-0000-000053000000}"/>
    <cellStyle name="Accent4 2 3" xfId="91" xr:uid="{00000000-0005-0000-0000-000054000000}"/>
    <cellStyle name="Accent4 2 4" xfId="92" xr:uid="{00000000-0005-0000-0000-000055000000}"/>
    <cellStyle name="Accent5 2" xfId="93" xr:uid="{00000000-0005-0000-0000-000056000000}"/>
    <cellStyle name="Accent5 2 2" xfId="94" xr:uid="{00000000-0005-0000-0000-000057000000}"/>
    <cellStyle name="Accent5 2 3" xfId="95" xr:uid="{00000000-0005-0000-0000-000058000000}"/>
    <cellStyle name="Accent6 2" xfId="96" xr:uid="{00000000-0005-0000-0000-000059000000}"/>
    <cellStyle name="Accent6 2 2" xfId="97" xr:uid="{00000000-0005-0000-0000-00005A000000}"/>
    <cellStyle name="Accent6 2 3" xfId="98" xr:uid="{00000000-0005-0000-0000-00005B000000}"/>
    <cellStyle name="args.style" xfId="99" xr:uid="{00000000-0005-0000-0000-00005C000000}"/>
    <cellStyle name="Assumption" xfId="100" xr:uid="{00000000-0005-0000-0000-00005D000000}"/>
    <cellStyle name="Assumption 2" xfId="101" xr:uid="{00000000-0005-0000-0000-00005E000000}"/>
    <cellStyle name="Assumption 3" xfId="102" xr:uid="{00000000-0005-0000-0000-00005F000000}"/>
    <cellStyle name="Bad 2" xfId="103" xr:uid="{00000000-0005-0000-0000-000060000000}"/>
    <cellStyle name="Bad 2 2" xfId="104" xr:uid="{00000000-0005-0000-0000-000061000000}"/>
    <cellStyle name="Bad 2 3" xfId="105" xr:uid="{00000000-0005-0000-0000-000062000000}"/>
    <cellStyle name="Calc Currency (0)" xfId="106" xr:uid="{00000000-0005-0000-0000-000063000000}"/>
    <cellStyle name="Calc Currency (2)" xfId="107" xr:uid="{00000000-0005-0000-0000-000064000000}"/>
    <cellStyle name="Calc Percent (0)" xfId="108" xr:uid="{00000000-0005-0000-0000-000065000000}"/>
    <cellStyle name="Calc Percent (1)" xfId="109" xr:uid="{00000000-0005-0000-0000-000066000000}"/>
    <cellStyle name="Calc Percent (2)" xfId="110" xr:uid="{00000000-0005-0000-0000-000067000000}"/>
    <cellStyle name="Calc Units (0)" xfId="111" xr:uid="{00000000-0005-0000-0000-000068000000}"/>
    <cellStyle name="Calc Units (1)" xfId="112" xr:uid="{00000000-0005-0000-0000-000069000000}"/>
    <cellStyle name="Calc Units (2)" xfId="113" xr:uid="{00000000-0005-0000-0000-00006A000000}"/>
    <cellStyle name="Calculation 2" xfId="114" xr:uid="{00000000-0005-0000-0000-00006B000000}"/>
    <cellStyle name="Calculation 2 10" xfId="115" xr:uid="{00000000-0005-0000-0000-00006C000000}"/>
    <cellStyle name="Calculation 2 11" xfId="116" xr:uid="{00000000-0005-0000-0000-00006D000000}"/>
    <cellStyle name="Calculation 2 12" xfId="117" xr:uid="{00000000-0005-0000-0000-00006E000000}"/>
    <cellStyle name="Calculation 2 13" xfId="118" xr:uid="{00000000-0005-0000-0000-00006F000000}"/>
    <cellStyle name="Calculation 2 14" xfId="119" xr:uid="{00000000-0005-0000-0000-000070000000}"/>
    <cellStyle name="Calculation 2 2" xfId="120" xr:uid="{00000000-0005-0000-0000-000071000000}"/>
    <cellStyle name="Calculation 2 2 10" xfId="121" xr:uid="{00000000-0005-0000-0000-000072000000}"/>
    <cellStyle name="Calculation 2 2 10 2" xfId="122" xr:uid="{00000000-0005-0000-0000-000073000000}"/>
    <cellStyle name="Calculation 2 2 10 3" xfId="123" xr:uid="{00000000-0005-0000-0000-000074000000}"/>
    <cellStyle name="Calculation 2 2 10 4" xfId="124" xr:uid="{00000000-0005-0000-0000-000075000000}"/>
    <cellStyle name="Calculation 2 2 10 5" xfId="125" xr:uid="{00000000-0005-0000-0000-000076000000}"/>
    <cellStyle name="Calculation 2 2 10 6" xfId="126" xr:uid="{00000000-0005-0000-0000-000077000000}"/>
    <cellStyle name="Calculation 2 2 10 7" xfId="127" xr:uid="{00000000-0005-0000-0000-000078000000}"/>
    <cellStyle name="Calculation 2 2 11" xfId="128" xr:uid="{00000000-0005-0000-0000-000079000000}"/>
    <cellStyle name="Calculation 2 2 12" xfId="129" xr:uid="{00000000-0005-0000-0000-00007A000000}"/>
    <cellStyle name="Calculation 2 2 13" xfId="130" xr:uid="{00000000-0005-0000-0000-00007B000000}"/>
    <cellStyle name="Calculation 2 2 14" xfId="131" xr:uid="{00000000-0005-0000-0000-00007C000000}"/>
    <cellStyle name="Calculation 2 2 15" xfId="132" xr:uid="{00000000-0005-0000-0000-00007D000000}"/>
    <cellStyle name="Calculation 2 2 16" xfId="133" xr:uid="{00000000-0005-0000-0000-00007E000000}"/>
    <cellStyle name="Calculation 2 2 2" xfId="134" xr:uid="{00000000-0005-0000-0000-00007F000000}"/>
    <cellStyle name="Calculation 2 2 2 10" xfId="135" xr:uid="{00000000-0005-0000-0000-000080000000}"/>
    <cellStyle name="Calculation 2 2 2 11" xfId="136" xr:uid="{00000000-0005-0000-0000-000081000000}"/>
    <cellStyle name="Calculation 2 2 2 12" xfId="137" xr:uid="{00000000-0005-0000-0000-000082000000}"/>
    <cellStyle name="Calculation 2 2 2 13" xfId="138" xr:uid="{00000000-0005-0000-0000-000083000000}"/>
    <cellStyle name="Calculation 2 2 2 14" xfId="139" xr:uid="{00000000-0005-0000-0000-000084000000}"/>
    <cellStyle name="Calculation 2 2 2 2" xfId="140" xr:uid="{00000000-0005-0000-0000-000085000000}"/>
    <cellStyle name="Calculation 2 2 2 2 10" xfId="141" xr:uid="{00000000-0005-0000-0000-000086000000}"/>
    <cellStyle name="Calculation 2 2 2 2 11" xfId="142" xr:uid="{00000000-0005-0000-0000-000087000000}"/>
    <cellStyle name="Calculation 2 2 2 2 12" xfId="143" xr:uid="{00000000-0005-0000-0000-000088000000}"/>
    <cellStyle name="Calculation 2 2 2 2 13" xfId="144" xr:uid="{00000000-0005-0000-0000-000089000000}"/>
    <cellStyle name="Calculation 2 2 2 2 2" xfId="145" xr:uid="{00000000-0005-0000-0000-00008A000000}"/>
    <cellStyle name="Calculation 2 2 2 2 2 10" xfId="146" xr:uid="{00000000-0005-0000-0000-00008B000000}"/>
    <cellStyle name="Calculation 2 2 2 2 2 11" xfId="147" xr:uid="{00000000-0005-0000-0000-00008C000000}"/>
    <cellStyle name="Calculation 2 2 2 2 2 12" xfId="148" xr:uid="{00000000-0005-0000-0000-00008D000000}"/>
    <cellStyle name="Calculation 2 2 2 2 2 2" xfId="149" xr:uid="{00000000-0005-0000-0000-00008E000000}"/>
    <cellStyle name="Calculation 2 2 2 2 2 2 10" xfId="150" xr:uid="{00000000-0005-0000-0000-00008F000000}"/>
    <cellStyle name="Calculation 2 2 2 2 2 2 11" xfId="151" xr:uid="{00000000-0005-0000-0000-000090000000}"/>
    <cellStyle name="Calculation 2 2 2 2 2 2 2" xfId="152" xr:uid="{00000000-0005-0000-0000-000091000000}"/>
    <cellStyle name="Calculation 2 2 2 2 2 2 2 10" xfId="153" xr:uid="{00000000-0005-0000-0000-000092000000}"/>
    <cellStyle name="Calculation 2 2 2 2 2 2 2 11" xfId="154" xr:uid="{00000000-0005-0000-0000-000093000000}"/>
    <cellStyle name="Calculation 2 2 2 2 2 2 2 2" xfId="155" xr:uid="{00000000-0005-0000-0000-000094000000}"/>
    <cellStyle name="Calculation 2 2 2 2 2 2 2 2 10" xfId="156" xr:uid="{00000000-0005-0000-0000-000095000000}"/>
    <cellStyle name="Calculation 2 2 2 2 2 2 2 2 2" xfId="157" xr:uid="{00000000-0005-0000-0000-000096000000}"/>
    <cellStyle name="Calculation 2 2 2 2 2 2 2 2 2 2" xfId="158" xr:uid="{00000000-0005-0000-0000-000097000000}"/>
    <cellStyle name="Calculation 2 2 2 2 2 2 2 2 2 2 2" xfId="159" xr:uid="{00000000-0005-0000-0000-000098000000}"/>
    <cellStyle name="Calculation 2 2 2 2 2 2 2 2 2 2 2 2" xfId="160" xr:uid="{00000000-0005-0000-0000-000099000000}"/>
    <cellStyle name="Calculation 2 2 2 2 2 2 2 2 2 2 2 3" xfId="161" xr:uid="{00000000-0005-0000-0000-00009A000000}"/>
    <cellStyle name="Calculation 2 2 2 2 2 2 2 2 2 2 2 4" xfId="162" xr:uid="{00000000-0005-0000-0000-00009B000000}"/>
    <cellStyle name="Calculation 2 2 2 2 2 2 2 2 2 2 2 5" xfId="163" xr:uid="{00000000-0005-0000-0000-00009C000000}"/>
    <cellStyle name="Calculation 2 2 2 2 2 2 2 2 2 2 2 6" xfId="164" xr:uid="{00000000-0005-0000-0000-00009D000000}"/>
    <cellStyle name="Calculation 2 2 2 2 2 2 2 2 2 2 2 7" xfId="165" xr:uid="{00000000-0005-0000-0000-00009E000000}"/>
    <cellStyle name="Calculation 2 2 2 2 2 2 2 2 2 2 3" xfId="166" xr:uid="{00000000-0005-0000-0000-00009F000000}"/>
    <cellStyle name="Calculation 2 2 2 2 2 2 2 2 2 2 4" xfId="167" xr:uid="{00000000-0005-0000-0000-0000A0000000}"/>
    <cellStyle name="Calculation 2 2 2 2 2 2 2 2 2 2 5" xfId="168" xr:uid="{00000000-0005-0000-0000-0000A1000000}"/>
    <cellStyle name="Calculation 2 2 2 2 2 2 2 2 2 2 6" xfId="169" xr:uid="{00000000-0005-0000-0000-0000A2000000}"/>
    <cellStyle name="Calculation 2 2 2 2 2 2 2 2 2 2 7" xfId="170" xr:uid="{00000000-0005-0000-0000-0000A3000000}"/>
    <cellStyle name="Calculation 2 2 2 2 2 2 2 2 2 2 8" xfId="171" xr:uid="{00000000-0005-0000-0000-0000A4000000}"/>
    <cellStyle name="Calculation 2 2 2 2 2 2 2 2 2 3" xfId="172" xr:uid="{00000000-0005-0000-0000-0000A5000000}"/>
    <cellStyle name="Calculation 2 2 2 2 2 2 2 2 2 3 2" xfId="173" xr:uid="{00000000-0005-0000-0000-0000A6000000}"/>
    <cellStyle name="Calculation 2 2 2 2 2 2 2 2 2 3 3" xfId="174" xr:uid="{00000000-0005-0000-0000-0000A7000000}"/>
    <cellStyle name="Calculation 2 2 2 2 2 2 2 2 2 3 4" xfId="175" xr:uid="{00000000-0005-0000-0000-0000A8000000}"/>
    <cellStyle name="Calculation 2 2 2 2 2 2 2 2 2 3 5" xfId="176" xr:uid="{00000000-0005-0000-0000-0000A9000000}"/>
    <cellStyle name="Calculation 2 2 2 2 2 2 2 2 2 3 6" xfId="177" xr:uid="{00000000-0005-0000-0000-0000AA000000}"/>
    <cellStyle name="Calculation 2 2 2 2 2 2 2 2 2 3 7" xfId="178" xr:uid="{00000000-0005-0000-0000-0000AB000000}"/>
    <cellStyle name="Calculation 2 2 2 2 2 2 2 2 2 4" xfId="179" xr:uid="{00000000-0005-0000-0000-0000AC000000}"/>
    <cellStyle name="Calculation 2 2 2 2 2 2 2 2 2 5" xfId="180" xr:uid="{00000000-0005-0000-0000-0000AD000000}"/>
    <cellStyle name="Calculation 2 2 2 2 2 2 2 2 2 6" xfId="181" xr:uid="{00000000-0005-0000-0000-0000AE000000}"/>
    <cellStyle name="Calculation 2 2 2 2 2 2 2 2 2 7" xfId="182" xr:uid="{00000000-0005-0000-0000-0000AF000000}"/>
    <cellStyle name="Calculation 2 2 2 2 2 2 2 2 2 8" xfId="183" xr:uid="{00000000-0005-0000-0000-0000B0000000}"/>
    <cellStyle name="Calculation 2 2 2 2 2 2 2 2 2 9" xfId="184" xr:uid="{00000000-0005-0000-0000-0000B1000000}"/>
    <cellStyle name="Calculation 2 2 2 2 2 2 2 2 3" xfId="185" xr:uid="{00000000-0005-0000-0000-0000B2000000}"/>
    <cellStyle name="Calculation 2 2 2 2 2 2 2 2 3 2" xfId="186" xr:uid="{00000000-0005-0000-0000-0000B3000000}"/>
    <cellStyle name="Calculation 2 2 2 2 2 2 2 2 3 2 2" xfId="187" xr:uid="{00000000-0005-0000-0000-0000B4000000}"/>
    <cellStyle name="Calculation 2 2 2 2 2 2 2 2 3 2 3" xfId="188" xr:uid="{00000000-0005-0000-0000-0000B5000000}"/>
    <cellStyle name="Calculation 2 2 2 2 2 2 2 2 3 2 4" xfId="189" xr:uid="{00000000-0005-0000-0000-0000B6000000}"/>
    <cellStyle name="Calculation 2 2 2 2 2 2 2 2 3 2 5" xfId="190" xr:uid="{00000000-0005-0000-0000-0000B7000000}"/>
    <cellStyle name="Calculation 2 2 2 2 2 2 2 2 3 2 6" xfId="191" xr:uid="{00000000-0005-0000-0000-0000B8000000}"/>
    <cellStyle name="Calculation 2 2 2 2 2 2 2 2 3 2 7" xfId="192" xr:uid="{00000000-0005-0000-0000-0000B9000000}"/>
    <cellStyle name="Calculation 2 2 2 2 2 2 2 2 3 3" xfId="193" xr:uid="{00000000-0005-0000-0000-0000BA000000}"/>
    <cellStyle name="Calculation 2 2 2 2 2 2 2 2 3 4" xfId="194" xr:uid="{00000000-0005-0000-0000-0000BB000000}"/>
    <cellStyle name="Calculation 2 2 2 2 2 2 2 2 3 5" xfId="195" xr:uid="{00000000-0005-0000-0000-0000BC000000}"/>
    <cellStyle name="Calculation 2 2 2 2 2 2 2 2 3 6" xfId="196" xr:uid="{00000000-0005-0000-0000-0000BD000000}"/>
    <cellStyle name="Calculation 2 2 2 2 2 2 2 2 3 7" xfId="197" xr:uid="{00000000-0005-0000-0000-0000BE000000}"/>
    <cellStyle name="Calculation 2 2 2 2 2 2 2 2 3 8" xfId="198" xr:uid="{00000000-0005-0000-0000-0000BF000000}"/>
    <cellStyle name="Calculation 2 2 2 2 2 2 2 2 4" xfId="199" xr:uid="{00000000-0005-0000-0000-0000C0000000}"/>
    <cellStyle name="Calculation 2 2 2 2 2 2 2 2 4 2" xfId="200" xr:uid="{00000000-0005-0000-0000-0000C1000000}"/>
    <cellStyle name="Calculation 2 2 2 2 2 2 2 2 4 3" xfId="201" xr:uid="{00000000-0005-0000-0000-0000C2000000}"/>
    <cellStyle name="Calculation 2 2 2 2 2 2 2 2 4 4" xfId="202" xr:uid="{00000000-0005-0000-0000-0000C3000000}"/>
    <cellStyle name="Calculation 2 2 2 2 2 2 2 2 4 5" xfId="203" xr:uid="{00000000-0005-0000-0000-0000C4000000}"/>
    <cellStyle name="Calculation 2 2 2 2 2 2 2 2 4 6" xfId="204" xr:uid="{00000000-0005-0000-0000-0000C5000000}"/>
    <cellStyle name="Calculation 2 2 2 2 2 2 2 2 4 7" xfId="205" xr:uid="{00000000-0005-0000-0000-0000C6000000}"/>
    <cellStyle name="Calculation 2 2 2 2 2 2 2 2 5" xfId="206" xr:uid="{00000000-0005-0000-0000-0000C7000000}"/>
    <cellStyle name="Calculation 2 2 2 2 2 2 2 2 6" xfId="207" xr:uid="{00000000-0005-0000-0000-0000C8000000}"/>
    <cellStyle name="Calculation 2 2 2 2 2 2 2 2 7" xfId="208" xr:uid="{00000000-0005-0000-0000-0000C9000000}"/>
    <cellStyle name="Calculation 2 2 2 2 2 2 2 2 8" xfId="209" xr:uid="{00000000-0005-0000-0000-0000CA000000}"/>
    <cellStyle name="Calculation 2 2 2 2 2 2 2 2 9" xfId="210" xr:uid="{00000000-0005-0000-0000-0000CB000000}"/>
    <cellStyle name="Calculation 2 2 2 2 2 2 2 3" xfId="211" xr:uid="{00000000-0005-0000-0000-0000CC000000}"/>
    <cellStyle name="Calculation 2 2 2 2 2 2 2 3 2" xfId="212" xr:uid="{00000000-0005-0000-0000-0000CD000000}"/>
    <cellStyle name="Calculation 2 2 2 2 2 2 2 3 2 2" xfId="213" xr:uid="{00000000-0005-0000-0000-0000CE000000}"/>
    <cellStyle name="Calculation 2 2 2 2 2 2 2 3 2 2 2" xfId="214" xr:uid="{00000000-0005-0000-0000-0000CF000000}"/>
    <cellStyle name="Calculation 2 2 2 2 2 2 2 3 2 2 3" xfId="215" xr:uid="{00000000-0005-0000-0000-0000D0000000}"/>
    <cellStyle name="Calculation 2 2 2 2 2 2 2 3 2 2 4" xfId="216" xr:uid="{00000000-0005-0000-0000-0000D1000000}"/>
    <cellStyle name="Calculation 2 2 2 2 2 2 2 3 2 2 5" xfId="217" xr:uid="{00000000-0005-0000-0000-0000D2000000}"/>
    <cellStyle name="Calculation 2 2 2 2 2 2 2 3 2 2 6" xfId="218" xr:uid="{00000000-0005-0000-0000-0000D3000000}"/>
    <cellStyle name="Calculation 2 2 2 2 2 2 2 3 2 2 7" xfId="219" xr:uid="{00000000-0005-0000-0000-0000D4000000}"/>
    <cellStyle name="Calculation 2 2 2 2 2 2 2 3 2 3" xfId="220" xr:uid="{00000000-0005-0000-0000-0000D5000000}"/>
    <cellStyle name="Calculation 2 2 2 2 2 2 2 3 2 4" xfId="221" xr:uid="{00000000-0005-0000-0000-0000D6000000}"/>
    <cellStyle name="Calculation 2 2 2 2 2 2 2 3 2 5" xfId="222" xr:uid="{00000000-0005-0000-0000-0000D7000000}"/>
    <cellStyle name="Calculation 2 2 2 2 2 2 2 3 2 6" xfId="223" xr:uid="{00000000-0005-0000-0000-0000D8000000}"/>
    <cellStyle name="Calculation 2 2 2 2 2 2 2 3 2 7" xfId="224" xr:uid="{00000000-0005-0000-0000-0000D9000000}"/>
    <cellStyle name="Calculation 2 2 2 2 2 2 2 3 2 8" xfId="225" xr:uid="{00000000-0005-0000-0000-0000DA000000}"/>
    <cellStyle name="Calculation 2 2 2 2 2 2 2 3 3" xfId="226" xr:uid="{00000000-0005-0000-0000-0000DB000000}"/>
    <cellStyle name="Calculation 2 2 2 2 2 2 2 3 3 2" xfId="227" xr:uid="{00000000-0005-0000-0000-0000DC000000}"/>
    <cellStyle name="Calculation 2 2 2 2 2 2 2 3 3 3" xfId="228" xr:uid="{00000000-0005-0000-0000-0000DD000000}"/>
    <cellStyle name="Calculation 2 2 2 2 2 2 2 3 3 4" xfId="229" xr:uid="{00000000-0005-0000-0000-0000DE000000}"/>
    <cellStyle name="Calculation 2 2 2 2 2 2 2 3 3 5" xfId="230" xr:uid="{00000000-0005-0000-0000-0000DF000000}"/>
    <cellStyle name="Calculation 2 2 2 2 2 2 2 3 3 6" xfId="231" xr:uid="{00000000-0005-0000-0000-0000E0000000}"/>
    <cellStyle name="Calculation 2 2 2 2 2 2 2 3 3 7" xfId="232" xr:uid="{00000000-0005-0000-0000-0000E1000000}"/>
    <cellStyle name="Calculation 2 2 2 2 2 2 2 3 4" xfId="233" xr:uid="{00000000-0005-0000-0000-0000E2000000}"/>
    <cellStyle name="Calculation 2 2 2 2 2 2 2 3 5" xfId="234" xr:uid="{00000000-0005-0000-0000-0000E3000000}"/>
    <cellStyle name="Calculation 2 2 2 2 2 2 2 3 6" xfId="235" xr:uid="{00000000-0005-0000-0000-0000E4000000}"/>
    <cellStyle name="Calculation 2 2 2 2 2 2 2 3 7" xfId="236" xr:uid="{00000000-0005-0000-0000-0000E5000000}"/>
    <cellStyle name="Calculation 2 2 2 2 2 2 2 3 8" xfId="237" xr:uid="{00000000-0005-0000-0000-0000E6000000}"/>
    <cellStyle name="Calculation 2 2 2 2 2 2 2 3 9" xfId="238" xr:uid="{00000000-0005-0000-0000-0000E7000000}"/>
    <cellStyle name="Calculation 2 2 2 2 2 2 2 4" xfId="239" xr:uid="{00000000-0005-0000-0000-0000E8000000}"/>
    <cellStyle name="Calculation 2 2 2 2 2 2 2 4 2" xfId="240" xr:uid="{00000000-0005-0000-0000-0000E9000000}"/>
    <cellStyle name="Calculation 2 2 2 2 2 2 2 4 2 2" xfId="241" xr:uid="{00000000-0005-0000-0000-0000EA000000}"/>
    <cellStyle name="Calculation 2 2 2 2 2 2 2 4 2 3" xfId="242" xr:uid="{00000000-0005-0000-0000-0000EB000000}"/>
    <cellStyle name="Calculation 2 2 2 2 2 2 2 4 2 4" xfId="243" xr:uid="{00000000-0005-0000-0000-0000EC000000}"/>
    <cellStyle name="Calculation 2 2 2 2 2 2 2 4 2 5" xfId="244" xr:uid="{00000000-0005-0000-0000-0000ED000000}"/>
    <cellStyle name="Calculation 2 2 2 2 2 2 2 4 2 6" xfId="245" xr:uid="{00000000-0005-0000-0000-0000EE000000}"/>
    <cellStyle name="Calculation 2 2 2 2 2 2 2 4 2 7" xfId="246" xr:uid="{00000000-0005-0000-0000-0000EF000000}"/>
    <cellStyle name="Calculation 2 2 2 2 2 2 2 4 3" xfId="247" xr:uid="{00000000-0005-0000-0000-0000F0000000}"/>
    <cellStyle name="Calculation 2 2 2 2 2 2 2 4 4" xfId="248" xr:uid="{00000000-0005-0000-0000-0000F1000000}"/>
    <cellStyle name="Calculation 2 2 2 2 2 2 2 4 5" xfId="249" xr:uid="{00000000-0005-0000-0000-0000F2000000}"/>
    <cellStyle name="Calculation 2 2 2 2 2 2 2 4 6" xfId="250" xr:uid="{00000000-0005-0000-0000-0000F3000000}"/>
    <cellStyle name="Calculation 2 2 2 2 2 2 2 4 7" xfId="251" xr:uid="{00000000-0005-0000-0000-0000F4000000}"/>
    <cellStyle name="Calculation 2 2 2 2 2 2 2 4 8" xfId="252" xr:uid="{00000000-0005-0000-0000-0000F5000000}"/>
    <cellStyle name="Calculation 2 2 2 2 2 2 2 5" xfId="253" xr:uid="{00000000-0005-0000-0000-0000F6000000}"/>
    <cellStyle name="Calculation 2 2 2 2 2 2 2 5 2" xfId="254" xr:uid="{00000000-0005-0000-0000-0000F7000000}"/>
    <cellStyle name="Calculation 2 2 2 2 2 2 2 5 3" xfId="255" xr:uid="{00000000-0005-0000-0000-0000F8000000}"/>
    <cellStyle name="Calculation 2 2 2 2 2 2 2 5 4" xfId="256" xr:uid="{00000000-0005-0000-0000-0000F9000000}"/>
    <cellStyle name="Calculation 2 2 2 2 2 2 2 5 5" xfId="257" xr:uid="{00000000-0005-0000-0000-0000FA000000}"/>
    <cellStyle name="Calculation 2 2 2 2 2 2 2 5 6" xfId="258" xr:uid="{00000000-0005-0000-0000-0000FB000000}"/>
    <cellStyle name="Calculation 2 2 2 2 2 2 2 5 7" xfId="259" xr:uid="{00000000-0005-0000-0000-0000FC000000}"/>
    <cellStyle name="Calculation 2 2 2 2 2 2 2 6" xfId="260" xr:uid="{00000000-0005-0000-0000-0000FD000000}"/>
    <cellStyle name="Calculation 2 2 2 2 2 2 2 7" xfId="261" xr:uid="{00000000-0005-0000-0000-0000FE000000}"/>
    <cellStyle name="Calculation 2 2 2 2 2 2 2 8" xfId="262" xr:uid="{00000000-0005-0000-0000-0000FF000000}"/>
    <cellStyle name="Calculation 2 2 2 2 2 2 2 9" xfId="263" xr:uid="{00000000-0005-0000-0000-000000010000}"/>
    <cellStyle name="Calculation 2 2 2 2 2 2 3" xfId="264" xr:uid="{00000000-0005-0000-0000-000001010000}"/>
    <cellStyle name="Calculation 2 2 2 2 2 2 3 10" xfId="265" xr:uid="{00000000-0005-0000-0000-000002010000}"/>
    <cellStyle name="Calculation 2 2 2 2 2 2 3 2" xfId="266" xr:uid="{00000000-0005-0000-0000-000003010000}"/>
    <cellStyle name="Calculation 2 2 2 2 2 2 3 2 2" xfId="267" xr:uid="{00000000-0005-0000-0000-000004010000}"/>
    <cellStyle name="Calculation 2 2 2 2 2 2 3 2 2 2" xfId="268" xr:uid="{00000000-0005-0000-0000-000005010000}"/>
    <cellStyle name="Calculation 2 2 2 2 2 2 3 2 2 2 2" xfId="269" xr:uid="{00000000-0005-0000-0000-000006010000}"/>
    <cellStyle name="Calculation 2 2 2 2 2 2 3 2 2 2 3" xfId="270" xr:uid="{00000000-0005-0000-0000-000007010000}"/>
    <cellStyle name="Calculation 2 2 2 2 2 2 3 2 2 2 4" xfId="271" xr:uid="{00000000-0005-0000-0000-000008010000}"/>
    <cellStyle name="Calculation 2 2 2 2 2 2 3 2 2 2 5" xfId="272" xr:uid="{00000000-0005-0000-0000-000009010000}"/>
    <cellStyle name="Calculation 2 2 2 2 2 2 3 2 2 2 6" xfId="273" xr:uid="{00000000-0005-0000-0000-00000A010000}"/>
    <cellStyle name="Calculation 2 2 2 2 2 2 3 2 2 2 7" xfId="274" xr:uid="{00000000-0005-0000-0000-00000B010000}"/>
    <cellStyle name="Calculation 2 2 2 2 2 2 3 2 2 3" xfId="275" xr:uid="{00000000-0005-0000-0000-00000C010000}"/>
    <cellStyle name="Calculation 2 2 2 2 2 2 3 2 2 4" xfId="276" xr:uid="{00000000-0005-0000-0000-00000D010000}"/>
    <cellStyle name="Calculation 2 2 2 2 2 2 3 2 2 5" xfId="277" xr:uid="{00000000-0005-0000-0000-00000E010000}"/>
    <cellStyle name="Calculation 2 2 2 2 2 2 3 2 2 6" xfId="278" xr:uid="{00000000-0005-0000-0000-00000F010000}"/>
    <cellStyle name="Calculation 2 2 2 2 2 2 3 2 2 7" xfId="279" xr:uid="{00000000-0005-0000-0000-000010010000}"/>
    <cellStyle name="Calculation 2 2 2 2 2 2 3 2 2 8" xfId="280" xr:uid="{00000000-0005-0000-0000-000011010000}"/>
    <cellStyle name="Calculation 2 2 2 2 2 2 3 2 3" xfId="281" xr:uid="{00000000-0005-0000-0000-000012010000}"/>
    <cellStyle name="Calculation 2 2 2 2 2 2 3 2 3 2" xfId="282" xr:uid="{00000000-0005-0000-0000-000013010000}"/>
    <cellStyle name="Calculation 2 2 2 2 2 2 3 2 3 3" xfId="283" xr:uid="{00000000-0005-0000-0000-000014010000}"/>
    <cellStyle name="Calculation 2 2 2 2 2 2 3 2 3 4" xfId="284" xr:uid="{00000000-0005-0000-0000-000015010000}"/>
    <cellStyle name="Calculation 2 2 2 2 2 2 3 2 3 5" xfId="285" xr:uid="{00000000-0005-0000-0000-000016010000}"/>
    <cellStyle name="Calculation 2 2 2 2 2 2 3 2 3 6" xfId="286" xr:uid="{00000000-0005-0000-0000-000017010000}"/>
    <cellStyle name="Calculation 2 2 2 2 2 2 3 2 3 7" xfId="287" xr:uid="{00000000-0005-0000-0000-000018010000}"/>
    <cellStyle name="Calculation 2 2 2 2 2 2 3 2 4" xfId="288" xr:uid="{00000000-0005-0000-0000-000019010000}"/>
    <cellStyle name="Calculation 2 2 2 2 2 2 3 2 5" xfId="289" xr:uid="{00000000-0005-0000-0000-00001A010000}"/>
    <cellStyle name="Calculation 2 2 2 2 2 2 3 2 6" xfId="290" xr:uid="{00000000-0005-0000-0000-00001B010000}"/>
    <cellStyle name="Calculation 2 2 2 2 2 2 3 2 7" xfId="291" xr:uid="{00000000-0005-0000-0000-00001C010000}"/>
    <cellStyle name="Calculation 2 2 2 2 2 2 3 2 8" xfId="292" xr:uid="{00000000-0005-0000-0000-00001D010000}"/>
    <cellStyle name="Calculation 2 2 2 2 2 2 3 2 9" xfId="293" xr:uid="{00000000-0005-0000-0000-00001E010000}"/>
    <cellStyle name="Calculation 2 2 2 2 2 2 3 3" xfId="294" xr:uid="{00000000-0005-0000-0000-00001F010000}"/>
    <cellStyle name="Calculation 2 2 2 2 2 2 3 3 2" xfId="295" xr:uid="{00000000-0005-0000-0000-000020010000}"/>
    <cellStyle name="Calculation 2 2 2 2 2 2 3 3 2 2" xfId="296" xr:uid="{00000000-0005-0000-0000-000021010000}"/>
    <cellStyle name="Calculation 2 2 2 2 2 2 3 3 2 3" xfId="297" xr:uid="{00000000-0005-0000-0000-000022010000}"/>
    <cellStyle name="Calculation 2 2 2 2 2 2 3 3 2 4" xfId="298" xr:uid="{00000000-0005-0000-0000-000023010000}"/>
    <cellStyle name="Calculation 2 2 2 2 2 2 3 3 2 5" xfId="299" xr:uid="{00000000-0005-0000-0000-000024010000}"/>
    <cellStyle name="Calculation 2 2 2 2 2 2 3 3 2 6" xfId="300" xr:uid="{00000000-0005-0000-0000-000025010000}"/>
    <cellStyle name="Calculation 2 2 2 2 2 2 3 3 2 7" xfId="301" xr:uid="{00000000-0005-0000-0000-000026010000}"/>
    <cellStyle name="Calculation 2 2 2 2 2 2 3 3 3" xfId="302" xr:uid="{00000000-0005-0000-0000-000027010000}"/>
    <cellStyle name="Calculation 2 2 2 2 2 2 3 3 4" xfId="303" xr:uid="{00000000-0005-0000-0000-000028010000}"/>
    <cellStyle name="Calculation 2 2 2 2 2 2 3 3 5" xfId="304" xr:uid="{00000000-0005-0000-0000-000029010000}"/>
    <cellStyle name="Calculation 2 2 2 2 2 2 3 3 6" xfId="305" xr:uid="{00000000-0005-0000-0000-00002A010000}"/>
    <cellStyle name="Calculation 2 2 2 2 2 2 3 3 7" xfId="306" xr:uid="{00000000-0005-0000-0000-00002B010000}"/>
    <cellStyle name="Calculation 2 2 2 2 2 2 3 3 8" xfId="307" xr:uid="{00000000-0005-0000-0000-00002C010000}"/>
    <cellStyle name="Calculation 2 2 2 2 2 2 3 4" xfId="308" xr:uid="{00000000-0005-0000-0000-00002D010000}"/>
    <cellStyle name="Calculation 2 2 2 2 2 2 3 4 2" xfId="309" xr:uid="{00000000-0005-0000-0000-00002E010000}"/>
    <cellStyle name="Calculation 2 2 2 2 2 2 3 4 3" xfId="310" xr:uid="{00000000-0005-0000-0000-00002F010000}"/>
    <cellStyle name="Calculation 2 2 2 2 2 2 3 4 4" xfId="311" xr:uid="{00000000-0005-0000-0000-000030010000}"/>
    <cellStyle name="Calculation 2 2 2 2 2 2 3 4 5" xfId="312" xr:uid="{00000000-0005-0000-0000-000031010000}"/>
    <cellStyle name="Calculation 2 2 2 2 2 2 3 4 6" xfId="313" xr:uid="{00000000-0005-0000-0000-000032010000}"/>
    <cellStyle name="Calculation 2 2 2 2 2 2 3 4 7" xfId="314" xr:uid="{00000000-0005-0000-0000-000033010000}"/>
    <cellStyle name="Calculation 2 2 2 2 2 2 3 5" xfId="315" xr:uid="{00000000-0005-0000-0000-000034010000}"/>
    <cellStyle name="Calculation 2 2 2 2 2 2 3 6" xfId="316" xr:uid="{00000000-0005-0000-0000-000035010000}"/>
    <cellStyle name="Calculation 2 2 2 2 2 2 3 7" xfId="317" xr:uid="{00000000-0005-0000-0000-000036010000}"/>
    <cellStyle name="Calculation 2 2 2 2 2 2 3 8" xfId="318" xr:uid="{00000000-0005-0000-0000-000037010000}"/>
    <cellStyle name="Calculation 2 2 2 2 2 2 3 9" xfId="319" xr:uid="{00000000-0005-0000-0000-000038010000}"/>
    <cellStyle name="Calculation 2 2 2 2 2 2 4" xfId="320" xr:uid="{00000000-0005-0000-0000-000039010000}"/>
    <cellStyle name="Calculation 2 2 2 2 2 2 4 2" xfId="321" xr:uid="{00000000-0005-0000-0000-00003A010000}"/>
    <cellStyle name="Calculation 2 2 2 2 2 2 4 2 2" xfId="322" xr:uid="{00000000-0005-0000-0000-00003B010000}"/>
    <cellStyle name="Calculation 2 2 2 2 2 2 4 2 3" xfId="323" xr:uid="{00000000-0005-0000-0000-00003C010000}"/>
    <cellStyle name="Calculation 2 2 2 2 2 2 4 2 4" xfId="324" xr:uid="{00000000-0005-0000-0000-00003D010000}"/>
    <cellStyle name="Calculation 2 2 2 2 2 2 4 2 5" xfId="325" xr:uid="{00000000-0005-0000-0000-00003E010000}"/>
    <cellStyle name="Calculation 2 2 2 2 2 2 4 2 6" xfId="326" xr:uid="{00000000-0005-0000-0000-00003F010000}"/>
    <cellStyle name="Calculation 2 2 2 2 2 2 4 2 7" xfId="327" xr:uid="{00000000-0005-0000-0000-000040010000}"/>
    <cellStyle name="Calculation 2 2 2 2 2 2 4 3" xfId="328" xr:uid="{00000000-0005-0000-0000-000041010000}"/>
    <cellStyle name="Calculation 2 2 2 2 2 2 4 4" xfId="329" xr:uid="{00000000-0005-0000-0000-000042010000}"/>
    <cellStyle name="Calculation 2 2 2 2 2 2 4 5" xfId="330" xr:uid="{00000000-0005-0000-0000-000043010000}"/>
    <cellStyle name="Calculation 2 2 2 2 2 2 4 6" xfId="331" xr:uid="{00000000-0005-0000-0000-000044010000}"/>
    <cellStyle name="Calculation 2 2 2 2 2 2 4 7" xfId="332" xr:uid="{00000000-0005-0000-0000-000045010000}"/>
    <cellStyle name="Calculation 2 2 2 2 2 2 4 8" xfId="333" xr:uid="{00000000-0005-0000-0000-000046010000}"/>
    <cellStyle name="Calculation 2 2 2 2 2 2 5" xfId="334" xr:uid="{00000000-0005-0000-0000-000047010000}"/>
    <cellStyle name="Calculation 2 2 2 2 2 2 5 2" xfId="335" xr:uid="{00000000-0005-0000-0000-000048010000}"/>
    <cellStyle name="Calculation 2 2 2 2 2 2 5 3" xfId="336" xr:uid="{00000000-0005-0000-0000-000049010000}"/>
    <cellStyle name="Calculation 2 2 2 2 2 2 5 4" xfId="337" xr:uid="{00000000-0005-0000-0000-00004A010000}"/>
    <cellStyle name="Calculation 2 2 2 2 2 2 5 5" xfId="338" xr:uid="{00000000-0005-0000-0000-00004B010000}"/>
    <cellStyle name="Calculation 2 2 2 2 2 2 5 6" xfId="339" xr:uid="{00000000-0005-0000-0000-00004C010000}"/>
    <cellStyle name="Calculation 2 2 2 2 2 2 5 7" xfId="340" xr:uid="{00000000-0005-0000-0000-00004D010000}"/>
    <cellStyle name="Calculation 2 2 2 2 2 2 6" xfId="341" xr:uid="{00000000-0005-0000-0000-00004E010000}"/>
    <cellStyle name="Calculation 2 2 2 2 2 2 7" xfId="342" xr:uid="{00000000-0005-0000-0000-00004F010000}"/>
    <cellStyle name="Calculation 2 2 2 2 2 2 8" xfId="343" xr:uid="{00000000-0005-0000-0000-000050010000}"/>
    <cellStyle name="Calculation 2 2 2 2 2 2 9" xfId="344" xr:uid="{00000000-0005-0000-0000-000051010000}"/>
    <cellStyle name="Calculation 2 2 2 2 2 3" xfId="345" xr:uid="{00000000-0005-0000-0000-000052010000}"/>
    <cellStyle name="Calculation 2 2 2 2 2 3 10" xfId="346" xr:uid="{00000000-0005-0000-0000-000053010000}"/>
    <cellStyle name="Calculation 2 2 2 2 2 3 11" xfId="347" xr:uid="{00000000-0005-0000-0000-000054010000}"/>
    <cellStyle name="Calculation 2 2 2 2 2 3 2" xfId="348" xr:uid="{00000000-0005-0000-0000-000055010000}"/>
    <cellStyle name="Calculation 2 2 2 2 2 3 2 10" xfId="349" xr:uid="{00000000-0005-0000-0000-000056010000}"/>
    <cellStyle name="Calculation 2 2 2 2 2 3 2 2" xfId="350" xr:uid="{00000000-0005-0000-0000-000057010000}"/>
    <cellStyle name="Calculation 2 2 2 2 2 3 2 2 2" xfId="351" xr:uid="{00000000-0005-0000-0000-000058010000}"/>
    <cellStyle name="Calculation 2 2 2 2 2 3 2 2 2 2" xfId="352" xr:uid="{00000000-0005-0000-0000-000059010000}"/>
    <cellStyle name="Calculation 2 2 2 2 2 3 2 2 2 2 2" xfId="353" xr:uid="{00000000-0005-0000-0000-00005A010000}"/>
    <cellStyle name="Calculation 2 2 2 2 2 3 2 2 2 2 3" xfId="354" xr:uid="{00000000-0005-0000-0000-00005B010000}"/>
    <cellStyle name="Calculation 2 2 2 2 2 3 2 2 2 2 4" xfId="355" xr:uid="{00000000-0005-0000-0000-00005C010000}"/>
    <cellStyle name="Calculation 2 2 2 2 2 3 2 2 2 2 5" xfId="356" xr:uid="{00000000-0005-0000-0000-00005D010000}"/>
    <cellStyle name="Calculation 2 2 2 2 2 3 2 2 2 2 6" xfId="357" xr:uid="{00000000-0005-0000-0000-00005E010000}"/>
    <cellStyle name="Calculation 2 2 2 2 2 3 2 2 2 2 7" xfId="358" xr:uid="{00000000-0005-0000-0000-00005F010000}"/>
    <cellStyle name="Calculation 2 2 2 2 2 3 2 2 2 3" xfId="359" xr:uid="{00000000-0005-0000-0000-000060010000}"/>
    <cellStyle name="Calculation 2 2 2 2 2 3 2 2 2 4" xfId="360" xr:uid="{00000000-0005-0000-0000-000061010000}"/>
    <cellStyle name="Calculation 2 2 2 2 2 3 2 2 2 5" xfId="361" xr:uid="{00000000-0005-0000-0000-000062010000}"/>
    <cellStyle name="Calculation 2 2 2 2 2 3 2 2 2 6" xfId="362" xr:uid="{00000000-0005-0000-0000-000063010000}"/>
    <cellStyle name="Calculation 2 2 2 2 2 3 2 2 2 7" xfId="363" xr:uid="{00000000-0005-0000-0000-000064010000}"/>
    <cellStyle name="Calculation 2 2 2 2 2 3 2 2 2 8" xfId="364" xr:uid="{00000000-0005-0000-0000-000065010000}"/>
    <cellStyle name="Calculation 2 2 2 2 2 3 2 2 3" xfId="365" xr:uid="{00000000-0005-0000-0000-000066010000}"/>
    <cellStyle name="Calculation 2 2 2 2 2 3 2 2 3 2" xfId="366" xr:uid="{00000000-0005-0000-0000-000067010000}"/>
    <cellStyle name="Calculation 2 2 2 2 2 3 2 2 3 3" xfId="367" xr:uid="{00000000-0005-0000-0000-000068010000}"/>
    <cellStyle name="Calculation 2 2 2 2 2 3 2 2 3 4" xfId="368" xr:uid="{00000000-0005-0000-0000-000069010000}"/>
    <cellStyle name="Calculation 2 2 2 2 2 3 2 2 3 5" xfId="369" xr:uid="{00000000-0005-0000-0000-00006A010000}"/>
    <cellStyle name="Calculation 2 2 2 2 2 3 2 2 3 6" xfId="370" xr:uid="{00000000-0005-0000-0000-00006B010000}"/>
    <cellStyle name="Calculation 2 2 2 2 2 3 2 2 3 7" xfId="371" xr:uid="{00000000-0005-0000-0000-00006C010000}"/>
    <cellStyle name="Calculation 2 2 2 2 2 3 2 2 4" xfId="372" xr:uid="{00000000-0005-0000-0000-00006D010000}"/>
    <cellStyle name="Calculation 2 2 2 2 2 3 2 2 5" xfId="373" xr:uid="{00000000-0005-0000-0000-00006E010000}"/>
    <cellStyle name="Calculation 2 2 2 2 2 3 2 2 6" xfId="374" xr:uid="{00000000-0005-0000-0000-00006F010000}"/>
    <cellStyle name="Calculation 2 2 2 2 2 3 2 2 7" xfId="375" xr:uid="{00000000-0005-0000-0000-000070010000}"/>
    <cellStyle name="Calculation 2 2 2 2 2 3 2 2 8" xfId="376" xr:uid="{00000000-0005-0000-0000-000071010000}"/>
    <cellStyle name="Calculation 2 2 2 2 2 3 2 2 9" xfId="377" xr:uid="{00000000-0005-0000-0000-000072010000}"/>
    <cellStyle name="Calculation 2 2 2 2 2 3 2 3" xfId="378" xr:uid="{00000000-0005-0000-0000-000073010000}"/>
    <cellStyle name="Calculation 2 2 2 2 2 3 2 3 2" xfId="379" xr:uid="{00000000-0005-0000-0000-000074010000}"/>
    <cellStyle name="Calculation 2 2 2 2 2 3 2 3 2 2" xfId="380" xr:uid="{00000000-0005-0000-0000-000075010000}"/>
    <cellStyle name="Calculation 2 2 2 2 2 3 2 3 2 3" xfId="381" xr:uid="{00000000-0005-0000-0000-000076010000}"/>
    <cellStyle name="Calculation 2 2 2 2 2 3 2 3 2 4" xfId="382" xr:uid="{00000000-0005-0000-0000-000077010000}"/>
    <cellStyle name="Calculation 2 2 2 2 2 3 2 3 2 5" xfId="383" xr:uid="{00000000-0005-0000-0000-000078010000}"/>
    <cellStyle name="Calculation 2 2 2 2 2 3 2 3 2 6" xfId="384" xr:uid="{00000000-0005-0000-0000-000079010000}"/>
    <cellStyle name="Calculation 2 2 2 2 2 3 2 3 2 7" xfId="385" xr:uid="{00000000-0005-0000-0000-00007A010000}"/>
    <cellStyle name="Calculation 2 2 2 2 2 3 2 3 3" xfId="386" xr:uid="{00000000-0005-0000-0000-00007B010000}"/>
    <cellStyle name="Calculation 2 2 2 2 2 3 2 3 4" xfId="387" xr:uid="{00000000-0005-0000-0000-00007C010000}"/>
    <cellStyle name="Calculation 2 2 2 2 2 3 2 3 5" xfId="388" xr:uid="{00000000-0005-0000-0000-00007D010000}"/>
    <cellStyle name="Calculation 2 2 2 2 2 3 2 3 6" xfId="389" xr:uid="{00000000-0005-0000-0000-00007E010000}"/>
    <cellStyle name="Calculation 2 2 2 2 2 3 2 3 7" xfId="390" xr:uid="{00000000-0005-0000-0000-00007F010000}"/>
    <cellStyle name="Calculation 2 2 2 2 2 3 2 3 8" xfId="391" xr:uid="{00000000-0005-0000-0000-000080010000}"/>
    <cellStyle name="Calculation 2 2 2 2 2 3 2 4" xfId="392" xr:uid="{00000000-0005-0000-0000-000081010000}"/>
    <cellStyle name="Calculation 2 2 2 2 2 3 2 4 2" xfId="393" xr:uid="{00000000-0005-0000-0000-000082010000}"/>
    <cellStyle name="Calculation 2 2 2 2 2 3 2 4 3" xfId="394" xr:uid="{00000000-0005-0000-0000-000083010000}"/>
    <cellStyle name="Calculation 2 2 2 2 2 3 2 4 4" xfId="395" xr:uid="{00000000-0005-0000-0000-000084010000}"/>
    <cellStyle name="Calculation 2 2 2 2 2 3 2 4 5" xfId="396" xr:uid="{00000000-0005-0000-0000-000085010000}"/>
    <cellStyle name="Calculation 2 2 2 2 2 3 2 4 6" xfId="397" xr:uid="{00000000-0005-0000-0000-000086010000}"/>
    <cellStyle name="Calculation 2 2 2 2 2 3 2 4 7" xfId="398" xr:uid="{00000000-0005-0000-0000-000087010000}"/>
    <cellStyle name="Calculation 2 2 2 2 2 3 2 5" xfId="399" xr:uid="{00000000-0005-0000-0000-000088010000}"/>
    <cellStyle name="Calculation 2 2 2 2 2 3 2 6" xfId="400" xr:uid="{00000000-0005-0000-0000-000089010000}"/>
    <cellStyle name="Calculation 2 2 2 2 2 3 2 7" xfId="401" xr:uid="{00000000-0005-0000-0000-00008A010000}"/>
    <cellStyle name="Calculation 2 2 2 2 2 3 2 8" xfId="402" xr:uid="{00000000-0005-0000-0000-00008B010000}"/>
    <cellStyle name="Calculation 2 2 2 2 2 3 2 9" xfId="403" xr:uid="{00000000-0005-0000-0000-00008C010000}"/>
    <cellStyle name="Calculation 2 2 2 2 2 3 3" xfId="404" xr:uid="{00000000-0005-0000-0000-00008D010000}"/>
    <cellStyle name="Calculation 2 2 2 2 2 3 3 2" xfId="405" xr:uid="{00000000-0005-0000-0000-00008E010000}"/>
    <cellStyle name="Calculation 2 2 2 2 2 3 3 2 2" xfId="406" xr:uid="{00000000-0005-0000-0000-00008F010000}"/>
    <cellStyle name="Calculation 2 2 2 2 2 3 3 2 2 2" xfId="407" xr:uid="{00000000-0005-0000-0000-000090010000}"/>
    <cellStyle name="Calculation 2 2 2 2 2 3 3 2 2 3" xfId="408" xr:uid="{00000000-0005-0000-0000-000091010000}"/>
    <cellStyle name="Calculation 2 2 2 2 2 3 3 2 2 4" xfId="409" xr:uid="{00000000-0005-0000-0000-000092010000}"/>
    <cellStyle name="Calculation 2 2 2 2 2 3 3 2 2 5" xfId="410" xr:uid="{00000000-0005-0000-0000-000093010000}"/>
    <cellStyle name="Calculation 2 2 2 2 2 3 3 2 2 6" xfId="411" xr:uid="{00000000-0005-0000-0000-000094010000}"/>
    <cellStyle name="Calculation 2 2 2 2 2 3 3 2 2 7" xfId="412" xr:uid="{00000000-0005-0000-0000-000095010000}"/>
    <cellStyle name="Calculation 2 2 2 2 2 3 3 2 3" xfId="413" xr:uid="{00000000-0005-0000-0000-000096010000}"/>
    <cellStyle name="Calculation 2 2 2 2 2 3 3 2 4" xfId="414" xr:uid="{00000000-0005-0000-0000-000097010000}"/>
    <cellStyle name="Calculation 2 2 2 2 2 3 3 2 5" xfId="415" xr:uid="{00000000-0005-0000-0000-000098010000}"/>
    <cellStyle name="Calculation 2 2 2 2 2 3 3 2 6" xfId="416" xr:uid="{00000000-0005-0000-0000-000099010000}"/>
    <cellStyle name="Calculation 2 2 2 2 2 3 3 2 7" xfId="417" xr:uid="{00000000-0005-0000-0000-00009A010000}"/>
    <cellStyle name="Calculation 2 2 2 2 2 3 3 2 8" xfId="418" xr:uid="{00000000-0005-0000-0000-00009B010000}"/>
    <cellStyle name="Calculation 2 2 2 2 2 3 3 3" xfId="419" xr:uid="{00000000-0005-0000-0000-00009C010000}"/>
    <cellStyle name="Calculation 2 2 2 2 2 3 3 3 2" xfId="420" xr:uid="{00000000-0005-0000-0000-00009D010000}"/>
    <cellStyle name="Calculation 2 2 2 2 2 3 3 3 3" xfId="421" xr:uid="{00000000-0005-0000-0000-00009E010000}"/>
    <cellStyle name="Calculation 2 2 2 2 2 3 3 3 4" xfId="422" xr:uid="{00000000-0005-0000-0000-00009F010000}"/>
    <cellStyle name="Calculation 2 2 2 2 2 3 3 3 5" xfId="423" xr:uid="{00000000-0005-0000-0000-0000A0010000}"/>
    <cellStyle name="Calculation 2 2 2 2 2 3 3 3 6" xfId="424" xr:uid="{00000000-0005-0000-0000-0000A1010000}"/>
    <cellStyle name="Calculation 2 2 2 2 2 3 3 3 7" xfId="425" xr:uid="{00000000-0005-0000-0000-0000A2010000}"/>
    <cellStyle name="Calculation 2 2 2 2 2 3 3 4" xfId="426" xr:uid="{00000000-0005-0000-0000-0000A3010000}"/>
    <cellStyle name="Calculation 2 2 2 2 2 3 3 5" xfId="427" xr:uid="{00000000-0005-0000-0000-0000A4010000}"/>
    <cellStyle name="Calculation 2 2 2 2 2 3 3 6" xfId="428" xr:uid="{00000000-0005-0000-0000-0000A5010000}"/>
    <cellStyle name="Calculation 2 2 2 2 2 3 3 7" xfId="429" xr:uid="{00000000-0005-0000-0000-0000A6010000}"/>
    <cellStyle name="Calculation 2 2 2 2 2 3 3 8" xfId="430" xr:uid="{00000000-0005-0000-0000-0000A7010000}"/>
    <cellStyle name="Calculation 2 2 2 2 2 3 3 9" xfId="431" xr:uid="{00000000-0005-0000-0000-0000A8010000}"/>
    <cellStyle name="Calculation 2 2 2 2 2 3 4" xfId="432" xr:uid="{00000000-0005-0000-0000-0000A9010000}"/>
    <cellStyle name="Calculation 2 2 2 2 2 3 4 2" xfId="433" xr:uid="{00000000-0005-0000-0000-0000AA010000}"/>
    <cellStyle name="Calculation 2 2 2 2 2 3 4 2 2" xfId="434" xr:uid="{00000000-0005-0000-0000-0000AB010000}"/>
    <cellStyle name="Calculation 2 2 2 2 2 3 4 2 3" xfId="435" xr:uid="{00000000-0005-0000-0000-0000AC010000}"/>
    <cellStyle name="Calculation 2 2 2 2 2 3 4 2 4" xfId="436" xr:uid="{00000000-0005-0000-0000-0000AD010000}"/>
    <cellStyle name="Calculation 2 2 2 2 2 3 4 2 5" xfId="437" xr:uid="{00000000-0005-0000-0000-0000AE010000}"/>
    <cellStyle name="Calculation 2 2 2 2 2 3 4 2 6" xfId="438" xr:uid="{00000000-0005-0000-0000-0000AF010000}"/>
    <cellStyle name="Calculation 2 2 2 2 2 3 4 2 7" xfId="439" xr:uid="{00000000-0005-0000-0000-0000B0010000}"/>
    <cellStyle name="Calculation 2 2 2 2 2 3 4 3" xfId="440" xr:uid="{00000000-0005-0000-0000-0000B1010000}"/>
    <cellStyle name="Calculation 2 2 2 2 2 3 4 4" xfId="441" xr:uid="{00000000-0005-0000-0000-0000B2010000}"/>
    <cellStyle name="Calculation 2 2 2 2 2 3 4 5" xfId="442" xr:uid="{00000000-0005-0000-0000-0000B3010000}"/>
    <cellStyle name="Calculation 2 2 2 2 2 3 4 6" xfId="443" xr:uid="{00000000-0005-0000-0000-0000B4010000}"/>
    <cellStyle name="Calculation 2 2 2 2 2 3 4 7" xfId="444" xr:uid="{00000000-0005-0000-0000-0000B5010000}"/>
    <cellStyle name="Calculation 2 2 2 2 2 3 4 8" xfId="445" xr:uid="{00000000-0005-0000-0000-0000B6010000}"/>
    <cellStyle name="Calculation 2 2 2 2 2 3 5" xfId="446" xr:uid="{00000000-0005-0000-0000-0000B7010000}"/>
    <cellStyle name="Calculation 2 2 2 2 2 3 5 2" xfId="447" xr:uid="{00000000-0005-0000-0000-0000B8010000}"/>
    <cellStyle name="Calculation 2 2 2 2 2 3 5 3" xfId="448" xr:uid="{00000000-0005-0000-0000-0000B9010000}"/>
    <cellStyle name="Calculation 2 2 2 2 2 3 5 4" xfId="449" xr:uid="{00000000-0005-0000-0000-0000BA010000}"/>
    <cellStyle name="Calculation 2 2 2 2 2 3 5 5" xfId="450" xr:uid="{00000000-0005-0000-0000-0000BB010000}"/>
    <cellStyle name="Calculation 2 2 2 2 2 3 5 6" xfId="451" xr:uid="{00000000-0005-0000-0000-0000BC010000}"/>
    <cellStyle name="Calculation 2 2 2 2 2 3 5 7" xfId="452" xr:uid="{00000000-0005-0000-0000-0000BD010000}"/>
    <cellStyle name="Calculation 2 2 2 2 2 3 6" xfId="453" xr:uid="{00000000-0005-0000-0000-0000BE010000}"/>
    <cellStyle name="Calculation 2 2 2 2 2 3 7" xfId="454" xr:uid="{00000000-0005-0000-0000-0000BF010000}"/>
    <cellStyle name="Calculation 2 2 2 2 2 3 8" xfId="455" xr:uid="{00000000-0005-0000-0000-0000C0010000}"/>
    <cellStyle name="Calculation 2 2 2 2 2 3 9" xfId="456" xr:uid="{00000000-0005-0000-0000-0000C1010000}"/>
    <cellStyle name="Calculation 2 2 2 2 2 4" xfId="457" xr:uid="{00000000-0005-0000-0000-0000C2010000}"/>
    <cellStyle name="Calculation 2 2 2 2 2 4 10" xfId="458" xr:uid="{00000000-0005-0000-0000-0000C3010000}"/>
    <cellStyle name="Calculation 2 2 2 2 2 4 2" xfId="459" xr:uid="{00000000-0005-0000-0000-0000C4010000}"/>
    <cellStyle name="Calculation 2 2 2 2 2 4 2 2" xfId="460" xr:uid="{00000000-0005-0000-0000-0000C5010000}"/>
    <cellStyle name="Calculation 2 2 2 2 2 4 2 2 2" xfId="461" xr:uid="{00000000-0005-0000-0000-0000C6010000}"/>
    <cellStyle name="Calculation 2 2 2 2 2 4 2 2 2 2" xfId="462" xr:uid="{00000000-0005-0000-0000-0000C7010000}"/>
    <cellStyle name="Calculation 2 2 2 2 2 4 2 2 2 3" xfId="463" xr:uid="{00000000-0005-0000-0000-0000C8010000}"/>
    <cellStyle name="Calculation 2 2 2 2 2 4 2 2 2 4" xfId="464" xr:uid="{00000000-0005-0000-0000-0000C9010000}"/>
    <cellStyle name="Calculation 2 2 2 2 2 4 2 2 2 5" xfId="465" xr:uid="{00000000-0005-0000-0000-0000CA010000}"/>
    <cellStyle name="Calculation 2 2 2 2 2 4 2 2 2 6" xfId="466" xr:uid="{00000000-0005-0000-0000-0000CB010000}"/>
    <cellStyle name="Calculation 2 2 2 2 2 4 2 2 2 7" xfId="467" xr:uid="{00000000-0005-0000-0000-0000CC010000}"/>
    <cellStyle name="Calculation 2 2 2 2 2 4 2 2 3" xfId="468" xr:uid="{00000000-0005-0000-0000-0000CD010000}"/>
    <cellStyle name="Calculation 2 2 2 2 2 4 2 2 4" xfId="469" xr:uid="{00000000-0005-0000-0000-0000CE010000}"/>
    <cellStyle name="Calculation 2 2 2 2 2 4 2 2 5" xfId="470" xr:uid="{00000000-0005-0000-0000-0000CF010000}"/>
    <cellStyle name="Calculation 2 2 2 2 2 4 2 2 6" xfId="471" xr:uid="{00000000-0005-0000-0000-0000D0010000}"/>
    <cellStyle name="Calculation 2 2 2 2 2 4 2 2 7" xfId="472" xr:uid="{00000000-0005-0000-0000-0000D1010000}"/>
    <cellStyle name="Calculation 2 2 2 2 2 4 2 2 8" xfId="473" xr:uid="{00000000-0005-0000-0000-0000D2010000}"/>
    <cellStyle name="Calculation 2 2 2 2 2 4 2 3" xfId="474" xr:uid="{00000000-0005-0000-0000-0000D3010000}"/>
    <cellStyle name="Calculation 2 2 2 2 2 4 2 3 2" xfId="475" xr:uid="{00000000-0005-0000-0000-0000D4010000}"/>
    <cellStyle name="Calculation 2 2 2 2 2 4 2 3 3" xfId="476" xr:uid="{00000000-0005-0000-0000-0000D5010000}"/>
    <cellStyle name="Calculation 2 2 2 2 2 4 2 3 4" xfId="477" xr:uid="{00000000-0005-0000-0000-0000D6010000}"/>
    <cellStyle name="Calculation 2 2 2 2 2 4 2 3 5" xfId="478" xr:uid="{00000000-0005-0000-0000-0000D7010000}"/>
    <cellStyle name="Calculation 2 2 2 2 2 4 2 3 6" xfId="479" xr:uid="{00000000-0005-0000-0000-0000D8010000}"/>
    <cellStyle name="Calculation 2 2 2 2 2 4 2 3 7" xfId="480" xr:uid="{00000000-0005-0000-0000-0000D9010000}"/>
    <cellStyle name="Calculation 2 2 2 2 2 4 2 4" xfId="481" xr:uid="{00000000-0005-0000-0000-0000DA010000}"/>
    <cellStyle name="Calculation 2 2 2 2 2 4 2 5" xfId="482" xr:uid="{00000000-0005-0000-0000-0000DB010000}"/>
    <cellStyle name="Calculation 2 2 2 2 2 4 2 6" xfId="483" xr:uid="{00000000-0005-0000-0000-0000DC010000}"/>
    <cellStyle name="Calculation 2 2 2 2 2 4 2 7" xfId="484" xr:uid="{00000000-0005-0000-0000-0000DD010000}"/>
    <cellStyle name="Calculation 2 2 2 2 2 4 2 8" xfId="485" xr:uid="{00000000-0005-0000-0000-0000DE010000}"/>
    <cellStyle name="Calculation 2 2 2 2 2 4 2 9" xfId="486" xr:uid="{00000000-0005-0000-0000-0000DF010000}"/>
    <cellStyle name="Calculation 2 2 2 2 2 4 3" xfId="487" xr:uid="{00000000-0005-0000-0000-0000E0010000}"/>
    <cellStyle name="Calculation 2 2 2 2 2 4 3 2" xfId="488" xr:uid="{00000000-0005-0000-0000-0000E1010000}"/>
    <cellStyle name="Calculation 2 2 2 2 2 4 3 2 2" xfId="489" xr:uid="{00000000-0005-0000-0000-0000E2010000}"/>
    <cellStyle name="Calculation 2 2 2 2 2 4 3 2 3" xfId="490" xr:uid="{00000000-0005-0000-0000-0000E3010000}"/>
    <cellStyle name="Calculation 2 2 2 2 2 4 3 2 4" xfId="491" xr:uid="{00000000-0005-0000-0000-0000E4010000}"/>
    <cellStyle name="Calculation 2 2 2 2 2 4 3 2 5" xfId="492" xr:uid="{00000000-0005-0000-0000-0000E5010000}"/>
    <cellStyle name="Calculation 2 2 2 2 2 4 3 2 6" xfId="493" xr:uid="{00000000-0005-0000-0000-0000E6010000}"/>
    <cellStyle name="Calculation 2 2 2 2 2 4 3 2 7" xfId="494" xr:uid="{00000000-0005-0000-0000-0000E7010000}"/>
    <cellStyle name="Calculation 2 2 2 2 2 4 3 3" xfId="495" xr:uid="{00000000-0005-0000-0000-0000E8010000}"/>
    <cellStyle name="Calculation 2 2 2 2 2 4 3 4" xfId="496" xr:uid="{00000000-0005-0000-0000-0000E9010000}"/>
    <cellStyle name="Calculation 2 2 2 2 2 4 3 5" xfId="497" xr:uid="{00000000-0005-0000-0000-0000EA010000}"/>
    <cellStyle name="Calculation 2 2 2 2 2 4 3 6" xfId="498" xr:uid="{00000000-0005-0000-0000-0000EB010000}"/>
    <cellStyle name="Calculation 2 2 2 2 2 4 3 7" xfId="499" xr:uid="{00000000-0005-0000-0000-0000EC010000}"/>
    <cellStyle name="Calculation 2 2 2 2 2 4 3 8" xfId="500" xr:uid="{00000000-0005-0000-0000-0000ED010000}"/>
    <cellStyle name="Calculation 2 2 2 2 2 4 4" xfId="501" xr:uid="{00000000-0005-0000-0000-0000EE010000}"/>
    <cellStyle name="Calculation 2 2 2 2 2 4 4 2" xfId="502" xr:uid="{00000000-0005-0000-0000-0000EF010000}"/>
    <cellStyle name="Calculation 2 2 2 2 2 4 4 3" xfId="503" xr:uid="{00000000-0005-0000-0000-0000F0010000}"/>
    <cellStyle name="Calculation 2 2 2 2 2 4 4 4" xfId="504" xr:uid="{00000000-0005-0000-0000-0000F1010000}"/>
    <cellStyle name="Calculation 2 2 2 2 2 4 4 5" xfId="505" xr:uid="{00000000-0005-0000-0000-0000F2010000}"/>
    <cellStyle name="Calculation 2 2 2 2 2 4 4 6" xfId="506" xr:uid="{00000000-0005-0000-0000-0000F3010000}"/>
    <cellStyle name="Calculation 2 2 2 2 2 4 4 7" xfId="507" xr:uid="{00000000-0005-0000-0000-0000F4010000}"/>
    <cellStyle name="Calculation 2 2 2 2 2 4 5" xfId="508" xr:uid="{00000000-0005-0000-0000-0000F5010000}"/>
    <cellStyle name="Calculation 2 2 2 2 2 4 6" xfId="509" xr:uid="{00000000-0005-0000-0000-0000F6010000}"/>
    <cellStyle name="Calculation 2 2 2 2 2 4 7" xfId="510" xr:uid="{00000000-0005-0000-0000-0000F7010000}"/>
    <cellStyle name="Calculation 2 2 2 2 2 4 8" xfId="511" xr:uid="{00000000-0005-0000-0000-0000F8010000}"/>
    <cellStyle name="Calculation 2 2 2 2 2 4 9" xfId="512" xr:uid="{00000000-0005-0000-0000-0000F9010000}"/>
    <cellStyle name="Calculation 2 2 2 2 2 5" xfId="513" xr:uid="{00000000-0005-0000-0000-0000FA010000}"/>
    <cellStyle name="Calculation 2 2 2 2 2 5 2" xfId="514" xr:uid="{00000000-0005-0000-0000-0000FB010000}"/>
    <cellStyle name="Calculation 2 2 2 2 2 5 2 2" xfId="515" xr:uid="{00000000-0005-0000-0000-0000FC010000}"/>
    <cellStyle name="Calculation 2 2 2 2 2 5 2 3" xfId="516" xr:uid="{00000000-0005-0000-0000-0000FD010000}"/>
    <cellStyle name="Calculation 2 2 2 2 2 5 2 4" xfId="517" xr:uid="{00000000-0005-0000-0000-0000FE010000}"/>
    <cellStyle name="Calculation 2 2 2 2 2 5 2 5" xfId="518" xr:uid="{00000000-0005-0000-0000-0000FF010000}"/>
    <cellStyle name="Calculation 2 2 2 2 2 5 2 6" xfId="519" xr:uid="{00000000-0005-0000-0000-000000020000}"/>
    <cellStyle name="Calculation 2 2 2 2 2 5 2 7" xfId="520" xr:uid="{00000000-0005-0000-0000-000001020000}"/>
    <cellStyle name="Calculation 2 2 2 2 2 5 3" xfId="521" xr:uid="{00000000-0005-0000-0000-000002020000}"/>
    <cellStyle name="Calculation 2 2 2 2 2 5 4" xfId="522" xr:uid="{00000000-0005-0000-0000-000003020000}"/>
    <cellStyle name="Calculation 2 2 2 2 2 5 5" xfId="523" xr:uid="{00000000-0005-0000-0000-000004020000}"/>
    <cellStyle name="Calculation 2 2 2 2 2 5 6" xfId="524" xr:uid="{00000000-0005-0000-0000-000005020000}"/>
    <cellStyle name="Calculation 2 2 2 2 2 5 7" xfId="525" xr:uid="{00000000-0005-0000-0000-000006020000}"/>
    <cellStyle name="Calculation 2 2 2 2 2 5 8" xfId="526" xr:uid="{00000000-0005-0000-0000-000007020000}"/>
    <cellStyle name="Calculation 2 2 2 2 2 6" xfId="527" xr:uid="{00000000-0005-0000-0000-000008020000}"/>
    <cellStyle name="Calculation 2 2 2 2 2 6 2" xfId="528" xr:uid="{00000000-0005-0000-0000-000009020000}"/>
    <cellStyle name="Calculation 2 2 2 2 2 6 3" xfId="529" xr:uid="{00000000-0005-0000-0000-00000A020000}"/>
    <cellStyle name="Calculation 2 2 2 2 2 6 4" xfId="530" xr:uid="{00000000-0005-0000-0000-00000B020000}"/>
    <cellStyle name="Calculation 2 2 2 2 2 6 5" xfId="531" xr:uid="{00000000-0005-0000-0000-00000C020000}"/>
    <cellStyle name="Calculation 2 2 2 2 2 6 6" xfId="532" xr:uid="{00000000-0005-0000-0000-00000D020000}"/>
    <cellStyle name="Calculation 2 2 2 2 2 6 7" xfId="533" xr:uid="{00000000-0005-0000-0000-00000E020000}"/>
    <cellStyle name="Calculation 2 2 2 2 2 7" xfId="534" xr:uid="{00000000-0005-0000-0000-00000F020000}"/>
    <cellStyle name="Calculation 2 2 2 2 2 8" xfId="535" xr:uid="{00000000-0005-0000-0000-000010020000}"/>
    <cellStyle name="Calculation 2 2 2 2 2 9" xfId="536" xr:uid="{00000000-0005-0000-0000-000011020000}"/>
    <cellStyle name="Calculation 2 2 2 2 3" xfId="537" xr:uid="{00000000-0005-0000-0000-000012020000}"/>
    <cellStyle name="Calculation 2 2 2 2 3 10" xfId="538" xr:uid="{00000000-0005-0000-0000-000013020000}"/>
    <cellStyle name="Calculation 2 2 2 2 3 11" xfId="539" xr:uid="{00000000-0005-0000-0000-000014020000}"/>
    <cellStyle name="Calculation 2 2 2 2 3 2" xfId="540" xr:uid="{00000000-0005-0000-0000-000015020000}"/>
    <cellStyle name="Calculation 2 2 2 2 3 2 10" xfId="541" xr:uid="{00000000-0005-0000-0000-000016020000}"/>
    <cellStyle name="Calculation 2 2 2 2 3 2 11" xfId="542" xr:uid="{00000000-0005-0000-0000-000017020000}"/>
    <cellStyle name="Calculation 2 2 2 2 3 2 2" xfId="543" xr:uid="{00000000-0005-0000-0000-000018020000}"/>
    <cellStyle name="Calculation 2 2 2 2 3 2 2 10" xfId="544" xr:uid="{00000000-0005-0000-0000-000019020000}"/>
    <cellStyle name="Calculation 2 2 2 2 3 2 2 2" xfId="545" xr:uid="{00000000-0005-0000-0000-00001A020000}"/>
    <cellStyle name="Calculation 2 2 2 2 3 2 2 2 2" xfId="546" xr:uid="{00000000-0005-0000-0000-00001B020000}"/>
    <cellStyle name="Calculation 2 2 2 2 3 2 2 2 2 2" xfId="547" xr:uid="{00000000-0005-0000-0000-00001C020000}"/>
    <cellStyle name="Calculation 2 2 2 2 3 2 2 2 2 2 2" xfId="548" xr:uid="{00000000-0005-0000-0000-00001D020000}"/>
    <cellStyle name="Calculation 2 2 2 2 3 2 2 2 2 2 3" xfId="549" xr:uid="{00000000-0005-0000-0000-00001E020000}"/>
    <cellStyle name="Calculation 2 2 2 2 3 2 2 2 2 2 4" xfId="550" xr:uid="{00000000-0005-0000-0000-00001F020000}"/>
    <cellStyle name="Calculation 2 2 2 2 3 2 2 2 2 2 5" xfId="551" xr:uid="{00000000-0005-0000-0000-000020020000}"/>
    <cellStyle name="Calculation 2 2 2 2 3 2 2 2 2 2 6" xfId="552" xr:uid="{00000000-0005-0000-0000-000021020000}"/>
    <cellStyle name="Calculation 2 2 2 2 3 2 2 2 2 2 7" xfId="553" xr:uid="{00000000-0005-0000-0000-000022020000}"/>
    <cellStyle name="Calculation 2 2 2 2 3 2 2 2 2 3" xfId="554" xr:uid="{00000000-0005-0000-0000-000023020000}"/>
    <cellStyle name="Calculation 2 2 2 2 3 2 2 2 2 4" xfId="555" xr:uid="{00000000-0005-0000-0000-000024020000}"/>
    <cellStyle name="Calculation 2 2 2 2 3 2 2 2 2 5" xfId="556" xr:uid="{00000000-0005-0000-0000-000025020000}"/>
    <cellStyle name="Calculation 2 2 2 2 3 2 2 2 2 6" xfId="557" xr:uid="{00000000-0005-0000-0000-000026020000}"/>
    <cellStyle name="Calculation 2 2 2 2 3 2 2 2 2 7" xfId="558" xr:uid="{00000000-0005-0000-0000-000027020000}"/>
    <cellStyle name="Calculation 2 2 2 2 3 2 2 2 2 8" xfId="559" xr:uid="{00000000-0005-0000-0000-000028020000}"/>
    <cellStyle name="Calculation 2 2 2 2 3 2 2 2 3" xfId="560" xr:uid="{00000000-0005-0000-0000-000029020000}"/>
    <cellStyle name="Calculation 2 2 2 2 3 2 2 2 3 2" xfId="561" xr:uid="{00000000-0005-0000-0000-00002A020000}"/>
    <cellStyle name="Calculation 2 2 2 2 3 2 2 2 3 3" xfId="562" xr:uid="{00000000-0005-0000-0000-00002B020000}"/>
    <cellStyle name="Calculation 2 2 2 2 3 2 2 2 3 4" xfId="563" xr:uid="{00000000-0005-0000-0000-00002C020000}"/>
    <cellStyle name="Calculation 2 2 2 2 3 2 2 2 3 5" xfId="564" xr:uid="{00000000-0005-0000-0000-00002D020000}"/>
    <cellStyle name="Calculation 2 2 2 2 3 2 2 2 3 6" xfId="565" xr:uid="{00000000-0005-0000-0000-00002E020000}"/>
    <cellStyle name="Calculation 2 2 2 2 3 2 2 2 3 7" xfId="566" xr:uid="{00000000-0005-0000-0000-00002F020000}"/>
    <cellStyle name="Calculation 2 2 2 2 3 2 2 2 4" xfId="567" xr:uid="{00000000-0005-0000-0000-000030020000}"/>
    <cellStyle name="Calculation 2 2 2 2 3 2 2 2 5" xfId="568" xr:uid="{00000000-0005-0000-0000-000031020000}"/>
    <cellStyle name="Calculation 2 2 2 2 3 2 2 2 6" xfId="569" xr:uid="{00000000-0005-0000-0000-000032020000}"/>
    <cellStyle name="Calculation 2 2 2 2 3 2 2 2 7" xfId="570" xr:uid="{00000000-0005-0000-0000-000033020000}"/>
    <cellStyle name="Calculation 2 2 2 2 3 2 2 2 8" xfId="571" xr:uid="{00000000-0005-0000-0000-000034020000}"/>
    <cellStyle name="Calculation 2 2 2 2 3 2 2 2 9" xfId="572" xr:uid="{00000000-0005-0000-0000-000035020000}"/>
    <cellStyle name="Calculation 2 2 2 2 3 2 2 3" xfId="573" xr:uid="{00000000-0005-0000-0000-000036020000}"/>
    <cellStyle name="Calculation 2 2 2 2 3 2 2 3 2" xfId="574" xr:uid="{00000000-0005-0000-0000-000037020000}"/>
    <cellStyle name="Calculation 2 2 2 2 3 2 2 3 2 2" xfId="575" xr:uid="{00000000-0005-0000-0000-000038020000}"/>
    <cellStyle name="Calculation 2 2 2 2 3 2 2 3 2 3" xfId="576" xr:uid="{00000000-0005-0000-0000-000039020000}"/>
    <cellStyle name="Calculation 2 2 2 2 3 2 2 3 2 4" xfId="577" xr:uid="{00000000-0005-0000-0000-00003A020000}"/>
    <cellStyle name="Calculation 2 2 2 2 3 2 2 3 2 5" xfId="578" xr:uid="{00000000-0005-0000-0000-00003B020000}"/>
    <cellStyle name="Calculation 2 2 2 2 3 2 2 3 2 6" xfId="579" xr:uid="{00000000-0005-0000-0000-00003C020000}"/>
    <cellStyle name="Calculation 2 2 2 2 3 2 2 3 2 7" xfId="580" xr:uid="{00000000-0005-0000-0000-00003D020000}"/>
    <cellStyle name="Calculation 2 2 2 2 3 2 2 3 3" xfId="581" xr:uid="{00000000-0005-0000-0000-00003E020000}"/>
    <cellStyle name="Calculation 2 2 2 2 3 2 2 3 4" xfId="582" xr:uid="{00000000-0005-0000-0000-00003F020000}"/>
    <cellStyle name="Calculation 2 2 2 2 3 2 2 3 5" xfId="583" xr:uid="{00000000-0005-0000-0000-000040020000}"/>
    <cellStyle name="Calculation 2 2 2 2 3 2 2 3 6" xfId="584" xr:uid="{00000000-0005-0000-0000-000041020000}"/>
    <cellStyle name="Calculation 2 2 2 2 3 2 2 3 7" xfId="585" xr:uid="{00000000-0005-0000-0000-000042020000}"/>
    <cellStyle name="Calculation 2 2 2 2 3 2 2 3 8" xfId="586" xr:uid="{00000000-0005-0000-0000-000043020000}"/>
    <cellStyle name="Calculation 2 2 2 2 3 2 2 4" xfId="587" xr:uid="{00000000-0005-0000-0000-000044020000}"/>
    <cellStyle name="Calculation 2 2 2 2 3 2 2 4 2" xfId="588" xr:uid="{00000000-0005-0000-0000-000045020000}"/>
    <cellStyle name="Calculation 2 2 2 2 3 2 2 4 3" xfId="589" xr:uid="{00000000-0005-0000-0000-000046020000}"/>
    <cellStyle name="Calculation 2 2 2 2 3 2 2 4 4" xfId="590" xr:uid="{00000000-0005-0000-0000-000047020000}"/>
    <cellStyle name="Calculation 2 2 2 2 3 2 2 4 5" xfId="591" xr:uid="{00000000-0005-0000-0000-000048020000}"/>
    <cellStyle name="Calculation 2 2 2 2 3 2 2 4 6" xfId="592" xr:uid="{00000000-0005-0000-0000-000049020000}"/>
    <cellStyle name="Calculation 2 2 2 2 3 2 2 4 7" xfId="593" xr:uid="{00000000-0005-0000-0000-00004A020000}"/>
    <cellStyle name="Calculation 2 2 2 2 3 2 2 5" xfId="594" xr:uid="{00000000-0005-0000-0000-00004B020000}"/>
    <cellStyle name="Calculation 2 2 2 2 3 2 2 6" xfId="595" xr:uid="{00000000-0005-0000-0000-00004C020000}"/>
    <cellStyle name="Calculation 2 2 2 2 3 2 2 7" xfId="596" xr:uid="{00000000-0005-0000-0000-00004D020000}"/>
    <cellStyle name="Calculation 2 2 2 2 3 2 2 8" xfId="597" xr:uid="{00000000-0005-0000-0000-00004E020000}"/>
    <cellStyle name="Calculation 2 2 2 2 3 2 2 9" xfId="598" xr:uid="{00000000-0005-0000-0000-00004F020000}"/>
    <cellStyle name="Calculation 2 2 2 2 3 2 3" xfId="599" xr:uid="{00000000-0005-0000-0000-000050020000}"/>
    <cellStyle name="Calculation 2 2 2 2 3 2 3 2" xfId="600" xr:uid="{00000000-0005-0000-0000-000051020000}"/>
    <cellStyle name="Calculation 2 2 2 2 3 2 3 2 2" xfId="601" xr:uid="{00000000-0005-0000-0000-000052020000}"/>
    <cellStyle name="Calculation 2 2 2 2 3 2 3 2 2 2" xfId="602" xr:uid="{00000000-0005-0000-0000-000053020000}"/>
    <cellStyle name="Calculation 2 2 2 2 3 2 3 2 2 3" xfId="603" xr:uid="{00000000-0005-0000-0000-000054020000}"/>
    <cellStyle name="Calculation 2 2 2 2 3 2 3 2 2 4" xfId="604" xr:uid="{00000000-0005-0000-0000-000055020000}"/>
    <cellStyle name="Calculation 2 2 2 2 3 2 3 2 2 5" xfId="605" xr:uid="{00000000-0005-0000-0000-000056020000}"/>
    <cellStyle name="Calculation 2 2 2 2 3 2 3 2 2 6" xfId="606" xr:uid="{00000000-0005-0000-0000-000057020000}"/>
    <cellStyle name="Calculation 2 2 2 2 3 2 3 2 2 7" xfId="607" xr:uid="{00000000-0005-0000-0000-000058020000}"/>
    <cellStyle name="Calculation 2 2 2 2 3 2 3 2 3" xfId="608" xr:uid="{00000000-0005-0000-0000-000059020000}"/>
    <cellStyle name="Calculation 2 2 2 2 3 2 3 2 4" xfId="609" xr:uid="{00000000-0005-0000-0000-00005A020000}"/>
    <cellStyle name="Calculation 2 2 2 2 3 2 3 2 5" xfId="610" xr:uid="{00000000-0005-0000-0000-00005B020000}"/>
    <cellStyle name="Calculation 2 2 2 2 3 2 3 2 6" xfId="611" xr:uid="{00000000-0005-0000-0000-00005C020000}"/>
    <cellStyle name="Calculation 2 2 2 2 3 2 3 2 7" xfId="612" xr:uid="{00000000-0005-0000-0000-00005D020000}"/>
    <cellStyle name="Calculation 2 2 2 2 3 2 3 2 8" xfId="613" xr:uid="{00000000-0005-0000-0000-00005E020000}"/>
    <cellStyle name="Calculation 2 2 2 2 3 2 3 3" xfId="614" xr:uid="{00000000-0005-0000-0000-00005F020000}"/>
    <cellStyle name="Calculation 2 2 2 2 3 2 3 3 2" xfId="615" xr:uid="{00000000-0005-0000-0000-000060020000}"/>
    <cellStyle name="Calculation 2 2 2 2 3 2 3 3 3" xfId="616" xr:uid="{00000000-0005-0000-0000-000061020000}"/>
    <cellStyle name="Calculation 2 2 2 2 3 2 3 3 4" xfId="617" xr:uid="{00000000-0005-0000-0000-000062020000}"/>
    <cellStyle name="Calculation 2 2 2 2 3 2 3 3 5" xfId="618" xr:uid="{00000000-0005-0000-0000-000063020000}"/>
    <cellStyle name="Calculation 2 2 2 2 3 2 3 3 6" xfId="619" xr:uid="{00000000-0005-0000-0000-000064020000}"/>
    <cellStyle name="Calculation 2 2 2 2 3 2 3 3 7" xfId="620" xr:uid="{00000000-0005-0000-0000-000065020000}"/>
    <cellStyle name="Calculation 2 2 2 2 3 2 3 4" xfId="621" xr:uid="{00000000-0005-0000-0000-000066020000}"/>
    <cellStyle name="Calculation 2 2 2 2 3 2 3 5" xfId="622" xr:uid="{00000000-0005-0000-0000-000067020000}"/>
    <cellStyle name="Calculation 2 2 2 2 3 2 3 6" xfId="623" xr:uid="{00000000-0005-0000-0000-000068020000}"/>
    <cellStyle name="Calculation 2 2 2 2 3 2 3 7" xfId="624" xr:uid="{00000000-0005-0000-0000-000069020000}"/>
    <cellStyle name="Calculation 2 2 2 2 3 2 3 8" xfId="625" xr:uid="{00000000-0005-0000-0000-00006A020000}"/>
    <cellStyle name="Calculation 2 2 2 2 3 2 3 9" xfId="626" xr:uid="{00000000-0005-0000-0000-00006B020000}"/>
    <cellStyle name="Calculation 2 2 2 2 3 2 4" xfId="627" xr:uid="{00000000-0005-0000-0000-00006C020000}"/>
    <cellStyle name="Calculation 2 2 2 2 3 2 4 2" xfId="628" xr:uid="{00000000-0005-0000-0000-00006D020000}"/>
    <cellStyle name="Calculation 2 2 2 2 3 2 4 2 2" xfId="629" xr:uid="{00000000-0005-0000-0000-00006E020000}"/>
    <cellStyle name="Calculation 2 2 2 2 3 2 4 2 3" xfId="630" xr:uid="{00000000-0005-0000-0000-00006F020000}"/>
    <cellStyle name="Calculation 2 2 2 2 3 2 4 2 4" xfId="631" xr:uid="{00000000-0005-0000-0000-000070020000}"/>
    <cellStyle name="Calculation 2 2 2 2 3 2 4 2 5" xfId="632" xr:uid="{00000000-0005-0000-0000-000071020000}"/>
    <cellStyle name="Calculation 2 2 2 2 3 2 4 2 6" xfId="633" xr:uid="{00000000-0005-0000-0000-000072020000}"/>
    <cellStyle name="Calculation 2 2 2 2 3 2 4 2 7" xfId="634" xr:uid="{00000000-0005-0000-0000-000073020000}"/>
    <cellStyle name="Calculation 2 2 2 2 3 2 4 3" xfId="635" xr:uid="{00000000-0005-0000-0000-000074020000}"/>
    <cellStyle name="Calculation 2 2 2 2 3 2 4 4" xfId="636" xr:uid="{00000000-0005-0000-0000-000075020000}"/>
    <cellStyle name="Calculation 2 2 2 2 3 2 4 5" xfId="637" xr:uid="{00000000-0005-0000-0000-000076020000}"/>
    <cellStyle name="Calculation 2 2 2 2 3 2 4 6" xfId="638" xr:uid="{00000000-0005-0000-0000-000077020000}"/>
    <cellStyle name="Calculation 2 2 2 2 3 2 4 7" xfId="639" xr:uid="{00000000-0005-0000-0000-000078020000}"/>
    <cellStyle name="Calculation 2 2 2 2 3 2 4 8" xfId="640" xr:uid="{00000000-0005-0000-0000-000079020000}"/>
    <cellStyle name="Calculation 2 2 2 2 3 2 5" xfId="641" xr:uid="{00000000-0005-0000-0000-00007A020000}"/>
    <cellStyle name="Calculation 2 2 2 2 3 2 5 2" xfId="642" xr:uid="{00000000-0005-0000-0000-00007B020000}"/>
    <cellStyle name="Calculation 2 2 2 2 3 2 5 3" xfId="643" xr:uid="{00000000-0005-0000-0000-00007C020000}"/>
    <cellStyle name="Calculation 2 2 2 2 3 2 5 4" xfId="644" xr:uid="{00000000-0005-0000-0000-00007D020000}"/>
    <cellStyle name="Calculation 2 2 2 2 3 2 5 5" xfId="645" xr:uid="{00000000-0005-0000-0000-00007E020000}"/>
    <cellStyle name="Calculation 2 2 2 2 3 2 5 6" xfId="646" xr:uid="{00000000-0005-0000-0000-00007F020000}"/>
    <cellStyle name="Calculation 2 2 2 2 3 2 5 7" xfId="647" xr:uid="{00000000-0005-0000-0000-000080020000}"/>
    <cellStyle name="Calculation 2 2 2 2 3 2 6" xfId="648" xr:uid="{00000000-0005-0000-0000-000081020000}"/>
    <cellStyle name="Calculation 2 2 2 2 3 2 7" xfId="649" xr:uid="{00000000-0005-0000-0000-000082020000}"/>
    <cellStyle name="Calculation 2 2 2 2 3 2 8" xfId="650" xr:uid="{00000000-0005-0000-0000-000083020000}"/>
    <cellStyle name="Calculation 2 2 2 2 3 2 9" xfId="651" xr:uid="{00000000-0005-0000-0000-000084020000}"/>
    <cellStyle name="Calculation 2 2 2 2 3 3" xfId="652" xr:uid="{00000000-0005-0000-0000-000085020000}"/>
    <cellStyle name="Calculation 2 2 2 2 3 3 10" xfId="653" xr:uid="{00000000-0005-0000-0000-000086020000}"/>
    <cellStyle name="Calculation 2 2 2 2 3 3 2" xfId="654" xr:uid="{00000000-0005-0000-0000-000087020000}"/>
    <cellStyle name="Calculation 2 2 2 2 3 3 2 2" xfId="655" xr:uid="{00000000-0005-0000-0000-000088020000}"/>
    <cellStyle name="Calculation 2 2 2 2 3 3 2 2 2" xfId="656" xr:uid="{00000000-0005-0000-0000-000089020000}"/>
    <cellStyle name="Calculation 2 2 2 2 3 3 2 2 2 2" xfId="657" xr:uid="{00000000-0005-0000-0000-00008A020000}"/>
    <cellStyle name="Calculation 2 2 2 2 3 3 2 2 2 3" xfId="658" xr:uid="{00000000-0005-0000-0000-00008B020000}"/>
    <cellStyle name="Calculation 2 2 2 2 3 3 2 2 2 4" xfId="659" xr:uid="{00000000-0005-0000-0000-00008C020000}"/>
    <cellStyle name="Calculation 2 2 2 2 3 3 2 2 2 5" xfId="660" xr:uid="{00000000-0005-0000-0000-00008D020000}"/>
    <cellStyle name="Calculation 2 2 2 2 3 3 2 2 2 6" xfId="661" xr:uid="{00000000-0005-0000-0000-00008E020000}"/>
    <cellStyle name="Calculation 2 2 2 2 3 3 2 2 2 7" xfId="662" xr:uid="{00000000-0005-0000-0000-00008F020000}"/>
    <cellStyle name="Calculation 2 2 2 2 3 3 2 2 3" xfId="663" xr:uid="{00000000-0005-0000-0000-000090020000}"/>
    <cellStyle name="Calculation 2 2 2 2 3 3 2 2 4" xfId="664" xr:uid="{00000000-0005-0000-0000-000091020000}"/>
    <cellStyle name="Calculation 2 2 2 2 3 3 2 2 5" xfId="665" xr:uid="{00000000-0005-0000-0000-000092020000}"/>
    <cellStyle name="Calculation 2 2 2 2 3 3 2 2 6" xfId="666" xr:uid="{00000000-0005-0000-0000-000093020000}"/>
    <cellStyle name="Calculation 2 2 2 2 3 3 2 2 7" xfId="667" xr:uid="{00000000-0005-0000-0000-000094020000}"/>
    <cellStyle name="Calculation 2 2 2 2 3 3 2 2 8" xfId="668" xr:uid="{00000000-0005-0000-0000-000095020000}"/>
    <cellStyle name="Calculation 2 2 2 2 3 3 2 3" xfId="669" xr:uid="{00000000-0005-0000-0000-000096020000}"/>
    <cellStyle name="Calculation 2 2 2 2 3 3 2 3 2" xfId="670" xr:uid="{00000000-0005-0000-0000-000097020000}"/>
    <cellStyle name="Calculation 2 2 2 2 3 3 2 3 3" xfId="671" xr:uid="{00000000-0005-0000-0000-000098020000}"/>
    <cellStyle name="Calculation 2 2 2 2 3 3 2 3 4" xfId="672" xr:uid="{00000000-0005-0000-0000-000099020000}"/>
    <cellStyle name="Calculation 2 2 2 2 3 3 2 3 5" xfId="673" xr:uid="{00000000-0005-0000-0000-00009A020000}"/>
    <cellStyle name="Calculation 2 2 2 2 3 3 2 3 6" xfId="674" xr:uid="{00000000-0005-0000-0000-00009B020000}"/>
    <cellStyle name="Calculation 2 2 2 2 3 3 2 3 7" xfId="675" xr:uid="{00000000-0005-0000-0000-00009C020000}"/>
    <cellStyle name="Calculation 2 2 2 2 3 3 2 4" xfId="676" xr:uid="{00000000-0005-0000-0000-00009D020000}"/>
    <cellStyle name="Calculation 2 2 2 2 3 3 2 5" xfId="677" xr:uid="{00000000-0005-0000-0000-00009E020000}"/>
    <cellStyle name="Calculation 2 2 2 2 3 3 2 6" xfId="678" xr:uid="{00000000-0005-0000-0000-00009F020000}"/>
    <cellStyle name="Calculation 2 2 2 2 3 3 2 7" xfId="679" xr:uid="{00000000-0005-0000-0000-0000A0020000}"/>
    <cellStyle name="Calculation 2 2 2 2 3 3 2 8" xfId="680" xr:uid="{00000000-0005-0000-0000-0000A1020000}"/>
    <cellStyle name="Calculation 2 2 2 2 3 3 2 9" xfId="681" xr:uid="{00000000-0005-0000-0000-0000A2020000}"/>
    <cellStyle name="Calculation 2 2 2 2 3 3 3" xfId="682" xr:uid="{00000000-0005-0000-0000-0000A3020000}"/>
    <cellStyle name="Calculation 2 2 2 2 3 3 3 2" xfId="683" xr:uid="{00000000-0005-0000-0000-0000A4020000}"/>
    <cellStyle name="Calculation 2 2 2 2 3 3 3 2 2" xfId="684" xr:uid="{00000000-0005-0000-0000-0000A5020000}"/>
    <cellStyle name="Calculation 2 2 2 2 3 3 3 2 3" xfId="685" xr:uid="{00000000-0005-0000-0000-0000A6020000}"/>
    <cellStyle name="Calculation 2 2 2 2 3 3 3 2 4" xfId="686" xr:uid="{00000000-0005-0000-0000-0000A7020000}"/>
    <cellStyle name="Calculation 2 2 2 2 3 3 3 2 5" xfId="687" xr:uid="{00000000-0005-0000-0000-0000A8020000}"/>
    <cellStyle name="Calculation 2 2 2 2 3 3 3 2 6" xfId="688" xr:uid="{00000000-0005-0000-0000-0000A9020000}"/>
    <cellStyle name="Calculation 2 2 2 2 3 3 3 2 7" xfId="689" xr:uid="{00000000-0005-0000-0000-0000AA020000}"/>
    <cellStyle name="Calculation 2 2 2 2 3 3 3 3" xfId="690" xr:uid="{00000000-0005-0000-0000-0000AB020000}"/>
    <cellStyle name="Calculation 2 2 2 2 3 3 3 4" xfId="691" xr:uid="{00000000-0005-0000-0000-0000AC020000}"/>
    <cellStyle name="Calculation 2 2 2 2 3 3 3 5" xfId="692" xr:uid="{00000000-0005-0000-0000-0000AD020000}"/>
    <cellStyle name="Calculation 2 2 2 2 3 3 3 6" xfId="693" xr:uid="{00000000-0005-0000-0000-0000AE020000}"/>
    <cellStyle name="Calculation 2 2 2 2 3 3 3 7" xfId="694" xr:uid="{00000000-0005-0000-0000-0000AF020000}"/>
    <cellStyle name="Calculation 2 2 2 2 3 3 3 8" xfId="695" xr:uid="{00000000-0005-0000-0000-0000B0020000}"/>
    <cellStyle name="Calculation 2 2 2 2 3 3 4" xfId="696" xr:uid="{00000000-0005-0000-0000-0000B1020000}"/>
    <cellStyle name="Calculation 2 2 2 2 3 3 4 2" xfId="697" xr:uid="{00000000-0005-0000-0000-0000B2020000}"/>
    <cellStyle name="Calculation 2 2 2 2 3 3 4 3" xfId="698" xr:uid="{00000000-0005-0000-0000-0000B3020000}"/>
    <cellStyle name="Calculation 2 2 2 2 3 3 4 4" xfId="699" xr:uid="{00000000-0005-0000-0000-0000B4020000}"/>
    <cellStyle name="Calculation 2 2 2 2 3 3 4 5" xfId="700" xr:uid="{00000000-0005-0000-0000-0000B5020000}"/>
    <cellStyle name="Calculation 2 2 2 2 3 3 4 6" xfId="701" xr:uid="{00000000-0005-0000-0000-0000B6020000}"/>
    <cellStyle name="Calculation 2 2 2 2 3 3 4 7" xfId="702" xr:uid="{00000000-0005-0000-0000-0000B7020000}"/>
    <cellStyle name="Calculation 2 2 2 2 3 3 5" xfId="703" xr:uid="{00000000-0005-0000-0000-0000B8020000}"/>
    <cellStyle name="Calculation 2 2 2 2 3 3 6" xfId="704" xr:uid="{00000000-0005-0000-0000-0000B9020000}"/>
    <cellStyle name="Calculation 2 2 2 2 3 3 7" xfId="705" xr:uid="{00000000-0005-0000-0000-0000BA020000}"/>
    <cellStyle name="Calculation 2 2 2 2 3 3 8" xfId="706" xr:uid="{00000000-0005-0000-0000-0000BB020000}"/>
    <cellStyle name="Calculation 2 2 2 2 3 3 9" xfId="707" xr:uid="{00000000-0005-0000-0000-0000BC020000}"/>
    <cellStyle name="Calculation 2 2 2 2 3 4" xfId="708" xr:uid="{00000000-0005-0000-0000-0000BD020000}"/>
    <cellStyle name="Calculation 2 2 2 2 3 4 2" xfId="709" xr:uid="{00000000-0005-0000-0000-0000BE020000}"/>
    <cellStyle name="Calculation 2 2 2 2 3 4 2 2" xfId="710" xr:uid="{00000000-0005-0000-0000-0000BF020000}"/>
    <cellStyle name="Calculation 2 2 2 2 3 4 2 3" xfId="711" xr:uid="{00000000-0005-0000-0000-0000C0020000}"/>
    <cellStyle name="Calculation 2 2 2 2 3 4 2 4" xfId="712" xr:uid="{00000000-0005-0000-0000-0000C1020000}"/>
    <cellStyle name="Calculation 2 2 2 2 3 4 2 5" xfId="713" xr:uid="{00000000-0005-0000-0000-0000C2020000}"/>
    <cellStyle name="Calculation 2 2 2 2 3 4 2 6" xfId="714" xr:uid="{00000000-0005-0000-0000-0000C3020000}"/>
    <cellStyle name="Calculation 2 2 2 2 3 4 2 7" xfId="715" xr:uid="{00000000-0005-0000-0000-0000C4020000}"/>
    <cellStyle name="Calculation 2 2 2 2 3 4 3" xfId="716" xr:uid="{00000000-0005-0000-0000-0000C5020000}"/>
    <cellStyle name="Calculation 2 2 2 2 3 4 4" xfId="717" xr:uid="{00000000-0005-0000-0000-0000C6020000}"/>
    <cellStyle name="Calculation 2 2 2 2 3 4 5" xfId="718" xr:uid="{00000000-0005-0000-0000-0000C7020000}"/>
    <cellStyle name="Calculation 2 2 2 2 3 4 6" xfId="719" xr:uid="{00000000-0005-0000-0000-0000C8020000}"/>
    <cellStyle name="Calculation 2 2 2 2 3 4 7" xfId="720" xr:uid="{00000000-0005-0000-0000-0000C9020000}"/>
    <cellStyle name="Calculation 2 2 2 2 3 4 8" xfId="721" xr:uid="{00000000-0005-0000-0000-0000CA020000}"/>
    <cellStyle name="Calculation 2 2 2 2 3 5" xfId="722" xr:uid="{00000000-0005-0000-0000-0000CB020000}"/>
    <cellStyle name="Calculation 2 2 2 2 3 5 2" xfId="723" xr:uid="{00000000-0005-0000-0000-0000CC020000}"/>
    <cellStyle name="Calculation 2 2 2 2 3 5 3" xfId="724" xr:uid="{00000000-0005-0000-0000-0000CD020000}"/>
    <cellStyle name="Calculation 2 2 2 2 3 5 4" xfId="725" xr:uid="{00000000-0005-0000-0000-0000CE020000}"/>
    <cellStyle name="Calculation 2 2 2 2 3 5 5" xfId="726" xr:uid="{00000000-0005-0000-0000-0000CF020000}"/>
    <cellStyle name="Calculation 2 2 2 2 3 5 6" xfId="727" xr:uid="{00000000-0005-0000-0000-0000D0020000}"/>
    <cellStyle name="Calculation 2 2 2 2 3 5 7" xfId="728" xr:uid="{00000000-0005-0000-0000-0000D1020000}"/>
    <cellStyle name="Calculation 2 2 2 2 3 6" xfId="729" xr:uid="{00000000-0005-0000-0000-0000D2020000}"/>
    <cellStyle name="Calculation 2 2 2 2 3 7" xfId="730" xr:uid="{00000000-0005-0000-0000-0000D3020000}"/>
    <cellStyle name="Calculation 2 2 2 2 3 8" xfId="731" xr:uid="{00000000-0005-0000-0000-0000D4020000}"/>
    <cellStyle name="Calculation 2 2 2 2 3 9" xfId="732" xr:uid="{00000000-0005-0000-0000-0000D5020000}"/>
    <cellStyle name="Calculation 2 2 2 2 4" xfId="733" xr:uid="{00000000-0005-0000-0000-0000D6020000}"/>
    <cellStyle name="Calculation 2 2 2 2 4 10" xfId="734" xr:uid="{00000000-0005-0000-0000-0000D7020000}"/>
    <cellStyle name="Calculation 2 2 2 2 4 11" xfId="735" xr:uid="{00000000-0005-0000-0000-0000D8020000}"/>
    <cellStyle name="Calculation 2 2 2 2 4 2" xfId="736" xr:uid="{00000000-0005-0000-0000-0000D9020000}"/>
    <cellStyle name="Calculation 2 2 2 2 4 2 10" xfId="737" xr:uid="{00000000-0005-0000-0000-0000DA020000}"/>
    <cellStyle name="Calculation 2 2 2 2 4 2 2" xfId="738" xr:uid="{00000000-0005-0000-0000-0000DB020000}"/>
    <cellStyle name="Calculation 2 2 2 2 4 2 2 2" xfId="739" xr:uid="{00000000-0005-0000-0000-0000DC020000}"/>
    <cellStyle name="Calculation 2 2 2 2 4 2 2 2 2" xfId="740" xr:uid="{00000000-0005-0000-0000-0000DD020000}"/>
    <cellStyle name="Calculation 2 2 2 2 4 2 2 2 2 2" xfId="741" xr:uid="{00000000-0005-0000-0000-0000DE020000}"/>
    <cellStyle name="Calculation 2 2 2 2 4 2 2 2 2 3" xfId="742" xr:uid="{00000000-0005-0000-0000-0000DF020000}"/>
    <cellStyle name="Calculation 2 2 2 2 4 2 2 2 2 4" xfId="743" xr:uid="{00000000-0005-0000-0000-0000E0020000}"/>
    <cellStyle name="Calculation 2 2 2 2 4 2 2 2 2 5" xfId="744" xr:uid="{00000000-0005-0000-0000-0000E1020000}"/>
    <cellStyle name="Calculation 2 2 2 2 4 2 2 2 2 6" xfId="745" xr:uid="{00000000-0005-0000-0000-0000E2020000}"/>
    <cellStyle name="Calculation 2 2 2 2 4 2 2 2 2 7" xfId="746" xr:uid="{00000000-0005-0000-0000-0000E3020000}"/>
    <cellStyle name="Calculation 2 2 2 2 4 2 2 2 3" xfId="747" xr:uid="{00000000-0005-0000-0000-0000E4020000}"/>
    <cellStyle name="Calculation 2 2 2 2 4 2 2 2 4" xfId="748" xr:uid="{00000000-0005-0000-0000-0000E5020000}"/>
    <cellStyle name="Calculation 2 2 2 2 4 2 2 2 5" xfId="749" xr:uid="{00000000-0005-0000-0000-0000E6020000}"/>
    <cellStyle name="Calculation 2 2 2 2 4 2 2 2 6" xfId="750" xr:uid="{00000000-0005-0000-0000-0000E7020000}"/>
    <cellStyle name="Calculation 2 2 2 2 4 2 2 2 7" xfId="751" xr:uid="{00000000-0005-0000-0000-0000E8020000}"/>
    <cellStyle name="Calculation 2 2 2 2 4 2 2 2 8" xfId="752" xr:uid="{00000000-0005-0000-0000-0000E9020000}"/>
    <cellStyle name="Calculation 2 2 2 2 4 2 2 3" xfId="753" xr:uid="{00000000-0005-0000-0000-0000EA020000}"/>
    <cellStyle name="Calculation 2 2 2 2 4 2 2 3 2" xfId="754" xr:uid="{00000000-0005-0000-0000-0000EB020000}"/>
    <cellStyle name="Calculation 2 2 2 2 4 2 2 3 3" xfId="755" xr:uid="{00000000-0005-0000-0000-0000EC020000}"/>
    <cellStyle name="Calculation 2 2 2 2 4 2 2 3 4" xfId="756" xr:uid="{00000000-0005-0000-0000-0000ED020000}"/>
    <cellStyle name="Calculation 2 2 2 2 4 2 2 3 5" xfId="757" xr:uid="{00000000-0005-0000-0000-0000EE020000}"/>
    <cellStyle name="Calculation 2 2 2 2 4 2 2 3 6" xfId="758" xr:uid="{00000000-0005-0000-0000-0000EF020000}"/>
    <cellStyle name="Calculation 2 2 2 2 4 2 2 3 7" xfId="759" xr:uid="{00000000-0005-0000-0000-0000F0020000}"/>
    <cellStyle name="Calculation 2 2 2 2 4 2 2 4" xfId="760" xr:uid="{00000000-0005-0000-0000-0000F1020000}"/>
    <cellStyle name="Calculation 2 2 2 2 4 2 2 5" xfId="761" xr:uid="{00000000-0005-0000-0000-0000F2020000}"/>
    <cellStyle name="Calculation 2 2 2 2 4 2 2 6" xfId="762" xr:uid="{00000000-0005-0000-0000-0000F3020000}"/>
    <cellStyle name="Calculation 2 2 2 2 4 2 2 7" xfId="763" xr:uid="{00000000-0005-0000-0000-0000F4020000}"/>
    <cellStyle name="Calculation 2 2 2 2 4 2 2 8" xfId="764" xr:uid="{00000000-0005-0000-0000-0000F5020000}"/>
    <cellStyle name="Calculation 2 2 2 2 4 2 2 9" xfId="765" xr:uid="{00000000-0005-0000-0000-0000F6020000}"/>
    <cellStyle name="Calculation 2 2 2 2 4 2 3" xfId="766" xr:uid="{00000000-0005-0000-0000-0000F7020000}"/>
    <cellStyle name="Calculation 2 2 2 2 4 2 3 2" xfId="767" xr:uid="{00000000-0005-0000-0000-0000F8020000}"/>
    <cellStyle name="Calculation 2 2 2 2 4 2 3 2 2" xfId="768" xr:uid="{00000000-0005-0000-0000-0000F9020000}"/>
    <cellStyle name="Calculation 2 2 2 2 4 2 3 2 3" xfId="769" xr:uid="{00000000-0005-0000-0000-0000FA020000}"/>
    <cellStyle name="Calculation 2 2 2 2 4 2 3 2 4" xfId="770" xr:uid="{00000000-0005-0000-0000-0000FB020000}"/>
    <cellStyle name="Calculation 2 2 2 2 4 2 3 2 5" xfId="771" xr:uid="{00000000-0005-0000-0000-0000FC020000}"/>
    <cellStyle name="Calculation 2 2 2 2 4 2 3 2 6" xfId="772" xr:uid="{00000000-0005-0000-0000-0000FD020000}"/>
    <cellStyle name="Calculation 2 2 2 2 4 2 3 2 7" xfId="773" xr:uid="{00000000-0005-0000-0000-0000FE020000}"/>
    <cellStyle name="Calculation 2 2 2 2 4 2 3 3" xfId="774" xr:uid="{00000000-0005-0000-0000-0000FF020000}"/>
    <cellStyle name="Calculation 2 2 2 2 4 2 3 4" xfId="775" xr:uid="{00000000-0005-0000-0000-000000030000}"/>
    <cellStyle name="Calculation 2 2 2 2 4 2 3 5" xfId="776" xr:uid="{00000000-0005-0000-0000-000001030000}"/>
    <cellStyle name="Calculation 2 2 2 2 4 2 3 6" xfId="777" xr:uid="{00000000-0005-0000-0000-000002030000}"/>
    <cellStyle name="Calculation 2 2 2 2 4 2 3 7" xfId="778" xr:uid="{00000000-0005-0000-0000-000003030000}"/>
    <cellStyle name="Calculation 2 2 2 2 4 2 3 8" xfId="779" xr:uid="{00000000-0005-0000-0000-000004030000}"/>
    <cellStyle name="Calculation 2 2 2 2 4 2 4" xfId="780" xr:uid="{00000000-0005-0000-0000-000005030000}"/>
    <cellStyle name="Calculation 2 2 2 2 4 2 4 2" xfId="781" xr:uid="{00000000-0005-0000-0000-000006030000}"/>
    <cellStyle name="Calculation 2 2 2 2 4 2 4 3" xfId="782" xr:uid="{00000000-0005-0000-0000-000007030000}"/>
    <cellStyle name="Calculation 2 2 2 2 4 2 4 4" xfId="783" xr:uid="{00000000-0005-0000-0000-000008030000}"/>
    <cellStyle name="Calculation 2 2 2 2 4 2 4 5" xfId="784" xr:uid="{00000000-0005-0000-0000-000009030000}"/>
    <cellStyle name="Calculation 2 2 2 2 4 2 4 6" xfId="785" xr:uid="{00000000-0005-0000-0000-00000A030000}"/>
    <cellStyle name="Calculation 2 2 2 2 4 2 4 7" xfId="786" xr:uid="{00000000-0005-0000-0000-00000B030000}"/>
    <cellStyle name="Calculation 2 2 2 2 4 2 5" xfId="787" xr:uid="{00000000-0005-0000-0000-00000C030000}"/>
    <cellStyle name="Calculation 2 2 2 2 4 2 6" xfId="788" xr:uid="{00000000-0005-0000-0000-00000D030000}"/>
    <cellStyle name="Calculation 2 2 2 2 4 2 7" xfId="789" xr:uid="{00000000-0005-0000-0000-00000E030000}"/>
    <cellStyle name="Calculation 2 2 2 2 4 2 8" xfId="790" xr:uid="{00000000-0005-0000-0000-00000F030000}"/>
    <cellStyle name="Calculation 2 2 2 2 4 2 9" xfId="791" xr:uid="{00000000-0005-0000-0000-000010030000}"/>
    <cellStyle name="Calculation 2 2 2 2 4 3" xfId="792" xr:uid="{00000000-0005-0000-0000-000011030000}"/>
    <cellStyle name="Calculation 2 2 2 2 4 3 2" xfId="793" xr:uid="{00000000-0005-0000-0000-000012030000}"/>
    <cellStyle name="Calculation 2 2 2 2 4 3 2 2" xfId="794" xr:uid="{00000000-0005-0000-0000-000013030000}"/>
    <cellStyle name="Calculation 2 2 2 2 4 3 2 2 2" xfId="795" xr:uid="{00000000-0005-0000-0000-000014030000}"/>
    <cellStyle name="Calculation 2 2 2 2 4 3 2 2 3" xfId="796" xr:uid="{00000000-0005-0000-0000-000015030000}"/>
    <cellStyle name="Calculation 2 2 2 2 4 3 2 2 4" xfId="797" xr:uid="{00000000-0005-0000-0000-000016030000}"/>
    <cellStyle name="Calculation 2 2 2 2 4 3 2 2 5" xfId="798" xr:uid="{00000000-0005-0000-0000-000017030000}"/>
    <cellStyle name="Calculation 2 2 2 2 4 3 2 2 6" xfId="799" xr:uid="{00000000-0005-0000-0000-000018030000}"/>
    <cellStyle name="Calculation 2 2 2 2 4 3 2 2 7" xfId="800" xr:uid="{00000000-0005-0000-0000-000019030000}"/>
    <cellStyle name="Calculation 2 2 2 2 4 3 2 3" xfId="801" xr:uid="{00000000-0005-0000-0000-00001A030000}"/>
    <cellStyle name="Calculation 2 2 2 2 4 3 2 4" xfId="802" xr:uid="{00000000-0005-0000-0000-00001B030000}"/>
    <cellStyle name="Calculation 2 2 2 2 4 3 2 5" xfId="803" xr:uid="{00000000-0005-0000-0000-00001C030000}"/>
    <cellStyle name="Calculation 2 2 2 2 4 3 2 6" xfId="804" xr:uid="{00000000-0005-0000-0000-00001D030000}"/>
    <cellStyle name="Calculation 2 2 2 2 4 3 2 7" xfId="805" xr:uid="{00000000-0005-0000-0000-00001E030000}"/>
    <cellStyle name="Calculation 2 2 2 2 4 3 2 8" xfId="806" xr:uid="{00000000-0005-0000-0000-00001F030000}"/>
    <cellStyle name="Calculation 2 2 2 2 4 3 3" xfId="807" xr:uid="{00000000-0005-0000-0000-000020030000}"/>
    <cellStyle name="Calculation 2 2 2 2 4 3 3 2" xfId="808" xr:uid="{00000000-0005-0000-0000-000021030000}"/>
    <cellStyle name="Calculation 2 2 2 2 4 3 3 3" xfId="809" xr:uid="{00000000-0005-0000-0000-000022030000}"/>
    <cellStyle name="Calculation 2 2 2 2 4 3 3 4" xfId="810" xr:uid="{00000000-0005-0000-0000-000023030000}"/>
    <cellStyle name="Calculation 2 2 2 2 4 3 3 5" xfId="811" xr:uid="{00000000-0005-0000-0000-000024030000}"/>
    <cellStyle name="Calculation 2 2 2 2 4 3 3 6" xfId="812" xr:uid="{00000000-0005-0000-0000-000025030000}"/>
    <cellStyle name="Calculation 2 2 2 2 4 3 3 7" xfId="813" xr:uid="{00000000-0005-0000-0000-000026030000}"/>
    <cellStyle name="Calculation 2 2 2 2 4 3 4" xfId="814" xr:uid="{00000000-0005-0000-0000-000027030000}"/>
    <cellStyle name="Calculation 2 2 2 2 4 3 5" xfId="815" xr:uid="{00000000-0005-0000-0000-000028030000}"/>
    <cellStyle name="Calculation 2 2 2 2 4 3 6" xfId="816" xr:uid="{00000000-0005-0000-0000-000029030000}"/>
    <cellStyle name="Calculation 2 2 2 2 4 3 7" xfId="817" xr:uid="{00000000-0005-0000-0000-00002A030000}"/>
    <cellStyle name="Calculation 2 2 2 2 4 3 8" xfId="818" xr:uid="{00000000-0005-0000-0000-00002B030000}"/>
    <cellStyle name="Calculation 2 2 2 2 4 3 9" xfId="819" xr:uid="{00000000-0005-0000-0000-00002C030000}"/>
    <cellStyle name="Calculation 2 2 2 2 4 4" xfId="820" xr:uid="{00000000-0005-0000-0000-00002D030000}"/>
    <cellStyle name="Calculation 2 2 2 2 4 4 2" xfId="821" xr:uid="{00000000-0005-0000-0000-00002E030000}"/>
    <cellStyle name="Calculation 2 2 2 2 4 4 2 2" xfId="822" xr:uid="{00000000-0005-0000-0000-00002F030000}"/>
    <cellStyle name="Calculation 2 2 2 2 4 4 2 3" xfId="823" xr:uid="{00000000-0005-0000-0000-000030030000}"/>
    <cellStyle name="Calculation 2 2 2 2 4 4 2 4" xfId="824" xr:uid="{00000000-0005-0000-0000-000031030000}"/>
    <cellStyle name="Calculation 2 2 2 2 4 4 2 5" xfId="825" xr:uid="{00000000-0005-0000-0000-000032030000}"/>
    <cellStyle name="Calculation 2 2 2 2 4 4 2 6" xfId="826" xr:uid="{00000000-0005-0000-0000-000033030000}"/>
    <cellStyle name="Calculation 2 2 2 2 4 4 2 7" xfId="827" xr:uid="{00000000-0005-0000-0000-000034030000}"/>
    <cellStyle name="Calculation 2 2 2 2 4 4 3" xfId="828" xr:uid="{00000000-0005-0000-0000-000035030000}"/>
    <cellStyle name="Calculation 2 2 2 2 4 4 4" xfId="829" xr:uid="{00000000-0005-0000-0000-000036030000}"/>
    <cellStyle name="Calculation 2 2 2 2 4 4 5" xfId="830" xr:uid="{00000000-0005-0000-0000-000037030000}"/>
    <cellStyle name="Calculation 2 2 2 2 4 4 6" xfId="831" xr:uid="{00000000-0005-0000-0000-000038030000}"/>
    <cellStyle name="Calculation 2 2 2 2 4 4 7" xfId="832" xr:uid="{00000000-0005-0000-0000-000039030000}"/>
    <cellStyle name="Calculation 2 2 2 2 4 4 8" xfId="833" xr:uid="{00000000-0005-0000-0000-00003A030000}"/>
    <cellStyle name="Calculation 2 2 2 2 4 5" xfId="834" xr:uid="{00000000-0005-0000-0000-00003B030000}"/>
    <cellStyle name="Calculation 2 2 2 2 4 5 2" xfId="835" xr:uid="{00000000-0005-0000-0000-00003C030000}"/>
    <cellStyle name="Calculation 2 2 2 2 4 5 3" xfId="836" xr:uid="{00000000-0005-0000-0000-00003D030000}"/>
    <cellStyle name="Calculation 2 2 2 2 4 5 4" xfId="837" xr:uid="{00000000-0005-0000-0000-00003E030000}"/>
    <cellStyle name="Calculation 2 2 2 2 4 5 5" xfId="838" xr:uid="{00000000-0005-0000-0000-00003F030000}"/>
    <cellStyle name="Calculation 2 2 2 2 4 5 6" xfId="839" xr:uid="{00000000-0005-0000-0000-000040030000}"/>
    <cellStyle name="Calculation 2 2 2 2 4 5 7" xfId="840" xr:uid="{00000000-0005-0000-0000-000041030000}"/>
    <cellStyle name="Calculation 2 2 2 2 4 6" xfId="841" xr:uid="{00000000-0005-0000-0000-000042030000}"/>
    <cellStyle name="Calculation 2 2 2 2 4 7" xfId="842" xr:uid="{00000000-0005-0000-0000-000043030000}"/>
    <cellStyle name="Calculation 2 2 2 2 4 8" xfId="843" xr:uid="{00000000-0005-0000-0000-000044030000}"/>
    <cellStyle name="Calculation 2 2 2 2 4 9" xfId="844" xr:uid="{00000000-0005-0000-0000-000045030000}"/>
    <cellStyle name="Calculation 2 2 2 2 5" xfId="845" xr:uid="{00000000-0005-0000-0000-000046030000}"/>
    <cellStyle name="Calculation 2 2 2 2 5 10" xfId="846" xr:uid="{00000000-0005-0000-0000-000047030000}"/>
    <cellStyle name="Calculation 2 2 2 2 5 2" xfId="847" xr:uid="{00000000-0005-0000-0000-000048030000}"/>
    <cellStyle name="Calculation 2 2 2 2 5 2 2" xfId="848" xr:uid="{00000000-0005-0000-0000-000049030000}"/>
    <cellStyle name="Calculation 2 2 2 2 5 2 2 2" xfId="849" xr:uid="{00000000-0005-0000-0000-00004A030000}"/>
    <cellStyle name="Calculation 2 2 2 2 5 2 2 2 2" xfId="850" xr:uid="{00000000-0005-0000-0000-00004B030000}"/>
    <cellStyle name="Calculation 2 2 2 2 5 2 2 2 3" xfId="851" xr:uid="{00000000-0005-0000-0000-00004C030000}"/>
    <cellStyle name="Calculation 2 2 2 2 5 2 2 2 4" xfId="852" xr:uid="{00000000-0005-0000-0000-00004D030000}"/>
    <cellStyle name="Calculation 2 2 2 2 5 2 2 2 5" xfId="853" xr:uid="{00000000-0005-0000-0000-00004E030000}"/>
    <cellStyle name="Calculation 2 2 2 2 5 2 2 2 6" xfId="854" xr:uid="{00000000-0005-0000-0000-00004F030000}"/>
    <cellStyle name="Calculation 2 2 2 2 5 2 2 2 7" xfId="855" xr:uid="{00000000-0005-0000-0000-000050030000}"/>
    <cellStyle name="Calculation 2 2 2 2 5 2 2 3" xfId="856" xr:uid="{00000000-0005-0000-0000-000051030000}"/>
    <cellStyle name="Calculation 2 2 2 2 5 2 2 4" xfId="857" xr:uid="{00000000-0005-0000-0000-000052030000}"/>
    <cellStyle name="Calculation 2 2 2 2 5 2 2 5" xfId="858" xr:uid="{00000000-0005-0000-0000-000053030000}"/>
    <cellStyle name="Calculation 2 2 2 2 5 2 2 6" xfId="859" xr:uid="{00000000-0005-0000-0000-000054030000}"/>
    <cellStyle name="Calculation 2 2 2 2 5 2 2 7" xfId="860" xr:uid="{00000000-0005-0000-0000-000055030000}"/>
    <cellStyle name="Calculation 2 2 2 2 5 2 2 8" xfId="861" xr:uid="{00000000-0005-0000-0000-000056030000}"/>
    <cellStyle name="Calculation 2 2 2 2 5 2 3" xfId="862" xr:uid="{00000000-0005-0000-0000-000057030000}"/>
    <cellStyle name="Calculation 2 2 2 2 5 2 3 2" xfId="863" xr:uid="{00000000-0005-0000-0000-000058030000}"/>
    <cellStyle name="Calculation 2 2 2 2 5 2 3 3" xfId="864" xr:uid="{00000000-0005-0000-0000-000059030000}"/>
    <cellStyle name="Calculation 2 2 2 2 5 2 3 4" xfId="865" xr:uid="{00000000-0005-0000-0000-00005A030000}"/>
    <cellStyle name="Calculation 2 2 2 2 5 2 3 5" xfId="866" xr:uid="{00000000-0005-0000-0000-00005B030000}"/>
    <cellStyle name="Calculation 2 2 2 2 5 2 3 6" xfId="867" xr:uid="{00000000-0005-0000-0000-00005C030000}"/>
    <cellStyle name="Calculation 2 2 2 2 5 2 3 7" xfId="868" xr:uid="{00000000-0005-0000-0000-00005D030000}"/>
    <cellStyle name="Calculation 2 2 2 2 5 2 4" xfId="869" xr:uid="{00000000-0005-0000-0000-00005E030000}"/>
    <cellStyle name="Calculation 2 2 2 2 5 2 5" xfId="870" xr:uid="{00000000-0005-0000-0000-00005F030000}"/>
    <cellStyle name="Calculation 2 2 2 2 5 2 6" xfId="871" xr:uid="{00000000-0005-0000-0000-000060030000}"/>
    <cellStyle name="Calculation 2 2 2 2 5 2 7" xfId="872" xr:uid="{00000000-0005-0000-0000-000061030000}"/>
    <cellStyle name="Calculation 2 2 2 2 5 2 8" xfId="873" xr:uid="{00000000-0005-0000-0000-000062030000}"/>
    <cellStyle name="Calculation 2 2 2 2 5 2 9" xfId="874" xr:uid="{00000000-0005-0000-0000-000063030000}"/>
    <cellStyle name="Calculation 2 2 2 2 5 3" xfId="875" xr:uid="{00000000-0005-0000-0000-000064030000}"/>
    <cellStyle name="Calculation 2 2 2 2 5 3 2" xfId="876" xr:uid="{00000000-0005-0000-0000-000065030000}"/>
    <cellStyle name="Calculation 2 2 2 2 5 3 2 2" xfId="877" xr:uid="{00000000-0005-0000-0000-000066030000}"/>
    <cellStyle name="Calculation 2 2 2 2 5 3 2 3" xfId="878" xr:uid="{00000000-0005-0000-0000-000067030000}"/>
    <cellStyle name="Calculation 2 2 2 2 5 3 2 4" xfId="879" xr:uid="{00000000-0005-0000-0000-000068030000}"/>
    <cellStyle name="Calculation 2 2 2 2 5 3 2 5" xfId="880" xr:uid="{00000000-0005-0000-0000-000069030000}"/>
    <cellStyle name="Calculation 2 2 2 2 5 3 2 6" xfId="881" xr:uid="{00000000-0005-0000-0000-00006A030000}"/>
    <cellStyle name="Calculation 2 2 2 2 5 3 2 7" xfId="882" xr:uid="{00000000-0005-0000-0000-00006B030000}"/>
    <cellStyle name="Calculation 2 2 2 2 5 3 3" xfId="883" xr:uid="{00000000-0005-0000-0000-00006C030000}"/>
    <cellStyle name="Calculation 2 2 2 2 5 3 4" xfId="884" xr:uid="{00000000-0005-0000-0000-00006D030000}"/>
    <cellStyle name="Calculation 2 2 2 2 5 3 5" xfId="885" xr:uid="{00000000-0005-0000-0000-00006E030000}"/>
    <cellStyle name="Calculation 2 2 2 2 5 3 6" xfId="886" xr:uid="{00000000-0005-0000-0000-00006F030000}"/>
    <cellStyle name="Calculation 2 2 2 2 5 3 7" xfId="887" xr:uid="{00000000-0005-0000-0000-000070030000}"/>
    <cellStyle name="Calculation 2 2 2 2 5 3 8" xfId="888" xr:uid="{00000000-0005-0000-0000-000071030000}"/>
    <cellStyle name="Calculation 2 2 2 2 5 4" xfId="889" xr:uid="{00000000-0005-0000-0000-000072030000}"/>
    <cellStyle name="Calculation 2 2 2 2 5 4 2" xfId="890" xr:uid="{00000000-0005-0000-0000-000073030000}"/>
    <cellStyle name="Calculation 2 2 2 2 5 4 3" xfId="891" xr:uid="{00000000-0005-0000-0000-000074030000}"/>
    <cellStyle name="Calculation 2 2 2 2 5 4 4" xfId="892" xr:uid="{00000000-0005-0000-0000-000075030000}"/>
    <cellStyle name="Calculation 2 2 2 2 5 4 5" xfId="893" xr:uid="{00000000-0005-0000-0000-000076030000}"/>
    <cellStyle name="Calculation 2 2 2 2 5 4 6" xfId="894" xr:uid="{00000000-0005-0000-0000-000077030000}"/>
    <cellStyle name="Calculation 2 2 2 2 5 4 7" xfId="895" xr:uid="{00000000-0005-0000-0000-000078030000}"/>
    <cellStyle name="Calculation 2 2 2 2 5 5" xfId="896" xr:uid="{00000000-0005-0000-0000-000079030000}"/>
    <cellStyle name="Calculation 2 2 2 2 5 6" xfId="897" xr:uid="{00000000-0005-0000-0000-00007A030000}"/>
    <cellStyle name="Calculation 2 2 2 2 5 7" xfId="898" xr:uid="{00000000-0005-0000-0000-00007B030000}"/>
    <cellStyle name="Calculation 2 2 2 2 5 8" xfId="899" xr:uid="{00000000-0005-0000-0000-00007C030000}"/>
    <cellStyle name="Calculation 2 2 2 2 5 9" xfId="900" xr:uid="{00000000-0005-0000-0000-00007D030000}"/>
    <cellStyle name="Calculation 2 2 2 2 6" xfId="901" xr:uid="{00000000-0005-0000-0000-00007E030000}"/>
    <cellStyle name="Calculation 2 2 2 2 6 2" xfId="902" xr:uid="{00000000-0005-0000-0000-00007F030000}"/>
    <cellStyle name="Calculation 2 2 2 2 6 2 2" xfId="903" xr:uid="{00000000-0005-0000-0000-000080030000}"/>
    <cellStyle name="Calculation 2 2 2 2 6 2 3" xfId="904" xr:uid="{00000000-0005-0000-0000-000081030000}"/>
    <cellStyle name="Calculation 2 2 2 2 6 2 4" xfId="905" xr:uid="{00000000-0005-0000-0000-000082030000}"/>
    <cellStyle name="Calculation 2 2 2 2 6 2 5" xfId="906" xr:uid="{00000000-0005-0000-0000-000083030000}"/>
    <cellStyle name="Calculation 2 2 2 2 6 2 6" xfId="907" xr:uid="{00000000-0005-0000-0000-000084030000}"/>
    <cellStyle name="Calculation 2 2 2 2 6 2 7" xfId="908" xr:uid="{00000000-0005-0000-0000-000085030000}"/>
    <cellStyle name="Calculation 2 2 2 2 6 3" xfId="909" xr:uid="{00000000-0005-0000-0000-000086030000}"/>
    <cellStyle name="Calculation 2 2 2 2 6 4" xfId="910" xr:uid="{00000000-0005-0000-0000-000087030000}"/>
    <cellStyle name="Calculation 2 2 2 2 6 5" xfId="911" xr:uid="{00000000-0005-0000-0000-000088030000}"/>
    <cellStyle name="Calculation 2 2 2 2 6 6" xfId="912" xr:uid="{00000000-0005-0000-0000-000089030000}"/>
    <cellStyle name="Calculation 2 2 2 2 6 7" xfId="913" xr:uid="{00000000-0005-0000-0000-00008A030000}"/>
    <cellStyle name="Calculation 2 2 2 2 6 8" xfId="914" xr:uid="{00000000-0005-0000-0000-00008B030000}"/>
    <cellStyle name="Calculation 2 2 2 2 7" xfId="915" xr:uid="{00000000-0005-0000-0000-00008C030000}"/>
    <cellStyle name="Calculation 2 2 2 2 7 2" xfId="916" xr:uid="{00000000-0005-0000-0000-00008D030000}"/>
    <cellStyle name="Calculation 2 2 2 2 7 3" xfId="917" xr:uid="{00000000-0005-0000-0000-00008E030000}"/>
    <cellStyle name="Calculation 2 2 2 2 7 4" xfId="918" xr:uid="{00000000-0005-0000-0000-00008F030000}"/>
    <cellStyle name="Calculation 2 2 2 2 7 5" xfId="919" xr:uid="{00000000-0005-0000-0000-000090030000}"/>
    <cellStyle name="Calculation 2 2 2 2 7 6" xfId="920" xr:uid="{00000000-0005-0000-0000-000091030000}"/>
    <cellStyle name="Calculation 2 2 2 2 7 7" xfId="921" xr:uid="{00000000-0005-0000-0000-000092030000}"/>
    <cellStyle name="Calculation 2 2 2 2 8" xfId="922" xr:uid="{00000000-0005-0000-0000-000093030000}"/>
    <cellStyle name="Calculation 2 2 2 2 9" xfId="923" xr:uid="{00000000-0005-0000-0000-000094030000}"/>
    <cellStyle name="Calculation 2 2 2 3" xfId="924" xr:uid="{00000000-0005-0000-0000-000095030000}"/>
    <cellStyle name="Calculation 2 2 2 3 10" xfId="925" xr:uid="{00000000-0005-0000-0000-000096030000}"/>
    <cellStyle name="Calculation 2 2 2 3 11" xfId="926" xr:uid="{00000000-0005-0000-0000-000097030000}"/>
    <cellStyle name="Calculation 2 2 2 3 12" xfId="927" xr:uid="{00000000-0005-0000-0000-000098030000}"/>
    <cellStyle name="Calculation 2 2 2 3 2" xfId="928" xr:uid="{00000000-0005-0000-0000-000099030000}"/>
    <cellStyle name="Calculation 2 2 2 3 2 10" xfId="929" xr:uid="{00000000-0005-0000-0000-00009A030000}"/>
    <cellStyle name="Calculation 2 2 2 3 2 11" xfId="930" xr:uid="{00000000-0005-0000-0000-00009B030000}"/>
    <cellStyle name="Calculation 2 2 2 3 2 2" xfId="931" xr:uid="{00000000-0005-0000-0000-00009C030000}"/>
    <cellStyle name="Calculation 2 2 2 3 2 2 10" xfId="932" xr:uid="{00000000-0005-0000-0000-00009D030000}"/>
    <cellStyle name="Calculation 2 2 2 3 2 2 11" xfId="933" xr:uid="{00000000-0005-0000-0000-00009E030000}"/>
    <cellStyle name="Calculation 2 2 2 3 2 2 2" xfId="934" xr:uid="{00000000-0005-0000-0000-00009F030000}"/>
    <cellStyle name="Calculation 2 2 2 3 2 2 2 10" xfId="935" xr:uid="{00000000-0005-0000-0000-0000A0030000}"/>
    <cellStyle name="Calculation 2 2 2 3 2 2 2 2" xfId="936" xr:uid="{00000000-0005-0000-0000-0000A1030000}"/>
    <cellStyle name="Calculation 2 2 2 3 2 2 2 2 2" xfId="937" xr:uid="{00000000-0005-0000-0000-0000A2030000}"/>
    <cellStyle name="Calculation 2 2 2 3 2 2 2 2 2 2" xfId="938" xr:uid="{00000000-0005-0000-0000-0000A3030000}"/>
    <cellStyle name="Calculation 2 2 2 3 2 2 2 2 2 2 2" xfId="939" xr:uid="{00000000-0005-0000-0000-0000A4030000}"/>
    <cellStyle name="Calculation 2 2 2 3 2 2 2 2 2 2 3" xfId="940" xr:uid="{00000000-0005-0000-0000-0000A5030000}"/>
    <cellStyle name="Calculation 2 2 2 3 2 2 2 2 2 2 4" xfId="941" xr:uid="{00000000-0005-0000-0000-0000A6030000}"/>
    <cellStyle name="Calculation 2 2 2 3 2 2 2 2 2 2 5" xfId="942" xr:uid="{00000000-0005-0000-0000-0000A7030000}"/>
    <cellStyle name="Calculation 2 2 2 3 2 2 2 2 2 2 6" xfId="943" xr:uid="{00000000-0005-0000-0000-0000A8030000}"/>
    <cellStyle name="Calculation 2 2 2 3 2 2 2 2 2 2 7" xfId="944" xr:uid="{00000000-0005-0000-0000-0000A9030000}"/>
    <cellStyle name="Calculation 2 2 2 3 2 2 2 2 2 3" xfId="945" xr:uid="{00000000-0005-0000-0000-0000AA030000}"/>
    <cellStyle name="Calculation 2 2 2 3 2 2 2 2 2 4" xfId="946" xr:uid="{00000000-0005-0000-0000-0000AB030000}"/>
    <cellStyle name="Calculation 2 2 2 3 2 2 2 2 2 5" xfId="947" xr:uid="{00000000-0005-0000-0000-0000AC030000}"/>
    <cellStyle name="Calculation 2 2 2 3 2 2 2 2 2 6" xfId="948" xr:uid="{00000000-0005-0000-0000-0000AD030000}"/>
    <cellStyle name="Calculation 2 2 2 3 2 2 2 2 2 7" xfId="949" xr:uid="{00000000-0005-0000-0000-0000AE030000}"/>
    <cellStyle name="Calculation 2 2 2 3 2 2 2 2 2 8" xfId="950" xr:uid="{00000000-0005-0000-0000-0000AF030000}"/>
    <cellStyle name="Calculation 2 2 2 3 2 2 2 2 3" xfId="951" xr:uid="{00000000-0005-0000-0000-0000B0030000}"/>
    <cellStyle name="Calculation 2 2 2 3 2 2 2 2 3 2" xfId="952" xr:uid="{00000000-0005-0000-0000-0000B1030000}"/>
    <cellStyle name="Calculation 2 2 2 3 2 2 2 2 3 3" xfId="953" xr:uid="{00000000-0005-0000-0000-0000B2030000}"/>
    <cellStyle name="Calculation 2 2 2 3 2 2 2 2 3 4" xfId="954" xr:uid="{00000000-0005-0000-0000-0000B3030000}"/>
    <cellStyle name="Calculation 2 2 2 3 2 2 2 2 3 5" xfId="955" xr:uid="{00000000-0005-0000-0000-0000B4030000}"/>
    <cellStyle name="Calculation 2 2 2 3 2 2 2 2 3 6" xfId="956" xr:uid="{00000000-0005-0000-0000-0000B5030000}"/>
    <cellStyle name="Calculation 2 2 2 3 2 2 2 2 3 7" xfId="957" xr:uid="{00000000-0005-0000-0000-0000B6030000}"/>
    <cellStyle name="Calculation 2 2 2 3 2 2 2 2 4" xfId="958" xr:uid="{00000000-0005-0000-0000-0000B7030000}"/>
    <cellStyle name="Calculation 2 2 2 3 2 2 2 2 5" xfId="959" xr:uid="{00000000-0005-0000-0000-0000B8030000}"/>
    <cellStyle name="Calculation 2 2 2 3 2 2 2 2 6" xfId="960" xr:uid="{00000000-0005-0000-0000-0000B9030000}"/>
    <cellStyle name="Calculation 2 2 2 3 2 2 2 2 7" xfId="961" xr:uid="{00000000-0005-0000-0000-0000BA030000}"/>
    <cellStyle name="Calculation 2 2 2 3 2 2 2 2 8" xfId="962" xr:uid="{00000000-0005-0000-0000-0000BB030000}"/>
    <cellStyle name="Calculation 2 2 2 3 2 2 2 2 9" xfId="963" xr:uid="{00000000-0005-0000-0000-0000BC030000}"/>
    <cellStyle name="Calculation 2 2 2 3 2 2 2 3" xfId="964" xr:uid="{00000000-0005-0000-0000-0000BD030000}"/>
    <cellStyle name="Calculation 2 2 2 3 2 2 2 3 2" xfId="965" xr:uid="{00000000-0005-0000-0000-0000BE030000}"/>
    <cellStyle name="Calculation 2 2 2 3 2 2 2 3 2 2" xfId="966" xr:uid="{00000000-0005-0000-0000-0000BF030000}"/>
    <cellStyle name="Calculation 2 2 2 3 2 2 2 3 2 3" xfId="967" xr:uid="{00000000-0005-0000-0000-0000C0030000}"/>
    <cellStyle name="Calculation 2 2 2 3 2 2 2 3 2 4" xfId="968" xr:uid="{00000000-0005-0000-0000-0000C1030000}"/>
    <cellStyle name="Calculation 2 2 2 3 2 2 2 3 2 5" xfId="969" xr:uid="{00000000-0005-0000-0000-0000C2030000}"/>
    <cellStyle name="Calculation 2 2 2 3 2 2 2 3 2 6" xfId="970" xr:uid="{00000000-0005-0000-0000-0000C3030000}"/>
    <cellStyle name="Calculation 2 2 2 3 2 2 2 3 2 7" xfId="971" xr:uid="{00000000-0005-0000-0000-0000C4030000}"/>
    <cellStyle name="Calculation 2 2 2 3 2 2 2 3 3" xfId="972" xr:uid="{00000000-0005-0000-0000-0000C5030000}"/>
    <cellStyle name="Calculation 2 2 2 3 2 2 2 3 4" xfId="973" xr:uid="{00000000-0005-0000-0000-0000C6030000}"/>
    <cellStyle name="Calculation 2 2 2 3 2 2 2 3 5" xfId="974" xr:uid="{00000000-0005-0000-0000-0000C7030000}"/>
    <cellStyle name="Calculation 2 2 2 3 2 2 2 3 6" xfId="975" xr:uid="{00000000-0005-0000-0000-0000C8030000}"/>
    <cellStyle name="Calculation 2 2 2 3 2 2 2 3 7" xfId="976" xr:uid="{00000000-0005-0000-0000-0000C9030000}"/>
    <cellStyle name="Calculation 2 2 2 3 2 2 2 3 8" xfId="977" xr:uid="{00000000-0005-0000-0000-0000CA030000}"/>
    <cellStyle name="Calculation 2 2 2 3 2 2 2 4" xfId="978" xr:uid="{00000000-0005-0000-0000-0000CB030000}"/>
    <cellStyle name="Calculation 2 2 2 3 2 2 2 4 2" xfId="979" xr:uid="{00000000-0005-0000-0000-0000CC030000}"/>
    <cellStyle name="Calculation 2 2 2 3 2 2 2 4 3" xfId="980" xr:uid="{00000000-0005-0000-0000-0000CD030000}"/>
    <cellStyle name="Calculation 2 2 2 3 2 2 2 4 4" xfId="981" xr:uid="{00000000-0005-0000-0000-0000CE030000}"/>
    <cellStyle name="Calculation 2 2 2 3 2 2 2 4 5" xfId="982" xr:uid="{00000000-0005-0000-0000-0000CF030000}"/>
    <cellStyle name="Calculation 2 2 2 3 2 2 2 4 6" xfId="983" xr:uid="{00000000-0005-0000-0000-0000D0030000}"/>
    <cellStyle name="Calculation 2 2 2 3 2 2 2 4 7" xfId="984" xr:uid="{00000000-0005-0000-0000-0000D1030000}"/>
    <cellStyle name="Calculation 2 2 2 3 2 2 2 5" xfId="985" xr:uid="{00000000-0005-0000-0000-0000D2030000}"/>
    <cellStyle name="Calculation 2 2 2 3 2 2 2 6" xfId="986" xr:uid="{00000000-0005-0000-0000-0000D3030000}"/>
    <cellStyle name="Calculation 2 2 2 3 2 2 2 7" xfId="987" xr:uid="{00000000-0005-0000-0000-0000D4030000}"/>
    <cellStyle name="Calculation 2 2 2 3 2 2 2 8" xfId="988" xr:uid="{00000000-0005-0000-0000-0000D5030000}"/>
    <cellStyle name="Calculation 2 2 2 3 2 2 2 9" xfId="989" xr:uid="{00000000-0005-0000-0000-0000D6030000}"/>
    <cellStyle name="Calculation 2 2 2 3 2 2 3" xfId="990" xr:uid="{00000000-0005-0000-0000-0000D7030000}"/>
    <cellStyle name="Calculation 2 2 2 3 2 2 3 2" xfId="991" xr:uid="{00000000-0005-0000-0000-0000D8030000}"/>
    <cellStyle name="Calculation 2 2 2 3 2 2 3 2 2" xfId="992" xr:uid="{00000000-0005-0000-0000-0000D9030000}"/>
    <cellStyle name="Calculation 2 2 2 3 2 2 3 2 2 2" xfId="993" xr:uid="{00000000-0005-0000-0000-0000DA030000}"/>
    <cellStyle name="Calculation 2 2 2 3 2 2 3 2 2 3" xfId="994" xr:uid="{00000000-0005-0000-0000-0000DB030000}"/>
    <cellStyle name="Calculation 2 2 2 3 2 2 3 2 2 4" xfId="995" xr:uid="{00000000-0005-0000-0000-0000DC030000}"/>
    <cellStyle name="Calculation 2 2 2 3 2 2 3 2 2 5" xfId="996" xr:uid="{00000000-0005-0000-0000-0000DD030000}"/>
    <cellStyle name="Calculation 2 2 2 3 2 2 3 2 2 6" xfId="997" xr:uid="{00000000-0005-0000-0000-0000DE030000}"/>
    <cellStyle name="Calculation 2 2 2 3 2 2 3 2 2 7" xfId="998" xr:uid="{00000000-0005-0000-0000-0000DF030000}"/>
    <cellStyle name="Calculation 2 2 2 3 2 2 3 2 3" xfId="999" xr:uid="{00000000-0005-0000-0000-0000E0030000}"/>
    <cellStyle name="Calculation 2 2 2 3 2 2 3 2 4" xfId="1000" xr:uid="{00000000-0005-0000-0000-0000E1030000}"/>
    <cellStyle name="Calculation 2 2 2 3 2 2 3 2 5" xfId="1001" xr:uid="{00000000-0005-0000-0000-0000E2030000}"/>
    <cellStyle name="Calculation 2 2 2 3 2 2 3 2 6" xfId="1002" xr:uid="{00000000-0005-0000-0000-0000E3030000}"/>
    <cellStyle name="Calculation 2 2 2 3 2 2 3 2 7" xfId="1003" xr:uid="{00000000-0005-0000-0000-0000E4030000}"/>
    <cellStyle name="Calculation 2 2 2 3 2 2 3 2 8" xfId="1004" xr:uid="{00000000-0005-0000-0000-0000E5030000}"/>
    <cellStyle name="Calculation 2 2 2 3 2 2 3 3" xfId="1005" xr:uid="{00000000-0005-0000-0000-0000E6030000}"/>
    <cellStyle name="Calculation 2 2 2 3 2 2 3 3 2" xfId="1006" xr:uid="{00000000-0005-0000-0000-0000E7030000}"/>
    <cellStyle name="Calculation 2 2 2 3 2 2 3 3 3" xfId="1007" xr:uid="{00000000-0005-0000-0000-0000E8030000}"/>
    <cellStyle name="Calculation 2 2 2 3 2 2 3 3 4" xfId="1008" xr:uid="{00000000-0005-0000-0000-0000E9030000}"/>
    <cellStyle name="Calculation 2 2 2 3 2 2 3 3 5" xfId="1009" xr:uid="{00000000-0005-0000-0000-0000EA030000}"/>
    <cellStyle name="Calculation 2 2 2 3 2 2 3 3 6" xfId="1010" xr:uid="{00000000-0005-0000-0000-0000EB030000}"/>
    <cellStyle name="Calculation 2 2 2 3 2 2 3 3 7" xfId="1011" xr:uid="{00000000-0005-0000-0000-0000EC030000}"/>
    <cellStyle name="Calculation 2 2 2 3 2 2 3 4" xfId="1012" xr:uid="{00000000-0005-0000-0000-0000ED030000}"/>
    <cellStyle name="Calculation 2 2 2 3 2 2 3 5" xfId="1013" xr:uid="{00000000-0005-0000-0000-0000EE030000}"/>
    <cellStyle name="Calculation 2 2 2 3 2 2 3 6" xfId="1014" xr:uid="{00000000-0005-0000-0000-0000EF030000}"/>
    <cellStyle name="Calculation 2 2 2 3 2 2 3 7" xfId="1015" xr:uid="{00000000-0005-0000-0000-0000F0030000}"/>
    <cellStyle name="Calculation 2 2 2 3 2 2 3 8" xfId="1016" xr:uid="{00000000-0005-0000-0000-0000F1030000}"/>
    <cellStyle name="Calculation 2 2 2 3 2 2 3 9" xfId="1017" xr:uid="{00000000-0005-0000-0000-0000F2030000}"/>
    <cellStyle name="Calculation 2 2 2 3 2 2 4" xfId="1018" xr:uid="{00000000-0005-0000-0000-0000F3030000}"/>
    <cellStyle name="Calculation 2 2 2 3 2 2 4 2" xfId="1019" xr:uid="{00000000-0005-0000-0000-0000F4030000}"/>
    <cellStyle name="Calculation 2 2 2 3 2 2 4 2 2" xfId="1020" xr:uid="{00000000-0005-0000-0000-0000F5030000}"/>
    <cellStyle name="Calculation 2 2 2 3 2 2 4 2 3" xfId="1021" xr:uid="{00000000-0005-0000-0000-0000F6030000}"/>
    <cellStyle name="Calculation 2 2 2 3 2 2 4 2 4" xfId="1022" xr:uid="{00000000-0005-0000-0000-0000F7030000}"/>
    <cellStyle name="Calculation 2 2 2 3 2 2 4 2 5" xfId="1023" xr:uid="{00000000-0005-0000-0000-0000F8030000}"/>
    <cellStyle name="Calculation 2 2 2 3 2 2 4 2 6" xfId="1024" xr:uid="{00000000-0005-0000-0000-0000F9030000}"/>
    <cellStyle name="Calculation 2 2 2 3 2 2 4 2 7" xfId="1025" xr:uid="{00000000-0005-0000-0000-0000FA030000}"/>
    <cellStyle name="Calculation 2 2 2 3 2 2 4 3" xfId="1026" xr:uid="{00000000-0005-0000-0000-0000FB030000}"/>
    <cellStyle name="Calculation 2 2 2 3 2 2 4 4" xfId="1027" xr:uid="{00000000-0005-0000-0000-0000FC030000}"/>
    <cellStyle name="Calculation 2 2 2 3 2 2 4 5" xfId="1028" xr:uid="{00000000-0005-0000-0000-0000FD030000}"/>
    <cellStyle name="Calculation 2 2 2 3 2 2 4 6" xfId="1029" xr:uid="{00000000-0005-0000-0000-0000FE030000}"/>
    <cellStyle name="Calculation 2 2 2 3 2 2 4 7" xfId="1030" xr:uid="{00000000-0005-0000-0000-0000FF030000}"/>
    <cellStyle name="Calculation 2 2 2 3 2 2 4 8" xfId="1031" xr:uid="{00000000-0005-0000-0000-000000040000}"/>
    <cellStyle name="Calculation 2 2 2 3 2 2 5" xfId="1032" xr:uid="{00000000-0005-0000-0000-000001040000}"/>
    <cellStyle name="Calculation 2 2 2 3 2 2 5 2" xfId="1033" xr:uid="{00000000-0005-0000-0000-000002040000}"/>
    <cellStyle name="Calculation 2 2 2 3 2 2 5 3" xfId="1034" xr:uid="{00000000-0005-0000-0000-000003040000}"/>
    <cellStyle name="Calculation 2 2 2 3 2 2 5 4" xfId="1035" xr:uid="{00000000-0005-0000-0000-000004040000}"/>
    <cellStyle name="Calculation 2 2 2 3 2 2 5 5" xfId="1036" xr:uid="{00000000-0005-0000-0000-000005040000}"/>
    <cellStyle name="Calculation 2 2 2 3 2 2 5 6" xfId="1037" xr:uid="{00000000-0005-0000-0000-000006040000}"/>
    <cellStyle name="Calculation 2 2 2 3 2 2 5 7" xfId="1038" xr:uid="{00000000-0005-0000-0000-000007040000}"/>
    <cellStyle name="Calculation 2 2 2 3 2 2 6" xfId="1039" xr:uid="{00000000-0005-0000-0000-000008040000}"/>
    <cellStyle name="Calculation 2 2 2 3 2 2 7" xfId="1040" xr:uid="{00000000-0005-0000-0000-000009040000}"/>
    <cellStyle name="Calculation 2 2 2 3 2 2 8" xfId="1041" xr:uid="{00000000-0005-0000-0000-00000A040000}"/>
    <cellStyle name="Calculation 2 2 2 3 2 2 9" xfId="1042" xr:uid="{00000000-0005-0000-0000-00000B040000}"/>
    <cellStyle name="Calculation 2 2 2 3 2 3" xfId="1043" xr:uid="{00000000-0005-0000-0000-00000C040000}"/>
    <cellStyle name="Calculation 2 2 2 3 2 3 10" xfId="1044" xr:uid="{00000000-0005-0000-0000-00000D040000}"/>
    <cellStyle name="Calculation 2 2 2 3 2 3 2" xfId="1045" xr:uid="{00000000-0005-0000-0000-00000E040000}"/>
    <cellStyle name="Calculation 2 2 2 3 2 3 2 2" xfId="1046" xr:uid="{00000000-0005-0000-0000-00000F040000}"/>
    <cellStyle name="Calculation 2 2 2 3 2 3 2 2 2" xfId="1047" xr:uid="{00000000-0005-0000-0000-000010040000}"/>
    <cellStyle name="Calculation 2 2 2 3 2 3 2 2 2 2" xfId="1048" xr:uid="{00000000-0005-0000-0000-000011040000}"/>
    <cellStyle name="Calculation 2 2 2 3 2 3 2 2 2 3" xfId="1049" xr:uid="{00000000-0005-0000-0000-000012040000}"/>
    <cellStyle name="Calculation 2 2 2 3 2 3 2 2 2 4" xfId="1050" xr:uid="{00000000-0005-0000-0000-000013040000}"/>
    <cellStyle name="Calculation 2 2 2 3 2 3 2 2 2 5" xfId="1051" xr:uid="{00000000-0005-0000-0000-000014040000}"/>
    <cellStyle name="Calculation 2 2 2 3 2 3 2 2 2 6" xfId="1052" xr:uid="{00000000-0005-0000-0000-000015040000}"/>
    <cellStyle name="Calculation 2 2 2 3 2 3 2 2 2 7" xfId="1053" xr:uid="{00000000-0005-0000-0000-000016040000}"/>
    <cellStyle name="Calculation 2 2 2 3 2 3 2 2 3" xfId="1054" xr:uid="{00000000-0005-0000-0000-000017040000}"/>
    <cellStyle name="Calculation 2 2 2 3 2 3 2 2 4" xfId="1055" xr:uid="{00000000-0005-0000-0000-000018040000}"/>
    <cellStyle name="Calculation 2 2 2 3 2 3 2 2 5" xfId="1056" xr:uid="{00000000-0005-0000-0000-000019040000}"/>
    <cellStyle name="Calculation 2 2 2 3 2 3 2 2 6" xfId="1057" xr:uid="{00000000-0005-0000-0000-00001A040000}"/>
    <cellStyle name="Calculation 2 2 2 3 2 3 2 2 7" xfId="1058" xr:uid="{00000000-0005-0000-0000-00001B040000}"/>
    <cellStyle name="Calculation 2 2 2 3 2 3 2 2 8" xfId="1059" xr:uid="{00000000-0005-0000-0000-00001C040000}"/>
    <cellStyle name="Calculation 2 2 2 3 2 3 2 3" xfId="1060" xr:uid="{00000000-0005-0000-0000-00001D040000}"/>
    <cellStyle name="Calculation 2 2 2 3 2 3 2 3 2" xfId="1061" xr:uid="{00000000-0005-0000-0000-00001E040000}"/>
    <cellStyle name="Calculation 2 2 2 3 2 3 2 3 3" xfId="1062" xr:uid="{00000000-0005-0000-0000-00001F040000}"/>
    <cellStyle name="Calculation 2 2 2 3 2 3 2 3 4" xfId="1063" xr:uid="{00000000-0005-0000-0000-000020040000}"/>
    <cellStyle name="Calculation 2 2 2 3 2 3 2 3 5" xfId="1064" xr:uid="{00000000-0005-0000-0000-000021040000}"/>
    <cellStyle name="Calculation 2 2 2 3 2 3 2 3 6" xfId="1065" xr:uid="{00000000-0005-0000-0000-000022040000}"/>
    <cellStyle name="Calculation 2 2 2 3 2 3 2 3 7" xfId="1066" xr:uid="{00000000-0005-0000-0000-000023040000}"/>
    <cellStyle name="Calculation 2 2 2 3 2 3 2 4" xfId="1067" xr:uid="{00000000-0005-0000-0000-000024040000}"/>
    <cellStyle name="Calculation 2 2 2 3 2 3 2 5" xfId="1068" xr:uid="{00000000-0005-0000-0000-000025040000}"/>
    <cellStyle name="Calculation 2 2 2 3 2 3 2 6" xfId="1069" xr:uid="{00000000-0005-0000-0000-000026040000}"/>
    <cellStyle name="Calculation 2 2 2 3 2 3 2 7" xfId="1070" xr:uid="{00000000-0005-0000-0000-000027040000}"/>
    <cellStyle name="Calculation 2 2 2 3 2 3 2 8" xfId="1071" xr:uid="{00000000-0005-0000-0000-000028040000}"/>
    <cellStyle name="Calculation 2 2 2 3 2 3 2 9" xfId="1072" xr:uid="{00000000-0005-0000-0000-000029040000}"/>
    <cellStyle name="Calculation 2 2 2 3 2 3 3" xfId="1073" xr:uid="{00000000-0005-0000-0000-00002A040000}"/>
    <cellStyle name="Calculation 2 2 2 3 2 3 3 2" xfId="1074" xr:uid="{00000000-0005-0000-0000-00002B040000}"/>
    <cellStyle name="Calculation 2 2 2 3 2 3 3 2 2" xfId="1075" xr:uid="{00000000-0005-0000-0000-00002C040000}"/>
    <cellStyle name="Calculation 2 2 2 3 2 3 3 2 3" xfId="1076" xr:uid="{00000000-0005-0000-0000-00002D040000}"/>
    <cellStyle name="Calculation 2 2 2 3 2 3 3 2 4" xfId="1077" xr:uid="{00000000-0005-0000-0000-00002E040000}"/>
    <cellStyle name="Calculation 2 2 2 3 2 3 3 2 5" xfId="1078" xr:uid="{00000000-0005-0000-0000-00002F040000}"/>
    <cellStyle name="Calculation 2 2 2 3 2 3 3 2 6" xfId="1079" xr:uid="{00000000-0005-0000-0000-000030040000}"/>
    <cellStyle name="Calculation 2 2 2 3 2 3 3 2 7" xfId="1080" xr:uid="{00000000-0005-0000-0000-000031040000}"/>
    <cellStyle name="Calculation 2 2 2 3 2 3 3 3" xfId="1081" xr:uid="{00000000-0005-0000-0000-000032040000}"/>
    <cellStyle name="Calculation 2 2 2 3 2 3 3 4" xfId="1082" xr:uid="{00000000-0005-0000-0000-000033040000}"/>
    <cellStyle name="Calculation 2 2 2 3 2 3 3 5" xfId="1083" xr:uid="{00000000-0005-0000-0000-000034040000}"/>
    <cellStyle name="Calculation 2 2 2 3 2 3 3 6" xfId="1084" xr:uid="{00000000-0005-0000-0000-000035040000}"/>
    <cellStyle name="Calculation 2 2 2 3 2 3 3 7" xfId="1085" xr:uid="{00000000-0005-0000-0000-000036040000}"/>
    <cellStyle name="Calculation 2 2 2 3 2 3 3 8" xfId="1086" xr:uid="{00000000-0005-0000-0000-000037040000}"/>
    <cellStyle name="Calculation 2 2 2 3 2 3 4" xfId="1087" xr:uid="{00000000-0005-0000-0000-000038040000}"/>
    <cellStyle name="Calculation 2 2 2 3 2 3 4 2" xfId="1088" xr:uid="{00000000-0005-0000-0000-000039040000}"/>
    <cellStyle name="Calculation 2 2 2 3 2 3 4 3" xfId="1089" xr:uid="{00000000-0005-0000-0000-00003A040000}"/>
    <cellStyle name="Calculation 2 2 2 3 2 3 4 4" xfId="1090" xr:uid="{00000000-0005-0000-0000-00003B040000}"/>
    <cellStyle name="Calculation 2 2 2 3 2 3 4 5" xfId="1091" xr:uid="{00000000-0005-0000-0000-00003C040000}"/>
    <cellStyle name="Calculation 2 2 2 3 2 3 4 6" xfId="1092" xr:uid="{00000000-0005-0000-0000-00003D040000}"/>
    <cellStyle name="Calculation 2 2 2 3 2 3 4 7" xfId="1093" xr:uid="{00000000-0005-0000-0000-00003E040000}"/>
    <cellStyle name="Calculation 2 2 2 3 2 3 5" xfId="1094" xr:uid="{00000000-0005-0000-0000-00003F040000}"/>
    <cellStyle name="Calculation 2 2 2 3 2 3 6" xfId="1095" xr:uid="{00000000-0005-0000-0000-000040040000}"/>
    <cellStyle name="Calculation 2 2 2 3 2 3 7" xfId="1096" xr:uid="{00000000-0005-0000-0000-000041040000}"/>
    <cellStyle name="Calculation 2 2 2 3 2 3 8" xfId="1097" xr:uid="{00000000-0005-0000-0000-000042040000}"/>
    <cellStyle name="Calculation 2 2 2 3 2 3 9" xfId="1098" xr:uid="{00000000-0005-0000-0000-000043040000}"/>
    <cellStyle name="Calculation 2 2 2 3 2 4" xfId="1099" xr:uid="{00000000-0005-0000-0000-000044040000}"/>
    <cellStyle name="Calculation 2 2 2 3 2 4 2" xfId="1100" xr:uid="{00000000-0005-0000-0000-000045040000}"/>
    <cellStyle name="Calculation 2 2 2 3 2 4 2 2" xfId="1101" xr:uid="{00000000-0005-0000-0000-000046040000}"/>
    <cellStyle name="Calculation 2 2 2 3 2 4 2 3" xfId="1102" xr:uid="{00000000-0005-0000-0000-000047040000}"/>
    <cellStyle name="Calculation 2 2 2 3 2 4 2 4" xfId="1103" xr:uid="{00000000-0005-0000-0000-000048040000}"/>
    <cellStyle name="Calculation 2 2 2 3 2 4 2 5" xfId="1104" xr:uid="{00000000-0005-0000-0000-000049040000}"/>
    <cellStyle name="Calculation 2 2 2 3 2 4 2 6" xfId="1105" xr:uid="{00000000-0005-0000-0000-00004A040000}"/>
    <cellStyle name="Calculation 2 2 2 3 2 4 2 7" xfId="1106" xr:uid="{00000000-0005-0000-0000-00004B040000}"/>
    <cellStyle name="Calculation 2 2 2 3 2 4 3" xfId="1107" xr:uid="{00000000-0005-0000-0000-00004C040000}"/>
    <cellStyle name="Calculation 2 2 2 3 2 4 4" xfId="1108" xr:uid="{00000000-0005-0000-0000-00004D040000}"/>
    <cellStyle name="Calculation 2 2 2 3 2 4 5" xfId="1109" xr:uid="{00000000-0005-0000-0000-00004E040000}"/>
    <cellStyle name="Calculation 2 2 2 3 2 4 6" xfId="1110" xr:uid="{00000000-0005-0000-0000-00004F040000}"/>
    <cellStyle name="Calculation 2 2 2 3 2 4 7" xfId="1111" xr:uid="{00000000-0005-0000-0000-000050040000}"/>
    <cellStyle name="Calculation 2 2 2 3 2 4 8" xfId="1112" xr:uid="{00000000-0005-0000-0000-000051040000}"/>
    <cellStyle name="Calculation 2 2 2 3 2 5" xfId="1113" xr:uid="{00000000-0005-0000-0000-000052040000}"/>
    <cellStyle name="Calculation 2 2 2 3 2 5 2" xfId="1114" xr:uid="{00000000-0005-0000-0000-000053040000}"/>
    <cellStyle name="Calculation 2 2 2 3 2 5 3" xfId="1115" xr:uid="{00000000-0005-0000-0000-000054040000}"/>
    <cellStyle name="Calculation 2 2 2 3 2 5 4" xfId="1116" xr:uid="{00000000-0005-0000-0000-000055040000}"/>
    <cellStyle name="Calculation 2 2 2 3 2 5 5" xfId="1117" xr:uid="{00000000-0005-0000-0000-000056040000}"/>
    <cellStyle name="Calculation 2 2 2 3 2 5 6" xfId="1118" xr:uid="{00000000-0005-0000-0000-000057040000}"/>
    <cellStyle name="Calculation 2 2 2 3 2 5 7" xfId="1119" xr:uid="{00000000-0005-0000-0000-000058040000}"/>
    <cellStyle name="Calculation 2 2 2 3 2 6" xfId="1120" xr:uid="{00000000-0005-0000-0000-000059040000}"/>
    <cellStyle name="Calculation 2 2 2 3 2 7" xfId="1121" xr:uid="{00000000-0005-0000-0000-00005A040000}"/>
    <cellStyle name="Calculation 2 2 2 3 2 8" xfId="1122" xr:uid="{00000000-0005-0000-0000-00005B040000}"/>
    <cellStyle name="Calculation 2 2 2 3 2 9" xfId="1123" xr:uid="{00000000-0005-0000-0000-00005C040000}"/>
    <cellStyle name="Calculation 2 2 2 3 3" xfId="1124" xr:uid="{00000000-0005-0000-0000-00005D040000}"/>
    <cellStyle name="Calculation 2 2 2 3 3 10" xfId="1125" xr:uid="{00000000-0005-0000-0000-00005E040000}"/>
    <cellStyle name="Calculation 2 2 2 3 3 11" xfId="1126" xr:uid="{00000000-0005-0000-0000-00005F040000}"/>
    <cellStyle name="Calculation 2 2 2 3 3 2" xfId="1127" xr:uid="{00000000-0005-0000-0000-000060040000}"/>
    <cellStyle name="Calculation 2 2 2 3 3 2 10" xfId="1128" xr:uid="{00000000-0005-0000-0000-000061040000}"/>
    <cellStyle name="Calculation 2 2 2 3 3 2 2" xfId="1129" xr:uid="{00000000-0005-0000-0000-000062040000}"/>
    <cellStyle name="Calculation 2 2 2 3 3 2 2 2" xfId="1130" xr:uid="{00000000-0005-0000-0000-000063040000}"/>
    <cellStyle name="Calculation 2 2 2 3 3 2 2 2 2" xfId="1131" xr:uid="{00000000-0005-0000-0000-000064040000}"/>
    <cellStyle name="Calculation 2 2 2 3 3 2 2 2 2 2" xfId="1132" xr:uid="{00000000-0005-0000-0000-000065040000}"/>
    <cellStyle name="Calculation 2 2 2 3 3 2 2 2 2 3" xfId="1133" xr:uid="{00000000-0005-0000-0000-000066040000}"/>
    <cellStyle name="Calculation 2 2 2 3 3 2 2 2 2 4" xfId="1134" xr:uid="{00000000-0005-0000-0000-000067040000}"/>
    <cellStyle name="Calculation 2 2 2 3 3 2 2 2 2 5" xfId="1135" xr:uid="{00000000-0005-0000-0000-000068040000}"/>
    <cellStyle name="Calculation 2 2 2 3 3 2 2 2 2 6" xfId="1136" xr:uid="{00000000-0005-0000-0000-000069040000}"/>
    <cellStyle name="Calculation 2 2 2 3 3 2 2 2 2 7" xfId="1137" xr:uid="{00000000-0005-0000-0000-00006A040000}"/>
    <cellStyle name="Calculation 2 2 2 3 3 2 2 2 3" xfId="1138" xr:uid="{00000000-0005-0000-0000-00006B040000}"/>
    <cellStyle name="Calculation 2 2 2 3 3 2 2 2 4" xfId="1139" xr:uid="{00000000-0005-0000-0000-00006C040000}"/>
    <cellStyle name="Calculation 2 2 2 3 3 2 2 2 5" xfId="1140" xr:uid="{00000000-0005-0000-0000-00006D040000}"/>
    <cellStyle name="Calculation 2 2 2 3 3 2 2 2 6" xfId="1141" xr:uid="{00000000-0005-0000-0000-00006E040000}"/>
    <cellStyle name="Calculation 2 2 2 3 3 2 2 2 7" xfId="1142" xr:uid="{00000000-0005-0000-0000-00006F040000}"/>
    <cellStyle name="Calculation 2 2 2 3 3 2 2 2 8" xfId="1143" xr:uid="{00000000-0005-0000-0000-000070040000}"/>
    <cellStyle name="Calculation 2 2 2 3 3 2 2 3" xfId="1144" xr:uid="{00000000-0005-0000-0000-000071040000}"/>
    <cellStyle name="Calculation 2 2 2 3 3 2 2 3 2" xfId="1145" xr:uid="{00000000-0005-0000-0000-000072040000}"/>
    <cellStyle name="Calculation 2 2 2 3 3 2 2 3 3" xfId="1146" xr:uid="{00000000-0005-0000-0000-000073040000}"/>
    <cellStyle name="Calculation 2 2 2 3 3 2 2 3 4" xfId="1147" xr:uid="{00000000-0005-0000-0000-000074040000}"/>
    <cellStyle name="Calculation 2 2 2 3 3 2 2 3 5" xfId="1148" xr:uid="{00000000-0005-0000-0000-000075040000}"/>
    <cellStyle name="Calculation 2 2 2 3 3 2 2 3 6" xfId="1149" xr:uid="{00000000-0005-0000-0000-000076040000}"/>
    <cellStyle name="Calculation 2 2 2 3 3 2 2 3 7" xfId="1150" xr:uid="{00000000-0005-0000-0000-000077040000}"/>
    <cellStyle name="Calculation 2 2 2 3 3 2 2 4" xfId="1151" xr:uid="{00000000-0005-0000-0000-000078040000}"/>
    <cellStyle name="Calculation 2 2 2 3 3 2 2 5" xfId="1152" xr:uid="{00000000-0005-0000-0000-000079040000}"/>
    <cellStyle name="Calculation 2 2 2 3 3 2 2 6" xfId="1153" xr:uid="{00000000-0005-0000-0000-00007A040000}"/>
    <cellStyle name="Calculation 2 2 2 3 3 2 2 7" xfId="1154" xr:uid="{00000000-0005-0000-0000-00007B040000}"/>
    <cellStyle name="Calculation 2 2 2 3 3 2 2 8" xfId="1155" xr:uid="{00000000-0005-0000-0000-00007C040000}"/>
    <cellStyle name="Calculation 2 2 2 3 3 2 2 9" xfId="1156" xr:uid="{00000000-0005-0000-0000-00007D040000}"/>
    <cellStyle name="Calculation 2 2 2 3 3 2 3" xfId="1157" xr:uid="{00000000-0005-0000-0000-00007E040000}"/>
    <cellStyle name="Calculation 2 2 2 3 3 2 3 2" xfId="1158" xr:uid="{00000000-0005-0000-0000-00007F040000}"/>
    <cellStyle name="Calculation 2 2 2 3 3 2 3 2 2" xfId="1159" xr:uid="{00000000-0005-0000-0000-000080040000}"/>
    <cellStyle name="Calculation 2 2 2 3 3 2 3 2 3" xfId="1160" xr:uid="{00000000-0005-0000-0000-000081040000}"/>
    <cellStyle name="Calculation 2 2 2 3 3 2 3 2 4" xfId="1161" xr:uid="{00000000-0005-0000-0000-000082040000}"/>
    <cellStyle name="Calculation 2 2 2 3 3 2 3 2 5" xfId="1162" xr:uid="{00000000-0005-0000-0000-000083040000}"/>
    <cellStyle name="Calculation 2 2 2 3 3 2 3 2 6" xfId="1163" xr:uid="{00000000-0005-0000-0000-000084040000}"/>
    <cellStyle name="Calculation 2 2 2 3 3 2 3 2 7" xfId="1164" xr:uid="{00000000-0005-0000-0000-000085040000}"/>
    <cellStyle name="Calculation 2 2 2 3 3 2 3 3" xfId="1165" xr:uid="{00000000-0005-0000-0000-000086040000}"/>
    <cellStyle name="Calculation 2 2 2 3 3 2 3 4" xfId="1166" xr:uid="{00000000-0005-0000-0000-000087040000}"/>
    <cellStyle name="Calculation 2 2 2 3 3 2 3 5" xfId="1167" xr:uid="{00000000-0005-0000-0000-000088040000}"/>
    <cellStyle name="Calculation 2 2 2 3 3 2 3 6" xfId="1168" xr:uid="{00000000-0005-0000-0000-000089040000}"/>
    <cellStyle name="Calculation 2 2 2 3 3 2 3 7" xfId="1169" xr:uid="{00000000-0005-0000-0000-00008A040000}"/>
    <cellStyle name="Calculation 2 2 2 3 3 2 3 8" xfId="1170" xr:uid="{00000000-0005-0000-0000-00008B040000}"/>
    <cellStyle name="Calculation 2 2 2 3 3 2 4" xfId="1171" xr:uid="{00000000-0005-0000-0000-00008C040000}"/>
    <cellStyle name="Calculation 2 2 2 3 3 2 4 2" xfId="1172" xr:uid="{00000000-0005-0000-0000-00008D040000}"/>
    <cellStyle name="Calculation 2 2 2 3 3 2 4 3" xfId="1173" xr:uid="{00000000-0005-0000-0000-00008E040000}"/>
    <cellStyle name="Calculation 2 2 2 3 3 2 4 4" xfId="1174" xr:uid="{00000000-0005-0000-0000-00008F040000}"/>
    <cellStyle name="Calculation 2 2 2 3 3 2 4 5" xfId="1175" xr:uid="{00000000-0005-0000-0000-000090040000}"/>
    <cellStyle name="Calculation 2 2 2 3 3 2 4 6" xfId="1176" xr:uid="{00000000-0005-0000-0000-000091040000}"/>
    <cellStyle name="Calculation 2 2 2 3 3 2 4 7" xfId="1177" xr:uid="{00000000-0005-0000-0000-000092040000}"/>
    <cellStyle name="Calculation 2 2 2 3 3 2 5" xfId="1178" xr:uid="{00000000-0005-0000-0000-000093040000}"/>
    <cellStyle name="Calculation 2 2 2 3 3 2 6" xfId="1179" xr:uid="{00000000-0005-0000-0000-000094040000}"/>
    <cellStyle name="Calculation 2 2 2 3 3 2 7" xfId="1180" xr:uid="{00000000-0005-0000-0000-000095040000}"/>
    <cellStyle name="Calculation 2 2 2 3 3 2 8" xfId="1181" xr:uid="{00000000-0005-0000-0000-000096040000}"/>
    <cellStyle name="Calculation 2 2 2 3 3 2 9" xfId="1182" xr:uid="{00000000-0005-0000-0000-000097040000}"/>
    <cellStyle name="Calculation 2 2 2 3 3 3" xfId="1183" xr:uid="{00000000-0005-0000-0000-000098040000}"/>
    <cellStyle name="Calculation 2 2 2 3 3 3 2" xfId="1184" xr:uid="{00000000-0005-0000-0000-000099040000}"/>
    <cellStyle name="Calculation 2 2 2 3 3 3 2 2" xfId="1185" xr:uid="{00000000-0005-0000-0000-00009A040000}"/>
    <cellStyle name="Calculation 2 2 2 3 3 3 2 2 2" xfId="1186" xr:uid="{00000000-0005-0000-0000-00009B040000}"/>
    <cellStyle name="Calculation 2 2 2 3 3 3 2 2 3" xfId="1187" xr:uid="{00000000-0005-0000-0000-00009C040000}"/>
    <cellStyle name="Calculation 2 2 2 3 3 3 2 2 4" xfId="1188" xr:uid="{00000000-0005-0000-0000-00009D040000}"/>
    <cellStyle name="Calculation 2 2 2 3 3 3 2 2 5" xfId="1189" xr:uid="{00000000-0005-0000-0000-00009E040000}"/>
    <cellStyle name="Calculation 2 2 2 3 3 3 2 2 6" xfId="1190" xr:uid="{00000000-0005-0000-0000-00009F040000}"/>
    <cellStyle name="Calculation 2 2 2 3 3 3 2 2 7" xfId="1191" xr:uid="{00000000-0005-0000-0000-0000A0040000}"/>
    <cellStyle name="Calculation 2 2 2 3 3 3 2 3" xfId="1192" xr:uid="{00000000-0005-0000-0000-0000A1040000}"/>
    <cellStyle name="Calculation 2 2 2 3 3 3 2 4" xfId="1193" xr:uid="{00000000-0005-0000-0000-0000A2040000}"/>
    <cellStyle name="Calculation 2 2 2 3 3 3 2 5" xfId="1194" xr:uid="{00000000-0005-0000-0000-0000A3040000}"/>
    <cellStyle name="Calculation 2 2 2 3 3 3 2 6" xfId="1195" xr:uid="{00000000-0005-0000-0000-0000A4040000}"/>
    <cellStyle name="Calculation 2 2 2 3 3 3 2 7" xfId="1196" xr:uid="{00000000-0005-0000-0000-0000A5040000}"/>
    <cellStyle name="Calculation 2 2 2 3 3 3 2 8" xfId="1197" xr:uid="{00000000-0005-0000-0000-0000A6040000}"/>
    <cellStyle name="Calculation 2 2 2 3 3 3 3" xfId="1198" xr:uid="{00000000-0005-0000-0000-0000A7040000}"/>
    <cellStyle name="Calculation 2 2 2 3 3 3 3 2" xfId="1199" xr:uid="{00000000-0005-0000-0000-0000A8040000}"/>
    <cellStyle name="Calculation 2 2 2 3 3 3 3 3" xfId="1200" xr:uid="{00000000-0005-0000-0000-0000A9040000}"/>
    <cellStyle name="Calculation 2 2 2 3 3 3 3 4" xfId="1201" xr:uid="{00000000-0005-0000-0000-0000AA040000}"/>
    <cellStyle name="Calculation 2 2 2 3 3 3 3 5" xfId="1202" xr:uid="{00000000-0005-0000-0000-0000AB040000}"/>
    <cellStyle name="Calculation 2 2 2 3 3 3 3 6" xfId="1203" xr:uid="{00000000-0005-0000-0000-0000AC040000}"/>
    <cellStyle name="Calculation 2 2 2 3 3 3 3 7" xfId="1204" xr:uid="{00000000-0005-0000-0000-0000AD040000}"/>
    <cellStyle name="Calculation 2 2 2 3 3 3 4" xfId="1205" xr:uid="{00000000-0005-0000-0000-0000AE040000}"/>
    <cellStyle name="Calculation 2 2 2 3 3 3 5" xfId="1206" xr:uid="{00000000-0005-0000-0000-0000AF040000}"/>
    <cellStyle name="Calculation 2 2 2 3 3 3 6" xfId="1207" xr:uid="{00000000-0005-0000-0000-0000B0040000}"/>
    <cellStyle name="Calculation 2 2 2 3 3 3 7" xfId="1208" xr:uid="{00000000-0005-0000-0000-0000B1040000}"/>
    <cellStyle name="Calculation 2 2 2 3 3 3 8" xfId="1209" xr:uid="{00000000-0005-0000-0000-0000B2040000}"/>
    <cellStyle name="Calculation 2 2 2 3 3 3 9" xfId="1210" xr:uid="{00000000-0005-0000-0000-0000B3040000}"/>
    <cellStyle name="Calculation 2 2 2 3 3 4" xfId="1211" xr:uid="{00000000-0005-0000-0000-0000B4040000}"/>
    <cellStyle name="Calculation 2 2 2 3 3 4 2" xfId="1212" xr:uid="{00000000-0005-0000-0000-0000B5040000}"/>
    <cellStyle name="Calculation 2 2 2 3 3 4 2 2" xfId="1213" xr:uid="{00000000-0005-0000-0000-0000B6040000}"/>
    <cellStyle name="Calculation 2 2 2 3 3 4 2 3" xfId="1214" xr:uid="{00000000-0005-0000-0000-0000B7040000}"/>
    <cellStyle name="Calculation 2 2 2 3 3 4 2 4" xfId="1215" xr:uid="{00000000-0005-0000-0000-0000B8040000}"/>
    <cellStyle name="Calculation 2 2 2 3 3 4 2 5" xfId="1216" xr:uid="{00000000-0005-0000-0000-0000B9040000}"/>
    <cellStyle name="Calculation 2 2 2 3 3 4 2 6" xfId="1217" xr:uid="{00000000-0005-0000-0000-0000BA040000}"/>
    <cellStyle name="Calculation 2 2 2 3 3 4 2 7" xfId="1218" xr:uid="{00000000-0005-0000-0000-0000BB040000}"/>
    <cellStyle name="Calculation 2 2 2 3 3 4 3" xfId="1219" xr:uid="{00000000-0005-0000-0000-0000BC040000}"/>
    <cellStyle name="Calculation 2 2 2 3 3 4 4" xfId="1220" xr:uid="{00000000-0005-0000-0000-0000BD040000}"/>
    <cellStyle name="Calculation 2 2 2 3 3 4 5" xfId="1221" xr:uid="{00000000-0005-0000-0000-0000BE040000}"/>
    <cellStyle name="Calculation 2 2 2 3 3 4 6" xfId="1222" xr:uid="{00000000-0005-0000-0000-0000BF040000}"/>
    <cellStyle name="Calculation 2 2 2 3 3 4 7" xfId="1223" xr:uid="{00000000-0005-0000-0000-0000C0040000}"/>
    <cellStyle name="Calculation 2 2 2 3 3 4 8" xfId="1224" xr:uid="{00000000-0005-0000-0000-0000C1040000}"/>
    <cellStyle name="Calculation 2 2 2 3 3 5" xfId="1225" xr:uid="{00000000-0005-0000-0000-0000C2040000}"/>
    <cellStyle name="Calculation 2 2 2 3 3 5 2" xfId="1226" xr:uid="{00000000-0005-0000-0000-0000C3040000}"/>
    <cellStyle name="Calculation 2 2 2 3 3 5 3" xfId="1227" xr:uid="{00000000-0005-0000-0000-0000C4040000}"/>
    <cellStyle name="Calculation 2 2 2 3 3 5 4" xfId="1228" xr:uid="{00000000-0005-0000-0000-0000C5040000}"/>
    <cellStyle name="Calculation 2 2 2 3 3 5 5" xfId="1229" xr:uid="{00000000-0005-0000-0000-0000C6040000}"/>
    <cellStyle name="Calculation 2 2 2 3 3 5 6" xfId="1230" xr:uid="{00000000-0005-0000-0000-0000C7040000}"/>
    <cellStyle name="Calculation 2 2 2 3 3 5 7" xfId="1231" xr:uid="{00000000-0005-0000-0000-0000C8040000}"/>
    <cellStyle name="Calculation 2 2 2 3 3 6" xfId="1232" xr:uid="{00000000-0005-0000-0000-0000C9040000}"/>
    <cellStyle name="Calculation 2 2 2 3 3 7" xfId="1233" xr:uid="{00000000-0005-0000-0000-0000CA040000}"/>
    <cellStyle name="Calculation 2 2 2 3 3 8" xfId="1234" xr:uid="{00000000-0005-0000-0000-0000CB040000}"/>
    <cellStyle name="Calculation 2 2 2 3 3 9" xfId="1235" xr:uid="{00000000-0005-0000-0000-0000CC040000}"/>
    <cellStyle name="Calculation 2 2 2 3 4" xfId="1236" xr:uid="{00000000-0005-0000-0000-0000CD040000}"/>
    <cellStyle name="Calculation 2 2 2 3 4 10" xfId="1237" xr:uid="{00000000-0005-0000-0000-0000CE040000}"/>
    <cellStyle name="Calculation 2 2 2 3 4 2" xfId="1238" xr:uid="{00000000-0005-0000-0000-0000CF040000}"/>
    <cellStyle name="Calculation 2 2 2 3 4 2 2" xfId="1239" xr:uid="{00000000-0005-0000-0000-0000D0040000}"/>
    <cellStyle name="Calculation 2 2 2 3 4 2 2 2" xfId="1240" xr:uid="{00000000-0005-0000-0000-0000D1040000}"/>
    <cellStyle name="Calculation 2 2 2 3 4 2 2 2 2" xfId="1241" xr:uid="{00000000-0005-0000-0000-0000D2040000}"/>
    <cellStyle name="Calculation 2 2 2 3 4 2 2 2 3" xfId="1242" xr:uid="{00000000-0005-0000-0000-0000D3040000}"/>
    <cellStyle name="Calculation 2 2 2 3 4 2 2 2 4" xfId="1243" xr:uid="{00000000-0005-0000-0000-0000D4040000}"/>
    <cellStyle name="Calculation 2 2 2 3 4 2 2 2 5" xfId="1244" xr:uid="{00000000-0005-0000-0000-0000D5040000}"/>
    <cellStyle name="Calculation 2 2 2 3 4 2 2 2 6" xfId="1245" xr:uid="{00000000-0005-0000-0000-0000D6040000}"/>
    <cellStyle name="Calculation 2 2 2 3 4 2 2 2 7" xfId="1246" xr:uid="{00000000-0005-0000-0000-0000D7040000}"/>
    <cellStyle name="Calculation 2 2 2 3 4 2 2 3" xfId="1247" xr:uid="{00000000-0005-0000-0000-0000D8040000}"/>
    <cellStyle name="Calculation 2 2 2 3 4 2 2 4" xfId="1248" xr:uid="{00000000-0005-0000-0000-0000D9040000}"/>
    <cellStyle name="Calculation 2 2 2 3 4 2 2 5" xfId="1249" xr:uid="{00000000-0005-0000-0000-0000DA040000}"/>
    <cellStyle name="Calculation 2 2 2 3 4 2 2 6" xfId="1250" xr:uid="{00000000-0005-0000-0000-0000DB040000}"/>
    <cellStyle name="Calculation 2 2 2 3 4 2 2 7" xfId="1251" xr:uid="{00000000-0005-0000-0000-0000DC040000}"/>
    <cellStyle name="Calculation 2 2 2 3 4 2 2 8" xfId="1252" xr:uid="{00000000-0005-0000-0000-0000DD040000}"/>
    <cellStyle name="Calculation 2 2 2 3 4 2 3" xfId="1253" xr:uid="{00000000-0005-0000-0000-0000DE040000}"/>
    <cellStyle name="Calculation 2 2 2 3 4 2 3 2" xfId="1254" xr:uid="{00000000-0005-0000-0000-0000DF040000}"/>
    <cellStyle name="Calculation 2 2 2 3 4 2 3 3" xfId="1255" xr:uid="{00000000-0005-0000-0000-0000E0040000}"/>
    <cellStyle name="Calculation 2 2 2 3 4 2 3 4" xfId="1256" xr:uid="{00000000-0005-0000-0000-0000E1040000}"/>
    <cellStyle name="Calculation 2 2 2 3 4 2 3 5" xfId="1257" xr:uid="{00000000-0005-0000-0000-0000E2040000}"/>
    <cellStyle name="Calculation 2 2 2 3 4 2 3 6" xfId="1258" xr:uid="{00000000-0005-0000-0000-0000E3040000}"/>
    <cellStyle name="Calculation 2 2 2 3 4 2 3 7" xfId="1259" xr:uid="{00000000-0005-0000-0000-0000E4040000}"/>
    <cellStyle name="Calculation 2 2 2 3 4 2 4" xfId="1260" xr:uid="{00000000-0005-0000-0000-0000E5040000}"/>
    <cellStyle name="Calculation 2 2 2 3 4 2 5" xfId="1261" xr:uid="{00000000-0005-0000-0000-0000E6040000}"/>
    <cellStyle name="Calculation 2 2 2 3 4 2 6" xfId="1262" xr:uid="{00000000-0005-0000-0000-0000E7040000}"/>
    <cellStyle name="Calculation 2 2 2 3 4 2 7" xfId="1263" xr:uid="{00000000-0005-0000-0000-0000E8040000}"/>
    <cellStyle name="Calculation 2 2 2 3 4 2 8" xfId="1264" xr:uid="{00000000-0005-0000-0000-0000E9040000}"/>
    <cellStyle name="Calculation 2 2 2 3 4 2 9" xfId="1265" xr:uid="{00000000-0005-0000-0000-0000EA040000}"/>
    <cellStyle name="Calculation 2 2 2 3 4 3" xfId="1266" xr:uid="{00000000-0005-0000-0000-0000EB040000}"/>
    <cellStyle name="Calculation 2 2 2 3 4 3 2" xfId="1267" xr:uid="{00000000-0005-0000-0000-0000EC040000}"/>
    <cellStyle name="Calculation 2 2 2 3 4 3 2 2" xfId="1268" xr:uid="{00000000-0005-0000-0000-0000ED040000}"/>
    <cellStyle name="Calculation 2 2 2 3 4 3 2 3" xfId="1269" xr:uid="{00000000-0005-0000-0000-0000EE040000}"/>
    <cellStyle name="Calculation 2 2 2 3 4 3 2 4" xfId="1270" xr:uid="{00000000-0005-0000-0000-0000EF040000}"/>
    <cellStyle name="Calculation 2 2 2 3 4 3 2 5" xfId="1271" xr:uid="{00000000-0005-0000-0000-0000F0040000}"/>
    <cellStyle name="Calculation 2 2 2 3 4 3 2 6" xfId="1272" xr:uid="{00000000-0005-0000-0000-0000F1040000}"/>
    <cellStyle name="Calculation 2 2 2 3 4 3 2 7" xfId="1273" xr:uid="{00000000-0005-0000-0000-0000F2040000}"/>
    <cellStyle name="Calculation 2 2 2 3 4 3 3" xfId="1274" xr:uid="{00000000-0005-0000-0000-0000F3040000}"/>
    <cellStyle name="Calculation 2 2 2 3 4 3 4" xfId="1275" xr:uid="{00000000-0005-0000-0000-0000F4040000}"/>
    <cellStyle name="Calculation 2 2 2 3 4 3 5" xfId="1276" xr:uid="{00000000-0005-0000-0000-0000F5040000}"/>
    <cellStyle name="Calculation 2 2 2 3 4 3 6" xfId="1277" xr:uid="{00000000-0005-0000-0000-0000F6040000}"/>
    <cellStyle name="Calculation 2 2 2 3 4 3 7" xfId="1278" xr:uid="{00000000-0005-0000-0000-0000F7040000}"/>
    <cellStyle name="Calculation 2 2 2 3 4 3 8" xfId="1279" xr:uid="{00000000-0005-0000-0000-0000F8040000}"/>
    <cellStyle name="Calculation 2 2 2 3 4 4" xfId="1280" xr:uid="{00000000-0005-0000-0000-0000F9040000}"/>
    <cellStyle name="Calculation 2 2 2 3 4 4 2" xfId="1281" xr:uid="{00000000-0005-0000-0000-0000FA040000}"/>
    <cellStyle name="Calculation 2 2 2 3 4 4 3" xfId="1282" xr:uid="{00000000-0005-0000-0000-0000FB040000}"/>
    <cellStyle name="Calculation 2 2 2 3 4 4 4" xfId="1283" xr:uid="{00000000-0005-0000-0000-0000FC040000}"/>
    <cellStyle name="Calculation 2 2 2 3 4 4 5" xfId="1284" xr:uid="{00000000-0005-0000-0000-0000FD040000}"/>
    <cellStyle name="Calculation 2 2 2 3 4 4 6" xfId="1285" xr:uid="{00000000-0005-0000-0000-0000FE040000}"/>
    <cellStyle name="Calculation 2 2 2 3 4 4 7" xfId="1286" xr:uid="{00000000-0005-0000-0000-0000FF040000}"/>
    <cellStyle name="Calculation 2 2 2 3 4 5" xfId="1287" xr:uid="{00000000-0005-0000-0000-000000050000}"/>
    <cellStyle name="Calculation 2 2 2 3 4 6" xfId="1288" xr:uid="{00000000-0005-0000-0000-000001050000}"/>
    <cellStyle name="Calculation 2 2 2 3 4 7" xfId="1289" xr:uid="{00000000-0005-0000-0000-000002050000}"/>
    <cellStyle name="Calculation 2 2 2 3 4 8" xfId="1290" xr:uid="{00000000-0005-0000-0000-000003050000}"/>
    <cellStyle name="Calculation 2 2 2 3 4 9" xfId="1291" xr:uid="{00000000-0005-0000-0000-000004050000}"/>
    <cellStyle name="Calculation 2 2 2 3 5" xfId="1292" xr:uid="{00000000-0005-0000-0000-000005050000}"/>
    <cellStyle name="Calculation 2 2 2 3 5 2" xfId="1293" xr:uid="{00000000-0005-0000-0000-000006050000}"/>
    <cellStyle name="Calculation 2 2 2 3 5 2 2" xfId="1294" xr:uid="{00000000-0005-0000-0000-000007050000}"/>
    <cellStyle name="Calculation 2 2 2 3 5 2 3" xfId="1295" xr:uid="{00000000-0005-0000-0000-000008050000}"/>
    <cellStyle name="Calculation 2 2 2 3 5 2 4" xfId="1296" xr:uid="{00000000-0005-0000-0000-000009050000}"/>
    <cellStyle name="Calculation 2 2 2 3 5 2 5" xfId="1297" xr:uid="{00000000-0005-0000-0000-00000A050000}"/>
    <cellStyle name="Calculation 2 2 2 3 5 2 6" xfId="1298" xr:uid="{00000000-0005-0000-0000-00000B050000}"/>
    <cellStyle name="Calculation 2 2 2 3 5 2 7" xfId="1299" xr:uid="{00000000-0005-0000-0000-00000C050000}"/>
    <cellStyle name="Calculation 2 2 2 3 5 3" xfId="1300" xr:uid="{00000000-0005-0000-0000-00000D050000}"/>
    <cellStyle name="Calculation 2 2 2 3 5 4" xfId="1301" xr:uid="{00000000-0005-0000-0000-00000E050000}"/>
    <cellStyle name="Calculation 2 2 2 3 5 5" xfId="1302" xr:uid="{00000000-0005-0000-0000-00000F050000}"/>
    <cellStyle name="Calculation 2 2 2 3 5 6" xfId="1303" xr:uid="{00000000-0005-0000-0000-000010050000}"/>
    <cellStyle name="Calculation 2 2 2 3 5 7" xfId="1304" xr:uid="{00000000-0005-0000-0000-000011050000}"/>
    <cellStyle name="Calculation 2 2 2 3 5 8" xfId="1305" xr:uid="{00000000-0005-0000-0000-000012050000}"/>
    <cellStyle name="Calculation 2 2 2 3 6" xfId="1306" xr:uid="{00000000-0005-0000-0000-000013050000}"/>
    <cellStyle name="Calculation 2 2 2 3 6 2" xfId="1307" xr:uid="{00000000-0005-0000-0000-000014050000}"/>
    <cellStyle name="Calculation 2 2 2 3 6 3" xfId="1308" xr:uid="{00000000-0005-0000-0000-000015050000}"/>
    <cellStyle name="Calculation 2 2 2 3 6 4" xfId="1309" xr:uid="{00000000-0005-0000-0000-000016050000}"/>
    <cellStyle name="Calculation 2 2 2 3 6 5" xfId="1310" xr:uid="{00000000-0005-0000-0000-000017050000}"/>
    <cellStyle name="Calculation 2 2 2 3 6 6" xfId="1311" xr:uid="{00000000-0005-0000-0000-000018050000}"/>
    <cellStyle name="Calculation 2 2 2 3 6 7" xfId="1312" xr:uid="{00000000-0005-0000-0000-000019050000}"/>
    <cellStyle name="Calculation 2 2 2 3 7" xfId="1313" xr:uid="{00000000-0005-0000-0000-00001A050000}"/>
    <cellStyle name="Calculation 2 2 2 3 8" xfId="1314" xr:uid="{00000000-0005-0000-0000-00001B050000}"/>
    <cellStyle name="Calculation 2 2 2 3 9" xfId="1315" xr:uid="{00000000-0005-0000-0000-00001C050000}"/>
    <cellStyle name="Calculation 2 2 2 4" xfId="1316" xr:uid="{00000000-0005-0000-0000-00001D050000}"/>
    <cellStyle name="Calculation 2 2 2 4 10" xfId="1317" xr:uid="{00000000-0005-0000-0000-00001E050000}"/>
    <cellStyle name="Calculation 2 2 2 4 11" xfId="1318" xr:uid="{00000000-0005-0000-0000-00001F050000}"/>
    <cellStyle name="Calculation 2 2 2 4 2" xfId="1319" xr:uid="{00000000-0005-0000-0000-000020050000}"/>
    <cellStyle name="Calculation 2 2 2 4 2 10" xfId="1320" xr:uid="{00000000-0005-0000-0000-000021050000}"/>
    <cellStyle name="Calculation 2 2 2 4 2 11" xfId="1321" xr:uid="{00000000-0005-0000-0000-000022050000}"/>
    <cellStyle name="Calculation 2 2 2 4 2 2" xfId="1322" xr:uid="{00000000-0005-0000-0000-000023050000}"/>
    <cellStyle name="Calculation 2 2 2 4 2 2 10" xfId="1323" xr:uid="{00000000-0005-0000-0000-000024050000}"/>
    <cellStyle name="Calculation 2 2 2 4 2 2 2" xfId="1324" xr:uid="{00000000-0005-0000-0000-000025050000}"/>
    <cellStyle name="Calculation 2 2 2 4 2 2 2 2" xfId="1325" xr:uid="{00000000-0005-0000-0000-000026050000}"/>
    <cellStyle name="Calculation 2 2 2 4 2 2 2 2 2" xfId="1326" xr:uid="{00000000-0005-0000-0000-000027050000}"/>
    <cellStyle name="Calculation 2 2 2 4 2 2 2 2 2 2" xfId="1327" xr:uid="{00000000-0005-0000-0000-000028050000}"/>
    <cellStyle name="Calculation 2 2 2 4 2 2 2 2 2 3" xfId="1328" xr:uid="{00000000-0005-0000-0000-000029050000}"/>
    <cellStyle name="Calculation 2 2 2 4 2 2 2 2 2 4" xfId="1329" xr:uid="{00000000-0005-0000-0000-00002A050000}"/>
    <cellStyle name="Calculation 2 2 2 4 2 2 2 2 2 5" xfId="1330" xr:uid="{00000000-0005-0000-0000-00002B050000}"/>
    <cellStyle name="Calculation 2 2 2 4 2 2 2 2 2 6" xfId="1331" xr:uid="{00000000-0005-0000-0000-00002C050000}"/>
    <cellStyle name="Calculation 2 2 2 4 2 2 2 2 2 7" xfId="1332" xr:uid="{00000000-0005-0000-0000-00002D050000}"/>
    <cellStyle name="Calculation 2 2 2 4 2 2 2 2 3" xfId="1333" xr:uid="{00000000-0005-0000-0000-00002E050000}"/>
    <cellStyle name="Calculation 2 2 2 4 2 2 2 2 4" xfId="1334" xr:uid="{00000000-0005-0000-0000-00002F050000}"/>
    <cellStyle name="Calculation 2 2 2 4 2 2 2 2 5" xfId="1335" xr:uid="{00000000-0005-0000-0000-000030050000}"/>
    <cellStyle name="Calculation 2 2 2 4 2 2 2 2 6" xfId="1336" xr:uid="{00000000-0005-0000-0000-000031050000}"/>
    <cellStyle name="Calculation 2 2 2 4 2 2 2 2 7" xfId="1337" xr:uid="{00000000-0005-0000-0000-000032050000}"/>
    <cellStyle name="Calculation 2 2 2 4 2 2 2 2 8" xfId="1338" xr:uid="{00000000-0005-0000-0000-000033050000}"/>
    <cellStyle name="Calculation 2 2 2 4 2 2 2 3" xfId="1339" xr:uid="{00000000-0005-0000-0000-000034050000}"/>
    <cellStyle name="Calculation 2 2 2 4 2 2 2 3 2" xfId="1340" xr:uid="{00000000-0005-0000-0000-000035050000}"/>
    <cellStyle name="Calculation 2 2 2 4 2 2 2 3 3" xfId="1341" xr:uid="{00000000-0005-0000-0000-000036050000}"/>
    <cellStyle name="Calculation 2 2 2 4 2 2 2 3 4" xfId="1342" xr:uid="{00000000-0005-0000-0000-000037050000}"/>
    <cellStyle name="Calculation 2 2 2 4 2 2 2 3 5" xfId="1343" xr:uid="{00000000-0005-0000-0000-000038050000}"/>
    <cellStyle name="Calculation 2 2 2 4 2 2 2 3 6" xfId="1344" xr:uid="{00000000-0005-0000-0000-000039050000}"/>
    <cellStyle name="Calculation 2 2 2 4 2 2 2 3 7" xfId="1345" xr:uid="{00000000-0005-0000-0000-00003A050000}"/>
    <cellStyle name="Calculation 2 2 2 4 2 2 2 4" xfId="1346" xr:uid="{00000000-0005-0000-0000-00003B050000}"/>
    <cellStyle name="Calculation 2 2 2 4 2 2 2 5" xfId="1347" xr:uid="{00000000-0005-0000-0000-00003C050000}"/>
    <cellStyle name="Calculation 2 2 2 4 2 2 2 6" xfId="1348" xr:uid="{00000000-0005-0000-0000-00003D050000}"/>
    <cellStyle name="Calculation 2 2 2 4 2 2 2 7" xfId="1349" xr:uid="{00000000-0005-0000-0000-00003E050000}"/>
    <cellStyle name="Calculation 2 2 2 4 2 2 2 8" xfId="1350" xr:uid="{00000000-0005-0000-0000-00003F050000}"/>
    <cellStyle name="Calculation 2 2 2 4 2 2 2 9" xfId="1351" xr:uid="{00000000-0005-0000-0000-000040050000}"/>
    <cellStyle name="Calculation 2 2 2 4 2 2 3" xfId="1352" xr:uid="{00000000-0005-0000-0000-000041050000}"/>
    <cellStyle name="Calculation 2 2 2 4 2 2 3 2" xfId="1353" xr:uid="{00000000-0005-0000-0000-000042050000}"/>
    <cellStyle name="Calculation 2 2 2 4 2 2 3 2 2" xfId="1354" xr:uid="{00000000-0005-0000-0000-000043050000}"/>
    <cellStyle name="Calculation 2 2 2 4 2 2 3 2 3" xfId="1355" xr:uid="{00000000-0005-0000-0000-000044050000}"/>
    <cellStyle name="Calculation 2 2 2 4 2 2 3 2 4" xfId="1356" xr:uid="{00000000-0005-0000-0000-000045050000}"/>
    <cellStyle name="Calculation 2 2 2 4 2 2 3 2 5" xfId="1357" xr:uid="{00000000-0005-0000-0000-000046050000}"/>
    <cellStyle name="Calculation 2 2 2 4 2 2 3 2 6" xfId="1358" xr:uid="{00000000-0005-0000-0000-000047050000}"/>
    <cellStyle name="Calculation 2 2 2 4 2 2 3 2 7" xfId="1359" xr:uid="{00000000-0005-0000-0000-000048050000}"/>
    <cellStyle name="Calculation 2 2 2 4 2 2 3 3" xfId="1360" xr:uid="{00000000-0005-0000-0000-000049050000}"/>
    <cellStyle name="Calculation 2 2 2 4 2 2 3 4" xfId="1361" xr:uid="{00000000-0005-0000-0000-00004A050000}"/>
    <cellStyle name="Calculation 2 2 2 4 2 2 3 5" xfId="1362" xr:uid="{00000000-0005-0000-0000-00004B050000}"/>
    <cellStyle name="Calculation 2 2 2 4 2 2 3 6" xfId="1363" xr:uid="{00000000-0005-0000-0000-00004C050000}"/>
    <cellStyle name="Calculation 2 2 2 4 2 2 3 7" xfId="1364" xr:uid="{00000000-0005-0000-0000-00004D050000}"/>
    <cellStyle name="Calculation 2 2 2 4 2 2 3 8" xfId="1365" xr:uid="{00000000-0005-0000-0000-00004E050000}"/>
    <cellStyle name="Calculation 2 2 2 4 2 2 4" xfId="1366" xr:uid="{00000000-0005-0000-0000-00004F050000}"/>
    <cellStyle name="Calculation 2 2 2 4 2 2 4 2" xfId="1367" xr:uid="{00000000-0005-0000-0000-000050050000}"/>
    <cellStyle name="Calculation 2 2 2 4 2 2 4 3" xfId="1368" xr:uid="{00000000-0005-0000-0000-000051050000}"/>
    <cellStyle name="Calculation 2 2 2 4 2 2 4 4" xfId="1369" xr:uid="{00000000-0005-0000-0000-000052050000}"/>
    <cellStyle name="Calculation 2 2 2 4 2 2 4 5" xfId="1370" xr:uid="{00000000-0005-0000-0000-000053050000}"/>
    <cellStyle name="Calculation 2 2 2 4 2 2 4 6" xfId="1371" xr:uid="{00000000-0005-0000-0000-000054050000}"/>
    <cellStyle name="Calculation 2 2 2 4 2 2 4 7" xfId="1372" xr:uid="{00000000-0005-0000-0000-000055050000}"/>
    <cellStyle name="Calculation 2 2 2 4 2 2 5" xfId="1373" xr:uid="{00000000-0005-0000-0000-000056050000}"/>
    <cellStyle name="Calculation 2 2 2 4 2 2 6" xfId="1374" xr:uid="{00000000-0005-0000-0000-000057050000}"/>
    <cellStyle name="Calculation 2 2 2 4 2 2 7" xfId="1375" xr:uid="{00000000-0005-0000-0000-000058050000}"/>
    <cellStyle name="Calculation 2 2 2 4 2 2 8" xfId="1376" xr:uid="{00000000-0005-0000-0000-000059050000}"/>
    <cellStyle name="Calculation 2 2 2 4 2 2 9" xfId="1377" xr:uid="{00000000-0005-0000-0000-00005A050000}"/>
    <cellStyle name="Calculation 2 2 2 4 2 3" xfId="1378" xr:uid="{00000000-0005-0000-0000-00005B050000}"/>
    <cellStyle name="Calculation 2 2 2 4 2 3 2" xfId="1379" xr:uid="{00000000-0005-0000-0000-00005C050000}"/>
    <cellStyle name="Calculation 2 2 2 4 2 3 2 2" xfId="1380" xr:uid="{00000000-0005-0000-0000-00005D050000}"/>
    <cellStyle name="Calculation 2 2 2 4 2 3 2 2 2" xfId="1381" xr:uid="{00000000-0005-0000-0000-00005E050000}"/>
    <cellStyle name="Calculation 2 2 2 4 2 3 2 2 3" xfId="1382" xr:uid="{00000000-0005-0000-0000-00005F050000}"/>
    <cellStyle name="Calculation 2 2 2 4 2 3 2 2 4" xfId="1383" xr:uid="{00000000-0005-0000-0000-000060050000}"/>
    <cellStyle name="Calculation 2 2 2 4 2 3 2 2 5" xfId="1384" xr:uid="{00000000-0005-0000-0000-000061050000}"/>
    <cellStyle name="Calculation 2 2 2 4 2 3 2 2 6" xfId="1385" xr:uid="{00000000-0005-0000-0000-000062050000}"/>
    <cellStyle name="Calculation 2 2 2 4 2 3 2 2 7" xfId="1386" xr:uid="{00000000-0005-0000-0000-000063050000}"/>
    <cellStyle name="Calculation 2 2 2 4 2 3 2 3" xfId="1387" xr:uid="{00000000-0005-0000-0000-000064050000}"/>
    <cellStyle name="Calculation 2 2 2 4 2 3 2 4" xfId="1388" xr:uid="{00000000-0005-0000-0000-000065050000}"/>
    <cellStyle name="Calculation 2 2 2 4 2 3 2 5" xfId="1389" xr:uid="{00000000-0005-0000-0000-000066050000}"/>
    <cellStyle name="Calculation 2 2 2 4 2 3 2 6" xfId="1390" xr:uid="{00000000-0005-0000-0000-000067050000}"/>
    <cellStyle name="Calculation 2 2 2 4 2 3 2 7" xfId="1391" xr:uid="{00000000-0005-0000-0000-000068050000}"/>
    <cellStyle name="Calculation 2 2 2 4 2 3 2 8" xfId="1392" xr:uid="{00000000-0005-0000-0000-000069050000}"/>
    <cellStyle name="Calculation 2 2 2 4 2 3 3" xfId="1393" xr:uid="{00000000-0005-0000-0000-00006A050000}"/>
    <cellStyle name="Calculation 2 2 2 4 2 3 3 2" xfId="1394" xr:uid="{00000000-0005-0000-0000-00006B050000}"/>
    <cellStyle name="Calculation 2 2 2 4 2 3 3 3" xfId="1395" xr:uid="{00000000-0005-0000-0000-00006C050000}"/>
    <cellStyle name="Calculation 2 2 2 4 2 3 3 4" xfId="1396" xr:uid="{00000000-0005-0000-0000-00006D050000}"/>
    <cellStyle name="Calculation 2 2 2 4 2 3 3 5" xfId="1397" xr:uid="{00000000-0005-0000-0000-00006E050000}"/>
    <cellStyle name="Calculation 2 2 2 4 2 3 3 6" xfId="1398" xr:uid="{00000000-0005-0000-0000-00006F050000}"/>
    <cellStyle name="Calculation 2 2 2 4 2 3 3 7" xfId="1399" xr:uid="{00000000-0005-0000-0000-000070050000}"/>
    <cellStyle name="Calculation 2 2 2 4 2 3 4" xfId="1400" xr:uid="{00000000-0005-0000-0000-000071050000}"/>
    <cellStyle name="Calculation 2 2 2 4 2 3 5" xfId="1401" xr:uid="{00000000-0005-0000-0000-000072050000}"/>
    <cellStyle name="Calculation 2 2 2 4 2 3 6" xfId="1402" xr:uid="{00000000-0005-0000-0000-000073050000}"/>
    <cellStyle name="Calculation 2 2 2 4 2 3 7" xfId="1403" xr:uid="{00000000-0005-0000-0000-000074050000}"/>
    <cellStyle name="Calculation 2 2 2 4 2 3 8" xfId="1404" xr:uid="{00000000-0005-0000-0000-000075050000}"/>
    <cellStyle name="Calculation 2 2 2 4 2 3 9" xfId="1405" xr:uid="{00000000-0005-0000-0000-000076050000}"/>
    <cellStyle name="Calculation 2 2 2 4 2 4" xfId="1406" xr:uid="{00000000-0005-0000-0000-000077050000}"/>
    <cellStyle name="Calculation 2 2 2 4 2 4 2" xfId="1407" xr:uid="{00000000-0005-0000-0000-000078050000}"/>
    <cellStyle name="Calculation 2 2 2 4 2 4 2 2" xfId="1408" xr:uid="{00000000-0005-0000-0000-000079050000}"/>
    <cellStyle name="Calculation 2 2 2 4 2 4 2 3" xfId="1409" xr:uid="{00000000-0005-0000-0000-00007A050000}"/>
    <cellStyle name="Calculation 2 2 2 4 2 4 2 4" xfId="1410" xr:uid="{00000000-0005-0000-0000-00007B050000}"/>
    <cellStyle name="Calculation 2 2 2 4 2 4 2 5" xfId="1411" xr:uid="{00000000-0005-0000-0000-00007C050000}"/>
    <cellStyle name="Calculation 2 2 2 4 2 4 2 6" xfId="1412" xr:uid="{00000000-0005-0000-0000-00007D050000}"/>
    <cellStyle name="Calculation 2 2 2 4 2 4 2 7" xfId="1413" xr:uid="{00000000-0005-0000-0000-00007E050000}"/>
    <cellStyle name="Calculation 2 2 2 4 2 4 3" xfId="1414" xr:uid="{00000000-0005-0000-0000-00007F050000}"/>
    <cellStyle name="Calculation 2 2 2 4 2 4 4" xfId="1415" xr:uid="{00000000-0005-0000-0000-000080050000}"/>
    <cellStyle name="Calculation 2 2 2 4 2 4 5" xfId="1416" xr:uid="{00000000-0005-0000-0000-000081050000}"/>
    <cellStyle name="Calculation 2 2 2 4 2 4 6" xfId="1417" xr:uid="{00000000-0005-0000-0000-000082050000}"/>
    <cellStyle name="Calculation 2 2 2 4 2 4 7" xfId="1418" xr:uid="{00000000-0005-0000-0000-000083050000}"/>
    <cellStyle name="Calculation 2 2 2 4 2 4 8" xfId="1419" xr:uid="{00000000-0005-0000-0000-000084050000}"/>
    <cellStyle name="Calculation 2 2 2 4 2 5" xfId="1420" xr:uid="{00000000-0005-0000-0000-000085050000}"/>
    <cellStyle name="Calculation 2 2 2 4 2 5 2" xfId="1421" xr:uid="{00000000-0005-0000-0000-000086050000}"/>
    <cellStyle name="Calculation 2 2 2 4 2 5 3" xfId="1422" xr:uid="{00000000-0005-0000-0000-000087050000}"/>
    <cellStyle name="Calculation 2 2 2 4 2 5 4" xfId="1423" xr:uid="{00000000-0005-0000-0000-000088050000}"/>
    <cellStyle name="Calculation 2 2 2 4 2 5 5" xfId="1424" xr:uid="{00000000-0005-0000-0000-000089050000}"/>
    <cellStyle name="Calculation 2 2 2 4 2 5 6" xfId="1425" xr:uid="{00000000-0005-0000-0000-00008A050000}"/>
    <cellStyle name="Calculation 2 2 2 4 2 5 7" xfId="1426" xr:uid="{00000000-0005-0000-0000-00008B050000}"/>
    <cellStyle name="Calculation 2 2 2 4 2 6" xfId="1427" xr:uid="{00000000-0005-0000-0000-00008C050000}"/>
    <cellStyle name="Calculation 2 2 2 4 2 7" xfId="1428" xr:uid="{00000000-0005-0000-0000-00008D050000}"/>
    <cellStyle name="Calculation 2 2 2 4 2 8" xfId="1429" xr:uid="{00000000-0005-0000-0000-00008E050000}"/>
    <cellStyle name="Calculation 2 2 2 4 2 9" xfId="1430" xr:uid="{00000000-0005-0000-0000-00008F050000}"/>
    <cellStyle name="Calculation 2 2 2 4 3" xfId="1431" xr:uid="{00000000-0005-0000-0000-000090050000}"/>
    <cellStyle name="Calculation 2 2 2 4 3 10" xfId="1432" xr:uid="{00000000-0005-0000-0000-000091050000}"/>
    <cellStyle name="Calculation 2 2 2 4 3 2" xfId="1433" xr:uid="{00000000-0005-0000-0000-000092050000}"/>
    <cellStyle name="Calculation 2 2 2 4 3 2 2" xfId="1434" xr:uid="{00000000-0005-0000-0000-000093050000}"/>
    <cellStyle name="Calculation 2 2 2 4 3 2 2 2" xfId="1435" xr:uid="{00000000-0005-0000-0000-000094050000}"/>
    <cellStyle name="Calculation 2 2 2 4 3 2 2 2 2" xfId="1436" xr:uid="{00000000-0005-0000-0000-000095050000}"/>
    <cellStyle name="Calculation 2 2 2 4 3 2 2 2 3" xfId="1437" xr:uid="{00000000-0005-0000-0000-000096050000}"/>
    <cellStyle name="Calculation 2 2 2 4 3 2 2 2 4" xfId="1438" xr:uid="{00000000-0005-0000-0000-000097050000}"/>
    <cellStyle name="Calculation 2 2 2 4 3 2 2 2 5" xfId="1439" xr:uid="{00000000-0005-0000-0000-000098050000}"/>
    <cellStyle name="Calculation 2 2 2 4 3 2 2 2 6" xfId="1440" xr:uid="{00000000-0005-0000-0000-000099050000}"/>
    <cellStyle name="Calculation 2 2 2 4 3 2 2 2 7" xfId="1441" xr:uid="{00000000-0005-0000-0000-00009A050000}"/>
    <cellStyle name="Calculation 2 2 2 4 3 2 2 3" xfId="1442" xr:uid="{00000000-0005-0000-0000-00009B050000}"/>
    <cellStyle name="Calculation 2 2 2 4 3 2 2 4" xfId="1443" xr:uid="{00000000-0005-0000-0000-00009C050000}"/>
    <cellStyle name="Calculation 2 2 2 4 3 2 2 5" xfId="1444" xr:uid="{00000000-0005-0000-0000-00009D050000}"/>
    <cellStyle name="Calculation 2 2 2 4 3 2 2 6" xfId="1445" xr:uid="{00000000-0005-0000-0000-00009E050000}"/>
    <cellStyle name="Calculation 2 2 2 4 3 2 2 7" xfId="1446" xr:uid="{00000000-0005-0000-0000-00009F050000}"/>
    <cellStyle name="Calculation 2 2 2 4 3 2 2 8" xfId="1447" xr:uid="{00000000-0005-0000-0000-0000A0050000}"/>
    <cellStyle name="Calculation 2 2 2 4 3 2 3" xfId="1448" xr:uid="{00000000-0005-0000-0000-0000A1050000}"/>
    <cellStyle name="Calculation 2 2 2 4 3 2 3 2" xfId="1449" xr:uid="{00000000-0005-0000-0000-0000A2050000}"/>
    <cellStyle name="Calculation 2 2 2 4 3 2 3 3" xfId="1450" xr:uid="{00000000-0005-0000-0000-0000A3050000}"/>
    <cellStyle name="Calculation 2 2 2 4 3 2 3 4" xfId="1451" xr:uid="{00000000-0005-0000-0000-0000A4050000}"/>
    <cellStyle name="Calculation 2 2 2 4 3 2 3 5" xfId="1452" xr:uid="{00000000-0005-0000-0000-0000A5050000}"/>
    <cellStyle name="Calculation 2 2 2 4 3 2 3 6" xfId="1453" xr:uid="{00000000-0005-0000-0000-0000A6050000}"/>
    <cellStyle name="Calculation 2 2 2 4 3 2 3 7" xfId="1454" xr:uid="{00000000-0005-0000-0000-0000A7050000}"/>
    <cellStyle name="Calculation 2 2 2 4 3 2 4" xfId="1455" xr:uid="{00000000-0005-0000-0000-0000A8050000}"/>
    <cellStyle name="Calculation 2 2 2 4 3 2 5" xfId="1456" xr:uid="{00000000-0005-0000-0000-0000A9050000}"/>
    <cellStyle name="Calculation 2 2 2 4 3 2 6" xfId="1457" xr:uid="{00000000-0005-0000-0000-0000AA050000}"/>
    <cellStyle name="Calculation 2 2 2 4 3 2 7" xfId="1458" xr:uid="{00000000-0005-0000-0000-0000AB050000}"/>
    <cellStyle name="Calculation 2 2 2 4 3 2 8" xfId="1459" xr:uid="{00000000-0005-0000-0000-0000AC050000}"/>
    <cellStyle name="Calculation 2 2 2 4 3 2 9" xfId="1460" xr:uid="{00000000-0005-0000-0000-0000AD050000}"/>
    <cellStyle name="Calculation 2 2 2 4 3 3" xfId="1461" xr:uid="{00000000-0005-0000-0000-0000AE050000}"/>
    <cellStyle name="Calculation 2 2 2 4 3 3 2" xfId="1462" xr:uid="{00000000-0005-0000-0000-0000AF050000}"/>
    <cellStyle name="Calculation 2 2 2 4 3 3 2 2" xfId="1463" xr:uid="{00000000-0005-0000-0000-0000B0050000}"/>
    <cellStyle name="Calculation 2 2 2 4 3 3 2 3" xfId="1464" xr:uid="{00000000-0005-0000-0000-0000B1050000}"/>
    <cellStyle name="Calculation 2 2 2 4 3 3 2 4" xfId="1465" xr:uid="{00000000-0005-0000-0000-0000B2050000}"/>
    <cellStyle name="Calculation 2 2 2 4 3 3 2 5" xfId="1466" xr:uid="{00000000-0005-0000-0000-0000B3050000}"/>
    <cellStyle name="Calculation 2 2 2 4 3 3 2 6" xfId="1467" xr:uid="{00000000-0005-0000-0000-0000B4050000}"/>
    <cellStyle name="Calculation 2 2 2 4 3 3 2 7" xfId="1468" xr:uid="{00000000-0005-0000-0000-0000B5050000}"/>
    <cellStyle name="Calculation 2 2 2 4 3 3 3" xfId="1469" xr:uid="{00000000-0005-0000-0000-0000B6050000}"/>
    <cellStyle name="Calculation 2 2 2 4 3 3 4" xfId="1470" xr:uid="{00000000-0005-0000-0000-0000B7050000}"/>
    <cellStyle name="Calculation 2 2 2 4 3 3 5" xfId="1471" xr:uid="{00000000-0005-0000-0000-0000B8050000}"/>
    <cellStyle name="Calculation 2 2 2 4 3 3 6" xfId="1472" xr:uid="{00000000-0005-0000-0000-0000B9050000}"/>
    <cellStyle name="Calculation 2 2 2 4 3 3 7" xfId="1473" xr:uid="{00000000-0005-0000-0000-0000BA050000}"/>
    <cellStyle name="Calculation 2 2 2 4 3 3 8" xfId="1474" xr:uid="{00000000-0005-0000-0000-0000BB050000}"/>
    <cellStyle name="Calculation 2 2 2 4 3 4" xfId="1475" xr:uid="{00000000-0005-0000-0000-0000BC050000}"/>
    <cellStyle name="Calculation 2 2 2 4 3 4 2" xfId="1476" xr:uid="{00000000-0005-0000-0000-0000BD050000}"/>
    <cellStyle name="Calculation 2 2 2 4 3 4 3" xfId="1477" xr:uid="{00000000-0005-0000-0000-0000BE050000}"/>
    <cellStyle name="Calculation 2 2 2 4 3 4 4" xfId="1478" xr:uid="{00000000-0005-0000-0000-0000BF050000}"/>
    <cellStyle name="Calculation 2 2 2 4 3 4 5" xfId="1479" xr:uid="{00000000-0005-0000-0000-0000C0050000}"/>
    <cellStyle name="Calculation 2 2 2 4 3 4 6" xfId="1480" xr:uid="{00000000-0005-0000-0000-0000C1050000}"/>
    <cellStyle name="Calculation 2 2 2 4 3 4 7" xfId="1481" xr:uid="{00000000-0005-0000-0000-0000C2050000}"/>
    <cellStyle name="Calculation 2 2 2 4 3 5" xfId="1482" xr:uid="{00000000-0005-0000-0000-0000C3050000}"/>
    <cellStyle name="Calculation 2 2 2 4 3 6" xfId="1483" xr:uid="{00000000-0005-0000-0000-0000C4050000}"/>
    <cellStyle name="Calculation 2 2 2 4 3 7" xfId="1484" xr:uid="{00000000-0005-0000-0000-0000C5050000}"/>
    <cellStyle name="Calculation 2 2 2 4 3 8" xfId="1485" xr:uid="{00000000-0005-0000-0000-0000C6050000}"/>
    <cellStyle name="Calculation 2 2 2 4 3 9" xfId="1486" xr:uid="{00000000-0005-0000-0000-0000C7050000}"/>
    <cellStyle name="Calculation 2 2 2 4 4" xfId="1487" xr:uid="{00000000-0005-0000-0000-0000C8050000}"/>
    <cellStyle name="Calculation 2 2 2 4 4 2" xfId="1488" xr:uid="{00000000-0005-0000-0000-0000C9050000}"/>
    <cellStyle name="Calculation 2 2 2 4 4 2 2" xfId="1489" xr:uid="{00000000-0005-0000-0000-0000CA050000}"/>
    <cellStyle name="Calculation 2 2 2 4 4 2 3" xfId="1490" xr:uid="{00000000-0005-0000-0000-0000CB050000}"/>
    <cellStyle name="Calculation 2 2 2 4 4 2 4" xfId="1491" xr:uid="{00000000-0005-0000-0000-0000CC050000}"/>
    <cellStyle name="Calculation 2 2 2 4 4 2 5" xfId="1492" xr:uid="{00000000-0005-0000-0000-0000CD050000}"/>
    <cellStyle name="Calculation 2 2 2 4 4 2 6" xfId="1493" xr:uid="{00000000-0005-0000-0000-0000CE050000}"/>
    <cellStyle name="Calculation 2 2 2 4 4 2 7" xfId="1494" xr:uid="{00000000-0005-0000-0000-0000CF050000}"/>
    <cellStyle name="Calculation 2 2 2 4 4 3" xfId="1495" xr:uid="{00000000-0005-0000-0000-0000D0050000}"/>
    <cellStyle name="Calculation 2 2 2 4 4 4" xfId="1496" xr:uid="{00000000-0005-0000-0000-0000D1050000}"/>
    <cellStyle name="Calculation 2 2 2 4 4 5" xfId="1497" xr:uid="{00000000-0005-0000-0000-0000D2050000}"/>
    <cellStyle name="Calculation 2 2 2 4 4 6" xfId="1498" xr:uid="{00000000-0005-0000-0000-0000D3050000}"/>
    <cellStyle name="Calculation 2 2 2 4 4 7" xfId="1499" xr:uid="{00000000-0005-0000-0000-0000D4050000}"/>
    <cellStyle name="Calculation 2 2 2 4 4 8" xfId="1500" xr:uid="{00000000-0005-0000-0000-0000D5050000}"/>
    <cellStyle name="Calculation 2 2 2 4 5" xfId="1501" xr:uid="{00000000-0005-0000-0000-0000D6050000}"/>
    <cellStyle name="Calculation 2 2 2 4 5 2" xfId="1502" xr:uid="{00000000-0005-0000-0000-0000D7050000}"/>
    <cellStyle name="Calculation 2 2 2 4 5 3" xfId="1503" xr:uid="{00000000-0005-0000-0000-0000D8050000}"/>
    <cellStyle name="Calculation 2 2 2 4 5 4" xfId="1504" xr:uid="{00000000-0005-0000-0000-0000D9050000}"/>
    <cellStyle name="Calculation 2 2 2 4 5 5" xfId="1505" xr:uid="{00000000-0005-0000-0000-0000DA050000}"/>
    <cellStyle name="Calculation 2 2 2 4 5 6" xfId="1506" xr:uid="{00000000-0005-0000-0000-0000DB050000}"/>
    <cellStyle name="Calculation 2 2 2 4 5 7" xfId="1507" xr:uid="{00000000-0005-0000-0000-0000DC050000}"/>
    <cellStyle name="Calculation 2 2 2 4 6" xfId="1508" xr:uid="{00000000-0005-0000-0000-0000DD050000}"/>
    <cellStyle name="Calculation 2 2 2 4 7" xfId="1509" xr:uid="{00000000-0005-0000-0000-0000DE050000}"/>
    <cellStyle name="Calculation 2 2 2 4 8" xfId="1510" xr:uid="{00000000-0005-0000-0000-0000DF050000}"/>
    <cellStyle name="Calculation 2 2 2 4 9" xfId="1511" xr:uid="{00000000-0005-0000-0000-0000E0050000}"/>
    <cellStyle name="Calculation 2 2 2 5" xfId="1512" xr:uid="{00000000-0005-0000-0000-0000E1050000}"/>
    <cellStyle name="Calculation 2 2 2 5 10" xfId="1513" xr:uid="{00000000-0005-0000-0000-0000E2050000}"/>
    <cellStyle name="Calculation 2 2 2 5 11" xfId="1514" xr:uid="{00000000-0005-0000-0000-0000E3050000}"/>
    <cellStyle name="Calculation 2 2 2 5 2" xfId="1515" xr:uid="{00000000-0005-0000-0000-0000E4050000}"/>
    <cellStyle name="Calculation 2 2 2 5 2 10" xfId="1516" xr:uid="{00000000-0005-0000-0000-0000E5050000}"/>
    <cellStyle name="Calculation 2 2 2 5 2 2" xfId="1517" xr:uid="{00000000-0005-0000-0000-0000E6050000}"/>
    <cellStyle name="Calculation 2 2 2 5 2 2 2" xfId="1518" xr:uid="{00000000-0005-0000-0000-0000E7050000}"/>
    <cellStyle name="Calculation 2 2 2 5 2 2 2 2" xfId="1519" xr:uid="{00000000-0005-0000-0000-0000E8050000}"/>
    <cellStyle name="Calculation 2 2 2 5 2 2 2 2 2" xfId="1520" xr:uid="{00000000-0005-0000-0000-0000E9050000}"/>
    <cellStyle name="Calculation 2 2 2 5 2 2 2 2 3" xfId="1521" xr:uid="{00000000-0005-0000-0000-0000EA050000}"/>
    <cellStyle name="Calculation 2 2 2 5 2 2 2 2 4" xfId="1522" xr:uid="{00000000-0005-0000-0000-0000EB050000}"/>
    <cellStyle name="Calculation 2 2 2 5 2 2 2 2 5" xfId="1523" xr:uid="{00000000-0005-0000-0000-0000EC050000}"/>
    <cellStyle name="Calculation 2 2 2 5 2 2 2 2 6" xfId="1524" xr:uid="{00000000-0005-0000-0000-0000ED050000}"/>
    <cellStyle name="Calculation 2 2 2 5 2 2 2 2 7" xfId="1525" xr:uid="{00000000-0005-0000-0000-0000EE050000}"/>
    <cellStyle name="Calculation 2 2 2 5 2 2 2 3" xfId="1526" xr:uid="{00000000-0005-0000-0000-0000EF050000}"/>
    <cellStyle name="Calculation 2 2 2 5 2 2 2 4" xfId="1527" xr:uid="{00000000-0005-0000-0000-0000F0050000}"/>
    <cellStyle name="Calculation 2 2 2 5 2 2 2 5" xfId="1528" xr:uid="{00000000-0005-0000-0000-0000F1050000}"/>
    <cellStyle name="Calculation 2 2 2 5 2 2 2 6" xfId="1529" xr:uid="{00000000-0005-0000-0000-0000F2050000}"/>
    <cellStyle name="Calculation 2 2 2 5 2 2 2 7" xfId="1530" xr:uid="{00000000-0005-0000-0000-0000F3050000}"/>
    <cellStyle name="Calculation 2 2 2 5 2 2 2 8" xfId="1531" xr:uid="{00000000-0005-0000-0000-0000F4050000}"/>
    <cellStyle name="Calculation 2 2 2 5 2 2 3" xfId="1532" xr:uid="{00000000-0005-0000-0000-0000F5050000}"/>
    <cellStyle name="Calculation 2 2 2 5 2 2 3 2" xfId="1533" xr:uid="{00000000-0005-0000-0000-0000F6050000}"/>
    <cellStyle name="Calculation 2 2 2 5 2 2 3 3" xfId="1534" xr:uid="{00000000-0005-0000-0000-0000F7050000}"/>
    <cellStyle name="Calculation 2 2 2 5 2 2 3 4" xfId="1535" xr:uid="{00000000-0005-0000-0000-0000F8050000}"/>
    <cellStyle name="Calculation 2 2 2 5 2 2 3 5" xfId="1536" xr:uid="{00000000-0005-0000-0000-0000F9050000}"/>
    <cellStyle name="Calculation 2 2 2 5 2 2 3 6" xfId="1537" xr:uid="{00000000-0005-0000-0000-0000FA050000}"/>
    <cellStyle name="Calculation 2 2 2 5 2 2 3 7" xfId="1538" xr:uid="{00000000-0005-0000-0000-0000FB050000}"/>
    <cellStyle name="Calculation 2 2 2 5 2 2 4" xfId="1539" xr:uid="{00000000-0005-0000-0000-0000FC050000}"/>
    <cellStyle name="Calculation 2 2 2 5 2 2 5" xfId="1540" xr:uid="{00000000-0005-0000-0000-0000FD050000}"/>
    <cellStyle name="Calculation 2 2 2 5 2 2 6" xfId="1541" xr:uid="{00000000-0005-0000-0000-0000FE050000}"/>
    <cellStyle name="Calculation 2 2 2 5 2 2 7" xfId="1542" xr:uid="{00000000-0005-0000-0000-0000FF050000}"/>
    <cellStyle name="Calculation 2 2 2 5 2 2 8" xfId="1543" xr:uid="{00000000-0005-0000-0000-000000060000}"/>
    <cellStyle name="Calculation 2 2 2 5 2 2 9" xfId="1544" xr:uid="{00000000-0005-0000-0000-000001060000}"/>
    <cellStyle name="Calculation 2 2 2 5 2 3" xfId="1545" xr:uid="{00000000-0005-0000-0000-000002060000}"/>
    <cellStyle name="Calculation 2 2 2 5 2 3 2" xfId="1546" xr:uid="{00000000-0005-0000-0000-000003060000}"/>
    <cellStyle name="Calculation 2 2 2 5 2 3 2 2" xfId="1547" xr:uid="{00000000-0005-0000-0000-000004060000}"/>
    <cellStyle name="Calculation 2 2 2 5 2 3 2 3" xfId="1548" xr:uid="{00000000-0005-0000-0000-000005060000}"/>
    <cellStyle name="Calculation 2 2 2 5 2 3 2 4" xfId="1549" xr:uid="{00000000-0005-0000-0000-000006060000}"/>
    <cellStyle name="Calculation 2 2 2 5 2 3 2 5" xfId="1550" xr:uid="{00000000-0005-0000-0000-000007060000}"/>
    <cellStyle name="Calculation 2 2 2 5 2 3 2 6" xfId="1551" xr:uid="{00000000-0005-0000-0000-000008060000}"/>
    <cellStyle name="Calculation 2 2 2 5 2 3 2 7" xfId="1552" xr:uid="{00000000-0005-0000-0000-000009060000}"/>
    <cellStyle name="Calculation 2 2 2 5 2 3 3" xfId="1553" xr:uid="{00000000-0005-0000-0000-00000A060000}"/>
    <cellStyle name="Calculation 2 2 2 5 2 3 4" xfId="1554" xr:uid="{00000000-0005-0000-0000-00000B060000}"/>
    <cellStyle name="Calculation 2 2 2 5 2 3 5" xfId="1555" xr:uid="{00000000-0005-0000-0000-00000C060000}"/>
    <cellStyle name="Calculation 2 2 2 5 2 3 6" xfId="1556" xr:uid="{00000000-0005-0000-0000-00000D060000}"/>
    <cellStyle name="Calculation 2 2 2 5 2 3 7" xfId="1557" xr:uid="{00000000-0005-0000-0000-00000E060000}"/>
    <cellStyle name="Calculation 2 2 2 5 2 3 8" xfId="1558" xr:uid="{00000000-0005-0000-0000-00000F060000}"/>
    <cellStyle name="Calculation 2 2 2 5 2 4" xfId="1559" xr:uid="{00000000-0005-0000-0000-000010060000}"/>
    <cellStyle name="Calculation 2 2 2 5 2 4 2" xfId="1560" xr:uid="{00000000-0005-0000-0000-000011060000}"/>
    <cellStyle name="Calculation 2 2 2 5 2 4 3" xfId="1561" xr:uid="{00000000-0005-0000-0000-000012060000}"/>
    <cellStyle name="Calculation 2 2 2 5 2 4 4" xfId="1562" xr:uid="{00000000-0005-0000-0000-000013060000}"/>
    <cellStyle name="Calculation 2 2 2 5 2 4 5" xfId="1563" xr:uid="{00000000-0005-0000-0000-000014060000}"/>
    <cellStyle name="Calculation 2 2 2 5 2 4 6" xfId="1564" xr:uid="{00000000-0005-0000-0000-000015060000}"/>
    <cellStyle name="Calculation 2 2 2 5 2 4 7" xfId="1565" xr:uid="{00000000-0005-0000-0000-000016060000}"/>
    <cellStyle name="Calculation 2 2 2 5 2 5" xfId="1566" xr:uid="{00000000-0005-0000-0000-000017060000}"/>
    <cellStyle name="Calculation 2 2 2 5 2 6" xfId="1567" xr:uid="{00000000-0005-0000-0000-000018060000}"/>
    <cellStyle name="Calculation 2 2 2 5 2 7" xfId="1568" xr:uid="{00000000-0005-0000-0000-000019060000}"/>
    <cellStyle name="Calculation 2 2 2 5 2 8" xfId="1569" xr:uid="{00000000-0005-0000-0000-00001A060000}"/>
    <cellStyle name="Calculation 2 2 2 5 2 9" xfId="1570" xr:uid="{00000000-0005-0000-0000-00001B060000}"/>
    <cellStyle name="Calculation 2 2 2 5 3" xfId="1571" xr:uid="{00000000-0005-0000-0000-00001C060000}"/>
    <cellStyle name="Calculation 2 2 2 5 3 2" xfId="1572" xr:uid="{00000000-0005-0000-0000-00001D060000}"/>
    <cellStyle name="Calculation 2 2 2 5 3 2 2" xfId="1573" xr:uid="{00000000-0005-0000-0000-00001E060000}"/>
    <cellStyle name="Calculation 2 2 2 5 3 2 2 2" xfId="1574" xr:uid="{00000000-0005-0000-0000-00001F060000}"/>
    <cellStyle name="Calculation 2 2 2 5 3 2 2 3" xfId="1575" xr:uid="{00000000-0005-0000-0000-000020060000}"/>
    <cellStyle name="Calculation 2 2 2 5 3 2 2 4" xfId="1576" xr:uid="{00000000-0005-0000-0000-000021060000}"/>
    <cellStyle name="Calculation 2 2 2 5 3 2 2 5" xfId="1577" xr:uid="{00000000-0005-0000-0000-000022060000}"/>
    <cellStyle name="Calculation 2 2 2 5 3 2 2 6" xfId="1578" xr:uid="{00000000-0005-0000-0000-000023060000}"/>
    <cellStyle name="Calculation 2 2 2 5 3 2 2 7" xfId="1579" xr:uid="{00000000-0005-0000-0000-000024060000}"/>
    <cellStyle name="Calculation 2 2 2 5 3 2 3" xfId="1580" xr:uid="{00000000-0005-0000-0000-000025060000}"/>
    <cellStyle name="Calculation 2 2 2 5 3 2 4" xfId="1581" xr:uid="{00000000-0005-0000-0000-000026060000}"/>
    <cellStyle name="Calculation 2 2 2 5 3 2 5" xfId="1582" xr:uid="{00000000-0005-0000-0000-000027060000}"/>
    <cellStyle name="Calculation 2 2 2 5 3 2 6" xfId="1583" xr:uid="{00000000-0005-0000-0000-000028060000}"/>
    <cellStyle name="Calculation 2 2 2 5 3 2 7" xfId="1584" xr:uid="{00000000-0005-0000-0000-000029060000}"/>
    <cellStyle name="Calculation 2 2 2 5 3 2 8" xfId="1585" xr:uid="{00000000-0005-0000-0000-00002A060000}"/>
    <cellStyle name="Calculation 2 2 2 5 3 3" xfId="1586" xr:uid="{00000000-0005-0000-0000-00002B060000}"/>
    <cellStyle name="Calculation 2 2 2 5 3 3 2" xfId="1587" xr:uid="{00000000-0005-0000-0000-00002C060000}"/>
    <cellStyle name="Calculation 2 2 2 5 3 3 3" xfId="1588" xr:uid="{00000000-0005-0000-0000-00002D060000}"/>
    <cellStyle name="Calculation 2 2 2 5 3 3 4" xfId="1589" xr:uid="{00000000-0005-0000-0000-00002E060000}"/>
    <cellStyle name="Calculation 2 2 2 5 3 3 5" xfId="1590" xr:uid="{00000000-0005-0000-0000-00002F060000}"/>
    <cellStyle name="Calculation 2 2 2 5 3 3 6" xfId="1591" xr:uid="{00000000-0005-0000-0000-000030060000}"/>
    <cellStyle name="Calculation 2 2 2 5 3 3 7" xfId="1592" xr:uid="{00000000-0005-0000-0000-000031060000}"/>
    <cellStyle name="Calculation 2 2 2 5 3 4" xfId="1593" xr:uid="{00000000-0005-0000-0000-000032060000}"/>
    <cellStyle name="Calculation 2 2 2 5 3 5" xfId="1594" xr:uid="{00000000-0005-0000-0000-000033060000}"/>
    <cellStyle name="Calculation 2 2 2 5 3 6" xfId="1595" xr:uid="{00000000-0005-0000-0000-000034060000}"/>
    <cellStyle name="Calculation 2 2 2 5 3 7" xfId="1596" xr:uid="{00000000-0005-0000-0000-000035060000}"/>
    <cellStyle name="Calculation 2 2 2 5 3 8" xfId="1597" xr:uid="{00000000-0005-0000-0000-000036060000}"/>
    <cellStyle name="Calculation 2 2 2 5 3 9" xfId="1598" xr:uid="{00000000-0005-0000-0000-000037060000}"/>
    <cellStyle name="Calculation 2 2 2 5 4" xfId="1599" xr:uid="{00000000-0005-0000-0000-000038060000}"/>
    <cellStyle name="Calculation 2 2 2 5 4 2" xfId="1600" xr:uid="{00000000-0005-0000-0000-000039060000}"/>
    <cellStyle name="Calculation 2 2 2 5 4 2 2" xfId="1601" xr:uid="{00000000-0005-0000-0000-00003A060000}"/>
    <cellStyle name="Calculation 2 2 2 5 4 2 3" xfId="1602" xr:uid="{00000000-0005-0000-0000-00003B060000}"/>
    <cellStyle name="Calculation 2 2 2 5 4 2 4" xfId="1603" xr:uid="{00000000-0005-0000-0000-00003C060000}"/>
    <cellStyle name="Calculation 2 2 2 5 4 2 5" xfId="1604" xr:uid="{00000000-0005-0000-0000-00003D060000}"/>
    <cellStyle name="Calculation 2 2 2 5 4 2 6" xfId="1605" xr:uid="{00000000-0005-0000-0000-00003E060000}"/>
    <cellStyle name="Calculation 2 2 2 5 4 2 7" xfId="1606" xr:uid="{00000000-0005-0000-0000-00003F060000}"/>
    <cellStyle name="Calculation 2 2 2 5 4 3" xfId="1607" xr:uid="{00000000-0005-0000-0000-000040060000}"/>
    <cellStyle name="Calculation 2 2 2 5 4 4" xfId="1608" xr:uid="{00000000-0005-0000-0000-000041060000}"/>
    <cellStyle name="Calculation 2 2 2 5 4 5" xfId="1609" xr:uid="{00000000-0005-0000-0000-000042060000}"/>
    <cellStyle name="Calculation 2 2 2 5 4 6" xfId="1610" xr:uid="{00000000-0005-0000-0000-000043060000}"/>
    <cellStyle name="Calculation 2 2 2 5 4 7" xfId="1611" xr:uid="{00000000-0005-0000-0000-000044060000}"/>
    <cellStyle name="Calculation 2 2 2 5 4 8" xfId="1612" xr:uid="{00000000-0005-0000-0000-000045060000}"/>
    <cellStyle name="Calculation 2 2 2 5 5" xfId="1613" xr:uid="{00000000-0005-0000-0000-000046060000}"/>
    <cellStyle name="Calculation 2 2 2 5 5 2" xfId="1614" xr:uid="{00000000-0005-0000-0000-000047060000}"/>
    <cellStyle name="Calculation 2 2 2 5 5 3" xfId="1615" xr:uid="{00000000-0005-0000-0000-000048060000}"/>
    <cellStyle name="Calculation 2 2 2 5 5 4" xfId="1616" xr:uid="{00000000-0005-0000-0000-000049060000}"/>
    <cellStyle name="Calculation 2 2 2 5 5 5" xfId="1617" xr:uid="{00000000-0005-0000-0000-00004A060000}"/>
    <cellStyle name="Calculation 2 2 2 5 5 6" xfId="1618" xr:uid="{00000000-0005-0000-0000-00004B060000}"/>
    <cellStyle name="Calculation 2 2 2 5 5 7" xfId="1619" xr:uid="{00000000-0005-0000-0000-00004C060000}"/>
    <cellStyle name="Calculation 2 2 2 5 6" xfId="1620" xr:uid="{00000000-0005-0000-0000-00004D060000}"/>
    <cellStyle name="Calculation 2 2 2 5 7" xfId="1621" xr:uid="{00000000-0005-0000-0000-00004E060000}"/>
    <cellStyle name="Calculation 2 2 2 5 8" xfId="1622" xr:uid="{00000000-0005-0000-0000-00004F060000}"/>
    <cellStyle name="Calculation 2 2 2 5 9" xfId="1623" xr:uid="{00000000-0005-0000-0000-000050060000}"/>
    <cellStyle name="Calculation 2 2 2 6" xfId="1624" xr:uid="{00000000-0005-0000-0000-000051060000}"/>
    <cellStyle name="Calculation 2 2 2 6 10" xfId="1625" xr:uid="{00000000-0005-0000-0000-000052060000}"/>
    <cellStyle name="Calculation 2 2 2 6 2" xfId="1626" xr:uid="{00000000-0005-0000-0000-000053060000}"/>
    <cellStyle name="Calculation 2 2 2 6 2 2" xfId="1627" xr:uid="{00000000-0005-0000-0000-000054060000}"/>
    <cellStyle name="Calculation 2 2 2 6 2 2 2" xfId="1628" xr:uid="{00000000-0005-0000-0000-000055060000}"/>
    <cellStyle name="Calculation 2 2 2 6 2 2 2 2" xfId="1629" xr:uid="{00000000-0005-0000-0000-000056060000}"/>
    <cellStyle name="Calculation 2 2 2 6 2 2 2 3" xfId="1630" xr:uid="{00000000-0005-0000-0000-000057060000}"/>
    <cellStyle name="Calculation 2 2 2 6 2 2 2 4" xfId="1631" xr:uid="{00000000-0005-0000-0000-000058060000}"/>
    <cellStyle name="Calculation 2 2 2 6 2 2 2 5" xfId="1632" xr:uid="{00000000-0005-0000-0000-000059060000}"/>
    <cellStyle name="Calculation 2 2 2 6 2 2 2 6" xfId="1633" xr:uid="{00000000-0005-0000-0000-00005A060000}"/>
    <cellStyle name="Calculation 2 2 2 6 2 2 2 7" xfId="1634" xr:uid="{00000000-0005-0000-0000-00005B060000}"/>
    <cellStyle name="Calculation 2 2 2 6 2 2 3" xfId="1635" xr:uid="{00000000-0005-0000-0000-00005C060000}"/>
    <cellStyle name="Calculation 2 2 2 6 2 2 4" xfId="1636" xr:uid="{00000000-0005-0000-0000-00005D060000}"/>
    <cellStyle name="Calculation 2 2 2 6 2 2 5" xfId="1637" xr:uid="{00000000-0005-0000-0000-00005E060000}"/>
    <cellStyle name="Calculation 2 2 2 6 2 2 6" xfId="1638" xr:uid="{00000000-0005-0000-0000-00005F060000}"/>
    <cellStyle name="Calculation 2 2 2 6 2 2 7" xfId="1639" xr:uid="{00000000-0005-0000-0000-000060060000}"/>
    <cellStyle name="Calculation 2 2 2 6 2 2 8" xfId="1640" xr:uid="{00000000-0005-0000-0000-000061060000}"/>
    <cellStyle name="Calculation 2 2 2 6 2 3" xfId="1641" xr:uid="{00000000-0005-0000-0000-000062060000}"/>
    <cellStyle name="Calculation 2 2 2 6 2 3 2" xfId="1642" xr:uid="{00000000-0005-0000-0000-000063060000}"/>
    <cellStyle name="Calculation 2 2 2 6 2 3 3" xfId="1643" xr:uid="{00000000-0005-0000-0000-000064060000}"/>
    <cellStyle name="Calculation 2 2 2 6 2 3 4" xfId="1644" xr:uid="{00000000-0005-0000-0000-000065060000}"/>
    <cellStyle name="Calculation 2 2 2 6 2 3 5" xfId="1645" xr:uid="{00000000-0005-0000-0000-000066060000}"/>
    <cellStyle name="Calculation 2 2 2 6 2 3 6" xfId="1646" xr:uid="{00000000-0005-0000-0000-000067060000}"/>
    <cellStyle name="Calculation 2 2 2 6 2 3 7" xfId="1647" xr:uid="{00000000-0005-0000-0000-000068060000}"/>
    <cellStyle name="Calculation 2 2 2 6 2 4" xfId="1648" xr:uid="{00000000-0005-0000-0000-000069060000}"/>
    <cellStyle name="Calculation 2 2 2 6 2 5" xfId="1649" xr:uid="{00000000-0005-0000-0000-00006A060000}"/>
    <cellStyle name="Calculation 2 2 2 6 2 6" xfId="1650" xr:uid="{00000000-0005-0000-0000-00006B060000}"/>
    <cellStyle name="Calculation 2 2 2 6 2 7" xfId="1651" xr:uid="{00000000-0005-0000-0000-00006C060000}"/>
    <cellStyle name="Calculation 2 2 2 6 2 8" xfId="1652" xr:uid="{00000000-0005-0000-0000-00006D060000}"/>
    <cellStyle name="Calculation 2 2 2 6 2 9" xfId="1653" xr:uid="{00000000-0005-0000-0000-00006E060000}"/>
    <cellStyle name="Calculation 2 2 2 6 3" xfId="1654" xr:uid="{00000000-0005-0000-0000-00006F060000}"/>
    <cellStyle name="Calculation 2 2 2 6 3 2" xfId="1655" xr:uid="{00000000-0005-0000-0000-000070060000}"/>
    <cellStyle name="Calculation 2 2 2 6 3 2 2" xfId="1656" xr:uid="{00000000-0005-0000-0000-000071060000}"/>
    <cellStyle name="Calculation 2 2 2 6 3 2 3" xfId="1657" xr:uid="{00000000-0005-0000-0000-000072060000}"/>
    <cellStyle name="Calculation 2 2 2 6 3 2 4" xfId="1658" xr:uid="{00000000-0005-0000-0000-000073060000}"/>
    <cellStyle name="Calculation 2 2 2 6 3 2 5" xfId="1659" xr:uid="{00000000-0005-0000-0000-000074060000}"/>
    <cellStyle name="Calculation 2 2 2 6 3 2 6" xfId="1660" xr:uid="{00000000-0005-0000-0000-000075060000}"/>
    <cellStyle name="Calculation 2 2 2 6 3 2 7" xfId="1661" xr:uid="{00000000-0005-0000-0000-000076060000}"/>
    <cellStyle name="Calculation 2 2 2 6 3 3" xfId="1662" xr:uid="{00000000-0005-0000-0000-000077060000}"/>
    <cellStyle name="Calculation 2 2 2 6 3 4" xfId="1663" xr:uid="{00000000-0005-0000-0000-000078060000}"/>
    <cellStyle name="Calculation 2 2 2 6 3 5" xfId="1664" xr:uid="{00000000-0005-0000-0000-000079060000}"/>
    <cellStyle name="Calculation 2 2 2 6 3 6" xfId="1665" xr:uid="{00000000-0005-0000-0000-00007A060000}"/>
    <cellStyle name="Calculation 2 2 2 6 3 7" xfId="1666" xr:uid="{00000000-0005-0000-0000-00007B060000}"/>
    <cellStyle name="Calculation 2 2 2 6 3 8" xfId="1667" xr:uid="{00000000-0005-0000-0000-00007C060000}"/>
    <cellStyle name="Calculation 2 2 2 6 4" xfId="1668" xr:uid="{00000000-0005-0000-0000-00007D060000}"/>
    <cellStyle name="Calculation 2 2 2 6 4 2" xfId="1669" xr:uid="{00000000-0005-0000-0000-00007E060000}"/>
    <cellStyle name="Calculation 2 2 2 6 4 3" xfId="1670" xr:uid="{00000000-0005-0000-0000-00007F060000}"/>
    <cellStyle name="Calculation 2 2 2 6 4 4" xfId="1671" xr:uid="{00000000-0005-0000-0000-000080060000}"/>
    <cellStyle name="Calculation 2 2 2 6 4 5" xfId="1672" xr:uid="{00000000-0005-0000-0000-000081060000}"/>
    <cellStyle name="Calculation 2 2 2 6 4 6" xfId="1673" xr:uid="{00000000-0005-0000-0000-000082060000}"/>
    <cellStyle name="Calculation 2 2 2 6 4 7" xfId="1674" xr:uid="{00000000-0005-0000-0000-000083060000}"/>
    <cellStyle name="Calculation 2 2 2 6 5" xfId="1675" xr:uid="{00000000-0005-0000-0000-000084060000}"/>
    <cellStyle name="Calculation 2 2 2 6 6" xfId="1676" xr:uid="{00000000-0005-0000-0000-000085060000}"/>
    <cellStyle name="Calculation 2 2 2 6 7" xfId="1677" xr:uid="{00000000-0005-0000-0000-000086060000}"/>
    <cellStyle name="Calculation 2 2 2 6 8" xfId="1678" xr:uid="{00000000-0005-0000-0000-000087060000}"/>
    <cellStyle name="Calculation 2 2 2 6 9" xfId="1679" xr:uid="{00000000-0005-0000-0000-000088060000}"/>
    <cellStyle name="Calculation 2 2 2 7" xfId="1680" xr:uid="{00000000-0005-0000-0000-000089060000}"/>
    <cellStyle name="Calculation 2 2 2 7 2" xfId="1681" xr:uid="{00000000-0005-0000-0000-00008A060000}"/>
    <cellStyle name="Calculation 2 2 2 7 2 2" xfId="1682" xr:uid="{00000000-0005-0000-0000-00008B060000}"/>
    <cellStyle name="Calculation 2 2 2 7 2 3" xfId="1683" xr:uid="{00000000-0005-0000-0000-00008C060000}"/>
    <cellStyle name="Calculation 2 2 2 7 2 4" xfId="1684" xr:uid="{00000000-0005-0000-0000-00008D060000}"/>
    <cellStyle name="Calculation 2 2 2 7 2 5" xfId="1685" xr:uid="{00000000-0005-0000-0000-00008E060000}"/>
    <cellStyle name="Calculation 2 2 2 7 2 6" xfId="1686" xr:uid="{00000000-0005-0000-0000-00008F060000}"/>
    <cellStyle name="Calculation 2 2 2 7 2 7" xfId="1687" xr:uid="{00000000-0005-0000-0000-000090060000}"/>
    <cellStyle name="Calculation 2 2 2 7 3" xfId="1688" xr:uid="{00000000-0005-0000-0000-000091060000}"/>
    <cellStyle name="Calculation 2 2 2 7 4" xfId="1689" xr:uid="{00000000-0005-0000-0000-000092060000}"/>
    <cellStyle name="Calculation 2 2 2 7 5" xfId="1690" xr:uid="{00000000-0005-0000-0000-000093060000}"/>
    <cellStyle name="Calculation 2 2 2 7 6" xfId="1691" xr:uid="{00000000-0005-0000-0000-000094060000}"/>
    <cellStyle name="Calculation 2 2 2 7 7" xfId="1692" xr:uid="{00000000-0005-0000-0000-000095060000}"/>
    <cellStyle name="Calculation 2 2 2 7 8" xfId="1693" xr:uid="{00000000-0005-0000-0000-000096060000}"/>
    <cellStyle name="Calculation 2 2 2 8" xfId="1694" xr:uid="{00000000-0005-0000-0000-000097060000}"/>
    <cellStyle name="Calculation 2 2 2 8 2" xfId="1695" xr:uid="{00000000-0005-0000-0000-000098060000}"/>
    <cellStyle name="Calculation 2 2 2 8 3" xfId="1696" xr:uid="{00000000-0005-0000-0000-000099060000}"/>
    <cellStyle name="Calculation 2 2 2 8 4" xfId="1697" xr:uid="{00000000-0005-0000-0000-00009A060000}"/>
    <cellStyle name="Calculation 2 2 2 8 5" xfId="1698" xr:uid="{00000000-0005-0000-0000-00009B060000}"/>
    <cellStyle name="Calculation 2 2 2 8 6" xfId="1699" xr:uid="{00000000-0005-0000-0000-00009C060000}"/>
    <cellStyle name="Calculation 2 2 2 8 7" xfId="1700" xr:uid="{00000000-0005-0000-0000-00009D060000}"/>
    <cellStyle name="Calculation 2 2 2 9" xfId="1701" xr:uid="{00000000-0005-0000-0000-00009E060000}"/>
    <cellStyle name="Calculation 2 2 3" xfId="1702" xr:uid="{00000000-0005-0000-0000-00009F060000}"/>
    <cellStyle name="Calculation 2 2 3 10" xfId="1703" xr:uid="{00000000-0005-0000-0000-0000A0060000}"/>
    <cellStyle name="Calculation 2 2 3 11" xfId="1704" xr:uid="{00000000-0005-0000-0000-0000A1060000}"/>
    <cellStyle name="Calculation 2 2 3 12" xfId="1705" xr:uid="{00000000-0005-0000-0000-0000A2060000}"/>
    <cellStyle name="Calculation 2 2 3 13" xfId="1706" xr:uid="{00000000-0005-0000-0000-0000A3060000}"/>
    <cellStyle name="Calculation 2 2 3 14" xfId="1707" xr:uid="{00000000-0005-0000-0000-0000A4060000}"/>
    <cellStyle name="Calculation 2 2 3 2" xfId="1708" xr:uid="{00000000-0005-0000-0000-0000A5060000}"/>
    <cellStyle name="Calculation 2 2 3 2 10" xfId="1709" xr:uid="{00000000-0005-0000-0000-0000A6060000}"/>
    <cellStyle name="Calculation 2 2 3 2 11" xfId="1710" xr:uid="{00000000-0005-0000-0000-0000A7060000}"/>
    <cellStyle name="Calculation 2 2 3 2 12" xfId="1711" xr:uid="{00000000-0005-0000-0000-0000A8060000}"/>
    <cellStyle name="Calculation 2 2 3 2 13" xfId="1712" xr:uid="{00000000-0005-0000-0000-0000A9060000}"/>
    <cellStyle name="Calculation 2 2 3 2 2" xfId="1713" xr:uid="{00000000-0005-0000-0000-0000AA060000}"/>
    <cellStyle name="Calculation 2 2 3 2 2 10" xfId="1714" xr:uid="{00000000-0005-0000-0000-0000AB060000}"/>
    <cellStyle name="Calculation 2 2 3 2 2 11" xfId="1715" xr:uid="{00000000-0005-0000-0000-0000AC060000}"/>
    <cellStyle name="Calculation 2 2 3 2 2 12" xfId="1716" xr:uid="{00000000-0005-0000-0000-0000AD060000}"/>
    <cellStyle name="Calculation 2 2 3 2 2 2" xfId="1717" xr:uid="{00000000-0005-0000-0000-0000AE060000}"/>
    <cellStyle name="Calculation 2 2 3 2 2 2 10" xfId="1718" xr:uid="{00000000-0005-0000-0000-0000AF060000}"/>
    <cellStyle name="Calculation 2 2 3 2 2 2 11" xfId="1719" xr:uid="{00000000-0005-0000-0000-0000B0060000}"/>
    <cellStyle name="Calculation 2 2 3 2 2 2 2" xfId="1720" xr:uid="{00000000-0005-0000-0000-0000B1060000}"/>
    <cellStyle name="Calculation 2 2 3 2 2 2 2 10" xfId="1721" xr:uid="{00000000-0005-0000-0000-0000B2060000}"/>
    <cellStyle name="Calculation 2 2 3 2 2 2 2 11" xfId="1722" xr:uid="{00000000-0005-0000-0000-0000B3060000}"/>
    <cellStyle name="Calculation 2 2 3 2 2 2 2 2" xfId="1723" xr:uid="{00000000-0005-0000-0000-0000B4060000}"/>
    <cellStyle name="Calculation 2 2 3 2 2 2 2 2 10" xfId="1724" xr:uid="{00000000-0005-0000-0000-0000B5060000}"/>
    <cellStyle name="Calculation 2 2 3 2 2 2 2 2 2" xfId="1725" xr:uid="{00000000-0005-0000-0000-0000B6060000}"/>
    <cellStyle name="Calculation 2 2 3 2 2 2 2 2 2 2" xfId="1726" xr:uid="{00000000-0005-0000-0000-0000B7060000}"/>
    <cellStyle name="Calculation 2 2 3 2 2 2 2 2 2 2 2" xfId="1727" xr:uid="{00000000-0005-0000-0000-0000B8060000}"/>
    <cellStyle name="Calculation 2 2 3 2 2 2 2 2 2 2 2 2" xfId="1728" xr:uid="{00000000-0005-0000-0000-0000B9060000}"/>
    <cellStyle name="Calculation 2 2 3 2 2 2 2 2 2 2 2 3" xfId="1729" xr:uid="{00000000-0005-0000-0000-0000BA060000}"/>
    <cellStyle name="Calculation 2 2 3 2 2 2 2 2 2 2 2 4" xfId="1730" xr:uid="{00000000-0005-0000-0000-0000BB060000}"/>
    <cellStyle name="Calculation 2 2 3 2 2 2 2 2 2 2 2 5" xfId="1731" xr:uid="{00000000-0005-0000-0000-0000BC060000}"/>
    <cellStyle name="Calculation 2 2 3 2 2 2 2 2 2 2 2 6" xfId="1732" xr:uid="{00000000-0005-0000-0000-0000BD060000}"/>
    <cellStyle name="Calculation 2 2 3 2 2 2 2 2 2 2 2 7" xfId="1733" xr:uid="{00000000-0005-0000-0000-0000BE060000}"/>
    <cellStyle name="Calculation 2 2 3 2 2 2 2 2 2 2 3" xfId="1734" xr:uid="{00000000-0005-0000-0000-0000BF060000}"/>
    <cellStyle name="Calculation 2 2 3 2 2 2 2 2 2 2 4" xfId="1735" xr:uid="{00000000-0005-0000-0000-0000C0060000}"/>
    <cellStyle name="Calculation 2 2 3 2 2 2 2 2 2 2 5" xfId="1736" xr:uid="{00000000-0005-0000-0000-0000C1060000}"/>
    <cellStyle name="Calculation 2 2 3 2 2 2 2 2 2 2 6" xfId="1737" xr:uid="{00000000-0005-0000-0000-0000C2060000}"/>
    <cellStyle name="Calculation 2 2 3 2 2 2 2 2 2 2 7" xfId="1738" xr:uid="{00000000-0005-0000-0000-0000C3060000}"/>
    <cellStyle name="Calculation 2 2 3 2 2 2 2 2 2 2 8" xfId="1739" xr:uid="{00000000-0005-0000-0000-0000C4060000}"/>
    <cellStyle name="Calculation 2 2 3 2 2 2 2 2 2 3" xfId="1740" xr:uid="{00000000-0005-0000-0000-0000C5060000}"/>
    <cellStyle name="Calculation 2 2 3 2 2 2 2 2 2 3 2" xfId="1741" xr:uid="{00000000-0005-0000-0000-0000C6060000}"/>
    <cellStyle name="Calculation 2 2 3 2 2 2 2 2 2 3 3" xfId="1742" xr:uid="{00000000-0005-0000-0000-0000C7060000}"/>
    <cellStyle name="Calculation 2 2 3 2 2 2 2 2 2 3 4" xfId="1743" xr:uid="{00000000-0005-0000-0000-0000C8060000}"/>
    <cellStyle name="Calculation 2 2 3 2 2 2 2 2 2 3 5" xfId="1744" xr:uid="{00000000-0005-0000-0000-0000C9060000}"/>
    <cellStyle name="Calculation 2 2 3 2 2 2 2 2 2 3 6" xfId="1745" xr:uid="{00000000-0005-0000-0000-0000CA060000}"/>
    <cellStyle name="Calculation 2 2 3 2 2 2 2 2 2 3 7" xfId="1746" xr:uid="{00000000-0005-0000-0000-0000CB060000}"/>
    <cellStyle name="Calculation 2 2 3 2 2 2 2 2 2 4" xfId="1747" xr:uid="{00000000-0005-0000-0000-0000CC060000}"/>
    <cellStyle name="Calculation 2 2 3 2 2 2 2 2 2 5" xfId="1748" xr:uid="{00000000-0005-0000-0000-0000CD060000}"/>
    <cellStyle name="Calculation 2 2 3 2 2 2 2 2 2 6" xfId="1749" xr:uid="{00000000-0005-0000-0000-0000CE060000}"/>
    <cellStyle name="Calculation 2 2 3 2 2 2 2 2 2 7" xfId="1750" xr:uid="{00000000-0005-0000-0000-0000CF060000}"/>
    <cellStyle name="Calculation 2 2 3 2 2 2 2 2 2 8" xfId="1751" xr:uid="{00000000-0005-0000-0000-0000D0060000}"/>
    <cellStyle name="Calculation 2 2 3 2 2 2 2 2 2 9" xfId="1752" xr:uid="{00000000-0005-0000-0000-0000D1060000}"/>
    <cellStyle name="Calculation 2 2 3 2 2 2 2 2 3" xfId="1753" xr:uid="{00000000-0005-0000-0000-0000D2060000}"/>
    <cellStyle name="Calculation 2 2 3 2 2 2 2 2 3 2" xfId="1754" xr:uid="{00000000-0005-0000-0000-0000D3060000}"/>
    <cellStyle name="Calculation 2 2 3 2 2 2 2 2 3 2 2" xfId="1755" xr:uid="{00000000-0005-0000-0000-0000D4060000}"/>
    <cellStyle name="Calculation 2 2 3 2 2 2 2 2 3 2 3" xfId="1756" xr:uid="{00000000-0005-0000-0000-0000D5060000}"/>
    <cellStyle name="Calculation 2 2 3 2 2 2 2 2 3 2 4" xfId="1757" xr:uid="{00000000-0005-0000-0000-0000D6060000}"/>
    <cellStyle name="Calculation 2 2 3 2 2 2 2 2 3 2 5" xfId="1758" xr:uid="{00000000-0005-0000-0000-0000D7060000}"/>
    <cellStyle name="Calculation 2 2 3 2 2 2 2 2 3 2 6" xfId="1759" xr:uid="{00000000-0005-0000-0000-0000D8060000}"/>
    <cellStyle name="Calculation 2 2 3 2 2 2 2 2 3 2 7" xfId="1760" xr:uid="{00000000-0005-0000-0000-0000D9060000}"/>
    <cellStyle name="Calculation 2 2 3 2 2 2 2 2 3 3" xfId="1761" xr:uid="{00000000-0005-0000-0000-0000DA060000}"/>
    <cellStyle name="Calculation 2 2 3 2 2 2 2 2 3 4" xfId="1762" xr:uid="{00000000-0005-0000-0000-0000DB060000}"/>
    <cellStyle name="Calculation 2 2 3 2 2 2 2 2 3 5" xfId="1763" xr:uid="{00000000-0005-0000-0000-0000DC060000}"/>
    <cellStyle name="Calculation 2 2 3 2 2 2 2 2 3 6" xfId="1764" xr:uid="{00000000-0005-0000-0000-0000DD060000}"/>
    <cellStyle name="Calculation 2 2 3 2 2 2 2 2 3 7" xfId="1765" xr:uid="{00000000-0005-0000-0000-0000DE060000}"/>
    <cellStyle name="Calculation 2 2 3 2 2 2 2 2 3 8" xfId="1766" xr:uid="{00000000-0005-0000-0000-0000DF060000}"/>
    <cellStyle name="Calculation 2 2 3 2 2 2 2 2 4" xfId="1767" xr:uid="{00000000-0005-0000-0000-0000E0060000}"/>
    <cellStyle name="Calculation 2 2 3 2 2 2 2 2 4 2" xfId="1768" xr:uid="{00000000-0005-0000-0000-0000E1060000}"/>
    <cellStyle name="Calculation 2 2 3 2 2 2 2 2 4 3" xfId="1769" xr:uid="{00000000-0005-0000-0000-0000E2060000}"/>
    <cellStyle name="Calculation 2 2 3 2 2 2 2 2 4 4" xfId="1770" xr:uid="{00000000-0005-0000-0000-0000E3060000}"/>
    <cellStyle name="Calculation 2 2 3 2 2 2 2 2 4 5" xfId="1771" xr:uid="{00000000-0005-0000-0000-0000E4060000}"/>
    <cellStyle name="Calculation 2 2 3 2 2 2 2 2 4 6" xfId="1772" xr:uid="{00000000-0005-0000-0000-0000E5060000}"/>
    <cellStyle name="Calculation 2 2 3 2 2 2 2 2 4 7" xfId="1773" xr:uid="{00000000-0005-0000-0000-0000E6060000}"/>
    <cellStyle name="Calculation 2 2 3 2 2 2 2 2 5" xfId="1774" xr:uid="{00000000-0005-0000-0000-0000E7060000}"/>
    <cellStyle name="Calculation 2 2 3 2 2 2 2 2 6" xfId="1775" xr:uid="{00000000-0005-0000-0000-0000E8060000}"/>
    <cellStyle name="Calculation 2 2 3 2 2 2 2 2 7" xfId="1776" xr:uid="{00000000-0005-0000-0000-0000E9060000}"/>
    <cellStyle name="Calculation 2 2 3 2 2 2 2 2 8" xfId="1777" xr:uid="{00000000-0005-0000-0000-0000EA060000}"/>
    <cellStyle name="Calculation 2 2 3 2 2 2 2 2 9" xfId="1778" xr:uid="{00000000-0005-0000-0000-0000EB060000}"/>
    <cellStyle name="Calculation 2 2 3 2 2 2 2 3" xfId="1779" xr:uid="{00000000-0005-0000-0000-0000EC060000}"/>
    <cellStyle name="Calculation 2 2 3 2 2 2 2 3 2" xfId="1780" xr:uid="{00000000-0005-0000-0000-0000ED060000}"/>
    <cellStyle name="Calculation 2 2 3 2 2 2 2 3 2 2" xfId="1781" xr:uid="{00000000-0005-0000-0000-0000EE060000}"/>
    <cellStyle name="Calculation 2 2 3 2 2 2 2 3 2 2 2" xfId="1782" xr:uid="{00000000-0005-0000-0000-0000EF060000}"/>
    <cellStyle name="Calculation 2 2 3 2 2 2 2 3 2 2 3" xfId="1783" xr:uid="{00000000-0005-0000-0000-0000F0060000}"/>
    <cellStyle name="Calculation 2 2 3 2 2 2 2 3 2 2 4" xfId="1784" xr:uid="{00000000-0005-0000-0000-0000F1060000}"/>
    <cellStyle name="Calculation 2 2 3 2 2 2 2 3 2 2 5" xfId="1785" xr:uid="{00000000-0005-0000-0000-0000F2060000}"/>
    <cellStyle name="Calculation 2 2 3 2 2 2 2 3 2 2 6" xfId="1786" xr:uid="{00000000-0005-0000-0000-0000F3060000}"/>
    <cellStyle name="Calculation 2 2 3 2 2 2 2 3 2 2 7" xfId="1787" xr:uid="{00000000-0005-0000-0000-0000F4060000}"/>
    <cellStyle name="Calculation 2 2 3 2 2 2 2 3 2 3" xfId="1788" xr:uid="{00000000-0005-0000-0000-0000F5060000}"/>
    <cellStyle name="Calculation 2 2 3 2 2 2 2 3 2 4" xfId="1789" xr:uid="{00000000-0005-0000-0000-0000F6060000}"/>
    <cellStyle name="Calculation 2 2 3 2 2 2 2 3 2 5" xfId="1790" xr:uid="{00000000-0005-0000-0000-0000F7060000}"/>
    <cellStyle name="Calculation 2 2 3 2 2 2 2 3 2 6" xfId="1791" xr:uid="{00000000-0005-0000-0000-0000F8060000}"/>
    <cellStyle name="Calculation 2 2 3 2 2 2 2 3 2 7" xfId="1792" xr:uid="{00000000-0005-0000-0000-0000F9060000}"/>
    <cellStyle name="Calculation 2 2 3 2 2 2 2 3 2 8" xfId="1793" xr:uid="{00000000-0005-0000-0000-0000FA060000}"/>
    <cellStyle name="Calculation 2 2 3 2 2 2 2 3 3" xfId="1794" xr:uid="{00000000-0005-0000-0000-0000FB060000}"/>
    <cellStyle name="Calculation 2 2 3 2 2 2 2 3 3 2" xfId="1795" xr:uid="{00000000-0005-0000-0000-0000FC060000}"/>
    <cellStyle name="Calculation 2 2 3 2 2 2 2 3 3 3" xfId="1796" xr:uid="{00000000-0005-0000-0000-0000FD060000}"/>
    <cellStyle name="Calculation 2 2 3 2 2 2 2 3 3 4" xfId="1797" xr:uid="{00000000-0005-0000-0000-0000FE060000}"/>
    <cellStyle name="Calculation 2 2 3 2 2 2 2 3 3 5" xfId="1798" xr:uid="{00000000-0005-0000-0000-0000FF060000}"/>
    <cellStyle name="Calculation 2 2 3 2 2 2 2 3 3 6" xfId="1799" xr:uid="{00000000-0005-0000-0000-000000070000}"/>
    <cellStyle name="Calculation 2 2 3 2 2 2 2 3 3 7" xfId="1800" xr:uid="{00000000-0005-0000-0000-000001070000}"/>
    <cellStyle name="Calculation 2 2 3 2 2 2 2 3 4" xfId="1801" xr:uid="{00000000-0005-0000-0000-000002070000}"/>
    <cellStyle name="Calculation 2 2 3 2 2 2 2 3 5" xfId="1802" xr:uid="{00000000-0005-0000-0000-000003070000}"/>
    <cellStyle name="Calculation 2 2 3 2 2 2 2 3 6" xfId="1803" xr:uid="{00000000-0005-0000-0000-000004070000}"/>
    <cellStyle name="Calculation 2 2 3 2 2 2 2 3 7" xfId="1804" xr:uid="{00000000-0005-0000-0000-000005070000}"/>
    <cellStyle name="Calculation 2 2 3 2 2 2 2 3 8" xfId="1805" xr:uid="{00000000-0005-0000-0000-000006070000}"/>
    <cellStyle name="Calculation 2 2 3 2 2 2 2 3 9" xfId="1806" xr:uid="{00000000-0005-0000-0000-000007070000}"/>
    <cellStyle name="Calculation 2 2 3 2 2 2 2 4" xfId="1807" xr:uid="{00000000-0005-0000-0000-000008070000}"/>
    <cellStyle name="Calculation 2 2 3 2 2 2 2 4 2" xfId="1808" xr:uid="{00000000-0005-0000-0000-000009070000}"/>
    <cellStyle name="Calculation 2 2 3 2 2 2 2 4 2 2" xfId="1809" xr:uid="{00000000-0005-0000-0000-00000A070000}"/>
    <cellStyle name="Calculation 2 2 3 2 2 2 2 4 2 3" xfId="1810" xr:uid="{00000000-0005-0000-0000-00000B070000}"/>
    <cellStyle name="Calculation 2 2 3 2 2 2 2 4 2 4" xfId="1811" xr:uid="{00000000-0005-0000-0000-00000C070000}"/>
    <cellStyle name="Calculation 2 2 3 2 2 2 2 4 2 5" xfId="1812" xr:uid="{00000000-0005-0000-0000-00000D070000}"/>
    <cellStyle name="Calculation 2 2 3 2 2 2 2 4 2 6" xfId="1813" xr:uid="{00000000-0005-0000-0000-00000E070000}"/>
    <cellStyle name="Calculation 2 2 3 2 2 2 2 4 2 7" xfId="1814" xr:uid="{00000000-0005-0000-0000-00000F070000}"/>
    <cellStyle name="Calculation 2 2 3 2 2 2 2 4 3" xfId="1815" xr:uid="{00000000-0005-0000-0000-000010070000}"/>
    <cellStyle name="Calculation 2 2 3 2 2 2 2 4 4" xfId="1816" xr:uid="{00000000-0005-0000-0000-000011070000}"/>
    <cellStyle name="Calculation 2 2 3 2 2 2 2 4 5" xfId="1817" xr:uid="{00000000-0005-0000-0000-000012070000}"/>
    <cellStyle name="Calculation 2 2 3 2 2 2 2 4 6" xfId="1818" xr:uid="{00000000-0005-0000-0000-000013070000}"/>
    <cellStyle name="Calculation 2 2 3 2 2 2 2 4 7" xfId="1819" xr:uid="{00000000-0005-0000-0000-000014070000}"/>
    <cellStyle name="Calculation 2 2 3 2 2 2 2 4 8" xfId="1820" xr:uid="{00000000-0005-0000-0000-000015070000}"/>
    <cellStyle name="Calculation 2 2 3 2 2 2 2 5" xfId="1821" xr:uid="{00000000-0005-0000-0000-000016070000}"/>
    <cellStyle name="Calculation 2 2 3 2 2 2 2 5 2" xfId="1822" xr:uid="{00000000-0005-0000-0000-000017070000}"/>
    <cellStyle name="Calculation 2 2 3 2 2 2 2 5 3" xfId="1823" xr:uid="{00000000-0005-0000-0000-000018070000}"/>
    <cellStyle name="Calculation 2 2 3 2 2 2 2 5 4" xfId="1824" xr:uid="{00000000-0005-0000-0000-000019070000}"/>
    <cellStyle name="Calculation 2 2 3 2 2 2 2 5 5" xfId="1825" xr:uid="{00000000-0005-0000-0000-00001A070000}"/>
    <cellStyle name="Calculation 2 2 3 2 2 2 2 5 6" xfId="1826" xr:uid="{00000000-0005-0000-0000-00001B070000}"/>
    <cellStyle name="Calculation 2 2 3 2 2 2 2 5 7" xfId="1827" xr:uid="{00000000-0005-0000-0000-00001C070000}"/>
    <cellStyle name="Calculation 2 2 3 2 2 2 2 6" xfId="1828" xr:uid="{00000000-0005-0000-0000-00001D070000}"/>
    <cellStyle name="Calculation 2 2 3 2 2 2 2 7" xfId="1829" xr:uid="{00000000-0005-0000-0000-00001E070000}"/>
    <cellStyle name="Calculation 2 2 3 2 2 2 2 8" xfId="1830" xr:uid="{00000000-0005-0000-0000-00001F070000}"/>
    <cellStyle name="Calculation 2 2 3 2 2 2 2 9" xfId="1831" xr:uid="{00000000-0005-0000-0000-000020070000}"/>
    <cellStyle name="Calculation 2 2 3 2 2 2 3" xfId="1832" xr:uid="{00000000-0005-0000-0000-000021070000}"/>
    <cellStyle name="Calculation 2 2 3 2 2 2 3 10" xfId="1833" xr:uid="{00000000-0005-0000-0000-000022070000}"/>
    <cellStyle name="Calculation 2 2 3 2 2 2 3 2" xfId="1834" xr:uid="{00000000-0005-0000-0000-000023070000}"/>
    <cellStyle name="Calculation 2 2 3 2 2 2 3 2 2" xfId="1835" xr:uid="{00000000-0005-0000-0000-000024070000}"/>
    <cellStyle name="Calculation 2 2 3 2 2 2 3 2 2 2" xfId="1836" xr:uid="{00000000-0005-0000-0000-000025070000}"/>
    <cellStyle name="Calculation 2 2 3 2 2 2 3 2 2 2 2" xfId="1837" xr:uid="{00000000-0005-0000-0000-000026070000}"/>
    <cellStyle name="Calculation 2 2 3 2 2 2 3 2 2 2 3" xfId="1838" xr:uid="{00000000-0005-0000-0000-000027070000}"/>
    <cellStyle name="Calculation 2 2 3 2 2 2 3 2 2 2 4" xfId="1839" xr:uid="{00000000-0005-0000-0000-000028070000}"/>
    <cellStyle name="Calculation 2 2 3 2 2 2 3 2 2 2 5" xfId="1840" xr:uid="{00000000-0005-0000-0000-000029070000}"/>
    <cellStyle name="Calculation 2 2 3 2 2 2 3 2 2 2 6" xfId="1841" xr:uid="{00000000-0005-0000-0000-00002A070000}"/>
    <cellStyle name="Calculation 2 2 3 2 2 2 3 2 2 2 7" xfId="1842" xr:uid="{00000000-0005-0000-0000-00002B070000}"/>
    <cellStyle name="Calculation 2 2 3 2 2 2 3 2 2 3" xfId="1843" xr:uid="{00000000-0005-0000-0000-00002C070000}"/>
    <cellStyle name="Calculation 2 2 3 2 2 2 3 2 2 4" xfId="1844" xr:uid="{00000000-0005-0000-0000-00002D070000}"/>
    <cellStyle name="Calculation 2 2 3 2 2 2 3 2 2 5" xfId="1845" xr:uid="{00000000-0005-0000-0000-00002E070000}"/>
    <cellStyle name="Calculation 2 2 3 2 2 2 3 2 2 6" xfId="1846" xr:uid="{00000000-0005-0000-0000-00002F070000}"/>
    <cellStyle name="Calculation 2 2 3 2 2 2 3 2 2 7" xfId="1847" xr:uid="{00000000-0005-0000-0000-000030070000}"/>
    <cellStyle name="Calculation 2 2 3 2 2 2 3 2 2 8" xfId="1848" xr:uid="{00000000-0005-0000-0000-000031070000}"/>
    <cellStyle name="Calculation 2 2 3 2 2 2 3 2 3" xfId="1849" xr:uid="{00000000-0005-0000-0000-000032070000}"/>
    <cellStyle name="Calculation 2 2 3 2 2 2 3 2 3 2" xfId="1850" xr:uid="{00000000-0005-0000-0000-000033070000}"/>
    <cellStyle name="Calculation 2 2 3 2 2 2 3 2 3 3" xfId="1851" xr:uid="{00000000-0005-0000-0000-000034070000}"/>
    <cellStyle name="Calculation 2 2 3 2 2 2 3 2 3 4" xfId="1852" xr:uid="{00000000-0005-0000-0000-000035070000}"/>
    <cellStyle name="Calculation 2 2 3 2 2 2 3 2 3 5" xfId="1853" xr:uid="{00000000-0005-0000-0000-000036070000}"/>
    <cellStyle name="Calculation 2 2 3 2 2 2 3 2 3 6" xfId="1854" xr:uid="{00000000-0005-0000-0000-000037070000}"/>
    <cellStyle name="Calculation 2 2 3 2 2 2 3 2 3 7" xfId="1855" xr:uid="{00000000-0005-0000-0000-000038070000}"/>
    <cellStyle name="Calculation 2 2 3 2 2 2 3 2 4" xfId="1856" xr:uid="{00000000-0005-0000-0000-000039070000}"/>
    <cellStyle name="Calculation 2 2 3 2 2 2 3 2 5" xfId="1857" xr:uid="{00000000-0005-0000-0000-00003A070000}"/>
    <cellStyle name="Calculation 2 2 3 2 2 2 3 2 6" xfId="1858" xr:uid="{00000000-0005-0000-0000-00003B070000}"/>
    <cellStyle name="Calculation 2 2 3 2 2 2 3 2 7" xfId="1859" xr:uid="{00000000-0005-0000-0000-00003C070000}"/>
    <cellStyle name="Calculation 2 2 3 2 2 2 3 2 8" xfId="1860" xr:uid="{00000000-0005-0000-0000-00003D070000}"/>
    <cellStyle name="Calculation 2 2 3 2 2 2 3 2 9" xfId="1861" xr:uid="{00000000-0005-0000-0000-00003E070000}"/>
    <cellStyle name="Calculation 2 2 3 2 2 2 3 3" xfId="1862" xr:uid="{00000000-0005-0000-0000-00003F070000}"/>
    <cellStyle name="Calculation 2 2 3 2 2 2 3 3 2" xfId="1863" xr:uid="{00000000-0005-0000-0000-000040070000}"/>
    <cellStyle name="Calculation 2 2 3 2 2 2 3 3 2 2" xfId="1864" xr:uid="{00000000-0005-0000-0000-000041070000}"/>
    <cellStyle name="Calculation 2 2 3 2 2 2 3 3 2 3" xfId="1865" xr:uid="{00000000-0005-0000-0000-000042070000}"/>
    <cellStyle name="Calculation 2 2 3 2 2 2 3 3 2 4" xfId="1866" xr:uid="{00000000-0005-0000-0000-000043070000}"/>
    <cellStyle name="Calculation 2 2 3 2 2 2 3 3 2 5" xfId="1867" xr:uid="{00000000-0005-0000-0000-000044070000}"/>
    <cellStyle name="Calculation 2 2 3 2 2 2 3 3 2 6" xfId="1868" xr:uid="{00000000-0005-0000-0000-000045070000}"/>
    <cellStyle name="Calculation 2 2 3 2 2 2 3 3 2 7" xfId="1869" xr:uid="{00000000-0005-0000-0000-000046070000}"/>
    <cellStyle name="Calculation 2 2 3 2 2 2 3 3 3" xfId="1870" xr:uid="{00000000-0005-0000-0000-000047070000}"/>
    <cellStyle name="Calculation 2 2 3 2 2 2 3 3 4" xfId="1871" xr:uid="{00000000-0005-0000-0000-000048070000}"/>
    <cellStyle name="Calculation 2 2 3 2 2 2 3 3 5" xfId="1872" xr:uid="{00000000-0005-0000-0000-000049070000}"/>
    <cellStyle name="Calculation 2 2 3 2 2 2 3 3 6" xfId="1873" xr:uid="{00000000-0005-0000-0000-00004A070000}"/>
    <cellStyle name="Calculation 2 2 3 2 2 2 3 3 7" xfId="1874" xr:uid="{00000000-0005-0000-0000-00004B070000}"/>
    <cellStyle name="Calculation 2 2 3 2 2 2 3 3 8" xfId="1875" xr:uid="{00000000-0005-0000-0000-00004C070000}"/>
    <cellStyle name="Calculation 2 2 3 2 2 2 3 4" xfId="1876" xr:uid="{00000000-0005-0000-0000-00004D070000}"/>
    <cellStyle name="Calculation 2 2 3 2 2 2 3 4 2" xfId="1877" xr:uid="{00000000-0005-0000-0000-00004E070000}"/>
    <cellStyle name="Calculation 2 2 3 2 2 2 3 4 3" xfId="1878" xr:uid="{00000000-0005-0000-0000-00004F070000}"/>
    <cellStyle name="Calculation 2 2 3 2 2 2 3 4 4" xfId="1879" xr:uid="{00000000-0005-0000-0000-000050070000}"/>
    <cellStyle name="Calculation 2 2 3 2 2 2 3 4 5" xfId="1880" xr:uid="{00000000-0005-0000-0000-000051070000}"/>
    <cellStyle name="Calculation 2 2 3 2 2 2 3 4 6" xfId="1881" xr:uid="{00000000-0005-0000-0000-000052070000}"/>
    <cellStyle name="Calculation 2 2 3 2 2 2 3 4 7" xfId="1882" xr:uid="{00000000-0005-0000-0000-000053070000}"/>
    <cellStyle name="Calculation 2 2 3 2 2 2 3 5" xfId="1883" xr:uid="{00000000-0005-0000-0000-000054070000}"/>
    <cellStyle name="Calculation 2 2 3 2 2 2 3 6" xfId="1884" xr:uid="{00000000-0005-0000-0000-000055070000}"/>
    <cellStyle name="Calculation 2 2 3 2 2 2 3 7" xfId="1885" xr:uid="{00000000-0005-0000-0000-000056070000}"/>
    <cellStyle name="Calculation 2 2 3 2 2 2 3 8" xfId="1886" xr:uid="{00000000-0005-0000-0000-000057070000}"/>
    <cellStyle name="Calculation 2 2 3 2 2 2 3 9" xfId="1887" xr:uid="{00000000-0005-0000-0000-000058070000}"/>
    <cellStyle name="Calculation 2 2 3 2 2 2 4" xfId="1888" xr:uid="{00000000-0005-0000-0000-000059070000}"/>
    <cellStyle name="Calculation 2 2 3 2 2 2 4 2" xfId="1889" xr:uid="{00000000-0005-0000-0000-00005A070000}"/>
    <cellStyle name="Calculation 2 2 3 2 2 2 4 2 2" xfId="1890" xr:uid="{00000000-0005-0000-0000-00005B070000}"/>
    <cellStyle name="Calculation 2 2 3 2 2 2 4 2 3" xfId="1891" xr:uid="{00000000-0005-0000-0000-00005C070000}"/>
    <cellStyle name="Calculation 2 2 3 2 2 2 4 2 4" xfId="1892" xr:uid="{00000000-0005-0000-0000-00005D070000}"/>
    <cellStyle name="Calculation 2 2 3 2 2 2 4 2 5" xfId="1893" xr:uid="{00000000-0005-0000-0000-00005E070000}"/>
    <cellStyle name="Calculation 2 2 3 2 2 2 4 2 6" xfId="1894" xr:uid="{00000000-0005-0000-0000-00005F070000}"/>
    <cellStyle name="Calculation 2 2 3 2 2 2 4 2 7" xfId="1895" xr:uid="{00000000-0005-0000-0000-000060070000}"/>
    <cellStyle name="Calculation 2 2 3 2 2 2 4 3" xfId="1896" xr:uid="{00000000-0005-0000-0000-000061070000}"/>
    <cellStyle name="Calculation 2 2 3 2 2 2 4 4" xfId="1897" xr:uid="{00000000-0005-0000-0000-000062070000}"/>
    <cellStyle name="Calculation 2 2 3 2 2 2 4 5" xfId="1898" xr:uid="{00000000-0005-0000-0000-000063070000}"/>
    <cellStyle name="Calculation 2 2 3 2 2 2 4 6" xfId="1899" xr:uid="{00000000-0005-0000-0000-000064070000}"/>
    <cellStyle name="Calculation 2 2 3 2 2 2 4 7" xfId="1900" xr:uid="{00000000-0005-0000-0000-000065070000}"/>
    <cellStyle name="Calculation 2 2 3 2 2 2 4 8" xfId="1901" xr:uid="{00000000-0005-0000-0000-000066070000}"/>
    <cellStyle name="Calculation 2 2 3 2 2 2 5" xfId="1902" xr:uid="{00000000-0005-0000-0000-000067070000}"/>
    <cellStyle name="Calculation 2 2 3 2 2 2 5 2" xfId="1903" xr:uid="{00000000-0005-0000-0000-000068070000}"/>
    <cellStyle name="Calculation 2 2 3 2 2 2 5 3" xfId="1904" xr:uid="{00000000-0005-0000-0000-000069070000}"/>
    <cellStyle name="Calculation 2 2 3 2 2 2 5 4" xfId="1905" xr:uid="{00000000-0005-0000-0000-00006A070000}"/>
    <cellStyle name="Calculation 2 2 3 2 2 2 5 5" xfId="1906" xr:uid="{00000000-0005-0000-0000-00006B070000}"/>
    <cellStyle name="Calculation 2 2 3 2 2 2 5 6" xfId="1907" xr:uid="{00000000-0005-0000-0000-00006C070000}"/>
    <cellStyle name="Calculation 2 2 3 2 2 2 5 7" xfId="1908" xr:uid="{00000000-0005-0000-0000-00006D070000}"/>
    <cellStyle name="Calculation 2 2 3 2 2 2 6" xfId="1909" xr:uid="{00000000-0005-0000-0000-00006E070000}"/>
    <cellStyle name="Calculation 2 2 3 2 2 2 7" xfId="1910" xr:uid="{00000000-0005-0000-0000-00006F070000}"/>
    <cellStyle name="Calculation 2 2 3 2 2 2 8" xfId="1911" xr:uid="{00000000-0005-0000-0000-000070070000}"/>
    <cellStyle name="Calculation 2 2 3 2 2 2 9" xfId="1912" xr:uid="{00000000-0005-0000-0000-000071070000}"/>
    <cellStyle name="Calculation 2 2 3 2 2 3" xfId="1913" xr:uid="{00000000-0005-0000-0000-000072070000}"/>
    <cellStyle name="Calculation 2 2 3 2 2 3 10" xfId="1914" xr:uid="{00000000-0005-0000-0000-000073070000}"/>
    <cellStyle name="Calculation 2 2 3 2 2 3 11" xfId="1915" xr:uid="{00000000-0005-0000-0000-000074070000}"/>
    <cellStyle name="Calculation 2 2 3 2 2 3 2" xfId="1916" xr:uid="{00000000-0005-0000-0000-000075070000}"/>
    <cellStyle name="Calculation 2 2 3 2 2 3 2 10" xfId="1917" xr:uid="{00000000-0005-0000-0000-000076070000}"/>
    <cellStyle name="Calculation 2 2 3 2 2 3 2 2" xfId="1918" xr:uid="{00000000-0005-0000-0000-000077070000}"/>
    <cellStyle name="Calculation 2 2 3 2 2 3 2 2 2" xfId="1919" xr:uid="{00000000-0005-0000-0000-000078070000}"/>
    <cellStyle name="Calculation 2 2 3 2 2 3 2 2 2 2" xfId="1920" xr:uid="{00000000-0005-0000-0000-000079070000}"/>
    <cellStyle name="Calculation 2 2 3 2 2 3 2 2 2 2 2" xfId="1921" xr:uid="{00000000-0005-0000-0000-00007A070000}"/>
    <cellStyle name="Calculation 2 2 3 2 2 3 2 2 2 2 3" xfId="1922" xr:uid="{00000000-0005-0000-0000-00007B070000}"/>
    <cellStyle name="Calculation 2 2 3 2 2 3 2 2 2 2 4" xfId="1923" xr:uid="{00000000-0005-0000-0000-00007C070000}"/>
    <cellStyle name="Calculation 2 2 3 2 2 3 2 2 2 2 5" xfId="1924" xr:uid="{00000000-0005-0000-0000-00007D070000}"/>
    <cellStyle name="Calculation 2 2 3 2 2 3 2 2 2 2 6" xfId="1925" xr:uid="{00000000-0005-0000-0000-00007E070000}"/>
    <cellStyle name="Calculation 2 2 3 2 2 3 2 2 2 2 7" xfId="1926" xr:uid="{00000000-0005-0000-0000-00007F070000}"/>
    <cellStyle name="Calculation 2 2 3 2 2 3 2 2 2 3" xfId="1927" xr:uid="{00000000-0005-0000-0000-000080070000}"/>
    <cellStyle name="Calculation 2 2 3 2 2 3 2 2 2 4" xfId="1928" xr:uid="{00000000-0005-0000-0000-000081070000}"/>
    <cellStyle name="Calculation 2 2 3 2 2 3 2 2 2 5" xfId="1929" xr:uid="{00000000-0005-0000-0000-000082070000}"/>
    <cellStyle name="Calculation 2 2 3 2 2 3 2 2 2 6" xfId="1930" xr:uid="{00000000-0005-0000-0000-000083070000}"/>
    <cellStyle name="Calculation 2 2 3 2 2 3 2 2 2 7" xfId="1931" xr:uid="{00000000-0005-0000-0000-000084070000}"/>
    <cellStyle name="Calculation 2 2 3 2 2 3 2 2 2 8" xfId="1932" xr:uid="{00000000-0005-0000-0000-000085070000}"/>
    <cellStyle name="Calculation 2 2 3 2 2 3 2 2 3" xfId="1933" xr:uid="{00000000-0005-0000-0000-000086070000}"/>
    <cellStyle name="Calculation 2 2 3 2 2 3 2 2 3 2" xfId="1934" xr:uid="{00000000-0005-0000-0000-000087070000}"/>
    <cellStyle name="Calculation 2 2 3 2 2 3 2 2 3 3" xfId="1935" xr:uid="{00000000-0005-0000-0000-000088070000}"/>
    <cellStyle name="Calculation 2 2 3 2 2 3 2 2 3 4" xfId="1936" xr:uid="{00000000-0005-0000-0000-000089070000}"/>
    <cellStyle name="Calculation 2 2 3 2 2 3 2 2 3 5" xfId="1937" xr:uid="{00000000-0005-0000-0000-00008A070000}"/>
    <cellStyle name="Calculation 2 2 3 2 2 3 2 2 3 6" xfId="1938" xr:uid="{00000000-0005-0000-0000-00008B070000}"/>
    <cellStyle name="Calculation 2 2 3 2 2 3 2 2 3 7" xfId="1939" xr:uid="{00000000-0005-0000-0000-00008C070000}"/>
    <cellStyle name="Calculation 2 2 3 2 2 3 2 2 4" xfId="1940" xr:uid="{00000000-0005-0000-0000-00008D070000}"/>
    <cellStyle name="Calculation 2 2 3 2 2 3 2 2 5" xfId="1941" xr:uid="{00000000-0005-0000-0000-00008E070000}"/>
    <cellStyle name="Calculation 2 2 3 2 2 3 2 2 6" xfId="1942" xr:uid="{00000000-0005-0000-0000-00008F070000}"/>
    <cellStyle name="Calculation 2 2 3 2 2 3 2 2 7" xfId="1943" xr:uid="{00000000-0005-0000-0000-000090070000}"/>
    <cellStyle name="Calculation 2 2 3 2 2 3 2 2 8" xfId="1944" xr:uid="{00000000-0005-0000-0000-000091070000}"/>
    <cellStyle name="Calculation 2 2 3 2 2 3 2 2 9" xfId="1945" xr:uid="{00000000-0005-0000-0000-000092070000}"/>
    <cellStyle name="Calculation 2 2 3 2 2 3 2 3" xfId="1946" xr:uid="{00000000-0005-0000-0000-000093070000}"/>
    <cellStyle name="Calculation 2 2 3 2 2 3 2 3 2" xfId="1947" xr:uid="{00000000-0005-0000-0000-000094070000}"/>
    <cellStyle name="Calculation 2 2 3 2 2 3 2 3 2 2" xfId="1948" xr:uid="{00000000-0005-0000-0000-000095070000}"/>
    <cellStyle name="Calculation 2 2 3 2 2 3 2 3 2 3" xfId="1949" xr:uid="{00000000-0005-0000-0000-000096070000}"/>
    <cellStyle name="Calculation 2 2 3 2 2 3 2 3 2 4" xfId="1950" xr:uid="{00000000-0005-0000-0000-000097070000}"/>
    <cellStyle name="Calculation 2 2 3 2 2 3 2 3 2 5" xfId="1951" xr:uid="{00000000-0005-0000-0000-000098070000}"/>
    <cellStyle name="Calculation 2 2 3 2 2 3 2 3 2 6" xfId="1952" xr:uid="{00000000-0005-0000-0000-000099070000}"/>
    <cellStyle name="Calculation 2 2 3 2 2 3 2 3 2 7" xfId="1953" xr:uid="{00000000-0005-0000-0000-00009A070000}"/>
    <cellStyle name="Calculation 2 2 3 2 2 3 2 3 3" xfId="1954" xr:uid="{00000000-0005-0000-0000-00009B070000}"/>
    <cellStyle name="Calculation 2 2 3 2 2 3 2 3 4" xfId="1955" xr:uid="{00000000-0005-0000-0000-00009C070000}"/>
    <cellStyle name="Calculation 2 2 3 2 2 3 2 3 5" xfId="1956" xr:uid="{00000000-0005-0000-0000-00009D070000}"/>
    <cellStyle name="Calculation 2 2 3 2 2 3 2 3 6" xfId="1957" xr:uid="{00000000-0005-0000-0000-00009E070000}"/>
    <cellStyle name="Calculation 2 2 3 2 2 3 2 3 7" xfId="1958" xr:uid="{00000000-0005-0000-0000-00009F070000}"/>
    <cellStyle name="Calculation 2 2 3 2 2 3 2 3 8" xfId="1959" xr:uid="{00000000-0005-0000-0000-0000A0070000}"/>
    <cellStyle name="Calculation 2 2 3 2 2 3 2 4" xfId="1960" xr:uid="{00000000-0005-0000-0000-0000A1070000}"/>
    <cellStyle name="Calculation 2 2 3 2 2 3 2 4 2" xfId="1961" xr:uid="{00000000-0005-0000-0000-0000A2070000}"/>
    <cellStyle name="Calculation 2 2 3 2 2 3 2 4 3" xfId="1962" xr:uid="{00000000-0005-0000-0000-0000A3070000}"/>
    <cellStyle name="Calculation 2 2 3 2 2 3 2 4 4" xfId="1963" xr:uid="{00000000-0005-0000-0000-0000A4070000}"/>
    <cellStyle name="Calculation 2 2 3 2 2 3 2 4 5" xfId="1964" xr:uid="{00000000-0005-0000-0000-0000A5070000}"/>
    <cellStyle name="Calculation 2 2 3 2 2 3 2 4 6" xfId="1965" xr:uid="{00000000-0005-0000-0000-0000A6070000}"/>
    <cellStyle name="Calculation 2 2 3 2 2 3 2 4 7" xfId="1966" xr:uid="{00000000-0005-0000-0000-0000A7070000}"/>
    <cellStyle name="Calculation 2 2 3 2 2 3 2 5" xfId="1967" xr:uid="{00000000-0005-0000-0000-0000A8070000}"/>
    <cellStyle name="Calculation 2 2 3 2 2 3 2 6" xfId="1968" xr:uid="{00000000-0005-0000-0000-0000A9070000}"/>
    <cellStyle name="Calculation 2 2 3 2 2 3 2 7" xfId="1969" xr:uid="{00000000-0005-0000-0000-0000AA070000}"/>
    <cellStyle name="Calculation 2 2 3 2 2 3 2 8" xfId="1970" xr:uid="{00000000-0005-0000-0000-0000AB070000}"/>
    <cellStyle name="Calculation 2 2 3 2 2 3 2 9" xfId="1971" xr:uid="{00000000-0005-0000-0000-0000AC070000}"/>
    <cellStyle name="Calculation 2 2 3 2 2 3 3" xfId="1972" xr:uid="{00000000-0005-0000-0000-0000AD070000}"/>
    <cellStyle name="Calculation 2 2 3 2 2 3 3 2" xfId="1973" xr:uid="{00000000-0005-0000-0000-0000AE070000}"/>
    <cellStyle name="Calculation 2 2 3 2 2 3 3 2 2" xfId="1974" xr:uid="{00000000-0005-0000-0000-0000AF070000}"/>
    <cellStyle name="Calculation 2 2 3 2 2 3 3 2 2 2" xfId="1975" xr:uid="{00000000-0005-0000-0000-0000B0070000}"/>
    <cellStyle name="Calculation 2 2 3 2 2 3 3 2 2 3" xfId="1976" xr:uid="{00000000-0005-0000-0000-0000B1070000}"/>
    <cellStyle name="Calculation 2 2 3 2 2 3 3 2 2 4" xfId="1977" xr:uid="{00000000-0005-0000-0000-0000B2070000}"/>
    <cellStyle name="Calculation 2 2 3 2 2 3 3 2 2 5" xfId="1978" xr:uid="{00000000-0005-0000-0000-0000B3070000}"/>
    <cellStyle name="Calculation 2 2 3 2 2 3 3 2 2 6" xfId="1979" xr:uid="{00000000-0005-0000-0000-0000B4070000}"/>
    <cellStyle name="Calculation 2 2 3 2 2 3 3 2 2 7" xfId="1980" xr:uid="{00000000-0005-0000-0000-0000B5070000}"/>
    <cellStyle name="Calculation 2 2 3 2 2 3 3 2 3" xfId="1981" xr:uid="{00000000-0005-0000-0000-0000B6070000}"/>
    <cellStyle name="Calculation 2 2 3 2 2 3 3 2 4" xfId="1982" xr:uid="{00000000-0005-0000-0000-0000B7070000}"/>
    <cellStyle name="Calculation 2 2 3 2 2 3 3 2 5" xfId="1983" xr:uid="{00000000-0005-0000-0000-0000B8070000}"/>
    <cellStyle name="Calculation 2 2 3 2 2 3 3 2 6" xfId="1984" xr:uid="{00000000-0005-0000-0000-0000B9070000}"/>
    <cellStyle name="Calculation 2 2 3 2 2 3 3 2 7" xfId="1985" xr:uid="{00000000-0005-0000-0000-0000BA070000}"/>
    <cellStyle name="Calculation 2 2 3 2 2 3 3 2 8" xfId="1986" xr:uid="{00000000-0005-0000-0000-0000BB070000}"/>
    <cellStyle name="Calculation 2 2 3 2 2 3 3 3" xfId="1987" xr:uid="{00000000-0005-0000-0000-0000BC070000}"/>
    <cellStyle name="Calculation 2 2 3 2 2 3 3 3 2" xfId="1988" xr:uid="{00000000-0005-0000-0000-0000BD070000}"/>
    <cellStyle name="Calculation 2 2 3 2 2 3 3 3 3" xfId="1989" xr:uid="{00000000-0005-0000-0000-0000BE070000}"/>
    <cellStyle name="Calculation 2 2 3 2 2 3 3 3 4" xfId="1990" xr:uid="{00000000-0005-0000-0000-0000BF070000}"/>
    <cellStyle name="Calculation 2 2 3 2 2 3 3 3 5" xfId="1991" xr:uid="{00000000-0005-0000-0000-0000C0070000}"/>
    <cellStyle name="Calculation 2 2 3 2 2 3 3 3 6" xfId="1992" xr:uid="{00000000-0005-0000-0000-0000C1070000}"/>
    <cellStyle name="Calculation 2 2 3 2 2 3 3 3 7" xfId="1993" xr:uid="{00000000-0005-0000-0000-0000C2070000}"/>
    <cellStyle name="Calculation 2 2 3 2 2 3 3 4" xfId="1994" xr:uid="{00000000-0005-0000-0000-0000C3070000}"/>
    <cellStyle name="Calculation 2 2 3 2 2 3 3 5" xfId="1995" xr:uid="{00000000-0005-0000-0000-0000C4070000}"/>
    <cellStyle name="Calculation 2 2 3 2 2 3 3 6" xfId="1996" xr:uid="{00000000-0005-0000-0000-0000C5070000}"/>
    <cellStyle name="Calculation 2 2 3 2 2 3 3 7" xfId="1997" xr:uid="{00000000-0005-0000-0000-0000C6070000}"/>
    <cellStyle name="Calculation 2 2 3 2 2 3 3 8" xfId="1998" xr:uid="{00000000-0005-0000-0000-0000C7070000}"/>
    <cellStyle name="Calculation 2 2 3 2 2 3 3 9" xfId="1999" xr:uid="{00000000-0005-0000-0000-0000C8070000}"/>
    <cellStyle name="Calculation 2 2 3 2 2 3 4" xfId="2000" xr:uid="{00000000-0005-0000-0000-0000C9070000}"/>
    <cellStyle name="Calculation 2 2 3 2 2 3 4 2" xfId="2001" xr:uid="{00000000-0005-0000-0000-0000CA070000}"/>
    <cellStyle name="Calculation 2 2 3 2 2 3 4 2 2" xfId="2002" xr:uid="{00000000-0005-0000-0000-0000CB070000}"/>
    <cellStyle name="Calculation 2 2 3 2 2 3 4 2 3" xfId="2003" xr:uid="{00000000-0005-0000-0000-0000CC070000}"/>
    <cellStyle name="Calculation 2 2 3 2 2 3 4 2 4" xfId="2004" xr:uid="{00000000-0005-0000-0000-0000CD070000}"/>
    <cellStyle name="Calculation 2 2 3 2 2 3 4 2 5" xfId="2005" xr:uid="{00000000-0005-0000-0000-0000CE070000}"/>
    <cellStyle name="Calculation 2 2 3 2 2 3 4 2 6" xfId="2006" xr:uid="{00000000-0005-0000-0000-0000CF070000}"/>
    <cellStyle name="Calculation 2 2 3 2 2 3 4 2 7" xfId="2007" xr:uid="{00000000-0005-0000-0000-0000D0070000}"/>
    <cellStyle name="Calculation 2 2 3 2 2 3 4 3" xfId="2008" xr:uid="{00000000-0005-0000-0000-0000D1070000}"/>
    <cellStyle name="Calculation 2 2 3 2 2 3 4 4" xfId="2009" xr:uid="{00000000-0005-0000-0000-0000D2070000}"/>
    <cellStyle name="Calculation 2 2 3 2 2 3 4 5" xfId="2010" xr:uid="{00000000-0005-0000-0000-0000D3070000}"/>
    <cellStyle name="Calculation 2 2 3 2 2 3 4 6" xfId="2011" xr:uid="{00000000-0005-0000-0000-0000D4070000}"/>
    <cellStyle name="Calculation 2 2 3 2 2 3 4 7" xfId="2012" xr:uid="{00000000-0005-0000-0000-0000D5070000}"/>
    <cellStyle name="Calculation 2 2 3 2 2 3 4 8" xfId="2013" xr:uid="{00000000-0005-0000-0000-0000D6070000}"/>
    <cellStyle name="Calculation 2 2 3 2 2 3 5" xfId="2014" xr:uid="{00000000-0005-0000-0000-0000D7070000}"/>
    <cellStyle name="Calculation 2 2 3 2 2 3 5 2" xfId="2015" xr:uid="{00000000-0005-0000-0000-0000D8070000}"/>
    <cellStyle name="Calculation 2 2 3 2 2 3 5 3" xfId="2016" xr:uid="{00000000-0005-0000-0000-0000D9070000}"/>
    <cellStyle name="Calculation 2 2 3 2 2 3 5 4" xfId="2017" xr:uid="{00000000-0005-0000-0000-0000DA070000}"/>
    <cellStyle name="Calculation 2 2 3 2 2 3 5 5" xfId="2018" xr:uid="{00000000-0005-0000-0000-0000DB070000}"/>
    <cellStyle name="Calculation 2 2 3 2 2 3 5 6" xfId="2019" xr:uid="{00000000-0005-0000-0000-0000DC070000}"/>
    <cellStyle name="Calculation 2 2 3 2 2 3 5 7" xfId="2020" xr:uid="{00000000-0005-0000-0000-0000DD070000}"/>
    <cellStyle name="Calculation 2 2 3 2 2 3 6" xfId="2021" xr:uid="{00000000-0005-0000-0000-0000DE070000}"/>
    <cellStyle name="Calculation 2 2 3 2 2 3 7" xfId="2022" xr:uid="{00000000-0005-0000-0000-0000DF070000}"/>
    <cellStyle name="Calculation 2 2 3 2 2 3 8" xfId="2023" xr:uid="{00000000-0005-0000-0000-0000E0070000}"/>
    <cellStyle name="Calculation 2 2 3 2 2 3 9" xfId="2024" xr:uid="{00000000-0005-0000-0000-0000E1070000}"/>
    <cellStyle name="Calculation 2 2 3 2 2 4" xfId="2025" xr:uid="{00000000-0005-0000-0000-0000E2070000}"/>
    <cellStyle name="Calculation 2 2 3 2 2 4 10" xfId="2026" xr:uid="{00000000-0005-0000-0000-0000E3070000}"/>
    <cellStyle name="Calculation 2 2 3 2 2 4 2" xfId="2027" xr:uid="{00000000-0005-0000-0000-0000E4070000}"/>
    <cellStyle name="Calculation 2 2 3 2 2 4 2 2" xfId="2028" xr:uid="{00000000-0005-0000-0000-0000E5070000}"/>
    <cellStyle name="Calculation 2 2 3 2 2 4 2 2 2" xfId="2029" xr:uid="{00000000-0005-0000-0000-0000E6070000}"/>
    <cellStyle name="Calculation 2 2 3 2 2 4 2 2 2 2" xfId="2030" xr:uid="{00000000-0005-0000-0000-0000E7070000}"/>
    <cellStyle name="Calculation 2 2 3 2 2 4 2 2 2 3" xfId="2031" xr:uid="{00000000-0005-0000-0000-0000E8070000}"/>
    <cellStyle name="Calculation 2 2 3 2 2 4 2 2 2 4" xfId="2032" xr:uid="{00000000-0005-0000-0000-0000E9070000}"/>
    <cellStyle name="Calculation 2 2 3 2 2 4 2 2 2 5" xfId="2033" xr:uid="{00000000-0005-0000-0000-0000EA070000}"/>
    <cellStyle name="Calculation 2 2 3 2 2 4 2 2 2 6" xfId="2034" xr:uid="{00000000-0005-0000-0000-0000EB070000}"/>
    <cellStyle name="Calculation 2 2 3 2 2 4 2 2 2 7" xfId="2035" xr:uid="{00000000-0005-0000-0000-0000EC070000}"/>
    <cellStyle name="Calculation 2 2 3 2 2 4 2 2 3" xfId="2036" xr:uid="{00000000-0005-0000-0000-0000ED070000}"/>
    <cellStyle name="Calculation 2 2 3 2 2 4 2 2 4" xfId="2037" xr:uid="{00000000-0005-0000-0000-0000EE070000}"/>
    <cellStyle name="Calculation 2 2 3 2 2 4 2 2 5" xfId="2038" xr:uid="{00000000-0005-0000-0000-0000EF070000}"/>
    <cellStyle name="Calculation 2 2 3 2 2 4 2 2 6" xfId="2039" xr:uid="{00000000-0005-0000-0000-0000F0070000}"/>
    <cellStyle name="Calculation 2 2 3 2 2 4 2 2 7" xfId="2040" xr:uid="{00000000-0005-0000-0000-0000F1070000}"/>
    <cellStyle name="Calculation 2 2 3 2 2 4 2 2 8" xfId="2041" xr:uid="{00000000-0005-0000-0000-0000F2070000}"/>
    <cellStyle name="Calculation 2 2 3 2 2 4 2 3" xfId="2042" xr:uid="{00000000-0005-0000-0000-0000F3070000}"/>
    <cellStyle name="Calculation 2 2 3 2 2 4 2 3 2" xfId="2043" xr:uid="{00000000-0005-0000-0000-0000F4070000}"/>
    <cellStyle name="Calculation 2 2 3 2 2 4 2 3 3" xfId="2044" xr:uid="{00000000-0005-0000-0000-0000F5070000}"/>
    <cellStyle name="Calculation 2 2 3 2 2 4 2 3 4" xfId="2045" xr:uid="{00000000-0005-0000-0000-0000F6070000}"/>
    <cellStyle name="Calculation 2 2 3 2 2 4 2 3 5" xfId="2046" xr:uid="{00000000-0005-0000-0000-0000F7070000}"/>
    <cellStyle name="Calculation 2 2 3 2 2 4 2 3 6" xfId="2047" xr:uid="{00000000-0005-0000-0000-0000F8070000}"/>
    <cellStyle name="Calculation 2 2 3 2 2 4 2 3 7" xfId="2048" xr:uid="{00000000-0005-0000-0000-0000F9070000}"/>
    <cellStyle name="Calculation 2 2 3 2 2 4 2 4" xfId="2049" xr:uid="{00000000-0005-0000-0000-0000FA070000}"/>
    <cellStyle name="Calculation 2 2 3 2 2 4 2 5" xfId="2050" xr:uid="{00000000-0005-0000-0000-0000FB070000}"/>
    <cellStyle name="Calculation 2 2 3 2 2 4 2 6" xfId="2051" xr:uid="{00000000-0005-0000-0000-0000FC070000}"/>
    <cellStyle name="Calculation 2 2 3 2 2 4 2 7" xfId="2052" xr:uid="{00000000-0005-0000-0000-0000FD070000}"/>
    <cellStyle name="Calculation 2 2 3 2 2 4 2 8" xfId="2053" xr:uid="{00000000-0005-0000-0000-0000FE070000}"/>
    <cellStyle name="Calculation 2 2 3 2 2 4 2 9" xfId="2054" xr:uid="{00000000-0005-0000-0000-0000FF070000}"/>
    <cellStyle name="Calculation 2 2 3 2 2 4 3" xfId="2055" xr:uid="{00000000-0005-0000-0000-000000080000}"/>
    <cellStyle name="Calculation 2 2 3 2 2 4 3 2" xfId="2056" xr:uid="{00000000-0005-0000-0000-000001080000}"/>
    <cellStyle name="Calculation 2 2 3 2 2 4 3 2 2" xfId="2057" xr:uid="{00000000-0005-0000-0000-000002080000}"/>
    <cellStyle name="Calculation 2 2 3 2 2 4 3 2 3" xfId="2058" xr:uid="{00000000-0005-0000-0000-000003080000}"/>
    <cellStyle name="Calculation 2 2 3 2 2 4 3 2 4" xfId="2059" xr:uid="{00000000-0005-0000-0000-000004080000}"/>
    <cellStyle name="Calculation 2 2 3 2 2 4 3 2 5" xfId="2060" xr:uid="{00000000-0005-0000-0000-000005080000}"/>
    <cellStyle name="Calculation 2 2 3 2 2 4 3 2 6" xfId="2061" xr:uid="{00000000-0005-0000-0000-000006080000}"/>
    <cellStyle name="Calculation 2 2 3 2 2 4 3 2 7" xfId="2062" xr:uid="{00000000-0005-0000-0000-000007080000}"/>
    <cellStyle name="Calculation 2 2 3 2 2 4 3 3" xfId="2063" xr:uid="{00000000-0005-0000-0000-000008080000}"/>
    <cellStyle name="Calculation 2 2 3 2 2 4 3 4" xfId="2064" xr:uid="{00000000-0005-0000-0000-000009080000}"/>
    <cellStyle name="Calculation 2 2 3 2 2 4 3 5" xfId="2065" xr:uid="{00000000-0005-0000-0000-00000A080000}"/>
    <cellStyle name="Calculation 2 2 3 2 2 4 3 6" xfId="2066" xr:uid="{00000000-0005-0000-0000-00000B080000}"/>
    <cellStyle name="Calculation 2 2 3 2 2 4 3 7" xfId="2067" xr:uid="{00000000-0005-0000-0000-00000C080000}"/>
    <cellStyle name="Calculation 2 2 3 2 2 4 3 8" xfId="2068" xr:uid="{00000000-0005-0000-0000-00000D080000}"/>
    <cellStyle name="Calculation 2 2 3 2 2 4 4" xfId="2069" xr:uid="{00000000-0005-0000-0000-00000E080000}"/>
    <cellStyle name="Calculation 2 2 3 2 2 4 4 2" xfId="2070" xr:uid="{00000000-0005-0000-0000-00000F080000}"/>
    <cellStyle name="Calculation 2 2 3 2 2 4 4 3" xfId="2071" xr:uid="{00000000-0005-0000-0000-000010080000}"/>
    <cellStyle name="Calculation 2 2 3 2 2 4 4 4" xfId="2072" xr:uid="{00000000-0005-0000-0000-000011080000}"/>
    <cellStyle name="Calculation 2 2 3 2 2 4 4 5" xfId="2073" xr:uid="{00000000-0005-0000-0000-000012080000}"/>
    <cellStyle name="Calculation 2 2 3 2 2 4 4 6" xfId="2074" xr:uid="{00000000-0005-0000-0000-000013080000}"/>
    <cellStyle name="Calculation 2 2 3 2 2 4 4 7" xfId="2075" xr:uid="{00000000-0005-0000-0000-000014080000}"/>
    <cellStyle name="Calculation 2 2 3 2 2 4 5" xfId="2076" xr:uid="{00000000-0005-0000-0000-000015080000}"/>
    <cellStyle name="Calculation 2 2 3 2 2 4 6" xfId="2077" xr:uid="{00000000-0005-0000-0000-000016080000}"/>
    <cellStyle name="Calculation 2 2 3 2 2 4 7" xfId="2078" xr:uid="{00000000-0005-0000-0000-000017080000}"/>
    <cellStyle name="Calculation 2 2 3 2 2 4 8" xfId="2079" xr:uid="{00000000-0005-0000-0000-000018080000}"/>
    <cellStyle name="Calculation 2 2 3 2 2 4 9" xfId="2080" xr:uid="{00000000-0005-0000-0000-000019080000}"/>
    <cellStyle name="Calculation 2 2 3 2 2 5" xfId="2081" xr:uid="{00000000-0005-0000-0000-00001A080000}"/>
    <cellStyle name="Calculation 2 2 3 2 2 5 2" xfId="2082" xr:uid="{00000000-0005-0000-0000-00001B080000}"/>
    <cellStyle name="Calculation 2 2 3 2 2 5 2 2" xfId="2083" xr:uid="{00000000-0005-0000-0000-00001C080000}"/>
    <cellStyle name="Calculation 2 2 3 2 2 5 2 3" xfId="2084" xr:uid="{00000000-0005-0000-0000-00001D080000}"/>
    <cellStyle name="Calculation 2 2 3 2 2 5 2 4" xfId="2085" xr:uid="{00000000-0005-0000-0000-00001E080000}"/>
    <cellStyle name="Calculation 2 2 3 2 2 5 2 5" xfId="2086" xr:uid="{00000000-0005-0000-0000-00001F080000}"/>
    <cellStyle name="Calculation 2 2 3 2 2 5 2 6" xfId="2087" xr:uid="{00000000-0005-0000-0000-000020080000}"/>
    <cellStyle name="Calculation 2 2 3 2 2 5 2 7" xfId="2088" xr:uid="{00000000-0005-0000-0000-000021080000}"/>
    <cellStyle name="Calculation 2 2 3 2 2 5 3" xfId="2089" xr:uid="{00000000-0005-0000-0000-000022080000}"/>
    <cellStyle name="Calculation 2 2 3 2 2 5 4" xfId="2090" xr:uid="{00000000-0005-0000-0000-000023080000}"/>
    <cellStyle name="Calculation 2 2 3 2 2 5 5" xfId="2091" xr:uid="{00000000-0005-0000-0000-000024080000}"/>
    <cellStyle name="Calculation 2 2 3 2 2 5 6" xfId="2092" xr:uid="{00000000-0005-0000-0000-000025080000}"/>
    <cellStyle name="Calculation 2 2 3 2 2 5 7" xfId="2093" xr:uid="{00000000-0005-0000-0000-000026080000}"/>
    <cellStyle name="Calculation 2 2 3 2 2 5 8" xfId="2094" xr:uid="{00000000-0005-0000-0000-000027080000}"/>
    <cellStyle name="Calculation 2 2 3 2 2 6" xfId="2095" xr:uid="{00000000-0005-0000-0000-000028080000}"/>
    <cellStyle name="Calculation 2 2 3 2 2 6 2" xfId="2096" xr:uid="{00000000-0005-0000-0000-000029080000}"/>
    <cellStyle name="Calculation 2 2 3 2 2 6 3" xfId="2097" xr:uid="{00000000-0005-0000-0000-00002A080000}"/>
    <cellStyle name="Calculation 2 2 3 2 2 6 4" xfId="2098" xr:uid="{00000000-0005-0000-0000-00002B080000}"/>
    <cellStyle name="Calculation 2 2 3 2 2 6 5" xfId="2099" xr:uid="{00000000-0005-0000-0000-00002C080000}"/>
    <cellStyle name="Calculation 2 2 3 2 2 6 6" xfId="2100" xr:uid="{00000000-0005-0000-0000-00002D080000}"/>
    <cellStyle name="Calculation 2 2 3 2 2 6 7" xfId="2101" xr:uid="{00000000-0005-0000-0000-00002E080000}"/>
    <cellStyle name="Calculation 2 2 3 2 2 7" xfId="2102" xr:uid="{00000000-0005-0000-0000-00002F080000}"/>
    <cellStyle name="Calculation 2 2 3 2 2 8" xfId="2103" xr:uid="{00000000-0005-0000-0000-000030080000}"/>
    <cellStyle name="Calculation 2 2 3 2 2 9" xfId="2104" xr:uid="{00000000-0005-0000-0000-000031080000}"/>
    <cellStyle name="Calculation 2 2 3 2 3" xfId="2105" xr:uid="{00000000-0005-0000-0000-000032080000}"/>
    <cellStyle name="Calculation 2 2 3 2 3 10" xfId="2106" xr:uid="{00000000-0005-0000-0000-000033080000}"/>
    <cellStyle name="Calculation 2 2 3 2 3 11" xfId="2107" xr:uid="{00000000-0005-0000-0000-000034080000}"/>
    <cellStyle name="Calculation 2 2 3 2 3 2" xfId="2108" xr:uid="{00000000-0005-0000-0000-000035080000}"/>
    <cellStyle name="Calculation 2 2 3 2 3 2 10" xfId="2109" xr:uid="{00000000-0005-0000-0000-000036080000}"/>
    <cellStyle name="Calculation 2 2 3 2 3 2 11" xfId="2110" xr:uid="{00000000-0005-0000-0000-000037080000}"/>
    <cellStyle name="Calculation 2 2 3 2 3 2 2" xfId="2111" xr:uid="{00000000-0005-0000-0000-000038080000}"/>
    <cellStyle name="Calculation 2 2 3 2 3 2 2 10" xfId="2112" xr:uid="{00000000-0005-0000-0000-000039080000}"/>
    <cellStyle name="Calculation 2 2 3 2 3 2 2 2" xfId="2113" xr:uid="{00000000-0005-0000-0000-00003A080000}"/>
    <cellStyle name="Calculation 2 2 3 2 3 2 2 2 2" xfId="2114" xr:uid="{00000000-0005-0000-0000-00003B080000}"/>
    <cellStyle name="Calculation 2 2 3 2 3 2 2 2 2 2" xfId="2115" xr:uid="{00000000-0005-0000-0000-00003C080000}"/>
    <cellStyle name="Calculation 2 2 3 2 3 2 2 2 2 2 2" xfId="2116" xr:uid="{00000000-0005-0000-0000-00003D080000}"/>
    <cellStyle name="Calculation 2 2 3 2 3 2 2 2 2 2 3" xfId="2117" xr:uid="{00000000-0005-0000-0000-00003E080000}"/>
    <cellStyle name="Calculation 2 2 3 2 3 2 2 2 2 2 4" xfId="2118" xr:uid="{00000000-0005-0000-0000-00003F080000}"/>
    <cellStyle name="Calculation 2 2 3 2 3 2 2 2 2 2 5" xfId="2119" xr:uid="{00000000-0005-0000-0000-000040080000}"/>
    <cellStyle name="Calculation 2 2 3 2 3 2 2 2 2 2 6" xfId="2120" xr:uid="{00000000-0005-0000-0000-000041080000}"/>
    <cellStyle name="Calculation 2 2 3 2 3 2 2 2 2 2 7" xfId="2121" xr:uid="{00000000-0005-0000-0000-000042080000}"/>
    <cellStyle name="Calculation 2 2 3 2 3 2 2 2 2 3" xfId="2122" xr:uid="{00000000-0005-0000-0000-000043080000}"/>
    <cellStyle name="Calculation 2 2 3 2 3 2 2 2 2 4" xfId="2123" xr:uid="{00000000-0005-0000-0000-000044080000}"/>
    <cellStyle name="Calculation 2 2 3 2 3 2 2 2 2 5" xfId="2124" xr:uid="{00000000-0005-0000-0000-000045080000}"/>
    <cellStyle name="Calculation 2 2 3 2 3 2 2 2 2 6" xfId="2125" xr:uid="{00000000-0005-0000-0000-000046080000}"/>
    <cellStyle name="Calculation 2 2 3 2 3 2 2 2 2 7" xfId="2126" xr:uid="{00000000-0005-0000-0000-000047080000}"/>
    <cellStyle name="Calculation 2 2 3 2 3 2 2 2 2 8" xfId="2127" xr:uid="{00000000-0005-0000-0000-000048080000}"/>
    <cellStyle name="Calculation 2 2 3 2 3 2 2 2 3" xfId="2128" xr:uid="{00000000-0005-0000-0000-000049080000}"/>
    <cellStyle name="Calculation 2 2 3 2 3 2 2 2 3 2" xfId="2129" xr:uid="{00000000-0005-0000-0000-00004A080000}"/>
    <cellStyle name="Calculation 2 2 3 2 3 2 2 2 3 3" xfId="2130" xr:uid="{00000000-0005-0000-0000-00004B080000}"/>
    <cellStyle name="Calculation 2 2 3 2 3 2 2 2 3 4" xfId="2131" xr:uid="{00000000-0005-0000-0000-00004C080000}"/>
    <cellStyle name="Calculation 2 2 3 2 3 2 2 2 3 5" xfId="2132" xr:uid="{00000000-0005-0000-0000-00004D080000}"/>
    <cellStyle name="Calculation 2 2 3 2 3 2 2 2 3 6" xfId="2133" xr:uid="{00000000-0005-0000-0000-00004E080000}"/>
    <cellStyle name="Calculation 2 2 3 2 3 2 2 2 3 7" xfId="2134" xr:uid="{00000000-0005-0000-0000-00004F080000}"/>
    <cellStyle name="Calculation 2 2 3 2 3 2 2 2 4" xfId="2135" xr:uid="{00000000-0005-0000-0000-000050080000}"/>
    <cellStyle name="Calculation 2 2 3 2 3 2 2 2 5" xfId="2136" xr:uid="{00000000-0005-0000-0000-000051080000}"/>
    <cellStyle name="Calculation 2 2 3 2 3 2 2 2 6" xfId="2137" xr:uid="{00000000-0005-0000-0000-000052080000}"/>
    <cellStyle name="Calculation 2 2 3 2 3 2 2 2 7" xfId="2138" xr:uid="{00000000-0005-0000-0000-000053080000}"/>
    <cellStyle name="Calculation 2 2 3 2 3 2 2 2 8" xfId="2139" xr:uid="{00000000-0005-0000-0000-000054080000}"/>
    <cellStyle name="Calculation 2 2 3 2 3 2 2 2 9" xfId="2140" xr:uid="{00000000-0005-0000-0000-000055080000}"/>
    <cellStyle name="Calculation 2 2 3 2 3 2 2 3" xfId="2141" xr:uid="{00000000-0005-0000-0000-000056080000}"/>
    <cellStyle name="Calculation 2 2 3 2 3 2 2 3 2" xfId="2142" xr:uid="{00000000-0005-0000-0000-000057080000}"/>
    <cellStyle name="Calculation 2 2 3 2 3 2 2 3 2 2" xfId="2143" xr:uid="{00000000-0005-0000-0000-000058080000}"/>
    <cellStyle name="Calculation 2 2 3 2 3 2 2 3 2 3" xfId="2144" xr:uid="{00000000-0005-0000-0000-000059080000}"/>
    <cellStyle name="Calculation 2 2 3 2 3 2 2 3 2 4" xfId="2145" xr:uid="{00000000-0005-0000-0000-00005A080000}"/>
    <cellStyle name="Calculation 2 2 3 2 3 2 2 3 2 5" xfId="2146" xr:uid="{00000000-0005-0000-0000-00005B080000}"/>
    <cellStyle name="Calculation 2 2 3 2 3 2 2 3 2 6" xfId="2147" xr:uid="{00000000-0005-0000-0000-00005C080000}"/>
    <cellStyle name="Calculation 2 2 3 2 3 2 2 3 2 7" xfId="2148" xr:uid="{00000000-0005-0000-0000-00005D080000}"/>
    <cellStyle name="Calculation 2 2 3 2 3 2 2 3 3" xfId="2149" xr:uid="{00000000-0005-0000-0000-00005E080000}"/>
    <cellStyle name="Calculation 2 2 3 2 3 2 2 3 4" xfId="2150" xr:uid="{00000000-0005-0000-0000-00005F080000}"/>
    <cellStyle name="Calculation 2 2 3 2 3 2 2 3 5" xfId="2151" xr:uid="{00000000-0005-0000-0000-000060080000}"/>
    <cellStyle name="Calculation 2 2 3 2 3 2 2 3 6" xfId="2152" xr:uid="{00000000-0005-0000-0000-000061080000}"/>
    <cellStyle name="Calculation 2 2 3 2 3 2 2 3 7" xfId="2153" xr:uid="{00000000-0005-0000-0000-000062080000}"/>
    <cellStyle name="Calculation 2 2 3 2 3 2 2 3 8" xfId="2154" xr:uid="{00000000-0005-0000-0000-000063080000}"/>
    <cellStyle name="Calculation 2 2 3 2 3 2 2 4" xfId="2155" xr:uid="{00000000-0005-0000-0000-000064080000}"/>
    <cellStyle name="Calculation 2 2 3 2 3 2 2 4 2" xfId="2156" xr:uid="{00000000-0005-0000-0000-000065080000}"/>
    <cellStyle name="Calculation 2 2 3 2 3 2 2 4 3" xfId="2157" xr:uid="{00000000-0005-0000-0000-000066080000}"/>
    <cellStyle name="Calculation 2 2 3 2 3 2 2 4 4" xfId="2158" xr:uid="{00000000-0005-0000-0000-000067080000}"/>
    <cellStyle name="Calculation 2 2 3 2 3 2 2 4 5" xfId="2159" xr:uid="{00000000-0005-0000-0000-000068080000}"/>
    <cellStyle name="Calculation 2 2 3 2 3 2 2 4 6" xfId="2160" xr:uid="{00000000-0005-0000-0000-000069080000}"/>
    <cellStyle name="Calculation 2 2 3 2 3 2 2 4 7" xfId="2161" xr:uid="{00000000-0005-0000-0000-00006A080000}"/>
    <cellStyle name="Calculation 2 2 3 2 3 2 2 5" xfId="2162" xr:uid="{00000000-0005-0000-0000-00006B080000}"/>
    <cellStyle name="Calculation 2 2 3 2 3 2 2 6" xfId="2163" xr:uid="{00000000-0005-0000-0000-00006C080000}"/>
    <cellStyle name="Calculation 2 2 3 2 3 2 2 7" xfId="2164" xr:uid="{00000000-0005-0000-0000-00006D080000}"/>
    <cellStyle name="Calculation 2 2 3 2 3 2 2 8" xfId="2165" xr:uid="{00000000-0005-0000-0000-00006E080000}"/>
    <cellStyle name="Calculation 2 2 3 2 3 2 2 9" xfId="2166" xr:uid="{00000000-0005-0000-0000-00006F080000}"/>
    <cellStyle name="Calculation 2 2 3 2 3 2 3" xfId="2167" xr:uid="{00000000-0005-0000-0000-000070080000}"/>
    <cellStyle name="Calculation 2 2 3 2 3 2 3 2" xfId="2168" xr:uid="{00000000-0005-0000-0000-000071080000}"/>
    <cellStyle name="Calculation 2 2 3 2 3 2 3 2 2" xfId="2169" xr:uid="{00000000-0005-0000-0000-000072080000}"/>
    <cellStyle name="Calculation 2 2 3 2 3 2 3 2 2 2" xfId="2170" xr:uid="{00000000-0005-0000-0000-000073080000}"/>
    <cellStyle name="Calculation 2 2 3 2 3 2 3 2 2 3" xfId="2171" xr:uid="{00000000-0005-0000-0000-000074080000}"/>
    <cellStyle name="Calculation 2 2 3 2 3 2 3 2 2 4" xfId="2172" xr:uid="{00000000-0005-0000-0000-000075080000}"/>
    <cellStyle name="Calculation 2 2 3 2 3 2 3 2 2 5" xfId="2173" xr:uid="{00000000-0005-0000-0000-000076080000}"/>
    <cellStyle name="Calculation 2 2 3 2 3 2 3 2 2 6" xfId="2174" xr:uid="{00000000-0005-0000-0000-000077080000}"/>
    <cellStyle name="Calculation 2 2 3 2 3 2 3 2 2 7" xfId="2175" xr:uid="{00000000-0005-0000-0000-000078080000}"/>
    <cellStyle name="Calculation 2 2 3 2 3 2 3 2 3" xfId="2176" xr:uid="{00000000-0005-0000-0000-000079080000}"/>
    <cellStyle name="Calculation 2 2 3 2 3 2 3 2 4" xfId="2177" xr:uid="{00000000-0005-0000-0000-00007A080000}"/>
    <cellStyle name="Calculation 2 2 3 2 3 2 3 2 5" xfId="2178" xr:uid="{00000000-0005-0000-0000-00007B080000}"/>
    <cellStyle name="Calculation 2 2 3 2 3 2 3 2 6" xfId="2179" xr:uid="{00000000-0005-0000-0000-00007C080000}"/>
    <cellStyle name="Calculation 2 2 3 2 3 2 3 2 7" xfId="2180" xr:uid="{00000000-0005-0000-0000-00007D080000}"/>
    <cellStyle name="Calculation 2 2 3 2 3 2 3 2 8" xfId="2181" xr:uid="{00000000-0005-0000-0000-00007E080000}"/>
    <cellStyle name="Calculation 2 2 3 2 3 2 3 3" xfId="2182" xr:uid="{00000000-0005-0000-0000-00007F080000}"/>
    <cellStyle name="Calculation 2 2 3 2 3 2 3 3 2" xfId="2183" xr:uid="{00000000-0005-0000-0000-000080080000}"/>
    <cellStyle name="Calculation 2 2 3 2 3 2 3 3 3" xfId="2184" xr:uid="{00000000-0005-0000-0000-000081080000}"/>
    <cellStyle name="Calculation 2 2 3 2 3 2 3 3 4" xfId="2185" xr:uid="{00000000-0005-0000-0000-000082080000}"/>
    <cellStyle name="Calculation 2 2 3 2 3 2 3 3 5" xfId="2186" xr:uid="{00000000-0005-0000-0000-000083080000}"/>
    <cellStyle name="Calculation 2 2 3 2 3 2 3 3 6" xfId="2187" xr:uid="{00000000-0005-0000-0000-000084080000}"/>
    <cellStyle name="Calculation 2 2 3 2 3 2 3 3 7" xfId="2188" xr:uid="{00000000-0005-0000-0000-000085080000}"/>
    <cellStyle name="Calculation 2 2 3 2 3 2 3 4" xfId="2189" xr:uid="{00000000-0005-0000-0000-000086080000}"/>
    <cellStyle name="Calculation 2 2 3 2 3 2 3 5" xfId="2190" xr:uid="{00000000-0005-0000-0000-000087080000}"/>
    <cellStyle name="Calculation 2 2 3 2 3 2 3 6" xfId="2191" xr:uid="{00000000-0005-0000-0000-000088080000}"/>
    <cellStyle name="Calculation 2 2 3 2 3 2 3 7" xfId="2192" xr:uid="{00000000-0005-0000-0000-000089080000}"/>
    <cellStyle name="Calculation 2 2 3 2 3 2 3 8" xfId="2193" xr:uid="{00000000-0005-0000-0000-00008A080000}"/>
    <cellStyle name="Calculation 2 2 3 2 3 2 3 9" xfId="2194" xr:uid="{00000000-0005-0000-0000-00008B080000}"/>
    <cellStyle name="Calculation 2 2 3 2 3 2 4" xfId="2195" xr:uid="{00000000-0005-0000-0000-00008C080000}"/>
    <cellStyle name="Calculation 2 2 3 2 3 2 4 2" xfId="2196" xr:uid="{00000000-0005-0000-0000-00008D080000}"/>
    <cellStyle name="Calculation 2 2 3 2 3 2 4 2 2" xfId="2197" xr:uid="{00000000-0005-0000-0000-00008E080000}"/>
    <cellStyle name="Calculation 2 2 3 2 3 2 4 2 3" xfId="2198" xr:uid="{00000000-0005-0000-0000-00008F080000}"/>
    <cellStyle name="Calculation 2 2 3 2 3 2 4 2 4" xfId="2199" xr:uid="{00000000-0005-0000-0000-000090080000}"/>
    <cellStyle name="Calculation 2 2 3 2 3 2 4 2 5" xfId="2200" xr:uid="{00000000-0005-0000-0000-000091080000}"/>
    <cellStyle name="Calculation 2 2 3 2 3 2 4 2 6" xfId="2201" xr:uid="{00000000-0005-0000-0000-000092080000}"/>
    <cellStyle name="Calculation 2 2 3 2 3 2 4 2 7" xfId="2202" xr:uid="{00000000-0005-0000-0000-000093080000}"/>
    <cellStyle name="Calculation 2 2 3 2 3 2 4 3" xfId="2203" xr:uid="{00000000-0005-0000-0000-000094080000}"/>
    <cellStyle name="Calculation 2 2 3 2 3 2 4 4" xfId="2204" xr:uid="{00000000-0005-0000-0000-000095080000}"/>
    <cellStyle name="Calculation 2 2 3 2 3 2 4 5" xfId="2205" xr:uid="{00000000-0005-0000-0000-000096080000}"/>
    <cellStyle name="Calculation 2 2 3 2 3 2 4 6" xfId="2206" xr:uid="{00000000-0005-0000-0000-000097080000}"/>
    <cellStyle name="Calculation 2 2 3 2 3 2 4 7" xfId="2207" xr:uid="{00000000-0005-0000-0000-000098080000}"/>
    <cellStyle name="Calculation 2 2 3 2 3 2 4 8" xfId="2208" xr:uid="{00000000-0005-0000-0000-000099080000}"/>
    <cellStyle name="Calculation 2 2 3 2 3 2 5" xfId="2209" xr:uid="{00000000-0005-0000-0000-00009A080000}"/>
    <cellStyle name="Calculation 2 2 3 2 3 2 5 2" xfId="2210" xr:uid="{00000000-0005-0000-0000-00009B080000}"/>
    <cellStyle name="Calculation 2 2 3 2 3 2 5 3" xfId="2211" xr:uid="{00000000-0005-0000-0000-00009C080000}"/>
    <cellStyle name="Calculation 2 2 3 2 3 2 5 4" xfId="2212" xr:uid="{00000000-0005-0000-0000-00009D080000}"/>
    <cellStyle name="Calculation 2 2 3 2 3 2 5 5" xfId="2213" xr:uid="{00000000-0005-0000-0000-00009E080000}"/>
    <cellStyle name="Calculation 2 2 3 2 3 2 5 6" xfId="2214" xr:uid="{00000000-0005-0000-0000-00009F080000}"/>
    <cellStyle name="Calculation 2 2 3 2 3 2 5 7" xfId="2215" xr:uid="{00000000-0005-0000-0000-0000A0080000}"/>
    <cellStyle name="Calculation 2 2 3 2 3 2 6" xfId="2216" xr:uid="{00000000-0005-0000-0000-0000A1080000}"/>
    <cellStyle name="Calculation 2 2 3 2 3 2 7" xfId="2217" xr:uid="{00000000-0005-0000-0000-0000A2080000}"/>
    <cellStyle name="Calculation 2 2 3 2 3 2 8" xfId="2218" xr:uid="{00000000-0005-0000-0000-0000A3080000}"/>
    <cellStyle name="Calculation 2 2 3 2 3 2 9" xfId="2219" xr:uid="{00000000-0005-0000-0000-0000A4080000}"/>
    <cellStyle name="Calculation 2 2 3 2 3 3" xfId="2220" xr:uid="{00000000-0005-0000-0000-0000A5080000}"/>
    <cellStyle name="Calculation 2 2 3 2 3 3 10" xfId="2221" xr:uid="{00000000-0005-0000-0000-0000A6080000}"/>
    <cellStyle name="Calculation 2 2 3 2 3 3 2" xfId="2222" xr:uid="{00000000-0005-0000-0000-0000A7080000}"/>
    <cellStyle name="Calculation 2 2 3 2 3 3 2 2" xfId="2223" xr:uid="{00000000-0005-0000-0000-0000A8080000}"/>
    <cellStyle name="Calculation 2 2 3 2 3 3 2 2 2" xfId="2224" xr:uid="{00000000-0005-0000-0000-0000A9080000}"/>
    <cellStyle name="Calculation 2 2 3 2 3 3 2 2 2 2" xfId="2225" xr:uid="{00000000-0005-0000-0000-0000AA080000}"/>
    <cellStyle name="Calculation 2 2 3 2 3 3 2 2 2 3" xfId="2226" xr:uid="{00000000-0005-0000-0000-0000AB080000}"/>
    <cellStyle name="Calculation 2 2 3 2 3 3 2 2 2 4" xfId="2227" xr:uid="{00000000-0005-0000-0000-0000AC080000}"/>
    <cellStyle name="Calculation 2 2 3 2 3 3 2 2 2 5" xfId="2228" xr:uid="{00000000-0005-0000-0000-0000AD080000}"/>
    <cellStyle name="Calculation 2 2 3 2 3 3 2 2 2 6" xfId="2229" xr:uid="{00000000-0005-0000-0000-0000AE080000}"/>
    <cellStyle name="Calculation 2 2 3 2 3 3 2 2 2 7" xfId="2230" xr:uid="{00000000-0005-0000-0000-0000AF080000}"/>
    <cellStyle name="Calculation 2 2 3 2 3 3 2 2 3" xfId="2231" xr:uid="{00000000-0005-0000-0000-0000B0080000}"/>
    <cellStyle name="Calculation 2 2 3 2 3 3 2 2 4" xfId="2232" xr:uid="{00000000-0005-0000-0000-0000B1080000}"/>
    <cellStyle name="Calculation 2 2 3 2 3 3 2 2 5" xfId="2233" xr:uid="{00000000-0005-0000-0000-0000B2080000}"/>
    <cellStyle name="Calculation 2 2 3 2 3 3 2 2 6" xfId="2234" xr:uid="{00000000-0005-0000-0000-0000B3080000}"/>
    <cellStyle name="Calculation 2 2 3 2 3 3 2 2 7" xfId="2235" xr:uid="{00000000-0005-0000-0000-0000B4080000}"/>
    <cellStyle name="Calculation 2 2 3 2 3 3 2 2 8" xfId="2236" xr:uid="{00000000-0005-0000-0000-0000B5080000}"/>
    <cellStyle name="Calculation 2 2 3 2 3 3 2 3" xfId="2237" xr:uid="{00000000-0005-0000-0000-0000B6080000}"/>
    <cellStyle name="Calculation 2 2 3 2 3 3 2 3 2" xfId="2238" xr:uid="{00000000-0005-0000-0000-0000B7080000}"/>
    <cellStyle name="Calculation 2 2 3 2 3 3 2 3 3" xfId="2239" xr:uid="{00000000-0005-0000-0000-0000B8080000}"/>
    <cellStyle name="Calculation 2 2 3 2 3 3 2 3 4" xfId="2240" xr:uid="{00000000-0005-0000-0000-0000B9080000}"/>
    <cellStyle name="Calculation 2 2 3 2 3 3 2 3 5" xfId="2241" xr:uid="{00000000-0005-0000-0000-0000BA080000}"/>
    <cellStyle name="Calculation 2 2 3 2 3 3 2 3 6" xfId="2242" xr:uid="{00000000-0005-0000-0000-0000BB080000}"/>
    <cellStyle name="Calculation 2 2 3 2 3 3 2 3 7" xfId="2243" xr:uid="{00000000-0005-0000-0000-0000BC080000}"/>
    <cellStyle name="Calculation 2 2 3 2 3 3 2 4" xfId="2244" xr:uid="{00000000-0005-0000-0000-0000BD080000}"/>
    <cellStyle name="Calculation 2 2 3 2 3 3 2 5" xfId="2245" xr:uid="{00000000-0005-0000-0000-0000BE080000}"/>
    <cellStyle name="Calculation 2 2 3 2 3 3 2 6" xfId="2246" xr:uid="{00000000-0005-0000-0000-0000BF080000}"/>
    <cellStyle name="Calculation 2 2 3 2 3 3 2 7" xfId="2247" xr:uid="{00000000-0005-0000-0000-0000C0080000}"/>
    <cellStyle name="Calculation 2 2 3 2 3 3 2 8" xfId="2248" xr:uid="{00000000-0005-0000-0000-0000C1080000}"/>
    <cellStyle name="Calculation 2 2 3 2 3 3 2 9" xfId="2249" xr:uid="{00000000-0005-0000-0000-0000C2080000}"/>
    <cellStyle name="Calculation 2 2 3 2 3 3 3" xfId="2250" xr:uid="{00000000-0005-0000-0000-0000C3080000}"/>
    <cellStyle name="Calculation 2 2 3 2 3 3 3 2" xfId="2251" xr:uid="{00000000-0005-0000-0000-0000C4080000}"/>
    <cellStyle name="Calculation 2 2 3 2 3 3 3 2 2" xfId="2252" xr:uid="{00000000-0005-0000-0000-0000C5080000}"/>
    <cellStyle name="Calculation 2 2 3 2 3 3 3 2 3" xfId="2253" xr:uid="{00000000-0005-0000-0000-0000C6080000}"/>
    <cellStyle name="Calculation 2 2 3 2 3 3 3 2 4" xfId="2254" xr:uid="{00000000-0005-0000-0000-0000C7080000}"/>
    <cellStyle name="Calculation 2 2 3 2 3 3 3 2 5" xfId="2255" xr:uid="{00000000-0005-0000-0000-0000C8080000}"/>
    <cellStyle name="Calculation 2 2 3 2 3 3 3 2 6" xfId="2256" xr:uid="{00000000-0005-0000-0000-0000C9080000}"/>
    <cellStyle name="Calculation 2 2 3 2 3 3 3 2 7" xfId="2257" xr:uid="{00000000-0005-0000-0000-0000CA080000}"/>
    <cellStyle name="Calculation 2 2 3 2 3 3 3 3" xfId="2258" xr:uid="{00000000-0005-0000-0000-0000CB080000}"/>
    <cellStyle name="Calculation 2 2 3 2 3 3 3 4" xfId="2259" xr:uid="{00000000-0005-0000-0000-0000CC080000}"/>
    <cellStyle name="Calculation 2 2 3 2 3 3 3 5" xfId="2260" xr:uid="{00000000-0005-0000-0000-0000CD080000}"/>
    <cellStyle name="Calculation 2 2 3 2 3 3 3 6" xfId="2261" xr:uid="{00000000-0005-0000-0000-0000CE080000}"/>
    <cellStyle name="Calculation 2 2 3 2 3 3 3 7" xfId="2262" xr:uid="{00000000-0005-0000-0000-0000CF080000}"/>
    <cellStyle name="Calculation 2 2 3 2 3 3 3 8" xfId="2263" xr:uid="{00000000-0005-0000-0000-0000D0080000}"/>
    <cellStyle name="Calculation 2 2 3 2 3 3 4" xfId="2264" xr:uid="{00000000-0005-0000-0000-0000D1080000}"/>
    <cellStyle name="Calculation 2 2 3 2 3 3 4 2" xfId="2265" xr:uid="{00000000-0005-0000-0000-0000D2080000}"/>
    <cellStyle name="Calculation 2 2 3 2 3 3 4 3" xfId="2266" xr:uid="{00000000-0005-0000-0000-0000D3080000}"/>
    <cellStyle name="Calculation 2 2 3 2 3 3 4 4" xfId="2267" xr:uid="{00000000-0005-0000-0000-0000D4080000}"/>
    <cellStyle name="Calculation 2 2 3 2 3 3 4 5" xfId="2268" xr:uid="{00000000-0005-0000-0000-0000D5080000}"/>
    <cellStyle name="Calculation 2 2 3 2 3 3 4 6" xfId="2269" xr:uid="{00000000-0005-0000-0000-0000D6080000}"/>
    <cellStyle name="Calculation 2 2 3 2 3 3 4 7" xfId="2270" xr:uid="{00000000-0005-0000-0000-0000D7080000}"/>
    <cellStyle name="Calculation 2 2 3 2 3 3 5" xfId="2271" xr:uid="{00000000-0005-0000-0000-0000D8080000}"/>
    <cellStyle name="Calculation 2 2 3 2 3 3 6" xfId="2272" xr:uid="{00000000-0005-0000-0000-0000D9080000}"/>
    <cellStyle name="Calculation 2 2 3 2 3 3 7" xfId="2273" xr:uid="{00000000-0005-0000-0000-0000DA080000}"/>
    <cellStyle name="Calculation 2 2 3 2 3 3 8" xfId="2274" xr:uid="{00000000-0005-0000-0000-0000DB080000}"/>
    <cellStyle name="Calculation 2 2 3 2 3 3 9" xfId="2275" xr:uid="{00000000-0005-0000-0000-0000DC080000}"/>
    <cellStyle name="Calculation 2 2 3 2 3 4" xfId="2276" xr:uid="{00000000-0005-0000-0000-0000DD080000}"/>
    <cellStyle name="Calculation 2 2 3 2 3 4 2" xfId="2277" xr:uid="{00000000-0005-0000-0000-0000DE080000}"/>
    <cellStyle name="Calculation 2 2 3 2 3 4 2 2" xfId="2278" xr:uid="{00000000-0005-0000-0000-0000DF080000}"/>
    <cellStyle name="Calculation 2 2 3 2 3 4 2 3" xfId="2279" xr:uid="{00000000-0005-0000-0000-0000E0080000}"/>
    <cellStyle name="Calculation 2 2 3 2 3 4 2 4" xfId="2280" xr:uid="{00000000-0005-0000-0000-0000E1080000}"/>
    <cellStyle name="Calculation 2 2 3 2 3 4 2 5" xfId="2281" xr:uid="{00000000-0005-0000-0000-0000E2080000}"/>
    <cellStyle name="Calculation 2 2 3 2 3 4 2 6" xfId="2282" xr:uid="{00000000-0005-0000-0000-0000E3080000}"/>
    <cellStyle name="Calculation 2 2 3 2 3 4 2 7" xfId="2283" xr:uid="{00000000-0005-0000-0000-0000E4080000}"/>
    <cellStyle name="Calculation 2 2 3 2 3 4 3" xfId="2284" xr:uid="{00000000-0005-0000-0000-0000E5080000}"/>
    <cellStyle name="Calculation 2 2 3 2 3 4 4" xfId="2285" xr:uid="{00000000-0005-0000-0000-0000E6080000}"/>
    <cellStyle name="Calculation 2 2 3 2 3 4 5" xfId="2286" xr:uid="{00000000-0005-0000-0000-0000E7080000}"/>
    <cellStyle name="Calculation 2 2 3 2 3 4 6" xfId="2287" xr:uid="{00000000-0005-0000-0000-0000E8080000}"/>
    <cellStyle name="Calculation 2 2 3 2 3 4 7" xfId="2288" xr:uid="{00000000-0005-0000-0000-0000E9080000}"/>
    <cellStyle name="Calculation 2 2 3 2 3 4 8" xfId="2289" xr:uid="{00000000-0005-0000-0000-0000EA080000}"/>
    <cellStyle name="Calculation 2 2 3 2 3 5" xfId="2290" xr:uid="{00000000-0005-0000-0000-0000EB080000}"/>
    <cellStyle name="Calculation 2 2 3 2 3 5 2" xfId="2291" xr:uid="{00000000-0005-0000-0000-0000EC080000}"/>
    <cellStyle name="Calculation 2 2 3 2 3 5 3" xfId="2292" xr:uid="{00000000-0005-0000-0000-0000ED080000}"/>
    <cellStyle name="Calculation 2 2 3 2 3 5 4" xfId="2293" xr:uid="{00000000-0005-0000-0000-0000EE080000}"/>
    <cellStyle name="Calculation 2 2 3 2 3 5 5" xfId="2294" xr:uid="{00000000-0005-0000-0000-0000EF080000}"/>
    <cellStyle name="Calculation 2 2 3 2 3 5 6" xfId="2295" xr:uid="{00000000-0005-0000-0000-0000F0080000}"/>
    <cellStyle name="Calculation 2 2 3 2 3 5 7" xfId="2296" xr:uid="{00000000-0005-0000-0000-0000F1080000}"/>
    <cellStyle name="Calculation 2 2 3 2 3 6" xfId="2297" xr:uid="{00000000-0005-0000-0000-0000F2080000}"/>
    <cellStyle name="Calculation 2 2 3 2 3 7" xfId="2298" xr:uid="{00000000-0005-0000-0000-0000F3080000}"/>
    <cellStyle name="Calculation 2 2 3 2 3 8" xfId="2299" xr:uid="{00000000-0005-0000-0000-0000F4080000}"/>
    <cellStyle name="Calculation 2 2 3 2 3 9" xfId="2300" xr:uid="{00000000-0005-0000-0000-0000F5080000}"/>
    <cellStyle name="Calculation 2 2 3 2 4" xfId="2301" xr:uid="{00000000-0005-0000-0000-0000F6080000}"/>
    <cellStyle name="Calculation 2 2 3 2 4 10" xfId="2302" xr:uid="{00000000-0005-0000-0000-0000F7080000}"/>
    <cellStyle name="Calculation 2 2 3 2 4 11" xfId="2303" xr:uid="{00000000-0005-0000-0000-0000F8080000}"/>
    <cellStyle name="Calculation 2 2 3 2 4 2" xfId="2304" xr:uid="{00000000-0005-0000-0000-0000F9080000}"/>
    <cellStyle name="Calculation 2 2 3 2 4 2 10" xfId="2305" xr:uid="{00000000-0005-0000-0000-0000FA080000}"/>
    <cellStyle name="Calculation 2 2 3 2 4 2 2" xfId="2306" xr:uid="{00000000-0005-0000-0000-0000FB080000}"/>
    <cellStyle name="Calculation 2 2 3 2 4 2 2 2" xfId="2307" xr:uid="{00000000-0005-0000-0000-0000FC080000}"/>
    <cellStyle name="Calculation 2 2 3 2 4 2 2 2 2" xfId="2308" xr:uid="{00000000-0005-0000-0000-0000FD080000}"/>
    <cellStyle name="Calculation 2 2 3 2 4 2 2 2 2 2" xfId="2309" xr:uid="{00000000-0005-0000-0000-0000FE080000}"/>
    <cellStyle name="Calculation 2 2 3 2 4 2 2 2 2 3" xfId="2310" xr:uid="{00000000-0005-0000-0000-0000FF080000}"/>
    <cellStyle name="Calculation 2 2 3 2 4 2 2 2 2 4" xfId="2311" xr:uid="{00000000-0005-0000-0000-000000090000}"/>
    <cellStyle name="Calculation 2 2 3 2 4 2 2 2 2 5" xfId="2312" xr:uid="{00000000-0005-0000-0000-000001090000}"/>
    <cellStyle name="Calculation 2 2 3 2 4 2 2 2 2 6" xfId="2313" xr:uid="{00000000-0005-0000-0000-000002090000}"/>
    <cellStyle name="Calculation 2 2 3 2 4 2 2 2 2 7" xfId="2314" xr:uid="{00000000-0005-0000-0000-000003090000}"/>
    <cellStyle name="Calculation 2 2 3 2 4 2 2 2 3" xfId="2315" xr:uid="{00000000-0005-0000-0000-000004090000}"/>
    <cellStyle name="Calculation 2 2 3 2 4 2 2 2 4" xfId="2316" xr:uid="{00000000-0005-0000-0000-000005090000}"/>
    <cellStyle name="Calculation 2 2 3 2 4 2 2 2 5" xfId="2317" xr:uid="{00000000-0005-0000-0000-000006090000}"/>
    <cellStyle name="Calculation 2 2 3 2 4 2 2 2 6" xfId="2318" xr:uid="{00000000-0005-0000-0000-000007090000}"/>
    <cellStyle name="Calculation 2 2 3 2 4 2 2 2 7" xfId="2319" xr:uid="{00000000-0005-0000-0000-000008090000}"/>
    <cellStyle name="Calculation 2 2 3 2 4 2 2 2 8" xfId="2320" xr:uid="{00000000-0005-0000-0000-000009090000}"/>
    <cellStyle name="Calculation 2 2 3 2 4 2 2 3" xfId="2321" xr:uid="{00000000-0005-0000-0000-00000A090000}"/>
    <cellStyle name="Calculation 2 2 3 2 4 2 2 3 2" xfId="2322" xr:uid="{00000000-0005-0000-0000-00000B090000}"/>
    <cellStyle name="Calculation 2 2 3 2 4 2 2 3 3" xfId="2323" xr:uid="{00000000-0005-0000-0000-00000C090000}"/>
    <cellStyle name="Calculation 2 2 3 2 4 2 2 3 4" xfId="2324" xr:uid="{00000000-0005-0000-0000-00000D090000}"/>
    <cellStyle name="Calculation 2 2 3 2 4 2 2 3 5" xfId="2325" xr:uid="{00000000-0005-0000-0000-00000E090000}"/>
    <cellStyle name="Calculation 2 2 3 2 4 2 2 3 6" xfId="2326" xr:uid="{00000000-0005-0000-0000-00000F090000}"/>
    <cellStyle name="Calculation 2 2 3 2 4 2 2 3 7" xfId="2327" xr:uid="{00000000-0005-0000-0000-000010090000}"/>
    <cellStyle name="Calculation 2 2 3 2 4 2 2 4" xfId="2328" xr:uid="{00000000-0005-0000-0000-000011090000}"/>
    <cellStyle name="Calculation 2 2 3 2 4 2 2 5" xfId="2329" xr:uid="{00000000-0005-0000-0000-000012090000}"/>
    <cellStyle name="Calculation 2 2 3 2 4 2 2 6" xfId="2330" xr:uid="{00000000-0005-0000-0000-000013090000}"/>
    <cellStyle name="Calculation 2 2 3 2 4 2 2 7" xfId="2331" xr:uid="{00000000-0005-0000-0000-000014090000}"/>
    <cellStyle name="Calculation 2 2 3 2 4 2 2 8" xfId="2332" xr:uid="{00000000-0005-0000-0000-000015090000}"/>
    <cellStyle name="Calculation 2 2 3 2 4 2 2 9" xfId="2333" xr:uid="{00000000-0005-0000-0000-000016090000}"/>
    <cellStyle name="Calculation 2 2 3 2 4 2 3" xfId="2334" xr:uid="{00000000-0005-0000-0000-000017090000}"/>
    <cellStyle name="Calculation 2 2 3 2 4 2 3 2" xfId="2335" xr:uid="{00000000-0005-0000-0000-000018090000}"/>
    <cellStyle name="Calculation 2 2 3 2 4 2 3 2 2" xfId="2336" xr:uid="{00000000-0005-0000-0000-000019090000}"/>
    <cellStyle name="Calculation 2 2 3 2 4 2 3 2 3" xfId="2337" xr:uid="{00000000-0005-0000-0000-00001A090000}"/>
    <cellStyle name="Calculation 2 2 3 2 4 2 3 2 4" xfId="2338" xr:uid="{00000000-0005-0000-0000-00001B090000}"/>
    <cellStyle name="Calculation 2 2 3 2 4 2 3 2 5" xfId="2339" xr:uid="{00000000-0005-0000-0000-00001C090000}"/>
    <cellStyle name="Calculation 2 2 3 2 4 2 3 2 6" xfId="2340" xr:uid="{00000000-0005-0000-0000-00001D090000}"/>
    <cellStyle name="Calculation 2 2 3 2 4 2 3 2 7" xfId="2341" xr:uid="{00000000-0005-0000-0000-00001E090000}"/>
    <cellStyle name="Calculation 2 2 3 2 4 2 3 3" xfId="2342" xr:uid="{00000000-0005-0000-0000-00001F090000}"/>
    <cellStyle name="Calculation 2 2 3 2 4 2 3 4" xfId="2343" xr:uid="{00000000-0005-0000-0000-000020090000}"/>
    <cellStyle name="Calculation 2 2 3 2 4 2 3 5" xfId="2344" xr:uid="{00000000-0005-0000-0000-000021090000}"/>
    <cellStyle name="Calculation 2 2 3 2 4 2 3 6" xfId="2345" xr:uid="{00000000-0005-0000-0000-000022090000}"/>
    <cellStyle name="Calculation 2 2 3 2 4 2 3 7" xfId="2346" xr:uid="{00000000-0005-0000-0000-000023090000}"/>
    <cellStyle name="Calculation 2 2 3 2 4 2 3 8" xfId="2347" xr:uid="{00000000-0005-0000-0000-000024090000}"/>
    <cellStyle name="Calculation 2 2 3 2 4 2 4" xfId="2348" xr:uid="{00000000-0005-0000-0000-000025090000}"/>
    <cellStyle name="Calculation 2 2 3 2 4 2 4 2" xfId="2349" xr:uid="{00000000-0005-0000-0000-000026090000}"/>
    <cellStyle name="Calculation 2 2 3 2 4 2 4 3" xfId="2350" xr:uid="{00000000-0005-0000-0000-000027090000}"/>
    <cellStyle name="Calculation 2 2 3 2 4 2 4 4" xfId="2351" xr:uid="{00000000-0005-0000-0000-000028090000}"/>
    <cellStyle name="Calculation 2 2 3 2 4 2 4 5" xfId="2352" xr:uid="{00000000-0005-0000-0000-000029090000}"/>
    <cellStyle name="Calculation 2 2 3 2 4 2 4 6" xfId="2353" xr:uid="{00000000-0005-0000-0000-00002A090000}"/>
    <cellStyle name="Calculation 2 2 3 2 4 2 4 7" xfId="2354" xr:uid="{00000000-0005-0000-0000-00002B090000}"/>
    <cellStyle name="Calculation 2 2 3 2 4 2 5" xfId="2355" xr:uid="{00000000-0005-0000-0000-00002C090000}"/>
    <cellStyle name="Calculation 2 2 3 2 4 2 6" xfId="2356" xr:uid="{00000000-0005-0000-0000-00002D090000}"/>
    <cellStyle name="Calculation 2 2 3 2 4 2 7" xfId="2357" xr:uid="{00000000-0005-0000-0000-00002E090000}"/>
    <cellStyle name="Calculation 2 2 3 2 4 2 8" xfId="2358" xr:uid="{00000000-0005-0000-0000-00002F090000}"/>
    <cellStyle name="Calculation 2 2 3 2 4 2 9" xfId="2359" xr:uid="{00000000-0005-0000-0000-000030090000}"/>
    <cellStyle name="Calculation 2 2 3 2 4 3" xfId="2360" xr:uid="{00000000-0005-0000-0000-000031090000}"/>
    <cellStyle name="Calculation 2 2 3 2 4 3 2" xfId="2361" xr:uid="{00000000-0005-0000-0000-000032090000}"/>
    <cellStyle name="Calculation 2 2 3 2 4 3 2 2" xfId="2362" xr:uid="{00000000-0005-0000-0000-000033090000}"/>
    <cellStyle name="Calculation 2 2 3 2 4 3 2 2 2" xfId="2363" xr:uid="{00000000-0005-0000-0000-000034090000}"/>
    <cellStyle name="Calculation 2 2 3 2 4 3 2 2 3" xfId="2364" xr:uid="{00000000-0005-0000-0000-000035090000}"/>
    <cellStyle name="Calculation 2 2 3 2 4 3 2 2 4" xfId="2365" xr:uid="{00000000-0005-0000-0000-000036090000}"/>
    <cellStyle name="Calculation 2 2 3 2 4 3 2 2 5" xfId="2366" xr:uid="{00000000-0005-0000-0000-000037090000}"/>
    <cellStyle name="Calculation 2 2 3 2 4 3 2 2 6" xfId="2367" xr:uid="{00000000-0005-0000-0000-000038090000}"/>
    <cellStyle name="Calculation 2 2 3 2 4 3 2 2 7" xfId="2368" xr:uid="{00000000-0005-0000-0000-000039090000}"/>
    <cellStyle name="Calculation 2 2 3 2 4 3 2 3" xfId="2369" xr:uid="{00000000-0005-0000-0000-00003A090000}"/>
    <cellStyle name="Calculation 2 2 3 2 4 3 2 4" xfId="2370" xr:uid="{00000000-0005-0000-0000-00003B090000}"/>
    <cellStyle name="Calculation 2 2 3 2 4 3 2 5" xfId="2371" xr:uid="{00000000-0005-0000-0000-00003C090000}"/>
    <cellStyle name="Calculation 2 2 3 2 4 3 2 6" xfId="2372" xr:uid="{00000000-0005-0000-0000-00003D090000}"/>
    <cellStyle name="Calculation 2 2 3 2 4 3 2 7" xfId="2373" xr:uid="{00000000-0005-0000-0000-00003E090000}"/>
    <cellStyle name="Calculation 2 2 3 2 4 3 2 8" xfId="2374" xr:uid="{00000000-0005-0000-0000-00003F090000}"/>
    <cellStyle name="Calculation 2 2 3 2 4 3 3" xfId="2375" xr:uid="{00000000-0005-0000-0000-000040090000}"/>
    <cellStyle name="Calculation 2 2 3 2 4 3 3 2" xfId="2376" xr:uid="{00000000-0005-0000-0000-000041090000}"/>
    <cellStyle name="Calculation 2 2 3 2 4 3 3 3" xfId="2377" xr:uid="{00000000-0005-0000-0000-000042090000}"/>
    <cellStyle name="Calculation 2 2 3 2 4 3 3 4" xfId="2378" xr:uid="{00000000-0005-0000-0000-000043090000}"/>
    <cellStyle name="Calculation 2 2 3 2 4 3 3 5" xfId="2379" xr:uid="{00000000-0005-0000-0000-000044090000}"/>
    <cellStyle name="Calculation 2 2 3 2 4 3 3 6" xfId="2380" xr:uid="{00000000-0005-0000-0000-000045090000}"/>
    <cellStyle name="Calculation 2 2 3 2 4 3 3 7" xfId="2381" xr:uid="{00000000-0005-0000-0000-000046090000}"/>
    <cellStyle name="Calculation 2 2 3 2 4 3 4" xfId="2382" xr:uid="{00000000-0005-0000-0000-000047090000}"/>
    <cellStyle name="Calculation 2 2 3 2 4 3 5" xfId="2383" xr:uid="{00000000-0005-0000-0000-000048090000}"/>
    <cellStyle name="Calculation 2 2 3 2 4 3 6" xfId="2384" xr:uid="{00000000-0005-0000-0000-000049090000}"/>
    <cellStyle name="Calculation 2 2 3 2 4 3 7" xfId="2385" xr:uid="{00000000-0005-0000-0000-00004A090000}"/>
    <cellStyle name="Calculation 2 2 3 2 4 3 8" xfId="2386" xr:uid="{00000000-0005-0000-0000-00004B090000}"/>
    <cellStyle name="Calculation 2 2 3 2 4 3 9" xfId="2387" xr:uid="{00000000-0005-0000-0000-00004C090000}"/>
    <cellStyle name="Calculation 2 2 3 2 4 4" xfId="2388" xr:uid="{00000000-0005-0000-0000-00004D090000}"/>
    <cellStyle name="Calculation 2 2 3 2 4 4 2" xfId="2389" xr:uid="{00000000-0005-0000-0000-00004E090000}"/>
    <cellStyle name="Calculation 2 2 3 2 4 4 2 2" xfId="2390" xr:uid="{00000000-0005-0000-0000-00004F090000}"/>
    <cellStyle name="Calculation 2 2 3 2 4 4 2 3" xfId="2391" xr:uid="{00000000-0005-0000-0000-000050090000}"/>
    <cellStyle name="Calculation 2 2 3 2 4 4 2 4" xfId="2392" xr:uid="{00000000-0005-0000-0000-000051090000}"/>
    <cellStyle name="Calculation 2 2 3 2 4 4 2 5" xfId="2393" xr:uid="{00000000-0005-0000-0000-000052090000}"/>
    <cellStyle name="Calculation 2 2 3 2 4 4 2 6" xfId="2394" xr:uid="{00000000-0005-0000-0000-000053090000}"/>
    <cellStyle name="Calculation 2 2 3 2 4 4 2 7" xfId="2395" xr:uid="{00000000-0005-0000-0000-000054090000}"/>
    <cellStyle name="Calculation 2 2 3 2 4 4 3" xfId="2396" xr:uid="{00000000-0005-0000-0000-000055090000}"/>
    <cellStyle name="Calculation 2 2 3 2 4 4 4" xfId="2397" xr:uid="{00000000-0005-0000-0000-000056090000}"/>
    <cellStyle name="Calculation 2 2 3 2 4 4 5" xfId="2398" xr:uid="{00000000-0005-0000-0000-000057090000}"/>
    <cellStyle name="Calculation 2 2 3 2 4 4 6" xfId="2399" xr:uid="{00000000-0005-0000-0000-000058090000}"/>
    <cellStyle name="Calculation 2 2 3 2 4 4 7" xfId="2400" xr:uid="{00000000-0005-0000-0000-000059090000}"/>
    <cellStyle name="Calculation 2 2 3 2 4 4 8" xfId="2401" xr:uid="{00000000-0005-0000-0000-00005A090000}"/>
    <cellStyle name="Calculation 2 2 3 2 4 5" xfId="2402" xr:uid="{00000000-0005-0000-0000-00005B090000}"/>
    <cellStyle name="Calculation 2 2 3 2 4 5 2" xfId="2403" xr:uid="{00000000-0005-0000-0000-00005C090000}"/>
    <cellStyle name="Calculation 2 2 3 2 4 5 3" xfId="2404" xr:uid="{00000000-0005-0000-0000-00005D090000}"/>
    <cellStyle name="Calculation 2 2 3 2 4 5 4" xfId="2405" xr:uid="{00000000-0005-0000-0000-00005E090000}"/>
    <cellStyle name="Calculation 2 2 3 2 4 5 5" xfId="2406" xr:uid="{00000000-0005-0000-0000-00005F090000}"/>
    <cellStyle name="Calculation 2 2 3 2 4 5 6" xfId="2407" xr:uid="{00000000-0005-0000-0000-000060090000}"/>
    <cellStyle name="Calculation 2 2 3 2 4 5 7" xfId="2408" xr:uid="{00000000-0005-0000-0000-000061090000}"/>
    <cellStyle name="Calculation 2 2 3 2 4 6" xfId="2409" xr:uid="{00000000-0005-0000-0000-000062090000}"/>
    <cellStyle name="Calculation 2 2 3 2 4 7" xfId="2410" xr:uid="{00000000-0005-0000-0000-000063090000}"/>
    <cellStyle name="Calculation 2 2 3 2 4 8" xfId="2411" xr:uid="{00000000-0005-0000-0000-000064090000}"/>
    <cellStyle name="Calculation 2 2 3 2 4 9" xfId="2412" xr:uid="{00000000-0005-0000-0000-000065090000}"/>
    <cellStyle name="Calculation 2 2 3 2 5" xfId="2413" xr:uid="{00000000-0005-0000-0000-000066090000}"/>
    <cellStyle name="Calculation 2 2 3 2 5 10" xfId="2414" xr:uid="{00000000-0005-0000-0000-000067090000}"/>
    <cellStyle name="Calculation 2 2 3 2 5 2" xfId="2415" xr:uid="{00000000-0005-0000-0000-000068090000}"/>
    <cellStyle name="Calculation 2 2 3 2 5 2 2" xfId="2416" xr:uid="{00000000-0005-0000-0000-000069090000}"/>
    <cellStyle name="Calculation 2 2 3 2 5 2 2 2" xfId="2417" xr:uid="{00000000-0005-0000-0000-00006A090000}"/>
    <cellStyle name="Calculation 2 2 3 2 5 2 2 2 2" xfId="2418" xr:uid="{00000000-0005-0000-0000-00006B090000}"/>
    <cellStyle name="Calculation 2 2 3 2 5 2 2 2 3" xfId="2419" xr:uid="{00000000-0005-0000-0000-00006C090000}"/>
    <cellStyle name="Calculation 2 2 3 2 5 2 2 2 4" xfId="2420" xr:uid="{00000000-0005-0000-0000-00006D090000}"/>
    <cellStyle name="Calculation 2 2 3 2 5 2 2 2 5" xfId="2421" xr:uid="{00000000-0005-0000-0000-00006E090000}"/>
    <cellStyle name="Calculation 2 2 3 2 5 2 2 2 6" xfId="2422" xr:uid="{00000000-0005-0000-0000-00006F090000}"/>
    <cellStyle name="Calculation 2 2 3 2 5 2 2 2 7" xfId="2423" xr:uid="{00000000-0005-0000-0000-000070090000}"/>
    <cellStyle name="Calculation 2 2 3 2 5 2 2 3" xfId="2424" xr:uid="{00000000-0005-0000-0000-000071090000}"/>
    <cellStyle name="Calculation 2 2 3 2 5 2 2 4" xfId="2425" xr:uid="{00000000-0005-0000-0000-000072090000}"/>
    <cellStyle name="Calculation 2 2 3 2 5 2 2 5" xfId="2426" xr:uid="{00000000-0005-0000-0000-000073090000}"/>
    <cellStyle name="Calculation 2 2 3 2 5 2 2 6" xfId="2427" xr:uid="{00000000-0005-0000-0000-000074090000}"/>
    <cellStyle name="Calculation 2 2 3 2 5 2 2 7" xfId="2428" xr:uid="{00000000-0005-0000-0000-000075090000}"/>
    <cellStyle name="Calculation 2 2 3 2 5 2 2 8" xfId="2429" xr:uid="{00000000-0005-0000-0000-000076090000}"/>
    <cellStyle name="Calculation 2 2 3 2 5 2 3" xfId="2430" xr:uid="{00000000-0005-0000-0000-000077090000}"/>
    <cellStyle name="Calculation 2 2 3 2 5 2 3 2" xfId="2431" xr:uid="{00000000-0005-0000-0000-000078090000}"/>
    <cellStyle name="Calculation 2 2 3 2 5 2 3 3" xfId="2432" xr:uid="{00000000-0005-0000-0000-000079090000}"/>
    <cellStyle name="Calculation 2 2 3 2 5 2 3 4" xfId="2433" xr:uid="{00000000-0005-0000-0000-00007A090000}"/>
    <cellStyle name="Calculation 2 2 3 2 5 2 3 5" xfId="2434" xr:uid="{00000000-0005-0000-0000-00007B090000}"/>
    <cellStyle name="Calculation 2 2 3 2 5 2 3 6" xfId="2435" xr:uid="{00000000-0005-0000-0000-00007C090000}"/>
    <cellStyle name="Calculation 2 2 3 2 5 2 3 7" xfId="2436" xr:uid="{00000000-0005-0000-0000-00007D090000}"/>
    <cellStyle name="Calculation 2 2 3 2 5 2 4" xfId="2437" xr:uid="{00000000-0005-0000-0000-00007E090000}"/>
    <cellStyle name="Calculation 2 2 3 2 5 2 5" xfId="2438" xr:uid="{00000000-0005-0000-0000-00007F090000}"/>
    <cellStyle name="Calculation 2 2 3 2 5 2 6" xfId="2439" xr:uid="{00000000-0005-0000-0000-000080090000}"/>
    <cellStyle name="Calculation 2 2 3 2 5 2 7" xfId="2440" xr:uid="{00000000-0005-0000-0000-000081090000}"/>
    <cellStyle name="Calculation 2 2 3 2 5 2 8" xfId="2441" xr:uid="{00000000-0005-0000-0000-000082090000}"/>
    <cellStyle name="Calculation 2 2 3 2 5 2 9" xfId="2442" xr:uid="{00000000-0005-0000-0000-000083090000}"/>
    <cellStyle name="Calculation 2 2 3 2 5 3" xfId="2443" xr:uid="{00000000-0005-0000-0000-000084090000}"/>
    <cellStyle name="Calculation 2 2 3 2 5 3 2" xfId="2444" xr:uid="{00000000-0005-0000-0000-000085090000}"/>
    <cellStyle name="Calculation 2 2 3 2 5 3 2 2" xfId="2445" xr:uid="{00000000-0005-0000-0000-000086090000}"/>
    <cellStyle name="Calculation 2 2 3 2 5 3 2 3" xfId="2446" xr:uid="{00000000-0005-0000-0000-000087090000}"/>
    <cellStyle name="Calculation 2 2 3 2 5 3 2 4" xfId="2447" xr:uid="{00000000-0005-0000-0000-000088090000}"/>
    <cellStyle name="Calculation 2 2 3 2 5 3 2 5" xfId="2448" xr:uid="{00000000-0005-0000-0000-000089090000}"/>
    <cellStyle name="Calculation 2 2 3 2 5 3 2 6" xfId="2449" xr:uid="{00000000-0005-0000-0000-00008A090000}"/>
    <cellStyle name="Calculation 2 2 3 2 5 3 2 7" xfId="2450" xr:uid="{00000000-0005-0000-0000-00008B090000}"/>
    <cellStyle name="Calculation 2 2 3 2 5 3 3" xfId="2451" xr:uid="{00000000-0005-0000-0000-00008C090000}"/>
    <cellStyle name="Calculation 2 2 3 2 5 3 4" xfId="2452" xr:uid="{00000000-0005-0000-0000-00008D090000}"/>
    <cellStyle name="Calculation 2 2 3 2 5 3 5" xfId="2453" xr:uid="{00000000-0005-0000-0000-00008E090000}"/>
    <cellStyle name="Calculation 2 2 3 2 5 3 6" xfId="2454" xr:uid="{00000000-0005-0000-0000-00008F090000}"/>
    <cellStyle name="Calculation 2 2 3 2 5 3 7" xfId="2455" xr:uid="{00000000-0005-0000-0000-000090090000}"/>
    <cellStyle name="Calculation 2 2 3 2 5 3 8" xfId="2456" xr:uid="{00000000-0005-0000-0000-000091090000}"/>
    <cellStyle name="Calculation 2 2 3 2 5 4" xfId="2457" xr:uid="{00000000-0005-0000-0000-000092090000}"/>
    <cellStyle name="Calculation 2 2 3 2 5 4 2" xfId="2458" xr:uid="{00000000-0005-0000-0000-000093090000}"/>
    <cellStyle name="Calculation 2 2 3 2 5 4 3" xfId="2459" xr:uid="{00000000-0005-0000-0000-000094090000}"/>
    <cellStyle name="Calculation 2 2 3 2 5 4 4" xfId="2460" xr:uid="{00000000-0005-0000-0000-000095090000}"/>
    <cellStyle name="Calculation 2 2 3 2 5 4 5" xfId="2461" xr:uid="{00000000-0005-0000-0000-000096090000}"/>
    <cellStyle name="Calculation 2 2 3 2 5 4 6" xfId="2462" xr:uid="{00000000-0005-0000-0000-000097090000}"/>
    <cellStyle name="Calculation 2 2 3 2 5 4 7" xfId="2463" xr:uid="{00000000-0005-0000-0000-000098090000}"/>
    <cellStyle name="Calculation 2 2 3 2 5 5" xfId="2464" xr:uid="{00000000-0005-0000-0000-000099090000}"/>
    <cellStyle name="Calculation 2 2 3 2 5 6" xfId="2465" xr:uid="{00000000-0005-0000-0000-00009A090000}"/>
    <cellStyle name="Calculation 2 2 3 2 5 7" xfId="2466" xr:uid="{00000000-0005-0000-0000-00009B090000}"/>
    <cellStyle name="Calculation 2 2 3 2 5 8" xfId="2467" xr:uid="{00000000-0005-0000-0000-00009C090000}"/>
    <cellStyle name="Calculation 2 2 3 2 5 9" xfId="2468" xr:uid="{00000000-0005-0000-0000-00009D090000}"/>
    <cellStyle name="Calculation 2 2 3 2 6" xfId="2469" xr:uid="{00000000-0005-0000-0000-00009E090000}"/>
    <cellStyle name="Calculation 2 2 3 2 6 2" xfId="2470" xr:uid="{00000000-0005-0000-0000-00009F090000}"/>
    <cellStyle name="Calculation 2 2 3 2 6 2 2" xfId="2471" xr:uid="{00000000-0005-0000-0000-0000A0090000}"/>
    <cellStyle name="Calculation 2 2 3 2 6 2 3" xfId="2472" xr:uid="{00000000-0005-0000-0000-0000A1090000}"/>
    <cellStyle name="Calculation 2 2 3 2 6 2 4" xfId="2473" xr:uid="{00000000-0005-0000-0000-0000A2090000}"/>
    <cellStyle name="Calculation 2 2 3 2 6 2 5" xfId="2474" xr:uid="{00000000-0005-0000-0000-0000A3090000}"/>
    <cellStyle name="Calculation 2 2 3 2 6 2 6" xfId="2475" xr:uid="{00000000-0005-0000-0000-0000A4090000}"/>
    <cellStyle name="Calculation 2 2 3 2 6 2 7" xfId="2476" xr:uid="{00000000-0005-0000-0000-0000A5090000}"/>
    <cellStyle name="Calculation 2 2 3 2 6 3" xfId="2477" xr:uid="{00000000-0005-0000-0000-0000A6090000}"/>
    <cellStyle name="Calculation 2 2 3 2 6 4" xfId="2478" xr:uid="{00000000-0005-0000-0000-0000A7090000}"/>
    <cellStyle name="Calculation 2 2 3 2 6 5" xfId="2479" xr:uid="{00000000-0005-0000-0000-0000A8090000}"/>
    <cellStyle name="Calculation 2 2 3 2 6 6" xfId="2480" xr:uid="{00000000-0005-0000-0000-0000A9090000}"/>
    <cellStyle name="Calculation 2 2 3 2 6 7" xfId="2481" xr:uid="{00000000-0005-0000-0000-0000AA090000}"/>
    <cellStyle name="Calculation 2 2 3 2 6 8" xfId="2482" xr:uid="{00000000-0005-0000-0000-0000AB090000}"/>
    <cellStyle name="Calculation 2 2 3 2 7" xfId="2483" xr:uid="{00000000-0005-0000-0000-0000AC090000}"/>
    <cellStyle name="Calculation 2 2 3 2 7 2" xfId="2484" xr:uid="{00000000-0005-0000-0000-0000AD090000}"/>
    <cellStyle name="Calculation 2 2 3 2 7 3" xfId="2485" xr:uid="{00000000-0005-0000-0000-0000AE090000}"/>
    <cellStyle name="Calculation 2 2 3 2 7 4" xfId="2486" xr:uid="{00000000-0005-0000-0000-0000AF090000}"/>
    <cellStyle name="Calculation 2 2 3 2 7 5" xfId="2487" xr:uid="{00000000-0005-0000-0000-0000B0090000}"/>
    <cellStyle name="Calculation 2 2 3 2 7 6" xfId="2488" xr:uid="{00000000-0005-0000-0000-0000B1090000}"/>
    <cellStyle name="Calculation 2 2 3 2 7 7" xfId="2489" xr:uid="{00000000-0005-0000-0000-0000B2090000}"/>
    <cellStyle name="Calculation 2 2 3 2 8" xfId="2490" xr:uid="{00000000-0005-0000-0000-0000B3090000}"/>
    <cellStyle name="Calculation 2 2 3 2 9" xfId="2491" xr:uid="{00000000-0005-0000-0000-0000B4090000}"/>
    <cellStyle name="Calculation 2 2 3 3" xfId="2492" xr:uid="{00000000-0005-0000-0000-0000B5090000}"/>
    <cellStyle name="Calculation 2 2 3 3 10" xfId="2493" xr:uid="{00000000-0005-0000-0000-0000B6090000}"/>
    <cellStyle name="Calculation 2 2 3 3 11" xfId="2494" xr:uid="{00000000-0005-0000-0000-0000B7090000}"/>
    <cellStyle name="Calculation 2 2 3 3 12" xfId="2495" xr:uid="{00000000-0005-0000-0000-0000B8090000}"/>
    <cellStyle name="Calculation 2 2 3 3 2" xfId="2496" xr:uid="{00000000-0005-0000-0000-0000B9090000}"/>
    <cellStyle name="Calculation 2 2 3 3 2 10" xfId="2497" xr:uid="{00000000-0005-0000-0000-0000BA090000}"/>
    <cellStyle name="Calculation 2 2 3 3 2 11" xfId="2498" xr:uid="{00000000-0005-0000-0000-0000BB090000}"/>
    <cellStyle name="Calculation 2 2 3 3 2 2" xfId="2499" xr:uid="{00000000-0005-0000-0000-0000BC090000}"/>
    <cellStyle name="Calculation 2 2 3 3 2 2 10" xfId="2500" xr:uid="{00000000-0005-0000-0000-0000BD090000}"/>
    <cellStyle name="Calculation 2 2 3 3 2 2 11" xfId="2501" xr:uid="{00000000-0005-0000-0000-0000BE090000}"/>
    <cellStyle name="Calculation 2 2 3 3 2 2 2" xfId="2502" xr:uid="{00000000-0005-0000-0000-0000BF090000}"/>
    <cellStyle name="Calculation 2 2 3 3 2 2 2 10" xfId="2503" xr:uid="{00000000-0005-0000-0000-0000C0090000}"/>
    <cellStyle name="Calculation 2 2 3 3 2 2 2 2" xfId="2504" xr:uid="{00000000-0005-0000-0000-0000C1090000}"/>
    <cellStyle name="Calculation 2 2 3 3 2 2 2 2 2" xfId="2505" xr:uid="{00000000-0005-0000-0000-0000C2090000}"/>
    <cellStyle name="Calculation 2 2 3 3 2 2 2 2 2 2" xfId="2506" xr:uid="{00000000-0005-0000-0000-0000C3090000}"/>
    <cellStyle name="Calculation 2 2 3 3 2 2 2 2 2 2 2" xfId="2507" xr:uid="{00000000-0005-0000-0000-0000C4090000}"/>
    <cellStyle name="Calculation 2 2 3 3 2 2 2 2 2 2 3" xfId="2508" xr:uid="{00000000-0005-0000-0000-0000C5090000}"/>
    <cellStyle name="Calculation 2 2 3 3 2 2 2 2 2 2 4" xfId="2509" xr:uid="{00000000-0005-0000-0000-0000C6090000}"/>
    <cellStyle name="Calculation 2 2 3 3 2 2 2 2 2 2 5" xfId="2510" xr:uid="{00000000-0005-0000-0000-0000C7090000}"/>
    <cellStyle name="Calculation 2 2 3 3 2 2 2 2 2 2 6" xfId="2511" xr:uid="{00000000-0005-0000-0000-0000C8090000}"/>
    <cellStyle name="Calculation 2 2 3 3 2 2 2 2 2 2 7" xfId="2512" xr:uid="{00000000-0005-0000-0000-0000C9090000}"/>
    <cellStyle name="Calculation 2 2 3 3 2 2 2 2 2 3" xfId="2513" xr:uid="{00000000-0005-0000-0000-0000CA090000}"/>
    <cellStyle name="Calculation 2 2 3 3 2 2 2 2 2 4" xfId="2514" xr:uid="{00000000-0005-0000-0000-0000CB090000}"/>
    <cellStyle name="Calculation 2 2 3 3 2 2 2 2 2 5" xfId="2515" xr:uid="{00000000-0005-0000-0000-0000CC090000}"/>
    <cellStyle name="Calculation 2 2 3 3 2 2 2 2 2 6" xfId="2516" xr:uid="{00000000-0005-0000-0000-0000CD090000}"/>
    <cellStyle name="Calculation 2 2 3 3 2 2 2 2 2 7" xfId="2517" xr:uid="{00000000-0005-0000-0000-0000CE090000}"/>
    <cellStyle name="Calculation 2 2 3 3 2 2 2 2 2 8" xfId="2518" xr:uid="{00000000-0005-0000-0000-0000CF090000}"/>
    <cellStyle name="Calculation 2 2 3 3 2 2 2 2 3" xfId="2519" xr:uid="{00000000-0005-0000-0000-0000D0090000}"/>
    <cellStyle name="Calculation 2 2 3 3 2 2 2 2 3 2" xfId="2520" xr:uid="{00000000-0005-0000-0000-0000D1090000}"/>
    <cellStyle name="Calculation 2 2 3 3 2 2 2 2 3 3" xfId="2521" xr:uid="{00000000-0005-0000-0000-0000D2090000}"/>
    <cellStyle name="Calculation 2 2 3 3 2 2 2 2 3 4" xfId="2522" xr:uid="{00000000-0005-0000-0000-0000D3090000}"/>
    <cellStyle name="Calculation 2 2 3 3 2 2 2 2 3 5" xfId="2523" xr:uid="{00000000-0005-0000-0000-0000D4090000}"/>
    <cellStyle name="Calculation 2 2 3 3 2 2 2 2 3 6" xfId="2524" xr:uid="{00000000-0005-0000-0000-0000D5090000}"/>
    <cellStyle name="Calculation 2 2 3 3 2 2 2 2 3 7" xfId="2525" xr:uid="{00000000-0005-0000-0000-0000D6090000}"/>
    <cellStyle name="Calculation 2 2 3 3 2 2 2 2 4" xfId="2526" xr:uid="{00000000-0005-0000-0000-0000D7090000}"/>
    <cellStyle name="Calculation 2 2 3 3 2 2 2 2 5" xfId="2527" xr:uid="{00000000-0005-0000-0000-0000D8090000}"/>
    <cellStyle name="Calculation 2 2 3 3 2 2 2 2 6" xfId="2528" xr:uid="{00000000-0005-0000-0000-0000D9090000}"/>
    <cellStyle name="Calculation 2 2 3 3 2 2 2 2 7" xfId="2529" xr:uid="{00000000-0005-0000-0000-0000DA090000}"/>
    <cellStyle name="Calculation 2 2 3 3 2 2 2 2 8" xfId="2530" xr:uid="{00000000-0005-0000-0000-0000DB090000}"/>
    <cellStyle name="Calculation 2 2 3 3 2 2 2 2 9" xfId="2531" xr:uid="{00000000-0005-0000-0000-0000DC090000}"/>
    <cellStyle name="Calculation 2 2 3 3 2 2 2 3" xfId="2532" xr:uid="{00000000-0005-0000-0000-0000DD090000}"/>
    <cellStyle name="Calculation 2 2 3 3 2 2 2 3 2" xfId="2533" xr:uid="{00000000-0005-0000-0000-0000DE090000}"/>
    <cellStyle name="Calculation 2 2 3 3 2 2 2 3 2 2" xfId="2534" xr:uid="{00000000-0005-0000-0000-0000DF090000}"/>
    <cellStyle name="Calculation 2 2 3 3 2 2 2 3 2 3" xfId="2535" xr:uid="{00000000-0005-0000-0000-0000E0090000}"/>
    <cellStyle name="Calculation 2 2 3 3 2 2 2 3 2 4" xfId="2536" xr:uid="{00000000-0005-0000-0000-0000E1090000}"/>
    <cellStyle name="Calculation 2 2 3 3 2 2 2 3 2 5" xfId="2537" xr:uid="{00000000-0005-0000-0000-0000E2090000}"/>
    <cellStyle name="Calculation 2 2 3 3 2 2 2 3 2 6" xfId="2538" xr:uid="{00000000-0005-0000-0000-0000E3090000}"/>
    <cellStyle name="Calculation 2 2 3 3 2 2 2 3 2 7" xfId="2539" xr:uid="{00000000-0005-0000-0000-0000E4090000}"/>
    <cellStyle name="Calculation 2 2 3 3 2 2 2 3 3" xfId="2540" xr:uid="{00000000-0005-0000-0000-0000E5090000}"/>
    <cellStyle name="Calculation 2 2 3 3 2 2 2 3 4" xfId="2541" xr:uid="{00000000-0005-0000-0000-0000E6090000}"/>
    <cellStyle name="Calculation 2 2 3 3 2 2 2 3 5" xfId="2542" xr:uid="{00000000-0005-0000-0000-0000E7090000}"/>
    <cellStyle name="Calculation 2 2 3 3 2 2 2 3 6" xfId="2543" xr:uid="{00000000-0005-0000-0000-0000E8090000}"/>
    <cellStyle name="Calculation 2 2 3 3 2 2 2 3 7" xfId="2544" xr:uid="{00000000-0005-0000-0000-0000E9090000}"/>
    <cellStyle name="Calculation 2 2 3 3 2 2 2 3 8" xfId="2545" xr:uid="{00000000-0005-0000-0000-0000EA090000}"/>
    <cellStyle name="Calculation 2 2 3 3 2 2 2 4" xfId="2546" xr:uid="{00000000-0005-0000-0000-0000EB090000}"/>
    <cellStyle name="Calculation 2 2 3 3 2 2 2 4 2" xfId="2547" xr:uid="{00000000-0005-0000-0000-0000EC090000}"/>
    <cellStyle name="Calculation 2 2 3 3 2 2 2 4 3" xfId="2548" xr:uid="{00000000-0005-0000-0000-0000ED090000}"/>
    <cellStyle name="Calculation 2 2 3 3 2 2 2 4 4" xfId="2549" xr:uid="{00000000-0005-0000-0000-0000EE090000}"/>
    <cellStyle name="Calculation 2 2 3 3 2 2 2 4 5" xfId="2550" xr:uid="{00000000-0005-0000-0000-0000EF090000}"/>
    <cellStyle name="Calculation 2 2 3 3 2 2 2 4 6" xfId="2551" xr:uid="{00000000-0005-0000-0000-0000F0090000}"/>
    <cellStyle name="Calculation 2 2 3 3 2 2 2 4 7" xfId="2552" xr:uid="{00000000-0005-0000-0000-0000F1090000}"/>
    <cellStyle name="Calculation 2 2 3 3 2 2 2 5" xfId="2553" xr:uid="{00000000-0005-0000-0000-0000F2090000}"/>
    <cellStyle name="Calculation 2 2 3 3 2 2 2 6" xfId="2554" xr:uid="{00000000-0005-0000-0000-0000F3090000}"/>
    <cellStyle name="Calculation 2 2 3 3 2 2 2 7" xfId="2555" xr:uid="{00000000-0005-0000-0000-0000F4090000}"/>
    <cellStyle name="Calculation 2 2 3 3 2 2 2 8" xfId="2556" xr:uid="{00000000-0005-0000-0000-0000F5090000}"/>
    <cellStyle name="Calculation 2 2 3 3 2 2 2 9" xfId="2557" xr:uid="{00000000-0005-0000-0000-0000F6090000}"/>
    <cellStyle name="Calculation 2 2 3 3 2 2 3" xfId="2558" xr:uid="{00000000-0005-0000-0000-0000F7090000}"/>
    <cellStyle name="Calculation 2 2 3 3 2 2 3 2" xfId="2559" xr:uid="{00000000-0005-0000-0000-0000F8090000}"/>
    <cellStyle name="Calculation 2 2 3 3 2 2 3 2 2" xfId="2560" xr:uid="{00000000-0005-0000-0000-0000F9090000}"/>
    <cellStyle name="Calculation 2 2 3 3 2 2 3 2 2 2" xfId="2561" xr:uid="{00000000-0005-0000-0000-0000FA090000}"/>
    <cellStyle name="Calculation 2 2 3 3 2 2 3 2 2 3" xfId="2562" xr:uid="{00000000-0005-0000-0000-0000FB090000}"/>
    <cellStyle name="Calculation 2 2 3 3 2 2 3 2 2 4" xfId="2563" xr:uid="{00000000-0005-0000-0000-0000FC090000}"/>
    <cellStyle name="Calculation 2 2 3 3 2 2 3 2 2 5" xfId="2564" xr:uid="{00000000-0005-0000-0000-0000FD090000}"/>
    <cellStyle name="Calculation 2 2 3 3 2 2 3 2 2 6" xfId="2565" xr:uid="{00000000-0005-0000-0000-0000FE090000}"/>
    <cellStyle name="Calculation 2 2 3 3 2 2 3 2 2 7" xfId="2566" xr:uid="{00000000-0005-0000-0000-0000FF090000}"/>
    <cellStyle name="Calculation 2 2 3 3 2 2 3 2 3" xfId="2567" xr:uid="{00000000-0005-0000-0000-0000000A0000}"/>
    <cellStyle name="Calculation 2 2 3 3 2 2 3 2 4" xfId="2568" xr:uid="{00000000-0005-0000-0000-0000010A0000}"/>
    <cellStyle name="Calculation 2 2 3 3 2 2 3 2 5" xfId="2569" xr:uid="{00000000-0005-0000-0000-0000020A0000}"/>
    <cellStyle name="Calculation 2 2 3 3 2 2 3 2 6" xfId="2570" xr:uid="{00000000-0005-0000-0000-0000030A0000}"/>
    <cellStyle name="Calculation 2 2 3 3 2 2 3 2 7" xfId="2571" xr:uid="{00000000-0005-0000-0000-0000040A0000}"/>
    <cellStyle name="Calculation 2 2 3 3 2 2 3 2 8" xfId="2572" xr:uid="{00000000-0005-0000-0000-0000050A0000}"/>
    <cellStyle name="Calculation 2 2 3 3 2 2 3 3" xfId="2573" xr:uid="{00000000-0005-0000-0000-0000060A0000}"/>
    <cellStyle name="Calculation 2 2 3 3 2 2 3 3 2" xfId="2574" xr:uid="{00000000-0005-0000-0000-0000070A0000}"/>
    <cellStyle name="Calculation 2 2 3 3 2 2 3 3 3" xfId="2575" xr:uid="{00000000-0005-0000-0000-0000080A0000}"/>
    <cellStyle name="Calculation 2 2 3 3 2 2 3 3 4" xfId="2576" xr:uid="{00000000-0005-0000-0000-0000090A0000}"/>
    <cellStyle name="Calculation 2 2 3 3 2 2 3 3 5" xfId="2577" xr:uid="{00000000-0005-0000-0000-00000A0A0000}"/>
    <cellStyle name="Calculation 2 2 3 3 2 2 3 3 6" xfId="2578" xr:uid="{00000000-0005-0000-0000-00000B0A0000}"/>
    <cellStyle name="Calculation 2 2 3 3 2 2 3 3 7" xfId="2579" xr:uid="{00000000-0005-0000-0000-00000C0A0000}"/>
    <cellStyle name="Calculation 2 2 3 3 2 2 3 4" xfId="2580" xr:uid="{00000000-0005-0000-0000-00000D0A0000}"/>
    <cellStyle name="Calculation 2 2 3 3 2 2 3 5" xfId="2581" xr:uid="{00000000-0005-0000-0000-00000E0A0000}"/>
    <cellStyle name="Calculation 2 2 3 3 2 2 3 6" xfId="2582" xr:uid="{00000000-0005-0000-0000-00000F0A0000}"/>
    <cellStyle name="Calculation 2 2 3 3 2 2 3 7" xfId="2583" xr:uid="{00000000-0005-0000-0000-0000100A0000}"/>
    <cellStyle name="Calculation 2 2 3 3 2 2 3 8" xfId="2584" xr:uid="{00000000-0005-0000-0000-0000110A0000}"/>
    <cellStyle name="Calculation 2 2 3 3 2 2 3 9" xfId="2585" xr:uid="{00000000-0005-0000-0000-0000120A0000}"/>
    <cellStyle name="Calculation 2 2 3 3 2 2 4" xfId="2586" xr:uid="{00000000-0005-0000-0000-0000130A0000}"/>
    <cellStyle name="Calculation 2 2 3 3 2 2 4 2" xfId="2587" xr:uid="{00000000-0005-0000-0000-0000140A0000}"/>
    <cellStyle name="Calculation 2 2 3 3 2 2 4 2 2" xfId="2588" xr:uid="{00000000-0005-0000-0000-0000150A0000}"/>
    <cellStyle name="Calculation 2 2 3 3 2 2 4 2 3" xfId="2589" xr:uid="{00000000-0005-0000-0000-0000160A0000}"/>
    <cellStyle name="Calculation 2 2 3 3 2 2 4 2 4" xfId="2590" xr:uid="{00000000-0005-0000-0000-0000170A0000}"/>
    <cellStyle name="Calculation 2 2 3 3 2 2 4 2 5" xfId="2591" xr:uid="{00000000-0005-0000-0000-0000180A0000}"/>
    <cellStyle name="Calculation 2 2 3 3 2 2 4 2 6" xfId="2592" xr:uid="{00000000-0005-0000-0000-0000190A0000}"/>
    <cellStyle name="Calculation 2 2 3 3 2 2 4 2 7" xfId="2593" xr:uid="{00000000-0005-0000-0000-00001A0A0000}"/>
    <cellStyle name="Calculation 2 2 3 3 2 2 4 3" xfId="2594" xr:uid="{00000000-0005-0000-0000-00001B0A0000}"/>
    <cellStyle name="Calculation 2 2 3 3 2 2 4 4" xfId="2595" xr:uid="{00000000-0005-0000-0000-00001C0A0000}"/>
    <cellStyle name="Calculation 2 2 3 3 2 2 4 5" xfId="2596" xr:uid="{00000000-0005-0000-0000-00001D0A0000}"/>
    <cellStyle name="Calculation 2 2 3 3 2 2 4 6" xfId="2597" xr:uid="{00000000-0005-0000-0000-00001E0A0000}"/>
    <cellStyle name="Calculation 2 2 3 3 2 2 4 7" xfId="2598" xr:uid="{00000000-0005-0000-0000-00001F0A0000}"/>
    <cellStyle name="Calculation 2 2 3 3 2 2 4 8" xfId="2599" xr:uid="{00000000-0005-0000-0000-0000200A0000}"/>
    <cellStyle name="Calculation 2 2 3 3 2 2 5" xfId="2600" xr:uid="{00000000-0005-0000-0000-0000210A0000}"/>
    <cellStyle name="Calculation 2 2 3 3 2 2 5 2" xfId="2601" xr:uid="{00000000-0005-0000-0000-0000220A0000}"/>
    <cellStyle name="Calculation 2 2 3 3 2 2 5 3" xfId="2602" xr:uid="{00000000-0005-0000-0000-0000230A0000}"/>
    <cellStyle name="Calculation 2 2 3 3 2 2 5 4" xfId="2603" xr:uid="{00000000-0005-0000-0000-0000240A0000}"/>
    <cellStyle name="Calculation 2 2 3 3 2 2 5 5" xfId="2604" xr:uid="{00000000-0005-0000-0000-0000250A0000}"/>
    <cellStyle name="Calculation 2 2 3 3 2 2 5 6" xfId="2605" xr:uid="{00000000-0005-0000-0000-0000260A0000}"/>
    <cellStyle name="Calculation 2 2 3 3 2 2 5 7" xfId="2606" xr:uid="{00000000-0005-0000-0000-0000270A0000}"/>
    <cellStyle name="Calculation 2 2 3 3 2 2 6" xfId="2607" xr:uid="{00000000-0005-0000-0000-0000280A0000}"/>
    <cellStyle name="Calculation 2 2 3 3 2 2 7" xfId="2608" xr:uid="{00000000-0005-0000-0000-0000290A0000}"/>
    <cellStyle name="Calculation 2 2 3 3 2 2 8" xfId="2609" xr:uid="{00000000-0005-0000-0000-00002A0A0000}"/>
    <cellStyle name="Calculation 2 2 3 3 2 2 9" xfId="2610" xr:uid="{00000000-0005-0000-0000-00002B0A0000}"/>
    <cellStyle name="Calculation 2 2 3 3 2 3" xfId="2611" xr:uid="{00000000-0005-0000-0000-00002C0A0000}"/>
    <cellStyle name="Calculation 2 2 3 3 2 3 10" xfId="2612" xr:uid="{00000000-0005-0000-0000-00002D0A0000}"/>
    <cellStyle name="Calculation 2 2 3 3 2 3 2" xfId="2613" xr:uid="{00000000-0005-0000-0000-00002E0A0000}"/>
    <cellStyle name="Calculation 2 2 3 3 2 3 2 2" xfId="2614" xr:uid="{00000000-0005-0000-0000-00002F0A0000}"/>
    <cellStyle name="Calculation 2 2 3 3 2 3 2 2 2" xfId="2615" xr:uid="{00000000-0005-0000-0000-0000300A0000}"/>
    <cellStyle name="Calculation 2 2 3 3 2 3 2 2 2 2" xfId="2616" xr:uid="{00000000-0005-0000-0000-0000310A0000}"/>
    <cellStyle name="Calculation 2 2 3 3 2 3 2 2 2 3" xfId="2617" xr:uid="{00000000-0005-0000-0000-0000320A0000}"/>
    <cellStyle name="Calculation 2 2 3 3 2 3 2 2 2 4" xfId="2618" xr:uid="{00000000-0005-0000-0000-0000330A0000}"/>
    <cellStyle name="Calculation 2 2 3 3 2 3 2 2 2 5" xfId="2619" xr:uid="{00000000-0005-0000-0000-0000340A0000}"/>
    <cellStyle name="Calculation 2 2 3 3 2 3 2 2 2 6" xfId="2620" xr:uid="{00000000-0005-0000-0000-0000350A0000}"/>
    <cellStyle name="Calculation 2 2 3 3 2 3 2 2 2 7" xfId="2621" xr:uid="{00000000-0005-0000-0000-0000360A0000}"/>
    <cellStyle name="Calculation 2 2 3 3 2 3 2 2 3" xfId="2622" xr:uid="{00000000-0005-0000-0000-0000370A0000}"/>
    <cellStyle name="Calculation 2 2 3 3 2 3 2 2 4" xfId="2623" xr:uid="{00000000-0005-0000-0000-0000380A0000}"/>
    <cellStyle name="Calculation 2 2 3 3 2 3 2 2 5" xfId="2624" xr:uid="{00000000-0005-0000-0000-0000390A0000}"/>
    <cellStyle name="Calculation 2 2 3 3 2 3 2 2 6" xfId="2625" xr:uid="{00000000-0005-0000-0000-00003A0A0000}"/>
    <cellStyle name="Calculation 2 2 3 3 2 3 2 2 7" xfId="2626" xr:uid="{00000000-0005-0000-0000-00003B0A0000}"/>
    <cellStyle name="Calculation 2 2 3 3 2 3 2 2 8" xfId="2627" xr:uid="{00000000-0005-0000-0000-00003C0A0000}"/>
    <cellStyle name="Calculation 2 2 3 3 2 3 2 3" xfId="2628" xr:uid="{00000000-0005-0000-0000-00003D0A0000}"/>
    <cellStyle name="Calculation 2 2 3 3 2 3 2 3 2" xfId="2629" xr:uid="{00000000-0005-0000-0000-00003E0A0000}"/>
    <cellStyle name="Calculation 2 2 3 3 2 3 2 3 3" xfId="2630" xr:uid="{00000000-0005-0000-0000-00003F0A0000}"/>
    <cellStyle name="Calculation 2 2 3 3 2 3 2 3 4" xfId="2631" xr:uid="{00000000-0005-0000-0000-0000400A0000}"/>
    <cellStyle name="Calculation 2 2 3 3 2 3 2 3 5" xfId="2632" xr:uid="{00000000-0005-0000-0000-0000410A0000}"/>
    <cellStyle name="Calculation 2 2 3 3 2 3 2 3 6" xfId="2633" xr:uid="{00000000-0005-0000-0000-0000420A0000}"/>
    <cellStyle name="Calculation 2 2 3 3 2 3 2 3 7" xfId="2634" xr:uid="{00000000-0005-0000-0000-0000430A0000}"/>
    <cellStyle name="Calculation 2 2 3 3 2 3 2 4" xfId="2635" xr:uid="{00000000-0005-0000-0000-0000440A0000}"/>
    <cellStyle name="Calculation 2 2 3 3 2 3 2 5" xfId="2636" xr:uid="{00000000-0005-0000-0000-0000450A0000}"/>
    <cellStyle name="Calculation 2 2 3 3 2 3 2 6" xfId="2637" xr:uid="{00000000-0005-0000-0000-0000460A0000}"/>
    <cellStyle name="Calculation 2 2 3 3 2 3 2 7" xfId="2638" xr:uid="{00000000-0005-0000-0000-0000470A0000}"/>
    <cellStyle name="Calculation 2 2 3 3 2 3 2 8" xfId="2639" xr:uid="{00000000-0005-0000-0000-0000480A0000}"/>
    <cellStyle name="Calculation 2 2 3 3 2 3 2 9" xfId="2640" xr:uid="{00000000-0005-0000-0000-0000490A0000}"/>
    <cellStyle name="Calculation 2 2 3 3 2 3 3" xfId="2641" xr:uid="{00000000-0005-0000-0000-00004A0A0000}"/>
    <cellStyle name="Calculation 2 2 3 3 2 3 3 2" xfId="2642" xr:uid="{00000000-0005-0000-0000-00004B0A0000}"/>
    <cellStyle name="Calculation 2 2 3 3 2 3 3 2 2" xfId="2643" xr:uid="{00000000-0005-0000-0000-00004C0A0000}"/>
    <cellStyle name="Calculation 2 2 3 3 2 3 3 2 3" xfId="2644" xr:uid="{00000000-0005-0000-0000-00004D0A0000}"/>
    <cellStyle name="Calculation 2 2 3 3 2 3 3 2 4" xfId="2645" xr:uid="{00000000-0005-0000-0000-00004E0A0000}"/>
    <cellStyle name="Calculation 2 2 3 3 2 3 3 2 5" xfId="2646" xr:uid="{00000000-0005-0000-0000-00004F0A0000}"/>
    <cellStyle name="Calculation 2 2 3 3 2 3 3 2 6" xfId="2647" xr:uid="{00000000-0005-0000-0000-0000500A0000}"/>
    <cellStyle name="Calculation 2 2 3 3 2 3 3 2 7" xfId="2648" xr:uid="{00000000-0005-0000-0000-0000510A0000}"/>
    <cellStyle name="Calculation 2 2 3 3 2 3 3 3" xfId="2649" xr:uid="{00000000-0005-0000-0000-0000520A0000}"/>
    <cellStyle name="Calculation 2 2 3 3 2 3 3 4" xfId="2650" xr:uid="{00000000-0005-0000-0000-0000530A0000}"/>
    <cellStyle name="Calculation 2 2 3 3 2 3 3 5" xfId="2651" xr:uid="{00000000-0005-0000-0000-0000540A0000}"/>
    <cellStyle name="Calculation 2 2 3 3 2 3 3 6" xfId="2652" xr:uid="{00000000-0005-0000-0000-0000550A0000}"/>
    <cellStyle name="Calculation 2 2 3 3 2 3 3 7" xfId="2653" xr:uid="{00000000-0005-0000-0000-0000560A0000}"/>
    <cellStyle name="Calculation 2 2 3 3 2 3 3 8" xfId="2654" xr:uid="{00000000-0005-0000-0000-0000570A0000}"/>
    <cellStyle name="Calculation 2 2 3 3 2 3 4" xfId="2655" xr:uid="{00000000-0005-0000-0000-0000580A0000}"/>
    <cellStyle name="Calculation 2 2 3 3 2 3 4 2" xfId="2656" xr:uid="{00000000-0005-0000-0000-0000590A0000}"/>
    <cellStyle name="Calculation 2 2 3 3 2 3 4 3" xfId="2657" xr:uid="{00000000-0005-0000-0000-00005A0A0000}"/>
    <cellStyle name="Calculation 2 2 3 3 2 3 4 4" xfId="2658" xr:uid="{00000000-0005-0000-0000-00005B0A0000}"/>
    <cellStyle name="Calculation 2 2 3 3 2 3 4 5" xfId="2659" xr:uid="{00000000-0005-0000-0000-00005C0A0000}"/>
    <cellStyle name="Calculation 2 2 3 3 2 3 4 6" xfId="2660" xr:uid="{00000000-0005-0000-0000-00005D0A0000}"/>
    <cellStyle name="Calculation 2 2 3 3 2 3 4 7" xfId="2661" xr:uid="{00000000-0005-0000-0000-00005E0A0000}"/>
    <cellStyle name="Calculation 2 2 3 3 2 3 5" xfId="2662" xr:uid="{00000000-0005-0000-0000-00005F0A0000}"/>
    <cellStyle name="Calculation 2 2 3 3 2 3 6" xfId="2663" xr:uid="{00000000-0005-0000-0000-0000600A0000}"/>
    <cellStyle name="Calculation 2 2 3 3 2 3 7" xfId="2664" xr:uid="{00000000-0005-0000-0000-0000610A0000}"/>
    <cellStyle name="Calculation 2 2 3 3 2 3 8" xfId="2665" xr:uid="{00000000-0005-0000-0000-0000620A0000}"/>
    <cellStyle name="Calculation 2 2 3 3 2 3 9" xfId="2666" xr:uid="{00000000-0005-0000-0000-0000630A0000}"/>
    <cellStyle name="Calculation 2 2 3 3 2 4" xfId="2667" xr:uid="{00000000-0005-0000-0000-0000640A0000}"/>
    <cellStyle name="Calculation 2 2 3 3 2 4 2" xfId="2668" xr:uid="{00000000-0005-0000-0000-0000650A0000}"/>
    <cellStyle name="Calculation 2 2 3 3 2 4 2 2" xfId="2669" xr:uid="{00000000-0005-0000-0000-0000660A0000}"/>
    <cellStyle name="Calculation 2 2 3 3 2 4 2 3" xfId="2670" xr:uid="{00000000-0005-0000-0000-0000670A0000}"/>
    <cellStyle name="Calculation 2 2 3 3 2 4 2 4" xfId="2671" xr:uid="{00000000-0005-0000-0000-0000680A0000}"/>
    <cellStyle name="Calculation 2 2 3 3 2 4 2 5" xfId="2672" xr:uid="{00000000-0005-0000-0000-0000690A0000}"/>
    <cellStyle name="Calculation 2 2 3 3 2 4 2 6" xfId="2673" xr:uid="{00000000-0005-0000-0000-00006A0A0000}"/>
    <cellStyle name="Calculation 2 2 3 3 2 4 2 7" xfId="2674" xr:uid="{00000000-0005-0000-0000-00006B0A0000}"/>
    <cellStyle name="Calculation 2 2 3 3 2 4 3" xfId="2675" xr:uid="{00000000-0005-0000-0000-00006C0A0000}"/>
    <cellStyle name="Calculation 2 2 3 3 2 4 4" xfId="2676" xr:uid="{00000000-0005-0000-0000-00006D0A0000}"/>
    <cellStyle name="Calculation 2 2 3 3 2 4 5" xfId="2677" xr:uid="{00000000-0005-0000-0000-00006E0A0000}"/>
    <cellStyle name="Calculation 2 2 3 3 2 4 6" xfId="2678" xr:uid="{00000000-0005-0000-0000-00006F0A0000}"/>
    <cellStyle name="Calculation 2 2 3 3 2 4 7" xfId="2679" xr:uid="{00000000-0005-0000-0000-0000700A0000}"/>
    <cellStyle name="Calculation 2 2 3 3 2 4 8" xfId="2680" xr:uid="{00000000-0005-0000-0000-0000710A0000}"/>
    <cellStyle name="Calculation 2 2 3 3 2 5" xfId="2681" xr:uid="{00000000-0005-0000-0000-0000720A0000}"/>
    <cellStyle name="Calculation 2 2 3 3 2 5 2" xfId="2682" xr:uid="{00000000-0005-0000-0000-0000730A0000}"/>
    <cellStyle name="Calculation 2 2 3 3 2 5 3" xfId="2683" xr:uid="{00000000-0005-0000-0000-0000740A0000}"/>
    <cellStyle name="Calculation 2 2 3 3 2 5 4" xfId="2684" xr:uid="{00000000-0005-0000-0000-0000750A0000}"/>
    <cellStyle name="Calculation 2 2 3 3 2 5 5" xfId="2685" xr:uid="{00000000-0005-0000-0000-0000760A0000}"/>
    <cellStyle name="Calculation 2 2 3 3 2 5 6" xfId="2686" xr:uid="{00000000-0005-0000-0000-0000770A0000}"/>
    <cellStyle name="Calculation 2 2 3 3 2 5 7" xfId="2687" xr:uid="{00000000-0005-0000-0000-0000780A0000}"/>
    <cellStyle name="Calculation 2 2 3 3 2 6" xfId="2688" xr:uid="{00000000-0005-0000-0000-0000790A0000}"/>
    <cellStyle name="Calculation 2 2 3 3 2 7" xfId="2689" xr:uid="{00000000-0005-0000-0000-00007A0A0000}"/>
    <cellStyle name="Calculation 2 2 3 3 2 8" xfId="2690" xr:uid="{00000000-0005-0000-0000-00007B0A0000}"/>
    <cellStyle name="Calculation 2 2 3 3 2 9" xfId="2691" xr:uid="{00000000-0005-0000-0000-00007C0A0000}"/>
    <cellStyle name="Calculation 2 2 3 3 3" xfId="2692" xr:uid="{00000000-0005-0000-0000-00007D0A0000}"/>
    <cellStyle name="Calculation 2 2 3 3 3 10" xfId="2693" xr:uid="{00000000-0005-0000-0000-00007E0A0000}"/>
    <cellStyle name="Calculation 2 2 3 3 3 11" xfId="2694" xr:uid="{00000000-0005-0000-0000-00007F0A0000}"/>
    <cellStyle name="Calculation 2 2 3 3 3 2" xfId="2695" xr:uid="{00000000-0005-0000-0000-0000800A0000}"/>
    <cellStyle name="Calculation 2 2 3 3 3 2 10" xfId="2696" xr:uid="{00000000-0005-0000-0000-0000810A0000}"/>
    <cellStyle name="Calculation 2 2 3 3 3 2 2" xfId="2697" xr:uid="{00000000-0005-0000-0000-0000820A0000}"/>
    <cellStyle name="Calculation 2 2 3 3 3 2 2 2" xfId="2698" xr:uid="{00000000-0005-0000-0000-0000830A0000}"/>
    <cellStyle name="Calculation 2 2 3 3 3 2 2 2 2" xfId="2699" xr:uid="{00000000-0005-0000-0000-0000840A0000}"/>
    <cellStyle name="Calculation 2 2 3 3 3 2 2 2 2 2" xfId="2700" xr:uid="{00000000-0005-0000-0000-0000850A0000}"/>
    <cellStyle name="Calculation 2 2 3 3 3 2 2 2 2 3" xfId="2701" xr:uid="{00000000-0005-0000-0000-0000860A0000}"/>
    <cellStyle name="Calculation 2 2 3 3 3 2 2 2 2 4" xfId="2702" xr:uid="{00000000-0005-0000-0000-0000870A0000}"/>
    <cellStyle name="Calculation 2 2 3 3 3 2 2 2 2 5" xfId="2703" xr:uid="{00000000-0005-0000-0000-0000880A0000}"/>
    <cellStyle name="Calculation 2 2 3 3 3 2 2 2 2 6" xfId="2704" xr:uid="{00000000-0005-0000-0000-0000890A0000}"/>
    <cellStyle name="Calculation 2 2 3 3 3 2 2 2 2 7" xfId="2705" xr:uid="{00000000-0005-0000-0000-00008A0A0000}"/>
    <cellStyle name="Calculation 2 2 3 3 3 2 2 2 3" xfId="2706" xr:uid="{00000000-0005-0000-0000-00008B0A0000}"/>
    <cellStyle name="Calculation 2 2 3 3 3 2 2 2 4" xfId="2707" xr:uid="{00000000-0005-0000-0000-00008C0A0000}"/>
    <cellStyle name="Calculation 2 2 3 3 3 2 2 2 5" xfId="2708" xr:uid="{00000000-0005-0000-0000-00008D0A0000}"/>
    <cellStyle name="Calculation 2 2 3 3 3 2 2 2 6" xfId="2709" xr:uid="{00000000-0005-0000-0000-00008E0A0000}"/>
    <cellStyle name="Calculation 2 2 3 3 3 2 2 2 7" xfId="2710" xr:uid="{00000000-0005-0000-0000-00008F0A0000}"/>
    <cellStyle name="Calculation 2 2 3 3 3 2 2 2 8" xfId="2711" xr:uid="{00000000-0005-0000-0000-0000900A0000}"/>
    <cellStyle name="Calculation 2 2 3 3 3 2 2 3" xfId="2712" xr:uid="{00000000-0005-0000-0000-0000910A0000}"/>
    <cellStyle name="Calculation 2 2 3 3 3 2 2 3 2" xfId="2713" xr:uid="{00000000-0005-0000-0000-0000920A0000}"/>
    <cellStyle name="Calculation 2 2 3 3 3 2 2 3 3" xfId="2714" xr:uid="{00000000-0005-0000-0000-0000930A0000}"/>
    <cellStyle name="Calculation 2 2 3 3 3 2 2 3 4" xfId="2715" xr:uid="{00000000-0005-0000-0000-0000940A0000}"/>
    <cellStyle name="Calculation 2 2 3 3 3 2 2 3 5" xfId="2716" xr:uid="{00000000-0005-0000-0000-0000950A0000}"/>
    <cellStyle name="Calculation 2 2 3 3 3 2 2 3 6" xfId="2717" xr:uid="{00000000-0005-0000-0000-0000960A0000}"/>
    <cellStyle name="Calculation 2 2 3 3 3 2 2 3 7" xfId="2718" xr:uid="{00000000-0005-0000-0000-0000970A0000}"/>
    <cellStyle name="Calculation 2 2 3 3 3 2 2 4" xfId="2719" xr:uid="{00000000-0005-0000-0000-0000980A0000}"/>
    <cellStyle name="Calculation 2 2 3 3 3 2 2 5" xfId="2720" xr:uid="{00000000-0005-0000-0000-0000990A0000}"/>
    <cellStyle name="Calculation 2 2 3 3 3 2 2 6" xfId="2721" xr:uid="{00000000-0005-0000-0000-00009A0A0000}"/>
    <cellStyle name="Calculation 2 2 3 3 3 2 2 7" xfId="2722" xr:uid="{00000000-0005-0000-0000-00009B0A0000}"/>
    <cellStyle name="Calculation 2 2 3 3 3 2 2 8" xfId="2723" xr:uid="{00000000-0005-0000-0000-00009C0A0000}"/>
    <cellStyle name="Calculation 2 2 3 3 3 2 2 9" xfId="2724" xr:uid="{00000000-0005-0000-0000-00009D0A0000}"/>
    <cellStyle name="Calculation 2 2 3 3 3 2 3" xfId="2725" xr:uid="{00000000-0005-0000-0000-00009E0A0000}"/>
    <cellStyle name="Calculation 2 2 3 3 3 2 3 2" xfId="2726" xr:uid="{00000000-0005-0000-0000-00009F0A0000}"/>
    <cellStyle name="Calculation 2 2 3 3 3 2 3 2 2" xfId="2727" xr:uid="{00000000-0005-0000-0000-0000A00A0000}"/>
    <cellStyle name="Calculation 2 2 3 3 3 2 3 2 3" xfId="2728" xr:uid="{00000000-0005-0000-0000-0000A10A0000}"/>
    <cellStyle name="Calculation 2 2 3 3 3 2 3 2 4" xfId="2729" xr:uid="{00000000-0005-0000-0000-0000A20A0000}"/>
    <cellStyle name="Calculation 2 2 3 3 3 2 3 2 5" xfId="2730" xr:uid="{00000000-0005-0000-0000-0000A30A0000}"/>
    <cellStyle name="Calculation 2 2 3 3 3 2 3 2 6" xfId="2731" xr:uid="{00000000-0005-0000-0000-0000A40A0000}"/>
    <cellStyle name="Calculation 2 2 3 3 3 2 3 2 7" xfId="2732" xr:uid="{00000000-0005-0000-0000-0000A50A0000}"/>
    <cellStyle name="Calculation 2 2 3 3 3 2 3 3" xfId="2733" xr:uid="{00000000-0005-0000-0000-0000A60A0000}"/>
    <cellStyle name="Calculation 2 2 3 3 3 2 3 4" xfId="2734" xr:uid="{00000000-0005-0000-0000-0000A70A0000}"/>
    <cellStyle name="Calculation 2 2 3 3 3 2 3 5" xfId="2735" xr:uid="{00000000-0005-0000-0000-0000A80A0000}"/>
    <cellStyle name="Calculation 2 2 3 3 3 2 3 6" xfId="2736" xr:uid="{00000000-0005-0000-0000-0000A90A0000}"/>
    <cellStyle name="Calculation 2 2 3 3 3 2 3 7" xfId="2737" xr:uid="{00000000-0005-0000-0000-0000AA0A0000}"/>
    <cellStyle name="Calculation 2 2 3 3 3 2 3 8" xfId="2738" xr:uid="{00000000-0005-0000-0000-0000AB0A0000}"/>
    <cellStyle name="Calculation 2 2 3 3 3 2 4" xfId="2739" xr:uid="{00000000-0005-0000-0000-0000AC0A0000}"/>
    <cellStyle name="Calculation 2 2 3 3 3 2 4 2" xfId="2740" xr:uid="{00000000-0005-0000-0000-0000AD0A0000}"/>
    <cellStyle name="Calculation 2 2 3 3 3 2 4 3" xfId="2741" xr:uid="{00000000-0005-0000-0000-0000AE0A0000}"/>
    <cellStyle name="Calculation 2 2 3 3 3 2 4 4" xfId="2742" xr:uid="{00000000-0005-0000-0000-0000AF0A0000}"/>
    <cellStyle name="Calculation 2 2 3 3 3 2 4 5" xfId="2743" xr:uid="{00000000-0005-0000-0000-0000B00A0000}"/>
    <cellStyle name="Calculation 2 2 3 3 3 2 4 6" xfId="2744" xr:uid="{00000000-0005-0000-0000-0000B10A0000}"/>
    <cellStyle name="Calculation 2 2 3 3 3 2 4 7" xfId="2745" xr:uid="{00000000-0005-0000-0000-0000B20A0000}"/>
    <cellStyle name="Calculation 2 2 3 3 3 2 5" xfId="2746" xr:uid="{00000000-0005-0000-0000-0000B30A0000}"/>
    <cellStyle name="Calculation 2 2 3 3 3 2 6" xfId="2747" xr:uid="{00000000-0005-0000-0000-0000B40A0000}"/>
    <cellStyle name="Calculation 2 2 3 3 3 2 7" xfId="2748" xr:uid="{00000000-0005-0000-0000-0000B50A0000}"/>
    <cellStyle name="Calculation 2 2 3 3 3 2 8" xfId="2749" xr:uid="{00000000-0005-0000-0000-0000B60A0000}"/>
    <cellStyle name="Calculation 2 2 3 3 3 2 9" xfId="2750" xr:uid="{00000000-0005-0000-0000-0000B70A0000}"/>
    <cellStyle name="Calculation 2 2 3 3 3 3" xfId="2751" xr:uid="{00000000-0005-0000-0000-0000B80A0000}"/>
    <cellStyle name="Calculation 2 2 3 3 3 3 2" xfId="2752" xr:uid="{00000000-0005-0000-0000-0000B90A0000}"/>
    <cellStyle name="Calculation 2 2 3 3 3 3 2 2" xfId="2753" xr:uid="{00000000-0005-0000-0000-0000BA0A0000}"/>
    <cellStyle name="Calculation 2 2 3 3 3 3 2 2 2" xfId="2754" xr:uid="{00000000-0005-0000-0000-0000BB0A0000}"/>
    <cellStyle name="Calculation 2 2 3 3 3 3 2 2 3" xfId="2755" xr:uid="{00000000-0005-0000-0000-0000BC0A0000}"/>
    <cellStyle name="Calculation 2 2 3 3 3 3 2 2 4" xfId="2756" xr:uid="{00000000-0005-0000-0000-0000BD0A0000}"/>
    <cellStyle name="Calculation 2 2 3 3 3 3 2 2 5" xfId="2757" xr:uid="{00000000-0005-0000-0000-0000BE0A0000}"/>
    <cellStyle name="Calculation 2 2 3 3 3 3 2 2 6" xfId="2758" xr:uid="{00000000-0005-0000-0000-0000BF0A0000}"/>
    <cellStyle name="Calculation 2 2 3 3 3 3 2 2 7" xfId="2759" xr:uid="{00000000-0005-0000-0000-0000C00A0000}"/>
    <cellStyle name="Calculation 2 2 3 3 3 3 2 3" xfId="2760" xr:uid="{00000000-0005-0000-0000-0000C10A0000}"/>
    <cellStyle name="Calculation 2 2 3 3 3 3 2 4" xfId="2761" xr:uid="{00000000-0005-0000-0000-0000C20A0000}"/>
    <cellStyle name="Calculation 2 2 3 3 3 3 2 5" xfId="2762" xr:uid="{00000000-0005-0000-0000-0000C30A0000}"/>
    <cellStyle name="Calculation 2 2 3 3 3 3 2 6" xfId="2763" xr:uid="{00000000-0005-0000-0000-0000C40A0000}"/>
    <cellStyle name="Calculation 2 2 3 3 3 3 2 7" xfId="2764" xr:uid="{00000000-0005-0000-0000-0000C50A0000}"/>
    <cellStyle name="Calculation 2 2 3 3 3 3 2 8" xfId="2765" xr:uid="{00000000-0005-0000-0000-0000C60A0000}"/>
    <cellStyle name="Calculation 2 2 3 3 3 3 3" xfId="2766" xr:uid="{00000000-0005-0000-0000-0000C70A0000}"/>
    <cellStyle name="Calculation 2 2 3 3 3 3 3 2" xfId="2767" xr:uid="{00000000-0005-0000-0000-0000C80A0000}"/>
    <cellStyle name="Calculation 2 2 3 3 3 3 3 3" xfId="2768" xr:uid="{00000000-0005-0000-0000-0000C90A0000}"/>
    <cellStyle name="Calculation 2 2 3 3 3 3 3 4" xfId="2769" xr:uid="{00000000-0005-0000-0000-0000CA0A0000}"/>
    <cellStyle name="Calculation 2 2 3 3 3 3 3 5" xfId="2770" xr:uid="{00000000-0005-0000-0000-0000CB0A0000}"/>
    <cellStyle name="Calculation 2 2 3 3 3 3 3 6" xfId="2771" xr:uid="{00000000-0005-0000-0000-0000CC0A0000}"/>
    <cellStyle name="Calculation 2 2 3 3 3 3 3 7" xfId="2772" xr:uid="{00000000-0005-0000-0000-0000CD0A0000}"/>
    <cellStyle name="Calculation 2 2 3 3 3 3 4" xfId="2773" xr:uid="{00000000-0005-0000-0000-0000CE0A0000}"/>
    <cellStyle name="Calculation 2 2 3 3 3 3 5" xfId="2774" xr:uid="{00000000-0005-0000-0000-0000CF0A0000}"/>
    <cellStyle name="Calculation 2 2 3 3 3 3 6" xfId="2775" xr:uid="{00000000-0005-0000-0000-0000D00A0000}"/>
    <cellStyle name="Calculation 2 2 3 3 3 3 7" xfId="2776" xr:uid="{00000000-0005-0000-0000-0000D10A0000}"/>
    <cellStyle name="Calculation 2 2 3 3 3 3 8" xfId="2777" xr:uid="{00000000-0005-0000-0000-0000D20A0000}"/>
    <cellStyle name="Calculation 2 2 3 3 3 3 9" xfId="2778" xr:uid="{00000000-0005-0000-0000-0000D30A0000}"/>
    <cellStyle name="Calculation 2 2 3 3 3 4" xfId="2779" xr:uid="{00000000-0005-0000-0000-0000D40A0000}"/>
    <cellStyle name="Calculation 2 2 3 3 3 4 2" xfId="2780" xr:uid="{00000000-0005-0000-0000-0000D50A0000}"/>
    <cellStyle name="Calculation 2 2 3 3 3 4 2 2" xfId="2781" xr:uid="{00000000-0005-0000-0000-0000D60A0000}"/>
    <cellStyle name="Calculation 2 2 3 3 3 4 2 3" xfId="2782" xr:uid="{00000000-0005-0000-0000-0000D70A0000}"/>
    <cellStyle name="Calculation 2 2 3 3 3 4 2 4" xfId="2783" xr:uid="{00000000-0005-0000-0000-0000D80A0000}"/>
    <cellStyle name="Calculation 2 2 3 3 3 4 2 5" xfId="2784" xr:uid="{00000000-0005-0000-0000-0000D90A0000}"/>
    <cellStyle name="Calculation 2 2 3 3 3 4 2 6" xfId="2785" xr:uid="{00000000-0005-0000-0000-0000DA0A0000}"/>
    <cellStyle name="Calculation 2 2 3 3 3 4 2 7" xfId="2786" xr:uid="{00000000-0005-0000-0000-0000DB0A0000}"/>
    <cellStyle name="Calculation 2 2 3 3 3 4 3" xfId="2787" xr:uid="{00000000-0005-0000-0000-0000DC0A0000}"/>
    <cellStyle name="Calculation 2 2 3 3 3 4 4" xfId="2788" xr:uid="{00000000-0005-0000-0000-0000DD0A0000}"/>
    <cellStyle name="Calculation 2 2 3 3 3 4 5" xfId="2789" xr:uid="{00000000-0005-0000-0000-0000DE0A0000}"/>
    <cellStyle name="Calculation 2 2 3 3 3 4 6" xfId="2790" xr:uid="{00000000-0005-0000-0000-0000DF0A0000}"/>
    <cellStyle name="Calculation 2 2 3 3 3 4 7" xfId="2791" xr:uid="{00000000-0005-0000-0000-0000E00A0000}"/>
    <cellStyle name="Calculation 2 2 3 3 3 4 8" xfId="2792" xr:uid="{00000000-0005-0000-0000-0000E10A0000}"/>
    <cellStyle name="Calculation 2 2 3 3 3 5" xfId="2793" xr:uid="{00000000-0005-0000-0000-0000E20A0000}"/>
    <cellStyle name="Calculation 2 2 3 3 3 5 2" xfId="2794" xr:uid="{00000000-0005-0000-0000-0000E30A0000}"/>
    <cellStyle name="Calculation 2 2 3 3 3 5 3" xfId="2795" xr:uid="{00000000-0005-0000-0000-0000E40A0000}"/>
    <cellStyle name="Calculation 2 2 3 3 3 5 4" xfId="2796" xr:uid="{00000000-0005-0000-0000-0000E50A0000}"/>
    <cellStyle name="Calculation 2 2 3 3 3 5 5" xfId="2797" xr:uid="{00000000-0005-0000-0000-0000E60A0000}"/>
    <cellStyle name="Calculation 2 2 3 3 3 5 6" xfId="2798" xr:uid="{00000000-0005-0000-0000-0000E70A0000}"/>
    <cellStyle name="Calculation 2 2 3 3 3 5 7" xfId="2799" xr:uid="{00000000-0005-0000-0000-0000E80A0000}"/>
    <cellStyle name="Calculation 2 2 3 3 3 6" xfId="2800" xr:uid="{00000000-0005-0000-0000-0000E90A0000}"/>
    <cellStyle name="Calculation 2 2 3 3 3 7" xfId="2801" xr:uid="{00000000-0005-0000-0000-0000EA0A0000}"/>
    <cellStyle name="Calculation 2 2 3 3 3 8" xfId="2802" xr:uid="{00000000-0005-0000-0000-0000EB0A0000}"/>
    <cellStyle name="Calculation 2 2 3 3 3 9" xfId="2803" xr:uid="{00000000-0005-0000-0000-0000EC0A0000}"/>
    <cellStyle name="Calculation 2 2 3 3 4" xfId="2804" xr:uid="{00000000-0005-0000-0000-0000ED0A0000}"/>
    <cellStyle name="Calculation 2 2 3 3 4 10" xfId="2805" xr:uid="{00000000-0005-0000-0000-0000EE0A0000}"/>
    <cellStyle name="Calculation 2 2 3 3 4 2" xfId="2806" xr:uid="{00000000-0005-0000-0000-0000EF0A0000}"/>
    <cellStyle name="Calculation 2 2 3 3 4 2 2" xfId="2807" xr:uid="{00000000-0005-0000-0000-0000F00A0000}"/>
    <cellStyle name="Calculation 2 2 3 3 4 2 2 2" xfId="2808" xr:uid="{00000000-0005-0000-0000-0000F10A0000}"/>
    <cellStyle name="Calculation 2 2 3 3 4 2 2 2 2" xfId="2809" xr:uid="{00000000-0005-0000-0000-0000F20A0000}"/>
    <cellStyle name="Calculation 2 2 3 3 4 2 2 2 3" xfId="2810" xr:uid="{00000000-0005-0000-0000-0000F30A0000}"/>
    <cellStyle name="Calculation 2 2 3 3 4 2 2 2 4" xfId="2811" xr:uid="{00000000-0005-0000-0000-0000F40A0000}"/>
    <cellStyle name="Calculation 2 2 3 3 4 2 2 2 5" xfId="2812" xr:uid="{00000000-0005-0000-0000-0000F50A0000}"/>
    <cellStyle name="Calculation 2 2 3 3 4 2 2 2 6" xfId="2813" xr:uid="{00000000-0005-0000-0000-0000F60A0000}"/>
    <cellStyle name="Calculation 2 2 3 3 4 2 2 2 7" xfId="2814" xr:uid="{00000000-0005-0000-0000-0000F70A0000}"/>
    <cellStyle name="Calculation 2 2 3 3 4 2 2 3" xfId="2815" xr:uid="{00000000-0005-0000-0000-0000F80A0000}"/>
    <cellStyle name="Calculation 2 2 3 3 4 2 2 4" xfId="2816" xr:uid="{00000000-0005-0000-0000-0000F90A0000}"/>
    <cellStyle name="Calculation 2 2 3 3 4 2 2 5" xfId="2817" xr:uid="{00000000-0005-0000-0000-0000FA0A0000}"/>
    <cellStyle name="Calculation 2 2 3 3 4 2 2 6" xfId="2818" xr:uid="{00000000-0005-0000-0000-0000FB0A0000}"/>
    <cellStyle name="Calculation 2 2 3 3 4 2 2 7" xfId="2819" xr:uid="{00000000-0005-0000-0000-0000FC0A0000}"/>
    <cellStyle name="Calculation 2 2 3 3 4 2 2 8" xfId="2820" xr:uid="{00000000-0005-0000-0000-0000FD0A0000}"/>
    <cellStyle name="Calculation 2 2 3 3 4 2 3" xfId="2821" xr:uid="{00000000-0005-0000-0000-0000FE0A0000}"/>
    <cellStyle name="Calculation 2 2 3 3 4 2 3 2" xfId="2822" xr:uid="{00000000-0005-0000-0000-0000FF0A0000}"/>
    <cellStyle name="Calculation 2 2 3 3 4 2 3 3" xfId="2823" xr:uid="{00000000-0005-0000-0000-0000000B0000}"/>
    <cellStyle name="Calculation 2 2 3 3 4 2 3 4" xfId="2824" xr:uid="{00000000-0005-0000-0000-0000010B0000}"/>
    <cellStyle name="Calculation 2 2 3 3 4 2 3 5" xfId="2825" xr:uid="{00000000-0005-0000-0000-0000020B0000}"/>
    <cellStyle name="Calculation 2 2 3 3 4 2 3 6" xfId="2826" xr:uid="{00000000-0005-0000-0000-0000030B0000}"/>
    <cellStyle name="Calculation 2 2 3 3 4 2 3 7" xfId="2827" xr:uid="{00000000-0005-0000-0000-0000040B0000}"/>
    <cellStyle name="Calculation 2 2 3 3 4 2 4" xfId="2828" xr:uid="{00000000-0005-0000-0000-0000050B0000}"/>
    <cellStyle name="Calculation 2 2 3 3 4 2 5" xfId="2829" xr:uid="{00000000-0005-0000-0000-0000060B0000}"/>
    <cellStyle name="Calculation 2 2 3 3 4 2 6" xfId="2830" xr:uid="{00000000-0005-0000-0000-0000070B0000}"/>
    <cellStyle name="Calculation 2 2 3 3 4 2 7" xfId="2831" xr:uid="{00000000-0005-0000-0000-0000080B0000}"/>
    <cellStyle name="Calculation 2 2 3 3 4 2 8" xfId="2832" xr:uid="{00000000-0005-0000-0000-0000090B0000}"/>
    <cellStyle name="Calculation 2 2 3 3 4 2 9" xfId="2833" xr:uid="{00000000-0005-0000-0000-00000A0B0000}"/>
    <cellStyle name="Calculation 2 2 3 3 4 3" xfId="2834" xr:uid="{00000000-0005-0000-0000-00000B0B0000}"/>
    <cellStyle name="Calculation 2 2 3 3 4 3 2" xfId="2835" xr:uid="{00000000-0005-0000-0000-00000C0B0000}"/>
    <cellStyle name="Calculation 2 2 3 3 4 3 2 2" xfId="2836" xr:uid="{00000000-0005-0000-0000-00000D0B0000}"/>
    <cellStyle name="Calculation 2 2 3 3 4 3 2 3" xfId="2837" xr:uid="{00000000-0005-0000-0000-00000E0B0000}"/>
    <cellStyle name="Calculation 2 2 3 3 4 3 2 4" xfId="2838" xr:uid="{00000000-0005-0000-0000-00000F0B0000}"/>
    <cellStyle name="Calculation 2 2 3 3 4 3 2 5" xfId="2839" xr:uid="{00000000-0005-0000-0000-0000100B0000}"/>
    <cellStyle name="Calculation 2 2 3 3 4 3 2 6" xfId="2840" xr:uid="{00000000-0005-0000-0000-0000110B0000}"/>
    <cellStyle name="Calculation 2 2 3 3 4 3 2 7" xfId="2841" xr:uid="{00000000-0005-0000-0000-0000120B0000}"/>
    <cellStyle name="Calculation 2 2 3 3 4 3 3" xfId="2842" xr:uid="{00000000-0005-0000-0000-0000130B0000}"/>
    <cellStyle name="Calculation 2 2 3 3 4 3 4" xfId="2843" xr:uid="{00000000-0005-0000-0000-0000140B0000}"/>
    <cellStyle name="Calculation 2 2 3 3 4 3 5" xfId="2844" xr:uid="{00000000-0005-0000-0000-0000150B0000}"/>
    <cellStyle name="Calculation 2 2 3 3 4 3 6" xfId="2845" xr:uid="{00000000-0005-0000-0000-0000160B0000}"/>
    <cellStyle name="Calculation 2 2 3 3 4 3 7" xfId="2846" xr:uid="{00000000-0005-0000-0000-0000170B0000}"/>
    <cellStyle name="Calculation 2 2 3 3 4 3 8" xfId="2847" xr:uid="{00000000-0005-0000-0000-0000180B0000}"/>
    <cellStyle name="Calculation 2 2 3 3 4 4" xfId="2848" xr:uid="{00000000-0005-0000-0000-0000190B0000}"/>
    <cellStyle name="Calculation 2 2 3 3 4 4 2" xfId="2849" xr:uid="{00000000-0005-0000-0000-00001A0B0000}"/>
    <cellStyle name="Calculation 2 2 3 3 4 4 3" xfId="2850" xr:uid="{00000000-0005-0000-0000-00001B0B0000}"/>
    <cellStyle name="Calculation 2 2 3 3 4 4 4" xfId="2851" xr:uid="{00000000-0005-0000-0000-00001C0B0000}"/>
    <cellStyle name="Calculation 2 2 3 3 4 4 5" xfId="2852" xr:uid="{00000000-0005-0000-0000-00001D0B0000}"/>
    <cellStyle name="Calculation 2 2 3 3 4 4 6" xfId="2853" xr:uid="{00000000-0005-0000-0000-00001E0B0000}"/>
    <cellStyle name="Calculation 2 2 3 3 4 4 7" xfId="2854" xr:uid="{00000000-0005-0000-0000-00001F0B0000}"/>
    <cellStyle name="Calculation 2 2 3 3 4 5" xfId="2855" xr:uid="{00000000-0005-0000-0000-0000200B0000}"/>
    <cellStyle name="Calculation 2 2 3 3 4 6" xfId="2856" xr:uid="{00000000-0005-0000-0000-0000210B0000}"/>
    <cellStyle name="Calculation 2 2 3 3 4 7" xfId="2857" xr:uid="{00000000-0005-0000-0000-0000220B0000}"/>
    <cellStyle name="Calculation 2 2 3 3 4 8" xfId="2858" xr:uid="{00000000-0005-0000-0000-0000230B0000}"/>
    <cellStyle name="Calculation 2 2 3 3 4 9" xfId="2859" xr:uid="{00000000-0005-0000-0000-0000240B0000}"/>
    <cellStyle name="Calculation 2 2 3 3 5" xfId="2860" xr:uid="{00000000-0005-0000-0000-0000250B0000}"/>
    <cellStyle name="Calculation 2 2 3 3 5 2" xfId="2861" xr:uid="{00000000-0005-0000-0000-0000260B0000}"/>
    <cellStyle name="Calculation 2 2 3 3 5 2 2" xfId="2862" xr:uid="{00000000-0005-0000-0000-0000270B0000}"/>
    <cellStyle name="Calculation 2 2 3 3 5 2 3" xfId="2863" xr:uid="{00000000-0005-0000-0000-0000280B0000}"/>
    <cellStyle name="Calculation 2 2 3 3 5 2 4" xfId="2864" xr:uid="{00000000-0005-0000-0000-0000290B0000}"/>
    <cellStyle name="Calculation 2 2 3 3 5 2 5" xfId="2865" xr:uid="{00000000-0005-0000-0000-00002A0B0000}"/>
    <cellStyle name="Calculation 2 2 3 3 5 2 6" xfId="2866" xr:uid="{00000000-0005-0000-0000-00002B0B0000}"/>
    <cellStyle name="Calculation 2 2 3 3 5 2 7" xfId="2867" xr:uid="{00000000-0005-0000-0000-00002C0B0000}"/>
    <cellStyle name="Calculation 2 2 3 3 5 3" xfId="2868" xr:uid="{00000000-0005-0000-0000-00002D0B0000}"/>
    <cellStyle name="Calculation 2 2 3 3 5 4" xfId="2869" xr:uid="{00000000-0005-0000-0000-00002E0B0000}"/>
    <cellStyle name="Calculation 2 2 3 3 5 5" xfId="2870" xr:uid="{00000000-0005-0000-0000-00002F0B0000}"/>
    <cellStyle name="Calculation 2 2 3 3 5 6" xfId="2871" xr:uid="{00000000-0005-0000-0000-0000300B0000}"/>
    <cellStyle name="Calculation 2 2 3 3 5 7" xfId="2872" xr:uid="{00000000-0005-0000-0000-0000310B0000}"/>
    <cellStyle name="Calculation 2 2 3 3 5 8" xfId="2873" xr:uid="{00000000-0005-0000-0000-0000320B0000}"/>
    <cellStyle name="Calculation 2 2 3 3 6" xfId="2874" xr:uid="{00000000-0005-0000-0000-0000330B0000}"/>
    <cellStyle name="Calculation 2 2 3 3 6 2" xfId="2875" xr:uid="{00000000-0005-0000-0000-0000340B0000}"/>
    <cellStyle name="Calculation 2 2 3 3 6 3" xfId="2876" xr:uid="{00000000-0005-0000-0000-0000350B0000}"/>
    <cellStyle name="Calculation 2 2 3 3 6 4" xfId="2877" xr:uid="{00000000-0005-0000-0000-0000360B0000}"/>
    <cellStyle name="Calculation 2 2 3 3 6 5" xfId="2878" xr:uid="{00000000-0005-0000-0000-0000370B0000}"/>
    <cellStyle name="Calculation 2 2 3 3 6 6" xfId="2879" xr:uid="{00000000-0005-0000-0000-0000380B0000}"/>
    <cellStyle name="Calculation 2 2 3 3 6 7" xfId="2880" xr:uid="{00000000-0005-0000-0000-0000390B0000}"/>
    <cellStyle name="Calculation 2 2 3 3 7" xfId="2881" xr:uid="{00000000-0005-0000-0000-00003A0B0000}"/>
    <cellStyle name="Calculation 2 2 3 3 8" xfId="2882" xr:uid="{00000000-0005-0000-0000-00003B0B0000}"/>
    <cellStyle name="Calculation 2 2 3 3 9" xfId="2883" xr:uid="{00000000-0005-0000-0000-00003C0B0000}"/>
    <cellStyle name="Calculation 2 2 3 4" xfId="2884" xr:uid="{00000000-0005-0000-0000-00003D0B0000}"/>
    <cellStyle name="Calculation 2 2 3 4 10" xfId="2885" xr:uid="{00000000-0005-0000-0000-00003E0B0000}"/>
    <cellStyle name="Calculation 2 2 3 4 11" xfId="2886" xr:uid="{00000000-0005-0000-0000-00003F0B0000}"/>
    <cellStyle name="Calculation 2 2 3 4 2" xfId="2887" xr:uid="{00000000-0005-0000-0000-0000400B0000}"/>
    <cellStyle name="Calculation 2 2 3 4 2 10" xfId="2888" xr:uid="{00000000-0005-0000-0000-0000410B0000}"/>
    <cellStyle name="Calculation 2 2 3 4 2 11" xfId="2889" xr:uid="{00000000-0005-0000-0000-0000420B0000}"/>
    <cellStyle name="Calculation 2 2 3 4 2 2" xfId="2890" xr:uid="{00000000-0005-0000-0000-0000430B0000}"/>
    <cellStyle name="Calculation 2 2 3 4 2 2 10" xfId="2891" xr:uid="{00000000-0005-0000-0000-0000440B0000}"/>
    <cellStyle name="Calculation 2 2 3 4 2 2 2" xfId="2892" xr:uid="{00000000-0005-0000-0000-0000450B0000}"/>
    <cellStyle name="Calculation 2 2 3 4 2 2 2 2" xfId="2893" xr:uid="{00000000-0005-0000-0000-0000460B0000}"/>
    <cellStyle name="Calculation 2 2 3 4 2 2 2 2 2" xfId="2894" xr:uid="{00000000-0005-0000-0000-0000470B0000}"/>
    <cellStyle name="Calculation 2 2 3 4 2 2 2 2 2 2" xfId="2895" xr:uid="{00000000-0005-0000-0000-0000480B0000}"/>
    <cellStyle name="Calculation 2 2 3 4 2 2 2 2 2 3" xfId="2896" xr:uid="{00000000-0005-0000-0000-0000490B0000}"/>
    <cellStyle name="Calculation 2 2 3 4 2 2 2 2 2 4" xfId="2897" xr:uid="{00000000-0005-0000-0000-00004A0B0000}"/>
    <cellStyle name="Calculation 2 2 3 4 2 2 2 2 2 5" xfId="2898" xr:uid="{00000000-0005-0000-0000-00004B0B0000}"/>
    <cellStyle name="Calculation 2 2 3 4 2 2 2 2 2 6" xfId="2899" xr:uid="{00000000-0005-0000-0000-00004C0B0000}"/>
    <cellStyle name="Calculation 2 2 3 4 2 2 2 2 2 7" xfId="2900" xr:uid="{00000000-0005-0000-0000-00004D0B0000}"/>
    <cellStyle name="Calculation 2 2 3 4 2 2 2 2 3" xfId="2901" xr:uid="{00000000-0005-0000-0000-00004E0B0000}"/>
    <cellStyle name="Calculation 2 2 3 4 2 2 2 2 4" xfId="2902" xr:uid="{00000000-0005-0000-0000-00004F0B0000}"/>
    <cellStyle name="Calculation 2 2 3 4 2 2 2 2 5" xfId="2903" xr:uid="{00000000-0005-0000-0000-0000500B0000}"/>
    <cellStyle name="Calculation 2 2 3 4 2 2 2 2 6" xfId="2904" xr:uid="{00000000-0005-0000-0000-0000510B0000}"/>
    <cellStyle name="Calculation 2 2 3 4 2 2 2 2 7" xfId="2905" xr:uid="{00000000-0005-0000-0000-0000520B0000}"/>
    <cellStyle name="Calculation 2 2 3 4 2 2 2 2 8" xfId="2906" xr:uid="{00000000-0005-0000-0000-0000530B0000}"/>
    <cellStyle name="Calculation 2 2 3 4 2 2 2 3" xfId="2907" xr:uid="{00000000-0005-0000-0000-0000540B0000}"/>
    <cellStyle name="Calculation 2 2 3 4 2 2 2 3 2" xfId="2908" xr:uid="{00000000-0005-0000-0000-0000550B0000}"/>
    <cellStyle name="Calculation 2 2 3 4 2 2 2 3 3" xfId="2909" xr:uid="{00000000-0005-0000-0000-0000560B0000}"/>
    <cellStyle name="Calculation 2 2 3 4 2 2 2 3 4" xfId="2910" xr:uid="{00000000-0005-0000-0000-0000570B0000}"/>
    <cellStyle name="Calculation 2 2 3 4 2 2 2 3 5" xfId="2911" xr:uid="{00000000-0005-0000-0000-0000580B0000}"/>
    <cellStyle name="Calculation 2 2 3 4 2 2 2 3 6" xfId="2912" xr:uid="{00000000-0005-0000-0000-0000590B0000}"/>
    <cellStyle name="Calculation 2 2 3 4 2 2 2 3 7" xfId="2913" xr:uid="{00000000-0005-0000-0000-00005A0B0000}"/>
    <cellStyle name="Calculation 2 2 3 4 2 2 2 4" xfId="2914" xr:uid="{00000000-0005-0000-0000-00005B0B0000}"/>
    <cellStyle name="Calculation 2 2 3 4 2 2 2 5" xfId="2915" xr:uid="{00000000-0005-0000-0000-00005C0B0000}"/>
    <cellStyle name="Calculation 2 2 3 4 2 2 2 6" xfId="2916" xr:uid="{00000000-0005-0000-0000-00005D0B0000}"/>
    <cellStyle name="Calculation 2 2 3 4 2 2 2 7" xfId="2917" xr:uid="{00000000-0005-0000-0000-00005E0B0000}"/>
    <cellStyle name="Calculation 2 2 3 4 2 2 2 8" xfId="2918" xr:uid="{00000000-0005-0000-0000-00005F0B0000}"/>
    <cellStyle name="Calculation 2 2 3 4 2 2 2 9" xfId="2919" xr:uid="{00000000-0005-0000-0000-0000600B0000}"/>
    <cellStyle name="Calculation 2 2 3 4 2 2 3" xfId="2920" xr:uid="{00000000-0005-0000-0000-0000610B0000}"/>
    <cellStyle name="Calculation 2 2 3 4 2 2 3 2" xfId="2921" xr:uid="{00000000-0005-0000-0000-0000620B0000}"/>
    <cellStyle name="Calculation 2 2 3 4 2 2 3 2 2" xfId="2922" xr:uid="{00000000-0005-0000-0000-0000630B0000}"/>
    <cellStyle name="Calculation 2 2 3 4 2 2 3 2 3" xfId="2923" xr:uid="{00000000-0005-0000-0000-0000640B0000}"/>
    <cellStyle name="Calculation 2 2 3 4 2 2 3 2 4" xfId="2924" xr:uid="{00000000-0005-0000-0000-0000650B0000}"/>
    <cellStyle name="Calculation 2 2 3 4 2 2 3 2 5" xfId="2925" xr:uid="{00000000-0005-0000-0000-0000660B0000}"/>
    <cellStyle name="Calculation 2 2 3 4 2 2 3 2 6" xfId="2926" xr:uid="{00000000-0005-0000-0000-0000670B0000}"/>
    <cellStyle name="Calculation 2 2 3 4 2 2 3 2 7" xfId="2927" xr:uid="{00000000-0005-0000-0000-0000680B0000}"/>
    <cellStyle name="Calculation 2 2 3 4 2 2 3 3" xfId="2928" xr:uid="{00000000-0005-0000-0000-0000690B0000}"/>
    <cellStyle name="Calculation 2 2 3 4 2 2 3 4" xfId="2929" xr:uid="{00000000-0005-0000-0000-00006A0B0000}"/>
    <cellStyle name="Calculation 2 2 3 4 2 2 3 5" xfId="2930" xr:uid="{00000000-0005-0000-0000-00006B0B0000}"/>
    <cellStyle name="Calculation 2 2 3 4 2 2 3 6" xfId="2931" xr:uid="{00000000-0005-0000-0000-00006C0B0000}"/>
    <cellStyle name="Calculation 2 2 3 4 2 2 3 7" xfId="2932" xr:uid="{00000000-0005-0000-0000-00006D0B0000}"/>
    <cellStyle name="Calculation 2 2 3 4 2 2 3 8" xfId="2933" xr:uid="{00000000-0005-0000-0000-00006E0B0000}"/>
    <cellStyle name="Calculation 2 2 3 4 2 2 4" xfId="2934" xr:uid="{00000000-0005-0000-0000-00006F0B0000}"/>
    <cellStyle name="Calculation 2 2 3 4 2 2 4 2" xfId="2935" xr:uid="{00000000-0005-0000-0000-0000700B0000}"/>
    <cellStyle name="Calculation 2 2 3 4 2 2 4 3" xfId="2936" xr:uid="{00000000-0005-0000-0000-0000710B0000}"/>
    <cellStyle name="Calculation 2 2 3 4 2 2 4 4" xfId="2937" xr:uid="{00000000-0005-0000-0000-0000720B0000}"/>
    <cellStyle name="Calculation 2 2 3 4 2 2 4 5" xfId="2938" xr:uid="{00000000-0005-0000-0000-0000730B0000}"/>
    <cellStyle name="Calculation 2 2 3 4 2 2 4 6" xfId="2939" xr:uid="{00000000-0005-0000-0000-0000740B0000}"/>
    <cellStyle name="Calculation 2 2 3 4 2 2 4 7" xfId="2940" xr:uid="{00000000-0005-0000-0000-0000750B0000}"/>
    <cellStyle name="Calculation 2 2 3 4 2 2 5" xfId="2941" xr:uid="{00000000-0005-0000-0000-0000760B0000}"/>
    <cellStyle name="Calculation 2 2 3 4 2 2 6" xfId="2942" xr:uid="{00000000-0005-0000-0000-0000770B0000}"/>
    <cellStyle name="Calculation 2 2 3 4 2 2 7" xfId="2943" xr:uid="{00000000-0005-0000-0000-0000780B0000}"/>
    <cellStyle name="Calculation 2 2 3 4 2 2 8" xfId="2944" xr:uid="{00000000-0005-0000-0000-0000790B0000}"/>
    <cellStyle name="Calculation 2 2 3 4 2 2 9" xfId="2945" xr:uid="{00000000-0005-0000-0000-00007A0B0000}"/>
    <cellStyle name="Calculation 2 2 3 4 2 3" xfId="2946" xr:uid="{00000000-0005-0000-0000-00007B0B0000}"/>
    <cellStyle name="Calculation 2 2 3 4 2 3 2" xfId="2947" xr:uid="{00000000-0005-0000-0000-00007C0B0000}"/>
    <cellStyle name="Calculation 2 2 3 4 2 3 2 2" xfId="2948" xr:uid="{00000000-0005-0000-0000-00007D0B0000}"/>
    <cellStyle name="Calculation 2 2 3 4 2 3 2 2 2" xfId="2949" xr:uid="{00000000-0005-0000-0000-00007E0B0000}"/>
    <cellStyle name="Calculation 2 2 3 4 2 3 2 2 3" xfId="2950" xr:uid="{00000000-0005-0000-0000-00007F0B0000}"/>
    <cellStyle name="Calculation 2 2 3 4 2 3 2 2 4" xfId="2951" xr:uid="{00000000-0005-0000-0000-0000800B0000}"/>
    <cellStyle name="Calculation 2 2 3 4 2 3 2 2 5" xfId="2952" xr:uid="{00000000-0005-0000-0000-0000810B0000}"/>
    <cellStyle name="Calculation 2 2 3 4 2 3 2 2 6" xfId="2953" xr:uid="{00000000-0005-0000-0000-0000820B0000}"/>
    <cellStyle name="Calculation 2 2 3 4 2 3 2 2 7" xfId="2954" xr:uid="{00000000-0005-0000-0000-0000830B0000}"/>
    <cellStyle name="Calculation 2 2 3 4 2 3 2 3" xfId="2955" xr:uid="{00000000-0005-0000-0000-0000840B0000}"/>
    <cellStyle name="Calculation 2 2 3 4 2 3 2 4" xfId="2956" xr:uid="{00000000-0005-0000-0000-0000850B0000}"/>
    <cellStyle name="Calculation 2 2 3 4 2 3 2 5" xfId="2957" xr:uid="{00000000-0005-0000-0000-0000860B0000}"/>
    <cellStyle name="Calculation 2 2 3 4 2 3 2 6" xfId="2958" xr:uid="{00000000-0005-0000-0000-0000870B0000}"/>
    <cellStyle name="Calculation 2 2 3 4 2 3 2 7" xfId="2959" xr:uid="{00000000-0005-0000-0000-0000880B0000}"/>
    <cellStyle name="Calculation 2 2 3 4 2 3 2 8" xfId="2960" xr:uid="{00000000-0005-0000-0000-0000890B0000}"/>
    <cellStyle name="Calculation 2 2 3 4 2 3 3" xfId="2961" xr:uid="{00000000-0005-0000-0000-00008A0B0000}"/>
    <cellStyle name="Calculation 2 2 3 4 2 3 3 2" xfId="2962" xr:uid="{00000000-0005-0000-0000-00008B0B0000}"/>
    <cellStyle name="Calculation 2 2 3 4 2 3 3 3" xfId="2963" xr:uid="{00000000-0005-0000-0000-00008C0B0000}"/>
    <cellStyle name="Calculation 2 2 3 4 2 3 3 4" xfId="2964" xr:uid="{00000000-0005-0000-0000-00008D0B0000}"/>
    <cellStyle name="Calculation 2 2 3 4 2 3 3 5" xfId="2965" xr:uid="{00000000-0005-0000-0000-00008E0B0000}"/>
    <cellStyle name="Calculation 2 2 3 4 2 3 3 6" xfId="2966" xr:uid="{00000000-0005-0000-0000-00008F0B0000}"/>
    <cellStyle name="Calculation 2 2 3 4 2 3 3 7" xfId="2967" xr:uid="{00000000-0005-0000-0000-0000900B0000}"/>
    <cellStyle name="Calculation 2 2 3 4 2 3 4" xfId="2968" xr:uid="{00000000-0005-0000-0000-0000910B0000}"/>
    <cellStyle name="Calculation 2 2 3 4 2 3 5" xfId="2969" xr:uid="{00000000-0005-0000-0000-0000920B0000}"/>
    <cellStyle name="Calculation 2 2 3 4 2 3 6" xfId="2970" xr:uid="{00000000-0005-0000-0000-0000930B0000}"/>
    <cellStyle name="Calculation 2 2 3 4 2 3 7" xfId="2971" xr:uid="{00000000-0005-0000-0000-0000940B0000}"/>
    <cellStyle name="Calculation 2 2 3 4 2 3 8" xfId="2972" xr:uid="{00000000-0005-0000-0000-0000950B0000}"/>
    <cellStyle name="Calculation 2 2 3 4 2 3 9" xfId="2973" xr:uid="{00000000-0005-0000-0000-0000960B0000}"/>
    <cellStyle name="Calculation 2 2 3 4 2 4" xfId="2974" xr:uid="{00000000-0005-0000-0000-0000970B0000}"/>
    <cellStyle name="Calculation 2 2 3 4 2 4 2" xfId="2975" xr:uid="{00000000-0005-0000-0000-0000980B0000}"/>
    <cellStyle name="Calculation 2 2 3 4 2 4 2 2" xfId="2976" xr:uid="{00000000-0005-0000-0000-0000990B0000}"/>
    <cellStyle name="Calculation 2 2 3 4 2 4 2 3" xfId="2977" xr:uid="{00000000-0005-0000-0000-00009A0B0000}"/>
    <cellStyle name="Calculation 2 2 3 4 2 4 2 4" xfId="2978" xr:uid="{00000000-0005-0000-0000-00009B0B0000}"/>
    <cellStyle name="Calculation 2 2 3 4 2 4 2 5" xfId="2979" xr:uid="{00000000-0005-0000-0000-00009C0B0000}"/>
    <cellStyle name="Calculation 2 2 3 4 2 4 2 6" xfId="2980" xr:uid="{00000000-0005-0000-0000-00009D0B0000}"/>
    <cellStyle name="Calculation 2 2 3 4 2 4 2 7" xfId="2981" xr:uid="{00000000-0005-0000-0000-00009E0B0000}"/>
    <cellStyle name="Calculation 2 2 3 4 2 4 3" xfId="2982" xr:uid="{00000000-0005-0000-0000-00009F0B0000}"/>
    <cellStyle name="Calculation 2 2 3 4 2 4 4" xfId="2983" xr:uid="{00000000-0005-0000-0000-0000A00B0000}"/>
    <cellStyle name="Calculation 2 2 3 4 2 4 5" xfId="2984" xr:uid="{00000000-0005-0000-0000-0000A10B0000}"/>
    <cellStyle name="Calculation 2 2 3 4 2 4 6" xfId="2985" xr:uid="{00000000-0005-0000-0000-0000A20B0000}"/>
    <cellStyle name="Calculation 2 2 3 4 2 4 7" xfId="2986" xr:uid="{00000000-0005-0000-0000-0000A30B0000}"/>
    <cellStyle name="Calculation 2 2 3 4 2 4 8" xfId="2987" xr:uid="{00000000-0005-0000-0000-0000A40B0000}"/>
    <cellStyle name="Calculation 2 2 3 4 2 5" xfId="2988" xr:uid="{00000000-0005-0000-0000-0000A50B0000}"/>
    <cellStyle name="Calculation 2 2 3 4 2 5 2" xfId="2989" xr:uid="{00000000-0005-0000-0000-0000A60B0000}"/>
    <cellStyle name="Calculation 2 2 3 4 2 5 3" xfId="2990" xr:uid="{00000000-0005-0000-0000-0000A70B0000}"/>
    <cellStyle name="Calculation 2 2 3 4 2 5 4" xfId="2991" xr:uid="{00000000-0005-0000-0000-0000A80B0000}"/>
    <cellStyle name="Calculation 2 2 3 4 2 5 5" xfId="2992" xr:uid="{00000000-0005-0000-0000-0000A90B0000}"/>
    <cellStyle name="Calculation 2 2 3 4 2 5 6" xfId="2993" xr:uid="{00000000-0005-0000-0000-0000AA0B0000}"/>
    <cellStyle name="Calculation 2 2 3 4 2 5 7" xfId="2994" xr:uid="{00000000-0005-0000-0000-0000AB0B0000}"/>
    <cellStyle name="Calculation 2 2 3 4 2 6" xfId="2995" xr:uid="{00000000-0005-0000-0000-0000AC0B0000}"/>
    <cellStyle name="Calculation 2 2 3 4 2 7" xfId="2996" xr:uid="{00000000-0005-0000-0000-0000AD0B0000}"/>
    <cellStyle name="Calculation 2 2 3 4 2 8" xfId="2997" xr:uid="{00000000-0005-0000-0000-0000AE0B0000}"/>
    <cellStyle name="Calculation 2 2 3 4 2 9" xfId="2998" xr:uid="{00000000-0005-0000-0000-0000AF0B0000}"/>
    <cellStyle name="Calculation 2 2 3 4 3" xfId="2999" xr:uid="{00000000-0005-0000-0000-0000B00B0000}"/>
    <cellStyle name="Calculation 2 2 3 4 3 10" xfId="3000" xr:uid="{00000000-0005-0000-0000-0000B10B0000}"/>
    <cellStyle name="Calculation 2 2 3 4 3 2" xfId="3001" xr:uid="{00000000-0005-0000-0000-0000B20B0000}"/>
    <cellStyle name="Calculation 2 2 3 4 3 2 2" xfId="3002" xr:uid="{00000000-0005-0000-0000-0000B30B0000}"/>
    <cellStyle name="Calculation 2 2 3 4 3 2 2 2" xfId="3003" xr:uid="{00000000-0005-0000-0000-0000B40B0000}"/>
    <cellStyle name="Calculation 2 2 3 4 3 2 2 2 2" xfId="3004" xr:uid="{00000000-0005-0000-0000-0000B50B0000}"/>
    <cellStyle name="Calculation 2 2 3 4 3 2 2 2 3" xfId="3005" xr:uid="{00000000-0005-0000-0000-0000B60B0000}"/>
    <cellStyle name="Calculation 2 2 3 4 3 2 2 2 4" xfId="3006" xr:uid="{00000000-0005-0000-0000-0000B70B0000}"/>
    <cellStyle name="Calculation 2 2 3 4 3 2 2 2 5" xfId="3007" xr:uid="{00000000-0005-0000-0000-0000B80B0000}"/>
    <cellStyle name="Calculation 2 2 3 4 3 2 2 2 6" xfId="3008" xr:uid="{00000000-0005-0000-0000-0000B90B0000}"/>
    <cellStyle name="Calculation 2 2 3 4 3 2 2 2 7" xfId="3009" xr:uid="{00000000-0005-0000-0000-0000BA0B0000}"/>
    <cellStyle name="Calculation 2 2 3 4 3 2 2 3" xfId="3010" xr:uid="{00000000-0005-0000-0000-0000BB0B0000}"/>
    <cellStyle name="Calculation 2 2 3 4 3 2 2 4" xfId="3011" xr:uid="{00000000-0005-0000-0000-0000BC0B0000}"/>
    <cellStyle name="Calculation 2 2 3 4 3 2 2 5" xfId="3012" xr:uid="{00000000-0005-0000-0000-0000BD0B0000}"/>
    <cellStyle name="Calculation 2 2 3 4 3 2 2 6" xfId="3013" xr:uid="{00000000-0005-0000-0000-0000BE0B0000}"/>
    <cellStyle name="Calculation 2 2 3 4 3 2 2 7" xfId="3014" xr:uid="{00000000-0005-0000-0000-0000BF0B0000}"/>
    <cellStyle name="Calculation 2 2 3 4 3 2 2 8" xfId="3015" xr:uid="{00000000-0005-0000-0000-0000C00B0000}"/>
    <cellStyle name="Calculation 2 2 3 4 3 2 3" xfId="3016" xr:uid="{00000000-0005-0000-0000-0000C10B0000}"/>
    <cellStyle name="Calculation 2 2 3 4 3 2 3 2" xfId="3017" xr:uid="{00000000-0005-0000-0000-0000C20B0000}"/>
    <cellStyle name="Calculation 2 2 3 4 3 2 3 3" xfId="3018" xr:uid="{00000000-0005-0000-0000-0000C30B0000}"/>
    <cellStyle name="Calculation 2 2 3 4 3 2 3 4" xfId="3019" xr:uid="{00000000-0005-0000-0000-0000C40B0000}"/>
    <cellStyle name="Calculation 2 2 3 4 3 2 3 5" xfId="3020" xr:uid="{00000000-0005-0000-0000-0000C50B0000}"/>
    <cellStyle name="Calculation 2 2 3 4 3 2 3 6" xfId="3021" xr:uid="{00000000-0005-0000-0000-0000C60B0000}"/>
    <cellStyle name="Calculation 2 2 3 4 3 2 3 7" xfId="3022" xr:uid="{00000000-0005-0000-0000-0000C70B0000}"/>
    <cellStyle name="Calculation 2 2 3 4 3 2 4" xfId="3023" xr:uid="{00000000-0005-0000-0000-0000C80B0000}"/>
    <cellStyle name="Calculation 2 2 3 4 3 2 5" xfId="3024" xr:uid="{00000000-0005-0000-0000-0000C90B0000}"/>
    <cellStyle name="Calculation 2 2 3 4 3 2 6" xfId="3025" xr:uid="{00000000-0005-0000-0000-0000CA0B0000}"/>
    <cellStyle name="Calculation 2 2 3 4 3 2 7" xfId="3026" xr:uid="{00000000-0005-0000-0000-0000CB0B0000}"/>
    <cellStyle name="Calculation 2 2 3 4 3 2 8" xfId="3027" xr:uid="{00000000-0005-0000-0000-0000CC0B0000}"/>
    <cellStyle name="Calculation 2 2 3 4 3 2 9" xfId="3028" xr:uid="{00000000-0005-0000-0000-0000CD0B0000}"/>
    <cellStyle name="Calculation 2 2 3 4 3 3" xfId="3029" xr:uid="{00000000-0005-0000-0000-0000CE0B0000}"/>
    <cellStyle name="Calculation 2 2 3 4 3 3 2" xfId="3030" xr:uid="{00000000-0005-0000-0000-0000CF0B0000}"/>
    <cellStyle name="Calculation 2 2 3 4 3 3 2 2" xfId="3031" xr:uid="{00000000-0005-0000-0000-0000D00B0000}"/>
    <cellStyle name="Calculation 2 2 3 4 3 3 2 3" xfId="3032" xr:uid="{00000000-0005-0000-0000-0000D10B0000}"/>
    <cellStyle name="Calculation 2 2 3 4 3 3 2 4" xfId="3033" xr:uid="{00000000-0005-0000-0000-0000D20B0000}"/>
    <cellStyle name="Calculation 2 2 3 4 3 3 2 5" xfId="3034" xr:uid="{00000000-0005-0000-0000-0000D30B0000}"/>
    <cellStyle name="Calculation 2 2 3 4 3 3 2 6" xfId="3035" xr:uid="{00000000-0005-0000-0000-0000D40B0000}"/>
    <cellStyle name="Calculation 2 2 3 4 3 3 2 7" xfId="3036" xr:uid="{00000000-0005-0000-0000-0000D50B0000}"/>
    <cellStyle name="Calculation 2 2 3 4 3 3 3" xfId="3037" xr:uid="{00000000-0005-0000-0000-0000D60B0000}"/>
    <cellStyle name="Calculation 2 2 3 4 3 3 4" xfId="3038" xr:uid="{00000000-0005-0000-0000-0000D70B0000}"/>
    <cellStyle name="Calculation 2 2 3 4 3 3 5" xfId="3039" xr:uid="{00000000-0005-0000-0000-0000D80B0000}"/>
    <cellStyle name="Calculation 2 2 3 4 3 3 6" xfId="3040" xr:uid="{00000000-0005-0000-0000-0000D90B0000}"/>
    <cellStyle name="Calculation 2 2 3 4 3 3 7" xfId="3041" xr:uid="{00000000-0005-0000-0000-0000DA0B0000}"/>
    <cellStyle name="Calculation 2 2 3 4 3 3 8" xfId="3042" xr:uid="{00000000-0005-0000-0000-0000DB0B0000}"/>
    <cellStyle name="Calculation 2 2 3 4 3 4" xfId="3043" xr:uid="{00000000-0005-0000-0000-0000DC0B0000}"/>
    <cellStyle name="Calculation 2 2 3 4 3 4 2" xfId="3044" xr:uid="{00000000-0005-0000-0000-0000DD0B0000}"/>
    <cellStyle name="Calculation 2 2 3 4 3 4 3" xfId="3045" xr:uid="{00000000-0005-0000-0000-0000DE0B0000}"/>
    <cellStyle name="Calculation 2 2 3 4 3 4 4" xfId="3046" xr:uid="{00000000-0005-0000-0000-0000DF0B0000}"/>
    <cellStyle name="Calculation 2 2 3 4 3 4 5" xfId="3047" xr:uid="{00000000-0005-0000-0000-0000E00B0000}"/>
    <cellStyle name="Calculation 2 2 3 4 3 4 6" xfId="3048" xr:uid="{00000000-0005-0000-0000-0000E10B0000}"/>
    <cellStyle name="Calculation 2 2 3 4 3 4 7" xfId="3049" xr:uid="{00000000-0005-0000-0000-0000E20B0000}"/>
    <cellStyle name="Calculation 2 2 3 4 3 5" xfId="3050" xr:uid="{00000000-0005-0000-0000-0000E30B0000}"/>
    <cellStyle name="Calculation 2 2 3 4 3 6" xfId="3051" xr:uid="{00000000-0005-0000-0000-0000E40B0000}"/>
    <cellStyle name="Calculation 2 2 3 4 3 7" xfId="3052" xr:uid="{00000000-0005-0000-0000-0000E50B0000}"/>
    <cellStyle name="Calculation 2 2 3 4 3 8" xfId="3053" xr:uid="{00000000-0005-0000-0000-0000E60B0000}"/>
    <cellStyle name="Calculation 2 2 3 4 3 9" xfId="3054" xr:uid="{00000000-0005-0000-0000-0000E70B0000}"/>
    <cellStyle name="Calculation 2 2 3 4 4" xfId="3055" xr:uid="{00000000-0005-0000-0000-0000E80B0000}"/>
    <cellStyle name="Calculation 2 2 3 4 4 2" xfId="3056" xr:uid="{00000000-0005-0000-0000-0000E90B0000}"/>
    <cellStyle name="Calculation 2 2 3 4 4 2 2" xfId="3057" xr:uid="{00000000-0005-0000-0000-0000EA0B0000}"/>
    <cellStyle name="Calculation 2 2 3 4 4 2 3" xfId="3058" xr:uid="{00000000-0005-0000-0000-0000EB0B0000}"/>
    <cellStyle name="Calculation 2 2 3 4 4 2 4" xfId="3059" xr:uid="{00000000-0005-0000-0000-0000EC0B0000}"/>
    <cellStyle name="Calculation 2 2 3 4 4 2 5" xfId="3060" xr:uid="{00000000-0005-0000-0000-0000ED0B0000}"/>
    <cellStyle name="Calculation 2 2 3 4 4 2 6" xfId="3061" xr:uid="{00000000-0005-0000-0000-0000EE0B0000}"/>
    <cellStyle name="Calculation 2 2 3 4 4 2 7" xfId="3062" xr:uid="{00000000-0005-0000-0000-0000EF0B0000}"/>
    <cellStyle name="Calculation 2 2 3 4 4 3" xfId="3063" xr:uid="{00000000-0005-0000-0000-0000F00B0000}"/>
    <cellStyle name="Calculation 2 2 3 4 4 4" xfId="3064" xr:uid="{00000000-0005-0000-0000-0000F10B0000}"/>
    <cellStyle name="Calculation 2 2 3 4 4 5" xfId="3065" xr:uid="{00000000-0005-0000-0000-0000F20B0000}"/>
    <cellStyle name="Calculation 2 2 3 4 4 6" xfId="3066" xr:uid="{00000000-0005-0000-0000-0000F30B0000}"/>
    <cellStyle name="Calculation 2 2 3 4 4 7" xfId="3067" xr:uid="{00000000-0005-0000-0000-0000F40B0000}"/>
    <cellStyle name="Calculation 2 2 3 4 4 8" xfId="3068" xr:uid="{00000000-0005-0000-0000-0000F50B0000}"/>
    <cellStyle name="Calculation 2 2 3 4 5" xfId="3069" xr:uid="{00000000-0005-0000-0000-0000F60B0000}"/>
    <cellStyle name="Calculation 2 2 3 4 5 2" xfId="3070" xr:uid="{00000000-0005-0000-0000-0000F70B0000}"/>
    <cellStyle name="Calculation 2 2 3 4 5 3" xfId="3071" xr:uid="{00000000-0005-0000-0000-0000F80B0000}"/>
    <cellStyle name="Calculation 2 2 3 4 5 4" xfId="3072" xr:uid="{00000000-0005-0000-0000-0000F90B0000}"/>
    <cellStyle name="Calculation 2 2 3 4 5 5" xfId="3073" xr:uid="{00000000-0005-0000-0000-0000FA0B0000}"/>
    <cellStyle name="Calculation 2 2 3 4 5 6" xfId="3074" xr:uid="{00000000-0005-0000-0000-0000FB0B0000}"/>
    <cellStyle name="Calculation 2 2 3 4 5 7" xfId="3075" xr:uid="{00000000-0005-0000-0000-0000FC0B0000}"/>
    <cellStyle name="Calculation 2 2 3 4 6" xfId="3076" xr:uid="{00000000-0005-0000-0000-0000FD0B0000}"/>
    <cellStyle name="Calculation 2 2 3 4 7" xfId="3077" xr:uid="{00000000-0005-0000-0000-0000FE0B0000}"/>
    <cellStyle name="Calculation 2 2 3 4 8" xfId="3078" xr:uid="{00000000-0005-0000-0000-0000FF0B0000}"/>
    <cellStyle name="Calculation 2 2 3 4 9" xfId="3079" xr:uid="{00000000-0005-0000-0000-0000000C0000}"/>
    <cellStyle name="Calculation 2 2 3 5" xfId="3080" xr:uid="{00000000-0005-0000-0000-0000010C0000}"/>
    <cellStyle name="Calculation 2 2 3 5 10" xfId="3081" xr:uid="{00000000-0005-0000-0000-0000020C0000}"/>
    <cellStyle name="Calculation 2 2 3 5 11" xfId="3082" xr:uid="{00000000-0005-0000-0000-0000030C0000}"/>
    <cellStyle name="Calculation 2 2 3 5 2" xfId="3083" xr:uid="{00000000-0005-0000-0000-0000040C0000}"/>
    <cellStyle name="Calculation 2 2 3 5 2 10" xfId="3084" xr:uid="{00000000-0005-0000-0000-0000050C0000}"/>
    <cellStyle name="Calculation 2 2 3 5 2 2" xfId="3085" xr:uid="{00000000-0005-0000-0000-0000060C0000}"/>
    <cellStyle name="Calculation 2 2 3 5 2 2 2" xfId="3086" xr:uid="{00000000-0005-0000-0000-0000070C0000}"/>
    <cellStyle name="Calculation 2 2 3 5 2 2 2 2" xfId="3087" xr:uid="{00000000-0005-0000-0000-0000080C0000}"/>
    <cellStyle name="Calculation 2 2 3 5 2 2 2 2 2" xfId="3088" xr:uid="{00000000-0005-0000-0000-0000090C0000}"/>
    <cellStyle name="Calculation 2 2 3 5 2 2 2 2 3" xfId="3089" xr:uid="{00000000-0005-0000-0000-00000A0C0000}"/>
    <cellStyle name="Calculation 2 2 3 5 2 2 2 2 4" xfId="3090" xr:uid="{00000000-0005-0000-0000-00000B0C0000}"/>
    <cellStyle name="Calculation 2 2 3 5 2 2 2 2 5" xfId="3091" xr:uid="{00000000-0005-0000-0000-00000C0C0000}"/>
    <cellStyle name="Calculation 2 2 3 5 2 2 2 2 6" xfId="3092" xr:uid="{00000000-0005-0000-0000-00000D0C0000}"/>
    <cellStyle name="Calculation 2 2 3 5 2 2 2 2 7" xfId="3093" xr:uid="{00000000-0005-0000-0000-00000E0C0000}"/>
    <cellStyle name="Calculation 2 2 3 5 2 2 2 3" xfId="3094" xr:uid="{00000000-0005-0000-0000-00000F0C0000}"/>
    <cellStyle name="Calculation 2 2 3 5 2 2 2 4" xfId="3095" xr:uid="{00000000-0005-0000-0000-0000100C0000}"/>
    <cellStyle name="Calculation 2 2 3 5 2 2 2 5" xfId="3096" xr:uid="{00000000-0005-0000-0000-0000110C0000}"/>
    <cellStyle name="Calculation 2 2 3 5 2 2 2 6" xfId="3097" xr:uid="{00000000-0005-0000-0000-0000120C0000}"/>
    <cellStyle name="Calculation 2 2 3 5 2 2 2 7" xfId="3098" xr:uid="{00000000-0005-0000-0000-0000130C0000}"/>
    <cellStyle name="Calculation 2 2 3 5 2 2 2 8" xfId="3099" xr:uid="{00000000-0005-0000-0000-0000140C0000}"/>
    <cellStyle name="Calculation 2 2 3 5 2 2 3" xfId="3100" xr:uid="{00000000-0005-0000-0000-0000150C0000}"/>
    <cellStyle name="Calculation 2 2 3 5 2 2 3 2" xfId="3101" xr:uid="{00000000-0005-0000-0000-0000160C0000}"/>
    <cellStyle name="Calculation 2 2 3 5 2 2 3 3" xfId="3102" xr:uid="{00000000-0005-0000-0000-0000170C0000}"/>
    <cellStyle name="Calculation 2 2 3 5 2 2 3 4" xfId="3103" xr:uid="{00000000-0005-0000-0000-0000180C0000}"/>
    <cellStyle name="Calculation 2 2 3 5 2 2 3 5" xfId="3104" xr:uid="{00000000-0005-0000-0000-0000190C0000}"/>
    <cellStyle name="Calculation 2 2 3 5 2 2 3 6" xfId="3105" xr:uid="{00000000-0005-0000-0000-00001A0C0000}"/>
    <cellStyle name="Calculation 2 2 3 5 2 2 3 7" xfId="3106" xr:uid="{00000000-0005-0000-0000-00001B0C0000}"/>
    <cellStyle name="Calculation 2 2 3 5 2 2 4" xfId="3107" xr:uid="{00000000-0005-0000-0000-00001C0C0000}"/>
    <cellStyle name="Calculation 2 2 3 5 2 2 5" xfId="3108" xr:uid="{00000000-0005-0000-0000-00001D0C0000}"/>
    <cellStyle name="Calculation 2 2 3 5 2 2 6" xfId="3109" xr:uid="{00000000-0005-0000-0000-00001E0C0000}"/>
    <cellStyle name="Calculation 2 2 3 5 2 2 7" xfId="3110" xr:uid="{00000000-0005-0000-0000-00001F0C0000}"/>
    <cellStyle name="Calculation 2 2 3 5 2 2 8" xfId="3111" xr:uid="{00000000-0005-0000-0000-0000200C0000}"/>
    <cellStyle name="Calculation 2 2 3 5 2 2 9" xfId="3112" xr:uid="{00000000-0005-0000-0000-0000210C0000}"/>
    <cellStyle name="Calculation 2 2 3 5 2 3" xfId="3113" xr:uid="{00000000-0005-0000-0000-0000220C0000}"/>
    <cellStyle name="Calculation 2 2 3 5 2 3 2" xfId="3114" xr:uid="{00000000-0005-0000-0000-0000230C0000}"/>
    <cellStyle name="Calculation 2 2 3 5 2 3 2 2" xfId="3115" xr:uid="{00000000-0005-0000-0000-0000240C0000}"/>
    <cellStyle name="Calculation 2 2 3 5 2 3 2 3" xfId="3116" xr:uid="{00000000-0005-0000-0000-0000250C0000}"/>
    <cellStyle name="Calculation 2 2 3 5 2 3 2 4" xfId="3117" xr:uid="{00000000-0005-0000-0000-0000260C0000}"/>
    <cellStyle name="Calculation 2 2 3 5 2 3 2 5" xfId="3118" xr:uid="{00000000-0005-0000-0000-0000270C0000}"/>
    <cellStyle name="Calculation 2 2 3 5 2 3 2 6" xfId="3119" xr:uid="{00000000-0005-0000-0000-0000280C0000}"/>
    <cellStyle name="Calculation 2 2 3 5 2 3 2 7" xfId="3120" xr:uid="{00000000-0005-0000-0000-0000290C0000}"/>
    <cellStyle name="Calculation 2 2 3 5 2 3 3" xfId="3121" xr:uid="{00000000-0005-0000-0000-00002A0C0000}"/>
    <cellStyle name="Calculation 2 2 3 5 2 3 4" xfId="3122" xr:uid="{00000000-0005-0000-0000-00002B0C0000}"/>
    <cellStyle name="Calculation 2 2 3 5 2 3 5" xfId="3123" xr:uid="{00000000-0005-0000-0000-00002C0C0000}"/>
    <cellStyle name="Calculation 2 2 3 5 2 3 6" xfId="3124" xr:uid="{00000000-0005-0000-0000-00002D0C0000}"/>
    <cellStyle name="Calculation 2 2 3 5 2 3 7" xfId="3125" xr:uid="{00000000-0005-0000-0000-00002E0C0000}"/>
    <cellStyle name="Calculation 2 2 3 5 2 3 8" xfId="3126" xr:uid="{00000000-0005-0000-0000-00002F0C0000}"/>
    <cellStyle name="Calculation 2 2 3 5 2 4" xfId="3127" xr:uid="{00000000-0005-0000-0000-0000300C0000}"/>
    <cellStyle name="Calculation 2 2 3 5 2 4 2" xfId="3128" xr:uid="{00000000-0005-0000-0000-0000310C0000}"/>
    <cellStyle name="Calculation 2 2 3 5 2 4 3" xfId="3129" xr:uid="{00000000-0005-0000-0000-0000320C0000}"/>
    <cellStyle name="Calculation 2 2 3 5 2 4 4" xfId="3130" xr:uid="{00000000-0005-0000-0000-0000330C0000}"/>
    <cellStyle name="Calculation 2 2 3 5 2 4 5" xfId="3131" xr:uid="{00000000-0005-0000-0000-0000340C0000}"/>
    <cellStyle name="Calculation 2 2 3 5 2 4 6" xfId="3132" xr:uid="{00000000-0005-0000-0000-0000350C0000}"/>
    <cellStyle name="Calculation 2 2 3 5 2 4 7" xfId="3133" xr:uid="{00000000-0005-0000-0000-0000360C0000}"/>
    <cellStyle name="Calculation 2 2 3 5 2 5" xfId="3134" xr:uid="{00000000-0005-0000-0000-0000370C0000}"/>
    <cellStyle name="Calculation 2 2 3 5 2 6" xfId="3135" xr:uid="{00000000-0005-0000-0000-0000380C0000}"/>
    <cellStyle name="Calculation 2 2 3 5 2 7" xfId="3136" xr:uid="{00000000-0005-0000-0000-0000390C0000}"/>
    <cellStyle name="Calculation 2 2 3 5 2 8" xfId="3137" xr:uid="{00000000-0005-0000-0000-00003A0C0000}"/>
    <cellStyle name="Calculation 2 2 3 5 2 9" xfId="3138" xr:uid="{00000000-0005-0000-0000-00003B0C0000}"/>
    <cellStyle name="Calculation 2 2 3 5 3" xfId="3139" xr:uid="{00000000-0005-0000-0000-00003C0C0000}"/>
    <cellStyle name="Calculation 2 2 3 5 3 2" xfId="3140" xr:uid="{00000000-0005-0000-0000-00003D0C0000}"/>
    <cellStyle name="Calculation 2 2 3 5 3 2 2" xfId="3141" xr:uid="{00000000-0005-0000-0000-00003E0C0000}"/>
    <cellStyle name="Calculation 2 2 3 5 3 2 2 2" xfId="3142" xr:uid="{00000000-0005-0000-0000-00003F0C0000}"/>
    <cellStyle name="Calculation 2 2 3 5 3 2 2 3" xfId="3143" xr:uid="{00000000-0005-0000-0000-0000400C0000}"/>
    <cellStyle name="Calculation 2 2 3 5 3 2 2 4" xfId="3144" xr:uid="{00000000-0005-0000-0000-0000410C0000}"/>
    <cellStyle name="Calculation 2 2 3 5 3 2 2 5" xfId="3145" xr:uid="{00000000-0005-0000-0000-0000420C0000}"/>
    <cellStyle name="Calculation 2 2 3 5 3 2 2 6" xfId="3146" xr:uid="{00000000-0005-0000-0000-0000430C0000}"/>
    <cellStyle name="Calculation 2 2 3 5 3 2 2 7" xfId="3147" xr:uid="{00000000-0005-0000-0000-0000440C0000}"/>
    <cellStyle name="Calculation 2 2 3 5 3 2 3" xfId="3148" xr:uid="{00000000-0005-0000-0000-0000450C0000}"/>
    <cellStyle name="Calculation 2 2 3 5 3 2 4" xfId="3149" xr:uid="{00000000-0005-0000-0000-0000460C0000}"/>
    <cellStyle name="Calculation 2 2 3 5 3 2 5" xfId="3150" xr:uid="{00000000-0005-0000-0000-0000470C0000}"/>
    <cellStyle name="Calculation 2 2 3 5 3 2 6" xfId="3151" xr:uid="{00000000-0005-0000-0000-0000480C0000}"/>
    <cellStyle name="Calculation 2 2 3 5 3 2 7" xfId="3152" xr:uid="{00000000-0005-0000-0000-0000490C0000}"/>
    <cellStyle name="Calculation 2 2 3 5 3 2 8" xfId="3153" xr:uid="{00000000-0005-0000-0000-00004A0C0000}"/>
    <cellStyle name="Calculation 2 2 3 5 3 3" xfId="3154" xr:uid="{00000000-0005-0000-0000-00004B0C0000}"/>
    <cellStyle name="Calculation 2 2 3 5 3 3 2" xfId="3155" xr:uid="{00000000-0005-0000-0000-00004C0C0000}"/>
    <cellStyle name="Calculation 2 2 3 5 3 3 3" xfId="3156" xr:uid="{00000000-0005-0000-0000-00004D0C0000}"/>
    <cellStyle name="Calculation 2 2 3 5 3 3 4" xfId="3157" xr:uid="{00000000-0005-0000-0000-00004E0C0000}"/>
    <cellStyle name="Calculation 2 2 3 5 3 3 5" xfId="3158" xr:uid="{00000000-0005-0000-0000-00004F0C0000}"/>
    <cellStyle name="Calculation 2 2 3 5 3 3 6" xfId="3159" xr:uid="{00000000-0005-0000-0000-0000500C0000}"/>
    <cellStyle name="Calculation 2 2 3 5 3 3 7" xfId="3160" xr:uid="{00000000-0005-0000-0000-0000510C0000}"/>
    <cellStyle name="Calculation 2 2 3 5 3 4" xfId="3161" xr:uid="{00000000-0005-0000-0000-0000520C0000}"/>
    <cellStyle name="Calculation 2 2 3 5 3 5" xfId="3162" xr:uid="{00000000-0005-0000-0000-0000530C0000}"/>
    <cellStyle name="Calculation 2 2 3 5 3 6" xfId="3163" xr:uid="{00000000-0005-0000-0000-0000540C0000}"/>
    <cellStyle name="Calculation 2 2 3 5 3 7" xfId="3164" xr:uid="{00000000-0005-0000-0000-0000550C0000}"/>
    <cellStyle name="Calculation 2 2 3 5 3 8" xfId="3165" xr:uid="{00000000-0005-0000-0000-0000560C0000}"/>
    <cellStyle name="Calculation 2 2 3 5 3 9" xfId="3166" xr:uid="{00000000-0005-0000-0000-0000570C0000}"/>
    <cellStyle name="Calculation 2 2 3 5 4" xfId="3167" xr:uid="{00000000-0005-0000-0000-0000580C0000}"/>
    <cellStyle name="Calculation 2 2 3 5 4 2" xfId="3168" xr:uid="{00000000-0005-0000-0000-0000590C0000}"/>
    <cellStyle name="Calculation 2 2 3 5 4 2 2" xfId="3169" xr:uid="{00000000-0005-0000-0000-00005A0C0000}"/>
    <cellStyle name="Calculation 2 2 3 5 4 2 3" xfId="3170" xr:uid="{00000000-0005-0000-0000-00005B0C0000}"/>
    <cellStyle name="Calculation 2 2 3 5 4 2 4" xfId="3171" xr:uid="{00000000-0005-0000-0000-00005C0C0000}"/>
    <cellStyle name="Calculation 2 2 3 5 4 2 5" xfId="3172" xr:uid="{00000000-0005-0000-0000-00005D0C0000}"/>
    <cellStyle name="Calculation 2 2 3 5 4 2 6" xfId="3173" xr:uid="{00000000-0005-0000-0000-00005E0C0000}"/>
    <cellStyle name="Calculation 2 2 3 5 4 2 7" xfId="3174" xr:uid="{00000000-0005-0000-0000-00005F0C0000}"/>
    <cellStyle name="Calculation 2 2 3 5 4 3" xfId="3175" xr:uid="{00000000-0005-0000-0000-0000600C0000}"/>
    <cellStyle name="Calculation 2 2 3 5 4 4" xfId="3176" xr:uid="{00000000-0005-0000-0000-0000610C0000}"/>
    <cellStyle name="Calculation 2 2 3 5 4 5" xfId="3177" xr:uid="{00000000-0005-0000-0000-0000620C0000}"/>
    <cellStyle name="Calculation 2 2 3 5 4 6" xfId="3178" xr:uid="{00000000-0005-0000-0000-0000630C0000}"/>
    <cellStyle name="Calculation 2 2 3 5 4 7" xfId="3179" xr:uid="{00000000-0005-0000-0000-0000640C0000}"/>
    <cellStyle name="Calculation 2 2 3 5 4 8" xfId="3180" xr:uid="{00000000-0005-0000-0000-0000650C0000}"/>
    <cellStyle name="Calculation 2 2 3 5 5" xfId="3181" xr:uid="{00000000-0005-0000-0000-0000660C0000}"/>
    <cellStyle name="Calculation 2 2 3 5 5 2" xfId="3182" xr:uid="{00000000-0005-0000-0000-0000670C0000}"/>
    <cellStyle name="Calculation 2 2 3 5 5 3" xfId="3183" xr:uid="{00000000-0005-0000-0000-0000680C0000}"/>
    <cellStyle name="Calculation 2 2 3 5 5 4" xfId="3184" xr:uid="{00000000-0005-0000-0000-0000690C0000}"/>
    <cellStyle name="Calculation 2 2 3 5 5 5" xfId="3185" xr:uid="{00000000-0005-0000-0000-00006A0C0000}"/>
    <cellStyle name="Calculation 2 2 3 5 5 6" xfId="3186" xr:uid="{00000000-0005-0000-0000-00006B0C0000}"/>
    <cellStyle name="Calculation 2 2 3 5 5 7" xfId="3187" xr:uid="{00000000-0005-0000-0000-00006C0C0000}"/>
    <cellStyle name="Calculation 2 2 3 5 6" xfId="3188" xr:uid="{00000000-0005-0000-0000-00006D0C0000}"/>
    <cellStyle name="Calculation 2 2 3 5 7" xfId="3189" xr:uid="{00000000-0005-0000-0000-00006E0C0000}"/>
    <cellStyle name="Calculation 2 2 3 5 8" xfId="3190" xr:uid="{00000000-0005-0000-0000-00006F0C0000}"/>
    <cellStyle name="Calculation 2 2 3 5 9" xfId="3191" xr:uid="{00000000-0005-0000-0000-0000700C0000}"/>
    <cellStyle name="Calculation 2 2 3 6" xfId="3192" xr:uid="{00000000-0005-0000-0000-0000710C0000}"/>
    <cellStyle name="Calculation 2 2 3 6 10" xfId="3193" xr:uid="{00000000-0005-0000-0000-0000720C0000}"/>
    <cellStyle name="Calculation 2 2 3 6 2" xfId="3194" xr:uid="{00000000-0005-0000-0000-0000730C0000}"/>
    <cellStyle name="Calculation 2 2 3 6 2 2" xfId="3195" xr:uid="{00000000-0005-0000-0000-0000740C0000}"/>
    <cellStyle name="Calculation 2 2 3 6 2 2 2" xfId="3196" xr:uid="{00000000-0005-0000-0000-0000750C0000}"/>
    <cellStyle name="Calculation 2 2 3 6 2 2 2 2" xfId="3197" xr:uid="{00000000-0005-0000-0000-0000760C0000}"/>
    <cellStyle name="Calculation 2 2 3 6 2 2 2 3" xfId="3198" xr:uid="{00000000-0005-0000-0000-0000770C0000}"/>
    <cellStyle name="Calculation 2 2 3 6 2 2 2 4" xfId="3199" xr:uid="{00000000-0005-0000-0000-0000780C0000}"/>
    <cellStyle name="Calculation 2 2 3 6 2 2 2 5" xfId="3200" xr:uid="{00000000-0005-0000-0000-0000790C0000}"/>
    <cellStyle name="Calculation 2 2 3 6 2 2 2 6" xfId="3201" xr:uid="{00000000-0005-0000-0000-00007A0C0000}"/>
    <cellStyle name="Calculation 2 2 3 6 2 2 2 7" xfId="3202" xr:uid="{00000000-0005-0000-0000-00007B0C0000}"/>
    <cellStyle name="Calculation 2 2 3 6 2 2 3" xfId="3203" xr:uid="{00000000-0005-0000-0000-00007C0C0000}"/>
    <cellStyle name="Calculation 2 2 3 6 2 2 4" xfId="3204" xr:uid="{00000000-0005-0000-0000-00007D0C0000}"/>
    <cellStyle name="Calculation 2 2 3 6 2 2 5" xfId="3205" xr:uid="{00000000-0005-0000-0000-00007E0C0000}"/>
    <cellStyle name="Calculation 2 2 3 6 2 2 6" xfId="3206" xr:uid="{00000000-0005-0000-0000-00007F0C0000}"/>
    <cellStyle name="Calculation 2 2 3 6 2 2 7" xfId="3207" xr:uid="{00000000-0005-0000-0000-0000800C0000}"/>
    <cellStyle name="Calculation 2 2 3 6 2 2 8" xfId="3208" xr:uid="{00000000-0005-0000-0000-0000810C0000}"/>
    <cellStyle name="Calculation 2 2 3 6 2 3" xfId="3209" xr:uid="{00000000-0005-0000-0000-0000820C0000}"/>
    <cellStyle name="Calculation 2 2 3 6 2 3 2" xfId="3210" xr:uid="{00000000-0005-0000-0000-0000830C0000}"/>
    <cellStyle name="Calculation 2 2 3 6 2 3 3" xfId="3211" xr:uid="{00000000-0005-0000-0000-0000840C0000}"/>
    <cellStyle name="Calculation 2 2 3 6 2 3 4" xfId="3212" xr:uid="{00000000-0005-0000-0000-0000850C0000}"/>
    <cellStyle name="Calculation 2 2 3 6 2 3 5" xfId="3213" xr:uid="{00000000-0005-0000-0000-0000860C0000}"/>
    <cellStyle name="Calculation 2 2 3 6 2 3 6" xfId="3214" xr:uid="{00000000-0005-0000-0000-0000870C0000}"/>
    <cellStyle name="Calculation 2 2 3 6 2 3 7" xfId="3215" xr:uid="{00000000-0005-0000-0000-0000880C0000}"/>
    <cellStyle name="Calculation 2 2 3 6 2 4" xfId="3216" xr:uid="{00000000-0005-0000-0000-0000890C0000}"/>
    <cellStyle name="Calculation 2 2 3 6 2 5" xfId="3217" xr:uid="{00000000-0005-0000-0000-00008A0C0000}"/>
    <cellStyle name="Calculation 2 2 3 6 2 6" xfId="3218" xr:uid="{00000000-0005-0000-0000-00008B0C0000}"/>
    <cellStyle name="Calculation 2 2 3 6 2 7" xfId="3219" xr:uid="{00000000-0005-0000-0000-00008C0C0000}"/>
    <cellStyle name="Calculation 2 2 3 6 2 8" xfId="3220" xr:uid="{00000000-0005-0000-0000-00008D0C0000}"/>
    <cellStyle name="Calculation 2 2 3 6 2 9" xfId="3221" xr:uid="{00000000-0005-0000-0000-00008E0C0000}"/>
    <cellStyle name="Calculation 2 2 3 6 3" xfId="3222" xr:uid="{00000000-0005-0000-0000-00008F0C0000}"/>
    <cellStyle name="Calculation 2 2 3 6 3 2" xfId="3223" xr:uid="{00000000-0005-0000-0000-0000900C0000}"/>
    <cellStyle name="Calculation 2 2 3 6 3 2 2" xfId="3224" xr:uid="{00000000-0005-0000-0000-0000910C0000}"/>
    <cellStyle name="Calculation 2 2 3 6 3 2 3" xfId="3225" xr:uid="{00000000-0005-0000-0000-0000920C0000}"/>
    <cellStyle name="Calculation 2 2 3 6 3 2 4" xfId="3226" xr:uid="{00000000-0005-0000-0000-0000930C0000}"/>
    <cellStyle name="Calculation 2 2 3 6 3 2 5" xfId="3227" xr:uid="{00000000-0005-0000-0000-0000940C0000}"/>
    <cellStyle name="Calculation 2 2 3 6 3 2 6" xfId="3228" xr:uid="{00000000-0005-0000-0000-0000950C0000}"/>
    <cellStyle name="Calculation 2 2 3 6 3 2 7" xfId="3229" xr:uid="{00000000-0005-0000-0000-0000960C0000}"/>
    <cellStyle name="Calculation 2 2 3 6 3 3" xfId="3230" xr:uid="{00000000-0005-0000-0000-0000970C0000}"/>
    <cellStyle name="Calculation 2 2 3 6 3 4" xfId="3231" xr:uid="{00000000-0005-0000-0000-0000980C0000}"/>
    <cellStyle name="Calculation 2 2 3 6 3 5" xfId="3232" xr:uid="{00000000-0005-0000-0000-0000990C0000}"/>
    <cellStyle name="Calculation 2 2 3 6 3 6" xfId="3233" xr:uid="{00000000-0005-0000-0000-00009A0C0000}"/>
    <cellStyle name="Calculation 2 2 3 6 3 7" xfId="3234" xr:uid="{00000000-0005-0000-0000-00009B0C0000}"/>
    <cellStyle name="Calculation 2 2 3 6 3 8" xfId="3235" xr:uid="{00000000-0005-0000-0000-00009C0C0000}"/>
    <cellStyle name="Calculation 2 2 3 6 4" xfId="3236" xr:uid="{00000000-0005-0000-0000-00009D0C0000}"/>
    <cellStyle name="Calculation 2 2 3 6 4 2" xfId="3237" xr:uid="{00000000-0005-0000-0000-00009E0C0000}"/>
    <cellStyle name="Calculation 2 2 3 6 4 3" xfId="3238" xr:uid="{00000000-0005-0000-0000-00009F0C0000}"/>
    <cellStyle name="Calculation 2 2 3 6 4 4" xfId="3239" xr:uid="{00000000-0005-0000-0000-0000A00C0000}"/>
    <cellStyle name="Calculation 2 2 3 6 4 5" xfId="3240" xr:uid="{00000000-0005-0000-0000-0000A10C0000}"/>
    <cellStyle name="Calculation 2 2 3 6 4 6" xfId="3241" xr:uid="{00000000-0005-0000-0000-0000A20C0000}"/>
    <cellStyle name="Calculation 2 2 3 6 4 7" xfId="3242" xr:uid="{00000000-0005-0000-0000-0000A30C0000}"/>
    <cellStyle name="Calculation 2 2 3 6 5" xfId="3243" xr:uid="{00000000-0005-0000-0000-0000A40C0000}"/>
    <cellStyle name="Calculation 2 2 3 6 6" xfId="3244" xr:uid="{00000000-0005-0000-0000-0000A50C0000}"/>
    <cellStyle name="Calculation 2 2 3 6 7" xfId="3245" xr:uid="{00000000-0005-0000-0000-0000A60C0000}"/>
    <cellStyle name="Calculation 2 2 3 6 8" xfId="3246" xr:uid="{00000000-0005-0000-0000-0000A70C0000}"/>
    <cellStyle name="Calculation 2 2 3 6 9" xfId="3247" xr:uid="{00000000-0005-0000-0000-0000A80C0000}"/>
    <cellStyle name="Calculation 2 2 3 7" xfId="3248" xr:uid="{00000000-0005-0000-0000-0000A90C0000}"/>
    <cellStyle name="Calculation 2 2 3 7 2" xfId="3249" xr:uid="{00000000-0005-0000-0000-0000AA0C0000}"/>
    <cellStyle name="Calculation 2 2 3 7 2 2" xfId="3250" xr:uid="{00000000-0005-0000-0000-0000AB0C0000}"/>
    <cellStyle name="Calculation 2 2 3 7 2 3" xfId="3251" xr:uid="{00000000-0005-0000-0000-0000AC0C0000}"/>
    <cellStyle name="Calculation 2 2 3 7 2 4" xfId="3252" xr:uid="{00000000-0005-0000-0000-0000AD0C0000}"/>
    <cellStyle name="Calculation 2 2 3 7 2 5" xfId="3253" xr:uid="{00000000-0005-0000-0000-0000AE0C0000}"/>
    <cellStyle name="Calculation 2 2 3 7 2 6" xfId="3254" xr:uid="{00000000-0005-0000-0000-0000AF0C0000}"/>
    <cellStyle name="Calculation 2 2 3 7 2 7" xfId="3255" xr:uid="{00000000-0005-0000-0000-0000B00C0000}"/>
    <cellStyle name="Calculation 2 2 3 7 3" xfId="3256" xr:uid="{00000000-0005-0000-0000-0000B10C0000}"/>
    <cellStyle name="Calculation 2 2 3 7 4" xfId="3257" xr:uid="{00000000-0005-0000-0000-0000B20C0000}"/>
    <cellStyle name="Calculation 2 2 3 7 5" xfId="3258" xr:uid="{00000000-0005-0000-0000-0000B30C0000}"/>
    <cellStyle name="Calculation 2 2 3 7 6" xfId="3259" xr:uid="{00000000-0005-0000-0000-0000B40C0000}"/>
    <cellStyle name="Calculation 2 2 3 7 7" xfId="3260" xr:uid="{00000000-0005-0000-0000-0000B50C0000}"/>
    <cellStyle name="Calculation 2 2 3 7 8" xfId="3261" xr:uid="{00000000-0005-0000-0000-0000B60C0000}"/>
    <cellStyle name="Calculation 2 2 3 8" xfId="3262" xr:uid="{00000000-0005-0000-0000-0000B70C0000}"/>
    <cellStyle name="Calculation 2 2 3 8 2" xfId="3263" xr:uid="{00000000-0005-0000-0000-0000B80C0000}"/>
    <cellStyle name="Calculation 2 2 3 8 3" xfId="3264" xr:uid="{00000000-0005-0000-0000-0000B90C0000}"/>
    <cellStyle name="Calculation 2 2 3 8 4" xfId="3265" xr:uid="{00000000-0005-0000-0000-0000BA0C0000}"/>
    <cellStyle name="Calculation 2 2 3 8 5" xfId="3266" xr:uid="{00000000-0005-0000-0000-0000BB0C0000}"/>
    <cellStyle name="Calculation 2 2 3 8 6" xfId="3267" xr:uid="{00000000-0005-0000-0000-0000BC0C0000}"/>
    <cellStyle name="Calculation 2 2 3 8 7" xfId="3268" xr:uid="{00000000-0005-0000-0000-0000BD0C0000}"/>
    <cellStyle name="Calculation 2 2 3 9" xfId="3269" xr:uid="{00000000-0005-0000-0000-0000BE0C0000}"/>
    <cellStyle name="Calculation 2 2 4" xfId="3270" xr:uid="{00000000-0005-0000-0000-0000BF0C0000}"/>
    <cellStyle name="Calculation 2 2 4 10" xfId="3271" xr:uid="{00000000-0005-0000-0000-0000C00C0000}"/>
    <cellStyle name="Calculation 2 2 4 11" xfId="3272" xr:uid="{00000000-0005-0000-0000-0000C10C0000}"/>
    <cellStyle name="Calculation 2 2 4 12" xfId="3273" xr:uid="{00000000-0005-0000-0000-0000C20C0000}"/>
    <cellStyle name="Calculation 2 2 4 13" xfId="3274" xr:uid="{00000000-0005-0000-0000-0000C30C0000}"/>
    <cellStyle name="Calculation 2 2 4 2" xfId="3275" xr:uid="{00000000-0005-0000-0000-0000C40C0000}"/>
    <cellStyle name="Calculation 2 2 4 2 10" xfId="3276" xr:uid="{00000000-0005-0000-0000-0000C50C0000}"/>
    <cellStyle name="Calculation 2 2 4 2 11" xfId="3277" xr:uid="{00000000-0005-0000-0000-0000C60C0000}"/>
    <cellStyle name="Calculation 2 2 4 2 12" xfId="3278" xr:uid="{00000000-0005-0000-0000-0000C70C0000}"/>
    <cellStyle name="Calculation 2 2 4 2 2" xfId="3279" xr:uid="{00000000-0005-0000-0000-0000C80C0000}"/>
    <cellStyle name="Calculation 2 2 4 2 2 10" xfId="3280" xr:uid="{00000000-0005-0000-0000-0000C90C0000}"/>
    <cellStyle name="Calculation 2 2 4 2 2 11" xfId="3281" xr:uid="{00000000-0005-0000-0000-0000CA0C0000}"/>
    <cellStyle name="Calculation 2 2 4 2 2 2" xfId="3282" xr:uid="{00000000-0005-0000-0000-0000CB0C0000}"/>
    <cellStyle name="Calculation 2 2 4 2 2 2 10" xfId="3283" xr:uid="{00000000-0005-0000-0000-0000CC0C0000}"/>
    <cellStyle name="Calculation 2 2 4 2 2 2 11" xfId="3284" xr:uid="{00000000-0005-0000-0000-0000CD0C0000}"/>
    <cellStyle name="Calculation 2 2 4 2 2 2 2" xfId="3285" xr:uid="{00000000-0005-0000-0000-0000CE0C0000}"/>
    <cellStyle name="Calculation 2 2 4 2 2 2 2 10" xfId="3286" xr:uid="{00000000-0005-0000-0000-0000CF0C0000}"/>
    <cellStyle name="Calculation 2 2 4 2 2 2 2 2" xfId="3287" xr:uid="{00000000-0005-0000-0000-0000D00C0000}"/>
    <cellStyle name="Calculation 2 2 4 2 2 2 2 2 2" xfId="3288" xr:uid="{00000000-0005-0000-0000-0000D10C0000}"/>
    <cellStyle name="Calculation 2 2 4 2 2 2 2 2 2 2" xfId="3289" xr:uid="{00000000-0005-0000-0000-0000D20C0000}"/>
    <cellStyle name="Calculation 2 2 4 2 2 2 2 2 2 2 2" xfId="3290" xr:uid="{00000000-0005-0000-0000-0000D30C0000}"/>
    <cellStyle name="Calculation 2 2 4 2 2 2 2 2 2 2 3" xfId="3291" xr:uid="{00000000-0005-0000-0000-0000D40C0000}"/>
    <cellStyle name="Calculation 2 2 4 2 2 2 2 2 2 2 4" xfId="3292" xr:uid="{00000000-0005-0000-0000-0000D50C0000}"/>
    <cellStyle name="Calculation 2 2 4 2 2 2 2 2 2 2 5" xfId="3293" xr:uid="{00000000-0005-0000-0000-0000D60C0000}"/>
    <cellStyle name="Calculation 2 2 4 2 2 2 2 2 2 2 6" xfId="3294" xr:uid="{00000000-0005-0000-0000-0000D70C0000}"/>
    <cellStyle name="Calculation 2 2 4 2 2 2 2 2 2 2 7" xfId="3295" xr:uid="{00000000-0005-0000-0000-0000D80C0000}"/>
    <cellStyle name="Calculation 2 2 4 2 2 2 2 2 2 3" xfId="3296" xr:uid="{00000000-0005-0000-0000-0000D90C0000}"/>
    <cellStyle name="Calculation 2 2 4 2 2 2 2 2 2 4" xfId="3297" xr:uid="{00000000-0005-0000-0000-0000DA0C0000}"/>
    <cellStyle name="Calculation 2 2 4 2 2 2 2 2 2 5" xfId="3298" xr:uid="{00000000-0005-0000-0000-0000DB0C0000}"/>
    <cellStyle name="Calculation 2 2 4 2 2 2 2 2 2 6" xfId="3299" xr:uid="{00000000-0005-0000-0000-0000DC0C0000}"/>
    <cellStyle name="Calculation 2 2 4 2 2 2 2 2 2 7" xfId="3300" xr:uid="{00000000-0005-0000-0000-0000DD0C0000}"/>
    <cellStyle name="Calculation 2 2 4 2 2 2 2 2 2 8" xfId="3301" xr:uid="{00000000-0005-0000-0000-0000DE0C0000}"/>
    <cellStyle name="Calculation 2 2 4 2 2 2 2 2 3" xfId="3302" xr:uid="{00000000-0005-0000-0000-0000DF0C0000}"/>
    <cellStyle name="Calculation 2 2 4 2 2 2 2 2 3 2" xfId="3303" xr:uid="{00000000-0005-0000-0000-0000E00C0000}"/>
    <cellStyle name="Calculation 2 2 4 2 2 2 2 2 3 3" xfId="3304" xr:uid="{00000000-0005-0000-0000-0000E10C0000}"/>
    <cellStyle name="Calculation 2 2 4 2 2 2 2 2 3 4" xfId="3305" xr:uid="{00000000-0005-0000-0000-0000E20C0000}"/>
    <cellStyle name="Calculation 2 2 4 2 2 2 2 2 3 5" xfId="3306" xr:uid="{00000000-0005-0000-0000-0000E30C0000}"/>
    <cellStyle name="Calculation 2 2 4 2 2 2 2 2 3 6" xfId="3307" xr:uid="{00000000-0005-0000-0000-0000E40C0000}"/>
    <cellStyle name="Calculation 2 2 4 2 2 2 2 2 3 7" xfId="3308" xr:uid="{00000000-0005-0000-0000-0000E50C0000}"/>
    <cellStyle name="Calculation 2 2 4 2 2 2 2 2 4" xfId="3309" xr:uid="{00000000-0005-0000-0000-0000E60C0000}"/>
    <cellStyle name="Calculation 2 2 4 2 2 2 2 2 5" xfId="3310" xr:uid="{00000000-0005-0000-0000-0000E70C0000}"/>
    <cellStyle name="Calculation 2 2 4 2 2 2 2 2 6" xfId="3311" xr:uid="{00000000-0005-0000-0000-0000E80C0000}"/>
    <cellStyle name="Calculation 2 2 4 2 2 2 2 2 7" xfId="3312" xr:uid="{00000000-0005-0000-0000-0000E90C0000}"/>
    <cellStyle name="Calculation 2 2 4 2 2 2 2 2 8" xfId="3313" xr:uid="{00000000-0005-0000-0000-0000EA0C0000}"/>
    <cellStyle name="Calculation 2 2 4 2 2 2 2 2 9" xfId="3314" xr:uid="{00000000-0005-0000-0000-0000EB0C0000}"/>
    <cellStyle name="Calculation 2 2 4 2 2 2 2 3" xfId="3315" xr:uid="{00000000-0005-0000-0000-0000EC0C0000}"/>
    <cellStyle name="Calculation 2 2 4 2 2 2 2 3 2" xfId="3316" xr:uid="{00000000-0005-0000-0000-0000ED0C0000}"/>
    <cellStyle name="Calculation 2 2 4 2 2 2 2 3 2 2" xfId="3317" xr:uid="{00000000-0005-0000-0000-0000EE0C0000}"/>
    <cellStyle name="Calculation 2 2 4 2 2 2 2 3 2 3" xfId="3318" xr:uid="{00000000-0005-0000-0000-0000EF0C0000}"/>
    <cellStyle name="Calculation 2 2 4 2 2 2 2 3 2 4" xfId="3319" xr:uid="{00000000-0005-0000-0000-0000F00C0000}"/>
    <cellStyle name="Calculation 2 2 4 2 2 2 2 3 2 5" xfId="3320" xr:uid="{00000000-0005-0000-0000-0000F10C0000}"/>
    <cellStyle name="Calculation 2 2 4 2 2 2 2 3 2 6" xfId="3321" xr:uid="{00000000-0005-0000-0000-0000F20C0000}"/>
    <cellStyle name="Calculation 2 2 4 2 2 2 2 3 2 7" xfId="3322" xr:uid="{00000000-0005-0000-0000-0000F30C0000}"/>
    <cellStyle name="Calculation 2 2 4 2 2 2 2 3 3" xfId="3323" xr:uid="{00000000-0005-0000-0000-0000F40C0000}"/>
    <cellStyle name="Calculation 2 2 4 2 2 2 2 3 4" xfId="3324" xr:uid="{00000000-0005-0000-0000-0000F50C0000}"/>
    <cellStyle name="Calculation 2 2 4 2 2 2 2 3 5" xfId="3325" xr:uid="{00000000-0005-0000-0000-0000F60C0000}"/>
    <cellStyle name="Calculation 2 2 4 2 2 2 2 3 6" xfId="3326" xr:uid="{00000000-0005-0000-0000-0000F70C0000}"/>
    <cellStyle name="Calculation 2 2 4 2 2 2 2 3 7" xfId="3327" xr:uid="{00000000-0005-0000-0000-0000F80C0000}"/>
    <cellStyle name="Calculation 2 2 4 2 2 2 2 3 8" xfId="3328" xr:uid="{00000000-0005-0000-0000-0000F90C0000}"/>
    <cellStyle name="Calculation 2 2 4 2 2 2 2 4" xfId="3329" xr:uid="{00000000-0005-0000-0000-0000FA0C0000}"/>
    <cellStyle name="Calculation 2 2 4 2 2 2 2 4 2" xfId="3330" xr:uid="{00000000-0005-0000-0000-0000FB0C0000}"/>
    <cellStyle name="Calculation 2 2 4 2 2 2 2 4 3" xfId="3331" xr:uid="{00000000-0005-0000-0000-0000FC0C0000}"/>
    <cellStyle name="Calculation 2 2 4 2 2 2 2 4 4" xfId="3332" xr:uid="{00000000-0005-0000-0000-0000FD0C0000}"/>
    <cellStyle name="Calculation 2 2 4 2 2 2 2 4 5" xfId="3333" xr:uid="{00000000-0005-0000-0000-0000FE0C0000}"/>
    <cellStyle name="Calculation 2 2 4 2 2 2 2 4 6" xfId="3334" xr:uid="{00000000-0005-0000-0000-0000FF0C0000}"/>
    <cellStyle name="Calculation 2 2 4 2 2 2 2 4 7" xfId="3335" xr:uid="{00000000-0005-0000-0000-0000000D0000}"/>
    <cellStyle name="Calculation 2 2 4 2 2 2 2 5" xfId="3336" xr:uid="{00000000-0005-0000-0000-0000010D0000}"/>
    <cellStyle name="Calculation 2 2 4 2 2 2 2 6" xfId="3337" xr:uid="{00000000-0005-0000-0000-0000020D0000}"/>
    <cellStyle name="Calculation 2 2 4 2 2 2 2 7" xfId="3338" xr:uid="{00000000-0005-0000-0000-0000030D0000}"/>
    <cellStyle name="Calculation 2 2 4 2 2 2 2 8" xfId="3339" xr:uid="{00000000-0005-0000-0000-0000040D0000}"/>
    <cellStyle name="Calculation 2 2 4 2 2 2 2 9" xfId="3340" xr:uid="{00000000-0005-0000-0000-0000050D0000}"/>
    <cellStyle name="Calculation 2 2 4 2 2 2 3" xfId="3341" xr:uid="{00000000-0005-0000-0000-0000060D0000}"/>
    <cellStyle name="Calculation 2 2 4 2 2 2 3 2" xfId="3342" xr:uid="{00000000-0005-0000-0000-0000070D0000}"/>
    <cellStyle name="Calculation 2 2 4 2 2 2 3 2 2" xfId="3343" xr:uid="{00000000-0005-0000-0000-0000080D0000}"/>
    <cellStyle name="Calculation 2 2 4 2 2 2 3 2 2 2" xfId="3344" xr:uid="{00000000-0005-0000-0000-0000090D0000}"/>
    <cellStyle name="Calculation 2 2 4 2 2 2 3 2 2 3" xfId="3345" xr:uid="{00000000-0005-0000-0000-00000A0D0000}"/>
    <cellStyle name="Calculation 2 2 4 2 2 2 3 2 2 4" xfId="3346" xr:uid="{00000000-0005-0000-0000-00000B0D0000}"/>
    <cellStyle name="Calculation 2 2 4 2 2 2 3 2 2 5" xfId="3347" xr:uid="{00000000-0005-0000-0000-00000C0D0000}"/>
    <cellStyle name="Calculation 2 2 4 2 2 2 3 2 2 6" xfId="3348" xr:uid="{00000000-0005-0000-0000-00000D0D0000}"/>
    <cellStyle name="Calculation 2 2 4 2 2 2 3 2 2 7" xfId="3349" xr:uid="{00000000-0005-0000-0000-00000E0D0000}"/>
    <cellStyle name="Calculation 2 2 4 2 2 2 3 2 3" xfId="3350" xr:uid="{00000000-0005-0000-0000-00000F0D0000}"/>
    <cellStyle name="Calculation 2 2 4 2 2 2 3 2 4" xfId="3351" xr:uid="{00000000-0005-0000-0000-0000100D0000}"/>
    <cellStyle name="Calculation 2 2 4 2 2 2 3 2 5" xfId="3352" xr:uid="{00000000-0005-0000-0000-0000110D0000}"/>
    <cellStyle name="Calculation 2 2 4 2 2 2 3 2 6" xfId="3353" xr:uid="{00000000-0005-0000-0000-0000120D0000}"/>
    <cellStyle name="Calculation 2 2 4 2 2 2 3 2 7" xfId="3354" xr:uid="{00000000-0005-0000-0000-0000130D0000}"/>
    <cellStyle name="Calculation 2 2 4 2 2 2 3 2 8" xfId="3355" xr:uid="{00000000-0005-0000-0000-0000140D0000}"/>
    <cellStyle name="Calculation 2 2 4 2 2 2 3 3" xfId="3356" xr:uid="{00000000-0005-0000-0000-0000150D0000}"/>
    <cellStyle name="Calculation 2 2 4 2 2 2 3 3 2" xfId="3357" xr:uid="{00000000-0005-0000-0000-0000160D0000}"/>
    <cellStyle name="Calculation 2 2 4 2 2 2 3 3 3" xfId="3358" xr:uid="{00000000-0005-0000-0000-0000170D0000}"/>
    <cellStyle name="Calculation 2 2 4 2 2 2 3 3 4" xfId="3359" xr:uid="{00000000-0005-0000-0000-0000180D0000}"/>
    <cellStyle name="Calculation 2 2 4 2 2 2 3 3 5" xfId="3360" xr:uid="{00000000-0005-0000-0000-0000190D0000}"/>
    <cellStyle name="Calculation 2 2 4 2 2 2 3 3 6" xfId="3361" xr:uid="{00000000-0005-0000-0000-00001A0D0000}"/>
    <cellStyle name="Calculation 2 2 4 2 2 2 3 3 7" xfId="3362" xr:uid="{00000000-0005-0000-0000-00001B0D0000}"/>
    <cellStyle name="Calculation 2 2 4 2 2 2 3 4" xfId="3363" xr:uid="{00000000-0005-0000-0000-00001C0D0000}"/>
    <cellStyle name="Calculation 2 2 4 2 2 2 3 5" xfId="3364" xr:uid="{00000000-0005-0000-0000-00001D0D0000}"/>
    <cellStyle name="Calculation 2 2 4 2 2 2 3 6" xfId="3365" xr:uid="{00000000-0005-0000-0000-00001E0D0000}"/>
    <cellStyle name="Calculation 2 2 4 2 2 2 3 7" xfId="3366" xr:uid="{00000000-0005-0000-0000-00001F0D0000}"/>
    <cellStyle name="Calculation 2 2 4 2 2 2 3 8" xfId="3367" xr:uid="{00000000-0005-0000-0000-0000200D0000}"/>
    <cellStyle name="Calculation 2 2 4 2 2 2 3 9" xfId="3368" xr:uid="{00000000-0005-0000-0000-0000210D0000}"/>
    <cellStyle name="Calculation 2 2 4 2 2 2 4" xfId="3369" xr:uid="{00000000-0005-0000-0000-0000220D0000}"/>
    <cellStyle name="Calculation 2 2 4 2 2 2 4 2" xfId="3370" xr:uid="{00000000-0005-0000-0000-0000230D0000}"/>
    <cellStyle name="Calculation 2 2 4 2 2 2 4 2 2" xfId="3371" xr:uid="{00000000-0005-0000-0000-0000240D0000}"/>
    <cellStyle name="Calculation 2 2 4 2 2 2 4 2 3" xfId="3372" xr:uid="{00000000-0005-0000-0000-0000250D0000}"/>
    <cellStyle name="Calculation 2 2 4 2 2 2 4 2 4" xfId="3373" xr:uid="{00000000-0005-0000-0000-0000260D0000}"/>
    <cellStyle name="Calculation 2 2 4 2 2 2 4 2 5" xfId="3374" xr:uid="{00000000-0005-0000-0000-0000270D0000}"/>
    <cellStyle name="Calculation 2 2 4 2 2 2 4 2 6" xfId="3375" xr:uid="{00000000-0005-0000-0000-0000280D0000}"/>
    <cellStyle name="Calculation 2 2 4 2 2 2 4 2 7" xfId="3376" xr:uid="{00000000-0005-0000-0000-0000290D0000}"/>
    <cellStyle name="Calculation 2 2 4 2 2 2 4 3" xfId="3377" xr:uid="{00000000-0005-0000-0000-00002A0D0000}"/>
    <cellStyle name="Calculation 2 2 4 2 2 2 4 4" xfId="3378" xr:uid="{00000000-0005-0000-0000-00002B0D0000}"/>
    <cellStyle name="Calculation 2 2 4 2 2 2 4 5" xfId="3379" xr:uid="{00000000-0005-0000-0000-00002C0D0000}"/>
    <cellStyle name="Calculation 2 2 4 2 2 2 4 6" xfId="3380" xr:uid="{00000000-0005-0000-0000-00002D0D0000}"/>
    <cellStyle name="Calculation 2 2 4 2 2 2 4 7" xfId="3381" xr:uid="{00000000-0005-0000-0000-00002E0D0000}"/>
    <cellStyle name="Calculation 2 2 4 2 2 2 4 8" xfId="3382" xr:uid="{00000000-0005-0000-0000-00002F0D0000}"/>
    <cellStyle name="Calculation 2 2 4 2 2 2 5" xfId="3383" xr:uid="{00000000-0005-0000-0000-0000300D0000}"/>
    <cellStyle name="Calculation 2 2 4 2 2 2 5 2" xfId="3384" xr:uid="{00000000-0005-0000-0000-0000310D0000}"/>
    <cellStyle name="Calculation 2 2 4 2 2 2 5 3" xfId="3385" xr:uid="{00000000-0005-0000-0000-0000320D0000}"/>
    <cellStyle name="Calculation 2 2 4 2 2 2 5 4" xfId="3386" xr:uid="{00000000-0005-0000-0000-0000330D0000}"/>
    <cellStyle name="Calculation 2 2 4 2 2 2 5 5" xfId="3387" xr:uid="{00000000-0005-0000-0000-0000340D0000}"/>
    <cellStyle name="Calculation 2 2 4 2 2 2 5 6" xfId="3388" xr:uid="{00000000-0005-0000-0000-0000350D0000}"/>
    <cellStyle name="Calculation 2 2 4 2 2 2 5 7" xfId="3389" xr:uid="{00000000-0005-0000-0000-0000360D0000}"/>
    <cellStyle name="Calculation 2 2 4 2 2 2 6" xfId="3390" xr:uid="{00000000-0005-0000-0000-0000370D0000}"/>
    <cellStyle name="Calculation 2 2 4 2 2 2 7" xfId="3391" xr:uid="{00000000-0005-0000-0000-0000380D0000}"/>
    <cellStyle name="Calculation 2 2 4 2 2 2 8" xfId="3392" xr:uid="{00000000-0005-0000-0000-0000390D0000}"/>
    <cellStyle name="Calculation 2 2 4 2 2 2 9" xfId="3393" xr:uid="{00000000-0005-0000-0000-00003A0D0000}"/>
    <cellStyle name="Calculation 2 2 4 2 2 3" xfId="3394" xr:uid="{00000000-0005-0000-0000-00003B0D0000}"/>
    <cellStyle name="Calculation 2 2 4 2 2 3 10" xfId="3395" xr:uid="{00000000-0005-0000-0000-00003C0D0000}"/>
    <cellStyle name="Calculation 2 2 4 2 2 3 2" xfId="3396" xr:uid="{00000000-0005-0000-0000-00003D0D0000}"/>
    <cellStyle name="Calculation 2 2 4 2 2 3 2 2" xfId="3397" xr:uid="{00000000-0005-0000-0000-00003E0D0000}"/>
    <cellStyle name="Calculation 2 2 4 2 2 3 2 2 2" xfId="3398" xr:uid="{00000000-0005-0000-0000-00003F0D0000}"/>
    <cellStyle name="Calculation 2 2 4 2 2 3 2 2 2 2" xfId="3399" xr:uid="{00000000-0005-0000-0000-0000400D0000}"/>
    <cellStyle name="Calculation 2 2 4 2 2 3 2 2 2 3" xfId="3400" xr:uid="{00000000-0005-0000-0000-0000410D0000}"/>
    <cellStyle name="Calculation 2 2 4 2 2 3 2 2 2 4" xfId="3401" xr:uid="{00000000-0005-0000-0000-0000420D0000}"/>
    <cellStyle name="Calculation 2 2 4 2 2 3 2 2 2 5" xfId="3402" xr:uid="{00000000-0005-0000-0000-0000430D0000}"/>
    <cellStyle name="Calculation 2 2 4 2 2 3 2 2 2 6" xfId="3403" xr:uid="{00000000-0005-0000-0000-0000440D0000}"/>
    <cellStyle name="Calculation 2 2 4 2 2 3 2 2 2 7" xfId="3404" xr:uid="{00000000-0005-0000-0000-0000450D0000}"/>
    <cellStyle name="Calculation 2 2 4 2 2 3 2 2 3" xfId="3405" xr:uid="{00000000-0005-0000-0000-0000460D0000}"/>
    <cellStyle name="Calculation 2 2 4 2 2 3 2 2 4" xfId="3406" xr:uid="{00000000-0005-0000-0000-0000470D0000}"/>
    <cellStyle name="Calculation 2 2 4 2 2 3 2 2 5" xfId="3407" xr:uid="{00000000-0005-0000-0000-0000480D0000}"/>
    <cellStyle name="Calculation 2 2 4 2 2 3 2 2 6" xfId="3408" xr:uid="{00000000-0005-0000-0000-0000490D0000}"/>
    <cellStyle name="Calculation 2 2 4 2 2 3 2 2 7" xfId="3409" xr:uid="{00000000-0005-0000-0000-00004A0D0000}"/>
    <cellStyle name="Calculation 2 2 4 2 2 3 2 2 8" xfId="3410" xr:uid="{00000000-0005-0000-0000-00004B0D0000}"/>
    <cellStyle name="Calculation 2 2 4 2 2 3 2 3" xfId="3411" xr:uid="{00000000-0005-0000-0000-00004C0D0000}"/>
    <cellStyle name="Calculation 2 2 4 2 2 3 2 3 2" xfId="3412" xr:uid="{00000000-0005-0000-0000-00004D0D0000}"/>
    <cellStyle name="Calculation 2 2 4 2 2 3 2 3 3" xfId="3413" xr:uid="{00000000-0005-0000-0000-00004E0D0000}"/>
    <cellStyle name="Calculation 2 2 4 2 2 3 2 3 4" xfId="3414" xr:uid="{00000000-0005-0000-0000-00004F0D0000}"/>
    <cellStyle name="Calculation 2 2 4 2 2 3 2 3 5" xfId="3415" xr:uid="{00000000-0005-0000-0000-0000500D0000}"/>
    <cellStyle name="Calculation 2 2 4 2 2 3 2 3 6" xfId="3416" xr:uid="{00000000-0005-0000-0000-0000510D0000}"/>
    <cellStyle name="Calculation 2 2 4 2 2 3 2 3 7" xfId="3417" xr:uid="{00000000-0005-0000-0000-0000520D0000}"/>
    <cellStyle name="Calculation 2 2 4 2 2 3 2 4" xfId="3418" xr:uid="{00000000-0005-0000-0000-0000530D0000}"/>
    <cellStyle name="Calculation 2 2 4 2 2 3 2 5" xfId="3419" xr:uid="{00000000-0005-0000-0000-0000540D0000}"/>
    <cellStyle name="Calculation 2 2 4 2 2 3 2 6" xfId="3420" xr:uid="{00000000-0005-0000-0000-0000550D0000}"/>
    <cellStyle name="Calculation 2 2 4 2 2 3 2 7" xfId="3421" xr:uid="{00000000-0005-0000-0000-0000560D0000}"/>
    <cellStyle name="Calculation 2 2 4 2 2 3 2 8" xfId="3422" xr:uid="{00000000-0005-0000-0000-0000570D0000}"/>
    <cellStyle name="Calculation 2 2 4 2 2 3 2 9" xfId="3423" xr:uid="{00000000-0005-0000-0000-0000580D0000}"/>
    <cellStyle name="Calculation 2 2 4 2 2 3 3" xfId="3424" xr:uid="{00000000-0005-0000-0000-0000590D0000}"/>
    <cellStyle name="Calculation 2 2 4 2 2 3 3 2" xfId="3425" xr:uid="{00000000-0005-0000-0000-00005A0D0000}"/>
    <cellStyle name="Calculation 2 2 4 2 2 3 3 2 2" xfId="3426" xr:uid="{00000000-0005-0000-0000-00005B0D0000}"/>
    <cellStyle name="Calculation 2 2 4 2 2 3 3 2 3" xfId="3427" xr:uid="{00000000-0005-0000-0000-00005C0D0000}"/>
    <cellStyle name="Calculation 2 2 4 2 2 3 3 2 4" xfId="3428" xr:uid="{00000000-0005-0000-0000-00005D0D0000}"/>
    <cellStyle name="Calculation 2 2 4 2 2 3 3 2 5" xfId="3429" xr:uid="{00000000-0005-0000-0000-00005E0D0000}"/>
    <cellStyle name="Calculation 2 2 4 2 2 3 3 2 6" xfId="3430" xr:uid="{00000000-0005-0000-0000-00005F0D0000}"/>
    <cellStyle name="Calculation 2 2 4 2 2 3 3 2 7" xfId="3431" xr:uid="{00000000-0005-0000-0000-0000600D0000}"/>
    <cellStyle name="Calculation 2 2 4 2 2 3 3 3" xfId="3432" xr:uid="{00000000-0005-0000-0000-0000610D0000}"/>
    <cellStyle name="Calculation 2 2 4 2 2 3 3 4" xfId="3433" xr:uid="{00000000-0005-0000-0000-0000620D0000}"/>
    <cellStyle name="Calculation 2 2 4 2 2 3 3 5" xfId="3434" xr:uid="{00000000-0005-0000-0000-0000630D0000}"/>
    <cellStyle name="Calculation 2 2 4 2 2 3 3 6" xfId="3435" xr:uid="{00000000-0005-0000-0000-0000640D0000}"/>
    <cellStyle name="Calculation 2 2 4 2 2 3 3 7" xfId="3436" xr:uid="{00000000-0005-0000-0000-0000650D0000}"/>
    <cellStyle name="Calculation 2 2 4 2 2 3 3 8" xfId="3437" xr:uid="{00000000-0005-0000-0000-0000660D0000}"/>
    <cellStyle name="Calculation 2 2 4 2 2 3 4" xfId="3438" xr:uid="{00000000-0005-0000-0000-0000670D0000}"/>
    <cellStyle name="Calculation 2 2 4 2 2 3 4 2" xfId="3439" xr:uid="{00000000-0005-0000-0000-0000680D0000}"/>
    <cellStyle name="Calculation 2 2 4 2 2 3 4 3" xfId="3440" xr:uid="{00000000-0005-0000-0000-0000690D0000}"/>
    <cellStyle name="Calculation 2 2 4 2 2 3 4 4" xfId="3441" xr:uid="{00000000-0005-0000-0000-00006A0D0000}"/>
    <cellStyle name="Calculation 2 2 4 2 2 3 4 5" xfId="3442" xr:uid="{00000000-0005-0000-0000-00006B0D0000}"/>
    <cellStyle name="Calculation 2 2 4 2 2 3 4 6" xfId="3443" xr:uid="{00000000-0005-0000-0000-00006C0D0000}"/>
    <cellStyle name="Calculation 2 2 4 2 2 3 4 7" xfId="3444" xr:uid="{00000000-0005-0000-0000-00006D0D0000}"/>
    <cellStyle name="Calculation 2 2 4 2 2 3 5" xfId="3445" xr:uid="{00000000-0005-0000-0000-00006E0D0000}"/>
    <cellStyle name="Calculation 2 2 4 2 2 3 6" xfId="3446" xr:uid="{00000000-0005-0000-0000-00006F0D0000}"/>
    <cellStyle name="Calculation 2 2 4 2 2 3 7" xfId="3447" xr:uid="{00000000-0005-0000-0000-0000700D0000}"/>
    <cellStyle name="Calculation 2 2 4 2 2 3 8" xfId="3448" xr:uid="{00000000-0005-0000-0000-0000710D0000}"/>
    <cellStyle name="Calculation 2 2 4 2 2 3 9" xfId="3449" xr:uid="{00000000-0005-0000-0000-0000720D0000}"/>
    <cellStyle name="Calculation 2 2 4 2 2 4" xfId="3450" xr:uid="{00000000-0005-0000-0000-0000730D0000}"/>
    <cellStyle name="Calculation 2 2 4 2 2 4 2" xfId="3451" xr:uid="{00000000-0005-0000-0000-0000740D0000}"/>
    <cellStyle name="Calculation 2 2 4 2 2 4 2 2" xfId="3452" xr:uid="{00000000-0005-0000-0000-0000750D0000}"/>
    <cellStyle name="Calculation 2 2 4 2 2 4 2 3" xfId="3453" xr:uid="{00000000-0005-0000-0000-0000760D0000}"/>
    <cellStyle name="Calculation 2 2 4 2 2 4 2 4" xfId="3454" xr:uid="{00000000-0005-0000-0000-0000770D0000}"/>
    <cellStyle name="Calculation 2 2 4 2 2 4 2 5" xfId="3455" xr:uid="{00000000-0005-0000-0000-0000780D0000}"/>
    <cellStyle name="Calculation 2 2 4 2 2 4 2 6" xfId="3456" xr:uid="{00000000-0005-0000-0000-0000790D0000}"/>
    <cellStyle name="Calculation 2 2 4 2 2 4 2 7" xfId="3457" xr:uid="{00000000-0005-0000-0000-00007A0D0000}"/>
    <cellStyle name="Calculation 2 2 4 2 2 4 3" xfId="3458" xr:uid="{00000000-0005-0000-0000-00007B0D0000}"/>
    <cellStyle name="Calculation 2 2 4 2 2 4 4" xfId="3459" xr:uid="{00000000-0005-0000-0000-00007C0D0000}"/>
    <cellStyle name="Calculation 2 2 4 2 2 4 5" xfId="3460" xr:uid="{00000000-0005-0000-0000-00007D0D0000}"/>
    <cellStyle name="Calculation 2 2 4 2 2 4 6" xfId="3461" xr:uid="{00000000-0005-0000-0000-00007E0D0000}"/>
    <cellStyle name="Calculation 2 2 4 2 2 4 7" xfId="3462" xr:uid="{00000000-0005-0000-0000-00007F0D0000}"/>
    <cellStyle name="Calculation 2 2 4 2 2 4 8" xfId="3463" xr:uid="{00000000-0005-0000-0000-0000800D0000}"/>
    <cellStyle name="Calculation 2 2 4 2 2 5" xfId="3464" xr:uid="{00000000-0005-0000-0000-0000810D0000}"/>
    <cellStyle name="Calculation 2 2 4 2 2 5 2" xfId="3465" xr:uid="{00000000-0005-0000-0000-0000820D0000}"/>
    <cellStyle name="Calculation 2 2 4 2 2 5 3" xfId="3466" xr:uid="{00000000-0005-0000-0000-0000830D0000}"/>
    <cellStyle name="Calculation 2 2 4 2 2 5 4" xfId="3467" xr:uid="{00000000-0005-0000-0000-0000840D0000}"/>
    <cellStyle name="Calculation 2 2 4 2 2 5 5" xfId="3468" xr:uid="{00000000-0005-0000-0000-0000850D0000}"/>
    <cellStyle name="Calculation 2 2 4 2 2 5 6" xfId="3469" xr:uid="{00000000-0005-0000-0000-0000860D0000}"/>
    <cellStyle name="Calculation 2 2 4 2 2 5 7" xfId="3470" xr:uid="{00000000-0005-0000-0000-0000870D0000}"/>
    <cellStyle name="Calculation 2 2 4 2 2 6" xfId="3471" xr:uid="{00000000-0005-0000-0000-0000880D0000}"/>
    <cellStyle name="Calculation 2 2 4 2 2 7" xfId="3472" xr:uid="{00000000-0005-0000-0000-0000890D0000}"/>
    <cellStyle name="Calculation 2 2 4 2 2 8" xfId="3473" xr:uid="{00000000-0005-0000-0000-00008A0D0000}"/>
    <cellStyle name="Calculation 2 2 4 2 2 9" xfId="3474" xr:uid="{00000000-0005-0000-0000-00008B0D0000}"/>
    <cellStyle name="Calculation 2 2 4 2 3" xfId="3475" xr:uid="{00000000-0005-0000-0000-00008C0D0000}"/>
    <cellStyle name="Calculation 2 2 4 2 3 10" xfId="3476" xr:uid="{00000000-0005-0000-0000-00008D0D0000}"/>
    <cellStyle name="Calculation 2 2 4 2 3 11" xfId="3477" xr:uid="{00000000-0005-0000-0000-00008E0D0000}"/>
    <cellStyle name="Calculation 2 2 4 2 3 2" xfId="3478" xr:uid="{00000000-0005-0000-0000-00008F0D0000}"/>
    <cellStyle name="Calculation 2 2 4 2 3 2 10" xfId="3479" xr:uid="{00000000-0005-0000-0000-0000900D0000}"/>
    <cellStyle name="Calculation 2 2 4 2 3 2 2" xfId="3480" xr:uid="{00000000-0005-0000-0000-0000910D0000}"/>
    <cellStyle name="Calculation 2 2 4 2 3 2 2 2" xfId="3481" xr:uid="{00000000-0005-0000-0000-0000920D0000}"/>
    <cellStyle name="Calculation 2 2 4 2 3 2 2 2 2" xfId="3482" xr:uid="{00000000-0005-0000-0000-0000930D0000}"/>
    <cellStyle name="Calculation 2 2 4 2 3 2 2 2 2 2" xfId="3483" xr:uid="{00000000-0005-0000-0000-0000940D0000}"/>
    <cellStyle name="Calculation 2 2 4 2 3 2 2 2 2 3" xfId="3484" xr:uid="{00000000-0005-0000-0000-0000950D0000}"/>
    <cellStyle name="Calculation 2 2 4 2 3 2 2 2 2 4" xfId="3485" xr:uid="{00000000-0005-0000-0000-0000960D0000}"/>
    <cellStyle name="Calculation 2 2 4 2 3 2 2 2 2 5" xfId="3486" xr:uid="{00000000-0005-0000-0000-0000970D0000}"/>
    <cellStyle name="Calculation 2 2 4 2 3 2 2 2 2 6" xfId="3487" xr:uid="{00000000-0005-0000-0000-0000980D0000}"/>
    <cellStyle name="Calculation 2 2 4 2 3 2 2 2 2 7" xfId="3488" xr:uid="{00000000-0005-0000-0000-0000990D0000}"/>
    <cellStyle name="Calculation 2 2 4 2 3 2 2 2 3" xfId="3489" xr:uid="{00000000-0005-0000-0000-00009A0D0000}"/>
    <cellStyle name="Calculation 2 2 4 2 3 2 2 2 4" xfId="3490" xr:uid="{00000000-0005-0000-0000-00009B0D0000}"/>
    <cellStyle name="Calculation 2 2 4 2 3 2 2 2 5" xfId="3491" xr:uid="{00000000-0005-0000-0000-00009C0D0000}"/>
    <cellStyle name="Calculation 2 2 4 2 3 2 2 2 6" xfId="3492" xr:uid="{00000000-0005-0000-0000-00009D0D0000}"/>
    <cellStyle name="Calculation 2 2 4 2 3 2 2 2 7" xfId="3493" xr:uid="{00000000-0005-0000-0000-00009E0D0000}"/>
    <cellStyle name="Calculation 2 2 4 2 3 2 2 2 8" xfId="3494" xr:uid="{00000000-0005-0000-0000-00009F0D0000}"/>
    <cellStyle name="Calculation 2 2 4 2 3 2 2 3" xfId="3495" xr:uid="{00000000-0005-0000-0000-0000A00D0000}"/>
    <cellStyle name="Calculation 2 2 4 2 3 2 2 3 2" xfId="3496" xr:uid="{00000000-0005-0000-0000-0000A10D0000}"/>
    <cellStyle name="Calculation 2 2 4 2 3 2 2 3 3" xfId="3497" xr:uid="{00000000-0005-0000-0000-0000A20D0000}"/>
    <cellStyle name="Calculation 2 2 4 2 3 2 2 3 4" xfId="3498" xr:uid="{00000000-0005-0000-0000-0000A30D0000}"/>
    <cellStyle name="Calculation 2 2 4 2 3 2 2 3 5" xfId="3499" xr:uid="{00000000-0005-0000-0000-0000A40D0000}"/>
    <cellStyle name="Calculation 2 2 4 2 3 2 2 3 6" xfId="3500" xr:uid="{00000000-0005-0000-0000-0000A50D0000}"/>
    <cellStyle name="Calculation 2 2 4 2 3 2 2 3 7" xfId="3501" xr:uid="{00000000-0005-0000-0000-0000A60D0000}"/>
    <cellStyle name="Calculation 2 2 4 2 3 2 2 4" xfId="3502" xr:uid="{00000000-0005-0000-0000-0000A70D0000}"/>
    <cellStyle name="Calculation 2 2 4 2 3 2 2 5" xfId="3503" xr:uid="{00000000-0005-0000-0000-0000A80D0000}"/>
    <cellStyle name="Calculation 2 2 4 2 3 2 2 6" xfId="3504" xr:uid="{00000000-0005-0000-0000-0000A90D0000}"/>
    <cellStyle name="Calculation 2 2 4 2 3 2 2 7" xfId="3505" xr:uid="{00000000-0005-0000-0000-0000AA0D0000}"/>
    <cellStyle name="Calculation 2 2 4 2 3 2 2 8" xfId="3506" xr:uid="{00000000-0005-0000-0000-0000AB0D0000}"/>
    <cellStyle name="Calculation 2 2 4 2 3 2 2 9" xfId="3507" xr:uid="{00000000-0005-0000-0000-0000AC0D0000}"/>
    <cellStyle name="Calculation 2 2 4 2 3 2 3" xfId="3508" xr:uid="{00000000-0005-0000-0000-0000AD0D0000}"/>
    <cellStyle name="Calculation 2 2 4 2 3 2 3 2" xfId="3509" xr:uid="{00000000-0005-0000-0000-0000AE0D0000}"/>
    <cellStyle name="Calculation 2 2 4 2 3 2 3 2 2" xfId="3510" xr:uid="{00000000-0005-0000-0000-0000AF0D0000}"/>
    <cellStyle name="Calculation 2 2 4 2 3 2 3 2 3" xfId="3511" xr:uid="{00000000-0005-0000-0000-0000B00D0000}"/>
    <cellStyle name="Calculation 2 2 4 2 3 2 3 2 4" xfId="3512" xr:uid="{00000000-0005-0000-0000-0000B10D0000}"/>
    <cellStyle name="Calculation 2 2 4 2 3 2 3 2 5" xfId="3513" xr:uid="{00000000-0005-0000-0000-0000B20D0000}"/>
    <cellStyle name="Calculation 2 2 4 2 3 2 3 2 6" xfId="3514" xr:uid="{00000000-0005-0000-0000-0000B30D0000}"/>
    <cellStyle name="Calculation 2 2 4 2 3 2 3 2 7" xfId="3515" xr:uid="{00000000-0005-0000-0000-0000B40D0000}"/>
    <cellStyle name="Calculation 2 2 4 2 3 2 3 3" xfId="3516" xr:uid="{00000000-0005-0000-0000-0000B50D0000}"/>
    <cellStyle name="Calculation 2 2 4 2 3 2 3 4" xfId="3517" xr:uid="{00000000-0005-0000-0000-0000B60D0000}"/>
    <cellStyle name="Calculation 2 2 4 2 3 2 3 5" xfId="3518" xr:uid="{00000000-0005-0000-0000-0000B70D0000}"/>
    <cellStyle name="Calculation 2 2 4 2 3 2 3 6" xfId="3519" xr:uid="{00000000-0005-0000-0000-0000B80D0000}"/>
    <cellStyle name="Calculation 2 2 4 2 3 2 3 7" xfId="3520" xr:uid="{00000000-0005-0000-0000-0000B90D0000}"/>
    <cellStyle name="Calculation 2 2 4 2 3 2 3 8" xfId="3521" xr:uid="{00000000-0005-0000-0000-0000BA0D0000}"/>
    <cellStyle name="Calculation 2 2 4 2 3 2 4" xfId="3522" xr:uid="{00000000-0005-0000-0000-0000BB0D0000}"/>
    <cellStyle name="Calculation 2 2 4 2 3 2 4 2" xfId="3523" xr:uid="{00000000-0005-0000-0000-0000BC0D0000}"/>
    <cellStyle name="Calculation 2 2 4 2 3 2 4 3" xfId="3524" xr:uid="{00000000-0005-0000-0000-0000BD0D0000}"/>
    <cellStyle name="Calculation 2 2 4 2 3 2 4 4" xfId="3525" xr:uid="{00000000-0005-0000-0000-0000BE0D0000}"/>
    <cellStyle name="Calculation 2 2 4 2 3 2 4 5" xfId="3526" xr:uid="{00000000-0005-0000-0000-0000BF0D0000}"/>
    <cellStyle name="Calculation 2 2 4 2 3 2 4 6" xfId="3527" xr:uid="{00000000-0005-0000-0000-0000C00D0000}"/>
    <cellStyle name="Calculation 2 2 4 2 3 2 4 7" xfId="3528" xr:uid="{00000000-0005-0000-0000-0000C10D0000}"/>
    <cellStyle name="Calculation 2 2 4 2 3 2 5" xfId="3529" xr:uid="{00000000-0005-0000-0000-0000C20D0000}"/>
    <cellStyle name="Calculation 2 2 4 2 3 2 6" xfId="3530" xr:uid="{00000000-0005-0000-0000-0000C30D0000}"/>
    <cellStyle name="Calculation 2 2 4 2 3 2 7" xfId="3531" xr:uid="{00000000-0005-0000-0000-0000C40D0000}"/>
    <cellStyle name="Calculation 2 2 4 2 3 2 8" xfId="3532" xr:uid="{00000000-0005-0000-0000-0000C50D0000}"/>
    <cellStyle name="Calculation 2 2 4 2 3 2 9" xfId="3533" xr:uid="{00000000-0005-0000-0000-0000C60D0000}"/>
    <cellStyle name="Calculation 2 2 4 2 3 3" xfId="3534" xr:uid="{00000000-0005-0000-0000-0000C70D0000}"/>
    <cellStyle name="Calculation 2 2 4 2 3 3 2" xfId="3535" xr:uid="{00000000-0005-0000-0000-0000C80D0000}"/>
    <cellStyle name="Calculation 2 2 4 2 3 3 2 2" xfId="3536" xr:uid="{00000000-0005-0000-0000-0000C90D0000}"/>
    <cellStyle name="Calculation 2 2 4 2 3 3 2 2 2" xfId="3537" xr:uid="{00000000-0005-0000-0000-0000CA0D0000}"/>
    <cellStyle name="Calculation 2 2 4 2 3 3 2 2 3" xfId="3538" xr:uid="{00000000-0005-0000-0000-0000CB0D0000}"/>
    <cellStyle name="Calculation 2 2 4 2 3 3 2 2 4" xfId="3539" xr:uid="{00000000-0005-0000-0000-0000CC0D0000}"/>
    <cellStyle name="Calculation 2 2 4 2 3 3 2 2 5" xfId="3540" xr:uid="{00000000-0005-0000-0000-0000CD0D0000}"/>
    <cellStyle name="Calculation 2 2 4 2 3 3 2 2 6" xfId="3541" xr:uid="{00000000-0005-0000-0000-0000CE0D0000}"/>
    <cellStyle name="Calculation 2 2 4 2 3 3 2 2 7" xfId="3542" xr:uid="{00000000-0005-0000-0000-0000CF0D0000}"/>
    <cellStyle name="Calculation 2 2 4 2 3 3 2 3" xfId="3543" xr:uid="{00000000-0005-0000-0000-0000D00D0000}"/>
    <cellStyle name="Calculation 2 2 4 2 3 3 2 4" xfId="3544" xr:uid="{00000000-0005-0000-0000-0000D10D0000}"/>
    <cellStyle name="Calculation 2 2 4 2 3 3 2 5" xfId="3545" xr:uid="{00000000-0005-0000-0000-0000D20D0000}"/>
    <cellStyle name="Calculation 2 2 4 2 3 3 2 6" xfId="3546" xr:uid="{00000000-0005-0000-0000-0000D30D0000}"/>
    <cellStyle name="Calculation 2 2 4 2 3 3 2 7" xfId="3547" xr:uid="{00000000-0005-0000-0000-0000D40D0000}"/>
    <cellStyle name="Calculation 2 2 4 2 3 3 2 8" xfId="3548" xr:uid="{00000000-0005-0000-0000-0000D50D0000}"/>
    <cellStyle name="Calculation 2 2 4 2 3 3 3" xfId="3549" xr:uid="{00000000-0005-0000-0000-0000D60D0000}"/>
    <cellStyle name="Calculation 2 2 4 2 3 3 3 2" xfId="3550" xr:uid="{00000000-0005-0000-0000-0000D70D0000}"/>
    <cellStyle name="Calculation 2 2 4 2 3 3 3 3" xfId="3551" xr:uid="{00000000-0005-0000-0000-0000D80D0000}"/>
    <cellStyle name="Calculation 2 2 4 2 3 3 3 4" xfId="3552" xr:uid="{00000000-0005-0000-0000-0000D90D0000}"/>
    <cellStyle name="Calculation 2 2 4 2 3 3 3 5" xfId="3553" xr:uid="{00000000-0005-0000-0000-0000DA0D0000}"/>
    <cellStyle name="Calculation 2 2 4 2 3 3 3 6" xfId="3554" xr:uid="{00000000-0005-0000-0000-0000DB0D0000}"/>
    <cellStyle name="Calculation 2 2 4 2 3 3 3 7" xfId="3555" xr:uid="{00000000-0005-0000-0000-0000DC0D0000}"/>
    <cellStyle name="Calculation 2 2 4 2 3 3 4" xfId="3556" xr:uid="{00000000-0005-0000-0000-0000DD0D0000}"/>
    <cellStyle name="Calculation 2 2 4 2 3 3 5" xfId="3557" xr:uid="{00000000-0005-0000-0000-0000DE0D0000}"/>
    <cellStyle name="Calculation 2 2 4 2 3 3 6" xfId="3558" xr:uid="{00000000-0005-0000-0000-0000DF0D0000}"/>
    <cellStyle name="Calculation 2 2 4 2 3 3 7" xfId="3559" xr:uid="{00000000-0005-0000-0000-0000E00D0000}"/>
    <cellStyle name="Calculation 2 2 4 2 3 3 8" xfId="3560" xr:uid="{00000000-0005-0000-0000-0000E10D0000}"/>
    <cellStyle name="Calculation 2 2 4 2 3 3 9" xfId="3561" xr:uid="{00000000-0005-0000-0000-0000E20D0000}"/>
    <cellStyle name="Calculation 2 2 4 2 3 4" xfId="3562" xr:uid="{00000000-0005-0000-0000-0000E30D0000}"/>
    <cellStyle name="Calculation 2 2 4 2 3 4 2" xfId="3563" xr:uid="{00000000-0005-0000-0000-0000E40D0000}"/>
    <cellStyle name="Calculation 2 2 4 2 3 4 2 2" xfId="3564" xr:uid="{00000000-0005-0000-0000-0000E50D0000}"/>
    <cellStyle name="Calculation 2 2 4 2 3 4 2 3" xfId="3565" xr:uid="{00000000-0005-0000-0000-0000E60D0000}"/>
    <cellStyle name="Calculation 2 2 4 2 3 4 2 4" xfId="3566" xr:uid="{00000000-0005-0000-0000-0000E70D0000}"/>
    <cellStyle name="Calculation 2 2 4 2 3 4 2 5" xfId="3567" xr:uid="{00000000-0005-0000-0000-0000E80D0000}"/>
    <cellStyle name="Calculation 2 2 4 2 3 4 2 6" xfId="3568" xr:uid="{00000000-0005-0000-0000-0000E90D0000}"/>
    <cellStyle name="Calculation 2 2 4 2 3 4 2 7" xfId="3569" xr:uid="{00000000-0005-0000-0000-0000EA0D0000}"/>
    <cellStyle name="Calculation 2 2 4 2 3 4 3" xfId="3570" xr:uid="{00000000-0005-0000-0000-0000EB0D0000}"/>
    <cellStyle name="Calculation 2 2 4 2 3 4 4" xfId="3571" xr:uid="{00000000-0005-0000-0000-0000EC0D0000}"/>
    <cellStyle name="Calculation 2 2 4 2 3 4 5" xfId="3572" xr:uid="{00000000-0005-0000-0000-0000ED0D0000}"/>
    <cellStyle name="Calculation 2 2 4 2 3 4 6" xfId="3573" xr:uid="{00000000-0005-0000-0000-0000EE0D0000}"/>
    <cellStyle name="Calculation 2 2 4 2 3 4 7" xfId="3574" xr:uid="{00000000-0005-0000-0000-0000EF0D0000}"/>
    <cellStyle name="Calculation 2 2 4 2 3 4 8" xfId="3575" xr:uid="{00000000-0005-0000-0000-0000F00D0000}"/>
    <cellStyle name="Calculation 2 2 4 2 3 5" xfId="3576" xr:uid="{00000000-0005-0000-0000-0000F10D0000}"/>
    <cellStyle name="Calculation 2 2 4 2 3 5 2" xfId="3577" xr:uid="{00000000-0005-0000-0000-0000F20D0000}"/>
    <cellStyle name="Calculation 2 2 4 2 3 5 3" xfId="3578" xr:uid="{00000000-0005-0000-0000-0000F30D0000}"/>
    <cellStyle name="Calculation 2 2 4 2 3 5 4" xfId="3579" xr:uid="{00000000-0005-0000-0000-0000F40D0000}"/>
    <cellStyle name="Calculation 2 2 4 2 3 5 5" xfId="3580" xr:uid="{00000000-0005-0000-0000-0000F50D0000}"/>
    <cellStyle name="Calculation 2 2 4 2 3 5 6" xfId="3581" xr:uid="{00000000-0005-0000-0000-0000F60D0000}"/>
    <cellStyle name="Calculation 2 2 4 2 3 5 7" xfId="3582" xr:uid="{00000000-0005-0000-0000-0000F70D0000}"/>
    <cellStyle name="Calculation 2 2 4 2 3 6" xfId="3583" xr:uid="{00000000-0005-0000-0000-0000F80D0000}"/>
    <cellStyle name="Calculation 2 2 4 2 3 7" xfId="3584" xr:uid="{00000000-0005-0000-0000-0000F90D0000}"/>
    <cellStyle name="Calculation 2 2 4 2 3 8" xfId="3585" xr:uid="{00000000-0005-0000-0000-0000FA0D0000}"/>
    <cellStyle name="Calculation 2 2 4 2 3 9" xfId="3586" xr:uid="{00000000-0005-0000-0000-0000FB0D0000}"/>
    <cellStyle name="Calculation 2 2 4 2 4" xfId="3587" xr:uid="{00000000-0005-0000-0000-0000FC0D0000}"/>
    <cellStyle name="Calculation 2 2 4 2 4 10" xfId="3588" xr:uid="{00000000-0005-0000-0000-0000FD0D0000}"/>
    <cellStyle name="Calculation 2 2 4 2 4 2" xfId="3589" xr:uid="{00000000-0005-0000-0000-0000FE0D0000}"/>
    <cellStyle name="Calculation 2 2 4 2 4 2 2" xfId="3590" xr:uid="{00000000-0005-0000-0000-0000FF0D0000}"/>
    <cellStyle name="Calculation 2 2 4 2 4 2 2 2" xfId="3591" xr:uid="{00000000-0005-0000-0000-0000000E0000}"/>
    <cellStyle name="Calculation 2 2 4 2 4 2 2 2 2" xfId="3592" xr:uid="{00000000-0005-0000-0000-0000010E0000}"/>
    <cellStyle name="Calculation 2 2 4 2 4 2 2 2 3" xfId="3593" xr:uid="{00000000-0005-0000-0000-0000020E0000}"/>
    <cellStyle name="Calculation 2 2 4 2 4 2 2 2 4" xfId="3594" xr:uid="{00000000-0005-0000-0000-0000030E0000}"/>
    <cellStyle name="Calculation 2 2 4 2 4 2 2 2 5" xfId="3595" xr:uid="{00000000-0005-0000-0000-0000040E0000}"/>
    <cellStyle name="Calculation 2 2 4 2 4 2 2 2 6" xfId="3596" xr:uid="{00000000-0005-0000-0000-0000050E0000}"/>
    <cellStyle name="Calculation 2 2 4 2 4 2 2 2 7" xfId="3597" xr:uid="{00000000-0005-0000-0000-0000060E0000}"/>
    <cellStyle name="Calculation 2 2 4 2 4 2 2 3" xfId="3598" xr:uid="{00000000-0005-0000-0000-0000070E0000}"/>
    <cellStyle name="Calculation 2 2 4 2 4 2 2 4" xfId="3599" xr:uid="{00000000-0005-0000-0000-0000080E0000}"/>
    <cellStyle name="Calculation 2 2 4 2 4 2 2 5" xfId="3600" xr:uid="{00000000-0005-0000-0000-0000090E0000}"/>
    <cellStyle name="Calculation 2 2 4 2 4 2 2 6" xfId="3601" xr:uid="{00000000-0005-0000-0000-00000A0E0000}"/>
    <cellStyle name="Calculation 2 2 4 2 4 2 2 7" xfId="3602" xr:uid="{00000000-0005-0000-0000-00000B0E0000}"/>
    <cellStyle name="Calculation 2 2 4 2 4 2 2 8" xfId="3603" xr:uid="{00000000-0005-0000-0000-00000C0E0000}"/>
    <cellStyle name="Calculation 2 2 4 2 4 2 3" xfId="3604" xr:uid="{00000000-0005-0000-0000-00000D0E0000}"/>
    <cellStyle name="Calculation 2 2 4 2 4 2 3 2" xfId="3605" xr:uid="{00000000-0005-0000-0000-00000E0E0000}"/>
    <cellStyle name="Calculation 2 2 4 2 4 2 3 3" xfId="3606" xr:uid="{00000000-0005-0000-0000-00000F0E0000}"/>
    <cellStyle name="Calculation 2 2 4 2 4 2 3 4" xfId="3607" xr:uid="{00000000-0005-0000-0000-0000100E0000}"/>
    <cellStyle name="Calculation 2 2 4 2 4 2 3 5" xfId="3608" xr:uid="{00000000-0005-0000-0000-0000110E0000}"/>
    <cellStyle name="Calculation 2 2 4 2 4 2 3 6" xfId="3609" xr:uid="{00000000-0005-0000-0000-0000120E0000}"/>
    <cellStyle name="Calculation 2 2 4 2 4 2 3 7" xfId="3610" xr:uid="{00000000-0005-0000-0000-0000130E0000}"/>
    <cellStyle name="Calculation 2 2 4 2 4 2 4" xfId="3611" xr:uid="{00000000-0005-0000-0000-0000140E0000}"/>
    <cellStyle name="Calculation 2 2 4 2 4 2 5" xfId="3612" xr:uid="{00000000-0005-0000-0000-0000150E0000}"/>
    <cellStyle name="Calculation 2 2 4 2 4 2 6" xfId="3613" xr:uid="{00000000-0005-0000-0000-0000160E0000}"/>
    <cellStyle name="Calculation 2 2 4 2 4 2 7" xfId="3614" xr:uid="{00000000-0005-0000-0000-0000170E0000}"/>
    <cellStyle name="Calculation 2 2 4 2 4 2 8" xfId="3615" xr:uid="{00000000-0005-0000-0000-0000180E0000}"/>
    <cellStyle name="Calculation 2 2 4 2 4 2 9" xfId="3616" xr:uid="{00000000-0005-0000-0000-0000190E0000}"/>
    <cellStyle name="Calculation 2 2 4 2 4 3" xfId="3617" xr:uid="{00000000-0005-0000-0000-00001A0E0000}"/>
    <cellStyle name="Calculation 2 2 4 2 4 3 2" xfId="3618" xr:uid="{00000000-0005-0000-0000-00001B0E0000}"/>
    <cellStyle name="Calculation 2 2 4 2 4 3 2 2" xfId="3619" xr:uid="{00000000-0005-0000-0000-00001C0E0000}"/>
    <cellStyle name="Calculation 2 2 4 2 4 3 2 3" xfId="3620" xr:uid="{00000000-0005-0000-0000-00001D0E0000}"/>
    <cellStyle name="Calculation 2 2 4 2 4 3 2 4" xfId="3621" xr:uid="{00000000-0005-0000-0000-00001E0E0000}"/>
    <cellStyle name="Calculation 2 2 4 2 4 3 2 5" xfId="3622" xr:uid="{00000000-0005-0000-0000-00001F0E0000}"/>
    <cellStyle name="Calculation 2 2 4 2 4 3 2 6" xfId="3623" xr:uid="{00000000-0005-0000-0000-0000200E0000}"/>
    <cellStyle name="Calculation 2 2 4 2 4 3 2 7" xfId="3624" xr:uid="{00000000-0005-0000-0000-0000210E0000}"/>
    <cellStyle name="Calculation 2 2 4 2 4 3 3" xfId="3625" xr:uid="{00000000-0005-0000-0000-0000220E0000}"/>
    <cellStyle name="Calculation 2 2 4 2 4 3 4" xfId="3626" xr:uid="{00000000-0005-0000-0000-0000230E0000}"/>
    <cellStyle name="Calculation 2 2 4 2 4 3 5" xfId="3627" xr:uid="{00000000-0005-0000-0000-0000240E0000}"/>
    <cellStyle name="Calculation 2 2 4 2 4 3 6" xfId="3628" xr:uid="{00000000-0005-0000-0000-0000250E0000}"/>
    <cellStyle name="Calculation 2 2 4 2 4 3 7" xfId="3629" xr:uid="{00000000-0005-0000-0000-0000260E0000}"/>
    <cellStyle name="Calculation 2 2 4 2 4 3 8" xfId="3630" xr:uid="{00000000-0005-0000-0000-0000270E0000}"/>
    <cellStyle name="Calculation 2 2 4 2 4 4" xfId="3631" xr:uid="{00000000-0005-0000-0000-0000280E0000}"/>
    <cellStyle name="Calculation 2 2 4 2 4 4 2" xfId="3632" xr:uid="{00000000-0005-0000-0000-0000290E0000}"/>
    <cellStyle name="Calculation 2 2 4 2 4 4 3" xfId="3633" xr:uid="{00000000-0005-0000-0000-00002A0E0000}"/>
    <cellStyle name="Calculation 2 2 4 2 4 4 4" xfId="3634" xr:uid="{00000000-0005-0000-0000-00002B0E0000}"/>
    <cellStyle name="Calculation 2 2 4 2 4 4 5" xfId="3635" xr:uid="{00000000-0005-0000-0000-00002C0E0000}"/>
    <cellStyle name="Calculation 2 2 4 2 4 4 6" xfId="3636" xr:uid="{00000000-0005-0000-0000-00002D0E0000}"/>
    <cellStyle name="Calculation 2 2 4 2 4 4 7" xfId="3637" xr:uid="{00000000-0005-0000-0000-00002E0E0000}"/>
    <cellStyle name="Calculation 2 2 4 2 4 5" xfId="3638" xr:uid="{00000000-0005-0000-0000-00002F0E0000}"/>
    <cellStyle name="Calculation 2 2 4 2 4 6" xfId="3639" xr:uid="{00000000-0005-0000-0000-0000300E0000}"/>
    <cellStyle name="Calculation 2 2 4 2 4 7" xfId="3640" xr:uid="{00000000-0005-0000-0000-0000310E0000}"/>
    <cellStyle name="Calculation 2 2 4 2 4 8" xfId="3641" xr:uid="{00000000-0005-0000-0000-0000320E0000}"/>
    <cellStyle name="Calculation 2 2 4 2 4 9" xfId="3642" xr:uid="{00000000-0005-0000-0000-0000330E0000}"/>
    <cellStyle name="Calculation 2 2 4 2 5" xfId="3643" xr:uid="{00000000-0005-0000-0000-0000340E0000}"/>
    <cellStyle name="Calculation 2 2 4 2 5 2" xfId="3644" xr:uid="{00000000-0005-0000-0000-0000350E0000}"/>
    <cellStyle name="Calculation 2 2 4 2 5 2 2" xfId="3645" xr:uid="{00000000-0005-0000-0000-0000360E0000}"/>
    <cellStyle name="Calculation 2 2 4 2 5 2 3" xfId="3646" xr:uid="{00000000-0005-0000-0000-0000370E0000}"/>
    <cellStyle name="Calculation 2 2 4 2 5 2 4" xfId="3647" xr:uid="{00000000-0005-0000-0000-0000380E0000}"/>
    <cellStyle name="Calculation 2 2 4 2 5 2 5" xfId="3648" xr:uid="{00000000-0005-0000-0000-0000390E0000}"/>
    <cellStyle name="Calculation 2 2 4 2 5 2 6" xfId="3649" xr:uid="{00000000-0005-0000-0000-00003A0E0000}"/>
    <cellStyle name="Calculation 2 2 4 2 5 2 7" xfId="3650" xr:uid="{00000000-0005-0000-0000-00003B0E0000}"/>
    <cellStyle name="Calculation 2 2 4 2 5 3" xfId="3651" xr:uid="{00000000-0005-0000-0000-00003C0E0000}"/>
    <cellStyle name="Calculation 2 2 4 2 5 4" xfId="3652" xr:uid="{00000000-0005-0000-0000-00003D0E0000}"/>
    <cellStyle name="Calculation 2 2 4 2 5 5" xfId="3653" xr:uid="{00000000-0005-0000-0000-00003E0E0000}"/>
    <cellStyle name="Calculation 2 2 4 2 5 6" xfId="3654" xr:uid="{00000000-0005-0000-0000-00003F0E0000}"/>
    <cellStyle name="Calculation 2 2 4 2 5 7" xfId="3655" xr:uid="{00000000-0005-0000-0000-0000400E0000}"/>
    <cellStyle name="Calculation 2 2 4 2 5 8" xfId="3656" xr:uid="{00000000-0005-0000-0000-0000410E0000}"/>
    <cellStyle name="Calculation 2 2 4 2 6" xfId="3657" xr:uid="{00000000-0005-0000-0000-0000420E0000}"/>
    <cellStyle name="Calculation 2 2 4 2 6 2" xfId="3658" xr:uid="{00000000-0005-0000-0000-0000430E0000}"/>
    <cellStyle name="Calculation 2 2 4 2 6 3" xfId="3659" xr:uid="{00000000-0005-0000-0000-0000440E0000}"/>
    <cellStyle name="Calculation 2 2 4 2 6 4" xfId="3660" xr:uid="{00000000-0005-0000-0000-0000450E0000}"/>
    <cellStyle name="Calculation 2 2 4 2 6 5" xfId="3661" xr:uid="{00000000-0005-0000-0000-0000460E0000}"/>
    <cellStyle name="Calculation 2 2 4 2 6 6" xfId="3662" xr:uid="{00000000-0005-0000-0000-0000470E0000}"/>
    <cellStyle name="Calculation 2 2 4 2 6 7" xfId="3663" xr:uid="{00000000-0005-0000-0000-0000480E0000}"/>
    <cellStyle name="Calculation 2 2 4 2 7" xfId="3664" xr:uid="{00000000-0005-0000-0000-0000490E0000}"/>
    <cellStyle name="Calculation 2 2 4 2 8" xfId="3665" xr:uid="{00000000-0005-0000-0000-00004A0E0000}"/>
    <cellStyle name="Calculation 2 2 4 2 9" xfId="3666" xr:uid="{00000000-0005-0000-0000-00004B0E0000}"/>
    <cellStyle name="Calculation 2 2 4 3" xfId="3667" xr:uid="{00000000-0005-0000-0000-00004C0E0000}"/>
    <cellStyle name="Calculation 2 2 4 3 10" xfId="3668" xr:uid="{00000000-0005-0000-0000-00004D0E0000}"/>
    <cellStyle name="Calculation 2 2 4 3 11" xfId="3669" xr:uid="{00000000-0005-0000-0000-00004E0E0000}"/>
    <cellStyle name="Calculation 2 2 4 3 2" xfId="3670" xr:uid="{00000000-0005-0000-0000-00004F0E0000}"/>
    <cellStyle name="Calculation 2 2 4 3 2 10" xfId="3671" xr:uid="{00000000-0005-0000-0000-0000500E0000}"/>
    <cellStyle name="Calculation 2 2 4 3 2 11" xfId="3672" xr:uid="{00000000-0005-0000-0000-0000510E0000}"/>
    <cellStyle name="Calculation 2 2 4 3 2 2" xfId="3673" xr:uid="{00000000-0005-0000-0000-0000520E0000}"/>
    <cellStyle name="Calculation 2 2 4 3 2 2 10" xfId="3674" xr:uid="{00000000-0005-0000-0000-0000530E0000}"/>
    <cellStyle name="Calculation 2 2 4 3 2 2 2" xfId="3675" xr:uid="{00000000-0005-0000-0000-0000540E0000}"/>
    <cellStyle name="Calculation 2 2 4 3 2 2 2 2" xfId="3676" xr:uid="{00000000-0005-0000-0000-0000550E0000}"/>
    <cellStyle name="Calculation 2 2 4 3 2 2 2 2 2" xfId="3677" xr:uid="{00000000-0005-0000-0000-0000560E0000}"/>
    <cellStyle name="Calculation 2 2 4 3 2 2 2 2 2 2" xfId="3678" xr:uid="{00000000-0005-0000-0000-0000570E0000}"/>
    <cellStyle name="Calculation 2 2 4 3 2 2 2 2 2 3" xfId="3679" xr:uid="{00000000-0005-0000-0000-0000580E0000}"/>
    <cellStyle name="Calculation 2 2 4 3 2 2 2 2 2 4" xfId="3680" xr:uid="{00000000-0005-0000-0000-0000590E0000}"/>
    <cellStyle name="Calculation 2 2 4 3 2 2 2 2 2 5" xfId="3681" xr:uid="{00000000-0005-0000-0000-00005A0E0000}"/>
    <cellStyle name="Calculation 2 2 4 3 2 2 2 2 2 6" xfId="3682" xr:uid="{00000000-0005-0000-0000-00005B0E0000}"/>
    <cellStyle name="Calculation 2 2 4 3 2 2 2 2 2 7" xfId="3683" xr:uid="{00000000-0005-0000-0000-00005C0E0000}"/>
    <cellStyle name="Calculation 2 2 4 3 2 2 2 2 3" xfId="3684" xr:uid="{00000000-0005-0000-0000-00005D0E0000}"/>
    <cellStyle name="Calculation 2 2 4 3 2 2 2 2 4" xfId="3685" xr:uid="{00000000-0005-0000-0000-00005E0E0000}"/>
    <cellStyle name="Calculation 2 2 4 3 2 2 2 2 5" xfId="3686" xr:uid="{00000000-0005-0000-0000-00005F0E0000}"/>
    <cellStyle name="Calculation 2 2 4 3 2 2 2 2 6" xfId="3687" xr:uid="{00000000-0005-0000-0000-0000600E0000}"/>
    <cellStyle name="Calculation 2 2 4 3 2 2 2 2 7" xfId="3688" xr:uid="{00000000-0005-0000-0000-0000610E0000}"/>
    <cellStyle name="Calculation 2 2 4 3 2 2 2 2 8" xfId="3689" xr:uid="{00000000-0005-0000-0000-0000620E0000}"/>
    <cellStyle name="Calculation 2 2 4 3 2 2 2 3" xfId="3690" xr:uid="{00000000-0005-0000-0000-0000630E0000}"/>
    <cellStyle name="Calculation 2 2 4 3 2 2 2 3 2" xfId="3691" xr:uid="{00000000-0005-0000-0000-0000640E0000}"/>
    <cellStyle name="Calculation 2 2 4 3 2 2 2 3 3" xfId="3692" xr:uid="{00000000-0005-0000-0000-0000650E0000}"/>
    <cellStyle name="Calculation 2 2 4 3 2 2 2 3 4" xfId="3693" xr:uid="{00000000-0005-0000-0000-0000660E0000}"/>
    <cellStyle name="Calculation 2 2 4 3 2 2 2 3 5" xfId="3694" xr:uid="{00000000-0005-0000-0000-0000670E0000}"/>
    <cellStyle name="Calculation 2 2 4 3 2 2 2 3 6" xfId="3695" xr:uid="{00000000-0005-0000-0000-0000680E0000}"/>
    <cellStyle name="Calculation 2 2 4 3 2 2 2 3 7" xfId="3696" xr:uid="{00000000-0005-0000-0000-0000690E0000}"/>
    <cellStyle name="Calculation 2 2 4 3 2 2 2 4" xfId="3697" xr:uid="{00000000-0005-0000-0000-00006A0E0000}"/>
    <cellStyle name="Calculation 2 2 4 3 2 2 2 5" xfId="3698" xr:uid="{00000000-0005-0000-0000-00006B0E0000}"/>
    <cellStyle name="Calculation 2 2 4 3 2 2 2 6" xfId="3699" xr:uid="{00000000-0005-0000-0000-00006C0E0000}"/>
    <cellStyle name="Calculation 2 2 4 3 2 2 2 7" xfId="3700" xr:uid="{00000000-0005-0000-0000-00006D0E0000}"/>
    <cellStyle name="Calculation 2 2 4 3 2 2 2 8" xfId="3701" xr:uid="{00000000-0005-0000-0000-00006E0E0000}"/>
    <cellStyle name="Calculation 2 2 4 3 2 2 2 9" xfId="3702" xr:uid="{00000000-0005-0000-0000-00006F0E0000}"/>
    <cellStyle name="Calculation 2 2 4 3 2 2 3" xfId="3703" xr:uid="{00000000-0005-0000-0000-0000700E0000}"/>
    <cellStyle name="Calculation 2 2 4 3 2 2 3 2" xfId="3704" xr:uid="{00000000-0005-0000-0000-0000710E0000}"/>
    <cellStyle name="Calculation 2 2 4 3 2 2 3 2 2" xfId="3705" xr:uid="{00000000-0005-0000-0000-0000720E0000}"/>
    <cellStyle name="Calculation 2 2 4 3 2 2 3 2 3" xfId="3706" xr:uid="{00000000-0005-0000-0000-0000730E0000}"/>
    <cellStyle name="Calculation 2 2 4 3 2 2 3 2 4" xfId="3707" xr:uid="{00000000-0005-0000-0000-0000740E0000}"/>
    <cellStyle name="Calculation 2 2 4 3 2 2 3 2 5" xfId="3708" xr:uid="{00000000-0005-0000-0000-0000750E0000}"/>
    <cellStyle name="Calculation 2 2 4 3 2 2 3 2 6" xfId="3709" xr:uid="{00000000-0005-0000-0000-0000760E0000}"/>
    <cellStyle name="Calculation 2 2 4 3 2 2 3 2 7" xfId="3710" xr:uid="{00000000-0005-0000-0000-0000770E0000}"/>
    <cellStyle name="Calculation 2 2 4 3 2 2 3 3" xfId="3711" xr:uid="{00000000-0005-0000-0000-0000780E0000}"/>
    <cellStyle name="Calculation 2 2 4 3 2 2 3 4" xfId="3712" xr:uid="{00000000-0005-0000-0000-0000790E0000}"/>
    <cellStyle name="Calculation 2 2 4 3 2 2 3 5" xfId="3713" xr:uid="{00000000-0005-0000-0000-00007A0E0000}"/>
    <cellStyle name="Calculation 2 2 4 3 2 2 3 6" xfId="3714" xr:uid="{00000000-0005-0000-0000-00007B0E0000}"/>
    <cellStyle name="Calculation 2 2 4 3 2 2 3 7" xfId="3715" xr:uid="{00000000-0005-0000-0000-00007C0E0000}"/>
    <cellStyle name="Calculation 2 2 4 3 2 2 3 8" xfId="3716" xr:uid="{00000000-0005-0000-0000-00007D0E0000}"/>
    <cellStyle name="Calculation 2 2 4 3 2 2 4" xfId="3717" xr:uid="{00000000-0005-0000-0000-00007E0E0000}"/>
    <cellStyle name="Calculation 2 2 4 3 2 2 4 2" xfId="3718" xr:uid="{00000000-0005-0000-0000-00007F0E0000}"/>
    <cellStyle name="Calculation 2 2 4 3 2 2 4 3" xfId="3719" xr:uid="{00000000-0005-0000-0000-0000800E0000}"/>
    <cellStyle name="Calculation 2 2 4 3 2 2 4 4" xfId="3720" xr:uid="{00000000-0005-0000-0000-0000810E0000}"/>
    <cellStyle name="Calculation 2 2 4 3 2 2 4 5" xfId="3721" xr:uid="{00000000-0005-0000-0000-0000820E0000}"/>
    <cellStyle name="Calculation 2 2 4 3 2 2 4 6" xfId="3722" xr:uid="{00000000-0005-0000-0000-0000830E0000}"/>
    <cellStyle name="Calculation 2 2 4 3 2 2 4 7" xfId="3723" xr:uid="{00000000-0005-0000-0000-0000840E0000}"/>
    <cellStyle name="Calculation 2 2 4 3 2 2 5" xfId="3724" xr:uid="{00000000-0005-0000-0000-0000850E0000}"/>
    <cellStyle name="Calculation 2 2 4 3 2 2 6" xfId="3725" xr:uid="{00000000-0005-0000-0000-0000860E0000}"/>
    <cellStyle name="Calculation 2 2 4 3 2 2 7" xfId="3726" xr:uid="{00000000-0005-0000-0000-0000870E0000}"/>
    <cellStyle name="Calculation 2 2 4 3 2 2 8" xfId="3727" xr:uid="{00000000-0005-0000-0000-0000880E0000}"/>
    <cellStyle name="Calculation 2 2 4 3 2 2 9" xfId="3728" xr:uid="{00000000-0005-0000-0000-0000890E0000}"/>
    <cellStyle name="Calculation 2 2 4 3 2 3" xfId="3729" xr:uid="{00000000-0005-0000-0000-00008A0E0000}"/>
    <cellStyle name="Calculation 2 2 4 3 2 3 2" xfId="3730" xr:uid="{00000000-0005-0000-0000-00008B0E0000}"/>
    <cellStyle name="Calculation 2 2 4 3 2 3 2 2" xfId="3731" xr:uid="{00000000-0005-0000-0000-00008C0E0000}"/>
    <cellStyle name="Calculation 2 2 4 3 2 3 2 2 2" xfId="3732" xr:uid="{00000000-0005-0000-0000-00008D0E0000}"/>
    <cellStyle name="Calculation 2 2 4 3 2 3 2 2 3" xfId="3733" xr:uid="{00000000-0005-0000-0000-00008E0E0000}"/>
    <cellStyle name="Calculation 2 2 4 3 2 3 2 2 4" xfId="3734" xr:uid="{00000000-0005-0000-0000-00008F0E0000}"/>
    <cellStyle name="Calculation 2 2 4 3 2 3 2 2 5" xfId="3735" xr:uid="{00000000-0005-0000-0000-0000900E0000}"/>
    <cellStyle name="Calculation 2 2 4 3 2 3 2 2 6" xfId="3736" xr:uid="{00000000-0005-0000-0000-0000910E0000}"/>
    <cellStyle name="Calculation 2 2 4 3 2 3 2 2 7" xfId="3737" xr:uid="{00000000-0005-0000-0000-0000920E0000}"/>
    <cellStyle name="Calculation 2 2 4 3 2 3 2 3" xfId="3738" xr:uid="{00000000-0005-0000-0000-0000930E0000}"/>
    <cellStyle name="Calculation 2 2 4 3 2 3 2 4" xfId="3739" xr:uid="{00000000-0005-0000-0000-0000940E0000}"/>
    <cellStyle name="Calculation 2 2 4 3 2 3 2 5" xfId="3740" xr:uid="{00000000-0005-0000-0000-0000950E0000}"/>
    <cellStyle name="Calculation 2 2 4 3 2 3 2 6" xfId="3741" xr:uid="{00000000-0005-0000-0000-0000960E0000}"/>
    <cellStyle name="Calculation 2 2 4 3 2 3 2 7" xfId="3742" xr:uid="{00000000-0005-0000-0000-0000970E0000}"/>
    <cellStyle name="Calculation 2 2 4 3 2 3 2 8" xfId="3743" xr:uid="{00000000-0005-0000-0000-0000980E0000}"/>
    <cellStyle name="Calculation 2 2 4 3 2 3 3" xfId="3744" xr:uid="{00000000-0005-0000-0000-0000990E0000}"/>
    <cellStyle name="Calculation 2 2 4 3 2 3 3 2" xfId="3745" xr:uid="{00000000-0005-0000-0000-00009A0E0000}"/>
    <cellStyle name="Calculation 2 2 4 3 2 3 3 3" xfId="3746" xr:uid="{00000000-0005-0000-0000-00009B0E0000}"/>
    <cellStyle name="Calculation 2 2 4 3 2 3 3 4" xfId="3747" xr:uid="{00000000-0005-0000-0000-00009C0E0000}"/>
    <cellStyle name="Calculation 2 2 4 3 2 3 3 5" xfId="3748" xr:uid="{00000000-0005-0000-0000-00009D0E0000}"/>
    <cellStyle name="Calculation 2 2 4 3 2 3 3 6" xfId="3749" xr:uid="{00000000-0005-0000-0000-00009E0E0000}"/>
    <cellStyle name="Calculation 2 2 4 3 2 3 3 7" xfId="3750" xr:uid="{00000000-0005-0000-0000-00009F0E0000}"/>
    <cellStyle name="Calculation 2 2 4 3 2 3 4" xfId="3751" xr:uid="{00000000-0005-0000-0000-0000A00E0000}"/>
    <cellStyle name="Calculation 2 2 4 3 2 3 5" xfId="3752" xr:uid="{00000000-0005-0000-0000-0000A10E0000}"/>
    <cellStyle name="Calculation 2 2 4 3 2 3 6" xfId="3753" xr:uid="{00000000-0005-0000-0000-0000A20E0000}"/>
    <cellStyle name="Calculation 2 2 4 3 2 3 7" xfId="3754" xr:uid="{00000000-0005-0000-0000-0000A30E0000}"/>
    <cellStyle name="Calculation 2 2 4 3 2 3 8" xfId="3755" xr:uid="{00000000-0005-0000-0000-0000A40E0000}"/>
    <cellStyle name="Calculation 2 2 4 3 2 3 9" xfId="3756" xr:uid="{00000000-0005-0000-0000-0000A50E0000}"/>
    <cellStyle name="Calculation 2 2 4 3 2 4" xfId="3757" xr:uid="{00000000-0005-0000-0000-0000A60E0000}"/>
    <cellStyle name="Calculation 2 2 4 3 2 4 2" xfId="3758" xr:uid="{00000000-0005-0000-0000-0000A70E0000}"/>
    <cellStyle name="Calculation 2 2 4 3 2 4 2 2" xfId="3759" xr:uid="{00000000-0005-0000-0000-0000A80E0000}"/>
    <cellStyle name="Calculation 2 2 4 3 2 4 2 3" xfId="3760" xr:uid="{00000000-0005-0000-0000-0000A90E0000}"/>
    <cellStyle name="Calculation 2 2 4 3 2 4 2 4" xfId="3761" xr:uid="{00000000-0005-0000-0000-0000AA0E0000}"/>
    <cellStyle name="Calculation 2 2 4 3 2 4 2 5" xfId="3762" xr:uid="{00000000-0005-0000-0000-0000AB0E0000}"/>
    <cellStyle name="Calculation 2 2 4 3 2 4 2 6" xfId="3763" xr:uid="{00000000-0005-0000-0000-0000AC0E0000}"/>
    <cellStyle name="Calculation 2 2 4 3 2 4 2 7" xfId="3764" xr:uid="{00000000-0005-0000-0000-0000AD0E0000}"/>
    <cellStyle name="Calculation 2 2 4 3 2 4 3" xfId="3765" xr:uid="{00000000-0005-0000-0000-0000AE0E0000}"/>
    <cellStyle name="Calculation 2 2 4 3 2 4 4" xfId="3766" xr:uid="{00000000-0005-0000-0000-0000AF0E0000}"/>
    <cellStyle name="Calculation 2 2 4 3 2 4 5" xfId="3767" xr:uid="{00000000-0005-0000-0000-0000B00E0000}"/>
    <cellStyle name="Calculation 2 2 4 3 2 4 6" xfId="3768" xr:uid="{00000000-0005-0000-0000-0000B10E0000}"/>
    <cellStyle name="Calculation 2 2 4 3 2 4 7" xfId="3769" xr:uid="{00000000-0005-0000-0000-0000B20E0000}"/>
    <cellStyle name="Calculation 2 2 4 3 2 4 8" xfId="3770" xr:uid="{00000000-0005-0000-0000-0000B30E0000}"/>
    <cellStyle name="Calculation 2 2 4 3 2 5" xfId="3771" xr:uid="{00000000-0005-0000-0000-0000B40E0000}"/>
    <cellStyle name="Calculation 2 2 4 3 2 5 2" xfId="3772" xr:uid="{00000000-0005-0000-0000-0000B50E0000}"/>
    <cellStyle name="Calculation 2 2 4 3 2 5 3" xfId="3773" xr:uid="{00000000-0005-0000-0000-0000B60E0000}"/>
    <cellStyle name="Calculation 2 2 4 3 2 5 4" xfId="3774" xr:uid="{00000000-0005-0000-0000-0000B70E0000}"/>
    <cellStyle name="Calculation 2 2 4 3 2 5 5" xfId="3775" xr:uid="{00000000-0005-0000-0000-0000B80E0000}"/>
    <cellStyle name="Calculation 2 2 4 3 2 5 6" xfId="3776" xr:uid="{00000000-0005-0000-0000-0000B90E0000}"/>
    <cellStyle name="Calculation 2 2 4 3 2 5 7" xfId="3777" xr:uid="{00000000-0005-0000-0000-0000BA0E0000}"/>
    <cellStyle name="Calculation 2 2 4 3 2 6" xfId="3778" xr:uid="{00000000-0005-0000-0000-0000BB0E0000}"/>
    <cellStyle name="Calculation 2 2 4 3 2 7" xfId="3779" xr:uid="{00000000-0005-0000-0000-0000BC0E0000}"/>
    <cellStyle name="Calculation 2 2 4 3 2 8" xfId="3780" xr:uid="{00000000-0005-0000-0000-0000BD0E0000}"/>
    <cellStyle name="Calculation 2 2 4 3 2 9" xfId="3781" xr:uid="{00000000-0005-0000-0000-0000BE0E0000}"/>
    <cellStyle name="Calculation 2 2 4 3 3" xfId="3782" xr:uid="{00000000-0005-0000-0000-0000BF0E0000}"/>
    <cellStyle name="Calculation 2 2 4 3 3 10" xfId="3783" xr:uid="{00000000-0005-0000-0000-0000C00E0000}"/>
    <cellStyle name="Calculation 2 2 4 3 3 2" xfId="3784" xr:uid="{00000000-0005-0000-0000-0000C10E0000}"/>
    <cellStyle name="Calculation 2 2 4 3 3 2 2" xfId="3785" xr:uid="{00000000-0005-0000-0000-0000C20E0000}"/>
    <cellStyle name="Calculation 2 2 4 3 3 2 2 2" xfId="3786" xr:uid="{00000000-0005-0000-0000-0000C30E0000}"/>
    <cellStyle name="Calculation 2 2 4 3 3 2 2 2 2" xfId="3787" xr:uid="{00000000-0005-0000-0000-0000C40E0000}"/>
    <cellStyle name="Calculation 2 2 4 3 3 2 2 2 3" xfId="3788" xr:uid="{00000000-0005-0000-0000-0000C50E0000}"/>
    <cellStyle name="Calculation 2 2 4 3 3 2 2 2 4" xfId="3789" xr:uid="{00000000-0005-0000-0000-0000C60E0000}"/>
    <cellStyle name="Calculation 2 2 4 3 3 2 2 2 5" xfId="3790" xr:uid="{00000000-0005-0000-0000-0000C70E0000}"/>
    <cellStyle name="Calculation 2 2 4 3 3 2 2 2 6" xfId="3791" xr:uid="{00000000-0005-0000-0000-0000C80E0000}"/>
    <cellStyle name="Calculation 2 2 4 3 3 2 2 2 7" xfId="3792" xr:uid="{00000000-0005-0000-0000-0000C90E0000}"/>
    <cellStyle name="Calculation 2 2 4 3 3 2 2 3" xfId="3793" xr:uid="{00000000-0005-0000-0000-0000CA0E0000}"/>
    <cellStyle name="Calculation 2 2 4 3 3 2 2 4" xfId="3794" xr:uid="{00000000-0005-0000-0000-0000CB0E0000}"/>
    <cellStyle name="Calculation 2 2 4 3 3 2 2 5" xfId="3795" xr:uid="{00000000-0005-0000-0000-0000CC0E0000}"/>
    <cellStyle name="Calculation 2 2 4 3 3 2 2 6" xfId="3796" xr:uid="{00000000-0005-0000-0000-0000CD0E0000}"/>
    <cellStyle name="Calculation 2 2 4 3 3 2 2 7" xfId="3797" xr:uid="{00000000-0005-0000-0000-0000CE0E0000}"/>
    <cellStyle name="Calculation 2 2 4 3 3 2 2 8" xfId="3798" xr:uid="{00000000-0005-0000-0000-0000CF0E0000}"/>
    <cellStyle name="Calculation 2 2 4 3 3 2 3" xfId="3799" xr:uid="{00000000-0005-0000-0000-0000D00E0000}"/>
    <cellStyle name="Calculation 2 2 4 3 3 2 3 2" xfId="3800" xr:uid="{00000000-0005-0000-0000-0000D10E0000}"/>
    <cellStyle name="Calculation 2 2 4 3 3 2 3 3" xfId="3801" xr:uid="{00000000-0005-0000-0000-0000D20E0000}"/>
    <cellStyle name="Calculation 2 2 4 3 3 2 3 4" xfId="3802" xr:uid="{00000000-0005-0000-0000-0000D30E0000}"/>
    <cellStyle name="Calculation 2 2 4 3 3 2 3 5" xfId="3803" xr:uid="{00000000-0005-0000-0000-0000D40E0000}"/>
    <cellStyle name="Calculation 2 2 4 3 3 2 3 6" xfId="3804" xr:uid="{00000000-0005-0000-0000-0000D50E0000}"/>
    <cellStyle name="Calculation 2 2 4 3 3 2 3 7" xfId="3805" xr:uid="{00000000-0005-0000-0000-0000D60E0000}"/>
    <cellStyle name="Calculation 2 2 4 3 3 2 4" xfId="3806" xr:uid="{00000000-0005-0000-0000-0000D70E0000}"/>
    <cellStyle name="Calculation 2 2 4 3 3 2 5" xfId="3807" xr:uid="{00000000-0005-0000-0000-0000D80E0000}"/>
    <cellStyle name="Calculation 2 2 4 3 3 2 6" xfId="3808" xr:uid="{00000000-0005-0000-0000-0000D90E0000}"/>
    <cellStyle name="Calculation 2 2 4 3 3 2 7" xfId="3809" xr:uid="{00000000-0005-0000-0000-0000DA0E0000}"/>
    <cellStyle name="Calculation 2 2 4 3 3 2 8" xfId="3810" xr:uid="{00000000-0005-0000-0000-0000DB0E0000}"/>
    <cellStyle name="Calculation 2 2 4 3 3 2 9" xfId="3811" xr:uid="{00000000-0005-0000-0000-0000DC0E0000}"/>
    <cellStyle name="Calculation 2 2 4 3 3 3" xfId="3812" xr:uid="{00000000-0005-0000-0000-0000DD0E0000}"/>
    <cellStyle name="Calculation 2 2 4 3 3 3 2" xfId="3813" xr:uid="{00000000-0005-0000-0000-0000DE0E0000}"/>
    <cellStyle name="Calculation 2 2 4 3 3 3 2 2" xfId="3814" xr:uid="{00000000-0005-0000-0000-0000DF0E0000}"/>
    <cellStyle name="Calculation 2 2 4 3 3 3 2 3" xfId="3815" xr:uid="{00000000-0005-0000-0000-0000E00E0000}"/>
    <cellStyle name="Calculation 2 2 4 3 3 3 2 4" xfId="3816" xr:uid="{00000000-0005-0000-0000-0000E10E0000}"/>
    <cellStyle name="Calculation 2 2 4 3 3 3 2 5" xfId="3817" xr:uid="{00000000-0005-0000-0000-0000E20E0000}"/>
    <cellStyle name="Calculation 2 2 4 3 3 3 2 6" xfId="3818" xr:uid="{00000000-0005-0000-0000-0000E30E0000}"/>
    <cellStyle name="Calculation 2 2 4 3 3 3 2 7" xfId="3819" xr:uid="{00000000-0005-0000-0000-0000E40E0000}"/>
    <cellStyle name="Calculation 2 2 4 3 3 3 3" xfId="3820" xr:uid="{00000000-0005-0000-0000-0000E50E0000}"/>
    <cellStyle name="Calculation 2 2 4 3 3 3 4" xfId="3821" xr:uid="{00000000-0005-0000-0000-0000E60E0000}"/>
    <cellStyle name="Calculation 2 2 4 3 3 3 5" xfId="3822" xr:uid="{00000000-0005-0000-0000-0000E70E0000}"/>
    <cellStyle name="Calculation 2 2 4 3 3 3 6" xfId="3823" xr:uid="{00000000-0005-0000-0000-0000E80E0000}"/>
    <cellStyle name="Calculation 2 2 4 3 3 3 7" xfId="3824" xr:uid="{00000000-0005-0000-0000-0000E90E0000}"/>
    <cellStyle name="Calculation 2 2 4 3 3 3 8" xfId="3825" xr:uid="{00000000-0005-0000-0000-0000EA0E0000}"/>
    <cellStyle name="Calculation 2 2 4 3 3 4" xfId="3826" xr:uid="{00000000-0005-0000-0000-0000EB0E0000}"/>
    <cellStyle name="Calculation 2 2 4 3 3 4 2" xfId="3827" xr:uid="{00000000-0005-0000-0000-0000EC0E0000}"/>
    <cellStyle name="Calculation 2 2 4 3 3 4 3" xfId="3828" xr:uid="{00000000-0005-0000-0000-0000ED0E0000}"/>
    <cellStyle name="Calculation 2 2 4 3 3 4 4" xfId="3829" xr:uid="{00000000-0005-0000-0000-0000EE0E0000}"/>
    <cellStyle name="Calculation 2 2 4 3 3 4 5" xfId="3830" xr:uid="{00000000-0005-0000-0000-0000EF0E0000}"/>
    <cellStyle name="Calculation 2 2 4 3 3 4 6" xfId="3831" xr:uid="{00000000-0005-0000-0000-0000F00E0000}"/>
    <cellStyle name="Calculation 2 2 4 3 3 4 7" xfId="3832" xr:uid="{00000000-0005-0000-0000-0000F10E0000}"/>
    <cellStyle name="Calculation 2 2 4 3 3 5" xfId="3833" xr:uid="{00000000-0005-0000-0000-0000F20E0000}"/>
    <cellStyle name="Calculation 2 2 4 3 3 6" xfId="3834" xr:uid="{00000000-0005-0000-0000-0000F30E0000}"/>
    <cellStyle name="Calculation 2 2 4 3 3 7" xfId="3835" xr:uid="{00000000-0005-0000-0000-0000F40E0000}"/>
    <cellStyle name="Calculation 2 2 4 3 3 8" xfId="3836" xr:uid="{00000000-0005-0000-0000-0000F50E0000}"/>
    <cellStyle name="Calculation 2 2 4 3 3 9" xfId="3837" xr:uid="{00000000-0005-0000-0000-0000F60E0000}"/>
    <cellStyle name="Calculation 2 2 4 3 4" xfId="3838" xr:uid="{00000000-0005-0000-0000-0000F70E0000}"/>
    <cellStyle name="Calculation 2 2 4 3 4 2" xfId="3839" xr:uid="{00000000-0005-0000-0000-0000F80E0000}"/>
    <cellStyle name="Calculation 2 2 4 3 4 2 2" xfId="3840" xr:uid="{00000000-0005-0000-0000-0000F90E0000}"/>
    <cellStyle name="Calculation 2 2 4 3 4 2 3" xfId="3841" xr:uid="{00000000-0005-0000-0000-0000FA0E0000}"/>
    <cellStyle name="Calculation 2 2 4 3 4 2 4" xfId="3842" xr:uid="{00000000-0005-0000-0000-0000FB0E0000}"/>
    <cellStyle name="Calculation 2 2 4 3 4 2 5" xfId="3843" xr:uid="{00000000-0005-0000-0000-0000FC0E0000}"/>
    <cellStyle name="Calculation 2 2 4 3 4 2 6" xfId="3844" xr:uid="{00000000-0005-0000-0000-0000FD0E0000}"/>
    <cellStyle name="Calculation 2 2 4 3 4 2 7" xfId="3845" xr:uid="{00000000-0005-0000-0000-0000FE0E0000}"/>
    <cellStyle name="Calculation 2 2 4 3 4 3" xfId="3846" xr:uid="{00000000-0005-0000-0000-0000FF0E0000}"/>
    <cellStyle name="Calculation 2 2 4 3 4 4" xfId="3847" xr:uid="{00000000-0005-0000-0000-0000000F0000}"/>
    <cellStyle name="Calculation 2 2 4 3 4 5" xfId="3848" xr:uid="{00000000-0005-0000-0000-0000010F0000}"/>
    <cellStyle name="Calculation 2 2 4 3 4 6" xfId="3849" xr:uid="{00000000-0005-0000-0000-0000020F0000}"/>
    <cellStyle name="Calculation 2 2 4 3 4 7" xfId="3850" xr:uid="{00000000-0005-0000-0000-0000030F0000}"/>
    <cellStyle name="Calculation 2 2 4 3 4 8" xfId="3851" xr:uid="{00000000-0005-0000-0000-0000040F0000}"/>
    <cellStyle name="Calculation 2 2 4 3 5" xfId="3852" xr:uid="{00000000-0005-0000-0000-0000050F0000}"/>
    <cellStyle name="Calculation 2 2 4 3 5 2" xfId="3853" xr:uid="{00000000-0005-0000-0000-0000060F0000}"/>
    <cellStyle name="Calculation 2 2 4 3 5 3" xfId="3854" xr:uid="{00000000-0005-0000-0000-0000070F0000}"/>
    <cellStyle name="Calculation 2 2 4 3 5 4" xfId="3855" xr:uid="{00000000-0005-0000-0000-0000080F0000}"/>
    <cellStyle name="Calculation 2 2 4 3 5 5" xfId="3856" xr:uid="{00000000-0005-0000-0000-0000090F0000}"/>
    <cellStyle name="Calculation 2 2 4 3 5 6" xfId="3857" xr:uid="{00000000-0005-0000-0000-00000A0F0000}"/>
    <cellStyle name="Calculation 2 2 4 3 5 7" xfId="3858" xr:uid="{00000000-0005-0000-0000-00000B0F0000}"/>
    <cellStyle name="Calculation 2 2 4 3 6" xfId="3859" xr:uid="{00000000-0005-0000-0000-00000C0F0000}"/>
    <cellStyle name="Calculation 2 2 4 3 7" xfId="3860" xr:uid="{00000000-0005-0000-0000-00000D0F0000}"/>
    <cellStyle name="Calculation 2 2 4 3 8" xfId="3861" xr:uid="{00000000-0005-0000-0000-00000E0F0000}"/>
    <cellStyle name="Calculation 2 2 4 3 9" xfId="3862" xr:uid="{00000000-0005-0000-0000-00000F0F0000}"/>
    <cellStyle name="Calculation 2 2 4 4" xfId="3863" xr:uid="{00000000-0005-0000-0000-0000100F0000}"/>
    <cellStyle name="Calculation 2 2 4 4 10" xfId="3864" xr:uid="{00000000-0005-0000-0000-0000110F0000}"/>
    <cellStyle name="Calculation 2 2 4 4 11" xfId="3865" xr:uid="{00000000-0005-0000-0000-0000120F0000}"/>
    <cellStyle name="Calculation 2 2 4 4 2" xfId="3866" xr:uid="{00000000-0005-0000-0000-0000130F0000}"/>
    <cellStyle name="Calculation 2 2 4 4 2 10" xfId="3867" xr:uid="{00000000-0005-0000-0000-0000140F0000}"/>
    <cellStyle name="Calculation 2 2 4 4 2 2" xfId="3868" xr:uid="{00000000-0005-0000-0000-0000150F0000}"/>
    <cellStyle name="Calculation 2 2 4 4 2 2 2" xfId="3869" xr:uid="{00000000-0005-0000-0000-0000160F0000}"/>
    <cellStyle name="Calculation 2 2 4 4 2 2 2 2" xfId="3870" xr:uid="{00000000-0005-0000-0000-0000170F0000}"/>
    <cellStyle name="Calculation 2 2 4 4 2 2 2 2 2" xfId="3871" xr:uid="{00000000-0005-0000-0000-0000180F0000}"/>
    <cellStyle name="Calculation 2 2 4 4 2 2 2 2 3" xfId="3872" xr:uid="{00000000-0005-0000-0000-0000190F0000}"/>
    <cellStyle name="Calculation 2 2 4 4 2 2 2 2 4" xfId="3873" xr:uid="{00000000-0005-0000-0000-00001A0F0000}"/>
    <cellStyle name="Calculation 2 2 4 4 2 2 2 2 5" xfId="3874" xr:uid="{00000000-0005-0000-0000-00001B0F0000}"/>
    <cellStyle name="Calculation 2 2 4 4 2 2 2 2 6" xfId="3875" xr:uid="{00000000-0005-0000-0000-00001C0F0000}"/>
    <cellStyle name="Calculation 2 2 4 4 2 2 2 2 7" xfId="3876" xr:uid="{00000000-0005-0000-0000-00001D0F0000}"/>
    <cellStyle name="Calculation 2 2 4 4 2 2 2 3" xfId="3877" xr:uid="{00000000-0005-0000-0000-00001E0F0000}"/>
    <cellStyle name="Calculation 2 2 4 4 2 2 2 4" xfId="3878" xr:uid="{00000000-0005-0000-0000-00001F0F0000}"/>
    <cellStyle name="Calculation 2 2 4 4 2 2 2 5" xfId="3879" xr:uid="{00000000-0005-0000-0000-0000200F0000}"/>
    <cellStyle name="Calculation 2 2 4 4 2 2 2 6" xfId="3880" xr:uid="{00000000-0005-0000-0000-0000210F0000}"/>
    <cellStyle name="Calculation 2 2 4 4 2 2 2 7" xfId="3881" xr:uid="{00000000-0005-0000-0000-0000220F0000}"/>
    <cellStyle name="Calculation 2 2 4 4 2 2 2 8" xfId="3882" xr:uid="{00000000-0005-0000-0000-0000230F0000}"/>
    <cellStyle name="Calculation 2 2 4 4 2 2 3" xfId="3883" xr:uid="{00000000-0005-0000-0000-0000240F0000}"/>
    <cellStyle name="Calculation 2 2 4 4 2 2 3 2" xfId="3884" xr:uid="{00000000-0005-0000-0000-0000250F0000}"/>
    <cellStyle name="Calculation 2 2 4 4 2 2 3 3" xfId="3885" xr:uid="{00000000-0005-0000-0000-0000260F0000}"/>
    <cellStyle name="Calculation 2 2 4 4 2 2 3 4" xfId="3886" xr:uid="{00000000-0005-0000-0000-0000270F0000}"/>
    <cellStyle name="Calculation 2 2 4 4 2 2 3 5" xfId="3887" xr:uid="{00000000-0005-0000-0000-0000280F0000}"/>
    <cellStyle name="Calculation 2 2 4 4 2 2 3 6" xfId="3888" xr:uid="{00000000-0005-0000-0000-0000290F0000}"/>
    <cellStyle name="Calculation 2 2 4 4 2 2 3 7" xfId="3889" xr:uid="{00000000-0005-0000-0000-00002A0F0000}"/>
    <cellStyle name="Calculation 2 2 4 4 2 2 4" xfId="3890" xr:uid="{00000000-0005-0000-0000-00002B0F0000}"/>
    <cellStyle name="Calculation 2 2 4 4 2 2 5" xfId="3891" xr:uid="{00000000-0005-0000-0000-00002C0F0000}"/>
    <cellStyle name="Calculation 2 2 4 4 2 2 6" xfId="3892" xr:uid="{00000000-0005-0000-0000-00002D0F0000}"/>
    <cellStyle name="Calculation 2 2 4 4 2 2 7" xfId="3893" xr:uid="{00000000-0005-0000-0000-00002E0F0000}"/>
    <cellStyle name="Calculation 2 2 4 4 2 2 8" xfId="3894" xr:uid="{00000000-0005-0000-0000-00002F0F0000}"/>
    <cellStyle name="Calculation 2 2 4 4 2 2 9" xfId="3895" xr:uid="{00000000-0005-0000-0000-0000300F0000}"/>
    <cellStyle name="Calculation 2 2 4 4 2 3" xfId="3896" xr:uid="{00000000-0005-0000-0000-0000310F0000}"/>
    <cellStyle name="Calculation 2 2 4 4 2 3 2" xfId="3897" xr:uid="{00000000-0005-0000-0000-0000320F0000}"/>
    <cellStyle name="Calculation 2 2 4 4 2 3 2 2" xfId="3898" xr:uid="{00000000-0005-0000-0000-0000330F0000}"/>
    <cellStyle name="Calculation 2 2 4 4 2 3 2 3" xfId="3899" xr:uid="{00000000-0005-0000-0000-0000340F0000}"/>
    <cellStyle name="Calculation 2 2 4 4 2 3 2 4" xfId="3900" xr:uid="{00000000-0005-0000-0000-0000350F0000}"/>
    <cellStyle name="Calculation 2 2 4 4 2 3 2 5" xfId="3901" xr:uid="{00000000-0005-0000-0000-0000360F0000}"/>
    <cellStyle name="Calculation 2 2 4 4 2 3 2 6" xfId="3902" xr:uid="{00000000-0005-0000-0000-0000370F0000}"/>
    <cellStyle name="Calculation 2 2 4 4 2 3 2 7" xfId="3903" xr:uid="{00000000-0005-0000-0000-0000380F0000}"/>
    <cellStyle name="Calculation 2 2 4 4 2 3 3" xfId="3904" xr:uid="{00000000-0005-0000-0000-0000390F0000}"/>
    <cellStyle name="Calculation 2 2 4 4 2 3 4" xfId="3905" xr:uid="{00000000-0005-0000-0000-00003A0F0000}"/>
    <cellStyle name="Calculation 2 2 4 4 2 3 5" xfId="3906" xr:uid="{00000000-0005-0000-0000-00003B0F0000}"/>
    <cellStyle name="Calculation 2 2 4 4 2 3 6" xfId="3907" xr:uid="{00000000-0005-0000-0000-00003C0F0000}"/>
    <cellStyle name="Calculation 2 2 4 4 2 3 7" xfId="3908" xr:uid="{00000000-0005-0000-0000-00003D0F0000}"/>
    <cellStyle name="Calculation 2 2 4 4 2 3 8" xfId="3909" xr:uid="{00000000-0005-0000-0000-00003E0F0000}"/>
    <cellStyle name="Calculation 2 2 4 4 2 4" xfId="3910" xr:uid="{00000000-0005-0000-0000-00003F0F0000}"/>
    <cellStyle name="Calculation 2 2 4 4 2 4 2" xfId="3911" xr:uid="{00000000-0005-0000-0000-0000400F0000}"/>
    <cellStyle name="Calculation 2 2 4 4 2 4 3" xfId="3912" xr:uid="{00000000-0005-0000-0000-0000410F0000}"/>
    <cellStyle name="Calculation 2 2 4 4 2 4 4" xfId="3913" xr:uid="{00000000-0005-0000-0000-0000420F0000}"/>
    <cellStyle name="Calculation 2 2 4 4 2 4 5" xfId="3914" xr:uid="{00000000-0005-0000-0000-0000430F0000}"/>
    <cellStyle name="Calculation 2 2 4 4 2 4 6" xfId="3915" xr:uid="{00000000-0005-0000-0000-0000440F0000}"/>
    <cellStyle name="Calculation 2 2 4 4 2 4 7" xfId="3916" xr:uid="{00000000-0005-0000-0000-0000450F0000}"/>
    <cellStyle name="Calculation 2 2 4 4 2 5" xfId="3917" xr:uid="{00000000-0005-0000-0000-0000460F0000}"/>
    <cellStyle name="Calculation 2 2 4 4 2 6" xfId="3918" xr:uid="{00000000-0005-0000-0000-0000470F0000}"/>
    <cellStyle name="Calculation 2 2 4 4 2 7" xfId="3919" xr:uid="{00000000-0005-0000-0000-0000480F0000}"/>
    <cellStyle name="Calculation 2 2 4 4 2 8" xfId="3920" xr:uid="{00000000-0005-0000-0000-0000490F0000}"/>
    <cellStyle name="Calculation 2 2 4 4 2 9" xfId="3921" xr:uid="{00000000-0005-0000-0000-00004A0F0000}"/>
    <cellStyle name="Calculation 2 2 4 4 3" xfId="3922" xr:uid="{00000000-0005-0000-0000-00004B0F0000}"/>
    <cellStyle name="Calculation 2 2 4 4 3 2" xfId="3923" xr:uid="{00000000-0005-0000-0000-00004C0F0000}"/>
    <cellStyle name="Calculation 2 2 4 4 3 2 2" xfId="3924" xr:uid="{00000000-0005-0000-0000-00004D0F0000}"/>
    <cellStyle name="Calculation 2 2 4 4 3 2 2 2" xfId="3925" xr:uid="{00000000-0005-0000-0000-00004E0F0000}"/>
    <cellStyle name="Calculation 2 2 4 4 3 2 2 3" xfId="3926" xr:uid="{00000000-0005-0000-0000-00004F0F0000}"/>
    <cellStyle name="Calculation 2 2 4 4 3 2 2 4" xfId="3927" xr:uid="{00000000-0005-0000-0000-0000500F0000}"/>
    <cellStyle name="Calculation 2 2 4 4 3 2 2 5" xfId="3928" xr:uid="{00000000-0005-0000-0000-0000510F0000}"/>
    <cellStyle name="Calculation 2 2 4 4 3 2 2 6" xfId="3929" xr:uid="{00000000-0005-0000-0000-0000520F0000}"/>
    <cellStyle name="Calculation 2 2 4 4 3 2 2 7" xfId="3930" xr:uid="{00000000-0005-0000-0000-0000530F0000}"/>
    <cellStyle name="Calculation 2 2 4 4 3 2 3" xfId="3931" xr:uid="{00000000-0005-0000-0000-0000540F0000}"/>
    <cellStyle name="Calculation 2 2 4 4 3 2 4" xfId="3932" xr:uid="{00000000-0005-0000-0000-0000550F0000}"/>
    <cellStyle name="Calculation 2 2 4 4 3 2 5" xfId="3933" xr:uid="{00000000-0005-0000-0000-0000560F0000}"/>
    <cellStyle name="Calculation 2 2 4 4 3 2 6" xfId="3934" xr:uid="{00000000-0005-0000-0000-0000570F0000}"/>
    <cellStyle name="Calculation 2 2 4 4 3 2 7" xfId="3935" xr:uid="{00000000-0005-0000-0000-0000580F0000}"/>
    <cellStyle name="Calculation 2 2 4 4 3 2 8" xfId="3936" xr:uid="{00000000-0005-0000-0000-0000590F0000}"/>
    <cellStyle name="Calculation 2 2 4 4 3 3" xfId="3937" xr:uid="{00000000-0005-0000-0000-00005A0F0000}"/>
    <cellStyle name="Calculation 2 2 4 4 3 3 2" xfId="3938" xr:uid="{00000000-0005-0000-0000-00005B0F0000}"/>
    <cellStyle name="Calculation 2 2 4 4 3 3 3" xfId="3939" xr:uid="{00000000-0005-0000-0000-00005C0F0000}"/>
    <cellStyle name="Calculation 2 2 4 4 3 3 4" xfId="3940" xr:uid="{00000000-0005-0000-0000-00005D0F0000}"/>
    <cellStyle name="Calculation 2 2 4 4 3 3 5" xfId="3941" xr:uid="{00000000-0005-0000-0000-00005E0F0000}"/>
    <cellStyle name="Calculation 2 2 4 4 3 3 6" xfId="3942" xr:uid="{00000000-0005-0000-0000-00005F0F0000}"/>
    <cellStyle name="Calculation 2 2 4 4 3 3 7" xfId="3943" xr:uid="{00000000-0005-0000-0000-0000600F0000}"/>
    <cellStyle name="Calculation 2 2 4 4 3 4" xfId="3944" xr:uid="{00000000-0005-0000-0000-0000610F0000}"/>
    <cellStyle name="Calculation 2 2 4 4 3 5" xfId="3945" xr:uid="{00000000-0005-0000-0000-0000620F0000}"/>
    <cellStyle name="Calculation 2 2 4 4 3 6" xfId="3946" xr:uid="{00000000-0005-0000-0000-0000630F0000}"/>
    <cellStyle name="Calculation 2 2 4 4 3 7" xfId="3947" xr:uid="{00000000-0005-0000-0000-0000640F0000}"/>
    <cellStyle name="Calculation 2 2 4 4 3 8" xfId="3948" xr:uid="{00000000-0005-0000-0000-0000650F0000}"/>
    <cellStyle name="Calculation 2 2 4 4 3 9" xfId="3949" xr:uid="{00000000-0005-0000-0000-0000660F0000}"/>
    <cellStyle name="Calculation 2 2 4 4 4" xfId="3950" xr:uid="{00000000-0005-0000-0000-0000670F0000}"/>
    <cellStyle name="Calculation 2 2 4 4 4 2" xfId="3951" xr:uid="{00000000-0005-0000-0000-0000680F0000}"/>
    <cellStyle name="Calculation 2 2 4 4 4 2 2" xfId="3952" xr:uid="{00000000-0005-0000-0000-0000690F0000}"/>
    <cellStyle name="Calculation 2 2 4 4 4 2 3" xfId="3953" xr:uid="{00000000-0005-0000-0000-00006A0F0000}"/>
    <cellStyle name="Calculation 2 2 4 4 4 2 4" xfId="3954" xr:uid="{00000000-0005-0000-0000-00006B0F0000}"/>
    <cellStyle name="Calculation 2 2 4 4 4 2 5" xfId="3955" xr:uid="{00000000-0005-0000-0000-00006C0F0000}"/>
    <cellStyle name="Calculation 2 2 4 4 4 2 6" xfId="3956" xr:uid="{00000000-0005-0000-0000-00006D0F0000}"/>
    <cellStyle name="Calculation 2 2 4 4 4 2 7" xfId="3957" xr:uid="{00000000-0005-0000-0000-00006E0F0000}"/>
    <cellStyle name="Calculation 2 2 4 4 4 3" xfId="3958" xr:uid="{00000000-0005-0000-0000-00006F0F0000}"/>
    <cellStyle name="Calculation 2 2 4 4 4 4" xfId="3959" xr:uid="{00000000-0005-0000-0000-0000700F0000}"/>
    <cellStyle name="Calculation 2 2 4 4 4 5" xfId="3960" xr:uid="{00000000-0005-0000-0000-0000710F0000}"/>
    <cellStyle name="Calculation 2 2 4 4 4 6" xfId="3961" xr:uid="{00000000-0005-0000-0000-0000720F0000}"/>
    <cellStyle name="Calculation 2 2 4 4 4 7" xfId="3962" xr:uid="{00000000-0005-0000-0000-0000730F0000}"/>
    <cellStyle name="Calculation 2 2 4 4 4 8" xfId="3963" xr:uid="{00000000-0005-0000-0000-0000740F0000}"/>
    <cellStyle name="Calculation 2 2 4 4 5" xfId="3964" xr:uid="{00000000-0005-0000-0000-0000750F0000}"/>
    <cellStyle name="Calculation 2 2 4 4 5 2" xfId="3965" xr:uid="{00000000-0005-0000-0000-0000760F0000}"/>
    <cellStyle name="Calculation 2 2 4 4 5 3" xfId="3966" xr:uid="{00000000-0005-0000-0000-0000770F0000}"/>
    <cellStyle name="Calculation 2 2 4 4 5 4" xfId="3967" xr:uid="{00000000-0005-0000-0000-0000780F0000}"/>
    <cellStyle name="Calculation 2 2 4 4 5 5" xfId="3968" xr:uid="{00000000-0005-0000-0000-0000790F0000}"/>
    <cellStyle name="Calculation 2 2 4 4 5 6" xfId="3969" xr:uid="{00000000-0005-0000-0000-00007A0F0000}"/>
    <cellStyle name="Calculation 2 2 4 4 5 7" xfId="3970" xr:uid="{00000000-0005-0000-0000-00007B0F0000}"/>
    <cellStyle name="Calculation 2 2 4 4 6" xfId="3971" xr:uid="{00000000-0005-0000-0000-00007C0F0000}"/>
    <cellStyle name="Calculation 2 2 4 4 7" xfId="3972" xr:uid="{00000000-0005-0000-0000-00007D0F0000}"/>
    <cellStyle name="Calculation 2 2 4 4 8" xfId="3973" xr:uid="{00000000-0005-0000-0000-00007E0F0000}"/>
    <cellStyle name="Calculation 2 2 4 4 9" xfId="3974" xr:uid="{00000000-0005-0000-0000-00007F0F0000}"/>
    <cellStyle name="Calculation 2 2 4 5" xfId="3975" xr:uid="{00000000-0005-0000-0000-0000800F0000}"/>
    <cellStyle name="Calculation 2 2 4 5 10" xfId="3976" xr:uid="{00000000-0005-0000-0000-0000810F0000}"/>
    <cellStyle name="Calculation 2 2 4 5 2" xfId="3977" xr:uid="{00000000-0005-0000-0000-0000820F0000}"/>
    <cellStyle name="Calculation 2 2 4 5 2 2" xfId="3978" xr:uid="{00000000-0005-0000-0000-0000830F0000}"/>
    <cellStyle name="Calculation 2 2 4 5 2 2 2" xfId="3979" xr:uid="{00000000-0005-0000-0000-0000840F0000}"/>
    <cellStyle name="Calculation 2 2 4 5 2 2 2 2" xfId="3980" xr:uid="{00000000-0005-0000-0000-0000850F0000}"/>
    <cellStyle name="Calculation 2 2 4 5 2 2 2 3" xfId="3981" xr:uid="{00000000-0005-0000-0000-0000860F0000}"/>
    <cellStyle name="Calculation 2 2 4 5 2 2 2 4" xfId="3982" xr:uid="{00000000-0005-0000-0000-0000870F0000}"/>
    <cellStyle name="Calculation 2 2 4 5 2 2 2 5" xfId="3983" xr:uid="{00000000-0005-0000-0000-0000880F0000}"/>
    <cellStyle name="Calculation 2 2 4 5 2 2 2 6" xfId="3984" xr:uid="{00000000-0005-0000-0000-0000890F0000}"/>
    <cellStyle name="Calculation 2 2 4 5 2 2 2 7" xfId="3985" xr:uid="{00000000-0005-0000-0000-00008A0F0000}"/>
    <cellStyle name="Calculation 2 2 4 5 2 2 3" xfId="3986" xr:uid="{00000000-0005-0000-0000-00008B0F0000}"/>
    <cellStyle name="Calculation 2 2 4 5 2 2 4" xfId="3987" xr:uid="{00000000-0005-0000-0000-00008C0F0000}"/>
    <cellStyle name="Calculation 2 2 4 5 2 2 5" xfId="3988" xr:uid="{00000000-0005-0000-0000-00008D0F0000}"/>
    <cellStyle name="Calculation 2 2 4 5 2 2 6" xfId="3989" xr:uid="{00000000-0005-0000-0000-00008E0F0000}"/>
    <cellStyle name="Calculation 2 2 4 5 2 2 7" xfId="3990" xr:uid="{00000000-0005-0000-0000-00008F0F0000}"/>
    <cellStyle name="Calculation 2 2 4 5 2 2 8" xfId="3991" xr:uid="{00000000-0005-0000-0000-0000900F0000}"/>
    <cellStyle name="Calculation 2 2 4 5 2 3" xfId="3992" xr:uid="{00000000-0005-0000-0000-0000910F0000}"/>
    <cellStyle name="Calculation 2 2 4 5 2 3 2" xfId="3993" xr:uid="{00000000-0005-0000-0000-0000920F0000}"/>
    <cellStyle name="Calculation 2 2 4 5 2 3 3" xfId="3994" xr:uid="{00000000-0005-0000-0000-0000930F0000}"/>
    <cellStyle name="Calculation 2 2 4 5 2 3 4" xfId="3995" xr:uid="{00000000-0005-0000-0000-0000940F0000}"/>
    <cellStyle name="Calculation 2 2 4 5 2 3 5" xfId="3996" xr:uid="{00000000-0005-0000-0000-0000950F0000}"/>
    <cellStyle name="Calculation 2 2 4 5 2 3 6" xfId="3997" xr:uid="{00000000-0005-0000-0000-0000960F0000}"/>
    <cellStyle name="Calculation 2 2 4 5 2 3 7" xfId="3998" xr:uid="{00000000-0005-0000-0000-0000970F0000}"/>
    <cellStyle name="Calculation 2 2 4 5 2 4" xfId="3999" xr:uid="{00000000-0005-0000-0000-0000980F0000}"/>
    <cellStyle name="Calculation 2 2 4 5 2 5" xfId="4000" xr:uid="{00000000-0005-0000-0000-0000990F0000}"/>
    <cellStyle name="Calculation 2 2 4 5 2 6" xfId="4001" xr:uid="{00000000-0005-0000-0000-00009A0F0000}"/>
    <cellStyle name="Calculation 2 2 4 5 2 7" xfId="4002" xr:uid="{00000000-0005-0000-0000-00009B0F0000}"/>
    <cellStyle name="Calculation 2 2 4 5 2 8" xfId="4003" xr:uid="{00000000-0005-0000-0000-00009C0F0000}"/>
    <cellStyle name="Calculation 2 2 4 5 2 9" xfId="4004" xr:uid="{00000000-0005-0000-0000-00009D0F0000}"/>
    <cellStyle name="Calculation 2 2 4 5 3" xfId="4005" xr:uid="{00000000-0005-0000-0000-00009E0F0000}"/>
    <cellStyle name="Calculation 2 2 4 5 3 2" xfId="4006" xr:uid="{00000000-0005-0000-0000-00009F0F0000}"/>
    <cellStyle name="Calculation 2 2 4 5 3 2 2" xfId="4007" xr:uid="{00000000-0005-0000-0000-0000A00F0000}"/>
    <cellStyle name="Calculation 2 2 4 5 3 2 3" xfId="4008" xr:uid="{00000000-0005-0000-0000-0000A10F0000}"/>
    <cellStyle name="Calculation 2 2 4 5 3 2 4" xfId="4009" xr:uid="{00000000-0005-0000-0000-0000A20F0000}"/>
    <cellStyle name="Calculation 2 2 4 5 3 2 5" xfId="4010" xr:uid="{00000000-0005-0000-0000-0000A30F0000}"/>
    <cellStyle name="Calculation 2 2 4 5 3 2 6" xfId="4011" xr:uid="{00000000-0005-0000-0000-0000A40F0000}"/>
    <cellStyle name="Calculation 2 2 4 5 3 2 7" xfId="4012" xr:uid="{00000000-0005-0000-0000-0000A50F0000}"/>
    <cellStyle name="Calculation 2 2 4 5 3 3" xfId="4013" xr:uid="{00000000-0005-0000-0000-0000A60F0000}"/>
    <cellStyle name="Calculation 2 2 4 5 3 4" xfId="4014" xr:uid="{00000000-0005-0000-0000-0000A70F0000}"/>
    <cellStyle name="Calculation 2 2 4 5 3 5" xfId="4015" xr:uid="{00000000-0005-0000-0000-0000A80F0000}"/>
    <cellStyle name="Calculation 2 2 4 5 3 6" xfId="4016" xr:uid="{00000000-0005-0000-0000-0000A90F0000}"/>
    <cellStyle name="Calculation 2 2 4 5 3 7" xfId="4017" xr:uid="{00000000-0005-0000-0000-0000AA0F0000}"/>
    <cellStyle name="Calculation 2 2 4 5 3 8" xfId="4018" xr:uid="{00000000-0005-0000-0000-0000AB0F0000}"/>
    <cellStyle name="Calculation 2 2 4 5 4" xfId="4019" xr:uid="{00000000-0005-0000-0000-0000AC0F0000}"/>
    <cellStyle name="Calculation 2 2 4 5 4 2" xfId="4020" xr:uid="{00000000-0005-0000-0000-0000AD0F0000}"/>
    <cellStyle name="Calculation 2 2 4 5 4 3" xfId="4021" xr:uid="{00000000-0005-0000-0000-0000AE0F0000}"/>
    <cellStyle name="Calculation 2 2 4 5 4 4" xfId="4022" xr:uid="{00000000-0005-0000-0000-0000AF0F0000}"/>
    <cellStyle name="Calculation 2 2 4 5 4 5" xfId="4023" xr:uid="{00000000-0005-0000-0000-0000B00F0000}"/>
    <cellStyle name="Calculation 2 2 4 5 4 6" xfId="4024" xr:uid="{00000000-0005-0000-0000-0000B10F0000}"/>
    <cellStyle name="Calculation 2 2 4 5 4 7" xfId="4025" xr:uid="{00000000-0005-0000-0000-0000B20F0000}"/>
    <cellStyle name="Calculation 2 2 4 5 5" xfId="4026" xr:uid="{00000000-0005-0000-0000-0000B30F0000}"/>
    <cellStyle name="Calculation 2 2 4 5 6" xfId="4027" xr:uid="{00000000-0005-0000-0000-0000B40F0000}"/>
    <cellStyle name="Calculation 2 2 4 5 7" xfId="4028" xr:uid="{00000000-0005-0000-0000-0000B50F0000}"/>
    <cellStyle name="Calculation 2 2 4 5 8" xfId="4029" xr:uid="{00000000-0005-0000-0000-0000B60F0000}"/>
    <cellStyle name="Calculation 2 2 4 5 9" xfId="4030" xr:uid="{00000000-0005-0000-0000-0000B70F0000}"/>
    <cellStyle name="Calculation 2 2 4 6" xfId="4031" xr:uid="{00000000-0005-0000-0000-0000B80F0000}"/>
    <cellStyle name="Calculation 2 2 4 6 2" xfId="4032" xr:uid="{00000000-0005-0000-0000-0000B90F0000}"/>
    <cellStyle name="Calculation 2 2 4 6 2 2" xfId="4033" xr:uid="{00000000-0005-0000-0000-0000BA0F0000}"/>
    <cellStyle name="Calculation 2 2 4 6 2 3" xfId="4034" xr:uid="{00000000-0005-0000-0000-0000BB0F0000}"/>
    <cellStyle name="Calculation 2 2 4 6 2 4" xfId="4035" xr:uid="{00000000-0005-0000-0000-0000BC0F0000}"/>
    <cellStyle name="Calculation 2 2 4 6 2 5" xfId="4036" xr:uid="{00000000-0005-0000-0000-0000BD0F0000}"/>
    <cellStyle name="Calculation 2 2 4 6 2 6" xfId="4037" xr:uid="{00000000-0005-0000-0000-0000BE0F0000}"/>
    <cellStyle name="Calculation 2 2 4 6 2 7" xfId="4038" xr:uid="{00000000-0005-0000-0000-0000BF0F0000}"/>
    <cellStyle name="Calculation 2 2 4 6 3" xfId="4039" xr:uid="{00000000-0005-0000-0000-0000C00F0000}"/>
    <cellStyle name="Calculation 2 2 4 6 4" xfId="4040" xr:uid="{00000000-0005-0000-0000-0000C10F0000}"/>
    <cellStyle name="Calculation 2 2 4 6 5" xfId="4041" xr:uid="{00000000-0005-0000-0000-0000C20F0000}"/>
    <cellStyle name="Calculation 2 2 4 6 6" xfId="4042" xr:uid="{00000000-0005-0000-0000-0000C30F0000}"/>
    <cellStyle name="Calculation 2 2 4 6 7" xfId="4043" xr:uid="{00000000-0005-0000-0000-0000C40F0000}"/>
    <cellStyle name="Calculation 2 2 4 6 8" xfId="4044" xr:uid="{00000000-0005-0000-0000-0000C50F0000}"/>
    <cellStyle name="Calculation 2 2 4 7" xfId="4045" xr:uid="{00000000-0005-0000-0000-0000C60F0000}"/>
    <cellStyle name="Calculation 2 2 4 7 2" xfId="4046" xr:uid="{00000000-0005-0000-0000-0000C70F0000}"/>
    <cellStyle name="Calculation 2 2 4 7 3" xfId="4047" xr:uid="{00000000-0005-0000-0000-0000C80F0000}"/>
    <cellStyle name="Calculation 2 2 4 7 4" xfId="4048" xr:uid="{00000000-0005-0000-0000-0000C90F0000}"/>
    <cellStyle name="Calculation 2 2 4 7 5" xfId="4049" xr:uid="{00000000-0005-0000-0000-0000CA0F0000}"/>
    <cellStyle name="Calculation 2 2 4 7 6" xfId="4050" xr:uid="{00000000-0005-0000-0000-0000CB0F0000}"/>
    <cellStyle name="Calculation 2 2 4 7 7" xfId="4051" xr:uid="{00000000-0005-0000-0000-0000CC0F0000}"/>
    <cellStyle name="Calculation 2 2 4 8" xfId="4052" xr:uid="{00000000-0005-0000-0000-0000CD0F0000}"/>
    <cellStyle name="Calculation 2 2 4 9" xfId="4053" xr:uid="{00000000-0005-0000-0000-0000CE0F0000}"/>
    <cellStyle name="Calculation 2 2 5" xfId="4054" xr:uid="{00000000-0005-0000-0000-0000CF0F0000}"/>
    <cellStyle name="Calculation 2 2 5 10" xfId="4055" xr:uid="{00000000-0005-0000-0000-0000D00F0000}"/>
    <cellStyle name="Calculation 2 2 5 11" xfId="4056" xr:uid="{00000000-0005-0000-0000-0000D10F0000}"/>
    <cellStyle name="Calculation 2 2 5 12" xfId="4057" xr:uid="{00000000-0005-0000-0000-0000D20F0000}"/>
    <cellStyle name="Calculation 2 2 5 2" xfId="4058" xr:uid="{00000000-0005-0000-0000-0000D30F0000}"/>
    <cellStyle name="Calculation 2 2 5 2 10" xfId="4059" xr:uid="{00000000-0005-0000-0000-0000D40F0000}"/>
    <cellStyle name="Calculation 2 2 5 2 11" xfId="4060" xr:uid="{00000000-0005-0000-0000-0000D50F0000}"/>
    <cellStyle name="Calculation 2 2 5 2 2" xfId="4061" xr:uid="{00000000-0005-0000-0000-0000D60F0000}"/>
    <cellStyle name="Calculation 2 2 5 2 2 10" xfId="4062" xr:uid="{00000000-0005-0000-0000-0000D70F0000}"/>
    <cellStyle name="Calculation 2 2 5 2 2 11" xfId="4063" xr:uid="{00000000-0005-0000-0000-0000D80F0000}"/>
    <cellStyle name="Calculation 2 2 5 2 2 2" xfId="4064" xr:uid="{00000000-0005-0000-0000-0000D90F0000}"/>
    <cellStyle name="Calculation 2 2 5 2 2 2 10" xfId="4065" xr:uid="{00000000-0005-0000-0000-0000DA0F0000}"/>
    <cellStyle name="Calculation 2 2 5 2 2 2 2" xfId="4066" xr:uid="{00000000-0005-0000-0000-0000DB0F0000}"/>
    <cellStyle name="Calculation 2 2 5 2 2 2 2 2" xfId="4067" xr:uid="{00000000-0005-0000-0000-0000DC0F0000}"/>
    <cellStyle name="Calculation 2 2 5 2 2 2 2 2 2" xfId="4068" xr:uid="{00000000-0005-0000-0000-0000DD0F0000}"/>
    <cellStyle name="Calculation 2 2 5 2 2 2 2 2 2 2" xfId="4069" xr:uid="{00000000-0005-0000-0000-0000DE0F0000}"/>
    <cellStyle name="Calculation 2 2 5 2 2 2 2 2 2 3" xfId="4070" xr:uid="{00000000-0005-0000-0000-0000DF0F0000}"/>
    <cellStyle name="Calculation 2 2 5 2 2 2 2 2 2 4" xfId="4071" xr:uid="{00000000-0005-0000-0000-0000E00F0000}"/>
    <cellStyle name="Calculation 2 2 5 2 2 2 2 2 2 5" xfId="4072" xr:uid="{00000000-0005-0000-0000-0000E10F0000}"/>
    <cellStyle name="Calculation 2 2 5 2 2 2 2 2 2 6" xfId="4073" xr:uid="{00000000-0005-0000-0000-0000E20F0000}"/>
    <cellStyle name="Calculation 2 2 5 2 2 2 2 2 2 7" xfId="4074" xr:uid="{00000000-0005-0000-0000-0000E30F0000}"/>
    <cellStyle name="Calculation 2 2 5 2 2 2 2 2 3" xfId="4075" xr:uid="{00000000-0005-0000-0000-0000E40F0000}"/>
    <cellStyle name="Calculation 2 2 5 2 2 2 2 2 4" xfId="4076" xr:uid="{00000000-0005-0000-0000-0000E50F0000}"/>
    <cellStyle name="Calculation 2 2 5 2 2 2 2 2 5" xfId="4077" xr:uid="{00000000-0005-0000-0000-0000E60F0000}"/>
    <cellStyle name="Calculation 2 2 5 2 2 2 2 2 6" xfId="4078" xr:uid="{00000000-0005-0000-0000-0000E70F0000}"/>
    <cellStyle name="Calculation 2 2 5 2 2 2 2 2 7" xfId="4079" xr:uid="{00000000-0005-0000-0000-0000E80F0000}"/>
    <cellStyle name="Calculation 2 2 5 2 2 2 2 2 8" xfId="4080" xr:uid="{00000000-0005-0000-0000-0000E90F0000}"/>
    <cellStyle name="Calculation 2 2 5 2 2 2 2 3" xfId="4081" xr:uid="{00000000-0005-0000-0000-0000EA0F0000}"/>
    <cellStyle name="Calculation 2 2 5 2 2 2 2 3 2" xfId="4082" xr:uid="{00000000-0005-0000-0000-0000EB0F0000}"/>
    <cellStyle name="Calculation 2 2 5 2 2 2 2 3 3" xfId="4083" xr:uid="{00000000-0005-0000-0000-0000EC0F0000}"/>
    <cellStyle name="Calculation 2 2 5 2 2 2 2 3 4" xfId="4084" xr:uid="{00000000-0005-0000-0000-0000ED0F0000}"/>
    <cellStyle name="Calculation 2 2 5 2 2 2 2 3 5" xfId="4085" xr:uid="{00000000-0005-0000-0000-0000EE0F0000}"/>
    <cellStyle name="Calculation 2 2 5 2 2 2 2 3 6" xfId="4086" xr:uid="{00000000-0005-0000-0000-0000EF0F0000}"/>
    <cellStyle name="Calculation 2 2 5 2 2 2 2 3 7" xfId="4087" xr:uid="{00000000-0005-0000-0000-0000F00F0000}"/>
    <cellStyle name="Calculation 2 2 5 2 2 2 2 4" xfId="4088" xr:uid="{00000000-0005-0000-0000-0000F10F0000}"/>
    <cellStyle name="Calculation 2 2 5 2 2 2 2 5" xfId="4089" xr:uid="{00000000-0005-0000-0000-0000F20F0000}"/>
    <cellStyle name="Calculation 2 2 5 2 2 2 2 6" xfId="4090" xr:uid="{00000000-0005-0000-0000-0000F30F0000}"/>
    <cellStyle name="Calculation 2 2 5 2 2 2 2 7" xfId="4091" xr:uid="{00000000-0005-0000-0000-0000F40F0000}"/>
    <cellStyle name="Calculation 2 2 5 2 2 2 2 8" xfId="4092" xr:uid="{00000000-0005-0000-0000-0000F50F0000}"/>
    <cellStyle name="Calculation 2 2 5 2 2 2 2 9" xfId="4093" xr:uid="{00000000-0005-0000-0000-0000F60F0000}"/>
    <cellStyle name="Calculation 2 2 5 2 2 2 3" xfId="4094" xr:uid="{00000000-0005-0000-0000-0000F70F0000}"/>
    <cellStyle name="Calculation 2 2 5 2 2 2 3 2" xfId="4095" xr:uid="{00000000-0005-0000-0000-0000F80F0000}"/>
    <cellStyle name="Calculation 2 2 5 2 2 2 3 2 2" xfId="4096" xr:uid="{00000000-0005-0000-0000-0000F90F0000}"/>
    <cellStyle name="Calculation 2 2 5 2 2 2 3 2 3" xfId="4097" xr:uid="{00000000-0005-0000-0000-0000FA0F0000}"/>
    <cellStyle name="Calculation 2 2 5 2 2 2 3 2 4" xfId="4098" xr:uid="{00000000-0005-0000-0000-0000FB0F0000}"/>
    <cellStyle name="Calculation 2 2 5 2 2 2 3 2 5" xfId="4099" xr:uid="{00000000-0005-0000-0000-0000FC0F0000}"/>
    <cellStyle name="Calculation 2 2 5 2 2 2 3 2 6" xfId="4100" xr:uid="{00000000-0005-0000-0000-0000FD0F0000}"/>
    <cellStyle name="Calculation 2 2 5 2 2 2 3 2 7" xfId="4101" xr:uid="{00000000-0005-0000-0000-0000FE0F0000}"/>
    <cellStyle name="Calculation 2 2 5 2 2 2 3 3" xfId="4102" xr:uid="{00000000-0005-0000-0000-0000FF0F0000}"/>
    <cellStyle name="Calculation 2 2 5 2 2 2 3 4" xfId="4103" xr:uid="{00000000-0005-0000-0000-000000100000}"/>
    <cellStyle name="Calculation 2 2 5 2 2 2 3 5" xfId="4104" xr:uid="{00000000-0005-0000-0000-000001100000}"/>
    <cellStyle name="Calculation 2 2 5 2 2 2 3 6" xfId="4105" xr:uid="{00000000-0005-0000-0000-000002100000}"/>
    <cellStyle name="Calculation 2 2 5 2 2 2 3 7" xfId="4106" xr:uid="{00000000-0005-0000-0000-000003100000}"/>
    <cellStyle name="Calculation 2 2 5 2 2 2 3 8" xfId="4107" xr:uid="{00000000-0005-0000-0000-000004100000}"/>
    <cellStyle name="Calculation 2 2 5 2 2 2 4" xfId="4108" xr:uid="{00000000-0005-0000-0000-000005100000}"/>
    <cellStyle name="Calculation 2 2 5 2 2 2 4 2" xfId="4109" xr:uid="{00000000-0005-0000-0000-000006100000}"/>
    <cellStyle name="Calculation 2 2 5 2 2 2 4 3" xfId="4110" xr:uid="{00000000-0005-0000-0000-000007100000}"/>
    <cellStyle name="Calculation 2 2 5 2 2 2 4 4" xfId="4111" xr:uid="{00000000-0005-0000-0000-000008100000}"/>
    <cellStyle name="Calculation 2 2 5 2 2 2 4 5" xfId="4112" xr:uid="{00000000-0005-0000-0000-000009100000}"/>
    <cellStyle name="Calculation 2 2 5 2 2 2 4 6" xfId="4113" xr:uid="{00000000-0005-0000-0000-00000A100000}"/>
    <cellStyle name="Calculation 2 2 5 2 2 2 4 7" xfId="4114" xr:uid="{00000000-0005-0000-0000-00000B100000}"/>
    <cellStyle name="Calculation 2 2 5 2 2 2 5" xfId="4115" xr:uid="{00000000-0005-0000-0000-00000C100000}"/>
    <cellStyle name="Calculation 2 2 5 2 2 2 6" xfId="4116" xr:uid="{00000000-0005-0000-0000-00000D100000}"/>
    <cellStyle name="Calculation 2 2 5 2 2 2 7" xfId="4117" xr:uid="{00000000-0005-0000-0000-00000E100000}"/>
    <cellStyle name="Calculation 2 2 5 2 2 2 8" xfId="4118" xr:uid="{00000000-0005-0000-0000-00000F100000}"/>
    <cellStyle name="Calculation 2 2 5 2 2 2 9" xfId="4119" xr:uid="{00000000-0005-0000-0000-000010100000}"/>
    <cellStyle name="Calculation 2 2 5 2 2 3" xfId="4120" xr:uid="{00000000-0005-0000-0000-000011100000}"/>
    <cellStyle name="Calculation 2 2 5 2 2 3 2" xfId="4121" xr:uid="{00000000-0005-0000-0000-000012100000}"/>
    <cellStyle name="Calculation 2 2 5 2 2 3 2 2" xfId="4122" xr:uid="{00000000-0005-0000-0000-000013100000}"/>
    <cellStyle name="Calculation 2 2 5 2 2 3 2 2 2" xfId="4123" xr:uid="{00000000-0005-0000-0000-000014100000}"/>
    <cellStyle name="Calculation 2 2 5 2 2 3 2 2 3" xfId="4124" xr:uid="{00000000-0005-0000-0000-000015100000}"/>
    <cellStyle name="Calculation 2 2 5 2 2 3 2 2 4" xfId="4125" xr:uid="{00000000-0005-0000-0000-000016100000}"/>
    <cellStyle name="Calculation 2 2 5 2 2 3 2 2 5" xfId="4126" xr:uid="{00000000-0005-0000-0000-000017100000}"/>
    <cellStyle name="Calculation 2 2 5 2 2 3 2 2 6" xfId="4127" xr:uid="{00000000-0005-0000-0000-000018100000}"/>
    <cellStyle name="Calculation 2 2 5 2 2 3 2 2 7" xfId="4128" xr:uid="{00000000-0005-0000-0000-000019100000}"/>
    <cellStyle name="Calculation 2 2 5 2 2 3 2 3" xfId="4129" xr:uid="{00000000-0005-0000-0000-00001A100000}"/>
    <cellStyle name="Calculation 2 2 5 2 2 3 2 4" xfId="4130" xr:uid="{00000000-0005-0000-0000-00001B100000}"/>
    <cellStyle name="Calculation 2 2 5 2 2 3 2 5" xfId="4131" xr:uid="{00000000-0005-0000-0000-00001C100000}"/>
    <cellStyle name="Calculation 2 2 5 2 2 3 2 6" xfId="4132" xr:uid="{00000000-0005-0000-0000-00001D100000}"/>
    <cellStyle name="Calculation 2 2 5 2 2 3 2 7" xfId="4133" xr:uid="{00000000-0005-0000-0000-00001E100000}"/>
    <cellStyle name="Calculation 2 2 5 2 2 3 2 8" xfId="4134" xr:uid="{00000000-0005-0000-0000-00001F100000}"/>
    <cellStyle name="Calculation 2 2 5 2 2 3 3" xfId="4135" xr:uid="{00000000-0005-0000-0000-000020100000}"/>
    <cellStyle name="Calculation 2 2 5 2 2 3 3 2" xfId="4136" xr:uid="{00000000-0005-0000-0000-000021100000}"/>
    <cellStyle name="Calculation 2 2 5 2 2 3 3 3" xfId="4137" xr:uid="{00000000-0005-0000-0000-000022100000}"/>
    <cellStyle name="Calculation 2 2 5 2 2 3 3 4" xfId="4138" xr:uid="{00000000-0005-0000-0000-000023100000}"/>
    <cellStyle name="Calculation 2 2 5 2 2 3 3 5" xfId="4139" xr:uid="{00000000-0005-0000-0000-000024100000}"/>
    <cellStyle name="Calculation 2 2 5 2 2 3 3 6" xfId="4140" xr:uid="{00000000-0005-0000-0000-000025100000}"/>
    <cellStyle name="Calculation 2 2 5 2 2 3 3 7" xfId="4141" xr:uid="{00000000-0005-0000-0000-000026100000}"/>
    <cellStyle name="Calculation 2 2 5 2 2 3 4" xfId="4142" xr:uid="{00000000-0005-0000-0000-000027100000}"/>
    <cellStyle name="Calculation 2 2 5 2 2 3 5" xfId="4143" xr:uid="{00000000-0005-0000-0000-000028100000}"/>
    <cellStyle name="Calculation 2 2 5 2 2 3 6" xfId="4144" xr:uid="{00000000-0005-0000-0000-000029100000}"/>
    <cellStyle name="Calculation 2 2 5 2 2 3 7" xfId="4145" xr:uid="{00000000-0005-0000-0000-00002A100000}"/>
    <cellStyle name="Calculation 2 2 5 2 2 3 8" xfId="4146" xr:uid="{00000000-0005-0000-0000-00002B100000}"/>
    <cellStyle name="Calculation 2 2 5 2 2 3 9" xfId="4147" xr:uid="{00000000-0005-0000-0000-00002C100000}"/>
    <cellStyle name="Calculation 2 2 5 2 2 4" xfId="4148" xr:uid="{00000000-0005-0000-0000-00002D100000}"/>
    <cellStyle name="Calculation 2 2 5 2 2 4 2" xfId="4149" xr:uid="{00000000-0005-0000-0000-00002E100000}"/>
    <cellStyle name="Calculation 2 2 5 2 2 4 2 2" xfId="4150" xr:uid="{00000000-0005-0000-0000-00002F100000}"/>
    <cellStyle name="Calculation 2 2 5 2 2 4 2 3" xfId="4151" xr:uid="{00000000-0005-0000-0000-000030100000}"/>
    <cellStyle name="Calculation 2 2 5 2 2 4 2 4" xfId="4152" xr:uid="{00000000-0005-0000-0000-000031100000}"/>
    <cellStyle name="Calculation 2 2 5 2 2 4 2 5" xfId="4153" xr:uid="{00000000-0005-0000-0000-000032100000}"/>
    <cellStyle name="Calculation 2 2 5 2 2 4 2 6" xfId="4154" xr:uid="{00000000-0005-0000-0000-000033100000}"/>
    <cellStyle name="Calculation 2 2 5 2 2 4 2 7" xfId="4155" xr:uid="{00000000-0005-0000-0000-000034100000}"/>
    <cellStyle name="Calculation 2 2 5 2 2 4 3" xfId="4156" xr:uid="{00000000-0005-0000-0000-000035100000}"/>
    <cellStyle name="Calculation 2 2 5 2 2 4 4" xfId="4157" xr:uid="{00000000-0005-0000-0000-000036100000}"/>
    <cellStyle name="Calculation 2 2 5 2 2 4 5" xfId="4158" xr:uid="{00000000-0005-0000-0000-000037100000}"/>
    <cellStyle name="Calculation 2 2 5 2 2 4 6" xfId="4159" xr:uid="{00000000-0005-0000-0000-000038100000}"/>
    <cellStyle name="Calculation 2 2 5 2 2 4 7" xfId="4160" xr:uid="{00000000-0005-0000-0000-000039100000}"/>
    <cellStyle name="Calculation 2 2 5 2 2 4 8" xfId="4161" xr:uid="{00000000-0005-0000-0000-00003A100000}"/>
    <cellStyle name="Calculation 2 2 5 2 2 5" xfId="4162" xr:uid="{00000000-0005-0000-0000-00003B100000}"/>
    <cellStyle name="Calculation 2 2 5 2 2 5 2" xfId="4163" xr:uid="{00000000-0005-0000-0000-00003C100000}"/>
    <cellStyle name="Calculation 2 2 5 2 2 5 3" xfId="4164" xr:uid="{00000000-0005-0000-0000-00003D100000}"/>
    <cellStyle name="Calculation 2 2 5 2 2 5 4" xfId="4165" xr:uid="{00000000-0005-0000-0000-00003E100000}"/>
    <cellStyle name="Calculation 2 2 5 2 2 5 5" xfId="4166" xr:uid="{00000000-0005-0000-0000-00003F100000}"/>
    <cellStyle name="Calculation 2 2 5 2 2 5 6" xfId="4167" xr:uid="{00000000-0005-0000-0000-000040100000}"/>
    <cellStyle name="Calculation 2 2 5 2 2 5 7" xfId="4168" xr:uid="{00000000-0005-0000-0000-000041100000}"/>
    <cellStyle name="Calculation 2 2 5 2 2 6" xfId="4169" xr:uid="{00000000-0005-0000-0000-000042100000}"/>
    <cellStyle name="Calculation 2 2 5 2 2 7" xfId="4170" xr:uid="{00000000-0005-0000-0000-000043100000}"/>
    <cellStyle name="Calculation 2 2 5 2 2 8" xfId="4171" xr:uid="{00000000-0005-0000-0000-000044100000}"/>
    <cellStyle name="Calculation 2 2 5 2 2 9" xfId="4172" xr:uid="{00000000-0005-0000-0000-000045100000}"/>
    <cellStyle name="Calculation 2 2 5 2 3" xfId="4173" xr:uid="{00000000-0005-0000-0000-000046100000}"/>
    <cellStyle name="Calculation 2 2 5 2 3 10" xfId="4174" xr:uid="{00000000-0005-0000-0000-000047100000}"/>
    <cellStyle name="Calculation 2 2 5 2 3 2" xfId="4175" xr:uid="{00000000-0005-0000-0000-000048100000}"/>
    <cellStyle name="Calculation 2 2 5 2 3 2 2" xfId="4176" xr:uid="{00000000-0005-0000-0000-000049100000}"/>
    <cellStyle name="Calculation 2 2 5 2 3 2 2 2" xfId="4177" xr:uid="{00000000-0005-0000-0000-00004A100000}"/>
    <cellStyle name="Calculation 2 2 5 2 3 2 2 2 2" xfId="4178" xr:uid="{00000000-0005-0000-0000-00004B100000}"/>
    <cellStyle name="Calculation 2 2 5 2 3 2 2 2 3" xfId="4179" xr:uid="{00000000-0005-0000-0000-00004C100000}"/>
    <cellStyle name="Calculation 2 2 5 2 3 2 2 2 4" xfId="4180" xr:uid="{00000000-0005-0000-0000-00004D100000}"/>
    <cellStyle name="Calculation 2 2 5 2 3 2 2 2 5" xfId="4181" xr:uid="{00000000-0005-0000-0000-00004E100000}"/>
    <cellStyle name="Calculation 2 2 5 2 3 2 2 2 6" xfId="4182" xr:uid="{00000000-0005-0000-0000-00004F100000}"/>
    <cellStyle name="Calculation 2 2 5 2 3 2 2 2 7" xfId="4183" xr:uid="{00000000-0005-0000-0000-000050100000}"/>
    <cellStyle name="Calculation 2 2 5 2 3 2 2 3" xfId="4184" xr:uid="{00000000-0005-0000-0000-000051100000}"/>
    <cellStyle name="Calculation 2 2 5 2 3 2 2 4" xfId="4185" xr:uid="{00000000-0005-0000-0000-000052100000}"/>
    <cellStyle name="Calculation 2 2 5 2 3 2 2 5" xfId="4186" xr:uid="{00000000-0005-0000-0000-000053100000}"/>
    <cellStyle name="Calculation 2 2 5 2 3 2 2 6" xfId="4187" xr:uid="{00000000-0005-0000-0000-000054100000}"/>
    <cellStyle name="Calculation 2 2 5 2 3 2 2 7" xfId="4188" xr:uid="{00000000-0005-0000-0000-000055100000}"/>
    <cellStyle name="Calculation 2 2 5 2 3 2 2 8" xfId="4189" xr:uid="{00000000-0005-0000-0000-000056100000}"/>
    <cellStyle name="Calculation 2 2 5 2 3 2 3" xfId="4190" xr:uid="{00000000-0005-0000-0000-000057100000}"/>
    <cellStyle name="Calculation 2 2 5 2 3 2 3 2" xfId="4191" xr:uid="{00000000-0005-0000-0000-000058100000}"/>
    <cellStyle name="Calculation 2 2 5 2 3 2 3 3" xfId="4192" xr:uid="{00000000-0005-0000-0000-000059100000}"/>
    <cellStyle name="Calculation 2 2 5 2 3 2 3 4" xfId="4193" xr:uid="{00000000-0005-0000-0000-00005A100000}"/>
    <cellStyle name="Calculation 2 2 5 2 3 2 3 5" xfId="4194" xr:uid="{00000000-0005-0000-0000-00005B100000}"/>
    <cellStyle name="Calculation 2 2 5 2 3 2 3 6" xfId="4195" xr:uid="{00000000-0005-0000-0000-00005C100000}"/>
    <cellStyle name="Calculation 2 2 5 2 3 2 3 7" xfId="4196" xr:uid="{00000000-0005-0000-0000-00005D100000}"/>
    <cellStyle name="Calculation 2 2 5 2 3 2 4" xfId="4197" xr:uid="{00000000-0005-0000-0000-00005E100000}"/>
    <cellStyle name="Calculation 2 2 5 2 3 2 5" xfId="4198" xr:uid="{00000000-0005-0000-0000-00005F100000}"/>
    <cellStyle name="Calculation 2 2 5 2 3 2 6" xfId="4199" xr:uid="{00000000-0005-0000-0000-000060100000}"/>
    <cellStyle name="Calculation 2 2 5 2 3 2 7" xfId="4200" xr:uid="{00000000-0005-0000-0000-000061100000}"/>
    <cellStyle name="Calculation 2 2 5 2 3 2 8" xfId="4201" xr:uid="{00000000-0005-0000-0000-000062100000}"/>
    <cellStyle name="Calculation 2 2 5 2 3 2 9" xfId="4202" xr:uid="{00000000-0005-0000-0000-000063100000}"/>
    <cellStyle name="Calculation 2 2 5 2 3 3" xfId="4203" xr:uid="{00000000-0005-0000-0000-000064100000}"/>
    <cellStyle name="Calculation 2 2 5 2 3 3 2" xfId="4204" xr:uid="{00000000-0005-0000-0000-000065100000}"/>
    <cellStyle name="Calculation 2 2 5 2 3 3 2 2" xfId="4205" xr:uid="{00000000-0005-0000-0000-000066100000}"/>
    <cellStyle name="Calculation 2 2 5 2 3 3 2 3" xfId="4206" xr:uid="{00000000-0005-0000-0000-000067100000}"/>
    <cellStyle name="Calculation 2 2 5 2 3 3 2 4" xfId="4207" xr:uid="{00000000-0005-0000-0000-000068100000}"/>
    <cellStyle name="Calculation 2 2 5 2 3 3 2 5" xfId="4208" xr:uid="{00000000-0005-0000-0000-000069100000}"/>
    <cellStyle name="Calculation 2 2 5 2 3 3 2 6" xfId="4209" xr:uid="{00000000-0005-0000-0000-00006A100000}"/>
    <cellStyle name="Calculation 2 2 5 2 3 3 2 7" xfId="4210" xr:uid="{00000000-0005-0000-0000-00006B100000}"/>
    <cellStyle name="Calculation 2 2 5 2 3 3 3" xfId="4211" xr:uid="{00000000-0005-0000-0000-00006C100000}"/>
    <cellStyle name="Calculation 2 2 5 2 3 3 4" xfId="4212" xr:uid="{00000000-0005-0000-0000-00006D100000}"/>
    <cellStyle name="Calculation 2 2 5 2 3 3 5" xfId="4213" xr:uid="{00000000-0005-0000-0000-00006E100000}"/>
    <cellStyle name="Calculation 2 2 5 2 3 3 6" xfId="4214" xr:uid="{00000000-0005-0000-0000-00006F100000}"/>
    <cellStyle name="Calculation 2 2 5 2 3 3 7" xfId="4215" xr:uid="{00000000-0005-0000-0000-000070100000}"/>
    <cellStyle name="Calculation 2 2 5 2 3 3 8" xfId="4216" xr:uid="{00000000-0005-0000-0000-000071100000}"/>
    <cellStyle name="Calculation 2 2 5 2 3 4" xfId="4217" xr:uid="{00000000-0005-0000-0000-000072100000}"/>
    <cellStyle name="Calculation 2 2 5 2 3 4 2" xfId="4218" xr:uid="{00000000-0005-0000-0000-000073100000}"/>
    <cellStyle name="Calculation 2 2 5 2 3 4 3" xfId="4219" xr:uid="{00000000-0005-0000-0000-000074100000}"/>
    <cellStyle name="Calculation 2 2 5 2 3 4 4" xfId="4220" xr:uid="{00000000-0005-0000-0000-000075100000}"/>
    <cellStyle name="Calculation 2 2 5 2 3 4 5" xfId="4221" xr:uid="{00000000-0005-0000-0000-000076100000}"/>
    <cellStyle name="Calculation 2 2 5 2 3 4 6" xfId="4222" xr:uid="{00000000-0005-0000-0000-000077100000}"/>
    <cellStyle name="Calculation 2 2 5 2 3 4 7" xfId="4223" xr:uid="{00000000-0005-0000-0000-000078100000}"/>
    <cellStyle name="Calculation 2 2 5 2 3 5" xfId="4224" xr:uid="{00000000-0005-0000-0000-000079100000}"/>
    <cellStyle name="Calculation 2 2 5 2 3 6" xfId="4225" xr:uid="{00000000-0005-0000-0000-00007A100000}"/>
    <cellStyle name="Calculation 2 2 5 2 3 7" xfId="4226" xr:uid="{00000000-0005-0000-0000-00007B100000}"/>
    <cellStyle name="Calculation 2 2 5 2 3 8" xfId="4227" xr:uid="{00000000-0005-0000-0000-00007C100000}"/>
    <cellStyle name="Calculation 2 2 5 2 3 9" xfId="4228" xr:uid="{00000000-0005-0000-0000-00007D100000}"/>
    <cellStyle name="Calculation 2 2 5 2 4" xfId="4229" xr:uid="{00000000-0005-0000-0000-00007E100000}"/>
    <cellStyle name="Calculation 2 2 5 2 4 2" xfId="4230" xr:uid="{00000000-0005-0000-0000-00007F100000}"/>
    <cellStyle name="Calculation 2 2 5 2 4 2 2" xfId="4231" xr:uid="{00000000-0005-0000-0000-000080100000}"/>
    <cellStyle name="Calculation 2 2 5 2 4 2 3" xfId="4232" xr:uid="{00000000-0005-0000-0000-000081100000}"/>
    <cellStyle name="Calculation 2 2 5 2 4 2 4" xfId="4233" xr:uid="{00000000-0005-0000-0000-000082100000}"/>
    <cellStyle name="Calculation 2 2 5 2 4 2 5" xfId="4234" xr:uid="{00000000-0005-0000-0000-000083100000}"/>
    <cellStyle name="Calculation 2 2 5 2 4 2 6" xfId="4235" xr:uid="{00000000-0005-0000-0000-000084100000}"/>
    <cellStyle name="Calculation 2 2 5 2 4 2 7" xfId="4236" xr:uid="{00000000-0005-0000-0000-000085100000}"/>
    <cellStyle name="Calculation 2 2 5 2 4 3" xfId="4237" xr:uid="{00000000-0005-0000-0000-000086100000}"/>
    <cellStyle name="Calculation 2 2 5 2 4 4" xfId="4238" xr:uid="{00000000-0005-0000-0000-000087100000}"/>
    <cellStyle name="Calculation 2 2 5 2 4 5" xfId="4239" xr:uid="{00000000-0005-0000-0000-000088100000}"/>
    <cellStyle name="Calculation 2 2 5 2 4 6" xfId="4240" xr:uid="{00000000-0005-0000-0000-000089100000}"/>
    <cellStyle name="Calculation 2 2 5 2 4 7" xfId="4241" xr:uid="{00000000-0005-0000-0000-00008A100000}"/>
    <cellStyle name="Calculation 2 2 5 2 4 8" xfId="4242" xr:uid="{00000000-0005-0000-0000-00008B100000}"/>
    <cellStyle name="Calculation 2 2 5 2 5" xfId="4243" xr:uid="{00000000-0005-0000-0000-00008C100000}"/>
    <cellStyle name="Calculation 2 2 5 2 5 2" xfId="4244" xr:uid="{00000000-0005-0000-0000-00008D100000}"/>
    <cellStyle name="Calculation 2 2 5 2 5 3" xfId="4245" xr:uid="{00000000-0005-0000-0000-00008E100000}"/>
    <cellStyle name="Calculation 2 2 5 2 5 4" xfId="4246" xr:uid="{00000000-0005-0000-0000-00008F100000}"/>
    <cellStyle name="Calculation 2 2 5 2 5 5" xfId="4247" xr:uid="{00000000-0005-0000-0000-000090100000}"/>
    <cellStyle name="Calculation 2 2 5 2 5 6" xfId="4248" xr:uid="{00000000-0005-0000-0000-000091100000}"/>
    <cellStyle name="Calculation 2 2 5 2 5 7" xfId="4249" xr:uid="{00000000-0005-0000-0000-000092100000}"/>
    <cellStyle name="Calculation 2 2 5 2 6" xfId="4250" xr:uid="{00000000-0005-0000-0000-000093100000}"/>
    <cellStyle name="Calculation 2 2 5 2 7" xfId="4251" xr:uid="{00000000-0005-0000-0000-000094100000}"/>
    <cellStyle name="Calculation 2 2 5 2 8" xfId="4252" xr:uid="{00000000-0005-0000-0000-000095100000}"/>
    <cellStyle name="Calculation 2 2 5 2 9" xfId="4253" xr:uid="{00000000-0005-0000-0000-000096100000}"/>
    <cellStyle name="Calculation 2 2 5 3" xfId="4254" xr:uid="{00000000-0005-0000-0000-000097100000}"/>
    <cellStyle name="Calculation 2 2 5 3 10" xfId="4255" xr:uid="{00000000-0005-0000-0000-000098100000}"/>
    <cellStyle name="Calculation 2 2 5 3 11" xfId="4256" xr:uid="{00000000-0005-0000-0000-000099100000}"/>
    <cellStyle name="Calculation 2 2 5 3 2" xfId="4257" xr:uid="{00000000-0005-0000-0000-00009A100000}"/>
    <cellStyle name="Calculation 2 2 5 3 2 10" xfId="4258" xr:uid="{00000000-0005-0000-0000-00009B100000}"/>
    <cellStyle name="Calculation 2 2 5 3 2 2" xfId="4259" xr:uid="{00000000-0005-0000-0000-00009C100000}"/>
    <cellStyle name="Calculation 2 2 5 3 2 2 2" xfId="4260" xr:uid="{00000000-0005-0000-0000-00009D100000}"/>
    <cellStyle name="Calculation 2 2 5 3 2 2 2 2" xfId="4261" xr:uid="{00000000-0005-0000-0000-00009E100000}"/>
    <cellStyle name="Calculation 2 2 5 3 2 2 2 2 2" xfId="4262" xr:uid="{00000000-0005-0000-0000-00009F100000}"/>
    <cellStyle name="Calculation 2 2 5 3 2 2 2 2 3" xfId="4263" xr:uid="{00000000-0005-0000-0000-0000A0100000}"/>
    <cellStyle name="Calculation 2 2 5 3 2 2 2 2 4" xfId="4264" xr:uid="{00000000-0005-0000-0000-0000A1100000}"/>
    <cellStyle name="Calculation 2 2 5 3 2 2 2 2 5" xfId="4265" xr:uid="{00000000-0005-0000-0000-0000A2100000}"/>
    <cellStyle name="Calculation 2 2 5 3 2 2 2 2 6" xfId="4266" xr:uid="{00000000-0005-0000-0000-0000A3100000}"/>
    <cellStyle name="Calculation 2 2 5 3 2 2 2 2 7" xfId="4267" xr:uid="{00000000-0005-0000-0000-0000A4100000}"/>
    <cellStyle name="Calculation 2 2 5 3 2 2 2 3" xfId="4268" xr:uid="{00000000-0005-0000-0000-0000A5100000}"/>
    <cellStyle name="Calculation 2 2 5 3 2 2 2 4" xfId="4269" xr:uid="{00000000-0005-0000-0000-0000A6100000}"/>
    <cellStyle name="Calculation 2 2 5 3 2 2 2 5" xfId="4270" xr:uid="{00000000-0005-0000-0000-0000A7100000}"/>
    <cellStyle name="Calculation 2 2 5 3 2 2 2 6" xfId="4271" xr:uid="{00000000-0005-0000-0000-0000A8100000}"/>
    <cellStyle name="Calculation 2 2 5 3 2 2 2 7" xfId="4272" xr:uid="{00000000-0005-0000-0000-0000A9100000}"/>
    <cellStyle name="Calculation 2 2 5 3 2 2 2 8" xfId="4273" xr:uid="{00000000-0005-0000-0000-0000AA100000}"/>
    <cellStyle name="Calculation 2 2 5 3 2 2 3" xfId="4274" xr:uid="{00000000-0005-0000-0000-0000AB100000}"/>
    <cellStyle name="Calculation 2 2 5 3 2 2 3 2" xfId="4275" xr:uid="{00000000-0005-0000-0000-0000AC100000}"/>
    <cellStyle name="Calculation 2 2 5 3 2 2 3 3" xfId="4276" xr:uid="{00000000-0005-0000-0000-0000AD100000}"/>
    <cellStyle name="Calculation 2 2 5 3 2 2 3 4" xfId="4277" xr:uid="{00000000-0005-0000-0000-0000AE100000}"/>
    <cellStyle name="Calculation 2 2 5 3 2 2 3 5" xfId="4278" xr:uid="{00000000-0005-0000-0000-0000AF100000}"/>
    <cellStyle name="Calculation 2 2 5 3 2 2 3 6" xfId="4279" xr:uid="{00000000-0005-0000-0000-0000B0100000}"/>
    <cellStyle name="Calculation 2 2 5 3 2 2 3 7" xfId="4280" xr:uid="{00000000-0005-0000-0000-0000B1100000}"/>
    <cellStyle name="Calculation 2 2 5 3 2 2 4" xfId="4281" xr:uid="{00000000-0005-0000-0000-0000B2100000}"/>
    <cellStyle name="Calculation 2 2 5 3 2 2 5" xfId="4282" xr:uid="{00000000-0005-0000-0000-0000B3100000}"/>
    <cellStyle name="Calculation 2 2 5 3 2 2 6" xfId="4283" xr:uid="{00000000-0005-0000-0000-0000B4100000}"/>
    <cellStyle name="Calculation 2 2 5 3 2 2 7" xfId="4284" xr:uid="{00000000-0005-0000-0000-0000B5100000}"/>
    <cellStyle name="Calculation 2 2 5 3 2 2 8" xfId="4285" xr:uid="{00000000-0005-0000-0000-0000B6100000}"/>
    <cellStyle name="Calculation 2 2 5 3 2 2 9" xfId="4286" xr:uid="{00000000-0005-0000-0000-0000B7100000}"/>
    <cellStyle name="Calculation 2 2 5 3 2 3" xfId="4287" xr:uid="{00000000-0005-0000-0000-0000B8100000}"/>
    <cellStyle name="Calculation 2 2 5 3 2 3 2" xfId="4288" xr:uid="{00000000-0005-0000-0000-0000B9100000}"/>
    <cellStyle name="Calculation 2 2 5 3 2 3 2 2" xfId="4289" xr:uid="{00000000-0005-0000-0000-0000BA100000}"/>
    <cellStyle name="Calculation 2 2 5 3 2 3 2 3" xfId="4290" xr:uid="{00000000-0005-0000-0000-0000BB100000}"/>
    <cellStyle name="Calculation 2 2 5 3 2 3 2 4" xfId="4291" xr:uid="{00000000-0005-0000-0000-0000BC100000}"/>
    <cellStyle name="Calculation 2 2 5 3 2 3 2 5" xfId="4292" xr:uid="{00000000-0005-0000-0000-0000BD100000}"/>
    <cellStyle name="Calculation 2 2 5 3 2 3 2 6" xfId="4293" xr:uid="{00000000-0005-0000-0000-0000BE100000}"/>
    <cellStyle name="Calculation 2 2 5 3 2 3 2 7" xfId="4294" xr:uid="{00000000-0005-0000-0000-0000BF100000}"/>
    <cellStyle name="Calculation 2 2 5 3 2 3 3" xfId="4295" xr:uid="{00000000-0005-0000-0000-0000C0100000}"/>
    <cellStyle name="Calculation 2 2 5 3 2 3 4" xfId="4296" xr:uid="{00000000-0005-0000-0000-0000C1100000}"/>
    <cellStyle name="Calculation 2 2 5 3 2 3 5" xfId="4297" xr:uid="{00000000-0005-0000-0000-0000C2100000}"/>
    <cellStyle name="Calculation 2 2 5 3 2 3 6" xfId="4298" xr:uid="{00000000-0005-0000-0000-0000C3100000}"/>
    <cellStyle name="Calculation 2 2 5 3 2 3 7" xfId="4299" xr:uid="{00000000-0005-0000-0000-0000C4100000}"/>
    <cellStyle name="Calculation 2 2 5 3 2 3 8" xfId="4300" xr:uid="{00000000-0005-0000-0000-0000C5100000}"/>
    <cellStyle name="Calculation 2 2 5 3 2 4" xfId="4301" xr:uid="{00000000-0005-0000-0000-0000C6100000}"/>
    <cellStyle name="Calculation 2 2 5 3 2 4 2" xfId="4302" xr:uid="{00000000-0005-0000-0000-0000C7100000}"/>
    <cellStyle name="Calculation 2 2 5 3 2 4 3" xfId="4303" xr:uid="{00000000-0005-0000-0000-0000C8100000}"/>
    <cellStyle name="Calculation 2 2 5 3 2 4 4" xfId="4304" xr:uid="{00000000-0005-0000-0000-0000C9100000}"/>
    <cellStyle name="Calculation 2 2 5 3 2 4 5" xfId="4305" xr:uid="{00000000-0005-0000-0000-0000CA100000}"/>
    <cellStyle name="Calculation 2 2 5 3 2 4 6" xfId="4306" xr:uid="{00000000-0005-0000-0000-0000CB100000}"/>
    <cellStyle name="Calculation 2 2 5 3 2 4 7" xfId="4307" xr:uid="{00000000-0005-0000-0000-0000CC100000}"/>
    <cellStyle name="Calculation 2 2 5 3 2 5" xfId="4308" xr:uid="{00000000-0005-0000-0000-0000CD100000}"/>
    <cellStyle name="Calculation 2 2 5 3 2 6" xfId="4309" xr:uid="{00000000-0005-0000-0000-0000CE100000}"/>
    <cellStyle name="Calculation 2 2 5 3 2 7" xfId="4310" xr:uid="{00000000-0005-0000-0000-0000CF100000}"/>
    <cellStyle name="Calculation 2 2 5 3 2 8" xfId="4311" xr:uid="{00000000-0005-0000-0000-0000D0100000}"/>
    <cellStyle name="Calculation 2 2 5 3 2 9" xfId="4312" xr:uid="{00000000-0005-0000-0000-0000D1100000}"/>
    <cellStyle name="Calculation 2 2 5 3 3" xfId="4313" xr:uid="{00000000-0005-0000-0000-0000D2100000}"/>
    <cellStyle name="Calculation 2 2 5 3 3 2" xfId="4314" xr:uid="{00000000-0005-0000-0000-0000D3100000}"/>
    <cellStyle name="Calculation 2 2 5 3 3 2 2" xfId="4315" xr:uid="{00000000-0005-0000-0000-0000D4100000}"/>
    <cellStyle name="Calculation 2 2 5 3 3 2 2 2" xfId="4316" xr:uid="{00000000-0005-0000-0000-0000D5100000}"/>
    <cellStyle name="Calculation 2 2 5 3 3 2 2 3" xfId="4317" xr:uid="{00000000-0005-0000-0000-0000D6100000}"/>
    <cellStyle name="Calculation 2 2 5 3 3 2 2 4" xfId="4318" xr:uid="{00000000-0005-0000-0000-0000D7100000}"/>
    <cellStyle name="Calculation 2 2 5 3 3 2 2 5" xfId="4319" xr:uid="{00000000-0005-0000-0000-0000D8100000}"/>
    <cellStyle name="Calculation 2 2 5 3 3 2 2 6" xfId="4320" xr:uid="{00000000-0005-0000-0000-0000D9100000}"/>
    <cellStyle name="Calculation 2 2 5 3 3 2 2 7" xfId="4321" xr:uid="{00000000-0005-0000-0000-0000DA100000}"/>
    <cellStyle name="Calculation 2 2 5 3 3 2 3" xfId="4322" xr:uid="{00000000-0005-0000-0000-0000DB100000}"/>
    <cellStyle name="Calculation 2 2 5 3 3 2 4" xfId="4323" xr:uid="{00000000-0005-0000-0000-0000DC100000}"/>
    <cellStyle name="Calculation 2 2 5 3 3 2 5" xfId="4324" xr:uid="{00000000-0005-0000-0000-0000DD100000}"/>
    <cellStyle name="Calculation 2 2 5 3 3 2 6" xfId="4325" xr:uid="{00000000-0005-0000-0000-0000DE100000}"/>
    <cellStyle name="Calculation 2 2 5 3 3 2 7" xfId="4326" xr:uid="{00000000-0005-0000-0000-0000DF100000}"/>
    <cellStyle name="Calculation 2 2 5 3 3 2 8" xfId="4327" xr:uid="{00000000-0005-0000-0000-0000E0100000}"/>
    <cellStyle name="Calculation 2 2 5 3 3 3" xfId="4328" xr:uid="{00000000-0005-0000-0000-0000E1100000}"/>
    <cellStyle name="Calculation 2 2 5 3 3 3 2" xfId="4329" xr:uid="{00000000-0005-0000-0000-0000E2100000}"/>
    <cellStyle name="Calculation 2 2 5 3 3 3 3" xfId="4330" xr:uid="{00000000-0005-0000-0000-0000E3100000}"/>
    <cellStyle name="Calculation 2 2 5 3 3 3 4" xfId="4331" xr:uid="{00000000-0005-0000-0000-0000E4100000}"/>
    <cellStyle name="Calculation 2 2 5 3 3 3 5" xfId="4332" xr:uid="{00000000-0005-0000-0000-0000E5100000}"/>
    <cellStyle name="Calculation 2 2 5 3 3 3 6" xfId="4333" xr:uid="{00000000-0005-0000-0000-0000E6100000}"/>
    <cellStyle name="Calculation 2 2 5 3 3 3 7" xfId="4334" xr:uid="{00000000-0005-0000-0000-0000E7100000}"/>
    <cellStyle name="Calculation 2 2 5 3 3 4" xfId="4335" xr:uid="{00000000-0005-0000-0000-0000E8100000}"/>
    <cellStyle name="Calculation 2 2 5 3 3 5" xfId="4336" xr:uid="{00000000-0005-0000-0000-0000E9100000}"/>
    <cellStyle name="Calculation 2 2 5 3 3 6" xfId="4337" xr:uid="{00000000-0005-0000-0000-0000EA100000}"/>
    <cellStyle name="Calculation 2 2 5 3 3 7" xfId="4338" xr:uid="{00000000-0005-0000-0000-0000EB100000}"/>
    <cellStyle name="Calculation 2 2 5 3 3 8" xfId="4339" xr:uid="{00000000-0005-0000-0000-0000EC100000}"/>
    <cellStyle name="Calculation 2 2 5 3 3 9" xfId="4340" xr:uid="{00000000-0005-0000-0000-0000ED100000}"/>
    <cellStyle name="Calculation 2 2 5 3 4" xfId="4341" xr:uid="{00000000-0005-0000-0000-0000EE100000}"/>
    <cellStyle name="Calculation 2 2 5 3 4 2" xfId="4342" xr:uid="{00000000-0005-0000-0000-0000EF100000}"/>
    <cellStyle name="Calculation 2 2 5 3 4 2 2" xfId="4343" xr:uid="{00000000-0005-0000-0000-0000F0100000}"/>
    <cellStyle name="Calculation 2 2 5 3 4 2 3" xfId="4344" xr:uid="{00000000-0005-0000-0000-0000F1100000}"/>
    <cellStyle name="Calculation 2 2 5 3 4 2 4" xfId="4345" xr:uid="{00000000-0005-0000-0000-0000F2100000}"/>
    <cellStyle name="Calculation 2 2 5 3 4 2 5" xfId="4346" xr:uid="{00000000-0005-0000-0000-0000F3100000}"/>
    <cellStyle name="Calculation 2 2 5 3 4 2 6" xfId="4347" xr:uid="{00000000-0005-0000-0000-0000F4100000}"/>
    <cellStyle name="Calculation 2 2 5 3 4 2 7" xfId="4348" xr:uid="{00000000-0005-0000-0000-0000F5100000}"/>
    <cellStyle name="Calculation 2 2 5 3 4 3" xfId="4349" xr:uid="{00000000-0005-0000-0000-0000F6100000}"/>
    <cellStyle name="Calculation 2 2 5 3 4 4" xfId="4350" xr:uid="{00000000-0005-0000-0000-0000F7100000}"/>
    <cellStyle name="Calculation 2 2 5 3 4 5" xfId="4351" xr:uid="{00000000-0005-0000-0000-0000F8100000}"/>
    <cellStyle name="Calculation 2 2 5 3 4 6" xfId="4352" xr:uid="{00000000-0005-0000-0000-0000F9100000}"/>
    <cellStyle name="Calculation 2 2 5 3 4 7" xfId="4353" xr:uid="{00000000-0005-0000-0000-0000FA100000}"/>
    <cellStyle name="Calculation 2 2 5 3 4 8" xfId="4354" xr:uid="{00000000-0005-0000-0000-0000FB100000}"/>
    <cellStyle name="Calculation 2 2 5 3 5" xfId="4355" xr:uid="{00000000-0005-0000-0000-0000FC100000}"/>
    <cellStyle name="Calculation 2 2 5 3 5 2" xfId="4356" xr:uid="{00000000-0005-0000-0000-0000FD100000}"/>
    <cellStyle name="Calculation 2 2 5 3 5 3" xfId="4357" xr:uid="{00000000-0005-0000-0000-0000FE100000}"/>
    <cellStyle name="Calculation 2 2 5 3 5 4" xfId="4358" xr:uid="{00000000-0005-0000-0000-0000FF100000}"/>
    <cellStyle name="Calculation 2 2 5 3 5 5" xfId="4359" xr:uid="{00000000-0005-0000-0000-000000110000}"/>
    <cellStyle name="Calculation 2 2 5 3 5 6" xfId="4360" xr:uid="{00000000-0005-0000-0000-000001110000}"/>
    <cellStyle name="Calculation 2 2 5 3 5 7" xfId="4361" xr:uid="{00000000-0005-0000-0000-000002110000}"/>
    <cellStyle name="Calculation 2 2 5 3 6" xfId="4362" xr:uid="{00000000-0005-0000-0000-000003110000}"/>
    <cellStyle name="Calculation 2 2 5 3 7" xfId="4363" xr:uid="{00000000-0005-0000-0000-000004110000}"/>
    <cellStyle name="Calculation 2 2 5 3 8" xfId="4364" xr:uid="{00000000-0005-0000-0000-000005110000}"/>
    <cellStyle name="Calculation 2 2 5 3 9" xfId="4365" xr:uid="{00000000-0005-0000-0000-000006110000}"/>
    <cellStyle name="Calculation 2 2 5 4" xfId="4366" xr:uid="{00000000-0005-0000-0000-000007110000}"/>
    <cellStyle name="Calculation 2 2 5 4 10" xfId="4367" xr:uid="{00000000-0005-0000-0000-000008110000}"/>
    <cellStyle name="Calculation 2 2 5 4 2" xfId="4368" xr:uid="{00000000-0005-0000-0000-000009110000}"/>
    <cellStyle name="Calculation 2 2 5 4 2 2" xfId="4369" xr:uid="{00000000-0005-0000-0000-00000A110000}"/>
    <cellStyle name="Calculation 2 2 5 4 2 2 2" xfId="4370" xr:uid="{00000000-0005-0000-0000-00000B110000}"/>
    <cellStyle name="Calculation 2 2 5 4 2 2 2 2" xfId="4371" xr:uid="{00000000-0005-0000-0000-00000C110000}"/>
    <cellStyle name="Calculation 2 2 5 4 2 2 2 3" xfId="4372" xr:uid="{00000000-0005-0000-0000-00000D110000}"/>
    <cellStyle name="Calculation 2 2 5 4 2 2 2 4" xfId="4373" xr:uid="{00000000-0005-0000-0000-00000E110000}"/>
    <cellStyle name="Calculation 2 2 5 4 2 2 2 5" xfId="4374" xr:uid="{00000000-0005-0000-0000-00000F110000}"/>
    <cellStyle name="Calculation 2 2 5 4 2 2 2 6" xfId="4375" xr:uid="{00000000-0005-0000-0000-000010110000}"/>
    <cellStyle name="Calculation 2 2 5 4 2 2 2 7" xfId="4376" xr:uid="{00000000-0005-0000-0000-000011110000}"/>
    <cellStyle name="Calculation 2 2 5 4 2 2 3" xfId="4377" xr:uid="{00000000-0005-0000-0000-000012110000}"/>
    <cellStyle name="Calculation 2 2 5 4 2 2 4" xfId="4378" xr:uid="{00000000-0005-0000-0000-000013110000}"/>
    <cellStyle name="Calculation 2 2 5 4 2 2 5" xfId="4379" xr:uid="{00000000-0005-0000-0000-000014110000}"/>
    <cellStyle name="Calculation 2 2 5 4 2 2 6" xfId="4380" xr:uid="{00000000-0005-0000-0000-000015110000}"/>
    <cellStyle name="Calculation 2 2 5 4 2 2 7" xfId="4381" xr:uid="{00000000-0005-0000-0000-000016110000}"/>
    <cellStyle name="Calculation 2 2 5 4 2 2 8" xfId="4382" xr:uid="{00000000-0005-0000-0000-000017110000}"/>
    <cellStyle name="Calculation 2 2 5 4 2 3" xfId="4383" xr:uid="{00000000-0005-0000-0000-000018110000}"/>
    <cellStyle name="Calculation 2 2 5 4 2 3 2" xfId="4384" xr:uid="{00000000-0005-0000-0000-000019110000}"/>
    <cellStyle name="Calculation 2 2 5 4 2 3 3" xfId="4385" xr:uid="{00000000-0005-0000-0000-00001A110000}"/>
    <cellStyle name="Calculation 2 2 5 4 2 3 4" xfId="4386" xr:uid="{00000000-0005-0000-0000-00001B110000}"/>
    <cellStyle name="Calculation 2 2 5 4 2 3 5" xfId="4387" xr:uid="{00000000-0005-0000-0000-00001C110000}"/>
    <cellStyle name="Calculation 2 2 5 4 2 3 6" xfId="4388" xr:uid="{00000000-0005-0000-0000-00001D110000}"/>
    <cellStyle name="Calculation 2 2 5 4 2 3 7" xfId="4389" xr:uid="{00000000-0005-0000-0000-00001E110000}"/>
    <cellStyle name="Calculation 2 2 5 4 2 4" xfId="4390" xr:uid="{00000000-0005-0000-0000-00001F110000}"/>
    <cellStyle name="Calculation 2 2 5 4 2 5" xfId="4391" xr:uid="{00000000-0005-0000-0000-000020110000}"/>
    <cellStyle name="Calculation 2 2 5 4 2 6" xfId="4392" xr:uid="{00000000-0005-0000-0000-000021110000}"/>
    <cellStyle name="Calculation 2 2 5 4 2 7" xfId="4393" xr:uid="{00000000-0005-0000-0000-000022110000}"/>
    <cellStyle name="Calculation 2 2 5 4 2 8" xfId="4394" xr:uid="{00000000-0005-0000-0000-000023110000}"/>
    <cellStyle name="Calculation 2 2 5 4 2 9" xfId="4395" xr:uid="{00000000-0005-0000-0000-000024110000}"/>
    <cellStyle name="Calculation 2 2 5 4 3" xfId="4396" xr:uid="{00000000-0005-0000-0000-000025110000}"/>
    <cellStyle name="Calculation 2 2 5 4 3 2" xfId="4397" xr:uid="{00000000-0005-0000-0000-000026110000}"/>
    <cellStyle name="Calculation 2 2 5 4 3 2 2" xfId="4398" xr:uid="{00000000-0005-0000-0000-000027110000}"/>
    <cellStyle name="Calculation 2 2 5 4 3 2 3" xfId="4399" xr:uid="{00000000-0005-0000-0000-000028110000}"/>
    <cellStyle name="Calculation 2 2 5 4 3 2 4" xfId="4400" xr:uid="{00000000-0005-0000-0000-000029110000}"/>
    <cellStyle name="Calculation 2 2 5 4 3 2 5" xfId="4401" xr:uid="{00000000-0005-0000-0000-00002A110000}"/>
    <cellStyle name="Calculation 2 2 5 4 3 2 6" xfId="4402" xr:uid="{00000000-0005-0000-0000-00002B110000}"/>
    <cellStyle name="Calculation 2 2 5 4 3 2 7" xfId="4403" xr:uid="{00000000-0005-0000-0000-00002C110000}"/>
    <cellStyle name="Calculation 2 2 5 4 3 3" xfId="4404" xr:uid="{00000000-0005-0000-0000-00002D110000}"/>
    <cellStyle name="Calculation 2 2 5 4 3 4" xfId="4405" xr:uid="{00000000-0005-0000-0000-00002E110000}"/>
    <cellStyle name="Calculation 2 2 5 4 3 5" xfId="4406" xr:uid="{00000000-0005-0000-0000-00002F110000}"/>
    <cellStyle name="Calculation 2 2 5 4 3 6" xfId="4407" xr:uid="{00000000-0005-0000-0000-000030110000}"/>
    <cellStyle name="Calculation 2 2 5 4 3 7" xfId="4408" xr:uid="{00000000-0005-0000-0000-000031110000}"/>
    <cellStyle name="Calculation 2 2 5 4 3 8" xfId="4409" xr:uid="{00000000-0005-0000-0000-000032110000}"/>
    <cellStyle name="Calculation 2 2 5 4 4" xfId="4410" xr:uid="{00000000-0005-0000-0000-000033110000}"/>
    <cellStyle name="Calculation 2 2 5 4 4 2" xfId="4411" xr:uid="{00000000-0005-0000-0000-000034110000}"/>
    <cellStyle name="Calculation 2 2 5 4 4 3" xfId="4412" xr:uid="{00000000-0005-0000-0000-000035110000}"/>
    <cellStyle name="Calculation 2 2 5 4 4 4" xfId="4413" xr:uid="{00000000-0005-0000-0000-000036110000}"/>
    <cellStyle name="Calculation 2 2 5 4 4 5" xfId="4414" xr:uid="{00000000-0005-0000-0000-000037110000}"/>
    <cellStyle name="Calculation 2 2 5 4 4 6" xfId="4415" xr:uid="{00000000-0005-0000-0000-000038110000}"/>
    <cellStyle name="Calculation 2 2 5 4 4 7" xfId="4416" xr:uid="{00000000-0005-0000-0000-000039110000}"/>
    <cellStyle name="Calculation 2 2 5 4 5" xfId="4417" xr:uid="{00000000-0005-0000-0000-00003A110000}"/>
    <cellStyle name="Calculation 2 2 5 4 6" xfId="4418" xr:uid="{00000000-0005-0000-0000-00003B110000}"/>
    <cellStyle name="Calculation 2 2 5 4 7" xfId="4419" xr:uid="{00000000-0005-0000-0000-00003C110000}"/>
    <cellStyle name="Calculation 2 2 5 4 8" xfId="4420" xr:uid="{00000000-0005-0000-0000-00003D110000}"/>
    <cellStyle name="Calculation 2 2 5 4 9" xfId="4421" xr:uid="{00000000-0005-0000-0000-00003E110000}"/>
    <cellStyle name="Calculation 2 2 5 5" xfId="4422" xr:uid="{00000000-0005-0000-0000-00003F110000}"/>
    <cellStyle name="Calculation 2 2 5 5 2" xfId="4423" xr:uid="{00000000-0005-0000-0000-000040110000}"/>
    <cellStyle name="Calculation 2 2 5 5 2 2" xfId="4424" xr:uid="{00000000-0005-0000-0000-000041110000}"/>
    <cellStyle name="Calculation 2 2 5 5 2 3" xfId="4425" xr:uid="{00000000-0005-0000-0000-000042110000}"/>
    <cellStyle name="Calculation 2 2 5 5 2 4" xfId="4426" xr:uid="{00000000-0005-0000-0000-000043110000}"/>
    <cellStyle name="Calculation 2 2 5 5 2 5" xfId="4427" xr:uid="{00000000-0005-0000-0000-000044110000}"/>
    <cellStyle name="Calculation 2 2 5 5 2 6" xfId="4428" xr:uid="{00000000-0005-0000-0000-000045110000}"/>
    <cellStyle name="Calculation 2 2 5 5 2 7" xfId="4429" xr:uid="{00000000-0005-0000-0000-000046110000}"/>
    <cellStyle name="Calculation 2 2 5 5 3" xfId="4430" xr:uid="{00000000-0005-0000-0000-000047110000}"/>
    <cellStyle name="Calculation 2 2 5 5 4" xfId="4431" xr:uid="{00000000-0005-0000-0000-000048110000}"/>
    <cellStyle name="Calculation 2 2 5 5 5" xfId="4432" xr:uid="{00000000-0005-0000-0000-000049110000}"/>
    <cellStyle name="Calculation 2 2 5 5 6" xfId="4433" xr:uid="{00000000-0005-0000-0000-00004A110000}"/>
    <cellStyle name="Calculation 2 2 5 5 7" xfId="4434" xr:uid="{00000000-0005-0000-0000-00004B110000}"/>
    <cellStyle name="Calculation 2 2 5 5 8" xfId="4435" xr:uid="{00000000-0005-0000-0000-00004C110000}"/>
    <cellStyle name="Calculation 2 2 5 6" xfId="4436" xr:uid="{00000000-0005-0000-0000-00004D110000}"/>
    <cellStyle name="Calculation 2 2 5 6 2" xfId="4437" xr:uid="{00000000-0005-0000-0000-00004E110000}"/>
    <cellStyle name="Calculation 2 2 5 6 3" xfId="4438" xr:uid="{00000000-0005-0000-0000-00004F110000}"/>
    <cellStyle name="Calculation 2 2 5 6 4" xfId="4439" xr:uid="{00000000-0005-0000-0000-000050110000}"/>
    <cellStyle name="Calculation 2 2 5 6 5" xfId="4440" xr:uid="{00000000-0005-0000-0000-000051110000}"/>
    <cellStyle name="Calculation 2 2 5 6 6" xfId="4441" xr:uid="{00000000-0005-0000-0000-000052110000}"/>
    <cellStyle name="Calculation 2 2 5 6 7" xfId="4442" xr:uid="{00000000-0005-0000-0000-000053110000}"/>
    <cellStyle name="Calculation 2 2 5 7" xfId="4443" xr:uid="{00000000-0005-0000-0000-000054110000}"/>
    <cellStyle name="Calculation 2 2 5 8" xfId="4444" xr:uid="{00000000-0005-0000-0000-000055110000}"/>
    <cellStyle name="Calculation 2 2 5 9" xfId="4445" xr:uid="{00000000-0005-0000-0000-000056110000}"/>
    <cellStyle name="Calculation 2 2 6" xfId="4446" xr:uid="{00000000-0005-0000-0000-000057110000}"/>
    <cellStyle name="Calculation 2 2 6 10" xfId="4447" xr:uid="{00000000-0005-0000-0000-000058110000}"/>
    <cellStyle name="Calculation 2 2 6 11" xfId="4448" xr:uid="{00000000-0005-0000-0000-000059110000}"/>
    <cellStyle name="Calculation 2 2 6 2" xfId="4449" xr:uid="{00000000-0005-0000-0000-00005A110000}"/>
    <cellStyle name="Calculation 2 2 6 2 10" xfId="4450" xr:uid="{00000000-0005-0000-0000-00005B110000}"/>
    <cellStyle name="Calculation 2 2 6 2 11" xfId="4451" xr:uid="{00000000-0005-0000-0000-00005C110000}"/>
    <cellStyle name="Calculation 2 2 6 2 2" xfId="4452" xr:uid="{00000000-0005-0000-0000-00005D110000}"/>
    <cellStyle name="Calculation 2 2 6 2 2 10" xfId="4453" xr:uid="{00000000-0005-0000-0000-00005E110000}"/>
    <cellStyle name="Calculation 2 2 6 2 2 2" xfId="4454" xr:uid="{00000000-0005-0000-0000-00005F110000}"/>
    <cellStyle name="Calculation 2 2 6 2 2 2 2" xfId="4455" xr:uid="{00000000-0005-0000-0000-000060110000}"/>
    <cellStyle name="Calculation 2 2 6 2 2 2 2 2" xfId="4456" xr:uid="{00000000-0005-0000-0000-000061110000}"/>
    <cellStyle name="Calculation 2 2 6 2 2 2 2 2 2" xfId="4457" xr:uid="{00000000-0005-0000-0000-000062110000}"/>
    <cellStyle name="Calculation 2 2 6 2 2 2 2 2 3" xfId="4458" xr:uid="{00000000-0005-0000-0000-000063110000}"/>
    <cellStyle name="Calculation 2 2 6 2 2 2 2 2 4" xfId="4459" xr:uid="{00000000-0005-0000-0000-000064110000}"/>
    <cellStyle name="Calculation 2 2 6 2 2 2 2 2 5" xfId="4460" xr:uid="{00000000-0005-0000-0000-000065110000}"/>
    <cellStyle name="Calculation 2 2 6 2 2 2 2 2 6" xfId="4461" xr:uid="{00000000-0005-0000-0000-000066110000}"/>
    <cellStyle name="Calculation 2 2 6 2 2 2 2 2 7" xfId="4462" xr:uid="{00000000-0005-0000-0000-000067110000}"/>
    <cellStyle name="Calculation 2 2 6 2 2 2 2 3" xfId="4463" xr:uid="{00000000-0005-0000-0000-000068110000}"/>
    <cellStyle name="Calculation 2 2 6 2 2 2 2 4" xfId="4464" xr:uid="{00000000-0005-0000-0000-000069110000}"/>
    <cellStyle name="Calculation 2 2 6 2 2 2 2 5" xfId="4465" xr:uid="{00000000-0005-0000-0000-00006A110000}"/>
    <cellStyle name="Calculation 2 2 6 2 2 2 2 6" xfId="4466" xr:uid="{00000000-0005-0000-0000-00006B110000}"/>
    <cellStyle name="Calculation 2 2 6 2 2 2 2 7" xfId="4467" xr:uid="{00000000-0005-0000-0000-00006C110000}"/>
    <cellStyle name="Calculation 2 2 6 2 2 2 2 8" xfId="4468" xr:uid="{00000000-0005-0000-0000-00006D110000}"/>
    <cellStyle name="Calculation 2 2 6 2 2 2 3" xfId="4469" xr:uid="{00000000-0005-0000-0000-00006E110000}"/>
    <cellStyle name="Calculation 2 2 6 2 2 2 3 2" xfId="4470" xr:uid="{00000000-0005-0000-0000-00006F110000}"/>
    <cellStyle name="Calculation 2 2 6 2 2 2 3 3" xfId="4471" xr:uid="{00000000-0005-0000-0000-000070110000}"/>
    <cellStyle name="Calculation 2 2 6 2 2 2 3 4" xfId="4472" xr:uid="{00000000-0005-0000-0000-000071110000}"/>
    <cellStyle name="Calculation 2 2 6 2 2 2 3 5" xfId="4473" xr:uid="{00000000-0005-0000-0000-000072110000}"/>
    <cellStyle name="Calculation 2 2 6 2 2 2 3 6" xfId="4474" xr:uid="{00000000-0005-0000-0000-000073110000}"/>
    <cellStyle name="Calculation 2 2 6 2 2 2 3 7" xfId="4475" xr:uid="{00000000-0005-0000-0000-000074110000}"/>
    <cellStyle name="Calculation 2 2 6 2 2 2 4" xfId="4476" xr:uid="{00000000-0005-0000-0000-000075110000}"/>
    <cellStyle name="Calculation 2 2 6 2 2 2 5" xfId="4477" xr:uid="{00000000-0005-0000-0000-000076110000}"/>
    <cellStyle name="Calculation 2 2 6 2 2 2 6" xfId="4478" xr:uid="{00000000-0005-0000-0000-000077110000}"/>
    <cellStyle name="Calculation 2 2 6 2 2 2 7" xfId="4479" xr:uid="{00000000-0005-0000-0000-000078110000}"/>
    <cellStyle name="Calculation 2 2 6 2 2 2 8" xfId="4480" xr:uid="{00000000-0005-0000-0000-000079110000}"/>
    <cellStyle name="Calculation 2 2 6 2 2 2 9" xfId="4481" xr:uid="{00000000-0005-0000-0000-00007A110000}"/>
    <cellStyle name="Calculation 2 2 6 2 2 3" xfId="4482" xr:uid="{00000000-0005-0000-0000-00007B110000}"/>
    <cellStyle name="Calculation 2 2 6 2 2 3 2" xfId="4483" xr:uid="{00000000-0005-0000-0000-00007C110000}"/>
    <cellStyle name="Calculation 2 2 6 2 2 3 2 2" xfId="4484" xr:uid="{00000000-0005-0000-0000-00007D110000}"/>
    <cellStyle name="Calculation 2 2 6 2 2 3 2 3" xfId="4485" xr:uid="{00000000-0005-0000-0000-00007E110000}"/>
    <cellStyle name="Calculation 2 2 6 2 2 3 2 4" xfId="4486" xr:uid="{00000000-0005-0000-0000-00007F110000}"/>
    <cellStyle name="Calculation 2 2 6 2 2 3 2 5" xfId="4487" xr:uid="{00000000-0005-0000-0000-000080110000}"/>
    <cellStyle name="Calculation 2 2 6 2 2 3 2 6" xfId="4488" xr:uid="{00000000-0005-0000-0000-000081110000}"/>
    <cellStyle name="Calculation 2 2 6 2 2 3 2 7" xfId="4489" xr:uid="{00000000-0005-0000-0000-000082110000}"/>
    <cellStyle name="Calculation 2 2 6 2 2 3 3" xfId="4490" xr:uid="{00000000-0005-0000-0000-000083110000}"/>
    <cellStyle name="Calculation 2 2 6 2 2 3 4" xfId="4491" xr:uid="{00000000-0005-0000-0000-000084110000}"/>
    <cellStyle name="Calculation 2 2 6 2 2 3 5" xfId="4492" xr:uid="{00000000-0005-0000-0000-000085110000}"/>
    <cellStyle name="Calculation 2 2 6 2 2 3 6" xfId="4493" xr:uid="{00000000-0005-0000-0000-000086110000}"/>
    <cellStyle name="Calculation 2 2 6 2 2 3 7" xfId="4494" xr:uid="{00000000-0005-0000-0000-000087110000}"/>
    <cellStyle name="Calculation 2 2 6 2 2 3 8" xfId="4495" xr:uid="{00000000-0005-0000-0000-000088110000}"/>
    <cellStyle name="Calculation 2 2 6 2 2 4" xfId="4496" xr:uid="{00000000-0005-0000-0000-000089110000}"/>
    <cellStyle name="Calculation 2 2 6 2 2 4 2" xfId="4497" xr:uid="{00000000-0005-0000-0000-00008A110000}"/>
    <cellStyle name="Calculation 2 2 6 2 2 4 3" xfId="4498" xr:uid="{00000000-0005-0000-0000-00008B110000}"/>
    <cellStyle name="Calculation 2 2 6 2 2 4 4" xfId="4499" xr:uid="{00000000-0005-0000-0000-00008C110000}"/>
    <cellStyle name="Calculation 2 2 6 2 2 4 5" xfId="4500" xr:uid="{00000000-0005-0000-0000-00008D110000}"/>
    <cellStyle name="Calculation 2 2 6 2 2 4 6" xfId="4501" xr:uid="{00000000-0005-0000-0000-00008E110000}"/>
    <cellStyle name="Calculation 2 2 6 2 2 4 7" xfId="4502" xr:uid="{00000000-0005-0000-0000-00008F110000}"/>
    <cellStyle name="Calculation 2 2 6 2 2 5" xfId="4503" xr:uid="{00000000-0005-0000-0000-000090110000}"/>
    <cellStyle name="Calculation 2 2 6 2 2 6" xfId="4504" xr:uid="{00000000-0005-0000-0000-000091110000}"/>
    <cellStyle name="Calculation 2 2 6 2 2 7" xfId="4505" xr:uid="{00000000-0005-0000-0000-000092110000}"/>
    <cellStyle name="Calculation 2 2 6 2 2 8" xfId="4506" xr:uid="{00000000-0005-0000-0000-000093110000}"/>
    <cellStyle name="Calculation 2 2 6 2 2 9" xfId="4507" xr:uid="{00000000-0005-0000-0000-000094110000}"/>
    <cellStyle name="Calculation 2 2 6 2 3" xfId="4508" xr:uid="{00000000-0005-0000-0000-000095110000}"/>
    <cellStyle name="Calculation 2 2 6 2 3 2" xfId="4509" xr:uid="{00000000-0005-0000-0000-000096110000}"/>
    <cellStyle name="Calculation 2 2 6 2 3 2 2" xfId="4510" xr:uid="{00000000-0005-0000-0000-000097110000}"/>
    <cellStyle name="Calculation 2 2 6 2 3 2 2 2" xfId="4511" xr:uid="{00000000-0005-0000-0000-000098110000}"/>
    <cellStyle name="Calculation 2 2 6 2 3 2 2 3" xfId="4512" xr:uid="{00000000-0005-0000-0000-000099110000}"/>
    <cellStyle name="Calculation 2 2 6 2 3 2 2 4" xfId="4513" xr:uid="{00000000-0005-0000-0000-00009A110000}"/>
    <cellStyle name="Calculation 2 2 6 2 3 2 2 5" xfId="4514" xr:uid="{00000000-0005-0000-0000-00009B110000}"/>
    <cellStyle name="Calculation 2 2 6 2 3 2 2 6" xfId="4515" xr:uid="{00000000-0005-0000-0000-00009C110000}"/>
    <cellStyle name="Calculation 2 2 6 2 3 2 2 7" xfId="4516" xr:uid="{00000000-0005-0000-0000-00009D110000}"/>
    <cellStyle name="Calculation 2 2 6 2 3 2 3" xfId="4517" xr:uid="{00000000-0005-0000-0000-00009E110000}"/>
    <cellStyle name="Calculation 2 2 6 2 3 2 4" xfId="4518" xr:uid="{00000000-0005-0000-0000-00009F110000}"/>
    <cellStyle name="Calculation 2 2 6 2 3 2 5" xfId="4519" xr:uid="{00000000-0005-0000-0000-0000A0110000}"/>
    <cellStyle name="Calculation 2 2 6 2 3 2 6" xfId="4520" xr:uid="{00000000-0005-0000-0000-0000A1110000}"/>
    <cellStyle name="Calculation 2 2 6 2 3 2 7" xfId="4521" xr:uid="{00000000-0005-0000-0000-0000A2110000}"/>
    <cellStyle name="Calculation 2 2 6 2 3 2 8" xfId="4522" xr:uid="{00000000-0005-0000-0000-0000A3110000}"/>
    <cellStyle name="Calculation 2 2 6 2 3 3" xfId="4523" xr:uid="{00000000-0005-0000-0000-0000A4110000}"/>
    <cellStyle name="Calculation 2 2 6 2 3 3 2" xfId="4524" xr:uid="{00000000-0005-0000-0000-0000A5110000}"/>
    <cellStyle name="Calculation 2 2 6 2 3 3 3" xfId="4525" xr:uid="{00000000-0005-0000-0000-0000A6110000}"/>
    <cellStyle name="Calculation 2 2 6 2 3 3 4" xfId="4526" xr:uid="{00000000-0005-0000-0000-0000A7110000}"/>
    <cellStyle name="Calculation 2 2 6 2 3 3 5" xfId="4527" xr:uid="{00000000-0005-0000-0000-0000A8110000}"/>
    <cellStyle name="Calculation 2 2 6 2 3 3 6" xfId="4528" xr:uid="{00000000-0005-0000-0000-0000A9110000}"/>
    <cellStyle name="Calculation 2 2 6 2 3 3 7" xfId="4529" xr:uid="{00000000-0005-0000-0000-0000AA110000}"/>
    <cellStyle name="Calculation 2 2 6 2 3 4" xfId="4530" xr:uid="{00000000-0005-0000-0000-0000AB110000}"/>
    <cellStyle name="Calculation 2 2 6 2 3 5" xfId="4531" xr:uid="{00000000-0005-0000-0000-0000AC110000}"/>
    <cellStyle name="Calculation 2 2 6 2 3 6" xfId="4532" xr:uid="{00000000-0005-0000-0000-0000AD110000}"/>
    <cellStyle name="Calculation 2 2 6 2 3 7" xfId="4533" xr:uid="{00000000-0005-0000-0000-0000AE110000}"/>
    <cellStyle name="Calculation 2 2 6 2 3 8" xfId="4534" xr:uid="{00000000-0005-0000-0000-0000AF110000}"/>
    <cellStyle name="Calculation 2 2 6 2 3 9" xfId="4535" xr:uid="{00000000-0005-0000-0000-0000B0110000}"/>
    <cellStyle name="Calculation 2 2 6 2 4" xfId="4536" xr:uid="{00000000-0005-0000-0000-0000B1110000}"/>
    <cellStyle name="Calculation 2 2 6 2 4 2" xfId="4537" xr:uid="{00000000-0005-0000-0000-0000B2110000}"/>
    <cellStyle name="Calculation 2 2 6 2 4 2 2" xfId="4538" xr:uid="{00000000-0005-0000-0000-0000B3110000}"/>
    <cellStyle name="Calculation 2 2 6 2 4 2 3" xfId="4539" xr:uid="{00000000-0005-0000-0000-0000B4110000}"/>
    <cellStyle name="Calculation 2 2 6 2 4 2 4" xfId="4540" xr:uid="{00000000-0005-0000-0000-0000B5110000}"/>
    <cellStyle name="Calculation 2 2 6 2 4 2 5" xfId="4541" xr:uid="{00000000-0005-0000-0000-0000B6110000}"/>
    <cellStyle name="Calculation 2 2 6 2 4 2 6" xfId="4542" xr:uid="{00000000-0005-0000-0000-0000B7110000}"/>
    <cellStyle name="Calculation 2 2 6 2 4 2 7" xfId="4543" xr:uid="{00000000-0005-0000-0000-0000B8110000}"/>
    <cellStyle name="Calculation 2 2 6 2 4 3" xfId="4544" xr:uid="{00000000-0005-0000-0000-0000B9110000}"/>
    <cellStyle name="Calculation 2 2 6 2 4 4" xfId="4545" xr:uid="{00000000-0005-0000-0000-0000BA110000}"/>
    <cellStyle name="Calculation 2 2 6 2 4 5" xfId="4546" xr:uid="{00000000-0005-0000-0000-0000BB110000}"/>
    <cellStyle name="Calculation 2 2 6 2 4 6" xfId="4547" xr:uid="{00000000-0005-0000-0000-0000BC110000}"/>
    <cellStyle name="Calculation 2 2 6 2 4 7" xfId="4548" xr:uid="{00000000-0005-0000-0000-0000BD110000}"/>
    <cellStyle name="Calculation 2 2 6 2 4 8" xfId="4549" xr:uid="{00000000-0005-0000-0000-0000BE110000}"/>
    <cellStyle name="Calculation 2 2 6 2 5" xfId="4550" xr:uid="{00000000-0005-0000-0000-0000BF110000}"/>
    <cellStyle name="Calculation 2 2 6 2 5 2" xfId="4551" xr:uid="{00000000-0005-0000-0000-0000C0110000}"/>
    <cellStyle name="Calculation 2 2 6 2 5 3" xfId="4552" xr:uid="{00000000-0005-0000-0000-0000C1110000}"/>
    <cellStyle name="Calculation 2 2 6 2 5 4" xfId="4553" xr:uid="{00000000-0005-0000-0000-0000C2110000}"/>
    <cellStyle name="Calculation 2 2 6 2 5 5" xfId="4554" xr:uid="{00000000-0005-0000-0000-0000C3110000}"/>
    <cellStyle name="Calculation 2 2 6 2 5 6" xfId="4555" xr:uid="{00000000-0005-0000-0000-0000C4110000}"/>
    <cellStyle name="Calculation 2 2 6 2 5 7" xfId="4556" xr:uid="{00000000-0005-0000-0000-0000C5110000}"/>
    <cellStyle name="Calculation 2 2 6 2 6" xfId="4557" xr:uid="{00000000-0005-0000-0000-0000C6110000}"/>
    <cellStyle name="Calculation 2 2 6 2 7" xfId="4558" xr:uid="{00000000-0005-0000-0000-0000C7110000}"/>
    <cellStyle name="Calculation 2 2 6 2 8" xfId="4559" xr:uid="{00000000-0005-0000-0000-0000C8110000}"/>
    <cellStyle name="Calculation 2 2 6 2 9" xfId="4560" xr:uid="{00000000-0005-0000-0000-0000C9110000}"/>
    <cellStyle name="Calculation 2 2 6 3" xfId="4561" xr:uid="{00000000-0005-0000-0000-0000CA110000}"/>
    <cellStyle name="Calculation 2 2 6 3 10" xfId="4562" xr:uid="{00000000-0005-0000-0000-0000CB110000}"/>
    <cellStyle name="Calculation 2 2 6 3 2" xfId="4563" xr:uid="{00000000-0005-0000-0000-0000CC110000}"/>
    <cellStyle name="Calculation 2 2 6 3 2 2" xfId="4564" xr:uid="{00000000-0005-0000-0000-0000CD110000}"/>
    <cellStyle name="Calculation 2 2 6 3 2 2 2" xfId="4565" xr:uid="{00000000-0005-0000-0000-0000CE110000}"/>
    <cellStyle name="Calculation 2 2 6 3 2 2 2 2" xfId="4566" xr:uid="{00000000-0005-0000-0000-0000CF110000}"/>
    <cellStyle name="Calculation 2 2 6 3 2 2 2 3" xfId="4567" xr:uid="{00000000-0005-0000-0000-0000D0110000}"/>
    <cellStyle name="Calculation 2 2 6 3 2 2 2 4" xfId="4568" xr:uid="{00000000-0005-0000-0000-0000D1110000}"/>
    <cellStyle name="Calculation 2 2 6 3 2 2 2 5" xfId="4569" xr:uid="{00000000-0005-0000-0000-0000D2110000}"/>
    <cellStyle name="Calculation 2 2 6 3 2 2 2 6" xfId="4570" xr:uid="{00000000-0005-0000-0000-0000D3110000}"/>
    <cellStyle name="Calculation 2 2 6 3 2 2 2 7" xfId="4571" xr:uid="{00000000-0005-0000-0000-0000D4110000}"/>
    <cellStyle name="Calculation 2 2 6 3 2 2 3" xfId="4572" xr:uid="{00000000-0005-0000-0000-0000D5110000}"/>
    <cellStyle name="Calculation 2 2 6 3 2 2 4" xfId="4573" xr:uid="{00000000-0005-0000-0000-0000D6110000}"/>
    <cellStyle name="Calculation 2 2 6 3 2 2 5" xfId="4574" xr:uid="{00000000-0005-0000-0000-0000D7110000}"/>
    <cellStyle name="Calculation 2 2 6 3 2 2 6" xfId="4575" xr:uid="{00000000-0005-0000-0000-0000D8110000}"/>
    <cellStyle name="Calculation 2 2 6 3 2 2 7" xfId="4576" xr:uid="{00000000-0005-0000-0000-0000D9110000}"/>
    <cellStyle name="Calculation 2 2 6 3 2 2 8" xfId="4577" xr:uid="{00000000-0005-0000-0000-0000DA110000}"/>
    <cellStyle name="Calculation 2 2 6 3 2 3" xfId="4578" xr:uid="{00000000-0005-0000-0000-0000DB110000}"/>
    <cellStyle name="Calculation 2 2 6 3 2 3 2" xfId="4579" xr:uid="{00000000-0005-0000-0000-0000DC110000}"/>
    <cellStyle name="Calculation 2 2 6 3 2 3 3" xfId="4580" xr:uid="{00000000-0005-0000-0000-0000DD110000}"/>
    <cellStyle name="Calculation 2 2 6 3 2 3 4" xfId="4581" xr:uid="{00000000-0005-0000-0000-0000DE110000}"/>
    <cellStyle name="Calculation 2 2 6 3 2 3 5" xfId="4582" xr:uid="{00000000-0005-0000-0000-0000DF110000}"/>
    <cellStyle name="Calculation 2 2 6 3 2 3 6" xfId="4583" xr:uid="{00000000-0005-0000-0000-0000E0110000}"/>
    <cellStyle name="Calculation 2 2 6 3 2 3 7" xfId="4584" xr:uid="{00000000-0005-0000-0000-0000E1110000}"/>
    <cellStyle name="Calculation 2 2 6 3 2 4" xfId="4585" xr:uid="{00000000-0005-0000-0000-0000E2110000}"/>
    <cellStyle name="Calculation 2 2 6 3 2 5" xfId="4586" xr:uid="{00000000-0005-0000-0000-0000E3110000}"/>
    <cellStyle name="Calculation 2 2 6 3 2 6" xfId="4587" xr:uid="{00000000-0005-0000-0000-0000E4110000}"/>
    <cellStyle name="Calculation 2 2 6 3 2 7" xfId="4588" xr:uid="{00000000-0005-0000-0000-0000E5110000}"/>
    <cellStyle name="Calculation 2 2 6 3 2 8" xfId="4589" xr:uid="{00000000-0005-0000-0000-0000E6110000}"/>
    <cellStyle name="Calculation 2 2 6 3 2 9" xfId="4590" xr:uid="{00000000-0005-0000-0000-0000E7110000}"/>
    <cellStyle name="Calculation 2 2 6 3 3" xfId="4591" xr:uid="{00000000-0005-0000-0000-0000E8110000}"/>
    <cellStyle name="Calculation 2 2 6 3 3 2" xfId="4592" xr:uid="{00000000-0005-0000-0000-0000E9110000}"/>
    <cellStyle name="Calculation 2 2 6 3 3 2 2" xfId="4593" xr:uid="{00000000-0005-0000-0000-0000EA110000}"/>
    <cellStyle name="Calculation 2 2 6 3 3 2 3" xfId="4594" xr:uid="{00000000-0005-0000-0000-0000EB110000}"/>
    <cellStyle name="Calculation 2 2 6 3 3 2 4" xfId="4595" xr:uid="{00000000-0005-0000-0000-0000EC110000}"/>
    <cellStyle name="Calculation 2 2 6 3 3 2 5" xfId="4596" xr:uid="{00000000-0005-0000-0000-0000ED110000}"/>
    <cellStyle name="Calculation 2 2 6 3 3 2 6" xfId="4597" xr:uid="{00000000-0005-0000-0000-0000EE110000}"/>
    <cellStyle name="Calculation 2 2 6 3 3 2 7" xfId="4598" xr:uid="{00000000-0005-0000-0000-0000EF110000}"/>
    <cellStyle name="Calculation 2 2 6 3 3 3" xfId="4599" xr:uid="{00000000-0005-0000-0000-0000F0110000}"/>
    <cellStyle name="Calculation 2 2 6 3 3 4" xfId="4600" xr:uid="{00000000-0005-0000-0000-0000F1110000}"/>
    <cellStyle name="Calculation 2 2 6 3 3 5" xfId="4601" xr:uid="{00000000-0005-0000-0000-0000F2110000}"/>
    <cellStyle name="Calculation 2 2 6 3 3 6" xfId="4602" xr:uid="{00000000-0005-0000-0000-0000F3110000}"/>
    <cellStyle name="Calculation 2 2 6 3 3 7" xfId="4603" xr:uid="{00000000-0005-0000-0000-0000F4110000}"/>
    <cellStyle name="Calculation 2 2 6 3 3 8" xfId="4604" xr:uid="{00000000-0005-0000-0000-0000F5110000}"/>
    <cellStyle name="Calculation 2 2 6 3 4" xfId="4605" xr:uid="{00000000-0005-0000-0000-0000F6110000}"/>
    <cellStyle name="Calculation 2 2 6 3 4 2" xfId="4606" xr:uid="{00000000-0005-0000-0000-0000F7110000}"/>
    <cellStyle name="Calculation 2 2 6 3 4 3" xfId="4607" xr:uid="{00000000-0005-0000-0000-0000F8110000}"/>
    <cellStyle name="Calculation 2 2 6 3 4 4" xfId="4608" xr:uid="{00000000-0005-0000-0000-0000F9110000}"/>
    <cellStyle name="Calculation 2 2 6 3 4 5" xfId="4609" xr:uid="{00000000-0005-0000-0000-0000FA110000}"/>
    <cellStyle name="Calculation 2 2 6 3 4 6" xfId="4610" xr:uid="{00000000-0005-0000-0000-0000FB110000}"/>
    <cellStyle name="Calculation 2 2 6 3 4 7" xfId="4611" xr:uid="{00000000-0005-0000-0000-0000FC110000}"/>
    <cellStyle name="Calculation 2 2 6 3 5" xfId="4612" xr:uid="{00000000-0005-0000-0000-0000FD110000}"/>
    <cellStyle name="Calculation 2 2 6 3 6" xfId="4613" xr:uid="{00000000-0005-0000-0000-0000FE110000}"/>
    <cellStyle name="Calculation 2 2 6 3 7" xfId="4614" xr:uid="{00000000-0005-0000-0000-0000FF110000}"/>
    <cellStyle name="Calculation 2 2 6 3 8" xfId="4615" xr:uid="{00000000-0005-0000-0000-000000120000}"/>
    <cellStyle name="Calculation 2 2 6 3 9" xfId="4616" xr:uid="{00000000-0005-0000-0000-000001120000}"/>
    <cellStyle name="Calculation 2 2 6 4" xfId="4617" xr:uid="{00000000-0005-0000-0000-000002120000}"/>
    <cellStyle name="Calculation 2 2 6 4 2" xfId="4618" xr:uid="{00000000-0005-0000-0000-000003120000}"/>
    <cellStyle name="Calculation 2 2 6 4 2 2" xfId="4619" xr:uid="{00000000-0005-0000-0000-000004120000}"/>
    <cellStyle name="Calculation 2 2 6 4 2 3" xfId="4620" xr:uid="{00000000-0005-0000-0000-000005120000}"/>
    <cellStyle name="Calculation 2 2 6 4 2 4" xfId="4621" xr:uid="{00000000-0005-0000-0000-000006120000}"/>
    <cellStyle name="Calculation 2 2 6 4 2 5" xfId="4622" xr:uid="{00000000-0005-0000-0000-000007120000}"/>
    <cellStyle name="Calculation 2 2 6 4 2 6" xfId="4623" xr:uid="{00000000-0005-0000-0000-000008120000}"/>
    <cellStyle name="Calculation 2 2 6 4 2 7" xfId="4624" xr:uid="{00000000-0005-0000-0000-000009120000}"/>
    <cellStyle name="Calculation 2 2 6 4 3" xfId="4625" xr:uid="{00000000-0005-0000-0000-00000A120000}"/>
    <cellStyle name="Calculation 2 2 6 4 4" xfId="4626" xr:uid="{00000000-0005-0000-0000-00000B120000}"/>
    <cellStyle name="Calculation 2 2 6 4 5" xfId="4627" xr:uid="{00000000-0005-0000-0000-00000C120000}"/>
    <cellStyle name="Calculation 2 2 6 4 6" xfId="4628" xr:uid="{00000000-0005-0000-0000-00000D120000}"/>
    <cellStyle name="Calculation 2 2 6 4 7" xfId="4629" xr:uid="{00000000-0005-0000-0000-00000E120000}"/>
    <cellStyle name="Calculation 2 2 6 4 8" xfId="4630" xr:uid="{00000000-0005-0000-0000-00000F120000}"/>
    <cellStyle name="Calculation 2 2 6 5" xfId="4631" xr:uid="{00000000-0005-0000-0000-000010120000}"/>
    <cellStyle name="Calculation 2 2 6 5 2" xfId="4632" xr:uid="{00000000-0005-0000-0000-000011120000}"/>
    <cellStyle name="Calculation 2 2 6 5 3" xfId="4633" xr:uid="{00000000-0005-0000-0000-000012120000}"/>
    <cellStyle name="Calculation 2 2 6 5 4" xfId="4634" xr:uid="{00000000-0005-0000-0000-000013120000}"/>
    <cellStyle name="Calculation 2 2 6 5 5" xfId="4635" xr:uid="{00000000-0005-0000-0000-000014120000}"/>
    <cellStyle name="Calculation 2 2 6 5 6" xfId="4636" xr:uid="{00000000-0005-0000-0000-000015120000}"/>
    <cellStyle name="Calculation 2 2 6 5 7" xfId="4637" xr:uid="{00000000-0005-0000-0000-000016120000}"/>
    <cellStyle name="Calculation 2 2 6 6" xfId="4638" xr:uid="{00000000-0005-0000-0000-000017120000}"/>
    <cellStyle name="Calculation 2 2 6 7" xfId="4639" xr:uid="{00000000-0005-0000-0000-000018120000}"/>
    <cellStyle name="Calculation 2 2 6 8" xfId="4640" xr:uid="{00000000-0005-0000-0000-000019120000}"/>
    <cellStyle name="Calculation 2 2 6 9" xfId="4641" xr:uid="{00000000-0005-0000-0000-00001A120000}"/>
    <cellStyle name="Calculation 2 2 7" xfId="4642" xr:uid="{00000000-0005-0000-0000-00001B120000}"/>
    <cellStyle name="Calculation 2 2 7 10" xfId="4643" xr:uid="{00000000-0005-0000-0000-00001C120000}"/>
    <cellStyle name="Calculation 2 2 7 11" xfId="4644" xr:uid="{00000000-0005-0000-0000-00001D120000}"/>
    <cellStyle name="Calculation 2 2 7 2" xfId="4645" xr:uid="{00000000-0005-0000-0000-00001E120000}"/>
    <cellStyle name="Calculation 2 2 7 2 10" xfId="4646" xr:uid="{00000000-0005-0000-0000-00001F120000}"/>
    <cellStyle name="Calculation 2 2 7 2 2" xfId="4647" xr:uid="{00000000-0005-0000-0000-000020120000}"/>
    <cellStyle name="Calculation 2 2 7 2 2 2" xfId="4648" xr:uid="{00000000-0005-0000-0000-000021120000}"/>
    <cellStyle name="Calculation 2 2 7 2 2 2 2" xfId="4649" xr:uid="{00000000-0005-0000-0000-000022120000}"/>
    <cellStyle name="Calculation 2 2 7 2 2 2 2 2" xfId="4650" xr:uid="{00000000-0005-0000-0000-000023120000}"/>
    <cellStyle name="Calculation 2 2 7 2 2 2 2 3" xfId="4651" xr:uid="{00000000-0005-0000-0000-000024120000}"/>
    <cellStyle name="Calculation 2 2 7 2 2 2 2 4" xfId="4652" xr:uid="{00000000-0005-0000-0000-000025120000}"/>
    <cellStyle name="Calculation 2 2 7 2 2 2 2 5" xfId="4653" xr:uid="{00000000-0005-0000-0000-000026120000}"/>
    <cellStyle name="Calculation 2 2 7 2 2 2 2 6" xfId="4654" xr:uid="{00000000-0005-0000-0000-000027120000}"/>
    <cellStyle name="Calculation 2 2 7 2 2 2 2 7" xfId="4655" xr:uid="{00000000-0005-0000-0000-000028120000}"/>
    <cellStyle name="Calculation 2 2 7 2 2 2 3" xfId="4656" xr:uid="{00000000-0005-0000-0000-000029120000}"/>
    <cellStyle name="Calculation 2 2 7 2 2 2 4" xfId="4657" xr:uid="{00000000-0005-0000-0000-00002A120000}"/>
    <cellStyle name="Calculation 2 2 7 2 2 2 5" xfId="4658" xr:uid="{00000000-0005-0000-0000-00002B120000}"/>
    <cellStyle name="Calculation 2 2 7 2 2 2 6" xfId="4659" xr:uid="{00000000-0005-0000-0000-00002C120000}"/>
    <cellStyle name="Calculation 2 2 7 2 2 2 7" xfId="4660" xr:uid="{00000000-0005-0000-0000-00002D120000}"/>
    <cellStyle name="Calculation 2 2 7 2 2 2 8" xfId="4661" xr:uid="{00000000-0005-0000-0000-00002E120000}"/>
    <cellStyle name="Calculation 2 2 7 2 2 3" xfId="4662" xr:uid="{00000000-0005-0000-0000-00002F120000}"/>
    <cellStyle name="Calculation 2 2 7 2 2 3 2" xfId="4663" xr:uid="{00000000-0005-0000-0000-000030120000}"/>
    <cellStyle name="Calculation 2 2 7 2 2 3 3" xfId="4664" xr:uid="{00000000-0005-0000-0000-000031120000}"/>
    <cellStyle name="Calculation 2 2 7 2 2 3 4" xfId="4665" xr:uid="{00000000-0005-0000-0000-000032120000}"/>
    <cellStyle name="Calculation 2 2 7 2 2 3 5" xfId="4666" xr:uid="{00000000-0005-0000-0000-000033120000}"/>
    <cellStyle name="Calculation 2 2 7 2 2 3 6" xfId="4667" xr:uid="{00000000-0005-0000-0000-000034120000}"/>
    <cellStyle name="Calculation 2 2 7 2 2 3 7" xfId="4668" xr:uid="{00000000-0005-0000-0000-000035120000}"/>
    <cellStyle name="Calculation 2 2 7 2 2 4" xfId="4669" xr:uid="{00000000-0005-0000-0000-000036120000}"/>
    <cellStyle name="Calculation 2 2 7 2 2 5" xfId="4670" xr:uid="{00000000-0005-0000-0000-000037120000}"/>
    <cellStyle name="Calculation 2 2 7 2 2 6" xfId="4671" xr:uid="{00000000-0005-0000-0000-000038120000}"/>
    <cellStyle name="Calculation 2 2 7 2 2 7" xfId="4672" xr:uid="{00000000-0005-0000-0000-000039120000}"/>
    <cellStyle name="Calculation 2 2 7 2 2 8" xfId="4673" xr:uid="{00000000-0005-0000-0000-00003A120000}"/>
    <cellStyle name="Calculation 2 2 7 2 2 9" xfId="4674" xr:uid="{00000000-0005-0000-0000-00003B120000}"/>
    <cellStyle name="Calculation 2 2 7 2 3" xfId="4675" xr:uid="{00000000-0005-0000-0000-00003C120000}"/>
    <cellStyle name="Calculation 2 2 7 2 3 2" xfId="4676" xr:uid="{00000000-0005-0000-0000-00003D120000}"/>
    <cellStyle name="Calculation 2 2 7 2 3 2 2" xfId="4677" xr:uid="{00000000-0005-0000-0000-00003E120000}"/>
    <cellStyle name="Calculation 2 2 7 2 3 2 3" xfId="4678" xr:uid="{00000000-0005-0000-0000-00003F120000}"/>
    <cellStyle name="Calculation 2 2 7 2 3 2 4" xfId="4679" xr:uid="{00000000-0005-0000-0000-000040120000}"/>
    <cellStyle name="Calculation 2 2 7 2 3 2 5" xfId="4680" xr:uid="{00000000-0005-0000-0000-000041120000}"/>
    <cellStyle name="Calculation 2 2 7 2 3 2 6" xfId="4681" xr:uid="{00000000-0005-0000-0000-000042120000}"/>
    <cellStyle name="Calculation 2 2 7 2 3 2 7" xfId="4682" xr:uid="{00000000-0005-0000-0000-000043120000}"/>
    <cellStyle name="Calculation 2 2 7 2 3 3" xfId="4683" xr:uid="{00000000-0005-0000-0000-000044120000}"/>
    <cellStyle name="Calculation 2 2 7 2 3 4" xfId="4684" xr:uid="{00000000-0005-0000-0000-000045120000}"/>
    <cellStyle name="Calculation 2 2 7 2 3 5" xfId="4685" xr:uid="{00000000-0005-0000-0000-000046120000}"/>
    <cellStyle name="Calculation 2 2 7 2 3 6" xfId="4686" xr:uid="{00000000-0005-0000-0000-000047120000}"/>
    <cellStyle name="Calculation 2 2 7 2 3 7" xfId="4687" xr:uid="{00000000-0005-0000-0000-000048120000}"/>
    <cellStyle name="Calculation 2 2 7 2 3 8" xfId="4688" xr:uid="{00000000-0005-0000-0000-000049120000}"/>
    <cellStyle name="Calculation 2 2 7 2 4" xfId="4689" xr:uid="{00000000-0005-0000-0000-00004A120000}"/>
    <cellStyle name="Calculation 2 2 7 2 4 2" xfId="4690" xr:uid="{00000000-0005-0000-0000-00004B120000}"/>
    <cellStyle name="Calculation 2 2 7 2 4 3" xfId="4691" xr:uid="{00000000-0005-0000-0000-00004C120000}"/>
    <cellStyle name="Calculation 2 2 7 2 4 4" xfId="4692" xr:uid="{00000000-0005-0000-0000-00004D120000}"/>
    <cellStyle name="Calculation 2 2 7 2 4 5" xfId="4693" xr:uid="{00000000-0005-0000-0000-00004E120000}"/>
    <cellStyle name="Calculation 2 2 7 2 4 6" xfId="4694" xr:uid="{00000000-0005-0000-0000-00004F120000}"/>
    <cellStyle name="Calculation 2 2 7 2 4 7" xfId="4695" xr:uid="{00000000-0005-0000-0000-000050120000}"/>
    <cellStyle name="Calculation 2 2 7 2 5" xfId="4696" xr:uid="{00000000-0005-0000-0000-000051120000}"/>
    <cellStyle name="Calculation 2 2 7 2 6" xfId="4697" xr:uid="{00000000-0005-0000-0000-000052120000}"/>
    <cellStyle name="Calculation 2 2 7 2 7" xfId="4698" xr:uid="{00000000-0005-0000-0000-000053120000}"/>
    <cellStyle name="Calculation 2 2 7 2 8" xfId="4699" xr:uid="{00000000-0005-0000-0000-000054120000}"/>
    <cellStyle name="Calculation 2 2 7 2 9" xfId="4700" xr:uid="{00000000-0005-0000-0000-000055120000}"/>
    <cellStyle name="Calculation 2 2 7 3" xfId="4701" xr:uid="{00000000-0005-0000-0000-000056120000}"/>
    <cellStyle name="Calculation 2 2 7 3 2" xfId="4702" xr:uid="{00000000-0005-0000-0000-000057120000}"/>
    <cellStyle name="Calculation 2 2 7 3 2 2" xfId="4703" xr:uid="{00000000-0005-0000-0000-000058120000}"/>
    <cellStyle name="Calculation 2 2 7 3 2 2 2" xfId="4704" xr:uid="{00000000-0005-0000-0000-000059120000}"/>
    <cellStyle name="Calculation 2 2 7 3 2 2 3" xfId="4705" xr:uid="{00000000-0005-0000-0000-00005A120000}"/>
    <cellStyle name="Calculation 2 2 7 3 2 2 4" xfId="4706" xr:uid="{00000000-0005-0000-0000-00005B120000}"/>
    <cellStyle name="Calculation 2 2 7 3 2 2 5" xfId="4707" xr:uid="{00000000-0005-0000-0000-00005C120000}"/>
    <cellStyle name="Calculation 2 2 7 3 2 2 6" xfId="4708" xr:uid="{00000000-0005-0000-0000-00005D120000}"/>
    <cellStyle name="Calculation 2 2 7 3 2 2 7" xfId="4709" xr:uid="{00000000-0005-0000-0000-00005E120000}"/>
    <cellStyle name="Calculation 2 2 7 3 2 3" xfId="4710" xr:uid="{00000000-0005-0000-0000-00005F120000}"/>
    <cellStyle name="Calculation 2 2 7 3 2 4" xfId="4711" xr:uid="{00000000-0005-0000-0000-000060120000}"/>
    <cellStyle name="Calculation 2 2 7 3 2 5" xfId="4712" xr:uid="{00000000-0005-0000-0000-000061120000}"/>
    <cellStyle name="Calculation 2 2 7 3 2 6" xfId="4713" xr:uid="{00000000-0005-0000-0000-000062120000}"/>
    <cellStyle name="Calculation 2 2 7 3 2 7" xfId="4714" xr:uid="{00000000-0005-0000-0000-000063120000}"/>
    <cellStyle name="Calculation 2 2 7 3 2 8" xfId="4715" xr:uid="{00000000-0005-0000-0000-000064120000}"/>
    <cellStyle name="Calculation 2 2 7 3 3" xfId="4716" xr:uid="{00000000-0005-0000-0000-000065120000}"/>
    <cellStyle name="Calculation 2 2 7 3 3 2" xfId="4717" xr:uid="{00000000-0005-0000-0000-000066120000}"/>
    <cellStyle name="Calculation 2 2 7 3 3 3" xfId="4718" xr:uid="{00000000-0005-0000-0000-000067120000}"/>
    <cellStyle name="Calculation 2 2 7 3 3 4" xfId="4719" xr:uid="{00000000-0005-0000-0000-000068120000}"/>
    <cellStyle name="Calculation 2 2 7 3 3 5" xfId="4720" xr:uid="{00000000-0005-0000-0000-000069120000}"/>
    <cellStyle name="Calculation 2 2 7 3 3 6" xfId="4721" xr:uid="{00000000-0005-0000-0000-00006A120000}"/>
    <cellStyle name="Calculation 2 2 7 3 3 7" xfId="4722" xr:uid="{00000000-0005-0000-0000-00006B120000}"/>
    <cellStyle name="Calculation 2 2 7 3 4" xfId="4723" xr:uid="{00000000-0005-0000-0000-00006C120000}"/>
    <cellStyle name="Calculation 2 2 7 3 5" xfId="4724" xr:uid="{00000000-0005-0000-0000-00006D120000}"/>
    <cellStyle name="Calculation 2 2 7 3 6" xfId="4725" xr:uid="{00000000-0005-0000-0000-00006E120000}"/>
    <cellStyle name="Calculation 2 2 7 3 7" xfId="4726" xr:uid="{00000000-0005-0000-0000-00006F120000}"/>
    <cellStyle name="Calculation 2 2 7 3 8" xfId="4727" xr:uid="{00000000-0005-0000-0000-000070120000}"/>
    <cellStyle name="Calculation 2 2 7 3 9" xfId="4728" xr:uid="{00000000-0005-0000-0000-000071120000}"/>
    <cellStyle name="Calculation 2 2 7 4" xfId="4729" xr:uid="{00000000-0005-0000-0000-000072120000}"/>
    <cellStyle name="Calculation 2 2 7 4 2" xfId="4730" xr:uid="{00000000-0005-0000-0000-000073120000}"/>
    <cellStyle name="Calculation 2 2 7 4 2 2" xfId="4731" xr:uid="{00000000-0005-0000-0000-000074120000}"/>
    <cellStyle name="Calculation 2 2 7 4 2 3" xfId="4732" xr:uid="{00000000-0005-0000-0000-000075120000}"/>
    <cellStyle name="Calculation 2 2 7 4 2 4" xfId="4733" xr:uid="{00000000-0005-0000-0000-000076120000}"/>
    <cellStyle name="Calculation 2 2 7 4 2 5" xfId="4734" xr:uid="{00000000-0005-0000-0000-000077120000}"/>
    <cellStyle name="Calculation 2 2 7 4 2 6" xfId="4735" xr:uid="{00000000-0005-0000-0000-000078120000}"/>
    <cellStyle name="Calculation 2 2 7 4 2 7" xfId="4736" xr:uid="{00000000-0005-0000-0000-000079120000}"/>
    <cellStyle name="Calculation 2 2 7 4 3" xfId="4737" xr:uid="{00000000-0005-0000-0000-00007A120000}"/>
    <cellStyle name="Calculation 2 2 7 4 4" xfId="4738" xr:uid="{00000000-0005-0000-0000-00007B120000}"/>
    <cellStyle name="Calculation 2 2 7 4 5" xfId="4739" xr:uid="{00000000-0005-0000-0000-00007C120000}"/>
    <cellStyle name="Calculation 2 2 7 4 6" xfId="4740" xr:uid="{00000000-0005-0000-0000-00007D120000}"/>
    <cellStyle name="Calculation 2 2 7 4 7" xfId="4741" xr:uid="{00000000-0005-0000-0000-00007E120000}"/>
    <cellStyle name="Calculation 2 2 7 4 8" xfId="4742" xr:uid="{00000000-0005-0000-0000-00007F120000}"/>
    <cellStyle name="Calculation 2 2 7 5" xfId="4743" xr:uid="{00000000-0005-0000-0000-000080120000}"/>
    <cellStyle name="Calculation 2 2 7 5 2" xfId="4744" xr:uid="{00000000-0005-0000-0000-000081120000}"/>
    <cellStyle name="Calculation 2 2 7 5 3" xfId="4745" xr:uid="{00000000-0005-0000-0000-000082120000}"/>
    <cellStyle name="Calculation 2 2 7 5 4" xfId="4746" xr:uid="{00000000-0005-0000-0000-000083120000}"/>
    <cellStyle name="Calculation 2 2 7 5 5" xfId="4747" xr:uid="{00000000-0005-0000-0000-000084120000}"/>
    <cellStyle name="Calculation 2 2 7 5 6" xfId="4748" xr:uid="{00000000-0005-0000-0000-000085120000}"/>
    <cellStyle name="Calculation 2 2 7 5 7" xfId="4749" xr:uid="{00000000-0005-0000-0000-000086120000}"/>
    <cellStyle name="Calculation 2 2 7 6" xfId="4750" xr:uid="{00000000-0005-0000-0000-000087120000}"/>
    <cellStyle name="Calculation 2 2 7 7" xfId="4751" xr:uid="{00000000-0005-0000-0000-000088120000}"/>
    <cellStyle name="Calculation 2 2 7 8" xfId="4752" xr:uid="{00000000-0005-0000-0000-000089120000}"/>
    <cellStyle name="Calculation 2 2 7 9" xfId="4753" xr:uid="{00000000-0005-0000-0000-00008A120000}"/>
    <cellStyle name="Calculation 2 2 8" xfId="4754" xr:uid="{00000000-0005-0000-0000-00008B120000}"/>
    <cellStyle name="Calculation 2 2 8 10" xfId="4755" xr:uid="{00000000-0005-0000-0000-00008C120000}"/>
    <cellStyle name="Calculation 2 2 8 2" xfId="4756" xr:uid="{00000000-0005-0000-0000-00008D120000}"/>
    <cellStyle name="Calculation 2 2 8 2 2" xfId="4757" xr:uid="{00000000-0005-0000-0000-00008E120000}"/>
    <cellStyle name="Calculation 2 2 8 2 2 2" xfId="4758" xr:uid="{00000000-0005-0000-0000-00008F120000}"/>
    <cellStyle name="Calculation 2 2 8 2 2 2 2" xfId="4759" xr:uid="{00000000-0005-0000-0000-000090120000}"/>
    <cellStyle name="Calculation 2 2 8 2 2 2 3" xfId="4760" xr:uid="{00000000-0005-0000-0000-000091120000}"/>
    <cellStyle name="Calculation 2 2 8 2 2 2 4" xfId="4761" xr:uid="{00000000-0005-0000-0000-000092120000}"/>
    <cellStyle name="Calculation 2 2 8 2 2 2 5" xfId="4762" xr:uid="{00000000-0005-0000-0000-000093120000}"/>
    <cellStyle name="Calculation 2 2 8 2 2 2 6" xfId="4763" xr:uid="{00000000-0005-0000-0000-000094120000}"/>
    <cellStyle name="Calculation 2 2 8 2 2 2 7" xfId="4764" xr:uid="{00000000-0005-0000-0000-000095120000}"/>
    <cellStyle name="Calculation 2 2 8 2 2 3" xfId="4765" xr:uid="{00000000-0005-0000-0000-000096120000}"/>
    <cellStyle name="Calculation 2 2 8 2 2 4" xfId="4766" xr:uid="{00000000-0005-0000-0000-000097120000}"/>
    <cellStyle name="Calculation 2 2 8 2 2 5" xfId="4767" xr:uid="{00000000-0005-0000-0000-000098120000}"/>
    <cellStyle name="Calculation 2 2 8 2 2 6" xfId="4768" xr:uid="{00000000-0005-0000-0000-000099120000}"/>
    <cellStyle name="Calculation 2 2 8 2 2 7" xfId="4769" xr:uid="{00000000-0005-0000-0000-00009A120000}"/>
    <cellStyle name="Calculation 2 2 8 2 2 8" xfId="4770" xr:uid="{00000000-0005-0000-0000-00009B120000}"/>
    <cellStyle name="Calculation 2 2 8 2 3" xfId="4771" xr:uid="{00000000-0005-0000-0000-00009C120000}"/>
    <cellStyle name="Calculation 2 2 8 2 3 2" xfId="4772" xr:uid="{00000000-0005-0000-0000-00009D120000}"/>
    <cellStyle name="Calculation 2 2 8 2 3 3" xfId="4773" xr:uid="{00000000-0005-0000-0000-00009E120000}"/>
    <cellStyle name="Calculation 2 2 8 2 3 4" xfId="4774" xr:uid="{00000000-0005-0000-0000-00009F120000}"/>
    <cellStyle name="Calculation 2 2 8 2 3 5" xfId="4775" xr:uid="{00000000-0005-0000-0000-0000A0120000}"/>
    <cellStyle name="Calculation 2 2 8 2 3 6" xfId="4776" xr:uid="{00000000-0005-0000-0000-0000A1120000}"/>
    <cellStyle name="Calculation 2 2 8 2 3 7" xfId="4777" xr:uid="{00000000-0005-0000-0000-0000A2120000}"/>
    <cellStyle name="Calculation 2 2 8 2 4" xfId="4778" xr:uid="{00000000-0005-0000-0000-0000A3120000}"/>
    <cellStyle name="Calculation 2 2 8 2 5" xfId="4779" xr:uid="{00000000-0005-0000-0000-0000A4120000}"/>
    <cellStyle name="Calculation 2 2 8 2 6" xfId="4780" xr:uid="{00000000-0005-0000-0000-0000A5120000}"/>
    <cellStyle name="Calculation 2 2 8 2 7" xfId="4781" xr:uid="{00000000-0005-0000-0000-0000A6120000}"/>
    <cellStyle name="Calculation 2 2 8 2 8" xfId="4782" xr:uid="{00000000-0005-0000-0000-0000A7120000}"/>
    <cellStyle name="Calculation 2 2 8 2 9" xfId="4783" xr:uid="{00000000-0005-0000-0000-0000A8120000}"/>
    <cellStyle name="Calculation 2 2 8 3" xfId="4784" xr:uid="{00000000-0005-0000-0000-0000A9120000}"/>
    <cellStyle name="Calculation 2 2 8 3 2" xfId="4785" xr:uid="{00000000-0005-0000-0000-0000AA120000}"/>
    <cellStyle name="Calculation 2 2 8 3 2 2" xfId="4786" xr:uid="{00000000-0005-0000-0000-0000AB120000}"/>
    <cellStyle name="Calculation 2 2 8 3 2 3" xfId="4787" xr:uid="{00000000-0005-0000-0000-0000AC120000}"/>
    <cellStyle name="Calculation 2 2 8 3 2 4" xfId="4788" xr:uid="{00000000-0005-0000-0000-0000AD120000}"/>
    <cellStyle name="Calculation 2 2 8 3 2 5" xfId="4789" xr:uid="{00000000-0005-0000-0000-0000AE120000}"/>
    <cellStyle name="Calculation 2 2 8 3 2 6" xfId="4790" xr:uid="{00000000-0005-0000-0000-0000AF120000}"/>
    <cellStyle name="Calculation 2 2 8 3 2 7" xfId="4791" xr:uid="{00000000-0005-0000-0000-0000B0120000}"/>
    <cellStyle name="Calculation 2 2 8 3 3" xfId="4792" xr:uid="{00000000-0005-0000-0000-0000B1120000}"/>
    <cellStyle name="Calculation 2 2 8 3 4" xfId="4793" xr:uid="{00000000-0005-0000-0000-0000B2120000}"/>
    <cellStyle name="Calculation 2 2 8 3 5" xfId="4794" xr:uid="{00000000-0005-0000-0000-0000B3120000}"/>
    <cellStyle name="Calculation 2 2 8 3 6" xfId="4795" xr:uid="{00000000-0005-0000-0000-0000B4120000}"/>
    <cellStyle name="Calculation 2 2 8 3 7" xfId="4796" xr:uid="{00000000-0005-0000-0000-0000B5120000}"/>
    <cellStyle name="Calculation 2 2 8 3 8" xfId="4797" xr:uid="{00000000-0005-0000-0000-0000B6120000}"/>
    <cellStyle name="Calculation 2 2 8 4" xfId="4798" xr:uid="{00000000-0005-0000-0000-0000B7120000}"/>
    <cellStyle name="Calculation 2 2 8 4 2" xfId="4799" xr:uid="{00000000-0005-0000-0000-0000B8120000}"/>
    <cellStyle name="Calculation 2 2 8 4 3" xfId="4800" xr:uid="{00000000-0005-0000-0000-0000B9120000}"/>
    <cellStyle name="Calculation 2 2 8 4 4" xfId="4801" xr:uid="{00000000-0005-0000-0000-0000BA120000}"/>
    <cellStyle name="Calculation 2 2 8 4 5" xfId="4802" xr:uid="{00000000-0005-0000-0000-0000BB120000}"/>
    <cellStyle name="Calculation 2 2 8 4 6" xfId="4803" xr:uid="{00000000-0005-0000-0000-0000BC120000}"/>
    <cellStyle name="Calculation 2 2 8 4 7" xfId="4804" xr:uid="{00000000-0005-0000-0000-0000BD120000}"/>
    <cellStyle name="Calculation 2 2 8 5" xfId="4805" xr:uid="{00000000-0005-0000-0000-0000BE120000}"/>
    <cellStyle name="Calculation 2 2 8 6" xfId="4806" xr:uid="{00000000-0005-0000-0000-0000BF120000}"/>
    <cellStyle name="Calculation 2 2 8 7" xfId="4807" xr:uid="{00000000-0005-0000-0000-0000C0120000}"/>
    <cellStyle name="Calculation 2 2 8 8" xfId="4808" xr:uid="{00000000-0005-0000-0000-0000C1120000}"/>
    <cellStyle name="Calculation 2 2 8 9" xfId="4809" xr:uid="{00000000-0005-0000-0000-0000C2120000}"/>
    <cellStyle name="Calculation 2 2 9" xfId="4810" xr:uid="{00000000-0005-0000-0000-0000C3120000}"/>
    <cellStyle name="Calculation 2 2 9 2" xfId="4811" xr:uid="{00000000-0005-0000-0000-0000C4120000}"/>
    <cellStyle name="Calculation 2 2 9 2 2" xfId="4812" xr:uid="{00000000-0005-0000-0000-0000C5120000}"/>
    <cellStyle name="Calculation 2 2 9 2 3" xfId="4813" xr:uid="{00000000-0005-0000-0000-0000C6120000}"/>
    <cellStyle name="Calculation 2 2 9 2 4" xfId="4814" xr:uid="{00000000-0005-0000-0000-0000C7120000}"/>
    <cellStyle name="Calculation 2 2 9 2 5" xfId="4815" xr:uid="{00000000-0005-0000-0000-0000C8120000}"/>
    <cellStyle name="Calculation 2 2 9 2 6" xfId="4816" xr:uid="{00000000-0005-0000-0000-0000C9120000}"/>
    <cellStyle name="Calculation 2 2 9 2 7" xfId="4817" xr:uid="{00000000-0005-0000-0000-0000CA120000}"/>
    <cellStyle name="Calculation 2 2 9 3" xfId="4818" xr:uid="{00000000-0005-0000-0000-0000CB120000}"/>
    <cellStyle name="Calculation 2 2 9 4" xfId="4819" xr:uid="{00000000-0005-0000-0000-0000CC120000}"/>
    <cellStyle name="Calculation 2 2 9 5" xfId="4820" xr:uid="{00000000-0005-0000-0000-0000CD120000}"/>
    <cellStyle name="Calculation 2 2 9 6" xfId="4821" xr:uid="{00000000-0005-0000-0000-0000CE120000}"/>
    <cellStyle name="Calculation 2 2 9 7" xfId="4822" xr:uid="{00000000-0005-0000-0000-0000CF120000}"/>
    <cellStyle name="Calculation 2 2 9 8" xfId="4823" xr:uid="{00000000-0005-0000-0000-0000D0120000}"/>
    <cellStyle name="Calculation 2 3" xfId="4824" xr:uid="{00000000-0005-0000-0000-0000D1120000}"/>
    <cellStyle name="Calculation 2 3 10" xfId="4825" xr:uid="{00000000-0005-0000-0000-0000D2120000}"/>
    <cellStyle name="Calculation 2 3 11" xfId="4826" xr:uid="{00000000-0005-0000-0000-0000D3120000}"/>
    <cellStyle name="Calculation 2 3 12" xfId="4827" xr:uid="{00000000-0005-0000-0000-0000D4120000}"/>
    <cellStyle name="Calculation 2 3 13" xfId="4828" xr:uid="{00000000-0005-0000-0000-0000D5120000}"/>
    <cellStyle name="Calculation 2 3 14" xfId="4829" xr:uid="{00000000-0005-0000-0000-0000D6120000}"/>
    <cellStyle name="Calculation 2 3 15" xfId="4830" xr:uid="{00000000-0005-0000-0000-0000D7120000}"/>
    <cellStyle name="Calculation 2 3 2" xfId="4831" xr:uid="{00000000-0005-0000-0000-0000D8120000}"/>
    <cellStyle name="Calculation 2 3 2 10" xfId="4832" xr:uid="{00000000-0005-0000-0000-0000D9120000}"/>
    <cellStyle name="Calculation 2 3 2 11" xfId="4833" xr:uid="{00000000-0005-0000-0000-0000DA120000}"/>
    <cellStyle name="Calculation 2 3 2 12" xfId="4834" xr:uid="{00000000-0005-0000-0000-0000DB120000}"/>
    <cellStyle name="Calculation 2 3 2 13" xfId="4835" xr:uid="{00000000-0005-0000-0000-0000DC120000}"/>
    <cellStyle name="Calculation 2 3 2 14" xfId="4836" xr:uid="{00000000-0005-0000-0000-0000DD120000}"/>
    <cellStyle name="Calculation 2 3 2 2" xfId="4837" xr:uid="{00000000-0005-0000-0000-0000DE120000}"/>
    <cellStyle name="Calculation 2 3 2 2 10" xfId="4838" xr:uid="{00000000-0005-0000-0000-0000DF120000}"/>
    <cellStyle name="Calculation 2 3 2 2 11" xfId="4839" xr:uid="{00000000-0005-0000-0000-0000E0120000}"/>
    <cellStyle name="Calculation 2 3 2 2 12" xfId="4840" xr:uid="{00000000-0005-0000-0000-0000E1120000}"/>
    <cellStyle name="Calculation 2 3 2 2 13" xfId="4841" xr:uid="{00000000-0005-0000-0000-0000E2120000}"/>
    <cellStyle name="Calculation 2 3 2 2 2" xfId="4842" xr:uid="{00000000-0005-0000-0000-0000E3120000}"/>
    <cellStyle name="Calculation 2 3 2 2 2 10" xfId="4843" xr:uid="{00000000-0005-0000-0000-0000E4120000}"/>
    <cellStyle name="Calculation 2 3 2 2 2 11" xfId="4844" xr:uid="{00000000-0005-0000-0000-0000E5120000}"/>
    <cellStyle name="Calculation 2 3 2 2 2 12" xfId="4845" xr:uid="{00000000-0005-0000-0000-0000E6120000}"/>
    <cellStyle name="Calculation 2 3 2 2 2 2" xfId="4846" xr:uid="{00000000-0005-0000-0000-0000E7120000}"/>
    <cellStyle name="Calculation 2 3 2 2 2 2 10" xfId="4847" xr:uid="{00000000-0005-0000-0000-0000E8120000}"/>
    <cellStyle name="Calculation 2 3 2 2 2 2 11" xfId="4848" xr:uid="{00000000-0005-0000-0000-0000E9120000}"/>
    <cellStyle name="Calculation 2 3 2 2 2 2 2" xfId="4849" xr:uid="{00000000-0005-0000-0000-0000EA120000}"/>
    <cellStyle name="Calculation 2 3 2 2 2 2 2 10" xfId="4850" xr:uid="{00000000-0005-0000-0000-0000EB120000}"/>
    <cellStyle name="Calculation 2 3 2 2 2 2 2 11" xfId="4851" xr:uid="{00000000-0005-0000-0000-0000EC120000}"/>
    <cellStyle name="Calculation 2 3 2 2 2 2 2 2" xfId="4852" xr:uid="{00000000-0005-0000-0000-0000ED120000}"/>
    <cellStyle name="Calculation 2 3 2 2 2 2 2 2 10" xfId="4853" xr:uid="{00000000-0005-0000-0000-0000EE120000}"/>
    <cellStyle name="Calculation 2 3 2 2 2 2 2 2 2" xfId="4854" xr:uid="{00000000-0005-0000-0000-0000EF120000}"/>
    <cellStyle name="Calculation 2 3 2 2 2 2 2 2 2 2" xfId="4855" xr:uid="{00000000-0005-0000-0000-0000F0120000}"/>
    <cellStyle name="Calculation 2 3 2 2 2 2 2 2 2 2 2" xfId="4856" xr:uid="{00000000-0005-0000-0000-0000F1120000}"/>
    <cellStyle name="Calculation 2 3 2 2 2 2 2 2 2 2 2 2" xfId="4857" xr:uid="{00000000-0005-0000-0000-0000F2120000}"/>
    <cellStyle name="Calculation 2 3 2 2 2 2 2 2 2 2 2 3" xfId="4858" xr:uid="{00000000-0005-0000-0000-0000F3120000}"/>
    <cellStyle name="Calculation 2 3 2 2 2 2 2 2 2 2 2 4" xfId="4859" xr:uid="{00000000-0005-0000-0000-0000F4120000}"/>
    <cellStyle name="Calculation 2 3 2 2 2 2 2 2 2 2 2 5" xfId="4860" xr:uid="{00000000-0005-0000-0000-0000F5120000}"/>
    <cellStyle name="Calculation 2 3 2 2 2 2 2 2 2 2 2 6" xfId="4861" xr:uid="{00000000-0005-0000-0000-0000F6120000}"/>
    <cellStyle name="Calculation 2 3 2 2 2 2 2 2 2 2 2 7" xfId="4862" xr:uid="{00000000-0005-0000-0000-0000F7120000}"/>
    <cellStyle name="Calculation 2 3 2 2 2 2 2 2 2 2 3" xfId="4863" xr:uid="{00000000-0005-0000-0000-0000F8120000}"/>
    <cellStyle name="Calculation 2 3 2 2 2 2 2 2 2 2 4" xfId="4864" xr:uid="{00000000-0005-0000-0000-0000F9120000}"/>
    <cellStyle name="Calculation 2 3 2 2 2 2 2 2 2 2 5" xfId="4865" xr:uid="{00000000-0005-0000-0000-0000FA120000}"/>
    <cellStyle name="Calculation 2 3 2 2 2 2 2 2 2 2 6" xfId="4866" xr:uid="{00000000-0005-0000-0000-0000FB120000}"/>
    <cellStyle name="Calculation 2 3 2 2 2 2 2 2 2 2 7" xfId="4867" xr:uid="{00000000-0005-0000-0000-0000FC120000}"/>
    <cellStyle name="Calculation 2 3 2 2 2 2 2 2 2 2 8" xfId="4868" xr:uid="{00000000-0005-0000-0000-0000FD120000}"/>
    <cellStyle name="Calculation 2 3 2 2 2 2 2 2 2 3" xfId="4869" xr:uid="{00000000-0005-0000-0000-0000FE120000}"/>
    <cellStyle name="Calculation 2 3 2 2 2 2 2 2 2 3 2" xfId="4870" xr:uid="{00000000-0005-0000-0000-0000FF120000}"/>
    <cellStyle name="Calculation 2 3 2 2 2 2 2 2 2 3 3" xfId="4871" xr:uid="{00000000-0005-0000-0000-000000130000}"/>
    <cellStyle name="Calculation 2 3 2 2 2 2 2 2 2 3 4" xfId="4872" xr:uid="{00000000-0005-0000-0000-000001130000}"/>
    <cellStyle name="Calculation 2 3 2 2 2 2 2 2 2 3 5" xfId="4873" xr:uid="{00000000-0005-0000-0000-000002130000}"/>
    <cellStyle name="Calculation 2 3 2 2 2 2 2 2 2 3 6" xfId="4874" xr:uid="{00000000-0005-0000-0000-000003130000}"/>
    <cellStyle name="Calculation 2 3 2 2 2 2 2 2 2 3 7" xfId="4875" xr:uid="{00000000-0005-0000-0000-000004130000}"/>
    <cellStyle name="Calculation 2 3 2 2 2 2 2 2 2 4" xfId="4876" xr:uid="{00000000-0005-0000-0000-000005130000}"/>
    <cellStyle name="Calculation 2 3 2 2 2 2 2 2 2 5" xfId="4877" xr:uid="{00000000-0005-0000-0000-000006130000}"/>
    <cellStyle name="Calculation 2 3 2 2 2 2 2 2 2 6" xfId="4878" xr:uid="{00000000-0005-0000-0000-000007130000}"/>
    <cellStyle name="Calculation 2 3 2 2 2 2 2 2 2 7" xfId="4879" xr:uid="{00000000-0005-0000-0000-000008130000}"/>
    <cellStyle name="Calculation 2 3 2 2 2 2 2 2 2 8" xfId="4880" xr:uid="{00000000-0005-0000-0000-000009130000}"/>
    <cellStyle name="Calculation 2 3 2 2 2 2 2 2 2 9" xfId="4881" xr:uid="{00000000-0005-0000-0000-00000A130000}"/>
    <cellStyle name="Calculation 2 3 2 2 2 2 2 2 3" xfId="4882" xr:uid="{00000000-0005-0000-0000-00000B130000}"/>
    <cellStyle name="Calculation 2 3 2 2 2 2 2 2 3 2" xfId="4883" xr:uid="{00000000-0005-0000-0000-00000C130000}"/>
    <cellStyle name="Calculation 2 3 2 2 2 2 2 2 3 2 2" xfId="4884" xr:uid="{00000000-0005-0000-0000-00000D130000}"/>
    <cellStyle name="Calculation 2 3 2 2 2 2 2 2 3 2 3" xfId="4885" xr:uid="{00000000-0005-0000-0000-00000E130000}"/>
    <cellStyle name="Calculation 2 3 2 2 2 2 2 2 3 2 4" xfId="4886" xr:uid="{00000000-0005-0000-0000-00000F130000}"/>
    <cellStyle name="Calculation 2 3 2 2 2 2 2 2 3 2 5" xfId="4887" xr:uid="{00000000-0005-0000-0000-000010130000}"/>
    <cellStyle name="Calculation 2 3 2 2 2 2 2 2 3 2 6" xfId="4888" xr:uid="{00000000-0005-0000-0000-000011130000}"/>
    <cellStyle name="Calculation 2 3 2 2 2 2 2 2 3 2 7" xfId="4889" xr:uid="{00000000-0005-0000-0000-000012130000}"/>
    <cellStyle name="Calculation 2 3 2 2 2 2 2 2 3 3" xfId="4890" xr:uid="{00000000-0005-0000-0000-000013130000}"/>
    <cellStyle name="Calculation 2 3 2 2 2 2 2 2 3 4" xfId="4891" xr:uid="{00000000-0005-0000-0000-000014130000}"/>
    <cellStyle name="Calculation 2 3 2 2 2 2 2 2 3 5" xfId="4892" xr:uid="{00000000-0005-0000-0000-000015130000}"/>
    <cellStyle name="Calculation 2 3 2 2 2 2 2 2 3 6" xfId="4893" xr:uid="{00000000-0005-0000-0000-000016130000}"/>
    <cellStyle name="Calculation 2 3 2 2 2 2 2 2 3 7" xfId="4894" xr:uid="{00000000-0005-0000-0000-000017130000}"/>
    <cellStyle name="Calculation 2 3 2 2 2 2 2 2 3 8" xfId="4895" xr:uid="{00000000-0005-0000-0000-000018130000}"/>
    <cellStyle name="Calculation 2 3 2 2 2 2 2 2 4" xfId="4896" xr:uid="{00000000-0005-0000-0000-000019130000}"/>
    <cellStyle name="Calculation 2 3 2 2 2 2 2 2 4 2" xfId="4897" xr:uid="{00000000-0005-0000-0000-00001A130000}"/>
    <cellStyle name="Calculation 2 3 2 2 2 2 2 2 4 3" xfId="4898" xr:uid="{00000000-0005-0000-0000-00001B130000}"/>
    <cellStyle name="Calculation 2 3 2 2 2 2 2 2 4 4" xfId="4899" xr:uid="{00000000-0005-0000-0000-00001C130000}"/>
    <cellStyle name="Calculation 2 3 2 2 2 2 2 2 4 5" xfId="4900" xr:uid="{00000000-0005-0000-0000-00001D130000}"/>
    <cellStyle name="Calculation 2 3 2 2 2 2 2 2 4 6" xfId="4901" xr:uid="{00000000-0005-0000-0000-00001E130000}"/>
    <cellStyle name="Calculation 2 3 2 2 2 2 2 2 4 7" xfId="4902" xr:uid="{00000000-0005-0000-0000-00001F130000}"/>
    <cellStyle name="Calculation 2 3 2 2 2 2 2 2 5" xfId="4903" xr:uid="{00000000-0005-0000-0000-000020130000}"/>
    <cellStyle name="Calculation 2 3 2 2 2 2 2 2 6" xfId="4904" xr:uid="{00000000-0005-0000-0000-000021130000}"/>
    <cellStyle name="Calculation 2 3 2 2 2 2 2 2 7" xfId="4905" xr:uid="{00000000-0005-0000-0000-000022130000}"/>
    <cellStyle name="Calculation 2 3 2 2 2 2 2 2 8" xfId="4906" xr:uid="{00000000-0005-0000-0000-000023130000}"/>
    <cellStyle name="Calculation 2 3 2 2 2 2 2 2 9" xfId="4907" xr:uid="{00000000-0005-0000-0000-000024130000}"/>
    <cellStyle name="Calculation 2 3 2 2 2 2 2 3" xfId="4908" xr:uid="{00000000-0005-0000-0000-000025130000}"/>
    <cellStyle name="Calculation 2 3 2 2 2 2 2 3 2" xfId="4909" xr:uid="{00000000-0005-0000-0000-000026130000}"/>
    <cellStyle name="Calculation 2 3 2 2 2 2 2 3 2 2" xfId="4910" xr:uid="{00000000-0005-0000-0000-000027130000}"/>
    <cellStyle name="Calculation 2 3 2 2 2 2 2 3 2 2 2" xfId="4911" xr:uid="{00000000-0005-0000-0000-000028130000}"/>
    <cellStyle name="Calculation 2 3 2 2 2 2 2 3 2 2 3" xfId="4912" xr:uid="{00000000-0005-0000-0000-000029130000}"/>
    <cellStyle name="Calculation 2 3 2 2 2 2 2 3 2 2 4" xfId="4913" xr:uid="{00000000-0005-0000-0000-00002A130000}"/>
    <cellStyle name="Calculation 2 3 2 2 2 2 2 3 2 2 5" xfId="4914" xr:uid="{00000000-0005-0000-0000-00002B130000}"/>
    <cellStyle name="Calculation 2 3 2 2 2 2 2 3 2 2 6" xfId="4915" xr:uid="{00000000-0005-0000-0000-00002C130000}"/>
    <cellStyle name="Calculation 2 3 2 2 2 2 2 3 2 2 7" xfId="4916" xr:uid="{00000000-0005-0000-0000-00002D130000}"/>
    <cellStyle name="Calculation 2 3 2 2 2 2 2 3 2 3" xfId="4917" xr:uid="{00000000-0005-0000-0000-00002E130000}"/>
    <cellStyle name="Calculation 2 3 2 2 2 2 2 3 2 4" xfId="4918" xr:uid="{00000000-0005-0000-0000-00002F130000}"/>
    <cellStyle name="Calculation 2 3 2 2 2 2 2 3 2 5" xfId="4919" xr:uid="{00000000-0005-0000-0000-000030130000}"/>
    <cellStyle name="Calculation 2 3 2 2 2 2 2 3 2 6" xfId="4920" xr:uid="{00000000-0005-0000-0000-000031130000}"/>
    <cellStyle name="Calculation 2 3 2 2 2 2 2 3 2 7" xfId="4921" xr:uid="{00000000-0005-0000-0000-000032130000}"/>
    <cellStyle name="Calculation 2 3 2 2 2 2 2 3 2 8" xfId="4922" xr:uid="{00000000-0005-0000-0000-000033130000}"/>
    <cellStyle name="Calculation 2 3 2 2 2 2 2 3 3" xfId="4923" xr:uid="{00000000-0005-0000-0000-000034130000}"/>
    <cellStyle name="Calculation 2 3 2 2 2 2 2 3 3 2" xfId="4924" xr:uid="{00000000-0005-0000-0000-000035130000}"/>
    <cellStyle name="Calculation 2 3 2 2 2 2 2 3 3 3" xfId="4925" xr:uid="{00000000-0005-0000-0000-000036130000}"/>
    <cellStyle name="Calculation 2 3 2 2 2 2 2 3 3 4" xfId="4926" xr:uid="{00000000-0005-0000-0000-000037130000}"/>
    <cellStyle name="Calculation 2 3 2 2 2 2 2 3 3 5" xfId="4927" xr:uid="{00000000-0005-0000-0000-000038130000}"/>
    <cellStyle name="Calculation 2 3 2 2 2 2 2 3 3 6" xfId="4928" xr:uid="{00000000-0005-0000-0000-000039130000}"/>
    <cellStyle name="Calculation 2 3 2 2 2 2 2 3 3 7" xfId="4929" xr:uid="{00000000-0005-0000-0000-00003A130000}"/>
    <cellStyle name="Calculation 2 3 2 2 2 2 2 3 4" xfId="4930" xr:uid="{00000000-0005-0000-0000-00003B130000}"/>
    <cellStyle name="Calculation 2 3 2 2 2 2 2 3 5" xfId="4931" xr:uid="{00000000-0005-0000-0000-00003C130000}"/>
    <cellStyle name="Calculation 2 3 2 2 2 2 2 3 6" xfId="4932" xr:uid="{00000000-0005-0000-0000-00003D130000}"/>
    <cellStyle name="Calculation 2 3 2 2 2 2 2 3 7" xfId="4933" xr:uid="{00000000-0005-0000-0000-00003E130000}"/>
    <cellStyle name="Calculation 2 3 2 2 2 2 2 3 8" xfId="4934" xr:uid="{00000000-0005-0000-0000-00003F130000}"/>
    <cellStyle name="Calculation 2 3 2 2 2 2 2 3 9" xfId="4935" xr:uid="{00000000-0005-0000-0000-000040130000}"/>
    <cellStyle name="Calculation 2 3 2 2 2 2 2 4" xfId="4936" xr:uid="{00000000-0005-0000-0000-000041130000}"/>
    <cellStyle name="Calculation 2 3 2 2 2 2 2 4 2" xfId="4937" xr:uid="{00000000-0005-0000-0000-000042130000}"/>
    <cellStyle name="Calculation 2 3 2 2 2 2 2 4 2 2" xfId="4938" xr:uid="{00000000-0005-0000-0000-000043130000}"/>
    <cellStyle name="Calculation 2 3 2 2 2 2 2 4 2 3" xfId="4939" xr:uid="{00000000-0005-0000-0000-000044130000}"/>
    <cellStyle name="Calculation 2 3 2 2 2 2 2 4 2 4" xfId="4940" xr:uid="{00000000-0005-0000-0000-000045130000}"/>
    <cellStyle name="Calculation 2 3 2 2 2 2 2 4 2 5" xfId="4941" xr:uid="{00000000-0005-0000-0000-000046130000}"/>
    <cellStyle name="Calculation 2 3 2 2 2 2 2 4 2 6" xfId="4942" xr:uid="{00000000-0005-0000-0000-000047130000}"/>
    <cellStyle name="Calculation 2 3 2 2 2 2 2 4 2 7" xfId="4943" xr:uid="{00000000-0005-0000-0000-000048130000}"/>
    <cellStyle name="Calculation 2 3 2 2 2 2 2 4 3" xfId="4944" xr:uid="{00000000-0005-0000-0000-000049130000}"/>
    <cellStyle name="Calculation 2 3 2 2 2 2 2 4 4" xfId="4945" xr:uid="{00000000-0005-0000-0000-00004A130000}"/>
    <cellStyle name="Calculation 2 3 2 2 2 2 2 4 5" xfId="4946" xr:uid="{00000000-0005-0000-0000-00004B130000}"/>
    <cellStyle name="Calculation 2 3 2 2 2 2 2 4 6" xfId="4947" xr:uid="{00000000-0005-0000-0000-00004C130000}"/>
    <cellStyle name="Calculation 2 3 2 2 2 2 2 4 7" xfId="4948" xr:uid="{00000000-0005-0000-0000-00004D130000}"/>
    <cellStyle name="Calculation 2 3 2 2 2 2 2 4 8" xfId="4949" xr:uid="{00000000-0005-0000-0000-00004E130000}"/>
    <cellStyle name="Calculation 2 3 2 2 2 2 2 5" xfId="4950" xr:uid="{00000000-0005-0000-0000-00004F130000}"/>
    <cellStyle name="Calculation 2 3 2 2 2 2 2 5 2" xfId="4951" xr:uid="{00000000-0005-0000-0000-000050130000}"/>
    <cellStyle name="Calculation 2 3 2 2 2 2 2 5 3" xfId="4952" xr:uid="{00000000-0005-0000-0000-000051130000}"/>
    <cellStyle name="Calculation 2 3 2 2 2 2 2 5 4" xfId="4953" xr:uid="{00000000-0005-0000-0000-000052130000}"/>
    <cellStyle name="Calculation 2 3 2 2 2 2 2 5 5" xfId="4954" xr:uid="{00000000-0005-0000-0000-000053130000}"/>
    <cellStyle name="Calculation 2 3 2 2 2 2 2 5 6" xfId="4955" xr:uid="{00000000-0005-0000-0000-000054130000}"/>
    <cellStyle name="Calculation 2 3 2 2 2 2 2 5 7" xfId="4956" xr:uid="{00000000-0005-0000-0000-000055130000}"/>
    <cellStyle name="Calculation 2 3 2 2 2 2 2 6" xfId="4957" xr:uid="{00000000-0005-0000-0000-000056130000}"/>
    <cellStyle name="Calculation 2 3 2 2 2 2 2 7" xfId="4958" xr:uid="{00000000-0005-0000-0000-000057130000}"/>
    <cellStyle name="Calculation 2 3 2 2 2 2 2 8" xfId="4959" xr:uid="{00000000-0005-0000-0000-000058130000}"/>
    <cellStyle name="Calculation 2 3 2 2 2 2 2 9" xfId="4960" xr:uid="{00000000-0005-0000-0000-000059130000}"/>
    <cellStyle name="Calculation 2 3 2 2 2 2 3" xfId="4961" xr:uid="{00000000-0005-0000-0000-00005A130000}"/>
    <cellStyle name="Calculation 2 3 2 2 2 2 3 10" xfId="4962" xr:uid="{00000000-0005-0000-0000-00005B130000}"/>
    <cellStyle name="Calculation 2 3 2 2 2 2 3 2" xfId="4963" xr:uid="{00000000-0005-0000-0000-00005C130000}"/>
    <cellStyle name="Calculation 2 3 2 2 2 2 3 2 2" xfId="4964" xr:uid="{00000000-0005-0000-0000-00005D130000}"/>
    <cellStyle name="Calculation 2 3 2 2 2 2 3 2 2 2" xfId="4965" xr:uid="{00000000-0005-0000-0000-00005E130000}"/>
    <cellStyle name="Calculation 2 3 2 2 2 2 3 2 2 2 2" xfId="4966" xr:uid="{00000000-0005-0000-0000-00005F130000}"/>
    <cellStyle name="Calculation 2 3 2 2 2 2 3 2 2 2 3" xfId="4967" xr:uid="{00000000-0005-0000-0000-000060130000}"/>
    <cellStyle name="Calculation 2 3 2 2 2 2 3 2 2 2 4" xfId="4968" xr:uid="{00000000-0005-0000-0000-000061130000}"/>
    <cellStyle name="Calculation 2 3 2 2 2 2 3 2 2 2 5" xfId="4969" xr:uid="{00000000-0005-0000-0000-000062130000}"/>
    <cellStyle name="Calculation 2 3 2 2 2 2 3 2 2 2 6" xfId="4970" xr:uid="{00000000-0005-0000-0000-000063130000}"/>
    <cellStyle name="Calculation 2 3 2 2 2 2 3 2 2 2 7" xfId="4971" xr:uid="{00000000-0005-0000-0000-000064130000}"/>
    <cellStyle name="Calculation 2 3 2 2 2 2 3 2 2 3" xfId="4972" xr:uid="{00000000-0005-0000-0000-000065130000}"/>
    <cellStyle name="Calculation 2 3 2 2 2 2 3 2 2 4" xfId="4973" xr:uid="{00000000-0005-0000-0000-000066130000}"/>
    <cellStyle name="Calculation 2 3 2 2 2 2 3 2 2 5" xfId="4974" xr:uid="{00000000-0005-0000-0000-000067130000}"/>
    <cellStyle name="Calculation 2 3 2 2 2 2 3 2 2 6" xfId="4975" xr:uid="{00000000-0005-0000-0000-000068130000}"/>
    <cellStyle name="Calculation 2 3 2 2 2 2 3 2 2 7" xfId="4976" xr:uid="{00000000-0005-0000-0000-000069130000}"/>
    <cellStyle name="Calculation 2 3 2 2 2 2 3 2 2 8" xfId="4977" xr:uid="{00000000-0005-0000-0000-00006A130000}"/>
    <cellStyle name="Calculation 2 3 2 2 2 2 3 2 3" xfId="4978" xr:uid="{00000000-0005-0000-0000-00006B130000}"/>
    <cellStyle name="Calculation 2 3 2 2 2 2 3 2 3 2" xfId="4979" xr:uid="{00000000-0005-0000-0000-00006C130000}"/>
    <cellStyle name="Calculation 2 3 2 2 2 2 3 2 3 3" xfId="4980" xr:uid="{00000000-0005-0000-0000-00006D130000}"/>
    <cellStyle name="Calculation 2 3 2 2 2 2 3 2 3 4" xfId="4981" xr:uid="{00000000-0005-0000-0000-00006E130000}"/>
    <cellStyle name="Calculation 2 3 2 2 2 2 3 2 3 5" xfId="4982" xr:uid="{00000000-0005-0000-0000-00006F130000}"/>
    <cellStyle name="Calculation 2 3 2 2 2 2 3 2 3 6" xfId="4983" xr:uid="{00000000-0005-0000-0000-000070130000}"/>
    <cellStyle name="Calculation 2 3 2 2 2 2 3 2 3 7" xfId="4984" xr:uid="{00000000-0005-0000-0000-000071130000}"/>
    <cellStyle name="Calculation 2 3 2 2 2 2 3 2 4" xfId="4985" xr:uid="{00000000-0005-0000-0000-000072130000}"/>
    <cellStyle name="Calculation 2 3 2 2 2 2 3 2 5" xfId="4986" xr:uid="{00000000-0005-0000-0000-000073130000}"/>
    <cellStyle name="Calculation 2 3 2 2 2 2 3 2 6" xfId="4987" xr:uid="{00000000-0005-0000-0000-000074130000}"/>
    <cellStyle name="Calculation 2 3 2 2 2 2 3 2 7" xfId="4988" xr:uid="{00000000-0005-0000-0000-000075130000}"/>
    <cellStyle name="Calculation 2 3 2 2 2 2 3 2 8" xfId="4989" xr:uid="{00000000-0005-0000-0000-000076130000}"/>
    <cellStyle name="Calculation 2 3 2 2 2 2 3 2 9" xfId="4990" xr:uid="{00000000-0005-0000-0000-000077130000}"/>
    <cellStyle name="Calculation 2 3 2 2 2 2 3 3" xfId="4991" xr:uid="{00000000-0005-0000-0000-000078130000}"/>
    <cellStyle name="Calculation 2 3 2 2 2 2 3 3 2" xfId="4992" xr:uid="{00000000-0005-0000-0000-000079130000}"/>
    <cellStyle name="Calculation 2 3 2 2 2 2 3 3 2 2" xfId="4993" xr:uid="{00000000-0005-0000-0000-00007A130000}"/>
    <cellStyle name="Calculation 2 3 2 2 2 2 3 3 2 3" xfId="4994" xr:uid="{00000000-0005-0000-0000-00007B130000}"/>
    <cellStyle name="Calculation 2 3 2 2 2 2 3 3 2 4" xfId="4995" xr:uid="{00000000-0005-0000-0000-00007C130000}"/>
    <cellStyle name="Calculation 2 3 2 2 2 2 3 3 2 5" xfId="4996" xr:uid="{00000000-0005-0000-0000-00007D130000}"/>
    <cellStyle name="Calculation 2 3 2 2 2 2 3 3 2 6" xfId="4997" xr:uid="{00000000-0005-0000-0000-00007E130000}"/>
    <cellStyle name="Calculation 2 3 2 2 2 2 3 3 2 7" xfId="4998" xr:uid="{00000000-0005-0000-0000-00007F130000}"/>
    <cellStyle name="Calculation 2 3 2 2 2 2 3 3 3" xfId="4999" xr:uid="{00000000-0005-0000-0000-000080130000}"/>
    <cellStyle name="Calculation 2 3 2 2 2 2 3 3 4" xfId="5000" xr:uid="{00000000-0005-0000-0000-000081130000}"/>
    <cellStyle name="Calculation 2 3 2 2 2 2 3 3 5" xfId="5001" xr:uid="{00000000-0005-0000-0000-000082130000}"/>
    <cellStyle name="Calculation 2 3 2 2 2 2 3 3 6" xfId="5002" xr:uid="{00000000-0005-0000-0000-000083130000}"/>
    <cellStyle name="Calculation 2 3 2 2 2 2 3 3 7" xfId="5003" xr:uid="{00000000-0005-0000-0000-000084130000}"/>
    <cellStyle name="Calculation 2 3 2 2 2 2 3 3 8" xfId="5004" xr:uid="{00000000-0005-0000-0000-000085130000}"/>
    <cellStyle name="Calculation 2 3 2 2 2 2 3 4" xfId="5005" xr:uid="{00000000-0005-0000-0000-000086130000}"/>
    <cellStyle name="Calculation 2 3 2 2 2 2 3 4 2" xfId="5006" xr:uid="{00000000-0005-0000-0000-000087130000}"/>
    <cellStyle name="Calculation 2 3 2 2 2 2 3 4 3" xfId="5007" xr:uid="{00000000-0005-0000-0000-000088130000}"/>
    <cellStyle name="Calculation 2 3 2 2 2 2 3 4 4" xfId="5008" xr:uid="{00000000-0005-0000-0000-000089130000}"/>
    <cellStyle name="Calculation 2 3 2 2 2 2 3 4 5" xfId="5009" xr:uid="{00000000-0005-0000-0000-00008A130000}"/>
    <cellStyle name="Calculation 2 3 2 2 2 2 3 4 6" xfId="5010" xr:uid="{00000000-0005-0000-0000-00008B130000}"/>
    <cellStyle name="Calculation 2 3 2 2 2 2 3 4 7" xfId="5011" xr:uid="{00000000-0005-0000-0000-00008C130000}"/>
    <cellStyle name="Calculation 2 3 2 2 2 2 3 5" xfId="5012" xr:uid="{00000000-0005-0000-0000-00008D130000}"/>
    <cellStyle name="Calculation 2 3 2 2 2 2 3 6" xfId="5013" xr:uid="{00000000-0005-0000-0000-00008E130000}"/>
    <cellStyle name="Calculation 2 3 2 2 2 2 3 7" xfId="5014" xr:uid="{00000000-0005-0000-0000-00008F130000}"/>
    <cellStyle name="Calculation 2 3 2 2 2 2 3 8" xfId="5015" xr:uid="{00000000-0005-0000-0000-000090130000}"/>
    <cellStyle name="Calculation 2 3 2 2 2 2 3 9" xfId="5016" xr:uid="{00000000-0005-0000-0000-000091130000}"/>
    <cellStyle name="Calculation 2 3 2 2 2 2 4" xfId="5017" xr:uid="{00000000-0005-0000-0000-000092130000}"/>
    <cellStyle name="Calculation 2 3 2 2 2 2 4 2" xfId="5018" xr:uid="{00000000-0005-0000-0000-000093130000}"/>
    <cellStyle name="Calculation 2 3 2 2 2 2 4 2 2" xfId="5019" xr:uid="{00000000-0005-0000-0000-000094130000}"/>
    <cellStyle name="Calculation 2 3 2 2 2 2 4 2 3" xfId="5020" xr:uid="{00000000-0005-0000-0000-000095130000}"/>
    <cellStyle name="Calculation 2 3 2 2 2 2 4 2 4" xfId="5021" xr:uid="{00000000-0005-0000-0000-000096130000}"/>
    <cellStyle name="Calculation 2 3 2 2 2 2 4 2 5" xfId="5022" xr:uid="{00000000-0005-0000-0000-000097130000}"/>
    <cellStyle name="Calculation 2 3 2 2 2 2 4 2 6" xfId="5023" xr:uid="{00000000-0005-0000-0000-000098130000}"/>
    <cellStyle name="Calculation 2 3 2 2 2 2 4 2 7" xfId="5024" xr:uid="{00000000-0005-0000-0000-000099130000}"/>
    <cellStyle name="Calculation 2 3 2 2 2 2 4 3" xfId="5025" xr:uid="{00000000-0005-0000-0000-00009A130000}"/>
    <cellStyle name="Calculation 2 3 2 2 2 2 4 4" xfId="5026" xr:uid="{00000000-0005-0000-0000-00009B130000}"/>
    <cellStyle name="Calculation 2 3 2 2 2 2 4 5" xfId="5027" xr:uid="{00000000-0005-0000-0000-00009C130000}"/>
    <cellStyle name="Calculation 2 3 2 2 2 2 4 6" xfId="5028" xr:uid="{00000000-0005-0000-0000-00009D130000}"/>
    <cellStyle name="Calculation 2 3 2 2 2 2 4 7" xfId="5029" xr:uid="{00000000-0005-0000-0000-00009E130000}"/>
    <cellStyle name="Calculation 2 3 2 2 2 2 4 8" xfId="5030" xr:uid="{00000000-0005-0000-0000-00009F130000}"/>
    <cellStyle name="Calculation 2 3 2 2 2 2 5" xfId="5031" xr:uid="{00000000-0005-0000-0000-0000A0130000}"/>
    <cellStyle name="Calculation 2 3 2 2 2 2 5 2" xfId="5032" xr:uid="{00000000-0005-0000-0000-0000A1130000}"/>
    <cellStyle name="Calculation 2 3 2 2 2 2 5 3" xfId="5033" xr:uid="{00000000-0005-0000-0000-0000A2130000}"/>
    <cellStyle name="Calculation 2 3 2 2 2 2 5 4" xfId="5034" xr:uid="{00000000-0005-0000-0000-0000A3130000}"/>
    <cellStyle name="Calculation 2 3 2 2 2 2 5 5" xfId="5035" xr:uid="{00000000-0005-0000-0000-0000A4130000}"/>
    <cellStyle name="Calculation 2 3 2 2 2 2 5 6" xfId="5036" xr:uid="{00000000-0005-0000-0000-0000A5130000}"/>
    <cellStyle name="Calculation 2 3 2 2 2 2 5 7" xfId="5037" xr:uid="{00000000-0005-0000-0000-0000A6130000}"/>
    <cellStyle name="Calculation 2 3 2 2 2 2 6" xfId="5038" xr:uid="{00000000-0005-0000-0000-0000A7130000}"/>
    <cellStyle name="Calculation 2 3 2 2 2 2 7" xfId="5039" xr:uid="{00000000-0005-0000-0000-0000A8130000}"/>
    <cellStyle name="Calculation 2 3 2 2 2 2 8" xfId="5040" xr:uid="{00000000-0005-0000-0000-0000A9130000}"/>
    <cellStyle name="Calculation 2 3 2 2 2 2 9" xfId="5041" xr:uid="{00000000-0005-0000-0000-0000AA130000}"/>
    <cellStyle name="Calculation 2 3 2 2 2 3" xfId="5042" xr:uid="{00000000-0005-0000-0000-0000AB130000}"/>
    <cellStyle name="Calculation 2 3 2 2 2 3 10" xfId="5043" xr:uid="{00000000-0005-0000-0000-0000AC130000}"/>
    <cellStyle name="Calculation 2 3 2 2 2 3 11" xfId="5044" xr:uid="{00000000-0005-0000-0000-0000AD130000}"/>
    <cellStyle name="Calculation 2 3 2 2 2 3 2" xfId="5045" xr:uid="{00000000-0005-0000-0000-0000AE130000}"/>
    <cellStyle name="Calculation 2 3 2 2 2 3 2 10" xfId="5046" xr:uid="{00000000-0005-0000-0000-0000AF130000}"/>
    <cellStyle name="Calculation 2 3 2 2 2 3 2 2" xfId="5047" xr:uid="{00000000-0005-0000-0000-0000B0130000}"/>
    <cellStyle name="Calculation 2 3 2 2 2 3 2 2 2" xfId="5048" xr:uid="{00000000-0005-0000-0000-0000B1130000}"/>
    <cellStyle name="Calculation 2 3 2 2 2 3 2 2 2 2" xfId="5049" xr:uid="{00000000-0005-0000-0000-0000B2130000}"/>
    <cellStyle name="Calculation 2 3 2 2 2 3 2 2 2 2 2" xfId="5050" xr:uid="{00000000-0005-0000-0000-0000B3130000}"/>
    <cellStyle name="Calculation 2 3 2 2 2 3 2 2 2 2 3" xfId="5051" xr:uid="{00000000-0005-0000-0000-0000B4130000}"/>
    <cellStyle name="Calculation 2 3 2 2 2 3 2 2 2 2 4" xfId="5052" xr:uid="{00000000-0005-0000-0000-0000B5130000}"/>
    <cellStyle name="Calculation 2 3 2 2 2 3 2 2 2 2 5" xfId="5053" xr:uid="{00000000-0005-0000-0000-0000B6130000}"/>
    <cellStyle name="Calculation 2 3 2 2 2 3 2 2 2 2 6" xfId="5054" xr:uid="{00000000-0005-0000-0000-0000B7130000}"/>
    <cellStyle name="Calculation 2 3 2 2 2 3 2 2 2 2 7" xfId="5055" xr:uid="{00000000-0005-0000-0000-0000B8130000}"/>
    <cellStyle name="Calculation 2 3 2 2 2 3 2 2 2 3" xfId="5056" xr:uid="{00000000-0005-0000-0000-0000B9130000}"/>
    <cellStyle name="Calculation 2 3 2 2 2 3 2 2 2 4" xfId="5057" xr:uid="{00000000-0005-0000-0000-0000BA130000}"/>
    <cellStyle name="Calculation 2 3 2 2 2 3 2 2 2 5" xfId="5058" xr:uid="{00000000-0005-0000-0000-0000BB130000}"/>
    <cellStyle name="Calculation 2 3 2 2 2 3 2 2 2 6" xfId="5059" xr:uid="{00000000-0005-0000-0000-0000BC130000}"/>
    <cellStyle name="Calculation 2 3 2 2 2 3 2 2 2 7" xfId="5060" xr:uid="{00000000-0005-0000-0000-0000BD130000}"/>
    <cellStyle name="Calculation 2 3 2 2 2 3 2 2 2 8" xfId="5061" xr:uid="{00000000-0005-0000-0000-0000BE130000}"/>
    <cellStyle name="Calculation 2 3 2 2 2 3 2 2 3" xfId="5062" xr:uid="{00000000-0005-0000-0000-0000BF130000}"/>
    <cellStyle name="Calculation 2 3 2 2 2 3 2 2 3 2" xfId="5063" xr:uid="{00000000-0005-0000-0000-0000C0130000}"/>
    <cellStyle name="Calculation 2 3 2 2 2 3 2 2 3 3" xfId="5064" xr:uid="{00000000-0005-0000-0000-0000C1130000}"/>
    <cellStyle name="Calculation 2 3 2 2 2 3 2 2 3 4" xfId="5065" xr:uid="{00000000-0005-0000-0000-0000C2130000}"/>
    <cellStyle name="Calculation 2 3 2 2 2 3 2 2 3 5" xfId="5066" xr:uid="{00000000-0005-0000-0000-0000C3130000}"/>
    <cellStyle name="Calculation 2 3 2 2 2 3 2 2 3 6" xfId="5067" xr:uid="{00000000-0005-0000-0000-0000C4130000}"/>
    <cellStyle name="Calculation 2 3 2 2 2 3 2 2 3 7" xfId="5068" xr:uid="{00000000-0005-0000-0000-0000C5130000}"/>
    <cellStyle name="Calculation 2 3 2 2 2 3 2 2 4" xfId="5069" xr:uid="{00000000-0005-0000-0000-0000C6130000}"/>
    <cellStyle name="Calculation 2 3 2 2 2 3 2 2 5" xfId="5070" xr:uid="{00000000-0005-0000-0000-0000C7130000}"/>
    <cellStyle name="Calculation 2 3 2 2 2 3 2 2 6" xfId="5071" xr:uid="{00000000-0005-0000-0000-0000C8130000}"/>
    <cellStyle name="Calculation 2 3 2 2 2 3 2 2 7" xfId="5072" xr:uid="{00000000-0005-0000-0000-0000C9130000}"/>
    <cellStyle name="Calculation 2 3 2 2 2 3 2 2 8" xfId="5073" xr:uid="{00000000-0005-0000-0000-0000CA130000}"/>
    <cellStyle name="Calculation 2 3 2 2 2 3 2 2 9" xfId="5074" xr:uid="{00000000-0005-0000-0000-0000CB130000}"/>
    <cellStyle name="Calculation 2 3 2 2 2 3 2 3" xfId="5075" xr:uid="{00000000-0005-0000-0000-0000CC130000}"/>
    <cellStyle name="Calculation 2 3 2 2 2 3 2 3 2" xfId="5076" xr:uid="{00000000-0005-0000-0000-0000CD130000}"/>
    <cellStyle name="Calculation 2 3 2 2 2 3 2 3 2 2" xfId="5077" xr:uid="{00000000-0005-0000-0000-0000CE130000}"/>
    <cellStyle name="Calculation 2 3 2 2 2 3 2 3 2 3" xfId="5078" xr:uid="{00000000-0005-0000-0000-0000CF130000}"/>
    <cellStyle name="Calculation 2 3 2 2 2 3 2 3 2 4" xfId="5079" xr:uid="{00000000-0005-0000-0000-0000D0130000}"/>
    <cellStyle name="Calculation 2 3 2 2 2 3 2 3 2 5" xfId="5080" xr:uid="{00000000-0005-0000-0000-0000D1130000}"/>
    <cellStyle name="Calculation 2 3 2 2 2 3 2 3 2 6" xfId="5081" xr:uid="{00000000-0005-0000-0000-0000D2130000}"/>
    <cellStyle name="Calculation 2 3 2 2 2 3 2 3 2 7" xfId="5082" xr:uid="{00000000-0005-0000-0000-0000D3130000}"/>
    <cellStyle name="Calculation 2 3 2 2 2 3 2 3 3" xfId="5083" xr:uid="{00000000-0005-0000-0000-0000D4130000}"/>
    <cellStyle name="Calculation 2 3 2 2 2 3 2 3 4" xfId="5084" xr:uid="{00000000-0005-0000-0000-0000D5130000}"/>
    <cellStyle name="Calculation 2 3 2 2 2 3 2 3 5" xfId="5085" xr:uid="{00000000-0005-0000-0000-0000D6130000}"/>
    <cellStyle name="Calculation 2 3 2 2 2 3 2 3 6" xfId="5086" xr:uid="{00000000-0005-0000-0000-0000D7130000}"/>
    <cellStyle name="Calculation 2 3 2 2 2 3 2 3 7" xfId="5087" xr:uid="{00000000-0005-0000-0000-0000D8130000}"/>
    <cellStyle name="Calculation 2 3 2 2 2 3 2 3 8" xfId="5088" xr:uid="{00000000-0005-0000-0000-0000D9130000}"/>
    <cellStyle name="Calculation 2 3 2 2 2 3 2 4" xfId="5089" xr:uid="{00000000-0005-0000-0000-0000DA130000}"/>
    <cellStyle name="Calculation 2 3 2 2 2 3 2 4 2" xfId="5090" xr:uid="{00000000-0005-0000-0000-0000DB130000}"/>
    <cellStyle name="Calculation 2 3 2 2 2 3 2 4 3" xfId="5091" xr:uid="{00000000-0005-0000-0000-0000DC130000}"/>
    <cellStyle name="Calculation 2 3 2 2 2 3 2 4 4" xfId="5092" xr:uid="{00000000-0005-0000-0000-0000DD130000}"/>
    <cellStyle name="Calculation 2 3 2 2 2 3 2 4 5" xfId="5093" xr:uid="{00000000-0005-0000-0000-0000DE130000}"/>
    <cellStyle name="Calculation 2 3 2 2 2 3 2 4 6" xfId="5094" xr:uid="{00000000-0005-0000-0000-0000DF130000}"/>
    <cellStyle name="Calculation 2 3 2 2 2 3 2 4 7" xfId="5095" xr:uid="{00000000-0005-0000-0000-0000E0130000}"/>
    <cellStyle name="Calculation 2 3 2 2 2 3 2 5" xfId="5096" xr:uid="{00000000-0005-0000-0000-0000E1130000}"/>
    <cellStyle name="Calculation 2 3 2 2 2 3 2 6" xfId="5097" xr:uid="{00000000-0005-0000-0000-0000E2130000}"/>
    <cellStyle name="Calculation 2 3 2 2 2 3 2 7" xfId="5098" xr:uid="{00000000-0005-0000-0000-0000E3130000}"/>
    <cellStyle name="Calculation 2 3 2 2 2 3 2 8" xfId="5099" xr:uid="{00000000-0005-0000-0000-0000E4130000}"/>
    <cellStyle name="Calculation 2 3 2 2 2 3 2 9" xfId="5100" xr:uid="{00000000-0005-0000-0000-0000E5130000}"/>
    <cellStyle name="Calculation 2 3 2 2 2 3 3" xfId="5101" xr:uid="{00000000-0005-0000-0000-0000E6130000}"/>
    <cellStyle name="Calculation 2 3 2 2 2 3 3 2" xfId="5102" xr:uid="{00000000-0005-0000-0000-0000E7130000}"/>
    <cellStyle name="Calculation 2 3 2 2 2 3 3 2 2" xfId="5103" xr:uid="{00000000-0005-0000-0000-0000E8130000}"/>
    <cellStyle name="Calculation 2 3 2 2 2 3 3 2 2 2" xfId="5104" xr:uid="{00000000-0005-0000-0000-0000E9130000}"/>
    <cellStyle name="Calculation 2 3 2 2 2 3 3 2 2 3" xfId="5105" xr:uid="{00000000-0005-0000-0000-0000EA130000}"/>
    <cellStyle name="Calculation 2 3 2 2 2 3 3 2 2 4" xfId="5106" xr:uid="{00000000-0005-0000-0000-0000EB130000}"/>
    <cellStyle name="Calculation 2 3 2 2 2 3 3 2 2 5" xfId="5107" xr:uid="{00000000-0005-0000-0000-0000EC130000}"/>
    <cellStyle name="Calculation 2 3 2 2 2 3 3 2 2 6" xfId="5108" xr:uid="{00000000-0005-0000-0000-0000ED130000}"/>
    <cellStyle name="Calculation 2 3 2 2 2 3 3 2 2 7" xfId="5109" xr:uid="{00000000-0005-0000-0000-0000EE130000}"/>
    <cellStyle name="Calculation 2 3 2 2 2 3 3 2 3" xfId="5110" xr:uid="{00000000-0005-0000-0000-0000EF130000}"/>
    <cellStyle name="Calculation 2 3 2 2 2 3 3 2 4" xfId="5111" xr:uid="{00000000-0005-0000-0000-0000F0130000}"/>
    <cellStyle name="Calculation 2 3 2 2 2 3 3 2 5" xfId="5112" xr:uid="{00000000-0005-0000-0000-0000F1130000}"/>
    <cellStyle name="Calculation 2 3 2 2 2 3 3 2 6" xfId="5113" xr:uid="{00000000-0005-0000-0000-0000F2130000}"/>
    <cellStyle name="Calculation 2 3 2 2 2 3 3 2 7" xfId="5114" xr:uid="{00000000-0005-0000-0000-0000F3130000}"/>
    <cellStyle name="Calculation 2 3 2 2 2 3 3 2 8" xfId="5115" xr:uid="{00000000-0005-0000-0000-0000F4130000}"/>
    <cellStyle name="Calculation 2 3 2 2 2 3 3 3" xfId="5116" xr:uid="{00000000-0005-0000-0000-0000F5130000}"/>
    <cellStyle name="Calculation 2 3 2 2 2 3 3 3 2" xfId="5117" xr:uid="{00000000-0005-0000-0000-0000F6130000}"/>
    <cellStyle name="Calculation 2 3 2 2 2 3 3 3 3" xfId="5118" xr:uid="{00000000-0005-0000-0000-0000F7130000}"/>
    <cellStyle name="Calculation 2 3 2 2 2 3 3 3 4" xfId="5119" xr:uid="{00000000-0005-0000-0000-0000F8130000}"/>
    <cellStyle name="Calculation 2 3 2 2 2 3 3 3 5" xfId="5120" xr:uid="{00000000-0005-0000-0000-0000F9130000}"/>
    <cellStyle name="Calculation 2 3 2 2 2 3 3 3 6" xfId="5121" xr:uid="{00000000-0005-0000-0000-0000FA130000}"/>
    <cellStyle name="Calculation 2 3 2 2 2 3 3 3 7" xfId="5122" xr:uid="{00000000-0005-0000-0000-0000FB130000}"/>
    <cellStyle name="Calculation 2 3 2 2 2 3 3 4" xfId="5123" xr:uid="{00000000-0005-0000-0000-0000FC130000}"/>
    <cellStyle name="Calculation 2 3 2 2 2 3 3 5" xfId="5124" xr:uid="{00000000-0005-0000-0000-0000FD130000}"/>
    <cellStyle name="Calculation 2 3 2 2 2 3 3 6" xfId="5125" xr:uid="{00000000-0005-0000-0000-0000FE130000}"/>
    <cellStyle name="Calculation 2 3 2 2 2 3 3 7" xfId="5126" xr:uid="{00000000-0005-0000-0000-0000FF130000}"/>
    <cellStyle name="Calculation 2 3 2 2 2 3 3 8" xfId="5127" xr:uid="{00000000-0005-0000-0000-000000140000}"/>
    <cellStyle name="Calculation 2 3 2 2 2 3 3 9" xfId="5128" xr:uid="{00000000-0005-0000-0000-000001140000}"/>
    <cellStyle name="Calculation 2 3 2 2 2 3 4" xfId="5129" xr:uid="{00000000-0005-0000-0000-000002140000}"/>
    <cellStyle name="Calculation 2 3 2 2 2 3 4 2" xfId="5130" xr:uid="{00000000-0005-0000-0000-000003140000}"/>
    <cellStyle name="Calculation 2 3 2 2 2 3 4 2 2" xfId="5131" xr:uid="{00000000-0005-0000-0000-000004140000}"/>
    <cellStyle name="Calculation 2 3 2 2 2 3 4 2 3" xfId="5132" xr:uid="{00000000-0005-0000-0000-000005140000}"/>
    <cellStyle name="Calculation 2 3 2 2 2 3 4 2 4" xfId="5133" xr:uid="{00000000-0005-0000-0000-000006140000}"/>
    <cellStyle name="Calculation 2 3 2 2 2 3 4 2 5" xfId="5134" xr:uid="{00000000-0005-0000-0000-000007140000}"/>
    <cellStyle name="Calculation 2 3 2 2 2 3 4 2 6" xfId="5135" xr:uid="{00000000-0005-0000-0000-000008140000}"/>
    <cellStyle name="Calculation 2 3 2 2 2 3 4 2 7" xfId="5136" xr:uid="{00000000-0005-0000-0000-000009140000}"/>
    <cellStyle name="Calculation 2 3 2 2 2 3 4 3" xfId="5137" xr:uid="{00000000-0005-0000-0000-00000A140000}"/>
    <cellStyle name="Calculation 2 3 2 2 2 3 4 4" xfId="5138" xr:uid="{00000000-0005-0000-0000-00000B140000}"/>
    <cellStyle name="Calculation 2 3 2 2 2 3 4 5" xfId="5139" xr:uid="{00000000-0005-0000-0000-00000C140000}"/>
    <cellStyle name="Calculation 2 3 2 2 2 3 4 6" xfId="5140" xr:uid="{00000000-0005-0000-0000-00000D140000}"/>
    <cellStyle name="Calculation 2 3 2 2 2 3 4 7" xfId="5141" xr:uid="{00000000-0005-0000-0000-00000E140000}"/>
    <cellStyle name="Calculation 2 3 2 2 2 3 4 8" xfId="5142" xr:uid="{00000000-0005-0000-0000-00000F140000}"/>
    <cellStyle name="Calculation 2 3 2 2 2 3 5" xfId="5143" xr:uid="{00000000-0005-0000-0000-000010140000}"/>
    <cellStyle name="Calculation 2 3 2 2 2 3 5 2" xfId="5144" xr:uid="{00000000-0005-0000-0000-000011140000}"/>
    <cellStyle name="Calculation 2 3 2 2 2 3 5 3" xfId="5145" xr:uid="{00000000-0005-0000-0000-000012140000}"/>
    <cellStyle name="Calculation 2 3 2 2 2 3 5 4" xfId="5146" xr:uid="{00000000-0005-0000-0000-000013140000}"/>
    <cellStyle name="Calculation 2 3 2 2 2 3 5 5" xfId="5147" xr:uid="{00000000-0005-0000-0000-000014140000}"/>
    <cellStyle name="Calculation 2 3 2 2 2 3 5 6" xfId="5148" xr:uid="{00000000-0005-0000-0000-000015140000}"/>
    <cellStyle name="Calculation 2 3 2 2 2 3 5 7" xfId="5149" xr:uid="{00000000-0005-0000-0000-000016140000}"/>
    <cellStyle name="Calculation 2 3 2 2 2 3 6" xfId="5150" xr:uid="{00000000-0005-0000-0000-000017140000}"/>
    <cellStyle name="Calculation 2 3 2 2 2 3 7" xfId="5151" xr:uid="{00000000-0005-0000-0000-000018140000}"/>
    <cellStyle name="Calculation 2 3 2 2 2 3 8" xfId="5152" xr:uid="{00000000-0005-0000-0000-000019140000}"/>
    <cellStyle name="Calculation 2 3 2 2 2 3 9" xfId="5153" xr:uid="{00000000-0005-0000-0000-00001A140000}"/>
    <cellStyle name="Calculation 2 3 2 2 2 4" xfId="5154" xr:uid="{00000000-0005-0000-0000-00001B140000}"/>
    <cellStyle name="Calculation 2 3 2 2 2 4 10" xfId="5155" xr:uid="{00000000-0005-0000-0000-00001C140000}"/>
    <cellStyle name="Calculation 2 3 2 2 2 4 2" xfId="5156" xr:uid="{00000000-0005-0000-0000-00001D140000}"/>
    <cellStyle name="Calculation 2 3 2 2 2 4 2 2" xfId="5157" xr:uid="{00000000-0005-0000-0000-00001E140000}"/>
    <cellStyle name="Calculation 2 3 2 2 2 4 2 2 2" xfId="5158" xr:uid="{00000000-0005-0000-0000-00001F140000}"/>
    <cellStyle name="Calculation 2 3 2 2 2 4 2 2 2 2" xfId="5159" xr:uid="{00000000-0005-0000-0000-000020140000}"/>
    <cellStyle name="Calculation 2 3 2 2 2 4 2 2 2 3" xfId="5160" xr:uid="{00000000-0005-0000-0000-000021140000}"/>
    <cellStyle name="Calculation 2 3 2 2 2 4 2 2 2 4" xfId="5161" xr:uid="{00000000-0005-0000-0000-000022140000}"/>
    <cellStyle name="Calculation 2 3 2 2 2 4 2 2 2 5" xfId="5162" xr:uid="{00000000-0005-0000-0000-000023140000}"/>
    <cellStyle name="Calculation 2 3 2 2 2 4 2 2 2 6" xfId="5163" xr:uid="{00000000-0005-0000-0000-000024140000}"/>
    <cellStyle name="Calculation 2 3 2 2 2 4 2 2 2 7" xfId="5164" xr:uid="{00000000-0005-0000-0000-000025140000}"/>
    <cellStyle name="Calculation 2 3 2 2 2 4 2 2 3" xfId="5165" xr:uid="{00000000-0005-0000-0000-000026140000}"/>
    <cellStyle name="Calculation 2 3 2 2 2 4 2 2 4" xfId="5166" xr:uid="{00000000-0005-0000-0000-000027140000}"/>
    <cellStyle name="Calculation 2 3 2 2 2 4 2 2 5" xfId="5167" xr:uid="{00000000-0005-0000-0000-000028140000}"/>
    <cellStyle name="Calculation 2 3 2 2 2 4 2 2 6" xfId="5168" xr:uid="{00000000-0005-0000-0000-000029140000}"/>
    <cellStyle name="Calculation 2 3 2 2 2 4 2 2 7" xfId="5169" xr:uid="{00000000-0005-0000-0000-00002A140000}"/>
    <cellStyle name="Calculation 2 3 2 2 2 4 2 2 8" xfId="5170" xr:uid="{00000000-0005-0000-0000-00002B140000}"/>
    <cellStyle name="Calculation 2 3 2 2 2 4 2 3" xfId="5171" xr:uid="{00000000-0005-0000-0000-00002C140000}"/>
    <cellStyle name="Calculation 2 3 2 2 2 4 2 3 2" xfId="5172" xr:uid="{00000000-0005-0000-0000-00002D140000}"/>
    <cellStyle name="Calculation 2 3 2 2 2 4 2 3 3" xfId="5173" xr:uid="{00000000-0005-0000-0000-00002E140000}"/>
    <cellStyle name="Calculation 2 3 2 2 2 4 2 3 4" xfId="5174" xr:uid="{00000000-0005-0000-0000-00002F140000}"/>
    <cellStyle name="Calculation 2 3 2 2 2 4 2 3 5" xfId="5175" xr:uid="{00000000-0005-0000-0000-000030140000}"/>
    <cellStyle name="Calculation 2 3 2 2 2 4 2 3 6" xfId="5176" xr:uid="{00000000-0005-0000-0000-000031140000}"/>
    <cellStyle name="Calculation 2 3 2 2 2 4 2 3 7" xfId="5177" xr:uid="{00000000-0005-0000-0000-000032140000}"/>
    <cellStyle name="Calculation 2 3 2 2 2 4 2 4" xfId="5178" xr:uid="{00000000-0005-0000-0000-000033140000}"/>
    <cellStyle name="Calculation 2 3 2 2 2 4 2 5" xfId="5179" xr:uid="{00000000-0005-0000-0000-000034140000}"/>
    <cellStyle name="Calculation 2 3 2 2 2 4 2 6" xfId="5180" xr:uid="{00000000-0005-0000-0000-000035140000}"/>
    <cellStyle name="Calculation 2 3 2 2 2 4 2 7" xfId="5181" xr:uid="{00000000-0005-0000-0000-000036140000}"/>
    <cellStyle name="Calculation 2 3 2 2 2 4 2 8" xfId="5182" xr:uid="{00000000-0005-0000-0000-000037140000}"/>
    <cellStyle name="Calculation 2 3 2 2 2 4 2 9" xfId="5183" xr:uid="{00000000-0005-0000-0000-000038140000}"/>
    <cellStyle name="Calculation 2 3 2 2 2 4 3" xfId="5184" xr:uid="{00000000-0005-0000-0000-000039140000}"/>
    <cellStyle name="Calculation 2 3 2 2 2 4 3 2" xfId="5185" xr:uid="{00000000-0005-0000-0000-00003A140000}"/>
    <cellStyle name="Calculation 2 3 2 2 2 4 3 2 2" xfId="5186" xr:uid="{00000000-0005-0000-0000-00003B140000}"/>
    <cellStyle name="Calculation 2 3 2 2 2 4 3 2 3" xfId="5187" xr:uid="{00000000-0005-0000-0000-00003C140000}"/>
    <cellStyle name="Calculation 2 3 2 2 2 4 3 2 4" xfId="5188" xr:uid="{00000000-0005-0000-0000-00003D140000}"/>
    <cellStyle name="Calculation 2 3 2 2 2 4 3 2 5" xfId="5189" xr:uid="{00000000-0005-0000-0000-00003E140000}"/>
    <cellStyle name="Calculation 2 3 2 2 2 4 3 2 6" xfId="5190" xr:uid="{00000000-0005-0000-0000-00003F140000}"/>
    <cellStyle name="Calculation 2 3 2 2 2 4 3 2 7" xfId="5191" xr:uid="{00000000-0005-0000-0000-000040140000}"/>
    <cellStyle name="Calculation 2 3 2 2 2 4 3 3" xfId="5192" xr:uid="{00000000-0005-0000-0000-000041140000}"/>
    <cellStyle name="Calculation 2 3 2 2 2 4 3 4" xfId="5193" xr:uid="{00000000-0005-0000-0000-000042140000}"/>
    <cellStyle name="Calculation 2 3 2 2 2 4 3 5" xfId="5194" xr:uid="{00000000-0005-0000-0000-000043140000}"/>
    <cellStyle name="Calculation 2 3 2 2 2 4 3 6" xfId="5195" xr:uid="{00000000-0005-0000-0000-000044140000}"/>
    <cellStyle name="Calculation 2 3 2 2 2 4 3 7" xfId="5196" xr:uid="{00000000-0005-0000-0000-000045140000}"/>
    <cellStyle name="Calculation 2 3 2 2 2 4 3 8" xfId="5197" xr:uid="{00000000-0005-0000-0000-000046140000}"/>
    <cellStyle name="Calculation 2 3 2 2 2 4 4" xfId="5198" xr:uid="{00000000-0005-0000-0000-000047140000}"/>
    <cellStyle name="Calculation 2 3 2 2 2 4 4 2" xfId="5199" xr:uid="{00000000-0005-0000-0000-000048140000}"/>
    <cellStyle name="Calculation 2 3 2 2 2 4 4 3" xfId="5200" xr:uid="{00000000-0005-0000-0000-000049140000}"/>
    <cellStyle name="Calculation 2 3 2 2 2 4 4 4" xfId="5201" xr:uid="{00000000-0005-0000-0000-00004A140000}"/>
    <cellStyle name="Calculation 2 3 2 2 2 4 4 5" xfId="5202" xr:uid="{00000000-0005-0000-0000-00004B140000}"/>
    <cellStyle name="Calculation 2 3 2 2 2 4 4 6" xfId="5203" xr:uid="{00000000-0005-0000-0000-00004C140000}"/>
    <cellStyle name="Calculation 2 3 2 2 2 4 4 7" xfId="5204" xr:uid="{00000000-0005-0000-0000-00004D140000}"/>
    <cellStyle name="Calculation 2 3 2 2 2 4 5" xfId="5205" xr:uid="{00000000-0005-0000-0000-00004E140000}"/>
    <cellStyle name="Calculation 2 3 2 2 2 4 6" xfId="5206" xr:uid="{00000000-0005-0000-0000-00004F140000}"/>
    <cellStyle name="Calculation 2 3 2 2 2 4 7" xfId="5207" xr:uid="{00000000-0005-0000-0000-000050140000}"/>
    <cellStyle name="Calculation 2 3 2 2 2 4 8" xfId="5208" xr:uid="{00000000-0005-0000-0000-000051140000}"/>
    <cellStyle name="Calculation 2 3 2 2 2 4 9" xfId="5209" xr:uid="{00000000-0005-0000-0000-000052140000}"/>
    <cellStyle name="Calculation 2 3 2 2 2 5" xfId="5210" xr:uid="{00000000-0005-0000-0000-000053140000}"/>
    <cellStyle name="Calculation 2 3 2 2 2 5 2" xfId="5211" xr:uid="{00000000-0005-0000-0000-000054140000}"/>
    <cellStyle name="Calculation 2 3 2 2 2 5 2 2" xfId="5212" xr:uid="{00000000-0005-0000-0000-000055140000}"/>
    <cellStyle name="Calculation 2 3 2 2 2 5 2 3" xfId="5213" xr:uid="{00000000-0005-0000-0000-000056140000}"/>
    <cellStyle name="Calculation 2 3 2 2 2 5 2 4" xfId="5214" xr:uid="{00000000-0005-0000-0000-000057140000}"/>
    <cellStyle name="Calculation 2 3 2 2 2 5 2 5" xfId="5215" xr:uid="{00000000-0005-0000-0000-000058140000}"/>
    <cellStyle name="Calculation 2 3 2 2 2 5 2 6" xfId="5216" xr:uid="{00000000-0005-0000-0000-000059140000}"/>
    <cellStyle name="Calculation 2 3 2 2 2 5 2 7" xfId="5217" xr:uid="{00000000-0005-0000-0000-00005A140000}"/>
    <cellStyle name="Calculation 2 3 2 2 2 5 3" xfId="5218" xr:uid="{00000000-0005-0000-0000-00005B140000}"/>
    <cellStyle name="Calculation 2 3 2 2 2 5 4" xfId="5219" xr:uid="{00000000-0005-0000-0000-00005C140000}"/>
    <cellStyle name="Calculation 2 3 2 2 2 5 5" xfId="5220" xr:uid="{00000000-0005-0000-0000-00005D140000}"/>
    <cellStyle name="Calculation 2 3 2 2 2 5 6" xfId="5221" xr:uid="{00000000-0005-0000-0000-00005E140000}"/>
    <cellStyle name="Calculation 2 3 2 2 2 5 7" xfId="5222" xr:uid="{00000000-0005-0000-0000-00005F140000}"/>
    <cellStyle name="Calculation 2 3 2 2 2 5 8" xfId="5223" xr:uid="{00000000-0005-0000-0000-000060140000}"/>
    <cellStyle name="Calculation 2 3 2 2 2 6" xfId="5224" xr:uid="{00000000-0005-0000-0000-000061140000}"/>
    <cellStyle name="Calculation 2 3 2 2 2 6 2" xfId="5225" xr:uid="{00000000-0005-0000-0000-000062140000}"/>
    <cellStyle name="Calculation 2 3 2 2 2 6 3" xfId="5226" xr:uid="{00000000-0005-0000-0000-000063140000}"/>
    <cellStyle name="Calculation 2 3 2 2 2 6 4" xfId="5227" xr:uid="{00000000-0005-0000-0000-000064140000}"/>
    <cellStyle name="Calculation 2 3 2 2 2 6 5" xfId="5228" xr:uid="{00000000-0005-0000-0000-000065140000}"/>
    <cellStyle name="Calculation 2 3 2 2 2 6 6" xfId="5229" xr:uid="{00000000-0005-0000-0000-000066140000}"/>
    <cellStyle name="Calculation 2 3 2 2 2 6 7" xfId="5230" xr:uid="{00000000-0005-0000-0000-000067140000}"/>
    <cellStyle name="Calculation 2 3 2 2 2 7" xfId="5231" xr:uid="{00000000-0005-0000-0000-000068140000}"/>
    <cellStyle name="Calculation 2 3 2 2 2 8" xfId="5232" xr:uid="{00000000-0005-0000-0000-000069140000}"/>
    <cellStyle name="Calculation 2 3 2 2 2 9" xfId="5233" xr:uid="{00000000-0005-0000-0000-00006A140000}"/>
    <cellStyle name="Calculation 2 3 2 2 3" xfId="5234" xr:uid="{00000000-0005-0000-0000-00006B140000}"/>
    <cellStyle name="Calculation 2 3 2 2 3 10" xfId="5235" xr:uid="{00000000-0005-0000-0000-00006C140000}"/>
    <cellStyle name="Calculation 2 3 2 2 3 11" xfId="5236" xr:uid="{00000000-0005-0000-0000-00006D140000}"/>
    <cellStyle name="Calculation 2 3 2 2 3 2" xfId="5237" xr:uid="{00000000-0005-0000-0000-00006E140000}"/>
    <cellStyle name="Calculation 2 3 2 2 3 2 10" xfId="5238" xr:uid="{00000000-0005-0000-0000-00006F140000}"/>
    <cellStyle name="Calculation 2 3 2 2 3 2 11" xfId="5239" xr:uid="{00000000-0005-0000-0000-000070140000}"/>
    <cellStyle name="Calculation 2 3 2 2 3 2 2" xfId="5240" xr:uid="{00000000-0005-0000-0000-000071140000}"/>
    <cellStyle name="Calculation 2 3 2 2 3 2 2 10" xfId="5241" xr:uid="{00000000-0005-0000-0000-000072140000}"/>
    <cellStyle name="Calculation 2 3 2 2 3 2 2 2" xfId="5242" xr:uid="{00000000-0005-0000-0000-000073140000}"/>
    <cellStyle name="Calculation 2 3 2 2 3 2 2 2 2" xfId="5243" xr:uid="{00000000-0005-0000-0000-000074140000}"/>
    <cellStyle name="Calculation 2 3 2 2 3 2 2 2 2 2" xfId="5244" xr:uid="{00000000-0005-0000-0000-000075140000}"/>
    <cellStyle name="Calculation 2 3 2 2 3 2 2 2 2 2 2" xfId="5245" xr:uid="{00000000-0005-0000-0000-000076140000}"/>
    <cellStyle name="Calculation 2 3 2 2 3 2 2 2 2 2 3" xfId="5246" xr:uid="{00000000-0005-0000-0000-000077140000}"/>
    <cellStyle name="Calculation 2 3 2 2 3 2 2 2 2 2 4" xfId="5247" xr:uid="{00000000-0005-0000-0000-000078140000}"/>
    <cellStyle name="Calculation 2 3 2 2 3 2 2 2 2 2 5" xfId="5248" xr:uid="{00000000-0005-0000-0000-000079140000}"/>
    <cellStyle name="Calculation 2 3 2 2 3 2 2 2 2 2 6" xfId="5249" xr:uid="{00000000-0005-0000-0000-00007A140000}"/>
    <cellStyle name="Calculation 2 3 2 2 3 2 2 2 2 2 7" xfId="5250" xr:uid="{00000000-0005-0000-0000-00007B140000}"/>
    <cellStyle name="Calculation 2 3 2 2 3 2 2 2 2 3" xfId="5251" xr:uid="{00000000-0005-0000-0000-00007C140000}"/>
    <cellStyle name="Calculation 2 3 2 2 3 2 2 2 2 4" xfId="5252" xr:uid="{00000000-0005-0000-0000-00007D140000}"/>
    <cellStyle name="Calculation 2 3 2 2 3 2 2 2 2 5" xfId="5253" xr:uid="{00000000-0005-0000-0000-00007E140000}"/>
    <cellStyle name="Calculation 2 3 2 2 3 2 2 2 2 6" xfId="5254" xr:uid="{00000000-0005-0000-0000-00007F140000}"/>
    <cellStyle name="Calculation 2 3 2 2 3 2 2 2 2 7" xfId="5255" xr:uid="{00000000-0005-0000-0000-000080140000}"/>
    <cellStyle name="Calculation 2 3 2 2 3 2 2 2 2 8" xfId="5256" xr:uid="{00000000-0005-0000-0000-000081140000}"/>
    <cellStyle name="Calculation 2 3 2 2 3 2 2 2 3" xfId="5257" xr:uid="{00000000-0005-0000-0000-000082140000}"/>
    <cellStyle name="Calculation 2 3 2 2 3 2 2 2 3 2" xfId="5258" xr:uid="{00000000-0005-0000-0000-000083140000}"/>
    <cellStyle name="Calculation 2 3 2 2 3 2 2 2 3 3" xfId="5259" xr:uid="{00000000-0005-0000-0000-000084140000}"/>
    <cellStyle name="Calculation 2 3 2 2 3 2 2 2 3 4" xfId="5260" xr:uid="{00000000-0005-0000-0000-000085140000}"/>
    <cellStyle name="Calculation 2 3 2 2 3 2 2 2 3 5" xfId="5261" xr:uid="{00000000-0005-0000-0000-000086140000}"/>
    <cellStyle name="Calculation 2 3 2 2 3 2 2 2 3 6" xfId="5262" xr:uid="{00000000-0005-0000-0000-000087140000}"/>
    <cellStyle name="Calculation 2 3 2 2 3 2 2 2 3 7" xfId="5263" xr:uid="{00000000-0005-0000-0000-000088140000}"/>
    <cellStyle name="Calculation 2 3 2 2 3 2 2 2 4" xfId="5264" xr:uid="{00000000-0005-0000-0000-000089140000}"/>
    <cellStyle name="Calculation 2 3 2 2 3 2 2 2 5" xfId="5265" xr:uid="{00000000-0005-0000-0000-00008A140000}"/>
    <cellStyle name="Calculation 2 3 2 2 3 2 2 2 6" xfId="5266" xr:uid="{00000000-0005-0000-0000-00008B140000}"/>
    <cellStyle name="Calculation 2 3 2 2 3 2 2 2 7" xfId="5267" xr:uid="{00000000-0005-0000-0000-00008C140000}"/>
    <cellStyle name="Calculation 2 3 2 2 3 2 2 2 8" xfId="5268" xr:uid="{00000000-0005-0000-0000-00008D140000}"/>
    <cellStyle name="Calculation 2 3 2 2 3 2 2 2 9" xfId="5269" xr:uid="{00000000-0005-0000-0000-00008E140000}"/>
    <cellStyle name="Calculation 2 3 2 2 3 2 2 3" xfId="5270" xr:uid="{00000000-0005-0000-0000-00008F140000}"/>
    <cellStyle name="Calculation 2 3 2 2 3 2 2 3 2" xfId="5271" xr:uid="{00000000-0005-0000-0000-000090140000}"/>
    <cellStyle name="Calculation 2 3 2 2 3 2 2 3 2 2" xfId="5272" xr:uid="{00000000-0005-0000-0000-000091140000}"/>
    <cellStyle name="Calculation 2 3 2 2 3 2 2 3 2 3" xfId="5273" xr:uid="{00000000-0005-0000-0000-000092140000}"/>
    <cellStyle name="Calculation 2 3 2 2 3 2 2 3 2 4" xfId="5274" xr:uid="{00000000-0005-0000-0000-000093140000}"/>
    <cellStyle name="Calculation 2 3 2 2 3 2 2 3 2 5" xfId="5275" xr:uid="{00000000-0005-0000-0000-000094140000}"/>
    <cellStyle name="Calculation 2 3 2 2 3 2 2 3 2 6" xfId="5276" xr:uid="{00000000-0005-0000-0000-000095140000}"/>
    <cellStyle name="Calculation 2 3 2 2 3 2 2 3 2 7" xfId="5277" xr:uid="{00000000-0005-0000-0000-000096140000}"/>
    <cellStyle name="Calculation 2 3 2 2 3 2 2 3 3" xfId="5278" xr:uid="{00000000-0005-0000-0000-000097140000}"/>
    <cellStyle name="Calculation 2 3 2 2 3 2 2 3 4" xfId="5279" xr:uid="{00000000-0005-0000-0000-000098140000}"/>
    <cellStyle name="Calculation 2 3 2 2 3 2 2 3 5" xfId="5280" xr:uid="{00000000-0005-0000-0000-000099140000}"/>
    <cellStyle name="Calculation 2 3 2 2 3 2 2 3 6" xfId="5281" xr:uid="{00000000-0005-0000-0000-00009A140000}"/>
    <cellStyle name="Calculation 2 3 2 2 3 2 2 3 7" xfId="5282" xr:uid="{00000000-0005-0000-0000-00009B140000}"/>
    <cellStyle name="Calculation 2 3 2 2 3 2 2 3 8" xfId="5283" xr:uid="{00000000-0005-0000-0000-00009C140000}"/>
    <cellStyle name="Calculation 2 3 2 2 3 2 2 4" xfId="5284" xr:uid="{00000000-0005-0000-0000-00009D140000}"/>
    <cellStyle name="Calculation 2 3 2 2 3 2 2 4 2" xfId="5285" xr:uid="{00000000-0005-0000-0000-00009E140000}"/>
    <cellStyle name="Calculation 2 3 2 2 3 2 2 4 3" xfId="5286" xr:uid="{00000000-0005-0000-0000-00009F140000}"/>
    <cellStyle name="Calculation 2 3 2 2 3 2 2 4 4" xfId="5287" xr:uid="{00000000-0005-0000-0000-0000A0140000}"/>
    <cellStyle name="Calculation 2 3 2 2 3 2 2 4 5" xfId="5288" xr:uid="{00000000-0005-0000-0000-0000A1140000}"/>
    <cellStyle name="Calculation 2 3 2 2 3 2 2 4 6" xfId="5289" xr:uid="{00000000-0005-0000-0000-0000A2140000}"/>
    <cellStyle name="Calculation 2 3 2 2 3 2 2 4 7" xfId="5290" xr:uid="{00000000-0005-0000-0000-0000A3140000}"/>
    <cellStyle name="Calculation 2 3 2 2 3 2 2 5" xfId="5291" xr:uid="{00000000-0005-0000-0000-0000A4140000}"/>
    <cellStyle name="Calculation 2 3 2 2 3 2 2 6" xfId="5292" xr:uid="{00000000-0005-0000-0000-0000A5140000}"/>
    <cellStyle name="Calculation 2 3 2 2 3 2 2 7" xfId="5293" xr:uid="{00000000-0005-0000-0000-0000A6140000}"/>
    <cellStyle name="Calculation 2 3 2 2 3 2 2 8" xfId="5294" xr:uid="{00000000-0005-0000-0000-0000A7140000}"/>
    <cellStyle name="Calculation 2 3 2 2 3 2 2 9" xfId="5295" xr:uid="{00000000-0005-0000-0000-0000A8140000}"/>
    <cellStyle name="Calculation 2 3 2 2 3 2 3" xfId="5296" xr:uid="{00000000-0005-0000-0000-0000A9140000}"/>
    <cellStyle name="Calculation 2 3 2 2 3 2 3 2" xfId="5297" xr:uid="{00000000-0005-0000-0000-0000AA140000}"/>
    <cellStyle name="Calculation 2 3 2 2 3 2 3 2 2" xfId="5298" xr:uid="{00000000-0005-0000-0000-0000AB140000}"/>
    <cellStyle name="Calculation 2 3 2 2 3 2 3 2 2 2" xfId="5299" xr:uid="{00000000-0005-0000-0000-0000AC140000}"/>
    <cellStyle name="Calculation 2 3 2 2 3 2 3 2 2 3" xfId="5300" xr:uid="{00000000-0005-0000-0000-0000AD140000}"/>
    <cellStyle name="Calculation 2 3 2 2 3 2 3 2 2 4" xfId="5301" xr:uid="{00000000-0005-0000-0000-0000AE140000}"/>
    <cellStyle name="Calculation 2 3 2 2 3 2 3 2 2 5" xfId="5302" xr:uid="{00000000-0005-0000-0000-0000AF140000}"/>
    <cellStyle name="Calculation 2 3 2 2 3 2 3 2 2 6" xfId="5303" xr:uid="{00000000-0005-0000-0000-0000B0140000}"/>
    <cellStyle name="Calculation 2 3 2 2 3 2 3 2 2 7" xfId="5304" xr:uid="{00000000-0005-0000-0000-0000B1140000}"/>
    <cellStyle name="Calculation 2 3 2 2 3 2 3 2 3" xfId="5305" xr:uid="{00000000-0005-0000-0000-0000B2140000}"/>
    <cellStyle name="Calculation 2 3 2 2 3 2 3 2 4" xfId="5306" xr:uid="{00000000-0005-0000-0000-0000B3140000}"/>
    <cellStyle name="Calculation 2 3 2 2 3 2 3 2 5" xfId="5307" xr:uid="{00000000-0005-0000-0000-0000B4140000}"/>
    <cellStyle name="Calculation 2 3 2 2 3 2 3 2 6" xfId="5308" xr:uid="{00000000-0005-0000-0000-0000B5140000}"/>
    <cellStyle name="Calculation 2 3 2 2 3 2 3 2 7" xfId="5309" xr:uid="{00000000-0005-0000-0000-0000B6140000}"/>
    <cellStyle name="Calculation 2 3 2 2 3 2 3 2 8" xfId="5310" xr:uid="{00000000-0005-0000-0000-0000B7140000}"/>
    <cellStyle name="Calculation 2 3 2 2 3 2 3 3" xfId="5311" xr:uid="{00000000-0005-0000-0000-0000B8140000}"/>
    <cellStyle name="Calculation 2 3 2 2 3 2 3 3 2" xfId="5312" xr:uid="{00000000-0005-0000-0000-0000B9140000}"/>
    <cellStyle name="Calculation 2 3 2 2 3 2 3 3 3" xfId="5313" xr:uid="{00000000-0005-0000-0000-0000BA140000}"/>
    <cellStyle name="Calculation 2 3 2 2 3 2 3 3 4" xfId="5314" xr:uid="{00000000-0005-0000-0000-0000BB140000}"/>
    <cellStyle name="Calculation 2 3 2 2 3 2 3 3 5" xfId="5315" xr:uid="{00000000-0005-0000-0000-0000BC140000}"/>
    <cellStyle name="Calculation 2 3 2 2 3 2 3 3 6" xfId="5316" xr:uid="{00000000-0005-0000-0000-0000BD140000}"/>
    <cellStyle name="Calculation 2 3 2 2 3 2 3 3 7" xfId="5317" xr:uid="{00000000-0005-0000-0000-0000BE140000}"/>
    <cellStyle name="Calculation 2 3 2 2 3 2 3 4" xfId="5318" xr:uid="{00000000-0005-0000-0000-0000BF140000}"/>
    <cellStyle name="Calculation 2 3 2 2 3 2 3 5" xfId="5319" xr:uid="{00000000-0005-0000-0000-0000C0140000}"/>
    <cellStyle name="Calculation 2 3 2 2 3 2 3 6" xfId="5320" xr:uid="{00000000-0005-0000-0000-0000C1140000}"/>
    <cellStyle name="Calculation 2 3 2 2 3 2 3 7" xfId="5321" xr:uid="{00000000-0005-0000-0000-0000C2140000}"/>
    <cellStyle name="Calculation 2 3 2 2 3 2 3 8" xfId="5322" xr:uid="{00000000-0005-0000-0000-0000C3140000}"/>
    <cellStyle name="Calculation 2 3 2 2 3 2 3 9" xfId="5323" xr:uid="{00000000-0005-0000-0000-0000C4140000}"/>
    <cellStyle name="Calculation 2 3 2 2 3 2 4" xfId="5324" xr:uid="{00000000-0005-0000-0000-0000C5140000}"/>
    <cellStyle name="Calculation 2 3 2 2 3 2 4 2" xfId="5325" xr:uid="{00000000-0005-0000-0000-0000C6140000}"/>
    <cellStyle name="Calculation 2 3 2 2 3 2 4 2 2" xfId="5326" xr:uid="{00000000-0005-0000-0000-0000C7140000}"/>
    <cellStyle name="Calculation 2 3 2 2 3 2 4 2 3" xfId="5327" xr:uid="{00000000-0005-0000-0000-0000C8140000}"/>
    <cellStyle name="Calculation 2 3 2 2 3 2 4 2 4" xfId="5328" xr:uid="{00000000-0005-0000-0000-0000C9140000}"/>
    <cellStyle name="Calculation 2 3 2 2 3 2 4 2 5" xfId="5329" xr:uid="{00000000-0005-0000-0000-0000CA140000}"/>
    <cellStyle name="Calculation 2 3 2 2 3 2 4 2 6" xfId="5330" xr:uid="{00000000-0005-0000-0000-0000CB140000}"/>
    <cellStyle name="Calculation 2 3 2 2 3 2 4 2 7" xfId="5331" xr:uid="{00000000-0005-0000-0000-0000CC140000}"/>
    <cellStyle name="Calculation 2 3 2 2 3 2 4 3" xfId="5332" xr:uid="{00000000-0005-0000-0000-0000CD140000}"/>
    <cellStyle name="Calculation 2 3 2 2 3 2 4 4" xfId="5333" xr:uid="{00000000-0005-0000-0000-0000CE140000}"/>
    <cellStyle name="Calculation 2 3 2 2 3 2 4 5" xfId="5334" xr:uid="{00000000-0005-0000-0000-0000CF140000}"/>
    <cellStyle name="Calculation 2 3 2 2 3 2 4 6" xfId="5335" xr:uid="{00000000-0005-0000-0000-0000D0140000}"/>
    <cellStyle name="Calculation 2 3 2 2 3 2 4 7" xfId="5336" xr:uid="{00000000-0005-0000-0000-0000D1140000}"/>
    <cellStyle name="Calculation 2 3 2 2 3 2 4 8" xfId="5337" xr:uid="{00000000-0005-0000-0000-0000D2140000}"/>
    <cellStyle name="Calculation 2 3 2 2 3 2 5" xfId="5338" xr:uid="{00000000-0005-0000-0000-0000D3140000}"/>
    <cellStyle name="Calculation 2 3 2 2 3 2 5 2" xfId="5339" xr:uid="{00000000-0005-0000-0000-0000D4140000}"/>
    <cellStyle name="Calculation 2 3 2 2 3 2 5 3" xfId="5340" xr:uid="{00000000-0005-0000-0000-0000D5140000}"/>
    <cellStyle name="Calculation 2 3 2 2 3 2 5 4" xfId="5341" xr:uid="{00000000-0005-0000-0000-0000D6140000}"/>
    <cellStyle name="Calculation 2 3 2 2 3 2 5 5" xfId="5342" xr:uid="{00000000-0005-0000-0000-0000D7140000}"/>
    <cellStyle name="Calculation 2 3 2 2 3 2 5 6" xfId="5343" xr:uid="{00000000-0005-0000-0000-0000D8140000}"/>
    <cellStyle name="Calculation 2 3 2 2 3 2 5 7" xfId="5344" xr:uid="{00000000-0005-0000-0000-0000D9140000}"/>
    <cellStyle name="Calculation 2 3 2 2 3 2 6" xfId="5345" xr:uid="{00000000-0005-0000-0000-0000DA140000}"/>
    <cellStyle name="Calculation 2 3 2 2 3 2 7" xfId="5346" xr:uid="{00000000-0005-0000-0000-0000DB140000}"/>
    <cellStyle name="Calculation 2 3 2 2 3 2 8" xfId="5347" xr:uid="{00000000-0005-0000-0000-0000DC140000}"/>
    <cellStyle name="Calculation 2 3 2 2 3 2 9" xfId="5348" xr:uid="{00000000-0005-0000-0000-0000DD140000}"/>
    <cellStyle name="Calculation 2 3 2 2 3 3" xfId="5349" xr:uid="{00000000-0005-0000-0000-0000DE140000}"/>
    <cellStyle name="Calculation 2 3 2 2 3 3 10" xfId="5350" xr:uid="{00000000-0005-0000-0000-0000DF140000}"/>
    <cellStyle name="Calculation 2 3 2 2 3 3 2" xfId="5351" xr:uid="{00000000-0005-0000-0000-0000E0140000}"/>
    <cellStyle name="Calculation 2 3 2 2 3 3 2 2" xfId="5352" xr:uid="{00000000-0005-0000-0000-0000E1140000}"/>
    <cellStyle name="Calculation 2 3 2 2 3 3 2 2 2" xfId="5353" xr:uid="{00000000-0005-0000-0000-0000E2140000}"/>
    <cellStyle name="Calculation 2 3 2 2 3 3 2 2 2 2" xfId="5354" xr:uid="{00000000-0005-0000-0000-0000E3140000}"/>
    <cellStyle name="Calculation 2 3 2 2 3 3 2 2 2 3" xfId="5355" xr:uid="{00000000-0005-0000-0000-0000E4140000}"/>
    <cellStyle name="Calculation 2 3 2 2 3 3 2 2 2 4" xfId="5356" xr:uid="{00000000-0005-0000-0000-0000E5140000}"/>
    <cellStyle name="Calculation 2 3 2 2 3 3 2 2 2 5" xfId="5357" xr:uid="{00000000-0005-0000-0000-0000E6140000}"/>
    <cellStyle name="Calculation 2 3 2 2 3 3 2 2 2 6" xfId="5358" xr:uid="{00000000-0005-0000-0000-0000E7140000}"/>
    <cellStyle name="Calculation 2 3 2 2 3 3 2 2 2 7" xfId="5359" xr:uid="{00000000-0005-0000-0000-0000E8140000}"/>
    <cellStyle name="Calculation 2 3 2 2 3 3 2 2 3" xfId="5360" xr:uid="{00000000-0005-0000-0000-0000E9140000}"/>
    <cellStyle name="Calculation 2 3 2 2 3 3 2 2 4" xfId="5361" xr:uid="{00000000-0005-0000-0000-0000EA140000}"/>
    <cellStyle name="Calculation 2 3 2 2 3 3 2 2 5" xfId="5362" xr:uid="{00000000-0005-0000-0000-0000EB140000}"/>
    <cellStyle name="Calculation 2 3 2 2 3 3 2 2 6" xfId="5363" xr:uid="{00000000-0005-0000-0000-0000EC140000}"/>
    <cellStyle name="Calculation 2 3 2 2 3 3 2 2 7" xfId="5364" xr:uid="{00000000-0005-0000-0000-0000ED140000}"/>
    <cellStyle name="Calculation 2 3 2 2 3 3 2 2 8" xfId="5365" xr:uid="{00000000-0005-0000-0000-0000EE140000}"/>
    <cellStyle name="Calculation 2 3 2 2 3 3 2 3" xfId="5366" xr:uid="{00000000-0005-0000-0000-0000EF140000}"/>
    <cellStyle name="Calculation 2 3 2 2 3 3 2 3 2" xfId="5367" xr:uid="{00000000-0005-0000-0000-0000F0140000}"/>
    <cellStyle name="Calculation 2 3 2 2 3 3 2 3 3" xfId="5368" xr:uid="{00000000-0005-0000-0000-0000F1140000}"/>
    <cellStyle name="Calculation 2 3 2 2 3 3 2 3 4" xfId="5369" xr:uid="{00000000-0005-0000-0000-0000F2140000}"/>
    <cellStyle name="Calculation 2 3 2 2 3 3 2 3 5" xfId="5370" xr:uid="{00000000-0005-0000-0000-0000F3140000}"/>
    <cellStyle name="Calculation 2 3 2 2 3 3 2 3 6" xfId="5371" xr:uid="{00000000-0005-0000-0000-0000F4140000}"/>
    <cellStyle name="Calculation 2 3 2 2 3 3 2 3 7" xfId="5372" xr:uid="{00000000-0005-0000-0000-0000F5140000}"/>
    <cellStyle name="Calculation 2 3 2 2 3 3 2 4" xfId="5373" xr:uid="{00000000-0005-0000-0000-0000F6140000}"/>
    <cellStyle name="Calculation 2 3 2 2 3 3 2 5" xfId="5374" xr:uid="{00000000-0005-0000-0000-0000F7140000}"/>
    <cellStyle name="Calculation 2 3 2 2 3 3 2 6" xfId="5375" xr:uid="{00000000-0005-0000-0000-0000F8140000}"/>
    <cellStyle name="Calculation 2 3 2 2 3 3 2 7" xfId="5376" xr:uid="{00000000-0005-0000-0000-0000F9140000}"/>
    <cellStyle name="Calculation 2 3 2 2 3 3 2 8" xfId="5377" xr:uid="{00000000-0005-0000-0000-0000FA140000}"/>
    <cellStyle name="Calculation 2 3 2 2 3 3 2 9" xfId="5378" xr:uid="{00000000-0005-0000-0000-0000FB140000}"/>
    <cellStyle name="Calculation 2 3 2 2 3 3 3" xfId="5379" xr:uid="{00000000-0005-0000-0000-0000FC140000}"/>
    <cellStyle name="Calculation 2 3 2 2 3 3 3 2" xfId="5380" xr:uid="{00000000-0005-0000-0000-0000FD140000}"/>
    <cellStyle name="Calculation 2 3 2 2 3 3 3 2 2" xfId="5381" xr:uid="{00000000-0005-0000-0000-0000FE140000}"/>
    <cellStyle name="Calculation 2 3 2 2 3 3 3 2 3" xfId="5382" xr:uid="{00000000-0005-0000-0000-0000FF140000}"/>
    <cellStyle name="Calculation 2 3 2 2 3 3 3 2 4" xfId="5383" xr:uid="{00000000-0005-0000-0000-000000150000}"/>
    <cellStyle name="Calculation 2 3 2 2 3 3 3 2 5" xfId="5384" xr:uid="{00000000-0005-0000-0000-000001150000}"/>
    <cellStyle name="Calculation 2 3 2 2 3 3 3 2 6" xfId="5385" xr:uid="{00000000-0005-0000-0000-000002150000}"/>
    <cellStyle name="Calculation 2 3 2 2 3 3 3 2 7" xfId="5386" xr:uid="{00000000-0005-0000-0000-000003150000}"/>
    <cellStyle name="Calculation 2 3 2 2 3 3 3 3" xfId="5387" xr:uid="{00000000-0005-0000-0000-000004150000}"/>
    <cellStyle name="Calculation 2 3 2 2 3 3 3 4" xfId="5388" xr:uid="{00000000-0005-0000-0000-000005150000}"/>
    <cellStyle name="Calculation 2 3 2 2 3 3 3 5" xfId="5389" xr:uid="{00000000-0005-0000-0000-000006150000}"/>
    <cellStyle name="Calculation 2 3 2 2 3 3 3 6" xfId="5390" xr:uid="{00000000-0005-0000-0000-000007150000}"/>
    <cellStyle name="Calculation 2 3 2 2 3 3 3 7" xfId="5391" xr:uid="{00000000-0005-0000-0000-000008150000}"/>
    <cellStyle name="Calculation 2 3 2 2 3 3 3 8" xfId="5392" xr:uid="{00000000-0005-0000-0000-000009150000}"/>
    <cellStyle name="Calculation 2 3 2 2 3 3 4" xfId="5393" xr:uid="{00000000-0005-0000-0000-00000A150000}"/>
    <cellStyle name="Calculation 2 3 2 2 3 3 4 2" xfId="5394" xr:uid="{00000000-0005-0000-0000-00000B150000}"/>
    <cellStyle name="Calculation 2 3 2 2 3 3 4 3" xfId="5395" xr:uid="{00000000-0005-0000-0000-00000C150000}"/>
    <cellStyle name="Calculation 2 3 2 2 3 3 4 4" xfId="5396" xr:uid="{00000000-0005-0000-0000-00000D150000}"/>
    <cellStyle name="Calculation 2 3 2 2 3 3 4 5" xfId="5397" xr:uid="{00000000-0005-0000-0000-00000E150000}"/>
    <cellStyle name="Calculation 2 3 2 2 3 3 4 6" xfId="5398" xr:uid="{00000000-0005-0000-0000-00000F150000}"/>
    <cellStyle name="Calculation 2 3 2 2 3 3 4 7" xfId="5399" xr:uid="{00000000-0005-0000-0000-000010150000}"/>
    <cellStyle name="Calculation 2 3 2 2 3 3 5" xfId="5400" xr:uid="{00000000-0005-0000-0000-000011150000}"/>
    <cellStyle name="Calculation 2 3 2 2 3 3 6" xfId="5401" xr:uid="{00000000-0005-0000-0000-000012150000}"/>
    <cellStyle name="Calculation 2 3 2 2 3 3 7" xfId="5402" xr:uid="{00000000-0005-0000-0000-000013150000}"/>
    <cellStyle name="Calculation 2 3 2 2 3 3 8" xfId="5403" xr:uid="{00000000-0005-0000-0000-000014150000}"/>
    <cellStyle name="Calculation 2 3 2 2 3 3 9" xfId="5404" xr:uid="{00000000-0005-0000-0000-000015150000}"/>
    <cellStyle name="Calculation 2 3 2 2 3 4" xfId="5405" xr:uid="{00000000-0005-0000-0000-000016150000}"/>
    <cellStyle name="Calculation 2 3 2 2 3 4 2" xfId="5406" xr:uid="{00000000-0005-0000-0000-000017150000}"/>
    <cellStyle name="Calculation 2 3 2 2 3 4 2 2" xfId="5407" xr:uid="{00000000-0005-0000-0000-000018150000}"/>
    <cellStyle name="Calculation 2 3 2 2 3 4 2 3" xfId="5408" xr:uid="{00000000-0005-0000-0000-000019150000}"/>
    <cellStyle name="Calculation 2 3 2 2 3 4 2 4" xfId="5409" xr:uid="{00000000-0005-0000-0000-00001A150000}"/>
    <cellStyle name="Calculation 2 3 2 2 3 4 2 5" xfId="5410" xr:uid="{00000000-0005-0000-0000-00001B150000}"/>
    <cellStyle name="Calculation 2 3 2 2 3 4 2 6" xfId="5411" xr:uid="{00000000-0005-0000-0000-00001C150000}"/>
    <cellStyle name="Calculation 2 3 2 2 3 4 2 7" xfId="5412" xr:uid="{00000000-0005-0000-0000-00001D150000}"/>
    <cellStyle name="Calculation 2 3 2 2 3 4 3" xfId="5413" xr:uid="{00000000-0005-0000-0000-00001E150000}"/>
    <cellStyle name="Calculation 2 3 2 2 3 4 4" xfId="5414" xr:uid="{00000000-0005-0000-0000-00001F150000}"/>
    <cellStyle name="Calculation 2 3 2 2 3 4 5" xfId="5415" xr:uid="{00000000-0005-0000-0000-000020150000}"/>
    <cellStyle name="Calculation 2 3 2 2 3 4 6" xfId="5416" xr:uid="{00000000-0005-0000-0000-000021150000}"/>
    <cellStyle name="Calculation 2 3 2 2 3 4 7" xfId="5417" xr:uid="{00000000-0005-0000-0000-000022150000}"/>
    <cellStyle name="Calculation 2 3 2 2 3 4 8" xfId="5418" xr:uid="{00000000-0005-0000-0000-000023150000}"/>
    <cellStyle name="Calculation 2 3 2 2 3 5" xfId="5419" xr:uid="{00000000-0005-0000-0000-000024150000}"/>
    <cellStyle name="Calculation 2 3 2 2 3 5 2" xfId="5420" xr:uid="{00000000-0005-0000-0000-000025150000}"/>
    <cellStyle name="Calculation 2 3 2 2 3 5 3" xfId="5421" xr:uid="{00000000-0005-0000-0000-000026150000}"/>
    <cellStyle name="Calculation 2 3 2 2 3 5 4" xfId="5422" xr:uid="{00000000-0005-0000-0000-000027150000}"/>
    <cellStyle name="Calculation 2 3 2 2 3 5 5" xfId="5423" xr:uid="{00000000-0005-0000-0000-000028150000}"/>
    <cellStyle name="Calculation 2 3 2 2 3 5 6" xfId="5424" xr:uid="{00000000-0005-0000-0000-000029150000}"/>
    <cellStyle name="Calculation 2 3 2 2 3 5 7" xfId="5425" xr:uid="{00000000-0005-0000-0000-00002A150000}"/>
    <cellStyle name="Calculation 2 3 2 2 3 6" xfId="5426" xr:uid="{00000000-0005-0000-0000-00002B150000}"/>
    <cellStyle name="Calculation 2 3 2 2 3 7" xfId="5427" xr:uid="{00000000-0005-0000-0000-00002C150000}"/>
    <cellStyle name="Calculation 2 3 2 2 3 8" xfId="5428" xr:uid="{00000000-0005-0000-0000-00002D150000}"/>
    <cellStyle name="Calculation 2 3 2 2 3 9" xfId="5429" xr:uid="{00000000-0005-0000-0000-00002E150000}"/>
    <cellStyle name="Calculation 2 3 2 2 4" xfId="5430" xr:uid="{00000000-0005-0000-0000-00002F150000}"/>
    <cellStyle name="Calculation 2 3 2 2 4 10" xfId="5431" xr:uid="{00000000-0005-0000-0000-000030150000}"/>
    <cellStyle name="Calculation 2 3 2 2 4 11" xfId="5432" xr:uid="{00000000-0005-0000-0000-000031150000}"/>
    <cellStyle name="Calculation 2 3 2 2 4 2" xfId="5433" xr:uid="{00000000-0005-0000-0000-000032150000}"/>
    <cellStyle name="Calculation 2 3 2 2 4 2 10" xfId="5434" xr:uid="{00000000-0005-0000-0000-000033150000}"/>
    <cellStyle name="Calculation 2 3 2 2 4 2 2" xfId="5435" xr:uid="{00000000-0005-0000-0000-000034150000}"/>
    <cellStyle name="Calculation 2 3 2 2 4 2 2 2" xfId="5436" xr:uid="{00000000-0005-0000-0000-000035150000}"/>
    <cellStyle name="Calculation 2 3 2 2 4 2 2 2 2" xfId="5437" xr:uid="{00000000-0005-0000-0000-000036150000}"/>
    <cellStyle name="Calculation 2 3 2 2 4 2 2 2 2 2" xfId="5438" xr:uid="{00000000-0005-0000-0000-000037150000}"/>
    <cellStyle name="Calculation 2 3 2 2 4 2 2 2 2 3" xfId="5439" xr:uid="{00000000-0005-0000-0000-000038150000}"/>
    <cellStyle name="Calculation 2 3 2 2 4 2 2 2 2 4" xfId="5440" xr:uid="{00000000-0005-0000-0000-000039150000}"/>
    <cellStyle name="Calculation 2 3 2 2 4 2 2 2 2 5" xfId="5441" xr:uid="{00000000-0005-0000-0000-00003A150000}"/>
    <cellStyle name="Calculation 2 3 2 2 4 2 2 2 2 6" xfId="5442" xr:uid="{00000000-0005-0000-0000-00003B150000}"/>
    <cellStyle name="Calculation 2 3 2 2 4 2 2 2 2 7" xfId="5443" xr:uid="{00000000-0005-0000-0000-00003C150000}"/>
    <cellStyle name="Calculation 2 3 2 2 4 2 2 2 3" xfId="5444" xr:uid="{00000000-0005-0000-0000-00003D150000}"/>
    <cellStyle name="Calculation 2 3 2 2 4 2 2 2 4" xfId="5445" xr:uid="{00000000-0005-0000-0000-00003E150000}"/>
    <cellStyle name="Calculation 2 3 2 2 4 2 2 2 5" xfId="5446" xr:uid="{00000000-0005-0000-0000-00003F150000}"/>
    <cellStyle name="Calculation 2 3 2 2 4 2 2 2 6" xfId="5447" xr:uid="{00000000-0005-0000-0000-000040150000}"/>
    <cellStyle name="Calculation 2 3 2 2 4 2 2 2 7" xfId="5448" xr:uid="{00000000-0005-0000-0000-000041150000}"/>
    <cellStyle name="Calculation 2 3 2 2 4 2 2 2 8" xfId="5449" xr:uid="{00000000-0005-0000-0000-000042150000}"/>
    <cellStyle name="Calculation 2 3 2 2 4 2 2 3" xfId="5450" xr:uid="{00000000-0005-0000-0000-000043150000}"/>
    <cellStyle name="Calculation 2 3 2 2 4 2 2 3 2" xfId="5451" xr:uid="{00000000-0005-0000-0000-000044150000}"/>
    <cellStyle name="Calculation 2 3 2 2 4 2 2 3 3" xfId="5452" xr:uid="{00000000-0005-0000-0000-000045150000}"/>
    <cellStyle name="Calculation 2 3 2 2 4 2 2 3 4" xfId="5453" xr:uid="{00000000-0005-0000-0000-000046150000}"/>
    <cellStyle name="Calculation 2 3 2 2 4 2 2 3 5" xfId="5454" xr:uid="{00000000-0005-0000-0000-000047150000}"/>
    <cellStyle name="Calculation 2 3 2 2 4 2 2 3 6" xfId="5455" xr:uid="{00000000-0005-0000-0000-000048150000}"/>
    <cellStyle name="Calculation 2 3 2 2 4 2 2 3 7" xfId="5456" xr:uid="{00000000-0005-0000-0000-000049150000}"/>
    <cellStyle name="Calculation 2 3 2 2 4 2 2 4" xfId="5457" xr:uid="{00000000-0005-0000-0000-00004A150000}"/>
    <cellStyle name="Calculation 2 3 2 2 4 2 2 5" xfId="5458" xr:uid="{00000000-0005-0000-0000-00004B150000}"/>
    <cellStyle name="Calculation 2 3 2 2 4 2 2 6" xfId="5459" xr:uid="{00000000-0005-0000-0000-00004C150000}"/>
    <cellStyle name="Calculation 2 3 2 2 4 2 2 7" xfId="5460" xr:uid="{00000000-0005-0000-0000-00004D150000}"/>
    <cellStyle name="Calculation 2 3 2 2 4 2 2 8" xfId="5461" xr:uid="{00000000-0005-0000-0000-00004E150000}"/>
    <cellStyle name="Calculation 2 3 2 2 4 2 2 9" xfId="5462" xr:uid="{00000000-0005-0000-0000-00004F150000}"/>
    <cellStyle name="Calculation 2 3 2 2 4 2 3" xfId="5463" xr:uid="{00000000-0005-0000-0000-000050150000}"/>
    <cellStyle name="Calculation 2 3 2 2 4 2 3 2" xfId="5464" xr:uid="{00000000-0005-0000-0000-000051150000}"/>
    <cellStyle name="Calculation 2 3 2 2 4 2 3 2 2" xfId="5465" xr:uid="{00000000-0005-0000-0000-000052150000}"/>
    <cellStyle name="Calculation 2 3 2 2 4 2 3 2 3" xfId="5466" xr:uid="{00000000-0005-0000-0000-000053150000}"/>
    <cellStyle name="Calculation 2 3 2 2 4 2 3 2 4" xfId="5467" xr:uid="{00000000-0005-0000-0000-000054150000}"/>
    <cellStyle name="Calculation 2 3 2 2 4 2 3 2 5" xfId="5468" xr:uid="{00000000-0005-0000-0000-000055150000}"/>
    <cellStyle name="Calculation 2 3 2 2 4 2 3 2 6" xfId="5469" xr:uid="{00000000-0005-0000-0000-000056150000}"/>
    <cellStyle name="Calculation 2 3 2 2 4 2 3 2 7" xfId="5470" xr:uid="{00000000-0005-0000-0000-000057150000}"/>
    <cellStyle name="Calculation 2 3 2 2 4 2 3 3" xfId="5471" xr:uid="{00000000-0005-0000-0000-000058150000}"/>
    <cellStyle name="Calculation 2 3 2 2 4 2 3 4" xfId="5472" xr:uid="{00000000-0005-0000-0000-000059150000}"/>
    <cellStyle name="Calculation 2 3 2 2 4 2 3 5" xfId="5473" xr:uid="{00000000-0005-0000-0000-00005A150000}"/>
    <cellStyle name="Calculation 2 3 2 2 4 2 3 6" xfId="5474" xr:uid="{00000000-0005-0000-0000-00005B150000}"/>
    <cellStyle name="Calculation 2 3 2 2 4 2 3 7" xfId="5475" xr:uid="{00000000-0005-0000-0000-00005C150000}"/>
    <cellStyle name="Calculation 2 3 2 2 4 2 3 8" xfId="5476" xr:uid="{00000000-0005-0000-0000-00005D150000}"/>
    <cellStyle name="Calculation 2 3 2 2 4 2 4" xfId="5477" xr:uid="{00000000-0005-0000-0000-00005E150000}"/>
    <cellStyle name="Calculation 2 3 2 2 4 2 4 2" xfId="5478" xr:uid="{00000000-0005-0000-0000-00005F150000}"/>
    <cellStyle name="Calculation 2 3 2 2 4 2 4 3" xfId="5479" xr:uid="{00000000-0005-0000-0000-000060150000}"/>
    <cellStyle name="Calculation 2 3 2 2 4 2 4 4" xfId="5480" xr:uid="{00000000-0005-0000-0000-000061150000}"/>
    <cellStyle name="Calculation 2 3 2 2 4 2 4 5" xfId="5481" xr:uid="{00000000-0005-0000-0000-000062150000}"/>
    <cellStyle name="Calculation 2 3 2 2 4 2 4 6" xfId="5482" xr:uid="{00000000-0005-0000-0000-000063150000}"/>
    <cellStyle name="Calculation 2 3 2 2 4 2 4 7" xfId="5483" xr:uid="{00000000-0005-0000-0000-000064150000}"/>
    <cellStyle name="Calculation 2 3 2 2 4 2 5" xfId="5484" xr:uid="{00000000-0005-0000-0000-000065150000}"/>
    <cellStyle name="Calculation 2 3 2 2 4 2 6" xfId="5485" xr:uid="{00000000-0005-0000-0000-000066150000}"/>
    <cellStyle name="Calculation 2 3 2 2 4 2 7" xfId="5486" xr:uid="{00000000-0005-0000-0000-000067150000}"/>
    <cellStyle name="Calculation 2 3 2 2 4 2 8" xfId="5487" xr:uid="{00000000-0005-0000-0000-000068150000}"/>
    <cellStyle name="Calculation 2 3 2 2 4 2 9" xfId="5488" xr:uid="{00000000-0005-0000-0000-000069150000}"/>
    <cellStyle name="Calculation 2 3 2 2 4 3" xfId="5489" xr:uid="{00000000-0005-0000-0000-00006A150000}"/>
    <cellStyle name="Calculation 2 3 2 2 4 3 2" xfId="5490" xr:uid="{00000000-0005-0000-0000-00006B150000}"/>
    <cellStyle name="Calculation 2 3 2 2 4 3 2 2" xfId="5491" xr:uid="{00000000-0005-0000-0000-00006C150000}"/>
    <cellStyle name="Calculation 2 3 2 2 4 3 2 2 2" xfId="5492" xr:uid="{00000000-0005-0000-0000-00006D150000}"/>
    <cellStyle name="Calculation 2 3 2 2 4 3 2 2 3" xfId="5493" xr:uid="{00000000-0005-0000-0000-00006E150000}"/>
    <cellStyle name="Calculation 2 3 2 2 4 3 2 2 4" xfId="5494" xr:uid="{00000000-0005-0000-0000-00006F150000}"/>
    <cellStyle name="Calculation 2 3 2 2 4 3 2 2 5" xfId="5495" xr:uid="{00000000-0005-0000-0000-000070150000}"/>
    <cellStyle name="Calculation 2 3 2 2 4 3 2 2 6" xfId="5496" xr:uid="{00000000-0005-0000-0000-000071150000}"/>
    <cellStyle name="Calculation 2 3 2 2 4 3 2 2 7" xfId="5497" xr:uid="{00000000-0005-0000-0000-000072150000}"/>
    <cellStyle name="Calculation 2 3 2 2 4 3 2 3" xfId="5498" xr:uid="{00000000-0005-0000-0000-000073150000}"/>
    <cellStyle name="Calculation 2 3 2 2 4 3 2 4" xfId="5499" xr:uid="{00000000-0005-0000-0000-000074150000}"/>
    <cellStyle name="Calculation 2 3 2 2 4 3 2 5" xfId="5500" xr:uid="{00000000-0005-0000-0000-000075150000}"/>
    <cellStyle name="Calculation 2 3 2 2 4 3 2 6" xfId="5501" xr:uid="{00000000-0005-0000-0000-000076150000}"/>
    <cellStyle name="Calculation 2 3 2 2 4 3 2 7" xfId="5502" xr:uid="{00000000-0005-0000-0000-000077150000}"/>
    <cellStyle name="Calculation 2 3 2 2 4 3 2 8" xfId="5503" xr:uid="{00000000-0005-0000-0000-000078150000}"/>
    <cellStyle name="Calculation 2 3 2 2 4 3 3" xfId="5504" xr:uid="{00000000-0005-0000-0000-000079150000}"/>
    <cellStyle name="Calculation 2 3 2 2 4 3 3 2" xfId="5505" xr:uid="{00000000-0005-0000-0000-00007A150000}"/>
    <cellStyle name="Calculation 2 3 2 2 4 3 3 3" xfId="5506" xr:uid="{00000000-0005-0000-0000-00007B150000}"/>
    <cellStyle name="Calculation 2 3 2 2 4 3 3 4" xfId="5507" xr:uid="{00000000-0005-0000-0000-00007C150000}"/>
    <cellStyle name="Calculation 2 3 2 2 4 3 3 5" xfId="5508" xr:uid="{00000000-0005-0000-0000-00007D150000}"/>
    <cellStyle name="Calculation 2 3 2 2 4 3 3 6" xfId="5509" xr:uid="{00000000-0005-0000-0000-00007E150000}"/>
    <cellStyle name="Calculation 2 3 2 2 4 3 3 7" xfId="5510" xr:uid="{00000000-0005-0000-0000-00007F150000}"/>
    <cellStyle name="Calculation 2 3 2 2 4 3 4" xfId="5511" xr:uid="{00000000-0005-0000-0000-000080150000}"/>
    <cellStyle name="Calculation 2 3 2 2 4 3 5" xfId="5512" xr:uid="{00000000-0005-0000-0000-000081150000}"/>
    <cellStyle name="Calculation 2 3 2 2 4 3 6" xfId="5513" xr:uid="{00000000-0005-0000-0000-000082150000}"/>
    <cellStyle name="Calculation 2 3 2 2 4 3 7" xfId="5514" xr:uid="{00000000-0005-0000-0000-000083150000}"/>
    <cellStyle name="Calculation 2 3 2 2 4 3 8" xfId="5515" xr:uid="{00000000-0005-0000-0000-000084150000}"/>
    <cellStyle name="Calculation 2 3 2 2 4 3 9" xfId="5516" xr:uid="{00000000-0005-0000-0000-000085150000}"/>
    <cellStyle name="Calculation 2 3 2 2 4 4" xfId="5517" xr:uid="{00000000-0005-0000-0000-000086150000}"/>
    <cellStyle name="Calculation 2 3 2 2 4 4 2" xfId="5518" xr:uid="{00000000-0005-0000-0000-000087150000}"/>
    <cellStyle name="Calculation 2 3 2 2 4 4 2 2" xfId="5519" xr:uid="{00000000-0005-0000-0000-000088150000}"/>
    <cellStyle name="Calculation 2 3 2 2 4 4 2 3" xfId="5520" xr:uid="{00000000-0005-0000-0000-000089150000}"/>
    <cellStyle name="Calculation 2 3 2 2 4 4 2 4" xfId="5521" xr:uid="{00000000-0005-0000-0000-00008A150000}"/>
    <cellStyle name="Calculation 2 3 2 2 4 4 2 5" xfId="5522" xr:uid="{00000000-0005-0000-0000-00008B150000}"/>
    <cellStyle name="Calculation 2 3 2 2 4 4 2 6" xfId="5523" xr:uid="{00000000-0005-0000-0000-00008C150000}"/>
    <cellStyle name="Calculation 2 3 2 2 4 4 2 7" xfId="5524" xr:uid="{00000000-0005-0000-0000-00008D150000}"/>
    <cellStyle name="Calculation 2 3 2 2 4 4 3" xfId="5525" xr:uid="{00000000-0005-0000-0000-00008E150000}"/>
    <cellStyle name="Calculation 2 3 2 2 4 4 4" xfId="5526" xr:uid="{00000000-0005-0000-0000-00008F150000}"/>
    <cellStyle name="Calculation 2 3 2 2 4 4 5" xfId="5527" xr:uid="{00000000-0005-0000-0000-000090150000}"/>
    <cellStyle name="Calculation 2 3 2 2 4 4 6" xfId="5528" xr:uid="{00000000-0005-0000-0000-000091150000}"/>
    <cellStyle name="Calculation 2 3 2 2 4 4 7" xfId="5529" xr:uid="{00000000-0005-0000-0000-000092150000}"/>
    <cellStyle name="Calculation 2 3 2 2 4 4 8" xfId="5530" xr:uid="{00000000-0005-0000-0000-000093150000}"/>
    <cellStyle name="Calculation 2 3 2 2 4 5" xfId="5531" xr:uid="{00000000-0005-0000-0000-000094150000}"/>
    <cellStyle name="Calculation 2 3 2 2 4 5 2" xfId="5532" xr:uid="{00000000-0005-0000-0000-000095150000}"/>
    <cellStyle name="Calculation 2 3 2 2 4 5 3" xfId="5533" xr:uid="{00000000-0005-0000-0000-000096150000}"/>
    <cellStyle name="Calculation 2 3 2 2 4 5 4" xfId="5534" xr:uid="{00000000-0005-0000-0000-000097150000}"/>
    <cellStyle name="Calculation 2 3 2 2 4 5 5" xfId="5535" xr:uid="{00000000-0005-0000-0000-000098150000}"/>
    <cellStyle name="Calculation 2 3 2 2 4 5 6" xfId="5536" xr:uid="{00000000-0005-0000-0000-000099150000}"/>
    <cellStyle name="Calculation 2 3 2 2 4 5 7" xfId="5537" xr:uid="{00000000-0005-0000-0000-00009A150000}"/>
    <cellStyle name="Calculation 2 3 2 2 4 6" xfId="5538" xr:uid="{00000000-0005-0000-0000-00009B150000}"/>
    <cellStyle name="Calculation 2 3 2 2 4 7" xfId="5539" xr:uid="{00000000-0005-0000-0000-00009C150000}"/>
    <cellStyle name="Calculation 2 3 2 2 4 8" xfId="5540" xr:uid="{00000000-0005-0000-0000-00009D150000}"/>
    <cellStyle name="Calculation 2 3 2 2 4 9" xfId="5541" xr:uid="{00000000-0005-0000-0000-00009E150000}"/>
    <cellStyle name="Calculation 2 3 2 2 5" xfId="5542" xr:uid="{00000000-0005-0000-0000-00009F150000}"/>
    <cellStyle name="Calculation 2 3 2 2 5 10" xfId="5543" xr:uid="{00000000-0005-0000-0000-0000A0150000}"/>
    <cellStyle name="Calculation 2 3 2 2 5 2" xfId="5544" xr:uid="{00000000-0005-0000-0000-0000A1150000}"/>
    <cellStyle name="Calculation 2 3 2 2 5 2 2" xfId="5545" xr:uid="{00000000-0005-0000-0000-0000A2150000}"/>
    <cellStyle name="Calculation 2 3 2 2 5 2 2 2" xfId="5546" xr:uid="{00000000-0005-0000-0000-0000A3150000}"/>
    <cellStyle name="Calculation 2 3 2 2 5 2 2 2 2" xfId="5547" xr:uid="{00000000-0005-0000-0000-0000A4150000}"/>
    <cellStyle name="Calculation 2 3 2 2 5 2 2 2 3" xfId="5548" xr:uid="{00000000-0005-0000-0000-0000A5150000}"/>
    <cellStyle name="Calculation 2 3 2 2 5 2 2 2 4" xfId="5549" xr:uid="{00000000-0005-0000-0000-0000A6150000}"/>
    <cellStyle name="Calculation 2 3 2 2 5 2 2 2 5" xfId="5550" xr:uid="{00000000-0005-0000-0000-0000A7150000}"/>
    <cellStyle name="Calculation 2 3 2 2 5 2 2 2 6" xfId="5551" xr:uid="{00000000-0005-0000-0000-0000A8150000}"/>
    <cellStyle name="Calculation 2 3 2 2 5 2 2 2 7" xfId="5552" xr:uid="{00000000-0005-0000-0000-0000A9150000}"/>
    <cellStyle name="Calculation 2 3 2 2 5 2 2 3" xfId="5553" xr:uid="{00000000-0005-0000-0000-0000AA150000}"/>
    <cellStyle name="Calculation 2 3 2 2 5 2 2 4" xfId="5554" xr:uid="{00000000-0005-0000-0000-0000AB150000}"/>
    <cellStyle name="Calculation 2 3 2 2 5 2 2 5" xfId="5555" xr:uid="{00000000-0005-0000-0000-0000AC150000}"/>
    <cellStyle name="Calculation 2 3 2 2 5 2 2 6" xfId="5556" xr:uid="{00000000-0005-0000-0000-0000AD150000}"/>
    <cellStyle name="Calculation 2 3 2 2 5 2 2 7" xfId="5557" xr:uid="{00000000-0005-0000-0000-0000AE150000}"/>
    <cellStyle name="Calculation 2 3 2 2 5 2 2 8" xfId="5558" xr:uid="{00000000-0005-0000-0000-0000AF150000}"/>
    <cellStyle name="Calculation 2 3 2 2 5 2 3" xfId="5559" xr:uid="{00000000-0005-0000-0000-0000B0150000}"/>
    <cellStyle name="Calculation 2 3 2 2 5 2 3 2" xfId="5560" xr:uid="{00000000-0005-0000-0000-0000B1150000}"/>
    <cellStyle name="Calculation 2 3 2 2 5 2 3 3" xfId="5561" xr:uid="{00000000-0005-0000-0000-0000B2150000}"/>
    <cellStyle name="Calculation 2 3 2 2 5 2 3 4" xfId="5562" xr:uid="{00000000-0005-0000-0000-0000B3150000}"/>
    <cellStyle name="Calculation 2 3 2 2 5 2 3 5" xfId="5563" xr:uid="{00000000-0005-0000-0000-0000B4150000}"/>
    <cellStyle name="Calculation 2 3 2 2 5 2 3 6" xfId="5564" xr:uid="{00000000-0005-0000-0000-0000B5150000}"/>
    <cellStyle name="Calculation 2 3 2 2 5 2 3 7" xfId="5565" xr:uid="{00000000-0005-0000-0000-0000B6150000}"/>
    <cellStyle name="Calculation 2 3 2 2 5 2 4" xfId="5566" xr:uid="{00000000-0005-0000-0000-0000B7150000}"/>
    <cellStyle name="Calculation 2 3 2 2 5 2 5" xfId="5567" xr:uid="{00000000-0005-0000-0000-0000B8150000}"/>
    <cellStyle name="Calculation 2 3 2 2 5 2 6" xfId="5568" xr:uid="{00000000-0005-0000-0000-0000B9150000}"/>
    <cellStyle name="Calculation 2 3 2 2 5 2 7" xfId="5569" xr:uid="{00000000-0005-0000-0000-0000BA150000}"/>
    <cellStyle name="Calculation 2 3 2 2 5 2 8" xfId="5570" xr:uid="{00000000-0005-0000-0000-0000BB150000}"/>
    <cellStyle name="Calculation 2 3 2 2 5 2 9" xfId="5571" xr:uid="{00000000-0005-0000-0000-0000BC150000}"/>
    <cellStyle name="Calculation 2 3 2 2 5 3" xfId="5572" xr:uid="{00000000-0005-0000-0000-0000BD150000}"/>
    <cellStyle name="Calculation 2 3 2 2 5 3 2" xfId="5573" xr:uid="{00000000-0005-0000-0000-0000BE150000}"/>
    <cellStyle name="Calculation 2 3 2 2 5 3 2 2" xfId="5574" xr:uid="{00000000-0005-0000-0000-0000BF150000}"/>
    <cellStyle name="Calculation 2 3 2 2 5 3 2 3" xfId="5575" xr:uid="{00000000-0005-0000-0000-0000C0150000}"/>
    <cellStyle name="Calculation 2 3 2 2 5 3 2 4" xfId="5576" xr:uid="{00000000-0005-0000-0000-0000C1150000}"/>
    <cellStyle name="Calculation 2 3 2 2 5 3 2 5" xfId="5577" xr:uid="{00000000-0005-0000-0000-0000C2150000}"/>
    <cellStyle name="Calculation 2 3 2 2 5 3 2 6" xfId="5578" xr:uid="{00000000-0005-0000-0000-0000C3150000}"/>
    <cellStyle name="Calculation 2 3 2 2 5 3 2 7" xfId="5579" xr:uid="{00000000-0005-0000-0000-0000C4150000}"/>
    <cellStyle name="Calculation 2 3 2 2 5 3 3" xfId="5580" xr:uid="{00000000-0005-0000-0000-0000C5150000}"/>
    <cellStyle name="Calculation 2 3 2 2 5 3 4" xfId="5581" xr:uid="{00000000-0005-0000-0000-0000C6150000}"/>
    <cellStyle name="Calculation 2 3 2 2 5 3 5" xfId="5582" xr:uid="{00000000-0005-0000-0000-0000C7150000}"/>
    <cellStyle name="Calculation 2 3 2 2 5 3 6" xfId="5583" xr:uid="{00000000-0005-0000-0000-0000C8150000}"/>
    <cellStyle name="Calculation 2 3 2 2 5 3 7" xfId="5584" xr:uid="{00000000-0005-0000-0000-0000C9150000}"/>
    <cellStyle name="Calculation 2 3 2 2 5 3 8" xfId="5585" xr:uid="{00000000-0005-0000-0000-0000CA150000}"/>
    <cellStyle name="Calculation 2 3 2 2 5 4" xfId="5586" xr:uid="{00000000-0005-0000-0000-0000CB150000}"/>
    <cellStyle name="Calculation 2 3 2 2 5 4 2" xfId="5587" xr:uid="{00000000-0005-0000-0000-0000CC150000}"/>
    <cellStyle name="Calculation 2 3 2 2 5 4 3" xfId="5588" xr:uid="{00000000-0005-0000-0000-0000CD150000}"/>
    <cellStyle name="Calculation 2 3 2 2 5 4 4" xfId="5589" xr:uid="{00000000-0005-0000-0000-0000CE150000}"/>
    <cellStyle name="Calculation 2 3 2 2 5 4 5" xfId="5590" xr:uid="{00000000-0005-0000-0000-0000CF150000}"/>
    <cellStyle name="Calculation 2 3 2 2 5 4 6" xfId="5591" xr:uid="{00000000-0005-0000-0000-0000D0150000}"/>
    <cellStyle name="Calculation 2 3 2 2 5 4 7" xfId="5592" xr:uid="{00000000-0005-0000-0000-0000D1150000}"/>
    <cellStyle name="Calculation 2 3 2 2 5 5" xfId="5593" xr:uid="{00000000-0005-0000-0000-0000D2150000}"/>
    <cellStyle name="Calculation 2 3 2 2 5 6" xfId="5594" xr:uid="{00000000-0005-0000-0000-0000D3150000}"/>
    <cellStyle name="Calculation 2 3 2 2 5 7" xfId="5595" xr:uid="{00000000-0005-0000-0000-0000D4150000}"/>
    <cellStyle name="Calculation 2 3 2 2 5 8" xfId="5596" xr:uid="{00000000-0005-0000-0000-0000D5150000}"/>
    <cellStyle name="Calculation 2 3 2 2 5 9" xfId="5597" xr:uid="{00000000-0005-0000-0000-0000D6150000}"/>
    <cellStyle name="Calculation 2 3 2 2 6" xfId="5598" xr:uid="{00000000-0005-0000-0000-0000D7150000}"/>
    <cellStyle name="Calculation 2 3 2 2 6 2" xfId="5599" xr:uid="{00000000-0005-0000-0000-0000D8150000}"/>
    <cellStyle name="Calculation 2 3 2 2 6 2 2" xfId="5600" xr:uid="{00000000-0005-0000-0000-0000D9150000}"/>
    <cellStyle name="Calculation 2 3 2 2 6 2 3" xfId="5601" xr:uid="{00000000-0005-0000-0000-0000DA150000}"/>
    <cellStyle name="Calculation 2 3 2 2 6 2 4" xfId="5602" xr:uid="{00000000-0005-0000-0000-0000DB150000}"/>
    <cellStyle name="Calculation 2 3 2 2 6 2 5" xfId="5603" xr:uid="{00000000-0005-0000-0000-0000DC150000}"/>
    <cellStyle name="Calculation 2 3 2 2 6 2 6" xfId="5604" xr:uid="{00000000-0005-0000-0000-0000DD150000}"/>
    <cellStyle name="Calculation 2 3 2 2 6 2 7" xfId="5605" xr:uid="{00000000-0005-0000-0000-0000DE150000}"/>
    <cellStyle name="Calculation 2 3 2 2 6 3" xfId="5606" xr:uid="{00000000-0005-0000-0000-0000DF150000}"/>
    <cellStyle name="Calculation 2 3 2 2 6 4" xfId="5607" xr:uid="{00000000-0005-0000-0000-0000E0150000}"/>
    <cellStyle name="Calculation 2 3 2 2 6 5" xfId="5608" xr:uid="{00000000-0005-0000-0000-0000E1150000}"/>
    <cellStyle name="Calculation 2 3 2 2 6 6" xfId="5609" xr:uid="{00000000-0005-0000-0000-0000E2150000}"/>
    <cellStyle name="Calculation 2 3 2 2 6 7" xfId="5610" xr:uid="{00000000-0005-0000-0000-0000E3150000}"/>
    <cellStyle name="Calculation 2 3 2 2 6 8" xfId="5611" xr:uid="{00000000-0005-0000-0000-0000E4150000}"/>
    <cellStyle name="Calculation 2 3 2 2 7" xfId="5612" xr:uid="{00000000-0005-0000-0000-0000E5150000}"/>
    <cellStyle name="Calculation 2 3 2 2 7 2" xfId="5613" xr:uid="{00000000-0005-0000-0000-0000E6150000}"/>
    <cellStyle name="Calculation 2 3 2 2 7 3" xfId="5614" xr:uid="{00000000-0005-0000-0000-0000E7150000}"/>
    <cellStyle name="Calculation 2 3 2 2 7 4" xfId="5615" xr:uid="{00000000-0005-0000-0000-0000E8150000}"/>
    <cellStyle name="Calculation 2 3 2 2 7 5" xfId="5616" xr:uid="{00000000-0005-0000-0000-0000E9150000}"/>
    <cellStyle name="Calculation 2 3 2 2 7 6" xfId="5617" xr:uid="{00000000-0005-0000-0000-0000EA150000}"/>
    <cellStyle name="Calculation 2 3 2 2 7 7" xfId="5618" xr:uid="{00000000-0005-0000-0000-0000EB150000}"/>
    <cellStyle name="Calculation 2 3 2 2 8" xfId="5619" xr:uid="{00000000-0005-0000-0000-0000EC150000}"/>
    <cellStyle name="Calculation 2 3 2 2 9" xfId="5620" xr:uid="{00000000-0005-0000-0000-0000ED150000}"/>
    <cellStyle name="Calculation 2 3 2 3" xfId="5621" xr:uid="{00000000-0005-0000-0000-0000EE150000}"/>
    <cellStyle name="Calculation 2 3 2 3 10" xfId="5622" xr:uid="{00000000-0005-0000-0000-0000EF150000}"/>
    <cellStyle name="Calculation 2 3 2 3 11" xfId="5623" xr:uid="{00000000-0005-0000-0000-0000F0150000}"/>
    <cellStyle name="Calculation 2 3 2 3 12" xfId="5624" xr:uid="{00000000-0005-0000-0000-0000F1150000}"/>
    <cellStyle name="Calculation 2 3 2 3 2" xfId="5625" xr:uid="{00000000-0005-0000-0000-0000F2150000}"/>
    <cellStyle name="Calculation 2 3 2 3 2 10" xfId="5626" xr:uid="{00000000-0005-0000-0000-0000F3150000}"/>
    <cellStyle name="Calculation 2 3 2 3 2 11" xfId="5627" xr:uid="{00000000-0005-0000-0000-0000F4150000}"/>
    <cellStyle name="Calculation 2 3 2 3 2 2" xfId="5628" xr:uid="{00000000-0005-0000-0000-0000F5150000}"/>
    <cellStyle name="Calculation 2 3 2 3 2 2 10" xfId="5629" xr:uid="{00000000-0005-0000-0000-0000F6150000}"/>
    <cellStyle name="Calculation 2 3 2 3 2 2 11" xfId="5630" xr:uid="{00000000-0005-0000-0000-0000F7150000}"/>
    <cellStyle name="Calculation 2 3 2 3 2 2 2" xfId="5631" xr:uid="{00000000-0005-0000-0000-0000F8150000}"/>
    <cellStyle name="Calculation 2 3 2 3 2 2 2 10" xfId="5632" xr:uid="{00000000-0005-0000-0000-0000F9150000}"/>
    <cellStyle name="Calculation 2 3 2 3 2 2 2 2" xfId="5633" xr:uid="{00000000-0005-0000-0000-0000FA150000}"/>
    <cellStyle name="Calculation 2 3 2 3 2 2 2 2 2" xfId="5634" xr:uid="{00000000-0005-0000-0000-0000FB150000}"/>
    <cellStyle name="Calculation 2 3 2 3 2 2 2 2 2 2" xfId="5635" xr:uid="{00000000-0005-0000-0000-0000FC150000}"/>
    <cellStyle name="Calculation 2 3 2 3 2 2 2 2 2 2 2" xfId="5636" xr:uid="{00000000-0005-0000-0000-0000FD150000}"/>
    <cellStyle name="Calculation 2 3 2 3 2 2 2 2 2 2 3" xfId="5637" xr:uid="{00000000-0005-0000-0000-0000FE150000}"/>
    <cellStyle name="Calculation 2 3 2 3 2 2 2 2 2 2 4" xfId="5638" xr:uid="{00000000-0005-0000-0000-0000FF150000}"/>
    <cellStyle name="Calculation 2 3 2 3 2 2 2 2 2 2 5" xfId="5639" xr:uid="{00000000-0005-0000-0000-000000160000}"/>
    <cellStyle name="Calculation 2 3 2 3 2 2 2 2 2 2 6" xfId="5640" xr:uid="{00000000-0005-0000-0000-000001160000}"/>
    <cellStyle name="Calculation 2 3 2 3 2 2 2 2 2 2 7" xfId="5641" xr:uid="{00000000-0005-0000-0000-000002160000}"/>
    <cellStyle name="Calculation 2 3 2 3 2 2 2 2 2 3" xfId="5642" xr:uid="{00000000-0005-0000-0000-000003160000}"/>
    <cellStyle name="Calculation 2 3 2 3 2 2 2 2 2 4" xfId="5643" xr:uid="{00000000-0005-0000-0000-000004160000}"/>
    <cellStyle name="Calculation 2 3 2 3 2 2 2 2 2 5" xfId="5644" xr:uid="{00000000-0005-0000-0000-000005160000}"/>
    <cellStyle name="Calculation 2 3 2 3 2 2 2 2 2 6" xfId="5645" xr:uid="{00000000-0005-0000-0000-000006160000}"/>
    <cellStyle name="Calculation 2 3 2 3 2 2 2 2 2 7" xfId="5646" xr:uid="{00000000-0005-0000-0000-000007160000}"/>
    <cellStyle name="Calculation 2 3 2 3 2 2 2 2 2 8" xfId="5647" xr:uid="{00000000-0005-0000-0000-000008160000}"/>
    <cellStyle name="Calculation 2 3 2 3 2 2 2 2 3" xfId="5648" xr:uid="{00000000-0005-0000-0000-000009160000}"/>
    <cellStyle name="Calculation 2 3 2 3 2 2 2 2 3 2" xfId="5649" xr:uid="{00000000-0005-0000-0000-00000A160000}"/>
    <cellStyle name="Calculation 2 3 2 3 2 2 2 2 3 3" xfId="5650" xr:uid="{00000000-0005-0000-0000-00000B160000}"/>
    <cellStyle name="Calculation 2 3 2 3 2 2 2 2 3 4" xfId="5651" xr:uid="{00000000-0005-0000-0000-00000C160000}"/>
    <cellStyle name="Calculation 2 3 2 3 2 2 2 2 3 5" xfId="5652" xr:uid="{00000000-0005-0000-0000-00000D160000}"/>
    <cellStyle name="Calculation 2 3 2 3 2 2 2 2 3 6" xfId="5653" xr:uid="{00000000-0005-0000-0000-00000E160000}"/>
    <cellStyle name="Calculation 2 3 2 3 2 2 2 2 3 7" xfId="5654" xr:uid="{00000000-0005-0000-0000-00000F160000}"/>
    <cellStyle name="Calculation 2 3 2 3 2 2 2 2 4" xfId="5655" xr:uid="{00000000-0005-0000-0000-000010160000}"/>
    <cellStyle name="Calculation 2 3 2 3 2 2 2 2 5" xfId="5656" xr:uid="{00000000-0005-0000-0000-000011160000}"/>
    <cellStyle name="Calculation 2 3 2 3 2 2 2 2 6" xfId="5657" xr:uid="{00000000-0005-0000-0000-000012160000}"/>
    <cellStyle name="Calculation 2 3 2 3 2 2 2 2 7" xfId="5658" xr:uid="{00000000-0005-0000-0000-000013160000}"/>
    <cellStyle name="Calculation 2 3 2 3 2 2 2 2 8" xfId="5659" xr:uid="{00000000-0005-0000-0000-000014160000}"/>
    <cellStyle name="Calculation 2 3 2 3 2 2 2 2 9" xfId="5660" xr:uid="{00000000-0005-0000-0000-000015160000}"/>
    <cellStyle name="Calculation 2 3 2 3 2 2 2 3" xfId="5661" xr:uid="{00000000-0005-0000-0000-000016160000}"/>
    <cellStyle name="Calculation 2 3 2 3 2 2 2 3 2" xfId="5662" xr:uid="{00000000-0005-0000-0000-000017160000}"/>
    <cellStyle name="Calculation 2 3 2 3 2 2 2 3 2 2" xfId="5663" xr:uid="{00000000-0005-0000-0000-000018160000}"/>
    <cellStyle name="Calculation 2 3 2 3 2 2 2 3 2 3" xfId="5664" xr:uid="{00000000-0005-0000-0000-000019160000}"/>
    <cellStyle name="Calculation 2 3 2 3 2 2 2 3 2 4" xfId="5665" xr:uid="{00000000-0005-0000-0000-00001A160000}"/>
    <cellStyle name="Calculation 2 3 2 3 2 2 2 3 2 5" xfId="5666" xr:uid="{00000000-0005-0000-0000-00001B160000}"/>
    <cellStyle name="Calculation 2 3 2 3 2 2 2 3 2 6" xfId="5667" xr:uid="{00000000-0005-0000-0000-00001C160000}"/>
    <cellStyle name="Calculation 2 3 2 3 2 2 2 3 2 7" xfId="5668" xr:uid="{00000000-0005-0000-0000-00001D160000}"/>
    <cellStyle name="Calculation 2 3 2 3 2 2 2 3 3" xfId="5669" xr:uid="{00000000-0005-0000-0000-00001E160000}"/>
    <cellStyle name="Calculation 2 3 2 3 2 2 2 3 4" xfId="5670" xr:uid="{00000000-0005-0000-0000-00001F160000}"/>
    <cellStyle name="Calculation 2 3 2 3 2 2 2 3 5" xfId="5671" xr:uid="{00000000-0005-0000-0000-000020160000}"/>
    <cellStyle name="Calculation 2 3 2 3 2 2 2 3 6" xfId="5672" xr:uid="{00000000-0005-0000-0000-000021160000}"/>
    <cellStyle name="Calculation 2 3 2 3 2 2 2 3 7" xfId="5673" xr:uid="{00000000-0005-0000-0000-000022160000}"/>
    <cellStyle name="Calculation 2 3 2 3 2 2 2 3 8" xfId="5674" xr:uid="{00000000-0005-0000-0000-000023160000}"/>
    <cellStyle name="Calculation 2 3 2 3 2 2 2 4" xfId="5675" xr:uid="{00000000-0005-0000-0000-000024160000}"/>
    <cellStyle name="Calculation 2 3 2 3 2 2 2 4 2" xfId="5676" xr:uid="{00000000-0005-0000-0000-000025160000}"/>
    <cellStyle name="Calculation 2 3 2 3 2 2 2 4 3" xfId="5677" xr:uid="{00000000-0005-0000-0000-000026160000}"/>
    <cellStyle name="Calculation 2 3 2 3 2 2 2 4 4" xfId="5678" xr:uid="{00000000-0005-0000-0000-000027160000}"/>
    <cellStyle name="Calculation 2 3 2 3 2 2 2 4 5" xfId="5679" xr:uid="{00000000-0005-0000-0000-000028160000}"/>
    <cellStyle name="Calculation 2 3 2 3 2 2 2 4 6" xfId="5680" xr:uid="{00000000-0005-0000-0000-000029160000}"/>
    <cellStyle name="Calculation 2 3 2 3 2 2 2 4 7" xfId="5681" xr:uid="{00000000-0005-0000-0000-00002A160000}"/>
    <cellStyle name="Calculation 2 3 2 3 2 2 2 5" xfId="5682" xr:uid="{00000000-0005-0000-0000-00002B160000}"/>
    <cellStyle name="Calculation 2 3 2 3 2 2 2 6" xfId="5683" xr:uid="{00000000-0005-0000-0000-00002C160000}"/>
    <cellStyle name="Calculation 2 3 2 3 2 2 2 7" xfId="5684" xr:uid="{00000000-0005-0000-0000-00002D160000}"/>
    <cellStyle name="Calculation 2 3 2 3 2 2 2 8" xfId="5685" xr:uid="{00000000-0005-0000-0000-00002E160000}"/>
    <cellStyle name="Calculation 2 3 2 3 2 2 2 9" xfId="5686" xr:uid="{00000000-0005-0000-0000-00002F160000}"/>
    <cellStyle name="Calculation 2 3 2 3 2 2 3" xfId="5687" xr:uid="{00000000-0005-0000-0000-000030160000}"/>
    <cellStyle name="Calculation 2 3 2 3 2 2 3 2" xfId="5688" xr:uid="{00000000-0005-0000-0000-000031160000}"/>
    <cellStyle name="Calculation 2 3 2 3 2 2 3 2 2" xfId="5689" xr:uid="{00000000-0005-0000-0000-000032160000}"/>
    <cellStyle name="Calculation 2 3 2 3 2 2 3 2 2 2" xfId="5690" xr:uid="{00000000-0005-0000-0000-000033160000}"/>
    <cellStyle name="Calculation 2 3 2 3 2 2 3 2 2 3" xfId="5691" xr:uid="{00000000-0005-0000-0000-000034160000}"/>
    <cellStyle name="Calculation 2 3 2 3 2 2 3 2 2 4" xfId="5692" xr:uid="{00000000-0005-0000-0000-000035160000}"/>
    <cellStyle name="Calculation 2 3 2 3 2 2 3 2 2 5" xfId="5693" xr:uid="{00000000-0005-0000-0000-000036160000}"/>
    <cellStyle name="Calculation 2 3 2 3 2 2 3 2 2 6" xfId="5694" xr:uid="{00000000-0005-0000-0000-000037160000}"/>
    <cellStyle name="Calculation 2 3 2 3 2 2 3 2 2 7" xfId="5695" xr:uid="{00000000-0005-0000-0000-000038160000}"/>
    <cellStyle name="Calculation 2 3 2 3 2 2 3 2 3" xfId="5696" xr:uid="{00000000-0005-0000-0000-000039160000}"/>
    <cellStyle name="Calculation 2 3 2 3 2 2 3 2 4" xfId="5697" xr:uid="{00000000-0005-0000-0000-00003A160000}"/>
    <cellStyle name="Calculation 2 3 2 3 2 2 3 2 5" xfId="5698" xr:uid="{00000000-0005-0000-0000-00003B160000}"/>
    <cellStyle name="Calculation 2 3 2 3 2 2 3 2 6" xfId="5699" xr:uid="{00000000-0005-0000-0000-00003C160000}"/>
    <cellStyle name="Calculation 2 3 2 3 2 2 3 2 7" xfId="5700" xr:uid="{00000000-0005-0000-0000-00003D160000}"/>
    <cellStyle name="Calculation 2 3 2 3 2 2 3 2 8" xfId="5701" xr:uid="{00000000-0005-0000-0000-00003E160000}"/>
    <cellStyle name="Calculation 2 3 2 3 2 2 3 3" xfId="5702" xr:uid="{00000000-0005-0000-0000-00003F160000}"/>
    <cellStyle name="Calculation 2 3 2 3 2 2 3 3 2" xfId="5703" xr:uid="{00000000-0005-0000-0000-000040160000}"/>
    <cellStyle name="Calculation 2 3 2 3 2 2 3 3 3" xfId="5704" xr:uid="{00000000-0005-0000-0000-000041160000}"/>
    <cellStyle name="Calculation 2 3 2 3 2 2 3 3 4" xfId="5705" xr:uid="{00000000-0005-0000-0000-000042160000}"/>
    <cellStyle name="Calculation 2 3 2 3 2 2 3 3 5" xfId="5706" xr:uid="{00000000-0005-0000-0000-000043160000}"/>
    <cellStyle name="Calculation 2 3 2 3 2 2 3 3 6" xfId="5707" xr:uid="{00000000-0005-0000-0000-000044160000}"/>
    <cellStyle name="Calculation 2 3 2 3 2 2 3 3 7" xfId="5708" xr:uid="{00000000-0005-0000-0000-000045160000}"/>
    <cellStyle name="Calculation 2 3 2 3 2 2 3 4" xfId="5709" xr:uid="{00000000-0005-0000-0000-000046160000}"/>
    <cellStyle name="Calculation 2 3 2 3 2 2 3 5" xfId="5710" xr:uid="{00000000-0005-0000-0000-000047160000}"/>
    <cellStyle name="Calculation 2 3 2 3 2 2 3 6" xfId="5711" xr:uid="{00000000-0005-0000-0000-000048160000}"/>
    <cellStyle name="Calculation 2 3 2 3 2 2 3 7" xfId="5712" xr:uid="{00000000-0005-0000-0000-000049160000}"/>
    <cellStyle name="Calculation 2 3 2 3 2 2 3 8" xfId="5713" xr:uid="{00000000-0005-0000-0000-00004A160000}"/>
    <cellStyle name="Calculation 2 3 2 3 2 2 3 9" xfId="5714" xr:uid="{00000000-0005-0000-0000-00004B160000}"/>
    <cellStyle name="Calculation 2 3 2 3 2 2 4" xfId="5715" xr:uid="{00000000-0005-0000-0000-00004C160000}"/>
    <cellStyle name="Calculation 2 3 2 3 2 2 4 2" xfId="5716" xr:uid="{00000000-0005-0000-0000-00004D160000}"/>
    <cellStyle name="Calculation 2 3 2 3 2 2 4 2 2" xfId="5717" xr:uid="{00000000-0005-0000-0000-00004E160000}"/>
    <cellStyle name="Calculation 2 3 2 3 2 2 4 2 3" xfId="5718" xr:uid="{00000000-0005-0000-0000-00004F160000}"/>
    <cellStyle name="Calculation 2 3 2 3 2 2 4 2 4" xfId="5719" xr:uid="{00000000-0005-0000-0000-000050160000}"/>
    <cellStyle name="Calculation 2 3 2 3 2 2 4 2 5" xfId="5720" xr:uid="{00000000-0005-0000-0000-000051160000}"/>
    <cellStyle name="Calculation 2 3 2 3 2 2 4 2 6" xfId="5721" xr:uid="{00000000-0005-0000-0000-000052160000}"/>
    <cellStyle name="Calculation 2 3 2 3 2 2 4 2 7" xfId="5722" xr:uid="{00000000-0005-0000-0000-000053160000}"/>
    <cellStyle name="Calculation 2 3 2 3 2 2 4 3" xfId="5723" xr:uid="{00000000-0005-0000-0000-000054160000}"/>
    <cellStyle name="Calculation 2 3 2 3 2 2 4 4" xfId="5724" xr:uid="{00000000-0005-0000-0000-000055160000}"/>
    <cellStyle name="Calculation 2 3 2 3 2 2 4 5" xfId="5725" xr:uid="{00000000-0005-0000-0000-000056160000}"/>
    <cellStyle name="Calculation 2 3 2 3 2 2 4 6" xfId="5726" xr:uid="{00000000-0005-0000-0000-000057160000}"/>
    <cellStyle name="Calculation 2 3 2 3 2 2 4 7" xfId="5727" xr:uid="{00000000-0005-0000-0000-000058160000}"/>
    <cellStyle name="Calculation 2 3 2 3 2 2 4 8" xfId="5728" xr:uid="{00000000-0005-0000-0000-000059160000}"/>
    <cellStyle name="Calculation 2 3 2 3 2 2 5" xfId="5729" xr:uid="{00000000-0005-0000-0000-00005A160000}"/>
    <cellStyle name="Calculation 2 3 2 3 2 2 5 2" xfId="5730" xr:uid="{00000000-0005-0000-0000-00005B160000}"/>
    <cellStyle name="Calculation 2 3 2 3 2 2 5 3" xfId="5731" xr:uid="{00000000-0005-0000-0000-00005C160000}"/>
    <cellStyle name="Calculation 2 3 2 3 2 2 5 4" xfId="5732" xr:uid="{00000000-0005-0000-0000-00005D160000}"/>
    <cellStyle name="Calculation 2 3 2 3 2 2 5 5" xfId="5733" xr:uid="{00000000-0005-0000-0000-00005E160000}"/>
    <cellStyle name="Calculation 2 3 2 3 2 2 5 6" xfId="5734" xr:uid="{00000000-0005-0000-0000-00005F160000}"/>
    <cellStyle name="Calculation 2 3 2 3 2 2 5 7" xfId="5735" xr:uid="{00000000-0005-0000-0000-000060160000}"/>
    <cellStyle name="Calculation 2 3 2 3 2 2 6" xfId="5736" xr:uid="{00000000-0005-0000-0000-000061160000}"/>
    <cellStyle name="Calculation 2 3 2 3 2 2 7" xfId="5737" xr:uid="{00000000-0005-0000-0000-000062160000}"/>
    <cellStyle name="Calculation 2 3 2 3 2 2 8" xfId="5738" xr:uid="{00000000-0005-0000-0000-000063160000}"/>
    <cellStyle name="Calculation 2 3 2 3 2 2 9" xfId="5739" xr:uid="{00000000-0005-0000-0000-000064160000}"/>
    <cellStyle name="Calculation 2 3 2 3 2 3" xfId="5740" xr:uid="{00000000-0005-0000-0000-000065160000}"/>
    <cellStyle name="Calculation 2 3 2 3 2 3 10" xfId="5741" xr:uid="{00000000-0005-0000-0000-000066160000}"/>
    <cellStyle name="Calculation 2 3 2 3 2 3 2" xfId="5742" xr:uid="{00000000-0005-0000-0000-000067160000}"/>
    <cellStyle name="Calculation 2 3 2 3 2 3 2 2" xfId="5743" xr:uid="{00000000-0005-0000-0000-000068160000}"/>
    <cellStyle name="Calculation 2 3 2 3 2 3 2 2 2" xfId="5744" xr:uid="{00000000-0005-0000-0000-000069160000}"/>
    <cellStyle name="Calculation 2 3 2 3 2 3 2 2 2 2" xfId="5745" xr:uid="{00000000-0005-0000-0000-00006A160000}"/>
    <cellStyle name="Calculation 2 3 2 3 2 3 2 2 2 3" xfId="5746" xr:uid="{00000000-0005-0000-0000-00006B160000}"/>
    <cellStyle name="Calculation 2 3 2 3 2 3 2 2 2 4" xfId="5747" xr:uid="{00000000-0005-0000-0000-00006C160000}"/>
    <cellStyle name="Calculation 2 3 2 3 2 3 2 2 2 5" xfId="5748" xr:uid="{00000000-0005-0000-0000-00006D160000}"/>
    <cellStyle name="Calculation 2 3 2 3 2 3 2 2 2 6" xfId="5749" xr:uid="{00000000-0005-0000-0000-00006E160000}"/>
    <cellStyle name="Calculation 2 3 2 3 2 3 2 2 2 7" xfId="5750" xr:uid="{00000000-0005-0000-0000-00006F160000}"/>
    <cellStyle name="Calculation 2 3 2 3 2 3 2 2 3" xfId="5751" xr:uid="{00000000-0005-0000-0000-000070160000}"/>
    <cellStyle name="Calculation 2 3 2 3 2 3 2 2 4" xfId="5752" xr:uid="{00000000-0005-0000-0000-000071160000}"/>
    <cellStyle name="Calculation 2 3 2 3 2 3 2 2 5" xfId="5753" xr:uid="{00000000-0005-0000-0000-000072160000}"/>
    <cellStyle name="Calculation 2 3 2 3 2 3 2 2 6" xfId="5754" xr:uid="{00000000-0005-0000-0000-000073160000}"/>
    <cellStyle name="Calculation 2 3 2 3 2 3 2 2 7" xfId="5755" xr:uid="{00000000-0005-0000-0000-000074160000}"/>
    <cellStyle name="Calculation 2 3 2 3 2 3 2 2 8" xfId="5756" xr:uid="{00000000-0005-0000-0000-000075160000}"/>
    <cellStyle name="Calculation 2 3 2 3 2 3 2 3" xfId="5757" xr:uid="{00000000-0005-0000-0000-000076160000}"/>
    <cellStyle name="Calculation 2 3 2 3 2 3 2 3 2" xfId="5758" xr:uid="{00000000-0005-0000-0000-000077160000}"/>
    <cellStyle name="Calculation 2 3 2 3 2 3 2 3 3" xfId="5759" xr:uid="{00000000-0005-0000-0000-000078160000}"/>
    <cellStyle name="Calculation 2 3 2 3 2 3 2 3 4" xfId="5760" xr:uid="{00000000-0005-0000-0000-000079160000}"/>
    <cellStyle name="Calculation 2 3 2 3 2 3 2 3 5" xfId="5761" xr:uid="{00000000-0005-0000-0000-00007A160000}"/>
    <cellStyle name="Calculation 2 3 2 3 2 3 2 3 6" xfId="5762" xr:uid="{00000000-0005-0000-0000-00007B160000}"/>
    <cellStyle name="Calculation 2 3 2 3 2 3 2 3 7" xfId="5763" xr:uid="{00000000-0005-0000-0000-00007C160000}"/>
    <cellStyle name="Calculation 2 3 2 3 2 3 2 4" xfId="5764" xr:uid="{00000000-0005-0000-0000-00007D160000}"/>
    <cellStyle name="Calculation 2 3 2 3 2 3 2 5" xfId="5765" xr:uid="{00000000-0005-0000-0000-00007E160000}"/>
    <cellStyle name="Calculation 2 3 2 3 2 3 2 6" xfId="5766" xr:uid="{00000000-0005-0000-0000-00007F160000}"/>
    <cellStyle name="Calculation 2 3 2 3 2 3 2 7" xfId="5767" xr:uid="{00000000-0005-0000-0000-000080160000}"/>
    <cellStyle name="Calculation 2 3 2 3 2 3 2 8" xfId="5768" xr:uid="{00000000-0005-0000-0000-000081160000}"/>
    <cellStyle name="Calculation 2 3 2 3 2 3 2 9" xfId="5769" xr:uid="{00000000-0005-0000-0000-000082160000}"/>
    <cellStyle name="Calculation 2 3 2 3 2 3 3" xfId="5770" xr:uid="{00000000-0005-0000-0000-000083160000}"/>
    <cellStyle name="Calculation 2 3 2 3 2 3 3 2" xfId="5771" xr:uid="{00000000-0005-0000-0000-000084160000}"/>
    <cellStyle name="Calculation 2 3 2 3 2 3 3 2 2" xfId="5772" xr:uid="{00000000-0005-0000-0000-000085160000}"/>
    <cellStyle name="Calculation 2 3 2 3 2 3 3 2 3" xfId="5773" xr:uid="{00000000-0005-0000-0000-000086160000}"/>
    <cellStyle name="Calculation 2 3 2 3 2 3 3 2 4" xfId="5774" xr:uid="{00000000-0005-0000-0000-000087160000}"/>
    <cellStyle name="Calculation 2 3 2 3 2 3 3 2 5" xfId="5775" xr:uid="{00000000-0005-0000-0000-000088160000}"/>
    <cellStyle name="Calculation 2 3 2 3 2 3 3 2 6" xfId="5776" xr:uid="{00000000-0005-0000-0000-000089160000}"/>
    <cellStyle name="Calculation 2 3 2 3 2 3 3 2 7" xfId="5777" xr:uid="{00000000-0005-0000-0000-00008A160000}"/>
    <cellStyle name="Calculation 2 3 2 3 2 3 3 3" xfId="5778" xr:uid="{00000000-0005-0000-0000-00008B160000}"/>
    <cellStyle name="Calculation 2 3 2 3 2 3 3 4" xfId="5779" xr:uid="{00000000-0005-0000-0000-00008C160000}"/>
    <cellStyle name="Calculation 2 3 2 3 2 3 3 5" xfId="5780" xr:uid="{00000000-0005-0000-0000-00008D160000}"/>
    <cellStyle name="Calculation 2 3 2 3 2 3 3 6" xfId="5781" xr:uid="{00000000-0005-0000-0000-00008E160000}"/>
    <cellStyle name="Calculation 2 3 2 3 2 3 3 7" xfId="5782" xr:uid="{00000000-0005-0000-0000-00008F160000}"/>
    <cellStyle name="Calculation 2 3 2 3 2 3 3 8" xfId="5783" xr:uid="{00000000-0005-0000-0000-000090160000}"/>
    <cellStyle name="Calculation 2 3 2 3 2 3 4" xfId="5784" xr:uid="{00000000-0005-0000-0000-000091160000}"/>
    <cellStyle name="Calculation 2 3 2 3 2 3 4 2" xfId="5785" xr:uid="{00000000-0005-0000-0000-000092160000}"/>
    <cellStyle name="Calculation 2 3 2 3 2 3 4 3" xfId="5786" xr:uid="{00000000-0005-0000-0000-000093160000}"/>
    <cellStyle name="Calculation 2 3 2 3 2 3 4 4" xfId="5787" xr:uid="{00000000-0005-0000-0000-000094160000}"/>
    <cellStyle name="Calculation 2 3 2 3 2 3 4 5" xfId="5788" xr:uid="{00000000-0005-0000-0000-000095160000}"/>
    <cellStyle name="Calculation 2 3 2 3 2 3 4 6" xfId="5789" xr:uid="{00000000-0005-0000-0000-000096160000}"/>
    <cellStyle name="Calculation 2 3 2 3 2 3 4 7" xfId="5790" xr:uid="{00000000-0005-0000-0000-000097160000}"/>
    <cellStyle name="Calculation 2 3 2 3 2 3 5" xfId="5791" xr:uid="{00000000-0005-0000-0000-000098160000}"/>
    <cellStyle name="Calculation 2 3 2 3 2 3 6" xfId="5792" xr:uid="{00000000-0005-0000-0000-000099160000}"/>
    <cellStyle name="Calculation 2 3 2 3 2 3 7" xfId="5793" xr:uid="{00000000-0005-0000-0000-00009A160000}"/>
    <cellStyle name="Calculation 2 3 2 3 2 3 8" xfId="5794" xr:uid="{00000000-0005-0000-0000-00009B160000}"/>
    <cellStyle name="Calculation 2 3 2 3 2 3 9" xfId="5795" xr:uid="{00000000-0005-0000-0000-00009C160000}"/>
    <cellStyle name="Calculation 2 3 2 3 2 4" xfId="5796" xr:uid="{00000000-0005-0000-0000-00009D160000}"/>
    <cellStyle name="Calculation 2 3 2 3 2 4 2" xfId="5797" xr:uid="{00000000-0005-0000-0000-00009E160000}"/>
    <cellStyle name="Calculation 2 3 2 3 2 4 2 2" xfId="5798" xr:uid="{00000000-0005-0000-0000-00009F160000}"/>
    <cellStyle name="Calculation 2 3 2 3 2 4 2 3" xfId="5799" xr:uid="{00000000-0005-0000-0000-0000A0160000}"/>
    <cellStyle name="Calculation 2 3 2 3 2 4 2 4" xfId="5800" xr:uid="{00000000-0005-0000-0000-0000A1160000}"/>
    <cellStyle name="Calculation 2 3 2 3 2 4 2 5" xfId="5801" xr:uid="{00000000-0005-0000-0000-0000A2160000}"/>
    <cellStyle name="Calculation 2 3 2 3 2 4 2 6" xfId="5802" xr:uid="{00000000-0005-0000-0000-0000A3160000}"/>
    <cellStyle name="Calculation 2 3 2 3 2 4 2 7" xfId="5803" xr:uid="{00000000-0005-0000-0000-0000A4160000}"/>
    <cellStyle name="Calculation 2 3 2 3 2 4 3" xfId="5804" xr:uid="{00000000-0005-0000-0000-0000A5160000}"/>
    <cellStyle name="Calculation 2 3 2 3 2 4 4" xfId="5805" xr:uid="{00000000-0005-0000-0000-0000A6160000}"/>
    <cellStyle name="Calculation 2 3 2 3 2 4 5" xfId="5806" xr:uid="{00000000-0005-0000-0000-0000A7160000}"/>
    <cellStyle name="Calculation 2 3 2 3 2 4 6" xfId="5807" xr:uid="{00000000-0005-0000-0000-0000A8160000}"/>
    <cellStyle name="Calculation 2 3 2 3 2 4 7" xfId="5808" xr:uid="{00000000-0005-0000-0000-0000A9160000}"/>
    <cellStyle name="Calculation 2 3 2 3 2 4 8" xfId="5809" xr:uid="{00000000-0005-0000-0000-0000AA160000}"/>
    <cellStyle name="Calculation 2 3 2 3 2 5" xfId="5810" xr:uid="{00000000-0005-0000-0000-0000AB160000}"/>
    <cellStyle name="Calculation 2 3 2 3 2 5 2" xfId="5811" xr:uid="{00000000-0005-0000-0000-0000AC160000}"/>
    <cellStyle name="Calculation 2 3 2 3 2 5 3" xfId="5812" xr:uid="{00000000-0005-0000-0000-0000AD160000}"/>
    <cellStyle name="Calculation 2 3 2 3 2 5 4" xfId="5813" xr:uid="{00000000-0005-0000-0000-0000AE160000}"/>
    <cellStyle name="Calculation 2 3 2 3 2 5 5" xfId="5814" xr:uid="{00000000-0005-0000-0000-0000AF160000}"/>
    <cellStyle name="Calculation 2 3 2 3 2 5 6" xfId="5815" xr:uid="{00000000-0005-0000-0000-0000B0160000}"/>
    <cellStyle name="Calculation 2 3 2 3 2 5 7" xfId="5816" xr:uid="{00000000-0005-0000-0000-0000B1160000}"/>
    <cellStyle name="Calculation 2 3 2 3 2 6" xfId="5817" xr:uid="{00000000-0005-0000-0000-0000B2160000}"/>
    <cellStyle name="Calculation 2 3 2 3 2 7" xfId="5818" xr:uid="{00000000-0005-0000-0000-0000B3160000}"/>
    <cellStyle name="Calculation 2 3 2 3 2 8" xfId="5819" xr:uid="{00000000-0005-0000-0000-0000B4160000}"/>
    <cellStyle name="Calculation 2 3 2 3 2 9" xfId="5820" xr:uid="{00000000-0005-0000-0000-0000B5160000}"/>
    <cellStyle name="Calculation 2 3 2 3 3" xfId="5821" xr:uid="{00000000-0005-0000-0000-0000B6160000}"/>
    <cellStyle name="Calculation 2 3 2 3 3 10" xfId="5822" xr:uid="{00000000-0005-0000-0000-0000B7160000}"/>
    <cellStyle name="Calculation 2 3 2 3 3 11" xfId="5823" xr:uid="{00000000-0005-0000-0000-0000B8160000}"/>
    <cellStyle name="Calculation 2 3 2 3 3 2" xfId="5824" xr:uid="{00000000-0005-0000-0000-0000B9160000}"/>
    <cellStyle name="Calculation 2 3 2 3 3 2 10" xfId="5825" xr:uid="{00000000-0005-0000-0000-0000BA160000}"/>
    <cellStyle name="Calculation 2 3 2 3 3 2 2" xfId="5826" xr:uid="{00000000-0005-0000-0000-0000BB160000}"/>
    <cellStyle name="Calculation 2 3 2 3 3 2 2 2" xfId="5827" xr:uid="{00000000-0005-0000-0000-0000BC160000}"/>
    <cellStyle name="Calculation 2 3 2 3 3 2 2 2 2" xfId="5828" xr:uid="{00000000-0005-0000-0000-0000BD160000}"/>
    <cellStyle name="Calculation 2 3 2 3 3 2 2 2 2 2" xfId="5829" xr:uid="{00000000-0005-0000-0000-0000BE160000}"/>
    <cellStyle name="Calculation 2 3 2 3 3 2 2 2 2 3" xfId="5830" xr:uid="{00000000-0005-0000-0000-0000BF160000}"/>
    <cellStyle name="Calculation 2 3 2 3 3 2 2 2 2 4" xfId="5831" xr:uid="{00000000-0005-0000-0000-0000C0160000}"/>
    <cellStyle name="Calculation 2 3 2 3 3 2 2 2 2 5" xfId="5832" xr:uid="{00000000-0005-0000-0000-0000C1160000}"/>
    <cellStyle name="Calculation 2 3 2 3 3 2 2 2 2 6" xfId="5833" xr:uid="{00000000-0005-0000-0000-0000C2160000}"/>
    <cellStyle name="Calculation 2 3 2 3 3 2 2 2 2 7" xfId="5834" xr:uid="{00000000-0005-0000-0000-0000C3160000}"/>
    <cellStyle name="Calculation 2 3 2 3 3 2 2 2 3" xfId="5835" xr:uid="{00000000-0005-0000-0000-0000C4160000}"/>
    <cellStyle name="Calculation 2 3 2 3 3 2 2 2 4" xfId="5836" xr:uid="{00000000-0005-0000-0000-0000C5160000}"/>
    <cellStyle name="Calculation 2 3 2 3 3 2 2 2 5" xfId="5837" xr:uid="{00000000-0005-0000-0000-0000C6160000}"/>
    <cellStyle name="Calculation 2 3 2 3 3 2 2 2 6" xfId="5838" xr:uid="{00000000-0005-0000-0000-0000C7160000}"/>
    <cellStyle name="Calculation 2 3 2 3 3 2 2 2 7" xfId="5839" xr:uid="{00000000-0005-0000-0000-0000C8160000}"/>
    <cellStyle name="Calculation 2 3 2 3 3 2 2 2 8" xfId="5840" xr:uid="{00000000-0005-0000-0000-0000C9160000}"/>
    <cellStyle name="Calculation 2 3 2 3 3 2 2 3" xfId="5841" xr:uid="{00000000-0005-0000-0000-0000CA160000}"/>
    <cellStyle name="Calculation 2 3 2 3 3 2 2 3 2" xfId="5842" xr:uid="{00000000-0005-0000-0000-0000CB160000}"/>
    <cellStyle name="Calculation 2 3 2 3 3 2 2 3 3" xfId="5843" xr:uid="{00000000-0005-0000-0000-0000CC160000}"/>
    <cellStyle name="Calculation 2 3 2 3 3 2 2 3 4" xfId="5844" xr:uid="{00000000-0005-0000-0000-0000CD160000}"/>
    <cellStyle name="Calculation 2 3 2 3 3 2 2 3 5" xfId="5845" xr:uid="{00000000-0005-0000-0000-0000CE160000}"/>
    <cellStyle name="Calculation 2 3 2 3 3 2 2 3 6" xfId="5846" xr:uid="{00000000-0005-0000-0000-0000CF160000}"/>
    <cellStyle name="Calculation 2 3 2 3 3 2 2 3 7" xfId="5847" xr:uid="{00000000-0005-0000-0000-0000D0160000}"/>
    <cellStyle name="Calculation 2 3 2 3 3 2 2 4" xfId="5848" xr:uid="{00000000-0005-0000-0000-0000D1160000}"/>
    <cellStyle name="Calculation 2 3 2 3 3 2 2 5" xfId="5849" xr:uid="{00000000-0005-0000-0000-0000D2160000}"/>
    <cellStyle name="Calculation 2 3 2 3 3 2 2 6" xfId="5850" xr:uid="{00000000-0005-0000-0000-0000D3160000}"/>
    <cellStyle name="Calculation 2 3 2 3 3 2 2 7" xfId="5851" xr:uid="{00000000-0005-0000-0000-0000D4160000}"/>
    <cellStyle name="Calculation 2 3 2 3 3 2 2 8" xfId="5852" xr:uid="{00000000-0005-0000-0000-0000D5160000}"/>
    <cellStyle name="Calculation 2 3 2 3 3 2 2 9" xfId="5853" xr:uid="{00000000-0005-0000-0000-0000D6160000}"/>
    <cellStyle name="Calculation 2 3 2 3 3 2 3" xfId="5854" xr:uid="{00000000-0005-0000-0000-0000D7160000}"/>
    <cellStyle name="Calculation 2 3 2 3 3 2 3 2" xfId="5855" xr:uid="{00000000-0005-0000-0000-0000D8160000}"/>
    <cellStyle name="Calculation 2 3 2 3 3 2 3 2 2" xfId="5856" xr:uid="{00000000-0005-0000-0000-0000D9160000}"/>
    <cellStyle name="Calculation 2 3 2 3 3 2 3 2 3" xfId="5857" xr:uid="{00000000-0005-0000-0000-0000DA160000}"/>
    <cellStyle name="Calculation 2 3 2 3 3 2 3 2 4" xfId="5858" xr:uid="{00000000-0005-0000-0000-0000DB160000}"/>
    <cellStyle name="Calculation 2 3 2 3 3 2 3 2 5" xfId="5859" xr:uid="{00000000-0005-0000-0000-0000DC160000}"/>
    <cellStyle name="Calculation 2 3 2 3 3 2 3 2 6" xfId="5860" xr:uid="{00000000-0005-0000-0000-0000DD160000}"/>
    <cellStyle name="Calculation 2 3 2 3 3 2 3 2 7" xfId="5861" xr:uid="{00000000-0005-0000-0000-0000DE160000}"/>
    <cellStyle name="Calculation 2 3 2 3 3 2 3 3" xfId="5862" xr:uid="{00000000-0005-0000-0000-0000DF160000}"/>
    <cellStyle name="Calculation 2 3 2 3 3 2 3 4" xfId="5863" xr:uid="{00000000-0005-0000-0000-0000E0160000}"/>
    <cellStyle name="Calculation 2 3 2 3 3 2 3 5" xfId="5864" xr:uid="{00000000-0005-0000-0000-0000E1160000}"/>
    <cellStyle name="Calculation 2 3 2 3 3 2 3 6" xfId="5865" xr:uid="{00000000-0005-0000-0000-0000E2160000}"/>
    <cellStyle name="Calculation 2 3 2 3 3 2 3 7" xfId="5866" xr:uid="{00000000-0005-0000-0000-0000E3160000}"/>
    <cellStyle name="Calculation 2 3 2 3 3 2 3 8" xfId="5867" xr:uid="{00000000-0005-0000-0000-0000E4160000}"/>
    <cellStyle name="Calculation 2 3 2 3 3 2 4" xfId="5868" xr:uid="{00000000-0005-0000-0000-0000E5160000}"/>
    <cellStyle name="Calculation 2 3 2 3 3 2 4 2" xfId="5869" xr:uid="{00000000-0005-0000-0000-0000E6160000}"/>
    <cellStyle name="Calculation 2 3 2 3 3 2 4 3" xfId="5870" xr:uid="{00000000-0005-0000-0000-0000E7160000}"/>
    <cellStyle name="Calculation 2 3 2 3 3 2 4 4" xfId="5871" xr:uid="{00000000-0005-0000-0000-0000E8160000}"/>
    <cellStyle name="Calculation 2 3 2 3 3 2 4 5" xfId="5872" xr:uid="{00000000-0005-0000-0000-0000E9160000}"/>
    <cellStyle name="Calculation 2 3 2 3 3 2 4 6" xfId="5873" xr:uid="{00000000-0005-0000-0000-0000EA160000}"/>
    <cellStyle name="Calculation 2 3 2 3 3 2 4 7" xfId="5874" xr:uid="{00000000-0005-0000-0000-0000EB160000}"/>
    <cellStyle name="Calculation 2 3 2 3 3 2 5" xfId="5875" xr:uid="{00000000-0005-0000-0000-0000EC160000}"/>
    <cellStyle name="Calculation 2 3 2 3 3 2 6" xfId="5876" xr:uid="{00000000-0005-0000-0000-0000ED160000}"/>
    <cellStyle name="Calculation 2 3 2 3 3 2 7" xfId="5877" xr:uid="{00000000-0005-0000-0000-0000EE160000}"/>
    <cellStyle name="Calculation 2 3 2 3 3 2 8" xfId="5878" xr:uid="{00000000-0005-0000-0000-0000EF160000}"/>
    <cellStyle name="Calculation 2 3 2 3 3 2 9" xfId="5879" xr:uid="{00000000-0005-0000-0000-0000F0160000}"/>
    <cellStyle name="Calculation 2 3 2 3 3 3" xfId="5880" xr:uid="{00000000-0005-0000-0000-0000F1160000}"/>
    <cellStyle name="Calculation 2 3 2 3 3 3 2" xfId="5881" xr:uid="{00000000-0005-0000-0000-0000F2160000}"/>
    <cellStyle name="Calculation 2 3 2 3 3 3 2 2" xfId="5882" xr:uid="{00000000-0005-0000-0000-0000F3160000}"/>
    <cellStyle name="Calculation 2 3 2 3 3 3 2 2 2" xfId="5883" xr:uid="{00000000-0005-0000-0000-0000F4160000}"/>
    <cellStyle name="Calculation 2 3 2 3 3 3 2 2 3" xfId="5884" xr:uid="{00000000-0005-0000-0000-0000F5160000}"/>
    <cellStyle name="Calculation 2 3 2 3 3 3 2 2 4" xfId="5885" xr:uid="{00000000-0005-0000-0000-0000F6160000}"/>
    <cellStyle name="Calculation 2 3 2 3 3 3 2 2 5" xfId="5886" xr:uid="{00000000-0005-0000-0000-0000F7160000}"/>
    <cellStyle name="Calculation 2 3 2 3 3 3 2 2 6" xfId="5887" xr:uid="{00000000-0005-0000-0000-0000F8160000}"/>
    <cellStyle name="Calculation 2 3 2 3 3 3 2 2 7" xfId="5888" xr:uid="{00000000-0005-0000-0000-0000F9160000}"/>
    <cellStyle name="Calculation 2 3 2 3 3 3 2 3" xfId="5889" xr:uid="{00000000-0005-0000-0000-0000FA160000}"/>
    <cellStyle name="Calculation 2 3 2 3 3 3 2 4" xfId="5890" xr:uid="{00000000-0005-0000-0000-0000FB160000}"/>
    <cellStyle name="Calculation 2 3 2 3 3 3 2 5" xfId="5891" xr:uid="{00000000-0005-0000-0000-0000FC160000}"/>
    <cellStyle name="Calculation 2 3 2 3 3 3 2 6" xfId="5892" xr:uid="{00000000-0005-0000-0000-0000FD160000}"/>
    <cellStyle name="Calculation 2 3 2 3 3 3 2 7" xfId="5893" xr:uid="{00000000-0005-0000-0000-0000FE160000}"/>
    <cellStyle name="Calculation 2 3 2 3 3 3 2 8" xfId="5894" xr:uid="{00000000-0005-0000-0000-0000FF160000}"/>
    <cellStyle name="Calculation 2 3 2 3 3 3 3" xfId="5895" xr:uid="{00000000-0005-0000-0000-000000170000}"/>
    <cellStyle name="Calculation 2 3 2 3 3 3 3 2" xfId="5896" xr:uid="{00000000-0005-0000-0000-000001170000}"/>
    <cellStyle name="Calculation 2 3 2 3 3 3 3 3" xfId="5897" xr:uid="{00000000-0005-0000-0000-000002170000}"/>
    <cellStyle name="Calculation 2 3 2 3 3 3 3 4" xfId="5898" xr:uid="{00000000-0005-0000-0000-000003170000}"/>
    <cellStyle name="Calculation 2 3 2 3 3 3 3 5" xfId="5899" xr:uid="{00000000-0005-0000-0000-000004170000}"/>
    <cellStyle name="Calculation 2 3 2 3 3 3 3 6" xfId="5900" xr:uid="{00000000-0005-0000-0000-000005170000}"/>
    <cellStyle name="Calculation 2 3 2 3 3 3 3 7" xfId="5901" xr:uid="{00000000-0005-0000-0000-000006170000}"/>
    <cellStyle name="Calculation 2 3 2 3 3 3 4" xfId="5902" xr:uid="{00000000-0005-0000-0000-000007170000}"/>
    <cellStyle name="Calculation 2 3 2 3 3 3 5" xfId="5903" xr:uid="{00000000-0005-0000-0000-000008170000}"/>
    <cellStyle name="Calculation 2 3 2 3 3 3 6" xfId="5904" xr:uid="{00000000-0005-0000-0000-000009170000}"/>
    <cellStyle name="Calculation 2 3 2 3 3 3 7" xfId="5905" xr:uid="{00000000-0005-0000-0000-00000A170000}"/>
    <cellStyle name="Calculation 2 3 2 3 3 3 8" xfId="5906" xr:uid="{00000000-0005-0000-0000-00000B170000}"/>
    <cellStyle name="Calculation 2 3 2 3 3 3 9" xfId="5907" xr:uid="{00000000-0005-0000-0000-00000C170000}"/>
    <cellStyle name="Calculation 2 3 2 3 3 4" xfId="5908" xr:uid="{00000000-0005-0000-0000-00000D170000}"/>
    <cellStyle name="Calculation 2 3 2 3 3 4 2" xfId="5909" xr:uid="{00000000-0005-0000-0000-00000E170000}"/>
    <cellStyle name="Calculation 2 3 2 3 3 4 2 2" xfId="5910" xr:uid="{00000000-0005-0000-0000-00000F170000}"/>
    <cellStyle name="Calculation 2 3 2 3 3 4 2 3" xfId="5911" xr:uid="{00000000-0005-0000-0000-000010170000}"/>
    <cellStyle name="Calculation 2 3 2 3 3 4 2 4" xfId="5912" xr:uid="{00000000-0005-0000-0000-000011170000}"/>
    <cellStyle name="Calculation 2 3 2 3 3 4 2 5" xfId="5913" xr:uid="{00000000-0005-0000-0000-000012170000}"/>
    <cellStyle name="Calculation 2 3 2 3 3 4 2 6" xfId="5914" xr:uid="{00000000-0005-0000-0000-000013170000}"/>
    <cellStyle name="Calculation 2 3 2 3 3 4 2 7" xfId="5915" xr:uid="{00000000-0005-0000-0000-000014170000}"/>
    <cellStyle name="Calculation 2 3 2 3 3 4 3" xfId="5916" xr:uid="{00000000-0005-0000-0000-000015170000}"/>
    <cellStyle name="Calculation 2 3 2 3 3 4 4" xfId="5917" xr:uid="{00000000-0005-0000-0000-000016170000}"/>
    <cellStyle name="Calculation 2 3 2 3 3 4 5" xfId="5918" xr:uid="{00000000-0005-0000-0000-000017170000}"/>
    <cellStyle name="Calculation 2 3 2 3 3 4 6" xfId="5919" xr:uid="{00000000-0005-0000-0000-000018170000}"/>
    <cellStyle name="Calculation 2 3 2 3 3 4 7" xfId="5920" xr:uid="{00000000-0005-0000-0000-000019170000}"/>
    <cellStyle name="Calculation 2 3 2 3 3 4 8" xfId="5921" xr:uid="{00000000-0005-0000-0000-00001A170000}"/>
    <cellStyle name="Calculation 2 3 2 3 3 5" xfId="5922" xr:uid="{00000000-0005-0000-0000-00001B170000}"/>
    <cellStyle name="Calculation 2 3 2 3 3 5 2" xfId="5923" xr:uid="{00000000-0005-0000-0000-00001C170000}"/>
    <cellStyle name="Calculation 2 3 2 3 3 5 3" xfId="5924" xr:uid="{00000000-0005-0000-0000-00001D170000}"/>
    <cellStyle name="Calculation 2 3 2 3 3 5 4" xfId="5925" xr:uid="{00000000-0005-0000-0000-00001E170000}"/>
    <cellStyle name="Calculation 2 3 2 3 3 5 5" xfId="5926" xr:uid="{00000000-0005-0000-0000-00001F170000}"/>
    <cellStyle name="Calculation 2 3 2 3 3 5 6" xfId="5927" xr:uid="{00000000-0005-0000-0000-000020170000}"/>
    <cellStyle name="Calculation 2 3 2 3 3 5 7" xfId="5928" xr:uid="{00000000-0005-0000-0000-000021170000}"/>
    <cellStyle name="Calculation 2 3 2 3 3 6" xfId="5929" xr:uid="{00000000-0005-0000-0000-000022170000}"/>
    <cellStyle name="Calculation 2 3 2 3 3 7" xfId="5930" xr:uid="{00000000-0005-0000-0000-000023170000}"/>
    <cellStyle name="Calculation 2 3 2 3 3 8" xfId="5931" xr:uid="{00000000-0005-0000-0000-000024170000}"/>
    <cellStyle name="Calculation 2 3 2 3 3 9" xfId="5932" xr:uid="{00000000-0005-0000-0000-000025170000}"/>
    <cellStyle name="Calculation 2 3 2 3 4" xfId="5933" xr:uid="{00000000-0005-0000-0000-000026170000}"/>
    <cellStyle name="Calculation 2 3 2 3 4 10" xfId="5934" xr:uid="{00000000-0005-0000-0000-000027170000}"/>
    <cellStyle name="Calculation 2 3 2 3 4 2" xfId="5935" xr:uid="{00000000-0005-0000-0000-000028170000}"/>
    <cellStyle name="Calculation 2 3 2 3 4 2 2" xfId="5936" xr:uid="{00000000-0005-0000-0000-000029170000}"/>
    <cellStyle name="Calculation 2 3 2 3 4 2 2 2" xfId="5937" xr:uid="{00000000-0005-0000-0000-00002A170000}"/>
    <cellStyle name="Calculation 2 3 2 3 4 2 2 2 2" xfId="5938" xr:uid="{00000000-0005-0000-0000-00002B170000}"/>
    <cellStyle name="Calculation 2 3 2 3 4 2 2 2 3" xfId="5939" xr:uid="{00000000-0005-0000-0000-00002C170000}"/>
    <cellStyle name="Calculation 2 3 2 3 4 2 2 2 4" xfId="5940" xr:uid="{00000000-0005-0000-0000-00002D170000}"/>
    <cellStyle name="Calculation 2 3 2 3 4 2 2 2 5" xfId="5941" xr:uid="{00000000-0005-0000-0000-00002E170000}"/>
    <cellStyle name="Calculation 2 3 2 3 4 2 2 2 6" xfId="5942" xr:uid="{00000000-0005-0000-0000-00002F170000}"/>
    <cellStyle name="Calculation 2 3 2 3 4 2 2 2 7" xfId="5943" xr:uid="{00000000-0005-0000-0000-000030170000}"/>
    <cellStyle name="Calculation 2 3 2 3 4 2 2 3" xfId="5944" xr:uid="{00000000-0005-0000-0000-000031170000}"/>
    <cellStyle name="Calculation 2 3 2 3 4 2 2 4" xfId="5945" xr:uid="{00000000-0005-0000-0000-000032170000}"/>
    <cellStyle name="Calculation 2 3 2 3 4 2 2 5" xfId="5946" xr:uid="{00000000-0005-0000-0000-000033170000}"/>
    <cellStyle name="Calculation 2 3 2 3 4 2 2 6" xfId="5947" xr:uid="{00000000-0005-0000-0000-000034170000}"/>
    <cellStyle name="Calculation 2 3 2 3 4 2 2 7" xfId="5948" xr:uid="{00000000-0005-0000-0000-000035170000}"/>
    <cellStyle name="Calculation 2 3 2 3 4 2 2 8" xfId="5949" xr:uid="{00000000-0005-0000-0000-000036170000}"/>
    <cellStyle name="Calculation 2 3 2 3 4 2 3" xfId="5950" xr:uid="{00000000-0005-0000-0000-000037170000}"/>
    <cellStyle name="Calculation 2 3 2 3 4 2 3 2" xfId="5951" xr:uid="{00000000-0005-0000-0000-000038170000}"/>
    <cellStyle name="Calculation 2 3 2 3 4 2 3 3" xfId="5952" xr:uid="{00000000-0005-0000-0000-000039170000}"/>
    <cellStyle name="Calculation 2 3 2 3 4 2 3 4" xfId="5953" xr:uid="{00000000-0005-0000-0000-00003A170000}"/>
    <cellStyle name="Calculation 2 3 2 3 4 2 3 5" xfId="5954" xr:uid="{00000000-0005-0000-0000-00003B170000}"/>
    <cellStyle name="Calculation 2 3 2 3 4 2 3 6" xfId="5955" xr:uid="{00000000-0005-0000-0000-00003C170000}"/>
    <cellStyle name="Calculation 2 3 2 3 4 2 3 7" xfId="5956" xr:uid="{00000000-0005-0000-0000-00003D170000}"/>
    <cellStyle name="Calculation 2 3 2 3 4 2 4" xfId="5957" xr:uid="{00000000-0005-0000-0000-00003E170000}"/>
    <cellStyle name="Calculation 2 3 2 3 4 2 5" xfId="5958" xr:uid="{00000000-0005-0000-0000-00003F170000}"/>
    <cellStyle name="Calculation 2 3 2 3 4 2 6" xfId="5959" xr:uid="{00000000-0005-0000-0000-000040170000}"/>
    <cellStyle name="Calculation 2 3 2 3 4 2 7" xfId="5960" xr:uid="{00000000-0005-0000-0000-000041170000}"/>
    <cellStyle name="Calculation 2 3 2 3 4 2 8" xfId="5961" xr:uid="{00000000-0005-0000-0000-000042170000}"/>
    <cellStyle name="Calculation 2 3 2 3 4 2 9" xfId="5962" xr:uid="{00000000-0005-0000-0000-000043170000}"/>
    <cellStyle name="Calculation 2 3 2 3 4 3" xfId="5963" xr:uid="{00000000-0005-0000-0000-000044170000}"/>
    <cellStyle name="Calculation 2 3 2 3 4 3 2" xfId="5964" xr:uid="{00000000-0005-0000-0000-000045170000}"/>
    <cellStyle name="Calculation 2 3 2 3 4 3 2 2" xfId="5965" xr:uid="{00000000-0005-0000-0000-000046170000}"/>
    <cellStyle name="Calculation 2 3 2 3 4 3 2 3" xfId="5966" xr:uid="{00000000-0005-0000-0000-000047170000}"/>
    <cellStyle name="Calculation 2 3 2 3 4 3 2 4" xfId="5967" xr:uid="{00000000-0005-0000-0000-000048170000}"/>
    <cellStyle name="Calculation 2 3 2 3 4 3 2 5" xfId="5968" xr:uid="{00000000-0005-0000-0000-000049170000}"/>
    <cellStyle name="Calculation 2 3 2 3 4 3 2 6" xfId="5969" xr:uid="{00000000-0005-0000-0000-00004A170000}"/>
    <cellStyle name="Calculation 2 3 2 3 4 3 2 7" xfId="5970" xr:uid="{00000000-0005-0000-0000-00004B170000}"/>
    <cellStyle name="Calculation 2 3 2 3 4 3 3" xfId="5971" xr:uid="{00000000-0005-0000-0000-00004C170000}"/>
    <cellStyle name="Calculation 2 3 2 3 4 3 4" xfId="5972" xr:uid="{00000000-0005-0000-0000-00004D170000}"/>
    <cellStyle name="Calculation 2 3 2 3 4 3 5" xfId="5973" xr:uid="{00000000-0005-0000-0000-00004E170000}"/>
    <cellStyle name="Calculation 2 3 2 3 4 3 6" xfId="5974" xr:uid="{00000000-0005-0000-0000-00004F170000}"/>
    <cellStyle name="Calculation 2 3 2 3 4 3 7" xfId="5975" xr:uid="{00000000-0005-0000-0000-000050170000}"/>
    <cellStyle name="Calculation 2 3 2 3 4 3 8" xfId="5976" xr:uid="{00000000-0005-0000-0000-000051170000}"/>
    <cellStyle name="Calculation 2 3 2 3 4 4" xfId="5977" xr:uid="{00000000-0005-0000-0000-000052170000}"/>
    <cellStyle name="Calculation 2 3 2 3 4 4 2" xfId="5978" xr:uid="{00000000-0005-0000-0000-000053170000}"/>
    <cellStyle name="Calculation 2 3 2 3 4 4 3" xfId="5979" xr:uid="{00000000-0005-0000-0000-000054170000}"/>
    <cellStyle name="Calculation 2 3 2 3 4 4 4" xfId="5980" xr:uid="{00000000-0005-0000-0000-000055170000}"/>
    <cellStyle name="Calculation 2 3 2 3 4 4 5" xfId="5981" xr:uid="{00000000-0005-0000-0000-000056170000}"/>
    <cellStyle name="Calculation 2 3 2 3 4 4 6" xfId="5982" xr:uid="{00000000-0005-0000-0000-000057170000}"/>
    <cellStyle name="Calculation 2 3 2 3 4 4 7" xfId="5983" xr:uid="{00000000-0005-0000-0000-000058170000}"/>
    <cellStyle name="Calculation 2 3 2 3 4 5" xfId="5984" xr:uid="{00000000-0005-0000-0000-000059170000}"/>
    <cellStyle name="Calculation 2 3 2 3 4 6" xfId="5985" xr:uid="{00000000-0005-0000-0000-00005A170000}"/>
    <cellStyle name="Calculation 2 3 2 3 4 7" xfId="5986" xr:uid="{00000000-0005-0000-0000-00005B170000}"/>
    <cellStyle name="Calculation 2 3 2 3 4 8" xfId="5987" xr:uid="{00000000-0005-0000-0000-00005C170000}"/>
    <cellStyle name="Calculation 2 3 2 3 4 9" xfId="5988" xr:uid="{00000000-0005-0000-0000-00005D170000}"/>
    <cellStyle name="Calculation 2 3 2 3 5" xfId="5989" xr:uid="{00000000-0005-0000-0000-00005E170000}"/>
    <cellStyle name="Calculation 2 3 2 3 5 2" xfId="5990" xr:uid="{00000000-0005-0000-0000-00005F170000}"/>
    <cellStyle name="Calculation 2 3 2 3 5 2 2" xfId="5991" xr:uid="{00000000-0005-0000-0000-000060170000}"/>
    <cellStyle name="Calculation 2 3 2 3 5 2 3" xfId="5992" xr:uid="{00000000-0005-0000-0000-000061170000}"/>
    <cellStyle name="Calculation 2 3 2 3 5 2 4" xfId="5993" xr:uid="{00000000-0005-0000-0000-000062170000}"/>
    <cellStyle name="Calculation 2 3 2 3 5 2 5" xfId="5994" xr:uid="{00000000-0005-0000-0000-000063170000}"/>
    <cellStyle name="Calculation 2 3 2 3 5 2 6" xfId="5995" xr:uid="{00000000-0005-0000-0000-000064170000}"/>
    <cellStyle name="Calculation 2 3 2 3 5 2 7" xfId="5996" xr:uid="{00000000-0005-0000-0000-000065170000}"/>
    <cellStyle name="Calculation 2 3 2 3 5 3" xfId="5997" xr:uid="{00000000-0005-0000-0000-000066170000}"/>
    <cellStyle name="Calculation 2 3 2 3 5 4" xfId="5998" xr:uid="{00000000-0005-0000-0000-000067170000}"/>
    <cellStyle name="Calculation 2 3 2 3 5 5" xfId="5999" xr:uid="{00000000-0005-0000-0000-000068170000}"/>
    <cellStyle name="Calculation 2 3 2 3 5 6" xfId="6000" xr:uid="{00000000-0005-0000-0000-000069170000}"/>
    <cellStyle name="Calculation 2 3 2 3 5 7" xfId="6001" xr:uid="{00000000-0005-0000-0000-00006A170000}"/>
    <cellStyle name="Calculation 2 3 2 3 5 8" xfId="6002" xr:uid="{00000000-0005-0000-0000-00006B170000}"/>
    <cellStyle name="Calculation 2 3 2 3 6" xfId="6003" xr:uid="{00000000-0005-0000-0000-00006C170000}"/>
    <cellStyle name="Calculation 2 3 2 3 6 2" xfId="6004" xr:uid="{00000000-0005-0000-0000-00006D170000}"/>
    <cellStyle name="Calculation 2 3 2 3 6 3" xfId="6005" xr:uid="{00000000-0005-0000-0000-00006E170000}"/>
    <cellStyle name="Calculation 2 3 2 3 6 4" xfId="6006" xr:uid="{00000000-0005-0000-0000-00006F170000}"/>
    <cellStyle name="Calculation 2 3 2 3 6 5" xfId="6007" xr:uid="{00000000-0005-0000-0000-000070170000}"/>
    <cellStyle name="Calculation 2 3 2 3 6 6" xfId="6008" xr:uid="{00000000-0005-0000-0000-000071170000}"/>
    <cellStyle name="Calculation 2 3 2 3 6 7" xfId="6009" xr:uid="{00000000-0005-0000-0000-000072170000}"/>
    <cellStyle name="Calculation 2 3 2 3 7" xfId="6010" xr:uid="{00000000-0005-0000-0000-000073170000}"/>
    <cellStyle name="Calculation 2 3 2 3 8" xfId="6011" xr:uid="{00000000-0005-0000-0000-000074170000}"/>
    <cellStyle name="Calculation 2 3 2 3 9" xfId="6012" xr:uid="{00000000-0005-0000-0000-000075170000}"/>
    <cellStyle name="Calculation 2 3 2 4" xfId="6013" xr:uid="{00000000-0005-0000-0000-000076170000}"/>
    <cellStyle name="Calculation 2 3 2 4 10" xfId="6014" xr:uid="{00000000-0005-0000-0000-000077170000}"/>
    <cellStyle name="Calculation 2 3 2 4 11" xfId="6015" xr:uid="{00000000-0005-0000-0000-000078170000}"/>
    <cellStyle name="Calculation 2 3 2 4 2" xfId="6016" xr:uid="{00000000-0005-0000-0000-000079170000}"/>
    <cellStyle name="Calculation 2 3 2 4 2 10" xfId="6017" xr:uid="{00000000-0005-0000-0000-00007A170000}"/>
    <cellStyle name="Calculation 2 3 2 4 2 11" xfId="6018" xr:uid="{00000000-0005-0000-0000-00007B170000}"/>
    <cellStyle name="Calculation 2 3 2 4 2 2" xfId="6019" xr:uid="{00000000-0005-0000-0000-00007C170000}"/>
    <cellStyle name="Calculation 2 3 2 4 2 2 10" xfId="6020" xr:uid="{00000000-0005-0000-0000-00007D170000}"/>
    <cellStyle name="Calculation 2 3 2 4 2 2 2" xfId="6021" xr:uid="{00000000-0005-0000-0000-00007E170000}"/>
    <cellStyle name="Calculation 2 3 2 4 2 2 2 2" xfId="6022" xr:uid="{00000000-0005-0000-0000-00007F170000}"/>
    <cellStyle name="Calculation 2 3 2 4 2 2 2 2 2" xfId="6023" xr:uid="{00000000-0005-0000-0000-000080170000}"/>
    <cellStyle name="Calculation 2 3 2 4 2 2 2 2 2 2" xfId="6024" xr:uid="{00000000-0005-0000-0000-000081170000}"/>
    <cellStyle name="Calculation 2 3 2 4 2 2 2 2 2 3" xfId="6025" xr:uid="{00000000-0005-0000-0000-000082170000}"/>
    <cellStyle name="Calculation 2 3 2 4 2 2 2 2 2 4" xfId="6026" xr:uid="{00000000-0005-0000-0000-000083170000}"/>
    <cellStyle name="Calculation 2 3 2 4 2 2 2 2 2 5" xfId="6027" xr:uid="{00000000-0005-0000-0000-000084170000}"/>
    <cellStyle name="Calculation 2 3 2 4 2 2 2 2 2 6" xfId="6028" xr:uid="{00000000-0005-0000-0000-000085170000}"/>
    <cellStyle name="Calculation 2 3 2 4 2 2 2 2 2 7" xfId="6029" xr:uid="{00000000-0005-0000-0000-000086170000}"/>
    <cellStyle name="Calculation 2 3 2 4 2 2 2 2 3" xfId="6030" xr:uid="{00000000-0005-0000-0000-000087170000}"/>
    <cellStyle name="Calculation 2 3 2 4 2 2 2 2 4" xfId="6031" xr:uid="{00000000-0005-0000-0000-000088170000}"/>
    <cellStyle name="Calculation 2 3 2 4 2 2 2 2 5" xfId="6032" xr:uid="{00000000-0005-0000-0000-000089170000}"/>
    <cellStyle name="Calculation 2 3 2 4 2 2 2 2 6" xfId="6033" xr:uid="{00000000-0005-0000-0000-00008A170000}"/>
    <cellStyle name="Calculation 2 3 2 4 2 2 2 2 7" xfId="6034" xr:uid="{00000000-0005-0000-0000-00008B170000}"/>
    <cellStyle name="Calculation 2 3 2 4 2 2 2 2 8" xfId="6035" xr:uid="{00000000-0005-0000-0000-00008C170000}"/>
    <cellStyle name="Calculation 2 3 2 4 2 2 2 3" xfId="6036" xr:uid="{00000000-0005-0000-0000-00008D170000}"/>
    <cellStyle name="Calculation 2 3 2 4 2 2 2 3 2" xfId="6037" xr:uid="{00000000-0005-0000-0000-00008E170000}"/>
    <cellStyle name="Calculation 2 3 2 4 2 2 2 3 3" xfId="6038" xr:uid="{00000000-0005-0000-0000-00008F170000}"/>
    <cellStyle name="Calculation 2 3 2 4 2 2 2 3 4" xfId="6039" xr:uid="{00000000-0005-0000-0000-000090170000}"/>
    <cellStyle name="Calculation 2 3 2 4 2 2 2 3 5" xfId="6040" xr:uid="{00000000-0005-0000-0000-000091170000}"/>
    <cellStyle name="Calculation 2 3 2 4 2 2 2 3 6" xfId="6041" xr:uid="{00000000-0005-0000-0000-000092170000}"/>
    <cellStyle name="Calculation 2 3 2 4 2 2 2 3 7" xfId="6042" xr:uid="{00000000-0005-0000-0000-000093170000}"/>
    <cellStyle name="Calculation 2 3 2 4 2 2 2 4" xfId="6043" xr:uid="{00000000-0005-0000-0000-000094170000}"/>
    <cellStyle name="Calculation 2 3 2 4 2 2 2 5" xfId="6044" xr:uid="{00000000-0005-0000-0000-000095170000}"/>
    <cellStyle name="Calculation 2 3 2 4 2 2 2 6" xfId="6045" xr:uid="{00000000-0005-0000-0000-000096170000}"/>
    <cellStyle name="Calculation 2 3 2 4 2 2 2 7" xfId="6046" xr:uid="{00000000-0005-0000-0000-000097170000}"/>
    <cellStyle name="Calculation 2 3 2 4 2 2 2 8" xfId="6047" xr:uid="{00000000-0005-0000-0000-000098170000}"/>
    <cellStyle name="Calculation 2 3 2 4 2 2 2 9" xfId="6048" xr:uid="{00000000-0005-0000-0000-000099170000}"/>
    <cellStyle name="Calculation 2 3 2 4 2 2 3" xfId="6049" xr:uid="{00000000-0005-0000-0000-00009A170000}"/>
    <cellStyle name="Calculation 2 3 2 4 2 2 3 2" xfId="6050" xr:uid="{00000000-0005-0000-0000-00009B170000}"/>
    <cellStyle name="Calculation 2 3 2 4 2 2 3 2 2" xfId="6051" xr:uid="{00000000-0005-0000-0000-00009C170000}"/>
    <cellStyle name="Calculation 2 3 2 4 2 2 3 2 3" xfId="6052" xr:uid="{00000000-0005-0000-0000-00009D170000}"/>
    <cellStyle name="Calculation 2 3 2 4 2 2 3 2 4" xfId="6053" xr:uid="{00000000-0005-0000-0000-00009E170000}"/>
    <cellStyle name="Calculation 2 3 2 4 2 2 3 2 5" xfId="6054" xr:uid="{00000000-0005-0000-0000-00009F170000}"/>
    <cellStyle name="Calculation 2 3 2 4 2 2 3 2 6" xfId="6055" xr:uid="{00000000-0005-0000-0000-0000A0170000}"/>
    <cellStyle name="Calculation 2 3 2 4 2 2 3 2 7" xfId="6056" xr:uid="{00000000-0005-0000-0000-0000A1170000}"/>
    <cellStyle name="Calculation 2 3 2 4 2 2 3 3" xfId="6057" xr:uid="{00000000-0005-0000-0000-0000A2170000}"/>
    <cellStyle name="Calculation 2 3 2 4 2 2 3 4" xfId="6058" xr:uid="{00000000-0005-0000-0000-0000A3170000}"/>
    <cellStyle name="Calculation 2 3 2 4 2 2 3 5" xfId="6059" xr:uid="{00000000-0005-0000-0000-0000A4170000}"/>
    <cellStyle name="Calculation 2 3 2 4 2 2 3 6" xfId="6060" xr:uid="{00000000-0005-0000-0000-0000A5170000}"/>
    <cellStyle name="Calculation 2 3 2 4 2 2 3 7" xfId="6061" xr:uid="{00000000-0005-0000-0000-0000A6170000}"/>
    <cellStyle name="Calculation 2 3 2 4 2 2 3 8" xfId="6062" xr:uid="{00000000-0005-0000-0000-0000A7170000}"/>
    <cellStyle name="Calculation 2 3 2 4 2 2 4" xfId="6063" xr:uid="{00000000-0005-0000-0000-0000A8170000}"/>
    <cellStyle name="Calculation 2 3 2 4 2 2 4 2" xfId="6064" xr:uid="{00000000-0005-0000-0000-0000A9170000}"/>
    <cellStyle name="Calculation 2 3 2 4 2 2 4 3" xfId="6065" xr:uid="{00000000-0005-0000-0000-0000AA170000}"/>
    <cellStyle name="Calculation 2 3 2 4 2 2 4 4" xfId="6066" xr:uid="{00000000-0005-0000-0000-0000AB170000}"/>
    <cellStyle name="Calculation 2 3 2 4 2 2 4 5" xfId="6067" xr:uid="{00000000-0005-0000-0000-0000AC170000}"/>
    <cellStyle name="Calculation 2 3 2 4 2 2 4 6" xfId="6068" xr:uid="{00000000-0005-0000-0000-0000AD170000}"/>
    <cellStyle name="Calculation 2 3 2 4 2 2 4 7" xfId="6069" xr:uid="{00000000-0005-0000-0000-0000AE170000}"/>
    <cellStyle name="Calculation 2 3 2 4 2 2 5" xfId="6070" xr:uid="{00000000-0005-0000-0000-0000AF170000}"/>
    <cellStyle name="Calculation 2 3 2 4 2 2 6" xfId="6071" xr:uid="{00000000-0005-0000-0000-0000B0170000}"/>
    <cellStyle name="Calculation 2 3 2 4 2 2 7" xfId="6072" xr:uid="{00000000-0005-0000-0000-0000B1170000}"/>
    <cellStyle name="Calculation 2 3 2 4 2 2 8" xfId="6073" xr:uid="{00000000-0005-0000-0000-0000B2170000}"/>
    <cellStyle name="Calculation 2 3 2 4 2 2 9" xfId="6074" xr:uid="{00000000-0005-0000-0000-0000B3170000}"/>
    <cellStyle name="Calculation 2 3 2 4 2 3" xfId="6075" xr:uid="{00000000-0005-0000-0000-0000B4170000}"/>
    <cellStyle name="Calculation 2 3 2 4 2 3 2" xfId="6076" xr:uid="{00000000-0005-0000-0000-0000B5170000}"/>
    <cellStyle name="Calculation 2 3 2 4 2 3 2 2" xfId="6077" xr:uid="{00000000-0005-0000-0000-0000B6170000}"/>
    <cellStyle name="Calculation 2 3 2 4 2 3 2 2 2" xfId="6078" xr:uid="{00000000-0005-0000-0000-0000B7170000}"/>
    <cellStyle name="Calculation 2 3 2 4 2 3 2 2 3" xfId="6079" xr:uid="{00000000-0005-0000-0000-0000B8170000}"/>
    <cellStyle name="Calculation 2 3 2 4 2 3 2 2 4" xfId="6080" xr:uid="{00000000-0005-0000-0000-0000B9170000}"/>
    <cellStyle name="Calculation 2 3 2 4 2 3 2 2 5" xfId="6081" xr:uid="{00000000-0005-0000-0000-0000BA170000}"/>
    <cellStyle name="Calculation 2 3 2 4 2 3 2 2 6" xfId="6082" xr:uid="{00000000-0005-0000-0000-0000BB170000}"/>
    <cellStyle name="Calculation 2 3 2 4 2 3 2 2 7" xfId="6083" xr:uid="{00000000-0005-0000-0000-0000BC170000}"/>
    <cellStyle name="Calculation 2 3 2 4 2 3 2 3" xfId="6084" xr:uid="{00000000-0005-0000-0000-0000BD170000}"/>
    <cellStyle name="Calculation 2 3 2 4 2 3 2 4" xfId="6085" xr:uid="{00000000-0005-0000-0000-0000BE170000}"/>
    <cellStyle name="Calculation 2 3 2 4 2 3 2 5" xfId="6086" xr:uid="{00000000-0005-0000-0000-0000BF170000}"/>
    <cellStyle name="Calculation 2 3 2 4 2 3 2 6" xfId="6087" xr:uid="{00000000-0005-0000-0000-0000C0170000}"/>
    <cellStyle name="Calculation 2 3 2 4 2 3 2 7" xfId="6088" xr:uid="{00000000-0005-0000-0000-0000C1170000}"/>
    <cellStyle name="Calculation 2 3 2 4 2 3 2 8" xfId="6089" xr:uid="{00000000-0005-0000-0000-0000C2170000}"/>
    <cellStyle name="Calculation 2 3 2 4 2 3 3" xfId="6090" xr:uid="{00000000-0005-0000-0000-0000C3170000}"/>
    <cellStyle name="Calculation 2 3 2 4 2 3 3 2" xfId="6091" xr:uid="{00000000-0005-0000-0000-0000C4170000}"/>
    <cellStyle name="Calculation 2 3 2 4 2 3 3 3" xfId="6092" xr:uid="{00000000-0005-0000-0000-0000C5170000}"/>
    <cellStyle name="Calculation 2 3 2 4 2 3 3 4" xfId="6093" xr:uid="{00000000-0005-0000-0000-0000C6170000}"/>
    <cellStyle name="Calculation 2 3 2 4 2 3 3 5" xfId="6094" xr:uid="{00000000-0005-0000-0000-0000C7170000}"/>
    <cellStyle name="Calculation 2 3 2 4 2 3 3 6" xfId="6095" xr:uid="{00000000-0005-0000-0000-0000C8170000}"/>
    <cellStyle name="Calculation 2 3 2 4 2 3 3 7" xfId="6096" xr:uid="{00000000-0005-0000-0000-0000C9170000}"/>
    <cellStyle name="Calculation 2 3 2 4 2 3 4" xfId="6097" xr:uid="{00000000-0005-0000-0000-0000CA170000}"/>
    <cellStyle name="Calculation 2 3 2 4 2 3 5" xfId="6098" xr:uid="{00000000-0005-0000-0000-0000CB170000}"/>
    <cellStyle name="Calculation 2 3 2 4 2 3 6" xfId="6099" xr:uid="{00000000-0005-0000-0000-0000CC170000}"/>
    <cellStyle name="Calculation 2 3 2 4 2 3 7" xfId="6100" xr:uid="{00000000-0005-0000-0000-0000CD170000}"/>
    <cellStyle name="Calculation 2 3 2 4 2 3 8" xfId="6101" xr:uid="{00000000-0005-0000-0000-0000CE170000}"/>
    <cellStyle name="Calculation 2 3 2 4 2 3 9" xfId="6102" xr:uid="{00000000-0005-0000-0000-0000CF170000}"/>
    <cellStyle name="Calculation 2 3 2 4 2 4" xfId="6103" xr:uid="{00000000-0005-0000-0000-0000D0170000}"/>
    <cellStyle name="Calculation 2 3 2 4 2 4 2" xfId="6104" xr:uid="{00000000-0005-0000-0000-0000D1170000}"/>
    <cellStyle name="Calculation 2 3 2 4 2 4 2 2" xfId="6105" xr:uid="{00000000-0005-0000-0000-0000D2170000}"/>
    <cellStyle name="Calculation 2 3 2 4 2 4 2 3" xfId="6106" xr:uid="{00000000-0005-0000-0000-0000D3170000}"/>
    <cellStyle name="Calculation 2 3 2 4 2 4 2 4" xfId="6107" xr:uid="{00000000-0005-0000-0000-0000D4170000}"/>
    <cellStyle name="Calculation 2 3 2 4 2 4 2 5" xfId="6108" xr:uid="{00000000-0005-0000-0000-0000D5170000}"/>
    <cellStyle name="Calculation 2 3 2 4 2 4 2 6" xfId="6109" xr:uid="{00000000-0005-0000-0000-0000D6170000}"/>
    <cellStyle name="Calculation 2 3 2 4 2 4 2 7" xfId="6110" xr:uid="{00000000-0005-0000-0000-0000D7170000}"/>
    <cellStyle name="Calculation 2 3 2 4 2 4 3" xfId="6111" xr:uid="{00000000-0005-0000-0000-0000D8170000}"/>
    <cellStyle name="Calculation 2 3 2 4 2 4 4" xfId="6112" xr:uid="{00000000-0005-0000-0000-0000D9170000}"/>
    <cellStyle name="Calculation 2 3 2 4 2 4 5" xfId="6113" xr:uid="{00000000-0005-0000-0000-0000DA170000}"/>
    <cellStyle name="Calculation 2 3 2 4 2 4 6" xfId="6114" xr:uid="{00000000-0005-0000-0000-0000DB170000}"/>
    <cellStyle name="Calculation 2 3 2 4 2 4 7" xfId="6115" xr:uid="{00000000-0005-0000-0000-0000DC170000}"/>
    <cellStyle name="Calculation 2 3 2 4 2 4 8" xfId="6116" xr:uid="{00000000-0005-0000-0000-0000DD170000}"/>
    <cellStyle name="Calculation 2 3 2 4 2 5" xfId="6117" xr:uid="{00000000-0005-0000-0000-0000DE170000}"/>
    <cellStyle name="Calculation 2 3 2 4 2 5 2" xfId="6118" xr:uid="{00000000-0005-0000-0000-0000DF170000}"/>
    <cellStyle name="Calculation 2 3 2 4 2 5 3" xfId="6119" xr:uid="{00000000-0005-0000-0000-0000E0170000}"/>
    <cellStyle name="Calculation 2 3 2 4 2 5 4" xfId="6120" xr:uid="{00000000-0005-0000-0000-0000E1170000}"/>
    <cellStyle name="Calculation 2 3 2 4 2 5 5" xfId="6121" xr:uid="{00000000-0005-0000-0000-0000E2170000}"/>
    <cellStyle name="Calculation 2 3 2 4 2 5 6" xfId="6122" xr:uid="{00000000-0005-0000-0000-0000E3170000}"/>
    <cellStyle name="Calculation 2 3 2 4 2 5 7" xfId="6123" xr:uid="{00000000-0005-0000-0000-0000E4170000}"/>
    <cellStyle name="Calculation 2 3 2 4 2 6" xfId="6124" xr:uid="{00000000-0005-0000-0000-0000E5170000}"/>
    <cellStyle name="Calculation 2 3 2 4 2 7" xfId="6125" xr:uid="{00000000-0005-0000-0000-0000E6170000}"/>
    <cellStyle name="Calculation 2 3 2 4 2 8" xfId="6126" xr:uid="{00000000-0005-0000-0000-0000E7170000}"/>
    <cellStyle name="Calculation 2 3 2 4 2 9" xfId="6127" xr:uid="{00000000-0005-0000-0000-0000E8170000}"/>
    <cellStyle name="Calculation 2 3 2 4 3" xfId="6128" xr:uid="{00000000-0005-0000-0000-0000E9170000}"/>
    <cellStyle name="Calculation 2 3 2 4 3 10" xfId="6129" xr:uid="{00000000-0005-0000-0000-0000EA170000}"/>
    <cellStyle name="Calculation 2 3 2 4 3 2" xfId="6130" xr:uid="{00000000-0005-0000-0000-0000EB170000}"/>
    <cellStyle name="Calculation 2 3 2 4 3 2 2" xfId="6131" xr:uid="{00000000-0005-0000-0000-0000EC170000}"/>
    <cellStyle name="Calculation 2 3 2 4 3 2 2 2" xfId="6132" xr:uid="{00000000-0005-0000-0000-0000ED170000}"/>
    <cellStyle name="Calculation 2 3 2 4 3 2 2 2 2" xfId="6133" xr:uid="{00000000-0005-0000-0000-0000EE170000}"/>
    <cellStyle name="Calculation 2 3 2 4 3 2 2 2 3" xfId="6134" xr:uid="{00000000-0005-0000-0000-0000EF170000}"/>
    <cellStyle name="Calculation 2 3 2 4 3 2 2 2 4" xfId="6135" xr:uid="{00000000-0005-0000-0000-0000F0170000}"/>
    <cellStyle name="Calculation 2 3 2 4 3 2 2 2 5" xfId="6136" xr:uid="{00000000-0005-0000-0000-0000F1170000}"/>
    <cellStyle name="Calculation 2 3 2 4 3 2 2 2 6" xfId="6137" xr:uid="{00000000-0005-0000-0000-0000F2170000}"/>
    <cellStyle name="Calculation 2 3 2 4 3 2 2 2 7" xfId="6138" xr:uid="{00000000-0005-0000-0000-0000F3170000}"/>
    <cellStyle name="Calculation 2 3 2 4 3 2 2 3" xfId="6139" xr:uid="{00000000-0005-0000-0000-0000F4170000}"/>
    <cellStyle name="Calculation 2 3 2 4 3 2 2 4" xfId="6140" xr:uid="{00000000-0005-0000-0000-0000F5170000}"/>
    <cellStyle name="Calculation 2 3 2 4 3 2 2 5" xfId="6141" xr:uid="{00000000-0005-0000-0000-0000F6170000}"/>
    <cellStyle name="Calculation 2 3 2 4 3 2 2 6" xfId="6142" xr:uid="{00000000-0005-0000-0000-0000F7170000}"/>
    <cellStyle name="Calculation 2 3 2 4 3 2 2 7" xfId="6143" xr:uid="{00000000-0005-0000-0000-0000F8170000}"/>
    <cellStyle name="Calculation 2 3 2 4 3 2 2 8" xfId="6144" xr:uid="{00000000-0005-0000-0000-0000F9170000}"/>
    <cellStyle name="Calculation 2 3 2 4 3 2 3" xfId="6145" xr:uid="{00000000-0005-0000-0000-0000FA170000}"/>
    <cellStyle name="Calculation 2 3 2 4 3 2 3 2" xfId="6146" xr:uid="{00000000-0005-0000-0000-0000FB170000}"/>
    <cellStyle name="Calculation 2 3 2 4 3 2 3 3" xfId="6147" xr:uid="{00000000-0005-0000-0000-0000FC170000}"/>
    <cellStyle name="Calculation 2 3 2 4 3 2 3 4" xfId="6148" xr:uid="{00000000-0005-0000-0000-0000FD170000}"/>
    <cellStyle name="Calculation 2 3 2 4 3 2 3 5" xfId="6149" xr:uid="{00000000-0005-0000-0000-0000FE170000}"/>
    <cellStyle name="Calculation 2 3 2 4 3 2 3 6" xfId="6150" xr:uid="{00000000-0005-0000-0000-0000FF170000}"/>
    <cellStyle name="Calculation 2 3 2 4 3 2 3 7" xfId="6151" xr:uid="{00000000-0005-0000-0000-000000180000}"/>
    <cellStyle name="Calculation 2 3 2 4 3 2 4" xfId="6152" xr:uid="{00000000-0005-0000-0000-000001180000}"/>
    <cellStyle name="Calculation 2 3 2 4 3 2 5" xfId="6153" xr:uid="{00000000-0005-0000-0000-000002180000}"/>
    <cellStyle name="Calculation 2 3 2 4 3 2 6" xfId="6154" xr:uid="{00000000-0005-0000-0000-000003180000}"/>
    <cellStyle name="Calculation 2 3 2 4 3 2 7" xfId="6155" xr:uid="{00000000-0005-0000-0000-000004180000}"/>
    <cellStyle name="Calculation 2 3 2 4 3 2 8" xfId="6156" xr:uid="{00000000-0005-0000-0000-000005180000}"/>
    <cellStyle name="Calculation 2 3 2 4 3 2 9" xfId="6157" xr:uid="{00000000-0005-0000-0000-000006180000}"/>
    <cellStyle name="Calculation 2 3 2 4 3 3" xfId="6158" xr:uid="{00000000-0005-0000-0000-000007180000}"/>
    <cellStyle name="Calculation 2 3 2 4 3 3 2" xfId="6159" xr:uid="{00000000-0005-0000-0000-000008180000}"/>
    <cellStyle name="Calculation 2 3 2 4 3 3 2 2" xfId="6160" xr:uid="{00000000-0005-0000-0000-000009180000}"/>
    <cellStyle name="Calculation 2 3 2 4 3 3 2 3" xfId="6161" xr:uid="{00000000-0005-0000-0000-00000A180000}"/>
    <cellStyle name="Calculation 2 3 2 4 3 3 2 4" xfId="6162" xr:uid="{00000000-0005-0000-0000-00000B180000}"/>
    <cellStyle name="Calculation 2 3 2 4 3 3 2 5" xfId="6163" xr:uid="{00000000-0005-0000-0000-00000C180000}"/>
    <cellStyle name="Calculation 2 3 2 4 3 3 2 6" xfId="6164" xr:uid="{00000000-0005-0000-0000-00000D180000}"/>
    <cellStyle name="Calculation 2 3 2 4 3 3 2 7" xfId="6165" xr:uid="{00000000-0005-0000-0000-00000E180000}"/>
    <cellStyle name="Calculation 2 3 2 4 3 3 3" xfId="6166" xr:uid="{00000000-0005-0000-0000-00000F180000}"/>
    <cellStyle name="Calculation 2 3 2 4 3 3 4" xfId="6167" xr:uid="{00000000-0005-0000-0000-000010180000}"/>
    <cellStyle name="Calculation 2 3 2 4 3 3 5" xfId="6168" xr:uid="{00000000-0005-0000-0000-000011180000}"/>
    <cellStyle name="Calculation 2 3 2 4 3 3 6" xfId="6169" xr:uid="{00000000-0005-0000-0000-000012180000}"/>
    <cellStyle name="Calculation 2 3 2 4 3 3 7" xfId="6170" xr:uid="{00000000-0005-0000-0000-000013180000}"/>
    <cellStyle name="Calculation 2 3 2 4 3 3 8" xfId="6171" xr:uid="{00000000-0005-0000-0000-000014180000}"/>
    <cellStyle name="Calculation 2 3 2 4 3 4" xfId="6172" xr:uid="{00000000-0005-0000-0000-000015180000}"/>
    <cellStyle name="Calculation 2 3 2 4 3 4 2" xfId="6173" xr:uid="{00000000-0005-0000-0000-000016180000}"/>
    <cellStyle name="Calculation 2 3 2 4 3 4 3" xfId="6174" xr:uid="{00000000-0005-0000-0000-000017180000}"/>
    <cellStyle name="Calculation 2 3 2 4 3 4 4" xfId="6175" xr:uid="{00000000-0005-0000-0000-000018180000}"/>
    <cellStyle name="Calculation 2 3 2 4 3 4 5" xfId="6176" xr:uid="{00000000-0005-0000-0000-000019180000}"/>
    <cellStyle name="Calculation 2 3 2 4 3 4 6" xfId="6177" xr:uid="{00000000-0005-0000-0000-00001A180000}"/>
    <cellStyle name="Calculation 2 3 2 4 3 4 7" xfId="6178" xr:uid="{00000000-0005-0000-0000-00001B180000}"/>
    <cellStyle name="Calculation 2 3 2 4 3 5" xfId="6179" xr:uid="{00000000-0005-0000-0000-00001C180000}"/>
    <cellStyle name="Calculation 2 3 2 4 3 6" xfId="6180" xr:uid="{00000000-0005-0000-0000-00001D180000}"/>
    <cellStyle name="Calculation 2 3 2 4 3 7" xfId="6181" xr:uid="{00000000-0005-0000-0000-00001E180000}"/>
    <cellStyle name="Calculation 2 3 2 4 3 8" xfId="6182" xr:uid="{00000000-0005-0000-0000-00001F180000}"/>
    <cellStyle name="Calculation 2 3 2 4 3 9" xfId="6183" xr:uid="{00000000-0005-0000-0000-000020180000}"/>
    <cellStyle name="Calculation 2 3 2 4 4" xfId="6184" xr:uid="{00000000-0005-0000-0000-000021180000}"/>
    <cellStyle name="Calculation 2 3 2 4 4 2" xfId="6185" xr:uid="{00000000-0005-0000-0000-000022180000}"/>
    <cellStyle name="Calculation 2 3 2 4 4 2 2" xfId="6186" xr:uid="{00000000-0005-0000-0000-000023180000}"/>
    <cellStyle name="Calculation 2 3 2 4 4 2 3" xfId="6187" xr:uid="{00000000-0005-0000-0000-000024180000}"/>
    <cellStyle name="Calculation 2 3 2 4 4 2 4" xfId="6188" xr:uid="{00000000-0005-0000-0000-000025180000}"/>
    <cellStyle name="Calculation 2 3 2 4 4 2 5" xfId="6189" xr:uid="{00000000-0005-0000-0000-000026180000}"/>
    <cellStyle name="Calculation 2 3 2 4 4 2 6" xfId="6190" xr:uid="{00000000-0005-0000-0000-000027180000}"/>
    <cellStyle name="Calculation 2 3 2 4 4 2 7" xfId="6191" xr:uid="{00000000-0005-0000-0000-000028180000}"/>
    <cellStyle name="Calculation 2 3 2 4 4 3" xfId="6192" xr:uid="{00000000-0005-0000-0000-000029180000}"/>
    <cellStyle name="Calculation 2 3 2 4 4 4" xfId="6193" xr:uid="{00000000-0005-0000-0000-00002A180000}"/>
    <cellStyle name="Calculation 2 3 2 4 4 5" xfId="6194" xr:uid="{00000000-0005-0000-0000-00002B180000}"/>
    <cellStyle name="Calculation 2 3 2 4 4 6" xfId="6195" xr:uid="{00000000-0005-0000-0000-00002C180000}"/>
    <cellStyle name="Calculation 2 3 2 4 4 7" xfId="6196" xr:uid="{00000000-0005-0000-0000-00002D180000}"/>
    <cellStyle name="Calculation 2 3 2 4 4 8" xfId="6197" xr:uid="{00000000-0005-0000-0000-00002E180000}"/>
    <cellStyle name="Calculation 2 3 2 4 5" xfId="6198" xr:uid="{00000000-0005-0000-0000-00002F180000}"/>
    <cellStyle name="Calculation 2 3 2 4 5 2" xfId="6199" xr:uid="{00000000-0005-0000-0000-000030180000}"/>
    <cellStyle name="Calculation 2 3 2 4 5 3" xfId="6200" xr:uid="{00000000-0005-0000-0000-000031180000}"/>
    <cellStyle name="Calculation 2 3 2 4 5 4" xfId="6201" xr:uid="{00000000-0005-0000-0000-000032180000}"/>
    <cellStyle name="Calculation 2 3 2 4 5 5" xfId="6202" xr:uid="{00000000-0005-0000-0000-000033180000}"/>
    <cellStyle name="Calculation 2 3 2 4 5 6" xfId="6203" xr:uid="{00000000-0005-0000-0000-000034180000}"/>
    <cellStyle name="Calculation 2 3 2 4 5 7" xfId="6204" xr:uid="{00000000-0005-0000-0000-000035180000}"/>
    <cellStyle name="Calculation 2 3 2 4 6" xfId="6205" xr:uid="{00000000-0005-0000-0000-000036180000}"/>
    <cellStyle name="Calculation 2 3 2 4 7" xfId="6206" xr:uid="{00000000-0005-0000-0000-000037180000}"/>
    <cellStyle name="Calculation 2 3 2 4 8" xfId="6207" xr:uid="{00000000-0005-0000-0000-000038180000}"/>
    <cellStyle name="Calculation 2 3 2 4 9" xfId="6208" xr:uid="{00000000-0005-0000-0000-000039180000}"/>
    <cellStyle name="Calculation 2 3 2 5" xfId="6209" xr:uid="{00000000-0005-0000-0000-00003A180000}"/>
    <cellStyle name="Calculation 2 3 2 5 10" xfId="6210" xr:uid="{00000000-0005-0000-0000-00003B180000}"/>
    <cellStyle name="Calculation 2 3 2 5 11" xfId="6211" xr:uid="{00000000-0005-0000-0000-00003C180000}"/>
    <cellStyle name="Calculation 2 3 2 5 2" xfId="6212" xr:uid="{00000000-0005-0000-0000-00003D180000}"/>
    <cellStyle name="Calculation 2 3 2 5 2 10" xfId="6213" xr:uid="{00000000-0005-0000-0000-00003E180000}"/>
    <cellStyle name="Calculation 2 3 2 5 2 2" xfId="6214" xr:uid="{00000000-0005-0000-0000-00003F180000}"/>
    <cellStyle name="Calculation 2 3 2 5 2 2 2" xfId="6215" xr:uid="{00000000-0005-0000-0000-000040180000}"/>
    <cellStyle name="Calculation 2 3 2 5 2 2 2 2" xfId="6216" xr:uid="{00000000-0005-0000-0000-000041180000}"/>
    <cellStyle name="Calculation 2 3 2 5 2 2 2 2 2" xfId="6217" xr:uid="{00000000-0005-0000-0000-000042180000}"/>
    <cellStyle name="Calculation 2 3 2 5 2 2 2 2 3" xfId="6218" xr:uid="{00000000-0005-0000-0000-000043180000}"/>
    <cellStyle name="Calculation 2 3 2 5 2 2 2 2 4" xfId="6219" xr:uid="{00000000-0005-0000-0000-000044180000}"/>
    <cellStyle name="Calculation 2 3 2 5 2 2 2 2 5" xfId="6220" xr:uid="{00000000-0005-0000-0000-000045180000}"/>
    <cellStyle name="Calculation 2 3 2 5 2 2 2 2 6" xfId="6221" xr:uid="{00000000-0005-0000-0000-000046180000}"/>
    <cellStyle name="Calculation 2 3 2 5 2 2 2 2 7" xfId="6222" xr:uid="{00000000-0005-0000-0000-000047180000}"/>
    <cellStyle name="Calculation 2 3 2 5 2 2 2 3" xfId="6223" xr:uid="{00000000-0005-0000-0000-000048180000}"/>
    <cellStyle name="Calculation 2 3 2 5 2 2 2 4" xfId="6224" xr:uid="{00000000-0005-0000-0000-000049180000}"/>
    <cellStyle name="Calculation 2 3 2 5 2 2 2 5" xfId="6225" xr:uid="{00000000-0005-0000-0000-00004A180000}"/>
    <cellStyle name="Calculation 2 3 2 5 2 2 2 6" xfId="6226" xr:uid="{00000000-0005-0000-0000-00004B180000}"/>
    <cellStyle name="Calculation 2 3 2 5 2 2 2 7" xfId="6227" xr:uid="{00000000-0005-0000-0000-00004C180000}"/>
    <cellStyle name="Calculation 2 3 2 5 2 2 2 8" xfId="6228" xr:uid="{00000000-0005-0000-0000-00004D180000}"/>
    <cellStyle name="Calculation 2 3 2 5 2 2 3" xfId="6229" xr:uid="{00000000-0005-0000-0000-00004E180000}"/>
    <cellStyle name="Calculation 2 3 2 5 2 2 3 2" xfId="6230" xr:uid="{00000000-0005-0000-0000-00004F180000}"/>
    <cellStyle name="Calculation 2 3 2 5 2 2 3 3" xfId="6231" xr:uid="{00000000-0005-0000-0000-000050180000}"/>
    <cellStyle name="Calculation 2 3 2 5 2 2 3 4" xfId="6232" xr:uid="{00000000-0005-0000-0000-000051180000}"/>
    <cellStyle name="Calculation 2 3 2 5 2 2 3 5" xfId="6233" xr:uid="{00000000-0005-0000-0000-000052180000}"/>
    <cellStyle name="Calculation 2 3 2 5 2 2 3 6" xfId="6234" xr:uid="{00000000-0005-0000-0000-000053180000}"/>
    <cellStyle name="Calculation 2 3 2 5 2 2 3 7" xfId="6235" xr:uid="{00000000-0005-0000-0000-000054180000}"/>
    <cellStyle name="Calculation 2 3 2 5 2 2 4" xfId="6236" xr:uid="{00000000-0005-0000-0000-000055180000}"/>
    <cellStyle name="Calculation 2 3 2 5 2 2 5" xfId="6237" xr:uid="{00000000-0005-0000-0000-000056180000}"/>
    <cellStyle name="Calculation 2 3 2 5 2 2 6" xfId="6238" xr:uid="{00000000-0005-0000-0000-000057180000}"/>
    <cellStyle name="Calculation 2 3 2 5 2 2 7" xfId="6239" xr:uid="{00000000-0005-0000-0000-000058180000}"/>
    <cellStyle name="Calculation 2 3 2 5 2 2 8" xfId="6240" xr:uid="{00000000-0005-0000-0000-000059180000}"/>
    <cellStyle name="Calculation 2 3 2 5 2 2 9" xfId="6241" xr:uid="{00000000-0005-0000-0000-00005A180000}"/>
    <cellStyle name="Calculation 2 3 2 5 2 3" xfId="6242" xr:uid="{00000000-0005-0000-0000-00005B180000}"/>
    <cellStyle name="Calculation 2 3 2 5 2 3 2" xfId="6243" xr:uid="{00000000-0005-0000-0000-00005C180000}"/>
    <cellStyle name="Calculation 2 3 2 5 2 3 2 2" xfId="6244" xr:uid="{00000000-0005-0000-0000-00005D180000}"/>
    <cellStyle name="Calculation 2 3 2 5 2 3 2 3" xfId="6245" xr:uid="{00000000-0005-0000-0000-00005E180000}"/>
    <cellStyle name="Calculation 2 3 2 5 2 3 2 4" xfId="6246" xr:uid="{00000000-0005-0000-0000-00005F180000}"/>
    <cellStyle name="Calculation 2 3 2 5 2 3 2 5" xfId="6247" xr:uid="{00000000-0005-0000-0000-000060180000}"/>
    <cellStyle name="Calculation 2 3 2 5 2 3 2 6" xfId="6248" xr:uid="{00000000-0005-0000-0000-000061180000}"/>
    <cellStyle name="Calculation 2 3 2 5 2 3 2 7" xfId="6249" xr:uid="{00000000-0005-0000-0000-000062180000}"/>
    <cellStyle name="Calculation 2 3 2 5 2 3 3" xfId="6250" xr:uid="{00000000-0005-0000-0000-000063180000}"/>
    <cellStyle name="Calculation 2 3 2 5 2 3 4" xfId="6251" xr:uid="{00000000-0005-0000-0000-000064180000}"/>
    <cellStyle name="Calculation 2 3 2 5 2 3 5" xfId="6252" xr:uid="{00000000-0005-0000-0000-000065180000}"/>
    <cellStyle name="Calculation 2 3 2 5 2 3 6" xfId="6253" xr:uid="{00000000-0005-0000-0000-000066180000}"/>
    <cellStyle name="Calculation 2 3 2 5 2 3 7" xfId="6254" xr:uid="{00000000-0005-0000-0000-000067180000}"/>
    <cellStyle name="Calculation 2 3 2 5 2 3 8" xfId="6255" xr:uid="{00000000-0005-0000-0000-000068180000}"/>
    <cellStyle name="Calculation 2 3 2 5 2 4" xfId="6256" xr:uid="{00000000-0005-0000-0000-000069180000}"/>
    <cellStyle name="Calculation 2 3 2 5 2 4 2" xfId="6257" xr:uid="{00000000-0005-0000-0000-00006A180000}"/>
    <cellStyle name="Calculation 2 3 2 5 2 4 3" xfId="6258" xr:uid="{00000000-0005-0000-0000-00006B180000}"/>
    <cellStyle name="Calculation 2 3 2 5 2 4 4" xfId="6259" xr:uid="{00000000-0005-0000-0000-00006C180000}"/>
    <cellStyle name="Calculation 2 3 2 5 2 4 5" xfId="6260" xr:uid="{00000000-0005-0000-0000-00006D180000}"/>
    <cellStyle name="Calculation 2 3 2 5 2 4 6" xfId="6261" xr:uid="{00000000-0005-0000-0000-00006E180000}"/>
    <cellStyle name="Calculation 2 3 2 5 2 4 7" xfId="6262" xr:uid="{00000000-0005-0000-0000-00006F180000}"/>
    <cellStyle name="Calculation 2 3 2 5 2 5" xfId="6263" xr:uid="{00000000-0005-0000-0000-000070180000}"/>
    <cellStyle name="Calculation 2 3 2 5 2 6" xfId="6264" xr:uid="{00000000-0005-0000-0000-000071180000}"/>
    <cellStyle name="Calculation 2 3 2 5 2 7" xfId="6265" xr:uid="{00000000-0005-0000-0000-000072180000}"/>
    <cellStyle name="Calculation 2 3 2 5 2 8" xfId="6266" xr:uid="{00000000-0005-0000-0000-000073180000}"/>
    <cellStyle name="Calculation 2 3 2 5 2 9" xfId="6267" xr:uid="{00000000-0005-0000-0000-000074180000}"/>
    <cellStyle name="Calculation 2 3 2 5 3" xfId="6268" xr:uid="{00000000-0005-0000-0000-000075180000}"/>
    <cellStyle name="Calculation 2 3 2 5 3 2" xfId="6269" xr:uid="{00000000-0005-0000-0000-000076180000}"/>
    <cellStyle name="Calculation 2 3 2 5 3 2 2" xfId="6270" xr:uid="{00000000-0005-0000-0000-000077180000}"/>
    <cellStyle name="Calculation 2 3 2 5 3 2 2 2" xfId="6271" xr:uid="{00000000-0005-0000-0000-000078180000}"/>
    <cellStyle name="Calculation 2 3 2 5 3 2 2 3" xfId="6272" xr:uid="{00000000-0005-0000-0000-000079180000}"/>
    <cellStyle name="Calculation 2 3 2 5 3 2 2 4" xfId="6273" xr:uid="{00000000-0005-0000-0000-00007A180000}"/>
    <cellStyle name="Calculation 2 3 2 5 3 2 2 5" xfId="6274" xr:uid="{00000000-0005-0000-0000-00007B180000}"/>
    <cellStyle name="Calculation 2 3 2 5 3 2 2 6" xfId="6275" xr:uid="{00000000-0005-0000-0000-00007C180000}"/>
    <cellStyle name="Calculation 2 3 2 5 3 2 2 7" xfId="6276" xr:uid="{00000000-0005-0000-0000-00007D180000}"/>
    <cellStyle name="Calculation 2 3 2 5 3 2 3" xfId="6277" xr:uid="{00000000-0005-0000-0000-00007E180000}"/>
    <cellStyle name="Calculation 2 3 2 5 3 2 4" xfId="6278" xr:uid="{00000000-0005-0000-0000-00007F180000}"/>
    <cellStyle name="Calculation 2 3 2 5 3 2 5" xfId="6279" xr:uid="{00000000-0005-0000-0000-000080180000}"/>
    <cellStyle name="Calculation 2 3 2 5 3 2 6" xfId="6280" xr:uid="{00000000-0005-0000-0000-000081180000}"/>
    <cellStyle name="Calculation 2 3 2 5 3 2 7" xfId="6281" xr:uid="{00000000-0005-0000-0000-000082180000}"/>
    <cellStyle name="Calculation 2 3 2 5 3 2 8" xfId="6282" xr:uid="{00000000-0005-0000-0000-000083180000}"/>
    <cellStyle name="Calculation 2 3 2 5 3 3" xfId="6283" xr:uid="{00000000-0005-0000-0000-000084180000}"/>
    <cellStyle name="Calculation 2 3 2 5 3 3 2" xfId="6284" xr:uid="{00000000-0005-0000-0000-000085180000}"/>
    <cellStyle name="Calculation 2 3 2 5 3 3 3" xfId="6285" xr:uid="{00000000-0005-0000-0000-000086180000}"/>
    <cellStyle name="Calculation 2 3 2 5 3 3 4" xfId="6286" xr:uid="{00000000-0005-0000-0000-000087180000}"/>
    <cellStyle name="Calculation 2 3 2 5 3 3 5" xfId="6287" xr:uid="{00000000-0005-0000-0000-000088180000}"/>
    <cellStyle name="Calculation 2 3 2 5 3 3 6" xfId="6288" xr:uid="{00000000-0005-0000-0000-000089180000}"/>
    <cellStyle name="Calculation 2 3 2 5 3 3 7" xfId="6289" xr:uid="{00000000-0005-0000-0000-00008A180000}"/>
    <cellStyle name="Calculation 2 3 2 5 3 4" xfId="6290" xr:uid="{00000000-0005-0000-0000-00008B180000}"/>
    <cellStyle name="Calculation 2 3 2 5 3 5" xfId="6291" xr:uid="{00000000-0005-0000-0000-00008C180000}"/>
    <cellStyle name="Calculation 2 3 2 5 3 6" xfId="6292" xr:uid="{00000000-0005-0000-0000-00008D180000}"/>
    <cellStyle name="Calculation 2 3 2 5 3 7" xfId="6293" xr:uid="{00000000-0005-0000-0000-00008E180000}"/>
    <cellStyle name="Calculation 2 3 2 5 3 8" xfId="6294" xr:uid="{00000000-0005-0000-0000-00008F180000}"/>
    <cellStyle name="Calculation 2 3 2 5 3 9" xfId="6295" xr:uid="{00000000-0005-0000-0000-000090180000}"/>
    <cellStyle name="Calculation 2 3 2 5 4" xfId="6296" xr:uid="{00000000-0005-0000-0000-000091180000}"/>
    <cellStyle name="Calculation 2 3 2 5 4 2" xfId="6297" xr:uid="{00000000-0005-0000-0000-000092180000}"/>
    <cellStyle name="Calculation 2 3 2 5 4 2 2" xfId="6298" xr:uid="{00000000-0005-0000-0000-000093180000}"/>
    <cellStyle name="Calculation 2 3 2 5 4 2 3" xfId="6299" xr:uid="{00000000-0005-0000-0000-000094180000}"/>
    <cellStyle name="Calculation 2 3 2 5 4 2 4" xfId="6300" xr:uid="{00000000-0005-0000-0000-000095180000}"/>
    <cellStyle name="Calculation 2 3 2 5 4 2 5" xfId="6301" xr:uid="{00000000-0005-0000-0000-000096180000}"/>
    <cellStyle name="Calculation 2 3 2 5 4 2 6" xfId="6302" xr:uid="{00000000-0005-0000-0000-000097180000}"/>
    <cellStyle name="Calculation 2 3 2 5 4 2 7" xfId="6303" xr:uid="{00000000-0005-0000-0000-000098180000}"/>
    <cellStyle name="Calculation 2 3 2 5 4 3" xfId="6304" xr:uid="{00000000-0005-0000-0000-000099180000}"/>
    <cellStyle name="Calculation 2 3 2 5 4 4" xfId="6305" xr:uid="{00000000-0005-0000-0000-00009A180000}"/>
    <cellStyle name="Calculation 2 3 2 5 4 5" xfId="6306" xr:uid="{00000000-0005-0000-0000-00009B180000}"/>
    <cellStyle name="Calculation 2 3 2 5 4 6" xfId="6307" xr:uid="{00000000-0005-0000-0000-00009C180000}"/>
    <cellStyle name="Calculation 2 3 2 5 4 7" xfId="6308" xr:uid="{00000000-0005-0000-0000-00009D180000}"/>
    <cellStyle name="Calculation 2 3 2 5 4 8" xfId="6309" xr:uid="{00000000-0005-0000-0000-00009E180000}"/>
    <cellStyle name="Calculation 2 3 2 5 5" xfId="6310" xr:uid="{00000000-0005-0000-0000-00009F180000}"/>
    <cellStyle name="Calculation 2 3 2 5 5 2" xfId="6311" xr:uid="{00000000-0005-0000-0000-0000A0180000}"/>
    <cellStyle name="Calculation 2 3 2 5 5 3" xfId="6312" xr:uid="{00000000-0005-0000-0000-0000A1180000}"/>
    <cellStyle name="Calculation 2 3 2 5 5 4" xfId="6313" xr:uid="{00000000-0005-0000-0000-0000A2180000}"/>
    <cellStyle name="Calculation 2 3 2 5 5 5" xfId="6314" xr:uid="{00000000-0005-0000-0000-0000A3180000}"/>
    <cellStyle name="Calculation 2 3 2 5 5 6" xfId="6315" xr:uid="{00000000-0005-0000-0000-0000A4180000}"/>
    <cellStyle name="Calculation 2 3 2 5 5 7" xfId="6316" xr:uid="{00000000-0005-0000-0000-0000A5180000}"/>
    <cellStyle name="Calculation 2 3 2 5 6" xfId="6317" xr:uid="{00000000-0005-0000-0000-0000A6180000}"/>
    <cellStyle name="Calculation 2 3 2 5 7" xfId="6318" xr:uid="{00000000-0005-0000-0000-0000A7180000}"/>
    <cellStyle name="Calculation 2 3 2 5 8" xfId="6319" xr:uid="{00000000-0005-0000-0000-0000A8180000}"/>
    <cellStyle name="Calculation 2 3 2 5 9" xfId="6320" xr:uid="{00000000-0005-0000-0000-0000A9180000}"/>
    <cellStyle name="Calculation 2 3 2 6" xfId="6321" xr:uid="{00000000-0005-0000-0000-0000AA180000}"/>
    <cellStyle name="Calculation 2 3 2 6 10" xfId="6322" xr:uid="{00000000-0005-0000-0000-0000AB180000}"/>
    <cellStyle name="Calculation 2 3 2 6 2" xfId="6323" xr:uid="{00000000-0005-0000-0000-0000AC180000}"/>
    <cellStyle name="Calculation 2 3 2 6 2 2" xfId="6324" xr:uid="{00000000-0005-0000-0000-0000AD180000}"/>
    <cellStyle name="Calculation 2 3 2 6 2 2 2" xfId="6325" xr:uid="{00000000-0005-0000-0000-0000AE180000}"/>
    <cellStyle name="Calculation 2 3 2 6 2 2 2 2" xfId="6326" xr:uid="{00000000-0005-0000-0000-0000AF180000}"/>
    <cellStyle name="Calculation 2 3 2 6 2 2 2 3" xfId="6327" xr:uid="{00000000-0005-0000-0000-0000B0180000}"/>
    <cellStyle name="Calculation 2 3 2 6 2 2 2 4" xfId="6328" xr:uid="{00000000-0005-0000-0000-0000B1180000}"/>
    <cellStyle name="Calculation 2 3 2 6 2 2 2 5" xfId="6329" xr:uid="{00000000-0005-0000-0000-0000B2180000}"/>
    <cellStyle name="Calculation 2 3 2 6 2 2 2 6" xfId="6330" xr:uid="{00000000-0005-0000-0000-0000B3180000}"/>
    <cellStyle name="Calculation 2 3 2 6 2 2 2 7" xfId="6331" xr:uid="{00000000-0005-0000-0000-0000B4180000}"/>
    <cellStyle name="Calculation 2 3 2 6 2 2 3" xfId="6332" xr:uid="{00000000-0005-0000-0000-0000B5180000}"/>
    <cellStyle name="Calculation 2 3 2 6 2 2 4" xfId="6333" xr:uid="{00000000-0005-0000-0000-0000B6180000}"/>
    <cellStyle name="Calculation 2 3 2 6 2 2 5" xfId="6334" xr:uid="{00000000-0005-0000-0000-0000B7180000}"/>
    <cellStyle name="Calculation 2 3 2 6 2 2 6" xfId="6335" xr:uid="{00000000-0005-0000-0000-0000B8180000}"/>
    <cellStyle name="Calculation 2 3 2 6 2 2 7" xfId="6336" xr:uid="{00000000-0005-0000-0000-0000B9180000}"/>
    <cellStyle name="Calculation 2 3 2 6 2 2 8" xfId="6337" xr:uid="{00000000-0005-0000-0000-0000BA180000}"/>
    <cellStyle name="Calculation 2 3 2 6 2 3" xfId="6338" xr:uid="{00000000-0005-0000-0000-0000BB180000}"/>
    <cellStyle name="Calculation 2 3 2 6 2 3 2" xfId="6339" xr:uid="{00000000-0005-0000-0000-0000BC180000}"/>
    <cellStyle name="Calculation 2 3 2 6 2 3 3" xfId="6340" xr:uid="{00000000-0005-0000-0000-0000BD180000}"/>
    <cellStyle name="Calculation 2 3 2 6 2 3 4" xfId="6341" xr:uid="{00000000-0005-0000-0000-0000BE180000}"/>
    <cellStyle name="Calculation 2 3 2 6 2 3 5" xfId="6342" xr:uid="{00000000-0005-0000-0000-0000BF180000}"/>
    <cellStyle name="Calculation 2 3 2 6 2 3 6" xfId="6343" xr:uid="{00000000-0005-0000-0000-0000C0180000}"/>
    <cellStyle name="Calculation 2 3 2 6 2 3 7" xfId="6344" xr:uid="{00000000-0005-0000-0000-0000C1180000}"/>
    <cellStyle name="Calculation 2 3 2 6 2 4" xfId="6345" xr:uid="{00000000-0005-0000-0000-0000C2180000}"/>
    <cellStyle name="Calculation 2 3 2 6 2 5" xfId="6346" xr:uid="{00000000-0005-0000-0000-0000C3180000}"/>
    <cellStyle name="Calculation 2 3 2 6 2 6" xfId="6347" xr:uid="{00000000-0005-0000-0000-0000C4180000}"/>
    <cellStyle name="Calculation 2 3 2 6 2 7" xfId="6348" xr:uid="{00000000-0005-0000-0000-0000C5180000}"/>
    <cellStyle name="Calculation 2 3 2 6 2 8" xfId="6349" xr:uid="{00000000-0005-0000-0000-0000C6180000}"/>
    <cellStyle name="Calculation 2 3 2 6 2 9" xfId="6350" xr:uid="{00000000-0005-0000-0000-0000C7180000}"/>
    <cellStyle name="Calculation 2 3 2 6 3" xfId="6351" xr:uid="{00000000-0005-0000-0000-0000C8180000}"/>
    <cellStyle name="Calculation 2 3 2 6 3 2" xfId="6352" xr:uid="{00000000-0005-0000-0000-0000C9180000}"/>
    <cellStyle name="Calculation 2 3 2 6 3 2 2" xfId="6353" xr:uid="{00000000-0005-0000-0000-0000CA180000}"/>
    <cellStyle name="Calculation 2 3 2 6 3 2 3" xfId="6354" xr:uid="{00000000-0005-0000-0000-0000CB180000}"/>
    <cellStyle name="Calculation 2 3 2 6 3 2 4" xfId="6355" xr:uid="{00000000-0005-0000-0000-0000CC180000}"/>
    <cellStyle name="Calculation 2 3 2 6 3 2 5" xfId="6356" xr:uid="{00000000-0005-0000-0000-0000CD180000}"/>
    <cellStyle name="Calculation 2 3 2 6 3 2 6" xfId="6357" xr:uid="{00000000-0005-0000-0000-0000CE180000}"/>
    <cellStyle name="Calculation 2 3 2 6 3 2 7" xfId="6358" xr:uid="{00000000-0005-0000-0000-0000CF180000}"/>
    <cellStyle name="Calculation 2 3 2 6 3 3" xfId="6359" xr:uid="{00000000-0005-0000-0000-0000D0180000}"/>
    <cellStyle name="Calculation 2 3 2 6 3 4" xfId="6360" xr:uid="{00000000-0005-0000-0000-0000D1180000}"/>
    <cellStyle name="Calculation 2 3 2 6 3 5" xfId="6361" xr:uid="{00000000-0005-0000-0000-0000D2180000}"/>
    <cellStyle name="Calculation 2 3 2 6 3 6" xfId="6362" xr:uid="{00000000-0005-0000-0000-0000D3180000}"/>
    <cellStyle name="Calculation 2 3 2 6 3 7" xfId="6363" xr:uid="{00000000-0005-0000-0000-0000D4180000}"/>
    <cellStyle name="Calculation 2 3 2 6 3 8" xfId="6364" xr:uid="{00000000-0005-0000-0000-0000D5180000}"/>
    <cellStyle name="Calculation 2 3 2 6 4" xfId="6365" xr:uid="{00000000-0005-0000-0000-0000D6180000}"/>
    <cellStyle name="Calculation 2 3 2 6 4 2" xfId="6366" xr:uid="{00000000-0005-0000-0000-0000D7180000}"/>
    <cellStyle name="Calculation 2 3 2 6 4 3" xfId="6367" xr:uid="{00000000-0005-0000-0000-0000D8180000}"/>
    <cellStyle name="Calculation 2 3 2 6 4 4" xfId="6368" xr:uid="{00000000-0005-0000-0000-0000D9180000}"/>
    <cellStyle name="Calculation 2 3 2 6 4 5" xfId="6369" xr:uid="{00000000-0005-0000-0000-0000DA180000}"/>
    <cellStyle name="Calculation 2 3 2 6 4 6" xfId="6370" xr:uid="{00000000-0005-0000-0000-0000DB180000}"/>
    <cellStyle name="Calculation 2 3 2 6 4 7" xfId="6371" xr:uid="{00000000-0005-0000-0000-0000DC180000}"/>
    <cellStyle name="Calculation 2 3 2 6 5" xfId="6372" xr:uid="{00000000-0005-0000-0000-0000DD180000}"/>
    <cellStyle name="Calculation 2 3 2 6 6" xfId="6373" xr:uid="{00000000-0005-0000-0000-0000DE180000}"/>
    <cellStyle name="Calculation 2 3 2 6 7" xfId="6374" xr:uid="{00000000-0005-0000-0000-0000DF180000}"/>
    <cellStyle name="Calculation 2 3 2 6 8" xfId="6375" xr:uid="{00000000-0005-0000-0000-0000E0180000}"/>
    <cellStyle name="Calculation 2 3 2 6 9" xfId="6376" xr:uid="{00000000-0005-0000-0000-0000E1180000}"/>
    <cellStyle name="Calculation 2 3 2 7" xfId="6377" xr:uid="{00000000-0005-0000-0000-0000E2180000}"/>
    <cellStyle name="Calculation 2 3 2 7 2" xfId="6378" xr:uid="{00000000-0005-0000-0000-0000E3180000}"/>
    <cellStyle name="Calculation 2 3 2 7 2 2" xfId="6379" xr:uid="{00000000-0005-0000-0000-0000E4180000}"/>
    <cellStyle name="Calculation 2 3 2 7 2 3" xfId="6380" xr:uid="{00000000-0005-0000-0000-0000E5180000}"/>
    <cellStyle name="Calculation 2 3 2 7 2 4" xfId="6381" xr:uid="{00000000-0005-0000-0000-0000E6180000}"/>
    <cellStyle name="Calculation 2 3 2 7 2 5" xfId="6382" xr:uid="{00000000-0005-0000-0000-0000E7180000}"/>
    <cellStyle name="Calculation 2 3 2 7 2 6" xfId="6383" xr:uid="{00000000-0005-0000-0000-0000E8180000}"/>
    <cellStyle name="Calculation 2 3 2 7 2 7" xfId="6384" xr:uid="{00000000-0005-0000-0000-0000E9180000}"/>
    <cellStyle name="Calculation 2 3 2 7 3" xfId="6385" xr:uid="{00000000-0005-0000-0000-0000EA180000}"/>
    <cellStyle name="Calculation 2 3 2 7 4" xfId="6386" xr:uid="{00000000-0005-0000-0000-0000EB180000}"/>
    <cellStyle name="Calculation 2 3 2 7 5" xfId="6387" xr:uid="{00000000-0005-0000-0000-0000EC180000}"/>
    <cellStyle name="Calculation 2 3 2 7 6" xfId="6388" xr:uid="{00000000-0005-0000-0000-0000ED180000}"/>
    <cellStyle name="Calculation 2 3 2 7 7" xfId="6389" xr:uid="{00000000-0005-0000-0000-0000EE180000}"/>
    <cellStyle name="Calculation 2 3 2 7 8" xfId="6390" xr:uid="{00000000-0005-0000-0000-0000EF180000}"/>
    <cellStyle name="Calculation 2 3 2 8" xfId="6391" xr:uid="{00000000-0005-0000-0000-0000F0180000}"/>
    <cellStyle name="Calculation 2 3 2 8 2" xfId="6392" xr:uid="{00000000-0005-0000-0000-0000F1180000}"/>
    <cellStyle name="Calculation 2 3 2 8 3" xfId="6393" xr:uid="{00000000-0005-0000-0000-0000F2180000}"/>
    <cellStyle name="Calculation 2 3 2 8 4" xfId="6394" xr:uid="{00000000-0005-0000-0000-0000F3180000}"/>
    <cellStyle name="Calculation 2 3 2 8 5" xfId="6395" xr:uid="{00000000-0005-0000-0000-0000F4180000}"/>
    <cellStyle name="Calculation 2 3 2 8 6" xfId="6396" xr:uid="{00000000-0005-0000-0000-0000F5180000}"/>
    <cellStyle name="Calculation 2 3 2 8 7" xfId="6397" xr:uid="{00000000-0005-0000-0000-0000F6180000}"/>
    <cellStyle name="Calculation 2 3 2 9" xfId="6398" xr:uid="{00000000-0005-0000-0000-0000F7180000}"/>
    <cellStyle name="Calculation 2 3 3" xfId="6399" xr:uid="{00000000-0005-0000-0000-0000F8180000}"/>
    <cellStyle name="Calculation 2 3 3 10" xfId="6400" xr:uid="{00000000-0005-0000-0000-0000F9180000}"/>
    <cellStyle name="Calculation 2 3 3 11" xfId="6401" xr:uid="{00000000-0005-0000-0000-0000FA180000}"/>
    <cellStyle name="Calculation 2 3 3 12" xfId="6402" xr:uid="{00000000-0005-0000-0000-0000FB180000}"/>
    <cellStyle name="Calculation 2 3 3 13" xfId="6403" xr:uid="{00000000-0005-0000-0000-0000FC180000}"/>
    <cellStyle name="Calculation 2 3 3 2" xfId="6404" xr:uid="{00000000-0005-0000-0000-0000FD180000}"/>
    <cellStyle name="Calculation 2 3 3 2 10" xfId="6405" xr:uid="{00000000-0005-0000-0000-0000FE180000}"/>
    <cellStyle name="Calculation 2 3 3 2 11" xfId="6406" xr:uid="{00000000-0005-0000-0000-0000FF180000}"/>
    <cellStyle name="Calculation 2 3 3 2 12" xfId="6407" xr:uid="{00000000-0005-0000-0000-000000190000}"/>
    <cellStyle name="Calculation 2 3 3 2 2" xfId="6408" xr:uid="{00000000-0005-0000-0000-000001190000}"/>
    <cellStyle name="Calculation 2 3 3 2 2 10" xfId="6409" xr:uid="{00000000-0005-0000-0000-000002190000}"/>
    <cellStyle name="Calculation 2 3 3 2 2 11" xfId="6410" xr:uid="{00000000-0005-0000-0000-000003190000}"/>
    <cellStyle name="Calculation 2 3 3 2 2 2" xfId="6411" xr:uid="{00000000-0005-0000-0000-000004190000}"/>
    <cellStyle name="Calculation 2 3 3 2 2 2 10" xfId="6412" xr:uid="{00000000-0005-0000-0000-000005190000}"/>
    <cellStyle name="Calculation 2 3 3 2 2 2 11" xfId="6413" xr:uid="{00000000-0005-0000-0000-000006190000}"/>
    <cellStyle name="Calculation 2 3 3 2 2 2 2" xfId="6414" xr:uid="{00000000-0005-0000-0000-000007190000}"/>
    <cellStyle name="Calculation 2 3 3 2 2 2 2 10" xfId="6415" xr:uid="{00000000-0005-0000-0000-000008190000}"/>
    <cellStyle name="Calculation 2 3 3 2 2 2 2 2" xfId="6416" xr:uid="{00000000-0005-0000-0000-000009190000}"/>
    <cellStyle name="Calculation 2 3 3 2 2 2 2 2 2" xfId="6417" xr:uid="{00000000-0005-0000-0000-00000A190000}"/>
    <cellStyle name="Calculation 2 3 3 2 2 2 2 2 2 2" xfId="6418" xr:uid="{00000000-0005-0000-0000-00000B190000}"/>
    <cellStyle name="Calculation 2 3 3 2 2 2 2 2 2 2 2" xfId="6419" xr:uid="{00000000-0005-0000-0000-00000C190000}"/>
    <cellStyle name="Calculation 2 3 3 2 2 2 2 2 2 2 3" xfId="6420" xr:uid="{00000000-0005-0000-0000-00000D190000}"/>
    <cellStyle name="Calculation 2 3 3 2 2 2 2 2 2 2 4" xfId="6421" xr:uid="{00000000-0005-0000-0000-00000E190000}"/>
    <cellStyle name="Calculation 2 3 3 2 2 2 2 2 2 2 5" xfId="6422" xr:uid="{00000000-0005-0000-0000-00000F190000}"/>
    <cellStyle name="Calculation 2 3 3 2 2 2 2 2 2 2 6" xfId="6423" xr:uid="{00000000-0005-0000-0000-000010190000}"/>
    <cellStyle name="Calculation 2 3 3 2 2 2 2 2 2 2 7" xfId="6424" xr:uid="{00000000-0005-0000-0000-000011190000}"/>
    <cellStyle name="Calculation 2 3 3 2 2 2 2 2 2 3" xfId="6425" xr:uid="{00000000-0005-0000-0000-000012190000}"/>
    <cellStyle name="Calculation 2 3 3 2 2 2 2 2 2 4" xfId="6426" xr:uid="{00000000-0005-0000-0000-000013190000}"/>
    <cellStyle name="Calculation 2 3 3 2 2 2 2 2 2 5" xfId="6427" xr:uid="{00000000-0005-0000-0000-000014190000}"/>
    <cellStyle name="Calculation 2 3 3 2 2 2 2 2 2 6" xfId="6428" xr:uid="{00000000-0005-0000-0000-000015190000}"/>
    <cellStyle name="Calculation 2 3 3 2 2 2 2 2 2 7" xfId="6429" xr:uid="{00000000-0005-0000-0000-000016190000}"/>
    <cellStyle name="Calculation 2 3 3 2 2 2 2 2 2 8" xfId="6430" xr:uid="{00000000-0005-0000-0000-000017190000}"/>
    <cellStyle name="Calculation 2 3 3 2 2 2 2 2 3" xfId="6431" xr:uid="{00000000-0005-0000-0000-000018190000}"/>
    <cellStyle name="Calculation 2 3 3 2 2 2 2 2 3 2" xfId="6432" xr:uid="{00000000-0005-0000-0000-000019190000}"/>
    <cellStyle name="Calculation 2 3 3 2 2 2 2 2 3 3" xfId="6433" xr:uid="{00000000-0005-0000-0000-00001A190000}"/>
    <cellStyle name="Calculation 2 3 3 2 2 2 2 2 3 4" xfId="6434" xr:uid="{00000000-0005-0000-0000-00001B190000}"/>
    <cellStyle name="Calculation 2 3 3 2 2 2 2 2 3 5" xfId="6435" xr:uid="{00000000-0005-0000-0000-00001C190000}"/>
    <cellStyle name="Calculation 2 3 3 2 2 2 2 2 3 6" xfId="6436" xr:uid="{00000000-0005-0000-0000-00001D190000}"/>
    <cellStyle name="Calculation 2 3 3 2 2 2 2 2 3 7" xfId="6437" xr:uid="{00000000-0005-0000-0000-00001E190000}"/>
    <cellStyle name="Calculation 2 3 3 2 2 2 2 2 4" xfId="6438" xr:uid="{00000000-0005-0000-0000-00001F190000}"/>
    <cellStyle name="Calculation 2 3 3 2 2 2 2 2 5" xfId="6439" xr:uid="{00000000-0005-0000-0000-000020190000}"/>
    <cellStyle name="Calculation 2 3 3 2 2 2 2 2 6" xfId="6440" xr:uid="{00000000-0005-0000-0000-000021190000}"/>
    <cellStyle name="Calculation 2 3 3 2 2 2 2 2 7" xfId="6441" xr:uid="{00000000-0005-0000-0000-000022190000}"/>
    <cellStyle name="Calculation 2 3 3 2 2 2 2 2 8" xfId="6442" xr:uid="{00000000-0005-0000-0000-000023190000}"/>
    <cellStyle name="Calculation 2 3 3 2 2 2 2 2 9" xfId="6443" xr:uid="{00000000-0005-0000-0000-000024190000}"/>
    <cellStyle name="Calculation 2 3 3 2 2 2 2 3" xfId="6444" xr:uid="{00000000-0005-0000-0000-000025190000}"/>
    <cellStyle name="Calculation 2 3 3 2 2 2 2 3 2" xfId="6445" xr:uid="{00000000-0005-0000-0000-000026190000}"/>
    <cellStyle name="Calculation 2 3 3 2 2 2 2 3 2 2" xfId="6446" xr:uid="{00000000-0005-0000-0000-000027190000}"/>
    <cellStyle name="Calculation 2 3 3 2 2 2 2 3 2 3" xfId="6447" xr:uid="{00000000-0005-0000-0000-000028190000}"/>
    <cellStyle name="Calculation 2 3 3 2 2 2 2 3 2 4" xfId="6448" xr:uid="{00000000-0005-0000-0000-000029190000}"/>
    <cellStyle name="Calculation 2 3 3 2 2 2 2 3 2 5" xfId="6449" xr:uid="{00000000-0005-0000-0000-00002A190000}"/>
    <cellStyle name="Calculation 2 3 3 2 2 2 2 3 2 6" xfId="6450" xr:uid="{00000000-0005-0000-0000-00002B190000}"/>
    <cellStyle name="Calculation 2 3 3 2 2 2 2 3 2 7" xfId="6451" xr:uid="{00000000-0005-0000-0000-00002C190000}"/>
    <cellStyle name="Calculation 2 3 3 2 2 2 2 3 3" xfId="6452" xr:uid="{00000000-0005-0000-0000-00002D190000}"/>
    <cellStyle name="Calculation 2 3 3 2 2 2 2 3 4" xfId="6453" xr:uid="{00000000-0005-0000-0000-00002E190000}"/>
    <cellStyle name="Calculation 2 3 3 2 2 2 2 3 5" xfId="6454" xr:uid="{00000000-0005-0000-0000-00002F190000}"/>
    <cellStyle name="Calculation 2 3 3 2 2 2 2 3 6" xfId="6455" xr:uid="{00000000-0005-0000-0000-000030190000}"/>
    <cellStyle name="Calculation 2 3 3 2 2 2 2 3 7" xfId="6456" xr:uid="{00000000-0005-0000-0000-000031190000}"/>
    <cellStyle name="Calculation 2 3 3 2 2 2 2 3 8" xfId="6457" xr:uid="{00000000-0005-0000-0000-000032190000}"/>
    <cellStyle name="Calculation 2 3 3 2 2 2 2 4" xfId="6458" xr:uid="{00000000-0005-0000-0000-000033190000}"/>
    <cellStyle name="Calculation 2 3 3 2 2 2 2 4 2" xfId="6459" xr:uid="{00000000-0005-0000-0000-000034190000}"/>
    <cellStyle name="Calculation 2 3 3 2 2 2 2 4 3" xfId="6460" xr:uid="{00000000-0005-0000-0000-000035190000}"/>
    <cellStyle name="Calculation 2 3 3 2 2 2 2 4 4" xfId="6461" xr:uid="{00000000-0005-0000-0000-000036190000}"/>
    <cellStyle name="Calculation 2 3 3 2 2 2 2 4 5" xfId="6462" xr:uid="{00000000-0005-0000-0000-000037190000}"/>
    <cellStyle name="Calculation 2 3 3 2 2 2 2 4 6" xfId="6463" xr:uid="{00000000-0005-0000-0000-000038190000}"/>
    <cellStyle name="Calculation 2 3 3 2 2 2 2 4 7" xfId="6464" xr:uid="{00000000-0005-0000-0000-000039190000}"/>
    <cellStyle name="Calculation 2 3 3 2 2 2 2 5" xfId="6465" xr:uid="{00000000-0005-0000-0000-00003A190000}"/>
    <cellStyle name="Calculation 2 3 3 2 2 2 2 6" xfId="6466" xr:uid="{00000000-0005-0000-0000-00003B190000}"/>
    <cellStyle name="Calculation 2 3 3 2 2 2 2 7" xfId="6467" xr:uid="{00000000-0005-0000-0000-00003C190000}"/>
    <cellStyle name="Calculation 2 3 3 2 2 2 2 8" xfId="6468" xr:uid="{00000000-0005-0000-0000-00003D190000}"/>
    <cellStyle name="Calculation 2 3 3 2 2 2 2 9" xfId="6469" xr:uid="{00000000-0005-0000-0000-00003E190000}"/>
    <cellStyle name="Calculation 2 3 3 2 2 2 3" xfId="6470" xr:uid="{00000000-0005-0000-0000-00003F190000}"/>
    <cellStyle name="Calculation 2 3 3 2 2 2 3 2" xfId="6471" xr:uid="{00000000-0005-0000-0000-000040190000}"/>
    <cellStyle name="Calculation 2 3 3 2 2 2 3 2 2" xfId="6472" xr:uid="{00000000-0005-0000-0000-000041190000}"/>
    <cellStyle name="Calculation 2 3 3 2 2 2 3 2 2 2" xfId="6473" xr:uid="{00000000-0005-0000-0000-000042190000}"/>
    <cellStyle name="Calculation 2 3 3 2 2 2 3 2 2 3" xfId="6474" xr:uid="{00000000-0005-0000-0000-000043190000}"/>
    <cellStyle name="Calculation 2 3 3 2 2 2 3 2 2 4" xfId="6475" xr:uid="{00000000-0005-0000-0000-000044190000}"/>
    <cellStyle name="Calculation 2 3 3 2 2 2 3 2 2 5" xfId="6476" xr:uid="{00000000-0005-0000-0000-000045190000}"/>
    <cellStyle name="Calculation 2 3 3 2 2 2 3 2 2 6" xfId="6477" xr:uid="{00000000-0005-0000-0000-000046190000}"/>
    <cellStyle name="Calculation 2 3 3 2 2 2 3 2 2 7" xfId="6478" xr:uid="{00000000-0005-0000-0000-000047190000}"/>
    <cellStyle name="Calculation 2 3 3 2 2 2 3 2 3" xfId="6479" xr:uid="{00000000-0005-0000-0000-000048190000}"/>
    <cellStyle name="Calculation 2 3 3 2 2 2 3 2 4" xfId="6480" xr:uid="{00000000-0005-0000-0000-000049190000}"/>
    <cellStyle name="Calculation 2 3 3 2 2 2 3 2 5" xfId="6481" xr:uid="{00000000-0005-0000-0000-00004A190000}"/>
    <cellStyle name="Calculation 2 3 3 2 2 2 3 2 6" xfId="6482" xr:uid="{00000000-0005-0000-0000-00004B190000}"/>
    <cellStyle name="Calculation 2 3 3 2 2 2 3 2 7" xfId="6483" xr:uid="{00000000-0005-0000-0000-00004C190000}"/>
    <cellStyle name="Calculation 2 3 3 2 2 2 3 2 8" xfId="6484" xr:uid="{00000000-0005-0000-0000-00004D190000}"/>
    <cellStyle name="Calculation 2 3 3 2 2 2 3 3" xfId="6485" xr:uid="{00000000-0005-0000-0000-00004E190000}"/>
    <cellStyle name="Calculation 2 3 3 2 2 2 3 3 2" xfId="6486" xr:uid="{00000000-0005-0000-0000-00004F190000}"/>
    <cellStyle name="Calculation 2 3 3 2 2 2 3 3 3" xfId="6487" xr:uid="{00000000-0005-0000-0000-000050190000}"/>
    <cellStyle name="Calculation 2 3 3 2 2 2 3 3 4" xfId="6488" xr:uid="{00000000-0005-0000-0000-000051190000}"/>
    <cellStyle name="Calculation 2 3 3 2 2 2 3 3 5" xfId="6489" xr:uid="{00000000-0005-0000-0000-000052190000}"/>
    <cellStyle name="Calculation 2 3 3 2 2 2 3 3 6" xfId="6490" xr:uid="{00000000-0005-0000-0000-000053190000}"/>
    <cellStyle name="Calculation 2 3 3 2 2 2 3 3 7" xfId="6491" xr:uid="{00000000-0005-0000-0000-000054190000}"/>
    <cellStyle name="Calculation 2 3 3 2 2 2 3 4" xfId="6492" xr:uid="{00000000-0005-0000-0000-000055190000}"/>
    <cellStyle name="Calculation 2 3 3 2 2 2 3 5" xfId="6493" xr:uid="{00000000-0005-0000-0000-000056190000}"/>
    <cellStyle name="Calculation 2 3 3 2 2 2 3 6" xfId="6494" xr:uid="{00000000-0005-0000-0000-000057190000}"/>
    <cellStyle name="Calculation 2 3 3 2 2 2 3 7" xfId="6495" xr:uid="{00000000-0005-0000-0000-000058190000}"/>
    <cellStyle name="Calculation 2 3 3 2 2 2 3 8" xfId="6496" xr:uid="{00000000-0005-0000-0000-000059190000}"/>
    <cellStyle name="Calculation 2 3 3 2 2 2 3 9" xfId="6497" xr:uid="{00000000-0005-0000-0000-00005A190000}"/>
    <cellStyle name="Calculation 2 3 3 2 2 2 4" xfId="6498" xr:uid="{00000000-0005-0000-0000-00005B190000}"/>
    <cellStyle name="Calculation 2 3 3 2 2 2 4 2" xfId="6499" xr:uid="{00000000-0005-0000-0000-00005C190000}"/>
    <cellStyle name="Calculation 2 3 3 2 2 2 4 2 2" xfId="6500" xr:uid="{00000000-0005-0000-0000-00005D190000}"/>
    <cellStyle name="Calculation 2 3 3 2 2 2 4 2 3" xfId="6501" xr:uid="{00000000-0005-0000-0000-00005E190000}"/>
    <cellStyle name="Calculation 2 3 3 2 2 2 4 2 4" xfId="6502" xr:uid="{00000000-0005-0000-0000-00005F190000}"/>
    <cellStyle name="Calculation 2 3 3 2 2 2 4 2 5" xfId="6503" xr:uid="{00000000-0005-0000-0000-000060190000}"/>
    <cellStyle name="Calculation 2 3 3 2 2 2 4 2 6" xfId="6504" xr:uid="{00000000-0005-0000-0000-000061190000}"/>
    <cellStyle name="Calculation 2 3 3 2 2 2 4 2 7" xfId="6505" xr:uid="{00000000-0005-0000-0000-000062190000}"/>
    <cellStyle name="Calculation 2 3 3 2 2 2 4 3" xfId="6506" xr:uid="{00000000-0005-0000-0000-000063190000}"/>
    <cellStyle name="Calculation 2 3 3 2 2 2 4 4" xfId="6507" xr:uid="{00000000-0005-0000-0000-000064190000}"/>
    <cellStyle name="Calculation 2 3 3 2 2 2 4 5" xfId="6508" xr:uid="{00000000-0005-0000-0000-000065190000}"/>
    <cellStyle name="Calculation 2 3 3 2 2 2 4 6" xfId="6509" xr:uid="{00000000-0005-0000-0000-000066190000}"/>
    <cellStyle name="Calculation 2 3 3 2 2 2 4 7" xfId="6510" xr:uid="{00000000-0005-0000-0000-000067190000}"/>
    <cellStyle name="Calculation 2 3 3 2 2 2 4 8" xfId="6511" xr:uid="{00000000-0005-0000-0000-000068190000}"/>
    <cellStyle name="Calculation 2 3 3 2 2 2 5" xfId="6512" xr:uid="{00000000-0005-0000-0000-000069190000}"/>
    <cellStyle name="Calculation 2 3 3 2 2 2 5 2" xfId="6513" xr:uid="{00000000-0005-0000-0000-00006A190000}"/>
    <cellStyle name="Calculation 2 3 3 2 2 2 5 3" xfId="6514" xr:uid="{00000000-0005-0000-0000-00006B190000}"/>
    <cellStyle name="Calculation 2 3 3 2 2 2 5 4" xfId="6515" xr:uid="{00000000-0005-0000-0000-00006C190000}"/>
    <cellStyle name="Calculation 2 3 3 2 2 2 5 5" xfId="6516" xr:uid="{00000000-0005-0000-0000-00006D190000}"/>
    <cellStyle name="Calculation 2 3 3 2 2 2 5 6" xfId="6517" xr:uid="{00000000-0005-0000-0000-00006E190000}"/>
    <cellStyle name="Calculation 2 3 3 2 2 2 5 7" xfId="6518" xr:uid="{00000000-0005-0000-0000-00006F190000}"/>
    <cellStyle name="Calculation 2 3 3 2 2 2 6" xfId="6519" xr:uid="{00000000-0005-0000-0000-000070190000}"/>
    <cellStyle name="Calculation 2 3 3 2 2 2 7" xfId="6520" xr:uid="{00000000-0005-0000-0000-000071190000}"/>
    <cellStyle name="Calculation 2 3 3 2 2 2 8" xfId="6521" xr:uid="{00000000-0005-0000-0000-000072190000}"/>
    <cellStyle name="Calculation 2 3 3 2 2 2 9" xfId="6522" xr:uid="{00000000-0005-0000-0000-000073190000}"/>
    <cellStyle name="Calculation 2 3 3 2 2 3" xfId="6523" xr:uid="{00000000-0005-0000-0000-000074190000}"/>
    <cellStyle name="Calculation 2 3 3 2 2 3 10" xfId="6524" xr:uid="{00000000-0005-0000-0000-000075190000}"/>
    <cellStyle name="Calculation 2 3 3 2 2 3 2" xfId="6525" xr:uid="{00000000-0005-0000-0000-000076190000}"/>
    <cellStyle name="Calculation 2 3 3 2 2 3 2 2" xfId="6526" xr:uid="{00000000-0005-0000-0000-000077190000}"/>
    <cellStyle name="Calculation 2 3 3 2 2 3 2 2 2" xfId="6527" xr:uid="{00000000-0005-0000-0000-000078190000}"/>
    <cellStyle name="Calculation 2 3 3 2 2 3 2 2 2 2" xfId="6528" xr:uid="{00000000-0005-0000-0000-000079190000}"/>
    <cellStyle name="Calculation 2 3 3 2 2 3 2 2 2 3" xfId="6529" xr:uid="{00000000-0005-0000-0000-00007A190000}"/>
    <cellStyle name="Calculation 2 3 3 2 2 3 2 2 2 4" xfId="6530" xr:uid="{00000000-0005-0000-0000-00007B190000}"/>
    <cellStyle name="Calculation 2 3 3 2 2 3 2 2 2 5" xfId="6531" xr:uid="{00000000-0005-0000-0000-00007C190000}"/>
    <cellStyle name="Calculation 2 3 3 2 2 3 2 2 2 6" xfId="6532" xr:uid="{00000000-0005-0000-0000-00007D190000}"/>
    <cellStyle name="Calculation 2 3 3 2 2 3 2 2 2 7" xfId="6533" xr:uid="{00000000-0005-0000-0000-00007E190000}"/>
    <cellStyle name="Calculation 2 3 3 2 2 3 2 2 3" xfId="6534" xr:uid="{00000000-0005-0000-0000-00007F190000}"/>
    <cellStyle name="Calculation 2 3 3 2 2 3 2 2 4" xfId="6535" xr:uid="{00000000-0005-0000-0000-000080190000}"/>
    <cellStyle name="Calculation 2 3 3 2 2 3 2 2 5" xfId="6536" xr:uid="{00000000-0005-0000-0000-000081190000}"/>
    <cellStyle name="Calculation 2 3 3 2 2 3 2 2 6" xfId="6537" xr:uid="{00000000-0005-0000-0000-000082190000}"/>
    <cellStyle name="Calculation 2 3 3 2 2 3 2 2 7" xfId="6538" xr:uid="{00000000-0005-0000-0000-000083190000}"/>
    <cellStyle name="Calculation 2 3 3 2 2 3 2 2 8" xfId="6539" xr:uid="{00000000-0005-0000-0000-000084190000}"/>
    <cellStyle name="Calculation 2 3 3 2 2 3 2 3" xfId="6540" xr:uid="{00000000-0005-0000-0000-000085190000}"/>
    <cellStyle name="Calculation 2 3 3 2 2 3 2 3 2" xfId="6541" xr:uid="{00000000-0005-0000-0000-000086190000}"/>
    <cellStyle name="Calculation 2 3 3 2 2 3 2 3 3" xfId="6542" xr:uid="{00000000-0005-0000-0000-000087190000}"/>
    <cellStyle name="Calculation 2 3 3 2 2 3 2 3 4" xfId="6543" xr:uid="{00000000-0005-0000-0000-000088190000}"/>
    <cellStyle name="Calculation 2 3 3 2 2 3 2 3 5" xfId="6544" xr:uid="{00000000-0005-0000-0000-000089190000}"/>
    <cellStyle name="Calculation 2 3 3 2 2 3 2 3 6" xfId="6545" xr:uid="{00000000-0005-0000-0000-00008A190000}"/>
    <cellStyle name="Calculation 2 3 3 2 2 3 2 3 7" xfId="6546" xr:uid="{00000000-0005-0000-0000-00008B190000}"/>
    <cellStyle name="Calculation 2 3 3 2 2 3 2 4" xfId="6547" xr:uid="{00000000-0005-0000-0000-00008C190000}"/>
    <cellStyle name="Calculation 2 3 3 2 2 3 2 5" xfId="6548" xr:uid="{00000000-0005-0000-0000-00008D190000}"/>
    <cellStyle name="Calculation 2 3 3 2 2 3 2 6" xfId="6549" xr:uid="{00000000-0005-0000-0000-00008E190000}"/>
    <cellStyle name="Calculation 2 3 3 2 2 3 2 7" xfId="6550" xr:uid="{00000000-0005-0000-0000-00008F190000}"/>
    <cellStyle name="Calculation 2 3 3 2 2 3 2 8" xfId="6551" xr:uid="{00000000-0005-0000-0000-000090190000}"/>
    <cellStyle name="Calculation 2 3 3 2 2 3 2 9" xfId="6552" xr:uid="{00000000-0005-0000-0000-000091190000}"/>
    <cellStyle name="Calculation 2 3 3 2 2 3 3" xfId="6553" xr:uid="{00000000-0005-0000-0000-000092190000}"/>
    <cellStyle name="Calculation 2 3 3 2 2 3 3 2" xfId="6554" xr:uid="{00000000-0005-0000-0000-000093190000}"/>
    <cellStyle name="Calculation 2 3 3 2 2 3 3 2 2" xfId="6555" xr:uid="{00000000-0005-0000-0000-000094190000}"/>
    <cellStyle name="Calculation 2 3 3 2 2 3 3 2 3" xfId="6556" xr:uid="{00000000-0005-0000-0000-000095190000}"/>
    <cellStyle name="Calculation 2 3 3 2 2 3 3 2 4" xfId="6557" xr:uid="{00000000-0005-0000-0000-000096190000}"/>
    <cellStyle name="Calculation 2 3 3 2 2 3 3 2 5" xfId="6558" xr:uid="{00000000-0005-0000-0000-000097190000}"/>
    <cellStyle name="Calculation 2 3 3 2 2 3 3 2 6" xfId="6559" xr:uid="{00000000-0005-0000-0000-000098190000}"/>
    <cellStyle name="Calculation 2 3 3 2 2 3 3 2 7" xfId="6560" xr:uid="{00000000-0005-0000-0000-000099190000}"/>
    <cellStyle name="Calculation 2 3 3 2 2 3 3 3" xfId="6561" xr:uid="{00000000-0005-0000-0000-00009A190000}"/>
    <cellStyle name="Calculation 2 3 3 2 2 3 3 4" xfId="6562" xr:uid="{00000000-0005-0000-0000-00009B190000}"/>
    <cellStyle name="Calculation 2 3 3 2 2 3 3 5" xfId="6563" xr:uid="{00000000-0005-0000-0000-00009C190000}"/>
    <cellStyle name="Calculation 2 3 3 2 2 3 3 6" xfId="6564" xr:uid="{00000000-0005-0000-0000-00009D190000}"/>
    <cellStyle name="Calculation 2 3 3 2 2 3 3 7" xfId="6565" xr:uid="{00000000-0005-0000-0000-00009E190000}"/>
    <cellStyle name="Calculation 2 3 3 2 2 3 3 8" xfId="6566" xr:uid="{00000000-0005-0000-0000-00009F190000}"/>
    <cellStyle name="Calculation 2 3 3 2 2 3 4" xfId="6567" xr:uid="{00000000-0005-0000-0000-0000A0190000}"/>
    <cellStyle name="Calculation 2 3 3 2 2 3 4 2" xfId="6568" xr:uid="{00000000-0005-0000-0000-0000A1190000}"/>
    <cellStyle name="Calculation 2 3 3 2 2 3 4 3" xfId="6569" xr:uid="{00000000-0005-0000-0000-0000A2190000}"/>
    <cellStyle name="Calculation 2 3 3 2 2 3 4 4" xfId="6570" xr:uid="{00000000-0005-0000-0000-0000A3190000}"/>
    <cellStyle name="Calculation 2 3 3 2 2 3 4 5" xfId="6571" xr:uid="{00000000-0005-0000-0000-0000A4190000}"/>
    <cellStyle name="Calculation 2 3 3 2 2 3 4 6" xfId="6572" xr:uid="{00000000-0005-0000-0000-0000A5190000}"/>
    <cellStyle name="Calculation 2 3 3 2 2 3 4 7" xfId="6573" xr:uid="{00000000-0005-0000-0000-0000A6190000}"/>
    <cellStyle name="Calculation 2 3 3 2 2 3 5" xfId="6574" xr:uid="{00000000-0005-0000-0000-0000A7190000}"/>
    <cellStyle name="Calculation 2 3 3 2 2 3 6" xfId="6575" xr:uid="{00000000-0005-0000-0000-0000A8190000}"/>
    <cellStyle name="Calculation 2 3 3 2 2 3 7" xfId="6576" xr:uid="{00000000-0005-0000-0000-0000A9190000}"/>
    <cellStyle name="Calculation 2 3 3 2 2 3 8" xfId="6577" xr:uid="{00000000-0005-0000-0000-0000AA190000}"/>
    <cellStyle name="Calculation 2 3 3 2 2 3 9" xfId="6578" xr:uid="{00000000-0005-0000-0000-0000AB190000}"/>
    <cellStyle name="Calculation 2 3 3 2 2 4" xfId="6579" xr:uid="{00000000-0005-0000-0000-0000AC190000}"/>
    <cellStyle name="Calculation 2 3 3 2 2 4 2" xfId="6580" xr:uid="{00000000-0005-0000-0000-0000AD190000}"/>
    <cellStyle name="Calculation 2 3 3 2 2 4 2 2" xfId="6581" xr:uid="{00000000-0005-0000-0000-0000AE190000}"/>
    <cellStyle name="Calculation 2 3 3 2 2 4 2 3" xfId="6582" xr:uid="{00000000-0005-0000-0000-0000AF190000}"/>
    <cellStyle name="Calculation 2 3 3 2 2 4 2 4" xfId="6583" xr:uid="{00000000-0005-0000-0000-0000B0190000}"/>
    <cellStyle name="Calculation 2 3 3 2 2 4 2 5" xfId="6584" xr:uid="{00000000-0005-0000-0000-0000B1190000}"/>
    <cellStyle name="Calculation 2 3 3 2 2 4 2 6" xfId="6585" xr:uid="{00000000-0005-0000-0000-0000B2190000}"/>
    <cellStyle name="Calculation 2 3 3 2 2 4 2 7" xfId="6586" xr:uid="{00000000-0005-0000-0000-0000B3190000}"/>
    <cellStyle name="Calculation 2 3 3 2 2 4 3" xfId="6587" xr:uid="{00000000-0005-0000-0000-0000B4190000}"/>
    <cellStyle name="Calculation 2 3 3 2 2 4 4" xfId="6588" xr:uid="{00000000-0005-0000-0000-0000B5190000}"/>
    <cellStyle name="Calculation 2 3 3 2 2 4 5" xfId="6589" xr:uid="{00000000-0005-0000-0000-0000B6190000}"/>
    <cellStyle name="Calculation 2 3 3 2 2 4 6" xfId="6590" xr:uid="{00000000-0005-0000-0000-0000B7190000}"/>
    <cellStyle name="Calculation 2 3 3 2 2 4 7" xfId="6591" xr:uid="{00000000-0005-0000-0000-0000B8190000}"/>
    <cellStyle name="Calculation 2 3 3 2 2 4 8" xfId="6592" xr:uid="{00000000-0005-0000-0000-0000B9190000}"/>
    <cellStyle name="Calculation 2 3 3 2 2 5" xfId="6593" xr:uid="{00000000-0005-0000-0000-0000BA190000}"/>
    <cellStyle name="Calculation 2 3 3 2 2 5 2" xfId="6594" xr:uid="{00000000-0005-0000-0000-0000BB190000}"/>
    <cellStyle name="Calculation 2 3 3 2 2 5 3" xfId="6595" xr:uid="{00000000-0005-0000-0000-0000BC190000}"/>
    <cellStyle name="Calculation 2 3 3 2 2 5 4" xfId="6596" xr:uid="{00000000-0005-0000-0000-0000BD190000}"/>
    <cellStyle name="Calculation 2 3 3 2 2 5 5" xfId="6597" xr:uid="{00000000-0005-0000-0000-0000BE190000}"/>
    <cellStyle name="Calculation 2 3 3 2 2 5 6" xfId="6598" xr:uid="{00000000-0005-0000-0000-0000BF190000}"/>
    <cellStyle name="Calculation 2 3 3 2 2 5 7" xfId="6599" xr:uid="{00000000-0005-0000-0000-0000C0190000}"/>
    <cellStyle name="Calculation 2 3 3 2 2 6" xfId="6600" xr:uid="{00000000-0005-0000-0000-0000C1190000}"/>
    <cellStyle name="Calculation 2 3 3 2 2 7" xfId="6601" xr:uid="{00000000-0005-0000-0000-0000C2190000}"/>
    <cellStyle name="Calculation 2 3 3 2 2 8" xfId="6602" xr:uid="{00000000-0005-0000-0000-0000C3190000}"/>
    <cellStyle name="Calculation 2 3 3 2 2 9" xfId="6603" xr:uid="{00000000-0005-0000-0000-0000C4190000}"/>
    <cellStyle name="Calculation 2 3 3 2 3" xfId="6604" xr:uid="{00000000-0005-0000-0000-0000C5190000}"/>
    <cellStyle name="Calculation 2 3 3 2 3 10" xfId="6605" xr:uid="{00000000-0005-0000-0000-0000C6190000}"/>
    <cellStyle name="Calculation 2 3 3 2 3 11" xfId="6606" xr:uid="{00000000-0005-0000-0000-0000C7190000}"/>
    <cellStyle name="Calculation 2 3 3 2 3 2" xfId="6607" xr:uid="{00000000-0005-0000-0000-0000C8190000}"/>
    <cellStyle name="Calculation 2 3 3 2 3 2 10" xfId="6608" xr:uid="{00000000-0005-0000-0000-0000C9190000}"/>
    <cellStyle name="Calculation 2 3 3 2 3 2 2" xfId="6609" xr:uid="{00000000-0005-0000-0000-0000CA190000}"/>
    <cellStyle name="Calculation 2 3 3 2 3 2 2 2" xfId="6610" xr:uid="{00000000-0005-0000-0000-0000CB190000}"/>
    <cellStyle name="Calculation 2 3 3 2 3 2 2 2 2" xfId="6611" xr:uid="{00000000-0005-0000-0000-0000CC190000}"/>
    <cellStyle name="Calculation 2 3 3 2 3 2 2 2 2 2" xfId="6612" xr:uid="{00000000-0005-0000-0000-0000CD190000}"/>
    <cellStyle name="Calculation 2 3 3 2 3 2 2 2 2 3" xfId="6613" xr:uid="{00000000-0005-0000-0000-0000CE190000}"/>
    <cellStyle name="Calculation 2 3 3 2 3 2 2 2 2 4" xfId="6614" xr:uid="{00000000-0005-0000-0000-0000CF190000}"/>
    <cellStyle name="Calculation 2 3 3 2 3 2 2 2 2 5" xfId="6615" xr:uid="{00000000-0005-0000-0000-0000D0190000}"/>
    <cellStyle name="Calculation 2 3 3 2 3 2 2 2 2 6" xfId="6616" xr:uid="{00000000-0005-0000-0000-0000D1190000}"/>
    <cellStyle name="Calculation 2 3 3 2 3 2 2 2 2 7" xfId="6617" xr:uid="{00000000-0005-0000-0000-0000D2190000}"/>
    <cellStyle name="Calculation 2 3 3 2 3 2 2 2 3" xfId="6618" xr:uid="{00000000-0005-0000-0000-0000D3190000}"/>
    <cellStyle name="Calculation 2 3 3 2 3 2 2 2 4" xfId="6619" xr:uid="{00000000-0005-0000-0000-0000D4190000}"/>
    <cellStyle name="Calculation 2 3 3 2 3 2 2 2 5" xfId="6620" xr:uid="{00000000-0005-0000-0000-0000D5190000}"/>
    <cellStyle name="Calculation 2 3 3 2 3 2 2 2 6" xfId="6621" xr:uid="{00000000-0005-0000-0000-0000D6190000}"/>
    <cellStyle name="Calculation 2 3 3 2 3 2 2 2 7" xfId="6622" xr:uid="{00000000-0005-0000-0000-0000D7190000}"/>
    <cellStyle name="Calculation 2 3 3 2 3 2 2 2 8" xfId="6623" xr:uid="{00000000-0005-0000-0000-0000D8190000}"/>
    <cellStyle name="Calculation 2 3 3 2 3 2 2 3" xfId="6624" xr:uid="{00000000-0005-0000-0000-0000D9190000}"/>
    <cellStyle name="Calculation 2 3 3 2 3 2 2 3 2" xfId="6625" xr:uid="{00000000-0005-0000-0000-0000DA190000}"/>
    <cellStyle name="Calculation 2 3 3 2 3 2 2 3 3" xfId="6626" xr:uid="{00000000-0005-0000-0000-0000DB190000}"/>
    <cellStyle name="Calculation 2 3 3 2 3 2 2 3 4" xfId="6627" xr:uid="{00000000-0005-0000-0000-0000DC190000}"/>
    <cellStyle name="Calculation 2 3 3 2 3 2 2 3 5" xfId="6628" xr:uid="{00000000-0005-0000-0000-0000DD190000}"/>
    <cellStyle name="Calculation 2 3 3 2 3 2 2 3 6" xfId="6629" xr:uid="{00000000-0005-0000-0000-0000DE190000}"/>
    <cellStyle name="Calculation 2 3 3 2 3 2 2 3 7" xfId="6630" xr:uid="{00000000-0005-0000-0000-0000DF190000}"/>
    <cellStyle name="Calculation 2 3 3 2 3 2 2 4" xfId="6631" xr:uid="{00000000-0005-0000-0000-0000E0190000}"/>
    <cellStyle name="Calculation 2 3 3 2 3 2 2 5" xfId="6632" xr:uid="{00000000-0005-0000-0000-0000E1190000}"/>
    <cellStyle name="Calculation 2 3 3 2 3 2 2 6" xfId="6633" xr:uid="{00000000-0005-0000-0000-0000E2190000}"/>
    <cellStyle name="Calculation 2 3 3 2 3 2 2 7" xfId="6634" xr:uid="{00000000-0005-0000-0000-0000E3190000}"/>
    <cellStyle name="Calculation 2 3 3 2 3 2 2 8" xfId="6635" xr:uid="{00000000-0005-0000-0000-0000E4190000}"/>
    <cellStyle name="Calculation 2 3 3 2 3 2 2 9" xfId="6636" xr:uid="{00000000-0005-0000-0000-0000E5190000}"/>
    <cellStyle name="Calculation 2 3 3 2 3 2 3" xfId="6637" xr:uid="{00000000-0005-0000-0000-0000E6190000}"/>
    <cellStyle name="Calculation 2 3 3 2 3 2 3 2" xfId="6638" xr:uid="{00000000-0005-0000-0000-0000E7190000}"/>
    <cellStyle name="Calculation 2 3 3 2 3 2 3 2 2" xfId="6639" xr:uid="{00000000-0005-0000-0000-0000E8190000}"/>
    <cellStyle name="Calculation 2 3 3 2 3 2 3 2 3" xfId="6640" xr:uid="{00000000-0005-0000-0000-0000E9190000}"/>
    <cellStyle name="Calculation 2 3 3 2 3 2 3 2 4" xfId="6641" xr:uid="{00000000-0005-0000-0000-0000EA190000}"/>
    <cellStyle name="Calculation 2 3 3 2 3 2 3 2 5" xfId="6642" xr:uid="{00000000-0005-0000-0000-0000EB190000}"/>
    <cellStyle name="Calculation 2 3 3 2 3 2 3 2 6" xfId="6643" xr:uid="{00000000-0005-0000-0000-0000EC190000}"/>
    <cellStyle name="Calculation 2 3 3 2 3 2 3 2 7" xfId="6644" xr:uid="{00000000-0005-0000-0000-0000ED190000}"/>
    <cellStyle name="Calculation 2 3 3 2 3 2 3 3" xfId="6645" xr:uid="{00000000-0005-0000-0000-0000EE190000}"/>
    <cellStyle name="Calculation 2 3 3 2 3 2 3 4" xfId="6646" xr:uid="{00000000-0005-0000-0000-0000EF190000}"/>
    <cellStyle name="Calculation 2 3 3 2 3 2 3 5" xfId="6647" xr:uid="{00000000-0005-0000-0000-0000F0190000}"/>
    <cellStyle name="Calculation 2 3 3 2 3 2 3 6" xfId="6648" xr:uid="{00000000-0005-0000-0000-0000F1190000}"/>
    <cellStyle name="Calculation 2 3 3 2 3 2 3 7" xfId="6649" xr:uid="{00000000-0005-0000-0000-0000F2190000}"/>
    <cellStyle name="Calculation 2 3 3 2 3 2 3 8" xfId="6650" xr:uid="{00000000-0005-0000-0000-0000F3190000}"/>
    <cellStyle name="Calculation 2 3 3 2 3 2 4" xfId="6651" xr:uid="{00000000-0005-0000-0000-0000F4190000}"/>
    <cellStyle name="Calculation 2 3 3 2 3 2 4 2" xfId="6652" xr:uid="{00000000-0005-0000-0000-0000F5190000}"/>
    <cellStyle name="Calculation 2 3 3 2 3 2 4 3" xfId="6653" xr:uid="{00000000-0005-0000-0000-0000F6190000}"/>
    <cellStyle name="Calculation 2 3 3 2 3 2 4 4" xfId="6654" xr:uid="{00000000-0005-0000-0000-0000F7190000}"/>
    <cellStyle name="Calculation 2 3 3 2 3 2 4 5" xfId="6655" xr:uid="{00000000-0005-0000-0000-0000F8190000}"/>
    <cellStyle name="Calculation 2 3 3 2 3 2 4 6" xfId="6656" xr:uid="{00000000-0005-0000-0000-0000F9190000}"/>
    <cellStyle name="Calculation 2 3 3 2 3 2 4 7" xfId="6657" xr:uid="{00000000-0005-0000-0000-0000FA190000}"/>
    <cellStyle name="Calculation 2 3 3 2 3 2 5" xfId="6658" xr:uid="{00000000-0005-0000-0000-0000FB190000}"/>
    <cellStyle name="Calculation 2 3 3 2 3 2 6" xfId="6659" xr:uid="{00000000-0005-0000-0000-0000FC190000}"/>
    <cellStyle name="Calculation 2 3 3 2 3 2 7" xfId="6660" xr:uid="{00000000-0005-0000-0000-0000FD190000}"/>
    <cellStyle name="Calculation 2 3 3 2 3 2 8" xfId="6661" xr:uid="{00000000-0005-0000-0000-0000FE190000}"/>
    <cellStyle name="Calculation 2 3 3 2 3 2 9" xfId="6662" xr:uid="{00000000-0005-0000-0000-0000FF190000}"/>
    <cellStyle name="Calculation 2 3 3 2 3 3" xfId="6663" xr:uid="{00000000-0005-0000-0000-0000001A0000}"/>
    <cellStyle name="Calculation 2 3 3 2 3 3 2" xfId="6664" xr:uid="{00000000-0005-0000-0000-0000011A0000}"/>
    <cellStyle name="Calculation 2 3 3 2 3 3 2 2" xfId="6665" xr:uid="{00000000-0005-0000-0000-0000021A0000}"/>
    <cellStyle name="Calculation 2 3 3 2 3 3 2 2 2" xfId="6666" xr:uid="{00000000-0005-0000-0000-0000031A0000}"/>
    <cellStyle name="Calculation 2 3 3 2 3 3 2 2 3" xfId="6667" xr:uid="{00000000-0005-0000-0000-0000041A0000}"/>
    <cellStyle name="Calculation 2 3 3 2 3 3 2 2 4" xfId="6668" xr:uid="{00000000-0005-0000-0000-0000051A0000}"/>
    <cellStyle name="Calculation 2 3 3 2 3 3 2 2 5" xfId="6669" xr:uid="{00000000-0005-0000-0000-0000061A0000}"/>
    <cellStyle name="Calculation 2 3 3 2 3 3 2 2 6" xfId="6670" xr:uid="{00000000-0005-0000-0000-0000071A0000}"/>
    <cellStyle name="Calculation 2 3 3 2 3 3 2 2 7" xfId="6671" xr:uid="{00000000-0005-0000-0000-0000081A0000}"/>
    <cellStyle name="Calculation 2 3 3 2 3 3 2 3" xfId="6672" xr:uid="{00000000-0005-0000-0000-0000091A0000}"/>
    <cellStyle name="Calculation 2 3 3 2 3 3 2 4" xfId="6673" xr:uid="{00000000-0005-0000-0000-00000A1A0000}"/>
    <cellStyle name="Calculation 2 3 3 2 3 3 2 5" xfId="6674" xr:uid="{00000000-0005-0000-0000-00000B1A0000}"/>
    <cellStyle name="Calculation 2 3 3 2 3 3 2 6" xfId="6675" xr:uid="{00000000-0005-0000-0000-00000C1A0000}"/>
    <cellStyle name="Calculation 2 3 3 2 3 3 2 7" xfId="6676" xr:uid="{00000000-0005-0000-0000-00000D1A0000}"/>
    <cellStyle name="Calculation 2 3 3 2 3 3 2 8" xfId="6677" xr:uid="{00000000-0005-0000-0000-00000E1A0000}"/>
    <cellStyle name="Calculation 2 3 3 2 3 3 3" xfId="6678" xr:uid="{00000000-0005-0000-0000-00000F1A0000}"/>
    <cellStyle name="Calculation 2 3 3 2 3 3 3 2" xfId="6679" xr:uid="{00000000-0005-0000-0000-0000101A0000}"/>
    <cellStyle name="Calculation 2 3 3 2 3 3 3 3" xfId="6680" xr:uid="{00000000-0005-0000-0000-0000111A0000}"/>
    <cellStyle name="Calculation 2 3 3 2 3 3 3 4" xfId="6681" xr:uid="{00000000-0005-0000-0000-0000121A0000}"/>
    <cellStyle name="Calculation 2 3 3 2 3 3 3 5" xfId="6682" xr:uid="{00000000-0005-0000-0000-0000131A0000}"/>
    <cellStyle name="Calculation 2 3 3 2 3 3 3 6" xfId="6683" xr:uid="{00000000-0005-0000-0000-0000141A0000}"/>
    <cellStyle name="Calculation 2 3 3 2 3 3 3 7" xfId="6684" xr:uid="{00000000-0005-0000-0000-0000151A0000}"/>
    <cellStyle name="Calculation 2 3 3 2 3 3 4" xfId="6685" xr:uid="{00000000-0005-0000-0000-0000161A0000}"/>
    <cellStyle name="Calculation 2 3 3 2 3 3 5" xfId="6686" xr:uid="{00000000-0005-0000-0000-0000171A0000}"/>
    <cellStyle name="Calculation 2 3 3 2 3 3 6" xfId="6687" xr:uid="{00000000-0005-0000-0000-0000181A0000}"/>
    <cellStyle name="Calculation 2 3 3 2 3 3 7" xfId="6688" xr:uid="{00000000-0005-0000-0000-0000191A0000}"/>
    <cellStyle name="Calculation 2 3 3 2 3 3 8" xfId="6689" xr:uid="{00000000-0005-0000-0000-00001A1A0000}"/>
    <cellStyle name="Calculation 2 3 3 2 3 3 9" xfId="6690" xr:uid="{00000000-0005-0000-0000-00001B1A0000}"/>
    <cellStyle name="Calculation 2 3 3 2 3 4" xfId="6691" xr:uid="{00000000-0005-0000-0000-00001C1A0000}"/>
    <cellStyle name="Calculation 2 3 3 2 3 4 2" xfId="6692" xr:uid="{00000000-0005-0000-0000-00001D1A0000}"/>
    <cellStyle name="Calculation 2 3 3 2 3 4 2 2" xfId="6693" xr:uid="{00000000-0005-0000-0000-00001E1A0000}"/>
    <cellStyle name="Calculation 2 3 3 2 3 4 2 3" xfId="6694" xr:uid="{00000000-0005-0000-0000-00001F1A0000}"/>
    <cellStyle name="Calculation 2 3 3 2 3 4 2 4" xfId="6695" xr:uid="{00000000-0005-0000-0000-0000201A0000}"/>
    <cellStyle name="Calculation 2 3 3 2 3 4 2 5" xfId="6696" xr:uid="{00000000-0005-0000-0000-0000211A0000}"/>
    <cellStyle name="Calculation 2 3 3 2 3 4 2 6" xfId="6697" xr:uid="{00000000-0005-0000-0000-0000221A0000}"/>
    <cellStyle name="Calculation 2 3 3 2 3 4 2 7" xfId="6698" xr:uid="{00000000-0005-0000-0000-0000231A0000}"/>
    <cellStyle name="Calculation 2 3 3 2 3 4 3" xfId="6699" xr:uid="{00000000-0005-0000-0000-0000241A0000}"/>
    <cellStyle name="Calculation 2 3 3 2 3 4 4" xfId="6700" xr:uid="{00000000-0005-0000-0000-0000251A0000}"/>
    <cellStyle name="Calculation 2 3 3 2 3 4 5" xfId="6701" xr:uid="{00000000-0005-0000-0000-0000261A0000}"/>
    <cellStyle name="Calculation 2 3 3 2 3 4 6" xfId="6702" xr:uid="{00000000-0005-0000-0000-0000271A0000}"/>
    <cellStyle name="Calculation 2 3 3 2 3 4 7" xfId="6703" xr:uid="{00000000-0005-0000-0000-0000281A0000}"/>
    <cellStyle name="Calculation 2 3 3 2 3 4 8" xfId="6704" xr:uid="{00000000-0005-0000-0000-0000291A0000}"/>
    <cellStyle name="Calculation 2 3 3 2 3 5" xfId="6705" xr:uid="{00000000-0005-0000-0000-00002A1A0000}"/>
    <cellStyle name="Calculation 2 3 3 2 3 5 2" xfId="6706" xr:uid="{00000000-0005-0000-0000-00002B1A0000}"/>
    <cellStyle name="Calculation 2 3 3 2 3 5 3" xfId="6707" xr:uid="{00000000-0005-0000-0000-00002C1A0000}"/>
    <cellStyle name="Calculation 2 3 3 2 3 5 4" xfId="6708" xr:uid="{00000000-0005-0000-0000-00002D1A0000}"/>
    <cellStyle name="Calculation 2 3 3 2 3 5 5" xfId="6709" xr:uid="{00000000-0005-0000-0000-00002E1A0000}"/>
    <cellStyle name="Calculation 2 3 3 2 3 5 6" xfId="6710" xr:uid="{00000000-0005-0000-0000-00002F1A0000}"/>
    <cellStyle name="Calculation 2 3 3 2 3 5 7" xfId="6711" xr:uid="{00000000-0005-0000-0000-0000301A0000}"/>
    <cellStyle name="Calculation 2 3 3 2 3 6" xfId="6712" xr:uid="{00000000-0005-0000-0000-0000311A0000}"/>
    <cellStyle name="Calculation 2 3 3 2 3 7" xfId="6713" xr:uid="{00000000-0005-0000-0000-0000321A0000}"/>
    <cellStyle name="Calculation 2 3 3 2 3 8" xfId="6714" xr:uid="{00000000-0005-0000-0000-0000331A0000}"/>
    <cellStyle name="Calculation 2 3 3 2 3 9" xfId="6715" xr:uid="{00000000-0005-0000-0000-0000341A0000}"/>
    <cellStyle name="Calculation 2 3 3 2 4" xfId="6716" xr:uid="{00000000-0005-0000-0000-0000351A0000}"/>
    <cellStyle name="Calculation 2 3 3 2 4 10" xfId="6717" xr:uid="{00000000-0005-0000-0000-0000361A0000}"/>
    <cellStyle name="Calculation 2 3 3 2 4 2" xfId="6718" xr:uid="{00000000-0005-0000-0000-0000371A0000}"/>
    <cellStyle name="Calculation 2 3 3 2 4 2 2" xfId="6719" xr:uid="{00000000-0005-0000-0000-0000381A0000}"/>
    <cellStyle name="Calculation 2 3 3 2 4 2 2 2" xfId="6720" xr:uid="{00000000-0005-0000-0000-0000391A0000}"/>
    <cellStyle name="Calculation 2 3 3 2 4 2 2 2 2" xfId="6721" xr:uid="{00000000-0005-0000-0000-00003A1A0000}"/>
    <cellStyle name="Calculation 2 3 3 2 4 2 2 2 3" xfId="6722" xr:uid="{00000000-0005-0000-0000-00003B1A0000}"/>
    <cellStyle name="Calculation 2 3 3 2 4 2 2 2 4" xfId="6723" xr:uid="{00000000-0005-0000-0000-00003C1A0000}"/>
    <cellStyle name="Calculation 2 3 3 2 4 2 2 2 5" xfId="6724" xr:uid="{00000000-0005-0000-0000-00003D1A0000}"/>
    <cellStyle name="Calculation 2 3 3 2 4 2 2 2 6" xfId="6725" xr:uid="{00000000-0005-0000-0000-00003E1A0000}"/>
    <cellStyle name="Calculation 2 3 3 2 4 2 2 2 7" xfId="6726" xr:uid="{00000000-0005-0000-0000-00003F1A0000}"/>
    <cellStyle name="Calculation 2 3 3 2 4 2 2 3" xfId="6727" xr:uid="{00000000-0005-0000-0000-0000401A0000}"/>
    <cellStyle name="Calculation 2 3 3 2 4 2 2 4" xfId="6728" xr:uid="{00000000-0005-0000-0000-0000411A0000}"/>
    <cellStyle name="Calculation 2 3 3 2 4 2 2 5" xfId="6729" xr:uid="{00000000-0005-0000-0000-0000421A0000}"/>
    <cellStyle name="Calculation 2 3 3 2 4 2 2 6" xfId="6730" xr:uid="{00000000-0005-0000-0000-0000431A0000}"/>
    <cellStyle name="Calculation 2 3 3 2 4 2 2 7" xfId="6731" xr:uid="{00000000-0005-0000-0000-0000441A0000}"/>
    <cellStyle name="Calculation 2 3 3 2 4 2 2 8" xfId="6732" xr:uid="{00000000-0005-0000-0000-0000451A0000}"/>
    <cellStyle name="Calculation 2 3 3 2 4 2 3" xfId="6733" xr:uid="{00000000-0005-0000-0000-0000461A0000}"/>
    <cellStyle name="Calculation 2 3 3 2 4 2 3 2" xfId="6734" xr:uid="{00000000-0005-0000-0000-0000471A0000}"/>
    <cellStyle name="Calculation 2 3 3 2 4 2 3 3" xfId="6735" xr:uid="{00000000-0005-0000-0000-0000481A0000}"/>
    <cellStyle name="Calculation 2 3 3 2 4 2 3 4" xfId="6736" xr:uid="{00000000-0005-0000-0000-0000491A0000}"/>
    <cellStyle name="Calculation 2 3 3 2 4 2 3 5" xfId="6737" xr:uid="{00000000-0005-0000-0000-00004A1A0000}"/>
    <cellStyle name="Calculation 2 3 3 2 4 2 3 6" xfId="6738" xr:uid="{00000000-0005-0000-0000-00004B1A0000}"/>
    <cellStyle name="Calculation 2 3 3 2 4 2 3 7" xfId="6739" xr:uid="{00000000-0005-0000-0000-00004C1A0000}"/>
    <cellStyle name="Calculation 2 3 3 2 4 2 4" xfId="6740" xr:uid="{00000000-0005-0000-0000-00004D1A0000}"/>
    <cellStyle name="Calculation 2 3 3 2 4 2 5" xfId="6741" xr:uid="{00000000-0005-0000-0000-00004E1A0000}"/>
    <cellStyle name="Calculation 2 3 3 2 4 2 6" xfId="6742" xr:uid="{00000000-0005-0000-0000-00004F1A0000}"/>
    <cellStyle name="Calculation 2 3 3 2 4 2 7" xfId="6743" xr:uid="{00000000-0005-0000-0000-0000501A0000}"/>
    <cellStyle name="Calculation 2 3 3 2 4 2 8" xfId="6744" xr:uid="{00000000-0005-0000-0000-0000511A0000}"/>
    <cellStyle name="Calculation 2 3 3 2 4 2 9" xfId="6745" xr:uid="{00000000-0005-0000-0000-0000521A0000}"/>
    <cellStyle name="Calculation 2 3 3 2 4 3" xfId="6746" xr:uid="{00000000-0005-0000-0000-0000531A0000}"/>
    <cellStyle name="Calculation 2 3 3 2 4 3 2" xfId="6747" xr:uid="{00000000-0005-0000-0000-0000541A0000}"/>
    <cellStyle name="Calculation 2 3 3 2 4 3 2 2" xfId="6748" xr:uid="{00000000-0005-0000-0000-0000551A0000}"/>
    <cellStyle name="Calculation 2 3 3 2 4 3 2 3" xfId="6749" xr:uid="{00000000-0005-0000-0000-0000561A0000}"/>
    <cellStyle name="Calculation 2 3 3 2 4 3 2 4" xfId="6750" xr:uid="{00000000-0005-0000-0000-0000571A0000}"/>
    <cellStyle name="Calculation 2 3 3 2 4 3 2 5" xfId="6751" xr:uid="{00000000-0005-0000-0000-0000581A0000}"/>
    <cellStyle name="Calculation 2 3 3 2 4 3 2 6" xfId="6752" xr:uid="{00000000-0005-0000-0000-0000591A0000}"/>
    <cellStyle name="Calculation 2 3 3 2 4 3 2 7" xfId="6753" xr:uid="{00000000-0005-0000-0000-00005A1A0000}"/>
    <cellStyle name="Calculation 2 3 3 2 4 3 3" xfId="6754" xr:uid="{00000000-0005-0000-0000-00005B1A0000}"/>
    <cellStyle name="Calculation 2 3 3 2 4 3 4" xfId="6755" xr:uid="{00000000-0005-0000-0000-00005C1A0000}"/>
    <cellStyle name="Calculation 2 3 3 2 4 3 5" xfId="6756" xr:uid="{00000000-0005-0000-0000-00005D1A0000}"/>
    <cellStyle name="Calculation 2 3 3 2 4 3 6" xfId="6757" xr:uid="{00000000-0005-0000-0000-00005E1A0000}"/>
    <cellStyle name="Calculation 2 3 3 2 4 3 7" xfId="6758" xr:uid="{00000000-0005-0000-0000-00005F1A0000}"/>
    <cellStyle name="Calculation 2 3 3 2 4 3 8" xfId="6759" xr:uid="{00000000-0005-0000-0000-0000601A0000}"/>
    <cellStyle name="Calculation 2 3 3 2 4 4" xfId="6760" xr:uid="{00000000-0005-0000-0000-0000611A0000}"/>
    <cellStyle name="Calculation 2 3 3 2 4 4 2" xfId="6761" xr:uid="{00000000-0005-0000-0000-0000621A0000}"/>
    <cellStyle name="Calculation 2 3 3 2 4 4 3" xfId="6762" xr:uid="{00000000-0005-0000-0000-0000631A0000}"/>
    <cellStyle name="Calculation 2 3 3 2 4 4 4" xfId="6763" xr:uid="{00000000-0005-0000-0000-0000641A0000}"/>
    <cellStyle name="Calculation 2 3 3 2 4 4 5" xfId="6764" xr:uid="{00000000-0005-0000-0000-0000651A0000}"/>
    <cellStyle name="Calculation 2 3 3 2 4 4 6" xfId="6765" xr:uid="{00000000-0005-0000-0000-0000661A0000}"/>
    <cellStyle name="Calculation 2 3 3 2 4 4 7" xfId="6766" xr:uid="{00000000-0005-0000-0000-0000671A0000}"/>
    <cellStyle name="Calculation 2 3 3 2 4 5" xfId="6767" xr:uid="{00000000-0005-0000-0000-0000681A0000}"/>
    <cellStyle name="Calculation 2 3 3 2 4 6" xfId="6768" xr:uid="{00000000-0005-0000-0000-0000691A0000}"/>
    <cellStyle name="Calculation 2 3 3 2 4 7" xfId="6769" xr:uid="{00000000-0005-0000-0000-00006A1A0000}"/>
    <cellStyle name="Calculation 2 3 3 2 4 8" xfId="6770" xr:uid="{00000000-0005-0000-0000-00006B1A0000}"/>
    <cellStyle name="Calculation 2 3 3 2 4 9" xfId="6771" xr:uid="{00000000-0005-0000-0000-00006C1A0000}"/>
    <cellStyle name="Calculation 2 3 3 2 5" xfId="6772" xr:uid="{00000000-0005-0000-0000-00006D1A0000}"/>
    <cellStyle name="Calculation 2 3 3 2 5 2" xfId="6773" xr:uid="{00000000-0005-0000-0000-00006E1A0000}"/>
    <cellStyle name="Calculation 2 3 3 2 5 2 2" xfId="6774" xr:uid="{00000000-0005-0000-0000-00006F1A0000}"/>
    <cellStyle name="Calculation 2 3 3 2 5 2 3" xfId="6775" xr:uid="{00000000-0005-0000-0000-0000701A0000}"/>
    <cellStyle name="Calculation 2 3 3 2 5 2 4" xfId="6776" xr:uid="{00000000-0005-0000-0000-0000711A0000}"/>
    <cellStyle name="Calculation 2 3 3 2 5 2 5" xfId="6777" xr:uid="{00000000-0005-0000-0000-0000721A0000}"/>
    <cellStyle name="Calculation 2 3 3 2 5 2 6" xfId="6778" xr:uid="{00000000-0005-0000-0000-0000731A0000}"/>
    <cellStyle name="Calculation 2 3 3 2 5 2 7" xfId="6779" xr:uid="{00000000-0005-0000-0000-0000741A0000}"/>
    <cellStyle name="Calculation 2 3 3 2 5 3" xfId="6780" xr:uid="{00000000-0005-0000-0000-0000751A0000}"/>
    <cellStyle name="Calculation 2 3 3 2 5 4" xfId="6781" xr:uid="{00000000-0005-0000-0000-0000761A0000}"/>
    <cellStyle name="Calculation 2 3 3 2 5 5" xfId="6782" xr:uid="{00000000-0005-0000-0000-0000771A0000}"/>
    <cellStyle name="Calculation 2 3 3 2 5 6" xfId="6783" xr:uid="{00000000-0005-0000-0000-0000781A0000}"/>
    <cellStyle name="Calculation 2 3 3 2 5 7" xfId="6784" xr:uid="{00000000-0005-0000-0000-0000791A0000}"/>
    <cellStyle name="Calculation 2 3 3 2 5 8" xfId="6785" xr:uid="{00000000-0005-0000-0000-00007A1A0000}"/>
    <cellStyle name="Calculation 2 3 3 2 6" xfId="6786" xr:uid="{00000000-0005-0000-0000-00007B1A0000}"/>
    <cellStyle name="Calculation 2 3 3 2 6 2" xfId="6787" xr:uid="{00000000-0005-0000-0000-00007C1A0000}"/>
    <cellStyle name="Calculation 2 3 3 2 6 3" xfId="6788" xr:uid="{00000000-0005-0000-0000-00007D1A0000}"/>
    <cellStyle name="Calculation 2 3 3 2 6 4" xfId="6789" xr:uid="{00000000-0005-0000-0000-00007E1A0000}"/>
    <cellStyle name="Calculation 2 3 3 2 6 5" xfId="6790" xr:uid="{00000000-0005-0000-0000-00007F1A0000}"/>
    <cellStyle name="Calculation 2 3 3 2 6 6" xfId="6791" xr:uid="{00000000-0005-0000-0000-0000801A0000}"/>
    <cellStyle name="Calculation 2 3 3 2 6 7" xfId="6792" xr:uid="{00000000-0005-0000-0000-0000811A0000}"/>
    <cellStyle name="Calculation 2 3 3 2 7" xfId="6793" xr:uid="{00000000-0005-0000-0000-0000821A0000}"/>
    <cellStyle name="Calculation 2 3 3 2 8" xfId="6794" xr:uid="{00000000-0005-0000-0000-0000831A0000}"/>
    <cellStyle name="Calculation 2 3 3 2 9" xfId="6795" xr:uid="{00000000-0005-0000-0000-0000841A0000}"/>
    <cellStyle name="Calculation 2 3 3 3" xfId="6796" xr:uid="{00000000-0005-0000-0000-0000851A0000}"/>
    <cellStyle name="Calculation 2 3 3 3 10" xfId="6797" xr:uid="{00000000-0005-0000-0000-0000861A0000}"/>
    <cellStyle name="Calculation 2 3 3 3 11" xfId="6798" xr:uid="{00000000-0005-0000-0000-0000871A0000}"/>
    <cellStyle name="Calculation 2 3 3 3 2" xfId="6799" xr:uid="{00000000-0005-0000-0000-0000881A0000}"/>
    <cellStyle name="Calculation 2 3 3 3 2 10" xfId="6800" xr:uid="{00000000-0005-0000-0000-0000891A0000}"/>
    <cellStyle name="Calculation 2 3 3 3 2 11" xfId="6801" xr:uid="{00000000-0005-0000-0000-00008A1A0000}"/>
    <cellStyle name="Calculation 2 3 3 3 2 2" xfId="6802" xr:uid="{00000000-0005-0000-0000-00008B1A0000}"/>
    <cellStyle name="Calculation 2 3 3 3 2 2 10" xfId="6803" xr:uid="{00000000-0005-0000-0000-00008C1A0000}"/>
    <cellStyle name="Calculation 2 3 3 3 2 2 2" xfId="6804" xr:uid="{00000000-0005-0000-0000-00008D1A0000}"/>
    <cellStyle name="Calculation 2 3 3 3 2 2 2 2" xfId="6805" xr:uid="{00000000-0005-0000-0000-00008E1A0000}"/>
    <cellStyle name="Calculation 2 3 3 3 2 2 2 2 2" xfId="6806" xr:uid="{00000000-0005-0000-0000-00008F1A0000}"/>
    <cellStyle name="Calculation 2 3 3 3 2 2 2 2 2 2" xfId="6807" xr:uid="{00000000-0005-0000-0000-0000901A0000}"/>
    <cellStyle name="Calculation 2 3 3 3 2 2 2 2 2 3" xfId="6808" xr:uid="{00000000-0005-0000-0000-0000911A0000}"/>
    <cellStyle name="Calculation 2 3 3 3 2 2 2 2 2 4" xfId="6809" xr:uid="{00000000-0005-0000-0000-0000921A0000}"/>
    <cellStyle name="Calculation 2 3 3 3 2 2 2 2 2 5" xfId="6810" xr:uid="{00000000-0005-0000-0000-0000931A0000}"/>
    <cellStyle name="Calculation 2 3 3 3 2 2 2 2 2 6" xfId="6811" xr:uid="{00000000-0005-0000-0000-0000941A0000}"/>
    <cellStyle name="Calculation 2 3 3 3 2 2 2 2 2 7" xfId="6812" xr:uid="{00000000-0005-0000-0000-0000951A0000}"/>
    <cellStyle name="Calculation 2 3 3 3 2 2 2 2 3" xfId="6813" xr:uid="{00000000-0005-0000-0000-0000961A0000}"/>
    <cellStyle name="Calculation 2 3 3 3 2 2 2 2 4" xfId="6814" xr:uid="{00000000-0005-0000-0000-0000971A0000}"/>
    <cellStyle name="Calculation 2 3 3 3 2 2 2 2 5" xfId="6815" xr:uid="{00000000-0005-0000-0000-0000981A0000}"/>
    <cellStyle name="Calculation 2 3 3 3 2 2 2 2 6" xfId="6816" xr:uid="{00000000-0005-0000-0000-0000991A0000}"/>
    <cellStyle name="Calculation 2 3 3 3 2 2 2 2 7" xfId="6817" xr:uid="{00000000-0005-0000-0000-00009A1A0000}"/>
    <cellStyle name="Calculation 2 3 3 3 2 2 2 2 8" xfId="6818" xr:uid="{00000000-0005-0000-0000-00009B1A0000}"/>
    <cellStyle name="Calculation 2 3 3 3 2 2 2 3" xfId="6819" xr:uid="{00000000-0005-0000-0000-00009C1A0000}"/>
    <cellStyle name="Calculation 2 3 3 3 2 2 2 3 2" xfId="6820" xr:uid="{00000000-0005-0000-0000-00009D1A0000}"/>
    <cellStyle name="Calculation 2 3 3 3 2 2 2 3 3" xfId="6821" xr:uid="{00000000-0005-0000-0000-00009E1A0000}"/>
    <cellStyle name="Calculation 2 3 3 3 2 2 2 3 4" xfId="6822" xr:uid="{00000000-0005-0000-0000-00009F1A0000}"/>
    <cellStyle name="Calculation 2 3 3 3 2 2 2 3 5" xfId="6823" xr:uid="{00000000-0005-0000-0000-0000A01A0000}"/>
    <cellStyle name="Calculation 2 3 3 3 2 2 2 3 6" xfId="6824" xr:uid="{00000000-0005-0000-0000-0000A11A0000}"/>
    <cellStyle name="Calculation 2 3 3 3 2 2 2 3 7" xfId="6825" xr:uid="{00000000-0005-0000-0000-0000A21A0000}"/>
    <cellStyle name="Calculation 2 3 3 3 2 2 2 4" xfId="6826" xr:uid="{00000000-0005-0000-0000-0000A31A0000}"/>
    <cellStyle name="Calculation 2 3 3 3 2 2 2 5" xfId="6827" xr:uid="{00000000-0005-0000-0000-0000A41A0000}"/>
    <cellStyle name="Calculation 2 3 3 3 2 2 2 6" xfId="6828" xr:uid="{00000000-0005-0000-0000-0000A51A0000}"/>
    <cellStyle name="Calculation 2 3 3 3 2 2 2 7" xfId="6829" xr:uid="{00000000-0005-0000-0000-0000A61A0000}"/>
    <cellStyle name="Calculation 2 3 3 3 2 2 2 8" xfId="6830" xr:uid="{00000000-0005-0000-0000-0000A71A0000}"/>
    <cellStyle name="Calculation 2 3 3 3 2 2 2 9" xfId="6831" xr:uid="{00000000-0005-0000-0000-0000A81A0000}"/>
    <cellStyle name="Calculation 2 3 3 3 2 2 3" xfId="6832" xr:uid="{00000000-0005-0000-0000-0000A91A0000}"/>
    <cellStyle name="Calculation 2 3 3 3 2 2 3 2" xfId="6833" xr:uid="{00000000-0005-0000-0000-0000AA1A0000}"/>
    <cellStyle name="Calculation 2 3 3 3 2 2 3 2 2" xfId="6834" xr:uid="{00000000-0005-0000-0000-0000AB1A0000}"/>
    <cellStyle name="Calculation 2 3 3 3 2 2 3 2 3" xfId="6835" xr:uid="{00000000-0005-0000-0000-0000AC1A0000}"/>
    <cellStyle name="Calculation 2 3 3 3 2 2 3 2 4" xfId="6836" xr:uid="{00000000-0005-0000-0000-0000AD1A0000}"/>
    <cellStyle name="Calculation 2 3 3 3 2 2 3 2 5" xfId="6837" xr:uid="{00000000-0005-0000-0000-0000AE1A0000}"/>
    <cellStyle name="Calculation 2 3 3 3 2 2 3 2 6" xfId="6838" xr:uid="{00000000-0005-0000-0000-0000AF1A0000}"/>
    <cellStyle name="Calculation 2 3 3 3 2 2 3 2 7" xfId="6839" xr:uid="{00000000-0005-0000-0000-0000B01A0000}"/>
    <cellStyle name="Calculation 2 3 3 3 2 2 3 3" xfId="6840" xr:uid="{00000000-0005-0000-0000-0000B11A0000}"/>
    <cellStyle name="Calculation 2 3 3 3 2 2 3 4" xfId="6841" xr:uid="{00000000-0005-0000-0000-0000B21A0000}"/>
    <cellStyle name="Calculation 2 3 3 3 2 2 3 5" xfId="6842" xr:uid="{00000000-0005-0000-0000-0000B31A0000}"/>
    <cellStyle name="Calculation 2 3 3 3 2 2 3 6" xfId="6843" xr:uid="{00000000-0005-0000-0000-0000B41A0000}"/>
    <cellStyle name="Calculation 2 3 3 3 2 2 3 7" xfId="6844" xr:uid="{00000000-0005-0000-0000-0000B51A0000}"/>
    <cellStyle name="Calculation 2 3 3 3 2 2 3 8" xfId="6845" xr:uid="{00000000-0005-0000-0000-0000B61A0000}"/>
    <cellStyle name="Calculation 2 3 3 3 2 2 4" xfId="6846" xr:uid="{00000000-0005-0000-0000-0000B71A0000}"/>
    <cellStyle name="Calculation 2 3 3 3 2 2 4 2" xfId="6847" xr:uid="{00000000-0005-0000-0000-0000B81A0000}"/>
    <cellStyle name="Calculation 2 3 3 3 2 2 4 3" xfId="6848" xr:uid="{00000000-0005-0000-0000-0000B91A0000}"/>
    <cellStyle name="Calculation 2 3 3 3 2 2 4 4" xfId="6849" xr:uid="{00000000-0005-0000-0000-0000BA1A0000}"/>
    <cellStyle name="Calculation 2 3 3 3 2 2 4 5" xfId="6850" xr:uid="{00000000-0005-0000-0000-0000BB1A0000}"/>
    <cellStyle name="Calculation 2 3 3 3 2 2 4 6" xfId="6851" xr:uid="{00000000-0005-0000-0000-0000BC1A0000}"/>
    <cellStyle name="Calculation 2 3 3 3 2 2 4 7" xfId="6852" xr:uid="{00000000-0005-0000-0000-0000BD1A0000}"/>
    <cellStyle name="Calculation 2 3 3 3 2 2 5" xfId="6853" xr:uid="{00000000-0005-0000-0000-0000BE1A0000}"/>
    <cellStyle name="Calculation 2 3 3 3 2 2 6" xfId="6854" xr:uid="{00000000-0005-0000-0000-0000BF1A0000}"/>
    <cellStyle name="Calculation 2 3 3 3 2 2 7" xfId="6855" xr:uid="{00000000-0005-0000-0000-0000C01A0000}"/>
    <cellStyle name="Calculation 2 3 3 3 2 2 8" xfId="6856" xr:uid="{00000000-0005-0000-0000-0000C11A0000}"/>
    <cellStyle name="Calculation 2 3 3 3 2 2 9" xfId="6857" xr:uid="{00000000-0005-0000-0000-0000C21A0000}"/>
    <cellStyle name="Calculation 2 3 3 3 2 3" xfId="6858" xr:uid="{00000000-0005-0000-0000-0000C31A0000}"/>
    <cellStyle name="Calculation 2 3 3 3 2 3 2" xfId="6859" xr:uid="{00000000-0005-0000-0000-0000C41A0000}"/>
    <cellStyle name="Calculation 2 3 3 3 2 3 2 2" xfId="6860" xr:uid="{00000000-0005-0000-0000-0000C51A0000}"/>
    <cellStyle name="Calculation 2 3 3 3 2 3 2 2 2" xfId="6861" xr:uid="{00000000-0005-0000-0000-0000C61A0000}"/>
    <cellStyle name="Calculation 2 3 3 3 2 3 2 2 3" xfId="6862" xr:uid="{00000000-0005-0000-0000-0000C71A0000}"/>
    <cellStyle name="Calculation 2 3 3 3 2 3 2 2 4" xfId="6863" xr:uid="{00000000-0005-0000-0000-0000C81A0000}"/>
    <cellStyle name="Calculation 2 3 3 3 2 3 2 2 5" xfId="6864" xr:uid="{00000000-0005-0000-0000-0000C91A0000}"/>
    <cellStyle name="Calculation 2 3 3 3 2 3 2 2 6" xfId="6865" xr:uid="{00000000-0005-0000-0000-0000CA1A0000}"/>
    <cellStyle name="Calculation 2 3 3 3 2 3 2 2 7" xfId="6866" xr:uid="{00000000-0005-0000-0000-0000CB1A0000}"/>
    <cellStyle name="Calculation 2 3 3 3 2 3 2 3" xfId="6867" xr:uid="{00000000-0005-0000-0000-0000CC1A0000}"/>
    <cellStyle name="Calculation 2 3 3 3 2 3 2 4" xfId="6868" xr:uid="{00000000-0005-0000-0000-0000CD1A0000}"/>
    <cellStyle name="Calculation 2 3 3 3 2 3 2 5" xfId="6869" xr:uid="{00000000-0005-0000-0000-0000CE1A0000}"/>
    <cellStyle name="Calculation 2 3 3 3 2 3 2 6" xfId="6870" xr:uid="{00000000-0005-0000-0000-0000CF1A0000}"/>
    <cellStyle name="Calculation 2 3 3 3 2 3 2 7" xfId="6871" xr:uid="{00000000-0005-0000-0000-0000D01A0000}"/>
    <cellStyle name="Calculation 2 3 3 3 2 3 2 8" xfId="6872" xr:uid="{00000000-0005-0000-0000-0000D11A0000}"/>
    <cellStyle name="Calculation 2 3 3 3 2 3 3" xfId="6873" xr:uid="{00000000-0005-0000-0000-0000D21A0000}"/>
    <cellStyle name="Calculation 2 3 3 3 2 3 3 2" xfId="6874" xr:uid="{00000000-0005-0000-0000-0000D31A0000}"/>
    <cellStyle name="Calculation 2 3 3 3 2 3 3 3" xfId="6875" xr:uid="{00000000-0005-0000-0000-0000D41A0000}"/>
    <cellStyle name="Calculation 2 3 3 3 2 3 3 4" xfId="6876" xr:uid="{00000000-0005-0000-0000-0000D51A0000}"/>
    <cellStyle name="Calculation 2 3 3 3 2 3 3 5" xfId="6877" xr:uid="{00000000-0005-0000-0000-0000D61A0000}"/>
    <cellStyle name="Calculation 2 3 3 3 2 3 3 6" xfId="6878" xr:uid="{00000000-0005-0000-0000-0000D71A0000}"/>
    <cellStyle name="Calculation 2 3 3 3 2 3 3 7" xfId="6879" xr:uid="{00000000-0005-0000-0000-0000D81A0000}"/>
    <cellStyle name="Calculation 2 3 3 3 2 3 4" xfId="6880" xr:uid="{00000000-0005-0000-0000-0000D91A0000}"/>
    <cellStyle name="Calculation 2 3 3 3 2 3 5" xfId="6881" xr:uid="{00000000-0005-0000-0000-0000DA1A0000}"/>
    <cellStyle name="Calculation 2 3 3 3 2 3 6" xfId="6882" xr:uid="{00000000-0005-0000-0000-0000DB1A0000}"/>
    <cellStyle name="Calculation 2 3 3 3 2 3 7" xfId="6883" xr:uid="{00000000-0005-0000-0000-0000DC1A0000}"/>
    <cellStyle name="Calculation 2 3 3 3 2 3 8" xfId="6884" xr:uid="{00000000-0005-0000-0000-0000DD1A0000}"/>
    <cellStyle name="Calculation 2 3 3 3 2 3 9" xfId="6885" xr:uid="{00000000-0005-0000-0000-0000DE1A0000}"/>
    <cellStyle name="Calculation 2 3 3 3 2 4" xfId="6886" xr:uid="{00000000-0005-0000-0000-0000DF1A0000}"/>
    <cellStyle name="Calculation 2 3 3 3 2 4 2" xfId="6887" xr:uid="{00000000-0005-0000-0000-0000E01A0000}"/>
    <cellStyle name="Calculation 2 3 3 3 2 4 2 2" xfId="6888" xr:uid="{00000000-0005-0000-0000-0000E11A0000}"/>
    <cellStyle name="Calculation 2 3 3 3 2 4 2 3" xfId="6889" xr:uid="{00000000-0005-0000-0000-0000E21A0000}"/>
    <cellStyle name="Calculation 2 3 3 3 2 4 2 4" xfId="6890" xr:uid="{00000000-0005-0000-0000-0000E31A0000}"/>
    <cellStyle name="Calculation 2 3 3 3 2 4 2 5" xfId="6891" xr:uid="{00000000-0005-0000-0000-0000E41A0000}"/>
    <cellStyle name="Calculation 2 3 3 3 2 4 2 6" xfId="6892" xr:uid="{00000000-0005-0000-0000-0000E51A0000}"/>
    <cellStyle name="Calculation 2 3 3 3 2 4 2 7" xfId="6893" xr:uid="{00000000-0005-0000-0000-0000E61A0000}"/>
    <cellStyle name="Calculation 2 3 3 3 2 4 3" xfId="6894" xr:uid="{00000000-0005-0000-0000-0000E71A0000}"/>
    <cellStyle name="Calculation 2 3 3 3 2 4 4" xfId="6895" xr:uid="{00000000-0005-0000-0000-0000E81A0000}"/>
    <cellStyle name="Calculation 2 3 3 3 2 4 5" xfId="6896" xr:uid="{00000000-0005-0000-0000-0000E91A0000}"/>
    <cellStyle name="Calculation 2 3 3 3 2 4 6" xfId="6897" xr:uid="{00000000-0005-0000-0000-0000EA1A0000}"/>
    <cellStyle name="Calculation 2 3 3 3 2 4 7" xfId="6898" xr:uid="{00000000-0005-0000-0000-0000EB1A0000}"/>
    <cellStyle name="Calculation 2 3 3 3 2 4 8" xfId="6899" xr:uid="{00000000-0005-0000-0000-0000EC1A0000}"/>
    <cellStyle name="Calculation 2 3 3 3 2 5" xfId="6900" xr:uid="{00000000-0005-0000-0000-0000ED1A0000}"/>
    <cellStyle name="Calculation 2 3 3 3 2 5 2" xfId="6901" xr:uid="{00000000-0005-0000-0000-0000EE1A0000}"/>
    <cellStyle name="Calculation 2 3 3 3 2 5 3" xfId="6902" xr:uid="{00000000-0005-0000-0000-0000EF1A0000}"/>
    <cellStyle name="Calculation 2 3 3 3 2 5 4" xfId="6903" xr:uid="{00000000-0005-0000-0000-0000F01A0000}"/>
    <cellStyle name="Calculation 2 3 3 3 2 5 5" xfId="6904" xr:uid="{00000000-0005-0000-0000-0000F11A0000}"/>
    <cellStyle name="Calculation 2 3 3 3 2 5 6" xfId="6905" xr:uid="{00000000-0005-0000-0000-0000F21A0000}"/>
    <cellStyle name="Calculation 2 3 3 3 2 5 7" xfId="6906" xr:uid="{00000000-0005-0000-0000-0000F31A0000}"/>
    <cellStyle name="Calculation 2 3 3 3 2 6" xfId="6907" xr:uid="{00000000-0005-0000-0000-0000F41A0000}"/>
    <cellStyle name="Calculation 2 3 3 3 2 7" xfId="6908" xr:uid="{00000000-0005-0000-0000-0000F51A0000}"/>
    <cellStyle name="Calculation 2 3 3 3 2 8" xfId="6909" xr:uid="{00000000-0005-0000-0000-0000F61A0000}"/>
    <cellStyle name="Calculation 2 3 3 3 2 9" xfId="6910" xr:uid="{00000000-0005-0000-0000-0000F71A0000}"/>
    <cellStyle name="Calculation 2 3 3 3 3" xfId="6911" xr:uid="{00000000-0005-0000-0000-0000F81A0000}"/>
    <cellStyle name="Calculation 2 3 3 3 3 10" xfId="6912" xr:uid="{00000000-0005-0000-0000-0000F91A0000}"/>
    <cellStyle name="Calculation 2 3 3 3 3 2" xfId="6913" xr:uid="{00000000-0005-0000-0000-0000FA1A0000}"/>
    <cellStyle name="Calculation 2 3 3 3 3 2 2" xfId="6914" xr:uid="{00000000-0005-0000-0000-0000FB1A0000}"/>
    <cellStyle name="Calculation 2 3 3 3 3 2 2 2" xfId="6915" xr:uid="{00000000-0005-0000-0000-0000FC1A0000}"/>
    <cellStyle name="Calculation 2 3 3 3 3 2 2 2 2" xfId="6916" xr:uid="{00000000-0005-0000-0000-0000FD1A0000}"/>
    <cellStyle name="Calculation 2 3 3 3 3 2 2 2 3" xfId="6917" xr:uid="{00000000-0005-0000-0000-0000FE1A0000}"/>
    <cellStyle name="Calculation 2 3 3 3 3 2 2 2 4" xfId="6918" xr:uid="{00000000-0005-0000-0000-0000FF1A0000}"/>
    <cellStyle name="Calculation 2 3 3 3 3 2 2 2 5" xfId="6919" xr:uid="{00000000-0005-0000-0000-0000001B0000}"/>
    <cellStyle name="Calculation 2 3 3 3 3 2 2 2 6" xfId="6920" xr:uid="{00000000-0005-0000-0000-0000011B0000}"/>
    <cellStyle name="Calculation 2 3 3 3 3 2 2 2 7" xfId="6921" xr:uid="{00000000-0005-0000-0000-0000021B0000}"/>
    <cellStyle name="Calculation 2 3 3 3 3 2 2 3" xfId="6922" xr:uid="{00000000-0005-0000-0000-0000031B0000}"/>
    <cellStyle name="Calculation 2 3 3 3 3 2 2 4" xfId="6923" xr:uid="{00000000-0005-0000-0000-0000041B0000}"/>
    <cellStyle name="Calculation 2 3 3 3 3 2 2 5" xfId="6924" xr:uid="{00000000-0005-0000-0000-0000051B0000}"/>
    <cellStyle name="Calculation 2 3 3 3 3 2 2 6" xfId="6925" xr:uid="{00000000-0005-0000-0000-0000061B0000}"/>
    <cellStyle name="Calculation 2 3 3 3 3 2 2 7" xfId="6926" xr:uid="{00000000-0005-0000-0000-0000071B0000}"/>
    <cellStyle name="Calculation 2 3 3 3 3 2 2 8" xfId="6927" xr:uid="{00000000-0005-0000-0000-0000081B0000}"/>
    <cellStyle name="Calculation 2 3 3 3 3 2 3" xfId="6928" xr:uid="{00000000-0005-0000-0000-0000091B0000}"/>
    <cellStyle name="Calculation 2 3 3 3 3 2 3 2" xfId="6929" xr:uid="{00000000-0005-0000-0000-00000A1B0000}"/>
    <cellStyle name="Calculation 2 3 3 3 3 2 3 3" xfId="6930" xr:uid="{00000000-0005-0000-0000-00000B1B0000}"/>
    <cellStyle name="Calculation 2 3 3 3 3 2 3 4" xfId="6931" xr:uid="{00000000-0005-0000-0000-00000C1B0000}"/>
    <cellStyle name="Calculation 2 3 3 3 3 2 3 5" xfId="6932" xr:uid="{00000000-0005-0000-0000-00000D1B0000}"/>
    <cellStyle name="Calculation 2 3 3 3 3 2 3 6" xfId="6933" xr:uid="{00000000-0005-0000-0000-00000E1B0000}"/>
    <cellStyle name="Calculation 2 3 3 3 3 2 3 7" xfId="6934" xr:uid="{00000000-0005-0000-0000-00000F1B0000}"/>
    <cellStyle name="Calculation 2 3 3 3 3 2 4" xfId="6935" xr:uid="{00000000-0005-0000-0000-0000101B0000}"/>
    <cellStyle name="Calculation 2 3 3 3 3 2 5" xfId="6936" xr:uid="{00000000-0005-0000-0000-0000111B0000}"/>
    <cellStyle name="Calculation 2 3 3 3 3 2 6" xfId="6937" xr:uid="{00000000-0005-0000-0000-0000121B0000}"/>
    <cellStyle name="Calculation 2 3 3 3 3 2 7" xfId="6938" xr:uid="{00000000-0005-0000-0000-0000131B0000}"/>
    <cellStyle name="Calculation 2 3 3 3 3 2 8" xfId="6939" xr:uid="{00000000-0005-0000-0000-0000141B0000}"/>
    <cellStyle name="Calculation 2 3 3 3 3 2 9" xfId="6940" xr:uid="{00000000-0005-0000-0000-0000151B0000}"/>
    <cellStyle name="Calculation 2 3 3 3 3 3" xfId="6941" xr:uid="{00000000-0005-0000-0000-0000161B0000}"/>
    <cellStyle name="Calculation 2 3 3 3 3 3 2" xfId="6942" xr:uid="{00000000-0005-0000-0000-0000171B0000}"/>
    <cellStyle name="Calculation 2 3 3 3 3 3 2 2" xfId="6943" xr:uid="{00000000-0005-0000-0000-0000181B0000}"/>
    <cellStyle name="Calculation 2 3 3 3 3 3 2 3" xfId="6944" xr:uid="{00000000-0005-0000-0000-0000191B0000}"/>
    <cellStyle name="Calculation 2 3 3 3 3 3 2 4" xfId="6945" xr:uid="{00000000-0005-0000-0000-00001A1B0000}"/>
    <cellStyle name="Calculation 2 3 3 3 3 3 2 5" xfId="6946" xr:uid="{00000000-0005-0000-0000-00001B1B0000}"/>
    <cellStyle name="Calculation 2 3 3 3 3 3 2 6" xfId="6947" xr:uid="{00000000-0005-0000-0000-00001C1B0000}"/>
    <cellStyle name="Calculation 2 3 3 3 3 3 2 7" xfId="6948" xr:uid="{00000000-0005-0000-0000-00001D1B0000}"/>
    <cellStyle name="Calculation 2 3 3 3 3 3 3" xfId="6949" xr:uid="{00000000-0005-0000-0000-00001E1B0000}"/>
    <cellStyle name="Calculation 2 3 3 3 3 3 4" xfId="6950" xr:uid="{00000000-0005-0000-0000-00001F1B0000}"/>
    <cellStyle name="Calculation 2 3 3 3 3 3 5" xfId="6951" xr:uid="{00000000-0005-0000-0000-0000201B0000}"/>
    <cellStyle name="Calculation 2 3 3 3 3 3 6" xfId="6952" xr:uid="{00000000-0005-0000-0000-0000211B0000}"/>
    <cellStyle name="Calculation 2 3 3 3 3 3 7" xfId="6953" xr:uid="{00000000-0005-0000-0000-0000221B0000}"/>
    <cellStyle name="Calculation 2 3 3 3 3 3 8" xfId="6954" xr:uid="{00000000-0005-0000-0000-0000231B0000}"/>
    <cellStyle name="Calculation 2 3 3 3 3 4" xfId="6955" xr:uid="{00000000-0005-0000-0000-0000241B0000}"/>
    <cellStyle name="Calculation 2 3 3 3 3 4 2" xfId="6956" xr:uid="{00000000-0005-0000-0000-0000251B0000}"/>
    <cellStyle name="Calculation 2 3 3 3 3 4 3" xfId="6957" xr:uid="{00000000-0005-0000-0000-0000261B0000}"/>
    <cellStyle name="Calculation 2 3 3 3 3 4 4" xfId="6958" xr:uid="{00000000-0005-0000-0000-0000271B0000}"/>
    <cellStyle name="Calculation 2 3 3 3 3 4 5" xfId="6959" xr:uid="{00000000-0005-0000-0000-0000281B0000}"/>
    <cellStyle name="Calculation 2 3 3 3 3 4 6" xfId="6960" xr:uid="{00000000-0005-0000-0000-0000291B0000}"/>
    <cellStyle name="Calculation 2 3 3 3 3 4 7" xfId="6961" xr:uid="{00000000-0005-0000-0000-00002A1B0000}"/>
    <cellStyle name="Calculation 2 3 3 3 3 5" xfId="6962" xr:uid="{00000000-0005-0000-0000-00002B1B0000}"/>
    <cellStyle name="Calculation 2 3 3 3 3 6" xfId="6963" xr:uid="{00000000-0005-0000-0000-00002C1B0000}"/>
    <cellStyle name="Calculation 2 3 3 3 3 7" xfId="6964" xr:uid="{00000000-0005-0000-0000-00002D1B0000}"/>
    <cellStyle name="Calculation 2 3 3 3 3 8" xfId="6965" xr:uid="{00000000-0005-0000-0000-00002E1B0000}"/>
    <cellStyle name="Calculation 2 3 3 3 3 9" xfId="6966" xr:uid="{00000000-0005-0000-0000-00002F1B0000}"/>
    <cellStyle name="Calculation 2 3 3 3 4" xfId="6967" xr:uid="{00000000-0005-0000-0000-0000301B0000}"/>
    <cellStyle name="Calculation 2 3 3 3 4 2" xfId="6968" xr:uid="{00000000-0005-0000-0000-0000311B0000}"/>
    <cellStyle name="Calculation 2 3 3 3 4 2 2" xfId="6969" xr:uid="{00000000-0005-0000-0000-0000321B0000}"/>
    <cellStyle name="Calculation 2 3 3 3 4 2 3" xfId="6970" xr:uid="{00000000-0005-0000-0000-0000331B0000}"/>
    <cellStyle name="Calculation 2 3 3 3 4 2 4" xfId="6971" xr:uid="{00000000-0005-0000-0000-0000341B0000}"/>
    <cellStyle name="Calculation 2 3 3 3 4 2 5" xfId="6972" xr:uid="{00000000-0005-0000-0000-0000351B0000}"/>
    <cellStyle name="Calculation 2 3 3 3 4 2 6" xfId="6973" xr:uid="{00000000-0005-0000-0000-0000361B0000}"/>
    <cellStyle name="Calculation 2 3 3 3 4 2 7" xfId="6974" xr:uid="{00000000-0005-0000-0000-0000371B0000}"/>
    <cellStyle name="Calculation 2 3 3 3 4 3" xfId="6975" xr:uid="{00000000-0005-0000-0000-0000381B0000}"/>
    <cellStyle name="Calculation 2 3 3 3 4 4" xfId="6976" xr:uid="{00000000-0005-0000-0000-0000391B0000}"/>
    <cellStyle name="Calculation 2 3 3 3 4 5" xfId="6977" xr:uid="{00000000-0005-0000-0000-00003A1B0000}"/>
    <cellStyle name="Calculation 2 3 3 3 4 6" xfId="6978" xr:uid="{00000000-0005-0000-0000-00003B1B0000}"/>
    <cellStyle name="Calculation 2 3 3 3 4 7" xfId="6979" xr:uid="{00000000-0005-0000-0000-00003C1B0000}"/>
    <cellStyle name="Calculation 2 3 3 3 4 8" xfId="6980" xr:uid="{00000000-0005-0000-0000-00003D1B0000}"/>
    <cellStyle name="Calculation 2 3 3 3 5" xfId="6981" xr:uid="{00000000-0005-0000-0000-00003E1B0000}"/>
    <cellStyle name="Calculation 2 3 3 3 5 2" xfId="6982" xr:uid="{00000000-0005-0000-0000-00003F1B0000}"/>
    <cellStyle name="Calculation 2 3 3 3 5 3" xfId="6983" xr:uid="{00000000-0005-0000-0000-0000401B0000}"/>
    <cellStyle name="Calculation 2 3 3 3 5 4" xfId="6984" xr:uid="{00000000-0005-0000-0000-0000411B0000}"/>
    <cellStyle name="Calculation 2 3 3 3 5 5" xfId="6985" xr:uid="{00000000-0005-0000-0000-0000421B0000}"/>
    <cellStyle name="Calculation 2 3 3 3 5 6" xfId="6986" xr:uid="{00000000-0005-0000-0000-0000431B0000}"/>
    <cellStyle name="Calculation 2 3 3 3 5 7" xfId="6987" xr:uid="{00000000-0005-0000-0000-0000441B0000}"/>
    <cellStyle name="Calculation 2 3 3 3 6" xfId="6988" xr:uid="{00000000-0005-0000-0000-0000451B0000}"/>
    <cellStyle name="Calculation 2 3 3 3 7" xfId="6989" xr:uid="{00000000-0005-0000-0000-0000461B0000}"/>
    <cellStyle name="Calculation 2 3 3 3 8" xfId="6990" xr:uid="{00000000-0005-0000-0000-0000471B0000}"/>
    <cellStyle name="Calculation 2 3 3 3 9" xfId="6991" xr:uid="{00000000-0005-0000-0000-0000481B0000}"/>
    <cellStyle name="Calculation 2 3 3 4" xfId="6992" xr:uid="{00000000-0005-0000-0000-0000491B0000}"/>
    <cellStyle name="Calculation 2 3 3 4 10" xfId="6993" xr:uid="{00000000-0005-0000-0000-00004A1B0000}"/>
    <cellStyle name="Calculation 2 3 3 4 11" xfId="6994" xr:uid="{00000000-0005-0000-0000-00004B1B0000}"/>
    <cellStyle name="Calculation 2 3 3 4 2" xfId="6995" xr:uid="{00000000-0005-0000-0000-00004C1B0000}"/>
    <cellStyle name="Calculation 2 3 3 4 2 10" xfId="6996" xr:uid="{00000000-0005-0000-0000-00004D1B0000}"/>
    <cellStyle name="Calculation 2 3 3 4 2 2" xfId="6997" xr:uid="{00000000-0005-0000-0000-00004E1B0000}"/>
    <cellStyle name="Calculation 2 3 3 4 2 2 2" xfId="6998" xr:uid="{00000000-0005-0000-0000-00004F1B0000}"/>
    <cellStyle name="Calculation 2 3 3 4 2 2 2 2" xfId="6999" xr:uid="{00000000-0005-0000-0000-0000501B0000}"/>
    <cellStyle name="Calculation 2 3 3 4 2 2 2 2 2" xfId="7000" xr:uid="{00000000-0005-0000-0000-0000511B0000}"/>
    <cellStyle name="Calculation 2 3 3 4 2 2 2 2 3" xfId="7001" xr:uid="{00000000-0005-0000-0000-0000521B0000}"/>
    <cellStyle name="Calculation 2 3 3 4 2 2 2 2 4" xfId="7002" xr:uid="{00000000-0005-0000-0000-0000531B0000}"/>
    <cellStyle name="Calculation 2 3 3 4 2 2 2 2 5" xfId="7003" xr:uid="{00000000-0005-0000-0000-0000541B0000}"/>
    <cellStyle name="Calculation 2 3 3 4 2 2 2 2 6" xfId="7004" xr:uid="{00000000-0005-0000-0000-0000551B0000}"/>
    <cellStyle name="Calculation 2 3 3 4 2 2 2 2 7" xfId="7005" xr:uid="{00000000-0005-0000-0000-0000561B0000}"/>
    <cellStyle name="Calculation 2 3 3 4 2 2 2 3" xfId="7006" xr:uid="{00000000-0005-0000-0000-0000571B0000}"/>
    <cellStyle name="Calculation 2 3 3 4 2 2 2 4" xfId="7007" xr:uid="{00000000-0005-0000-0000-0000581B0000}"/>
    <cellStyle name="Calculation 2 3 3 4 2 2 2 5" xfId="7008" xr:uid="{00000000-0005-0000-0000-0000591B0000}"/>
    <cellStyle name="Calculation 2 3 3 4 2 2 2 6" xfId="7009" xr:uid="{00000000-0005-0000-0000-00005A1B0000}"/>
    <cellStyle name="Calculation 2 3 3 4 2 2 2 7" xfId="7010" xr:uid="{00000000-0005-0000-0000-00005B1B0000}"/>
    <cellStyle name="Calculation 2 3 3 4 2 2 2 8" xfId="7011" xr:uid="{00000000-0005-0000-0000-00005C1B0000}"/>
    <cellStyle name="Calculation 2 3 3 4 2 2 3" xfId="7012" xr:uid="{00000000-0005-0000-0000-00005D1B0000}"/>
    <cellStyle name="Calculation 2 3 3 4 2 2 3 2" xfId="7013" xr:uid="{00000000-0005-0000-0000-00005E1B0000}"/>
    <cellStyle name="Calculation 2 3 3 4 2 2 3 3" xfId="7014" xr:uid="{00000000-0005-0000-0000-00005F1B0000}"/>
    <cellStyle name="Calculation 2 3 3 4 2 2 3 4" xfId="7015" xr:uid="{00000000-0005-0000-0000-0000601B0000}"/>
    <cellStyle name="Calculation 2 3 3 4 2 2 3 5" xfId="7016" xr:uid="{00000000-0005-0000-0000-0000611B0000}"/>
    <cellStyle name="Calculation 2 3 3 4 2 2 3 6" xfId="7017" xr:uid="{00000000-0005-0000-0000-0000621B0000}"/>
    <cellStyle name="Calculation 2 3 3 4 2 2 3 7" xfId="7018" xr:uid="{00000000-0005-0000-0000-0000631B0000}"/>
    <cellStyle name="Calculation 2 3 3 4 2 2 4" xfId="7019" xr:uid="{00000000-0005-0000-0000-0000641B0000}"/>
    <cellStyle name="Calculation 2 3 3 4 2 2 5" xfId="7020" xr:uid="{00000000-0005-0000-0000-0000651B0000}"/>
    <cellStyle name="Calculation 2 3 3 4 2 2 6" xfId="7021" xr:uid="{00000000-0005-0000-0000-0000661B0000}"/>
    <cellStyle name="Calculation 2 3 3 4 2 2 7" xfId="7022" xr:uid="{00000000-0005-0000-0000-0000671B0000}"/>
    <cellStyle name="Calculation 2 3 3 4 2 2 8" xfId="7023" xr:uid="{00000000-0005-0000-0000-0000681B0000}"/>
    <cellStyle name="Calculation 2 3 3 4 2 2 9" xfId="7024" xr:uid="{00000000-0005-0000-0000-0000691B0000}"/>
    <cellStyle name="Calculation 2 3 3 4 2 3" xfId="7025" xr:uid="{00000000-0005-0000-0000-00006A1B0000}"/>
    <cellStyle name="Calculation 2 3 3 4 2 3 2" xfId="7026" xr:uid="{00000000-0005-0000-0000-00006B1B0000}"/>
    <cellStyle name="Calculation 2 3 3 4 2 3 2 2" xfId="7027" xr:uid="{00000000-0005-0000-0000-00006C1B0000}"/>
    <cellStyle name="Calculation 2 3 3 4 2 3 2 3" xfId="7028" xr:uid="{00000000-0005-0000-0000-00006D1B0000}"/>
    <cellStyle name="Calculation 2 3 3 4 2 3 2 4" xfId="7029" xr:uid="{00000000-0005-0000-0000-00006E1B0000}"/>
    <cellStyle name="Calculation 2 3 3 4 2 3 2 5" xfId="7030" xr:uid="{00000000-0005-0000-0000-00006F1B0000}"/>
    <cellStyle name="Calculation 2 3 3 4 2 3 2 6" xfId="7031" xr:uid="{00000000-0005-0000-0000-0000701B0000}"/>
    <cellStyle name="Calculation 2 3 3 4 2 3 2 7" xfId="7032" xr:uid="{00000000-0005-0000-0000-0000711B0000}"/>
    <cellStyle name="Calculation 2 3 3 4 2 3 3" xfId="7033" xr:uid="{00000000-0005-0000-0000-0000721B0000}"/>
    <cellStyle name="Calculation 2 3 3 4 2 3 4" xfId="7034" xr:uid="{00000000-0005-0000-0000-0000731B0000}"/>
    <cellStyle name="Calculation 2 3 3 4 2 3 5" xfId="7035" xr:uid="{00000000-0005-0000-0000-0000741B0000}"/>
    <cellStyle name="Calculation 2 3 3 4 2 3 6" xfId="7036" xr:uid="{00000000-0005-0000-0000-0000751B0000}"/>
    <cellStyle name="Calculation 2 3 3 4 2 3 7" xfId="7037" xr:uid="{00000000-0005-0000-0000-0000761B0000}"/>
    <cellStyle name="Calculation 2 3 3 4 2 3 8" xfId="7038" xr:uid="{00000000-0005-0000-0000-0000771B0000}"/>
    <cellStyle name="Calculation 2 3 3 4 2 4" xfId="7039" xr:uid="{00000000-0005-0000-0000-0000781B0000}"/>
    <cellStyle name="Calculation 2 3 3 4 2 4 2" xfId="7040" xr:uid="{00000000-0005-0000-0000-0000791B0000}"/>
    <cellStyle name="Calculation 2 3 3 4 2 4 3" xfId="7041" xr:uid="{00000000-0005-0000-0000-00007A1B0000}"/>
    <cellStyle name="Calculation 2 3 3 4 2 4 4" xfId="7042" xr:uid="{00000000-0005-0000-0000-00007B1B0000}"/>
    <cellStyle name="Calculation 2 3 3 4 2 4 5" xfId="7043" xr:uid="{00000000-0005-0000-0000-00007C1B0000}"/>
    <cellStyle name="Calculation 2 3 3 4 2 4 6" xfId="7044" xr:uid="{00000000-0005-0000-0000-00007D1B0000}"/>
    <cellStyle name="Calculation 2 3 3 4 2 4 7" xfId="7045" xr:uid="{00000000-0005-0000-0000-00007E1B0000}"/>
    <cellStyle name="Calculation 2 3 3 4 2 5" xfId="7046" xr:uid="{00000000-0005-0000-0000-00007F1B0000}"/>
    <cellStyle name="Calculation 2 3 3 4 2 6" xfId="7047" xr:uid="{00000000-0005-0000-0000-0000801B0000}"/>
    <cellStyle name="Calculation 2 3 3 4 2 7" xfId="7048" xr:uid="{00000000-0005-0000-0000-0000811B0000}"/>
    <cellStyle name="Calculation 2 3 3 4 2 8" xfId="7049" xr:uid="{00000000-0005-0000-0000-0000821B0000}"/>
    <cellStyle name="Calculation 2 3 3 4 2 9" xfId="7050" xr:uid="{00000000-0005-0000-0000-0000831B0000}"/>
    <cellStyle name="Calculation 2 3 3 4 3" xfId="7051" xr:uid="{00000000-0005-0000-0000-0000841B0000}"/>
    <cellStyle name="Calculation 2 3 3 4 3 2" xfId="7052" xr:uid="{00000000-0005-0000-0000-0000851B0000}"/>
    <cellStyle name="Calculation 2 3 3 4 3 2 2" xfId="7053" xr:uid="{00000000-0005-0000-0000-0000861B0000}"/>
    <cellStyle name="Calculation 2 3 3 4 3 2 2 2" xfId="7054" xr:uid="{00000000-0005-0000-0000-0000871B0000}"/>
    <cellStyle name="Calculation 2 3 3 4 3 2 2 3" xfId="7055" xr:uid="{00000000-0005-0000-0000-0000881B0000}"/>
    <cellStyle name="Calculation 2 3 3 4 3 2 2 4" xfId="7056" xr:uid="{00000000-0005-0000-0000-0000891B0000}"/>
    <cellStyle name="Calculation 2 3 3 4 3 2 2 5" xfId="7057" xr:uid="{00000000-0005-0000-0000-00008A1B0000}"/>
    <cellStyle name="Calculation 2 3 3 4 3 2 2 6" xfId="7058" xr:uid="{00000000-0005-0000-0000-00008B1B0000}"/>
    <cellStyle name="Calculation 2 3 3 4 3 2 2 7" xfId="7059" xr:uid="{00000000-0005-0000-0000-00008C1B0000}"/>
    <cellStyle name="Calculation 2 3 3 4 3 2 3" xfId="7060" xr:uid="{00000000-0005-0000-0000-00008D1B0000}"/>
    <cellStyle name="Calculation 2 3 3 4 3 2 4" xfId="7061" xr:uid="{00000000-0005-0000-0000-00008E1B0000}"/>
    <cellStyle name="Calculation 2 3 3 4 3 2 5" xfId="7062" xr:uid="{00000000-0005-0000-0000-00008F1B0000}"/>
    <cellStyle name="Calculation 2 3 3 4 3 2 6" xfId="7063" xr:uid="{00000000-0005-0000-0000-0000901B0000}"/>
    <cellStyle name="Calculation 2 3 3 4 3 2 7" xfId="7064" xr:uid="{00000000-0005-0000-0000-0000911B0000}"/>
    <cellStyle name="Calculation 2 3 3 4 3 2 8" xfId="7065" xr:uid="{00000000-0005-0000-0000-0000921B0000}"/>
    <cellStyle name="Calculation 2 3 3 4 3 3" xfId="7066" xr:uid="{00000000-0005-0000-0000-0000931B0000}"/>
    <cellStyle name="Calculation 2 3 3 4 3 3 2" xfId="7067" xr:uid="{00000000-0005-0000-0000-0000941B0000}"/>
    <cellStyle name="Calculation 2 3 3 4 3 3 3" xfId="7068" xr:uid="{00000000-0005-0000-0000-0000951B0000}"/>
    <cellStyle name="Calculation 2 3 3 4 3 3 4" xfId="7069" xr:uid="{00000000-0005-0000-0000-0000961B0000}"/>
    <cellStyle name="Calculation 2 3 3 4 3 3 5" xfId="7070" xr:uid="{00000000-0005-0000-0000-0000971B0000}"/>
    <cellStyle name="Calculation 2 3 3 4 3 3 6" xfId="7071" xr:uid="{00000000-0005-0000-0000-0000981B0000}"/>
    <cellStyle name="Calculation 2 3 3 4 3 3 7" xfId="7072" xr:uid="{00000000-0005-0000-0000-0000991B0000}"/>
    <cellStyle name="Calculation 2 3 3 4 3 4" xfId="7073" xr:uid="{00000000-0005-0000-0000-00009A1B0000}"/>
    <cellStyle name="Calculation 2 3 3 4 3 5" xfId="7074" xr:uid="{00000000-0005-0000-0000-00009B1B0000}"/>
    <cellStyle name="Calculation 2 3 3 4 3 6" xfId="7075" xr:uid="{00000000-0005-0000-0000-00009C1B0000}"/>
    <cellStyle name="Calculation 2 3 3 4 3 7" xfId="7076" xr:uid="{00000000-0005-0000-0000-00009D1B0000}"/>
    <cellStyle name="Calculation 2 3 3 4 3 8" xfId="7077" xr:uid="{00000000-0005-0000-0000-00009E1B0000}"/>
    <cellStyle name="Calculation 2 3 3 4 3 9" xfId="7078" xr:uid="{00000000-0005-0000-0000-00009F1B0000}"/>
    <cellStyle name="Calculation 2 3 3 4 4" xfId="7079" xr:uid="{00000000-0005-0000-0000-0000A01B0000}"/>
    <cellStyle name="Calculation 2 3 3 4 4 2" xfId="7080" xr:uid="{00000000-0005-0000-0000-0000A11B0000}"/>
    <cellStyle name="Calculation 2 3 3 4 4 2 2" xfId="7081" xr:uid="{00000000-0005-0000-0000-0000A21B0000}"/>
    <cellStyle name="Calculation 2 3 3 4 4 2 3" xfId="7082" xr:uid="{00000000-0005-0000-0000-0000A31B0000}"/>
    <cellStyle name="Calculation 2 3 3 4 4 2 4" xfId="7083" xr:uid="{00000000-0005-0000-0000-0000A41B0000}"/>
    <cellStyle name="Calculation 2 3 3 4 4 2 5" xfId="7084" xr:uid="{00000000-0005-0000-0000-0000A51B0000}"/>
    <cellStyle name="Calculation 2 3 3 4 4 2 6" xfId="7085" xr:uid="{00000000-0005-0000-0000-0000A61B0000}"/>
    <cellStyle name="Calculation 2 3 3 4 4 2 7" xfId="7086" xr:uid="{00000000-0005-0000-0000-0000A71B0000}"/>
    <cellStyle name="Calculation 2 3 3 4 4 3" xfId="7087" xr:uid="{00000000-0005-0000-0000-0000A81B0000}"/>
    <cellStyle name="Calculation 2 3 3 4 4 4" xfId="7088" xr:uid="{00000000-0005-0000-0000-0000A91B0000}"/>
    <cellStyle name="Calculation 2 3 3 4 4 5" xfId="7089" xr:uid="{00000000-0005-0000-0000-0000AA1B0000}"/>
    <cellStyle name="Calculation 2 3 3 4 4 6" xfId="7090" xr:uid="{00000000-0005-0000-0000-0000AB1B0000}"/>
    <cellStyle name="Calculation 2 3 3 4 4 7" xfId="7091" xr:uid="{00000000-0005-0000-0000-0000AC1B0000}"/>
    <cellStyle name="Calculation 2 3 3 4 4 8" xfId="7092" xr:uid="{00000000-0005-0000-0000-0000AD1B0000}"/>
    <cellStyle name="Calculation 2 3 3 4 5" xfId="7093" xr:uid="{00000000-0005-0000-0000-0000AE1B0000}"/>
    <cellStyle name="Calculation 2 3 3 4 5 2" xfId="7094" xr:uid="{00000000-0005-0000-0000-0000AF1B0000}"/>
    <cellStyle name="Calculation 2 3 3 4 5 3" xfId="7095" xr:uid="{00000000-0005-0000-0000-0000B01B0000}"/>
    <cellStyle name="Calculation 2 3 3 4 5 4" xfId="7096" xr:uid="{00000000-0005-0000-0000-0000B11B0000}"/>
    <cellStyle name="Calculation 2 3 3 4 5 5" xfId="7097" xr:uid="{00000000-0005-0000-0000-0000B21B0000}"/>
    <cellStyle name="Calculation 2 3 3 4 5 6" xfId="7098" xr:uid="{00000000-0005-0000-0000-0000B31B0000}"/>
    <cellStyle name="Calculation 2 3 3 4 5 7" xfId="7099" xr:uid="{00000000-0005-0000-0000-0000B41B0000}"/>
    <cellStyle name="Calculation 2 3 3 4 6" xfId="7100" xr:uid="{00000000-0005-0000-0000-0000B51B0000}"/>
    <cellStyle name="Calculation 2 3 3 4 7" xfId="7101" xr:uid="{00000000-0005-0000-0000-0000B61B0000}"/>
    <cellStyle name="Calculation 2 3 3 4 8" xfId="7102" xr:uid="{00000000-0005-0000-0000-0000B71B0000}"/>
    <cellStyle name="Calculation 2 3 3 4 9" xfId="7103" xr:uid="{00000000-0005-0000-0000-0000B81B0000}"/>
    <cellStyle name="Calculation 2 3 3 5" xfId="7104" xr:uid="{00000000-0005-0000-0000-0000B91B0000}"/>
    <cellStyle name="Calculation 2 3 3 5 10" xfId="7105" xr:uid="{00000000-0005-0000-0000-0000BA1B0000}"/>
    <cellStyle name="Calculation 2 3 3 5 2" xfId="7106" xr:uid="{00000000-0005-0000-0000-0000BB1B0000}"/>
    <cellStyle name="Calculation 2 3 3 5 2 2" xfId="7107" xr:uid="{00000000-0005-0000-0000-0000BC1B0000}"/>
    <cellStyle name="Calculation 2 3 3 5 2 2 2" xfId="7108" xr:uid="{00000000-0005-0000-0000-0000BD1B0000}"/>
    <cellStyle name="Calculation 2 3 3 5 2 2 2 2" xfId="7109" xr:uid="{00000000-0005-0000-0000-0000BE1B0000}"/>
    <cellStyle name="Calculation 2 3 3 5 2 2 2 3" xfId="7110" xr:uid="{00000000-0005-0000-0000-0000BF1B0000}"/>
    <cellStyle name="Calculation 2 3 3 5 2 2 2 4" xfId="7111" xr:uid="{00000000-0005-0000-0000-0000C01B0000}"/>
    <cellStyle name="Calculation 2 3 3 5 2 2 2 5" xfId="7112" xr:uid="{00000000-0005-0000-0000-0000C11B0000}"/>
    <cellStyle name="Calculation 2 3 3 5 2 2 2 6" xfId="7113" xr:uid="{00000000-0005-0000-0000-0000C21B0000}"/>
    <cellStyle name="Calculation 2 3 3 5 2 2 2 7" xfId="7114" xr:uid="{00000000-0005-0000-0000-0000C31B0000}"/>
    <cellStyle name="Calculation 2 3 3 5 2 2 3" xfId="7115" xr:uid="{00000000-0005-0000-0000-0000C41B0000}"/>
    <cellStyle name="Calculation 2 3 3 5 2 2 4" xfId="7116" xr:uid="{00000000-0005-0000-0000-0000C51B0000}"/>
    <cellStyle name="Calculation 2 3 3 5 2 2 5" xfId="7117" xr:uid="{00000000-0005-0000-0000-0000C61B0000}"/>
    <cellStyle name="Calculation 2 3 3 5 2 2 6" xfId="7118" xr:uid="{00000000-0005-0000-0000-0000C71B0000}"/>
    <cellStyle name="Calculation 2 3 3 5 2 2 7" xfId="7119" xr:uid="{00000000-0005-0000-0000-0000C81B0000}"/>
    <cellStyle name="Calculation 2 3 3 5 2 2 8" xfId="7120" xr:uid="{00000000-0005-0000-0000-0000C91B0000}"/>
    <cellStyle name="Calculation 2 3 3 5 2 3" xfId="7121" xr:uid="{00000000-0005-0000-0000-0000CA1B0000}"/>
    <cellStyle name="Calculation 2 3 3 5 2 3 2" xfId="7122" xr:uid="{00000000-0005-0000-0000-0000CB1B0000}"/>
    <cellStyle name="Calculation 2 3 3 5 2 3 3" xfId="7123" xr:uid="{00000000-0005-0000-0000-0000CC1B0000}"/>
    <cellStyle name="Calculation 2 3 3 5 2 3 4" xfId="7124" xr:uid="{00000000-0005-0000-0000-0000CD1B0000}"/>
    <cellStyle name="Calculation 2 3 3 5 2 3 5" xfId="7125" xr:uid="{00000000-0005-0000-0000-0000CE1B0000}"/>
    <cellStyle name="Calculation 2 3 3 5 2 3 6" xfId="7126" xr:uid="{00000000-0005-0000-0000-0000CF1B0000}"/>
    <cellStyle name="Calculation 2 3 3 5 2 3 7" xfId="7127" xr:uid="{00000000-0005-0000-0000-0000D01B0000}"/>
    <cellStyle name="Calculation 2 3 3 5 2 4" xfId="7128" xr:uid="{00000000-0005-0000-0000-0000D11B0000}"/>
    <cellStyle name="Calculation 2 3 3 5 2 5" xfId="7129" xr:uid="{00000000-0005-0000-0000-0000D21B0000}"/>
    <cellStyle name="Calculation 2 3 3 5 2 6" xfId="7130" xr:uid="{00000000-0005-0000-0000-0000D31B0000}"/>
    <cellStyle name="Calculation 2 3 3 5 2 7" xfId="7131" xr:uid="{00000000-0005-0000-0000-0000D41B0000}"/>
    <cellStyle name="Calculation 2 3 3 5 2 8" xfId="7132" xr:uid="{00000000-0005-0000-0000-0000D51B0000}"/>
    <cellStyle name="Calculation 2 3 3 5 2 9" xfId="7133" xr:uid="{00000000-0005-0000-0000-0000D61B0000}"/>
    <cellStyle name="Calculation 2 3 3 5 3" xfId="7134" xr:uid="{00000000-0005-0000-0000-0000D71B0000}"/>
    <cellStyle name="Calculation 2 3 3 5 3 2" xfId="7135" xr:uid="{00000000-0005-0000-0000-0000D81B0000}"/>
    <cellStyle name="Calculation 2 3 3 5 3 2 2" xfId="7136" xr:uid="{00000000-0005-0000-0000-0000D91B0000}"/>
    <cellStyle name="Calculation 2 3 3 5 3 2 3" xfId="7137" xr:uid="{00000000-0005-0000-0000-0000DA1B0000}"/>
    <cellStyle name="Calculation 2 3 3 5 3 2 4" xfId="7138" xr:uid="{00000000-0005-0000-0000-0000DB1B0000}"/>
    <cellStyle name="Calculation 2 3 3 5 3 2 5" xfId="7139" xr:uid="{00000000-0005-0000-0000-0000DC1B0000}"/>
    <cellStyle name="Calculation 2 3 3 5 3 2 6" xfId="7140" xr:uid="{00000000-0005-0000-0000-0000DD1B0000}"/>
    <cellStyle name="Calculation 2 3 3 5 3 2 7" xfId="7141" xr:uid="{00000000-0005-0000-0000-0000DE1B0000}"/>
    <cellStyle name="Calculation 2 3 3 5 3 3" xfId="7142" xr:uid="{00000000-0005-0000-0000-0000DF1B0000}"/>
    <cellStyle name="Calculation 2 3 3 5 3 4" xfId="7143" xr:uid="{00000000-0005-0000-0000-0000E01B0000}"/>
    <cellStyle name="Calculation 2 3 3 5 3 5" xfId="7144" xr:uid="{00000000-0005-0000-0000-0000E11B0000}"/>
    <cellStyle name="Calculation 2 3 3 5 3 6" xfId="7145" xr:uid="{00000000-0005-0000-0000-0000E21B0000}"/>
    <cellStyle name="Calculation 2 3 3 5 3 7" xfId="7146" xr:uid="{00000000-0005-0000-0000-0000E31B0000}"/>
    <cellStyle name="Calculation 2 3 3 5 3 8" xfId="7147" xr:uid="{00000000-0005-0000-0000-0000E41B0000}"/>
    <cellStyle name="Calculation 2 3 3 5 4" xfId="7148" xr:uid="{00000000-0005-0000-0000-0000E51B0000}"/>
    <cellStyle name="Calculation 2 3 3 5 4 2" xfId="7149" xr:uid="{00000000-0005-0000-0000-0000E61B0000}"/>
    <cellStyle name="Calculation 2 3 3 5 4 3" xfId="7150" xr:uid="{00000000-0005-0000-0000-0000E71B0000}"/>
    <cellStyle name="Calculation 2 3 3 5 4 4" xfId="7151" xr:uid="{00000000-0005-0000-0000-0000E81B0000}"/>
    <cellStyle name="Calculation 2 3 3 5 4 5" xfId="7152" xr:uid="{00000000-0005-0000-0000-0000E91B0000}"/>
    <cellStyle name="Calculation 2 3 3 5 4 6" xfId="7153" xr:uid="{00000000-0005-0000-0000-0000EA1B0000}"/>
    <cellStyle name="Calculation 2 3 3 5 4 7" xfId="7154" xr:uid="{00000000-0005-0000-0000-0000EB1B0000}"/>
    <cellStyle name="Calculation 2 3 3 5 5" xfId="7155" xr:uid="{00000000-0005-0000-0000-0000EC1B0000}"/>
    <cellStyle name="Calculation 2 3 3 5 6" xfId="7156" xr:uid="{00000000-0005-0000-0000-0000ED1B0000}"/>
    <cellStyle name="Calculation 2 3 3 5 7" xfId="7157" xr:uid="{00000000-0005-0000-0000-0000EE1B0000}"/>
    <cellStyle name="Calculation 2 3 3 5 8" xfId="7158" xr:uid="{00000000-0005-0000-0000-0000EF1B0000}"/>
    <cellStyle name="Calculation 2 3 3 5 9" xfId="7159" xr:uid="{00000000-0005-0000-0000-0000F01B0000}"/>
    <cellStyle name="Calculation 2 3 3 6" xfId="7160" xr:uid="{00000000-0005-0000-0000-0000F11B0000}"/>
    <cellStyle name="Calculation 2 3 3 6 2" xfId="7161" xr:uid="{00000000-0005-0000-0000-0000F21B0000}"/>
    <cellStyle name="Calculation 2 3 3 6 2 2" xfId="7162" xr:uid="{00000000-0005-0000-0000-0000F31B0000}"/>
    <cellStyle name="Calculation 2 3 3 6 2 3" xfId="7163" xr:uid="{00000000-0005-0000-0000-0000F41B0000}"/>
    <cellStyle name="Calculation 2 3 3 6 2 4" xfId="7164" xr:uid="{00000000-0005-0000-0000-0000F51B0000}"/>
    <cellStyle name="Calculation 2 3 3 6 2 5" xfId="7165" xr:uid="{00000000-0005-0000-0000-0000F61B0000}"/>
    <cellStyle name="Calculation 2 3 3 6 2 6" xfId="7166" xr:uid="{00000000-0005-0000-0000-0000F71B0000}"/>
    <cellStyle name="Calculation 2 3 3 6 2 7" xfId="7167" xr:uid="{00000000-0005-0000-0000-0000F81B0000}"/>
    <cellStyle name="Calculation 2 3 3 6 3" xfId="7168" xr:uid="{00000000-0005-0000-0000-0000F91B0000}"/>
    <cellStyle name="Calculation 2 3 3 6 4" xfId="7169" xr:uid="{00000000-0005-0000-0000-0000FA1B0000}"/>
    <cellStyle name="Calculation 2 3 3 6 5" xfId="7170" xr:uid="{00000000-0005-0000-0000-0000FB1B0000}"/>
    <cellStyle name="Calculation 2 3 3 6 6" xfId="7171" xr:uid="{00000000-0005-0000-0000-0000FC1B0000}"/>
    <cellStyle name="Calculation 2 3 3 6 7" xfId="7172" xr:uid="{00000000-0005-0000-0000-0000FD1B0000}"/>
    <cellStyle name="Calculation 2 3 3 6 8" xfId="7173" xr:uid="{00000000-0005-0000-0000-0000FE1B0000}"/>
    <cellStyle name="Calculation 2 3 3 7" xfId="7174" xr:uid="{00000000-0005-0000-0000-0000FF1B0000}"/>
    <cellStyle name="Calculation 2 3 3 7 2" xfId="7175" xr:uid="{00000000-0005-0000-0000-0000001C0000}"/>
    <cellStyle name="Calculation 2 3 3 7 3" xfId="7176" xr:uid="{00000000-0005-0000-0000-0000011C0000}"/>
    <cellStyle name="Calculation 2 3 3 7 4" xfId="7177" xr:uid="{00000000-0005-0000-0000-0000021C0000}"/>
    <cellStyle name="Calculation 2 3 3 7 5" xfId="7178" xr:uid="{00000000-0005-0000-0000-0000031C0000}"/>
    <cellStyle name="Calculation 2 3 3 7 6" xfId="7179" xr:uid="{00000000-0005-0000-0000-0000041C0000}"/>
    <cellStyle name="Calculation 2 3 3 7 7" xfId="7180" xr:uid="{00000000-0005-0000-0000-0000051C0000}"/>
    <cellStyle name="Calculation 2 3 3 8" xfId="7181" xr:uid="{00000000-0005-0000-0000-0000061C0000}"/>
    <cellStyle name="Calculation 2 3 3 9" xfId="7182" xr:uid="{00000000-0005-0000-0000-0000071C0000}"/>
    <cellStyle name="Calculation 2 3 4" xfId="7183" xr:uid="{00000000-0005-0000-0000-0000081C0000}"/>
    <cellStyle name="Calculation 2 3 4 10" xfId="7184" xr:uid="{00000000-0005-0000-0000-0000091C0000}"/>
    <cellStyle name="Calculation 2 3 4 11" xfId="7185" xr:uid="{00000000-0005-0000-0000-00000A1C0000}"/>
    <cellStyle name="Calculation 2 3 4 12" xfId="7186" xr:uid="{00000000-0005-0000-0000-00000B1C0000}"/>
    <cellStyle name="Calculation 2 3 4 2" xfId="7187" xr:uid="{00000000-0005-0000-0000-00000C1C0000}"/>
    <cellStyle name="Calculation 2 3 4 2 10" xfId="7188" xr:uid="{00000000-0005-0000-0000-00000D1C0000}"/>
    <cellStyle name="Calculation 2 3 4 2 11" xfId="7189" xr:uid="{00000000-0005-0000-0000-00000E1C0000}"/>
    <cellStyle name="Calculation 2 3 4 2 2" xfId="7190" xr:uid="{00000000-0005-0000-0000-00000F1C0000}"/>
    <cellStyle name="Calculation 2 3 4 2 2 10" xfId="7191" xr:uid="{00000000-0005-0000-0000-0000101C0000}"/>
    <cellStyle name="Calculation 2 3 4 2 2 11" xfId="7192" xr:uid="{00000000-0005-0000-0000-0000111C0000}"/>
    <cellStyle name="Calculation 2 3 4 2 2 2" xfId="7193" xr:uid="{00000000-0005-0000-0000-0000121C0000}"/>
    <cellStyle name="Calculation 2 3 4 2 2 2 10" xfId="7194" xr:uid="{00000000-0005-0000-0000-0000131C0000}"/>
    <cellStyle name="Calculation 2 3 4 2 2 2 2" xfId="7195" xr:uid="{00000000-0005-0000-0000-0000141C0000}"/>
    <cellStyle name="Calculation 2 3 4 2 2 2 2 2" xfId="7196" xr:uid="{00000000-0005-0000-0000-0000151C0000}"/>
    <cellStyle name="Calculation 2 3 4 2 2 2 2 2 2" xfId="7197" xr:uid="{00000000-0005-0000-0000-0000161C0000}"/>
    <cellStyle name="Calculation 2 3 4 2 2 2 2 2 2 2" xfId="7198" xr:uid="{00000000-0005-0000-0000-0000171C0000}"/>
    <cellStyle name="Calculation 2 3 4 2 2 2 2 2 2 3" xfId="7199" xr:uid="{00000000-0005-0000-0000-0000181C0000}"/>
    <cellStyle name="Calculation 2 3 4 2 2 2 2 2 2 4" xfId="7200" xr:uid="{00000000-0005-0000-0000-0000191C0000}"/>
    <cellStyle name="Calculation 2 3 4 2 2 2 2 2 2 5" xfId="7201" xr:uid="{00000000-0005-0000-0000-00001A1C0000}"/>
    <cellStyle name="Calculation 2 3 4 2 2 2 2 2 2 6" xfId="7202" xr:uid="{00000000-0005-0000-0000-00001B1C0000}"/>
    <cellStyle name="Calculation 2 3 4 2 2 2 2 2 2 7" xfId="7203" xr:uid="{00000000-0005-0000-0000-00001C1C0000}"/>
    <cellStyle name="Calculation 2 3 4 2 2 2 2 2 3" xfId="7204" xr:uid="{00000000-0005-0000-0000-00001D1C0000}"/>
    <cellStyle name="Calculation 2 3 4 2 2 2 2 2 4" xfId="7205" xr:uid="{00000000-0005-0000-0000-00001E1C0000}"/>
    <cellStyle name="Calculation 2 3 4 2 2 2 2 2 5" xfId="7206" xr:uid="{00000000-0005-0000-0000-00001F1C0000}"/>
    <cellStyle name="Calculation 2 3 4 2 2 2 2 2 6" xfId="7207" xr:uid="{00000000-0005-0000-0000-0000201C0000}"/>
    <cellStyle name="Calculation 2 3 4 2 2 2 2 2 7" xfId="7208" xr:uid="{00000000-0005-0000-0000-0000211C0000}"/>
    <cellStyle name="Calculation 2 3 4 2 2 2 2 2 8" xfId="7209" xr:uid="{00000000-0005-0000-0000-0000221C0000}"/>
    <cellStyle name="Calculation 2 3 4 2 2 2 2 3" xfId="7210" xr:uid="{00000000-0005-0000-0000-0000231C0000}"/>
    <cellStyle name="Calculation 2 3 4 2 2 2 2 3 2" xfId="7211" xr:uid="{00000000-0005-0000-0000-0000241C0000}"/>
    <cellStyle name="Calculation 2 3 4 2 2 2 2 3 3" xfId="7212" xr:uid="{00000000-0005-0000-0000-0000251C0000}"/>
    <cellStyle name="Calculation 2 3 4 2 2 2 2 3 4" xfId="7213" xr:uid="{00000000-0005-0000-0000-0000261C0000}"/>
    <cellStyle name="Calculation 2 3 4 2 2 2 2 3 5" xfId="7214" xr:uid="{00000000-0005-0000-0000-0000271C0000}"/>
    <cellStyle name="Calculation 2 3 4 2 2 2 2 3 6" xfId="7215" xr:uid="{00000000-0005-0000-0000-0000281C0000}"/>
    <cellStyle name="Calculation 2 3 4 2 2 2 2 3 7" xfId="7216" xr:uid="{00000000-0005-0000-0000-0000291C0000}"/>
    <cellStyle name="Calculation 2 3 4 2 2 2 2 4" xfId="7217" xr:uid="{00000000-0005-0000-0000-00002A1C0000}"/>
    <cellStyle name="Calculation 2 3 4 2 2 2 2 5" xfId="7218" xr:uid="{00000000-0005-0000-0000-00002B1C0000}"/>
    <cellStyle name="Calculation 2 3 4 2 2 2 2 6" xfId="7219" xr:uid="{00000000-0005-0000-0000-00002C1C0000}"/>
    <cellStyle name="Calculation 2 3 4 2 2 2 2 7" xfId="7220" xr:uid="{00000000-0005-0000-0000-00002D1C0000}"/>
    <cellStyle name="Calculation 2 3 4 2 2 2 2 8" xfId="7221" xr:uid="{00000000-0005-0000-0000-00002E1C0000}"/>
    <cellStyle name="Calculation 2 3 4 2 2 2 2 9" xfId="7222" xr:uid="{00000000-0005-0000-0000-00002F1C0000}"/>
    <cellStyle name="Calculation 2 3 4 2 2 2 3" xfId="7223" xr:uid="{00000000-0005-0000-0000-0000301C0000}"/>
    <cellStyle name="Calculation 2 3 4 2 2 2 3 2" xfId="7224" xr:uid="{00000000-0005-0000-0000-0000311C0000}"/>
    <cellStyle name="Calculation 2 3 4 2 2 2 3 2 2" xfId="7225" xr:uid="{00000000-0005-0000-0000-0000321C0000}"/>
    <cellStyle name="Calculation 2 3 4 2 2 2 3 2 3" xfId="7226" xr:uid="{00000000-0005-0000-0000-0000331C0000}"/>
    <cellStyle name="Calculation 2 3 4 2 2 2 3 2 4" xfId="7227" xr:uid="{00000000-0005-0000-0000-0000341C0000}"/>
    <cellStyle name="Calculation 2 3 4 2 2 2 3 2 5" xfId="7228" xr:uid="{00000000-0005-0000-0000-0000351C0000}"/>
    <cellStyle name="Calculation 2 3 4 2 2 2 3 2 6" xfId="7229" xr:uid="{00000000-0005-0000-0000-0000361C0000}"/>
    <cellStyle name="Calculation 2 3 4 2 2 2 3 2 7" xfId="7230" xr:uid="{00000000-0005-0000-0000-0000371C0000}"/>
    <cellStyle name="Calculation 2 3 4 2 2 2 3 3" xfId="7231" xr:uid="{00000000-0005-0000-0000-0000381C0000}"/>
    <cellStyle name="Calculation 2 3 4 2 2 2 3 4" xfId="7232" xr:uid="{00000000-0005-0000-0000-0000391C0000}"/>
    <cellStyle name="Calculation 2 3 4 2 2 2 3 5" xfId="7233" xr:uid="{00000000-0005-0000-0000-00003A1C0000}"/>
    <cellStyle name="Calculation 2 3 4 2 2 2 3 6" xfId="7234" xr:uid="{00000000-0005-0000-0000-00003B1C0000}"/>
    <cellStyle name="Calculation 2 3 4 2 2 2 3 7" xfId="7235" xr:uid="{00000000-0005-0000-0000-00003C1C0000}"/>
    <cellStyle name="Calculation 2 3 4 2 2 2 3 8" xfId="7236" xr:uid="{00000000-0005-0000-0000-00003D1C0000}"/>
    <cellStyle name="Calculation 2 3 4 2 2 2 4" xfId="7237" xr:uid="{00000000-0005-0000-0000-00003E1C0000}"/>
    <cellStyle name="Calculation 2 3 4 2 2 2 4 2" xfId="7238" xr:uid="{00000000-0005-0000-0000-00003F1C0000}"/>
    <cellStyle name="Calculation 2 3 4 2 2 2 4 3" xfId="7239" xr:uid="{00000000-0005-0000-0000-0000401C0000}"/>
    <cellStyle name="Calculation 2 3 4 2 2 2 4 4" xfId="7240" xr:uid="{00000000-0005-0000-0000-0000411C0000}"/>
    <cellStyle name="Calculation 2 3 4 2 2 2 4 5" xfId="7241" xr:uid="{00000000-0005-0000-0000-0000421C0000}"/>
    <cellStyle name="Calculation 2 3 4 2 2 2 4 6" xfId="7242" xr:uid="{00000000-0005-0000-0000-0000431C0000}"/>
    <cellStyle name="Calculation 2 3 4 2 2 2 4 7" xfId="7243" xr:uid="{00000000-0005-0000-0000-0000441C0000}"/>
    <cellStyle name="Calculation 2 3 4 2 2 2 5" xfId="7244" xr:uid="{00000000-0005-0000-0000-0000451C0000}"/>
    <cellStyle name="Calculation 2 3 4 2 2 2 6" xfId="7245" xr:uid="{00000000-0005-0000-0000-0000461C0000}"/>
    <cellStyle name="Calculation 2 3 4 2 2 2 7" xfId="7246" xr:uid="{00000000-0005-0000-0000-0000471C0000}"/>
    <cellStyle name="Calculation 2 3 4 2 2 2 8" xfId="7247" xr:uid="{00000000-0005-0000-0000-0000481C0000}"/>
    <cellStyle name="Calculation 2 3 4 2 2 2 9" xfId="7248" xr:uid="{00000000-0005-0000-0000-0000491C0000}"/>
    <cellStyle name="Calculation 2 3 4 2 2 3" xfId="7249" xr:uid="{00000000-0005-0000-0000-00004A1C0000}"/>
    <cellStyle name="Calculation 2 3 4 2 2 3 2" xfId="7250" xr:uid="{00000000-0005-0000-0000-00004B1C0000}"/>
    <cellStyle name="Calculation 2 3 4 2 2 3 2 2" xfId="7251" xr:uid="{00000000-0005-0000-0000-00004C1C0000}"/>
    <cellStyle name="Calculation 2 3 4 2 2 3 2 2 2" xfId="7252" xr:uid="{00000000-0005-0000-0000-00004D1C0000}"/>
    <cellStyle name="Calculation 2 3 4 2 2 3 2 2 3" xfId="7253" xr:uid="{00000000-0005-0000-0000-00004E1C0000}"/>
    <cellStyle name="Calculation 2 3 4 2 2 3 2 2 4" xfId="7254" xr:uid="{00000000-0005-0000-0000-00004F1C0000}"/>
    <cellStyle name="Calculation 2 3 4 2 2 3 2 2 5" xfId="7255" xr:uid="{00000000-0005-0000-0000-0000501C0000}"/>
    <cellStyle name="Calculation 2 3 4 2 2 3 2 2 6" xfId="7256" xr:uid="{00000000-0005-0000-0000-0000511C0000}"/>
    <cellStyle name="Calculation 2 3 4 2 2 3 2 2 7" xfId="7257" xr:uid="{00000000-0005-0000-0000-0000521C0000}"/>
    <cellStyle name="Calculation 2 3 4 2 2 3 2 3" xfId="7258" xr:uid="{00000000-0005-0000-0000-0000531C0000}"/>
    <cellStyle name="Calculation 2 3 4 2 2 3 2 4" xfId="7259" xr:uid="{00000000-0005-0000-0000-0000541C0000}"/>
    <cellStyle name="Calculation 2 3 4 2 2 3 2 5" xfId="7260" xr:uid="{00000000-0005-0000-0000-0000551C0000}"/>
    <cellStyle name="Calculation 2 3 4 2 2 3 2 6" xfId="7261" xr:uid="{00000000-0005-0000-0000-0000561C0000}"/>
    <cellStyle name="Calculation 2 3 4 2 2 3 2 7" xfId="7262" xr:uid="{00000000-0005-0000-0000-0000571C0000}"/>
    <cellStyle name="Calculation 2 3 4 2 2 3 2 8" xfId="7263" xr:uid="{00000000-0005-0000-0000-0000581C0000}"/>
    <cellStyle name="Calculation 2 3 4 2 2 3 3" xfId="7264" xr:uid="{00000000-0005-0000-0000-0000591C0000}"/>
    <cellStyle name="Calculation 2 3 4 2 2 3 3 2" xfId="7265" xr:uid="{00000000-0005-0000-0000-00005A1C0000}"/>
    <cellStyle name="Calculation 2 3 4 2 2 3 3 3" xfId="7266" xr:uid="{00000000-0005-0000-0000-00005B1C0000}"/>
    <cellStyle name="Calculation 2 3 4 2 2 3 3 4" xfId="7267" xr:uid="{00000000-0005-0000-0000-00005C1C0000}"/>
    <cellStyle name="Calculation 2 3 4 2 2 3 3 5" xfId="7268" xr:uid="{00000000-0005-0000-0000-00005D1C0000}"/>
    <cellStyle name="Calculation 2 3 4 2 2 3 3 6" xfId="7269" xr:uid="{00000000-0005-0000-0000-00005E1C0000}"/>
    <cellStyle name="Calculation 2 3 4 2 2 3 3 7" xfId="7270" xr:uid="{00000000-0005-0000-0000-00005F1C0000}"/>
    <cellStyle name="Calculation 2 3 4 2 2 3 4" xfId="7271" xr:uid="{00000000-0005-0000-0000-0000601C0000}"/>
    <cellStyle name="Calculation 2 3 4 2 2 3 5" xfId="7272" xr:uid="{00000000-0005-0000-0000-0000611C0000}"/>
    <cellStyle name="Calculation 2 3 4 2 2 3 6" xfId="7273" xr:uid="{00000000-0005-0000-0000-0000621C0000}"/>
    <cellStyle name="Calculation 2 3 4 2 2 3 7" xfId="7274" xr:uid="{00000000-0005-0000-0000-0000631C0000}"/>
    <cellStyle name="Calculation 2 3 4 2 2 3 8" xfId="7275" xr:uid="{00000000-0005-0000-0000-0000641C0000}"/>
    <cellStyle name="Calculation 2 3 4 2 2 3 9" xfId="7276" xr:uid="{00000000-0005-0000-0000-0000651C0000}"/>
    <cellStyle name="Calculation 2 3 4 2 2 4" xfId="7277" xr:uid="{00000000-0005-0000-0000-0000661C0000}"/>
    <cellStyle name="Calculation 2 3 4 2 2 4 2" xfId="7278" xr:uid="{00000000-0005-0000-0000-0000671C0000}"/>
    <cellStyle name="Calculation 2 3 4 2 2 4 2 2" xfId="7279" xr:uid="{00000000-0005-0000-0000-0000681C0000}"/>
    <cellStyle name="Calculation 2 3 4 2 2 4 2 3" xfId="7280" xr:uid="{00000000-0005-0000-0000-0000691C0000}"/>
    <cellStyle name="Calculation 2 3 4 2 2 4 2 4" xfId="7281" xr:uid="{00000000-0005-0000-0000-00006A1C0000}"/>
    <cellStyle name="Calculation 2 3 4 2 2 4 2 5" xfId="7282" xr:uid="{00000000-0005-0000-0000-00006B1C0000}"/>
    <cellStyle name="Calculation 2 3 4 2 2 4 2 6" xfId="7283" xr:uid="{00000000-0005-0000-0000-00006C1C0000}"/>
    <cellStyle name="Calculation 2 3 4 2 2 4 2 7" xfId="7284" xr:uid="{00000000-0005-0000-0000-00006D1C0000}"/>
    <cellStyle name="Calculation 2 3 4 2 2 4 3" xfId="7285" xr:uid="{00000000-0005-0000-0000-00006E1C0000}"/>
    <cellStyle name="Calculation 2 3 4 2 2 4 4" xfId="7286" xr:uid="{00000000-0005-0000-0000-00006F1C0000}"/>
    <cellStyle name="Calculation 2 3 4 2 2 4 5" xfId="7287" xr:uid="{00000000-0005-0000-0000-0000701C0000}"/>
    <cellStyle name="Calculation 2 3 4 2 2 4 6" xfId="7288" xr:uid="{00000000-0005-0000-0000-0000711C0000}"/>
    <cellStyle name="Calculation 2 3 4 2 2 4 7" xfId="7289" xr:uid="{00000000-0005-0000-0000-0000721C0000}"/>
    <cellStyle name="Calculation 2 3 4 2 2 4 8" xfId="7290" xr:uid="{00000000-0005-0000-0000-0000731C0000}"/>
    <cellStyle name="Calculation 2 3 4 2 2 5" xfId="7291" xr:uid="{00000000-0005-0000-0000-0000741C0000}"/>
    <cellStyle name="Calculation 2 3 4 2 2 5 2" xfId="7292" xr:uid="{00000000-0005-0000-0000-0000751C0000}"/>
    <cellStyle name="Calculation 2 3 4 2 2 5 3" xfId="7293" xr:uid="{00000000-0005-0000-0000-0000761C0000}"/>
    <cellStyle name="Calculation 2 3 4 2 2 5 4" xfId="7294" xr:uid="{00000000-0005-0000-0000-0000771C0000}"/>
    <cellStyle name="Calculation 2 3 4 2 2 5 5" xfId="7295" xr:uid="{00000000-0005-0000-0000-0000781C0000}"/>
    <cellStyle name="Calculation 2 3 4 2 2 5 6" xfId="7296" xr:uid="{00000000-0005-0000-0000-0000791C0000}"/>
    <cellStyle name="Calculation 2 3 4 2 2 5 7" xfId="7297" xr:uid="{00000000-0005-0000-0000-00007A1C0000}"/>
    <cellStyle name="Calculation 2 3 4 2 2 6" xfId="7298" xr:uid="{00000000-0005-0000-0000-00007B1C0000}"/>
    <cellStyle name="Calculation 2 3 4 2 2 7" xfId="7299" xr:uid="{00000000-0005-0000-0000-00007C1C0000}"/>
    <cellStyle name="Calculation 2 3 4 2 2 8" xfId="7300" xr:uid="{00000000-0005-0000-0000-00007D1C0000}"/>
    <cellStyle name="Calculation 2 3 4 2 2 9" xfId="7301" xr:uid="{00000000-0005-0000-0000-00007E1C0000}"/>
    <cellStyle name="Calculation 2 3 4 2 3" xfId="7302" xr:uid="{00000000-0005-0000-0000-00007F1C0000}"/>
    <cellStyle name="Calculation 2 3 4 2 3 10" xfId="7303" xr:uid="{00000000-0005-0000-0000-0000801C0000}"/>
    <cellStyle name="Calculation 2 3 4 2 3 2" xfId="7304" xr:uid="{00000000-0005-0000-0000-0000811C0000}"/>
    <cellStyle name="Calculation 2 3 4 2 3 2 2" xfId="7305" xr:uid="{00000000-0005-0000-0000-0000821C0000}"/>
    <cellStyle name="Calculation 2 3 4 2 3 2 2 2" xfId="7306" xr:uid="{00000000-0005-0000-0000-0000831C0000}"/>
    <cellStyle name="Calculation 2 3 4 2 3 2 2 2 2" xfId="7307" xr:uid="{00000000-0005-0000-0000-0000841C0000}"/>
    <cellStyle name="Calculation 2 3 4 2 3 2 2 2 3" xfId="7308" xr:uid="{00000000-0005-0000-0000-0000851C0000}"/>
    <cellStyle name="Calculation 2 3 4 2 3 2 2 2 4" xfId="7309" xr:uid="{00000000-0005-0000-0000-0000861C0000}"/>
    <cellStyle name="Calculation 2 3 4 2 3 2 2 2 5" xfId="7310" xr:uid="{00000000-0005-0000-0000-0000871C0000}"/>
    <cellStyle name="Calculation 2 3 4 2 3 2 2 2 6" xfId="7311" xr:uid="{00000000-0005-0000-0000-0000881C0000}"/>
    <cellStyle name="Calculation 2 3 4 2 3 2 2 2 7" xfId="7312" xr:uid="{00000000-0005-0000-0000-0000891C0000}"/>
    <cellStyle name="Calculation 2 3 4 2 3 2 2 3" xfId="7313" xr:uid="{00000000-0005-0000-0000-00008A1C0000}"/>
    <cellStyle name="Calculation 2 3 4 2 3 2 2 4" xfId="7314" xr:uid="{00000000-0005-0000-0000-00008B1C0000}"/>
    <cellStyle name="Calculation 2 3 4 2 3 2 2 5" xfId="7315" xr:uid="{00000000-0005-0000-0000-00008C1C0000}"/>
    <cellStyle name="Calculation 2 3 4 2 3 2 2 6" xfId="7316" xr:uid="{00000000-0005-0000-0000-00008D1C0000}"/>
    <cellStyle name="Calculation 2 3 4 2 3 2 2 7" xfId="7317" xr:uid="{00000000-0005-0000-0000-00008E1C0000}"/>
    <cellStyle name="Calculation 2 3 4 2 3 2 2 8" xfId="7318" xr:uid="{00000000-0005-0000-0000-00008F1C0000}"/>
    <cellStyle name="Calculation 2 3 4 2 3 2 3" xfId="7319" xr:uid="{00000000-0005-0000-0000-0000901C0000}"/>
    <cellStyle name="Calculation 2 3 4 2 3 2 3 2" xfId="7320" xr:uid="{00000000-0005-0000-0000-0000911C0000}"/>
    <cellStyle name="Calculation 2 3 4 2 3 2 3 3" xfId="7321" xr:uid="{00000000-0005-0000-0000-0000921C0000}"/>
    <cellStyle name="Calculation 2 3 4 2 3 2 3 4" xfId="7322" xr:uid="{00000000-0005-0000-0000-0000931C0000}"/>
    <cellStyle name="Calculation 2 3 4 2 3 2 3 5" xfId="7323" xr:uid="{00000000-0005-0000-0000-0000941C0000}"/>
    <cellStyle name="Calculation 2 3 4 2 3 2 3 6" xfId="7324" xr:uid="{00000000-0005-0000-0000-0000951C0000}"/>
    <cellStyle name="Calculation 2 3 4 2 3 2 3 7" xfId="7325" xr:uid="{00000000-0005-0000-0000-0000961C0000}"/>
    <cellStyle name="Calculation 2 3 4 2 3 2 4" xfId="7326" xr:uid="{00000000-0005-0000-0000-0000971C0000}"/>
    <cellStyle name="Calculation 2 3 4 2 3 2 5" xfId="7327" xr:uid="{00000000-0005-0000-0000-0000981C0000}"/>
    <cellStyle name="Calculation 2 3 4 2 3 2 6" xfId="7328" xr:uid="{00000000-0005-0000-0000-0000991C0000}"/>
    <cellStyle name="Calculation 2 3 4 2 3 2 7" xfId="7329" xr:uid="{00000000-0005-0000-0000-00009A1C0000}"/>
    <cellStyle name="Calculation 2 3 4 2 3 2 8" xfId="7330" xr:uid="{00000000-0005-0000-0000-00009B1C0000}"/>
    <cellStyle name="Calculation 2 3 4 2 3 2 9" xfId="7331" xr:uid="{00000000-0005-0000-0000-00009C1C0000}"/>
    <cellStyle name="Calculation 2 3 4 2 3 3" xfId="7332" xr:uid="{00000000-0005-0000-0000-00009D1C0000}"/>
    <cellStyle name="Calculation 2 3 4 2 3 3 2" xfId="7333" xr:uid="{00000000-0005-0000-0000-00009E1C0000}"/>
    <cellStyle name="Calculation 2 3 4 2 3 3 2 2" xfId="7334" xr:uid="{00000000-0005-0000-0000-00009F1C0000}"/>
    <cellStyle name="Calculation 2 3 4 2 3 3 2 3" xfId="7335" xr:uid="{00000000-0005-0000-0000-0000A01C0000}"/>
    <cellStyle name="Calculation 2 3 4 2 3 3 2 4" xfId="7336" xr:uid="{00000000-0005-0000-0000-0000A11C0000}"/>
    <cellStyle name="Calculation 2 3 4 2 3 3 2 5" xfId="7337" xr:uid="{00000000-0005-0000-0000-0000A21C0000}"/>
    <cellStyle name="Calculation 2 3 4 2 3 3 2 6" xfId="7338" xr:uid="{00000000-0005-0000-0000-0000A31C0000}"/>
    <cellStyle name="Calculation 2 3 4 2 3 3 2 7" xfId="7339" xr:uid="{00000000-0005-0000-0000-0000A41C0000}"/>
    <cellStyle name="Calculation 2 3 4 2 3 3 3" xfId="7340" xr:uid="{00000000-0005-0000-0000-0000A51C0000}"/>
    <cellStyle name="Calculation 2 3 4 2 3 3 4" xfId="7341" xr:uid="{00000000-0005-0000-0000-0000A61C0000}"/>
    <cellStyle name="Calculation 2 3 4 2 3 3 5" xfId="7342" xr:uid="{00000000-0005-0000-0000-0000A71C0000}"/>
    <cellStyle name="Calculation 2 3 4 2 3 3 6" xfId="7343" xr:uid="{00000000-0005-0000-0000-0000A81C0000}"/>
    <cellStyle name="Calculation 2 3 4 2 3 3 7" xfId="7344" xr:uid="{00000000-0005-0000-0000-0000A91C0000}"/>
    <cellStyle name="Calculation 2 3 4 2 3 3 8" xfId="7345" xr:uid="{00000000-0005-0000-0000-0000AA1C0000}"/>
    <cellStyle name="Calculation 2 3 4 2 3 4" xfId="7346" xr:uid="{00000000-0005-0000-0000-0000AB1C0000}"/>
    <cellStyle name="Calculation 2 3 4 2 3 4 2" xfId="7347" xr:uid="{00000000-0005-0000-0000-0000AC1C0000}"/>
    <cellStyle name="Calculation 2 3 4 2 3 4 3" xfId="7348" xr:uid="{00000000-0005-0000-0000-0000AD1C0000}"/>
    <cellStyle name="Calculation 2 3 4 2 3 4 4" xfId="7349" xr:uid="{00000000-0005-0000-0000-0000AE1C0000}"/>
    <cellStyle name="Calculation 2 3 4 2 3 4 5" xfId="7350" xr:uid="{00000000-0005-0000-0000-0000AF1C0000}"/>
    <cellStyle name="Calculation 2 3 4 2 3 4 6" xfId="7351" xr:uid="{00000000-0005-0000-0000-0000B01C0000}"/>
    <cellStyle name="Calculation 2 3 4 2 3 4 7" xfId="7352" xr:uid="{00000000-0005-0000-0000-0000B11C0000}"/>
    <cellStyle name="Calculation 2 3 4 2 3 5" xfId="7353" xr:uid="{00000000-0005-0000-0000-0000B21C0000}"/>
    <cellStyle name="Calculation 2 3 4 2 3 6" xfId="7354" xr:uid="{00000000-0005-0000-0000-0000B31C0000}"/>
    <cellStyle name="Calculation 2 3 4 2 3 7" xfId="7355" xr:uid="{00000000-0005-0000-0000-0000B41C0000}"/>
    <cellStyle name="Calculation 2 3 4 2 3 8" xfId="7356" xr:uid="{00000000-0005-0000-0000-0000B51C0000}"/>
    <cellStyle name="Calculation 2 3 4 2 3 9" xfId="7357" xr:uid="{00000000-0005-0000-0000-0000B61C0000}"/>
    <cellStyle name="Calculation 2 3 4 2 4" xfId="7358" xr:uid="{00000000-0005-0000-0000-0000B71C0000}"/>
    <cellStyle name="Calculation 2 3 4 2 4 2" xfId="7359" xr:uid="{00000000-0005-0000-0000-0000B81C0000}"/>
    <cellStyle name="Calculation 2 3 4 2 4 2 2" xfId="7360" xr:uid="{00000000-0005-0000-0000-0000B91C0000}"/>
    <cellStyle name="Calculation 2 3 4 2 4 2 3" xfId="7361" xr:uid="{00000000-0005-0000-0000-0000BA1C0000}"/>
    <cellStyle name="Calculation 2 3 4 2 4 2 4" xfId="7362" xr:uid="{00000000-0005-0000-0000-0000BB1C0000}"/>
    <cellStyle name="Calculation 2 3 4 2 4 2 5" xfId="7363" xr:uid="{00000000-0005-0000-0000-0000BC1C0000}"/>
    <cellStyle name="Calculation 2 3 4 2 4 2 6" xfId="7364" xr:uid="{00000000-0005-0000-0000-0000BD1C0000}"/>
    <cellStyle name="Calculation 2 3 4 2 4 2 7" xfId="7365" xr:uid="{00000000-0005-0000-0000-0000BE1C0000}"/>
    <cellStyle name="Calculation 2 3 4 2 4 3" xfId="7366" xr:uid="{00000000-0005-0000-0000-0000BF1C0000}"/>
    <cellStyle name="Calculation 2 3 4 2 4 4" xfId="7367" xr:uid="{00000000-0005-0000-0000-0000C01C0000}"/>
    <cellStyle name="Calculation 2 3 4 2 4 5" xfId="7368" xr:uid="{00000000-0005-0000-0000-0000C11C0000}"/>
    <cellStyle name="Calculation 2 3 4 2 4 6" xfId="7369" xr:uid="{00000000-0005-0000-0000-0000C21C0000}"/>
    <cellStyle name="Calculation 2 3 4 2 4 7" xfId="7370" xr:uid="{00000000-0005-0000-0000-0000C31C0000}"/>
    <cellStyle name="Calculation 2 3 4 2 4 8" xfId="7371" xr:uid="{00000000-0005-0000-0000-0000C41C0000}"/>
    <cellStyle name="Calculation 2 3 4 2 5" xfId="7372" xr:uid="{00000000-0005-0000-0000-0000C51C0000}"/>
    <cellStyle name="Calculation 2 3 4 2 5 2" xfId="7373" xr:uid="{00000000-0005-0000-0000-0000C61C0000}"/>
    <cellStyle name="Calculation 2 3 4 2 5 3" xfId="7374" xr:uid="{00000000-0005-0000-0000-0000C71C0000}"/>
    <cellStyle name="Calculation 2 3 4 2 5 4" xfId="7375" xr:uid="{00000000-0005-0000-0000-0000C81C0000}"/>
    <cellStyle name="Calculation 2 3 4 2 5 5" xfId="7376" xr:uid="{00000000-0005-0000-0000-0000C91C0000}"/>
    <cellStyle name="Calculation 2 3 4 2 5 6" xfId="7377" xr:uid="{00000000-0005-0000-0000-0000CA1C0000}"/>
    <cellStyle name="Calculation 2 3 4 2 5 7" xfId="7378" xr:uid="{00000000-0005-0000-0000-0000CB1C0000}"/>
    <cellStyle name="Calculation 2 3 4 2 6" xfId="7379" xr:uid="{00000000-0005-0000-0000-0000CC1C0000}"/>
    <cellStyle name="Calculation 2 3 4 2 7" xfId="7380" xr:uid="{00000000-0005-0000-0000-0000CD1C0000}"/>
    <cellStyle name="Calculation 2 3 4 2 8" xfId="7381" xr:uid="{00000000-0005-0000-0000-0000CE1C0000}"/>
    <cellStyle name="Calculation 2 3 4 2 9" xfId="7382" xr:uid="{00000000-0005-0000-0000-0000CF1C0000}"/>
    <cellStyle name="Calculation 2 3 4 3" xfId="7383" xr:uid="{00000000-0005-0000-0000-0000D01C0000}"/>
    <cellStyle name="Calculation 2 3 4 3 10" xfId="7384" xr:uid="{00000000-0005-0000-0000-0000D11C0000}"/>
    <cellStyle name="Calculation 2 3 4 3 11" xfId="7385" xr:uid="{00000000-0005-0000-0000-0000D21C0000}"/>
    <cellStyle name="Calculation 2 3 4 3 2" xfId="7386" xr:uid="{00000000-0005-0000-0000-0000D31C0000}"/>
    <cellStyle name="Calculation 2 3 4 3 2 10" xfId="7387" xr:uid="{00000000-0005-0000-0000-0000D41C0000}"/>
    <cellStyle name="Calculation 2 3 4 3 2 2" xfId="7388" xr:uid="{00000000-0005-0000-0000-0000D51C0000}"/>
    <cellStyle name="Calculation 2 3 4 3 2 2 2" xfId="7389" xr:uid="{00000000-0005-0000-0000-0000D61C0000}"/>
    <cellStyle name="Calculation 2 3 4 3 2 2 2 2" xfId="7390" xr:uid="{00000000-0005-0000-0000-0000D71C0000}"/>
    <cellStyle name="Calculation 2 3 4 3 2 2 2 2 2" xfId="7391" xr:uid="{00000000-0005-0000-0000-0000D81C0000}"/>
    <cellStyle name="Calculation 2 3 4 3 2 2 2 2 3" xfId="7392" xr:uid="{00000000-0005-0000-0000-0000D91C0000}"/>
    <cellStyle name="Calculation 2 3 4 3 2 2 2 2 4" xfId="7393" xr:uid="{00000000-0005-0000-0000-0000DA1C0000}"/>
    <cellStyle name="Calculation 2 3 4 3 2 2 2 2 5" xfId="7394" xr:uid="{00000000-0005-0000-0000-0000DB1C0000}"/>
    <cellStyle name="Calculation 2 3 4 3 2 2 2 2 6" xfId="7395" xr:uid="{00000000-0005-0000-0000-0000DC1C0000}"/>
    <cellStyle name="Calculation 2 3 4 3 2 2 2 2 7" xfId="7396" xr:uid="{00000000-0005-0000-0000-0000DD1C0000}"/>
    <cellStyle name="Calculation 2 3 4 3 2 2 2 3" xfId="7397" xr:uid="{00000000-0005-0000-0000-0000DE1C0000}"/>
    <cellStyle name="Calculation 2 3 4 3 2 2 2 4" xfId="7398" xr:uid="{00000000-0005-0000-0000-0000DF1C0000}"/>
    <cellStyle name="Calculation 2 3 4 3 2 2 2 5" xfId="7399" xr:uid="{00000000-0005-0000-0000-0000E01C0000}"/>
    <cellStyle name="Calculation 2 3 4 3 2 2 2 6" xfId="7400" xr:uid="{00000000-0005-0000-0000-0000E11C0000}"/>
    <cellStyle name="Calculation 2 3 4 3 2 2 2 7" xfId="7401" xr:uid="{00000000-0005-0000-0000-0000E21C0000}"/>
    <cellStyle name="Calculation 2 3 4 3 2 2 2 8" xfId="7402" xr:uid="{00000000-0005-0000-0000-0000E31C0000}"/>
    <cellStyle name="Calculation 2 3 4 3 2 2 3" xfId="7403" xr:uid="{00000000-0005-0000-0000-0000E41C0000}"/>
    <cellStyle name="Calculation 2 3 4 3 2 2 3 2" xfId="7404" xr:uid="{00000000-0005-0000-0000-0000E51C0000}"/>
    <cellStyle name="Calculation 2 3 4 3 2 2 3 3" xfId="7405" xr:uid="{00000000-0005-0000-0000-0000E61C0000}"/>
    <cellStyle name="Calculation 2 3 4 3 2 2 3 4" xfId="7406" xr:uid="{00000000-0005-0000-0000-0000E71C0000}"/>
    <cellStyle name="Calculation 2 3 4 3 2 2 3 5" xfId="7407" xr:uid="{00000000-0005-0000-0000-0000E81C0000}"/>
    <cellStyle name="Calculation 2 3 4 3 2 2 3 6" xfId="7408" xr:uid="{00000000-0005-0000-0000-0000E91C0000}"/>
    <cellStyle name="Calculation 2 3 4 3 2 2 3 7" xfId="7409" xr:uid="{00000000-0005-0000-0000-0000EA1C0000}"/>
    <cellStyle name="Calculation 2 3 4 3 2 2 4" xfId="7410" xr:uid="{00000000-0005-0000-0000-0000EB1C0000}"/>
    <cellStyle name="Calculation 2 3 4 3 2 2 5" xfId="7411" xr:uid="{00000000-0005-0000-0000-0000EC1C0000}"/>
    <cellStyle name="Calculation 2 3 4 3 2 2 6" xfId="7412" xr:uid="{00000000-0005-0000-0000-0000ED1C0000}"/>
    <cellStyle name="Calculation 2 3 4 3 2 2 7" xfId="7413" xr:uid="{00000000-0005-0000-0000-0000EE1C0000}"/>
    <cellStyle name="Calculation 2 3 4 3 2 2 8" xfId="7414" xr:uid="{00000000-0005-0000-0000-0000EF1C0000}"/>
    <cellStyle name="Calculation 2 3 4 3 2 2 9" xfId="7415" xr:uid="{00000000-0005-0000-0000-0000F01C0000}"/>
    <cellStyle name="Calculation 2 3 4 3 2 3" xfId="7416" xr:uid="{00000000-0005-0000-0000-0000F11C0000}"/>
    <cellStyle name="Calculation 2 3 4 3 2 3 2" xfId="7417" xr:uid="{00000000-0005-0000-0000-0000F21C0000}"/>
    <cellStyle name="Calculation 2 3 4 3 2 3 2 2" xfId="7418" xr:uid="{00000000-0005-0000-0000-0000F31C0000}"/>
    <cellStyle name="Calculation 2 3 4 3 2 3 2 3" xfId="7419" xr:uid="{00000000-0005-0000-0000-0000F41C0000}"/>
    <cellStyle name="Calculation 2 3 4 3 2 3 2 4" xfId="7420" xr:uid="{00000000-0005-0000-0000-0000F51C0000}"/>
    <cellStyle name="Calculation 2 3 4 3 2 3 2 5" xfId="7421" xr:uid="{00000000-0005-0000-0000-0000F61C0000}"/>
    <cellStyle name="Calculation 2 3 4 3 2 3 2 6" xfId="7422" xr:uid="{00000000-0005-0000-0000-0000F71C0000}"/>
    <cellStyle name="Calculation 2 3 4 3 2 3 2 7" xfId="7423" xr:uid="{00000000-0005-0000-0000-0000F81C0000}"/>
    <cellStyle name="Calculation 2 3 4 3 2 3 3" xfId="7424" xr:uid="{00000000-0005-0000-0000-0000F91C0000}"/>
    <cellStyle name="Calculation 2 3 4 3 2 3 4" xfId="7425" xr:uid="{00000000-0005-0000-0000-0000FA1C0000}"/>
    <cellStyle name="Calculation 2 3 4 3 2 3 5" xfId="7426" xr:uid="{00000000-0005-0000-0000-0000FB1C0000}"/>
    <cellStyle name="Calculation 2 3 4 3 2 3 6" xfId="7427" xr:uid="{00000000-0005-0000-0000-0000FC1C0000}"/>
    <cellStyle name="Calculation 2 3 4 3 2 3 7" xfId="7428" xr:uid="{00000000-0005-0000-0000-0000FD1C0000}"/>
    <cellStyle name="Calculation 2 3 4 3 2 3 8" xfId="7429" xr:uid="{00000000-0005-0000-0000-0000FE1C0000}"/>
    <cellStyle name="Calculation 2 3 4 3 2 4" xfId="7430" xr:uid="{00000000-0005-0000-0000-0000FF1C0000}"/>
    <cellStyle name="Calculation 2 3 4 3 2 4 2" xfId="7431" xr:uid="{00000000-0005-0000-0000-0000001D0000}"/>
    <cellStyle name="Calculation 2 3 4 3 2 4 3" xfId="7432" xr:uid="{00000000-0005-0000-0000-0000011D0000}"/>
    <cellStyle name="Calculation 2 3 4 3 2 4 4" xfId="7433" xr:uid="{00000000-0005-0000-0000-0000021D0000}"/>
    <cellStyle name="Calculation 2 3 4 3 2 4 5" xfId="7434" xr:uid="{00000000-0005-0000-0000-0000031D0000}"/>
    <cellStyle name="Calculation 2 3 4 3 2 4 6" xfId="7435" xr:uid="{00000000-0005-0000-0000-0000041D0000}"/>
    <cellStyle name="Calculation 2 3 4 3 2 4 7" xfId="7436" xr:uid="{00000000-0005-0000-0000-0000051D0000}"/>
    <cellStyle name="Calculation 2 3 4 3 2 5" xfId="7437" xr:uid="{00000000-0005-0000-0000-0000061D0000}"/>
    <cellStyle name="Calculation 2 3 4 3 2 6" xfId="7438" xr:uid="{00000000-0005-0000-0000-0000071D0000}"/>
    <cellStyle name="Calculation 2 3 4 3 2 7" xfId="7439" xr:uid="{00000000-0005-0000-0000-0000081D0000}"/>
    <cellStyle name="Calculation 2 3 4 3 2 8" xfId="7440" xr:uid="{00000000-0005-0000-0000-0000091D0000}"/>
    <cellStyle name="Calculation 2 3 4 3 2 9" xfId="7441" xr:uid="{00000000-0005-0000-0000-00000A1D0000}"/>
    <cellStyle name="Calculation 2 3 4 3 3" xfId="7442" xr:uid="{00000000-0005-0000-0000-00000B1D0000}"/>
    <cellStyle name="Calculation 2 3 4 3 3 2" xfId="7443" xr:uid="{00000000-0005-0000-0000-00000C1D0000}"/>
    <cellStyle name="Calculation 2 3 4 3 3 2 2" xfId="7444" xr:uid="{00000000-0005-0000-0000-00000D1D0000}"/>
    <cellStyle name="Calculation 2 3 4 3 3 2 2 2" xfId="7445" xr:uid="{00000000-0005-0000-0000-00000E1D0000}"/>
    <cellStyle name="Calculation 2 3 4 3 3 2 2 3" xfId="7446" xr:uid="{00000000-0005-0000-0000-00000F1D0000}"/>
    <cellStyle name="Calculation 2 3 4 3 3 2 2 4" xfId="7447" xr:uid="{00000000-0005-0000-0000-0000101D0000}"/>
    <cellStyle name="Calculation 2 3 4 3 3 2 2 5" xfId="7448" xr:uid="{00000000-0005-0000-0000-0000111D0000}"/>
    <cellStyle name="Calculation 2 3 4 3 3 2 2 6" xfId="7449" xr:uid="{00000000-0005-0000-0000-0000121D0000}"/>
    <cellStyle name="Calculation 2 3 4 3 3 2 2 7" xfId="7450" xr:uid="{00000000-0005-0000-0000-0000131D0000}"/>
    <cellStyle name="Calculation 2 3 4 3 3 2 3" xfId="7451" xr:uid="{00000000-0005-0000-0000-0000141D0000}"/>
    <cellStyle name="Calculation 2 3 4 3 3 2 4" xfId="7452" xr:uid="{00000000-0005-0000-0000-0000151D0000}"/>
    <cellStyle name="Calculation 2 3 4 3 3 2 5" xfId="7453" xr:uid="{00000000-0005-0000-0000-0000161D0000}"/>
    <cellStyle name="Calculation 2 3 4 3 3 2 6" xfId="7454" xr:uid="{00000000-0005-0000-0000-0000171D0000}"/>
    <cellStyle name="Calculation 2 3 4 3 3 2 7" xfId="7455" xr:uid="{00000000-0005-0000-0000-0000181D0000}"/>
    <cellStyle name="Calculation 2 3 4 3 3 2 8" xfId="7456" xr:uid="{00000000-0005-0000-0000-0000191D0000}"/>
    <cellStyle name="Calculation 2 3 4 3 3 3" xfId="7457" xr:uid="{00000000-0005-0000-0000-00001A1D0000}"/>
    <cellStyle name="Calculation 2 3 4 3 3 3 2" xfId="7458" xr:uid="{00000000-0005-0000-0000-00001B1D0000}"/>
    <cellStyle name="Calculation 2 3 4 3 3 3 3" xfId="7459" xr:uid="{00000000-0005-0000-0000-00001C1D0000}"/>
    <cellStyle name="Calculation 2 3 4 3 3 3 4" xfId="7460" xr:uid="{00000000-0005-0000-0000-00001D1D0000}"/>
    <cellStyle name="Calculation 2 3 4 3 3 3 5" xfId="7461" xr:uid="{00000000-0005-0000-0000-00001E1D0000}"/>
    <cellStyle name="Calculation 2 3 4 3 3 3 6" xfId="7462" xr:uid="{00000000-0005-0000-0000-00001F1D0000}"/>
    <cellStyle name="Calculation 2 3 4 3 3 3 7" xfId="7463" xr:uid="{00000000-0005-0000-0000-0000201D0000}"/>
    <cellStyle name="Calculation 2 3 4 3 3 4" xfId="7464" xr:uid="{00000000-0005-0000-0000-0000211D0000}"/>
    <cellStyle name="Calculation 2 3 4 3 3 5" xfId="7465" xr:uid="{00000000-0005-0000-0000-0000221D0000}"/>
    <cellStyle name="Calculation 2 3 4 3 3 6" xfId="7466" xr:uid="{00000000-0005-0000-0000-0000231D0000}"/>
    <cellStyle name="Calculation 2 3 4 3 3 7" xfId="7467" xr:uid="{00000000-0005-0000-0000-0000241D0000}"/>
    <cellStyle name="Calculation 2 3 4 3 3 8" xfId="7468" xr:uid="{00000000-0005-0000-0000-0000251D0000}"/>
    <cellStyle name="Calculation 2 3 4 3 3 9" xfId="7469" xr:uid="{00000000-0005-0000-0000-0000261D0000}"/>
    <cellStyle name="Calculation 2 3 4 3 4" xfId="7470" xr:uid="{00000000-0005-0000-0000-0000271D0000}"/>
    <cellStyle name="Calculation 2 3 4 3 4 2" xfId="7471" xr:uid="{00000000-0005-0000-0000-0000281D0000}"/>
    <cellStyle name="Calculation 2 3 4 3 4 2 2" xfId="7472" xr:uid="{00000000-0005-0000-0000-0000291D0000}"/>
    <cellStyle name="Calculation 2 3 4 3 4 2 3" xfId="7473" xr:uid="{00000000-0005-0000-0000-00002A1D0000}"/>
    <cellStyle name="Calculation 2 3 4 3 4 2 4" xfId="7474" xr:uid="{00000000-0005-0000-0000-00002B1D0000}"/>
    <cellStyle name="Calculation 2 3 4 3 4 2 5" xfId="7475" xr:uid="{00000000-0005-0000-0000-00002C1D0000}"/>
    <cellStyle name="Calculation 2 3 4 3 4 2 6" xfId="7476" xr:uid="{00000000-0005-0000-0000-00002D1D0000}"/>
    <cellStyle name="Calculation 2 3 4 3 4 2 7" xfId="7477" xr:uid="{00000000-0005-0000-0000-00002E1D0000}"/>
    <cellStyle name="Calculation 2 3 4 3 4 3" xfId="7478" xr:uid="{00000000-0005-0000-0000-00002F1D0000}"/>
    <cellStyle name="Calculation 2 3 4 3 4 4" xfId="7479" xr:uid="{00000000-0005-0000-0000-0000301D0000}"/>
    <cellStyle name="Calculation 2 3 4 3 4 5" xfId="7480" xr:uid="{00000000-0005-0000-0000-0000311D0000}"/>
    <cellStyle name="Calculation 2 3 4 3 4 6" xfId="7481" xr:uid="{00000000-0005-0000-0000-0000321D0000}"/>
    <cellStyle name="Calculation 2 3 4 3 4 7" xfId="7482" xr:uid="{00000000-0005-0000-0000-0000331D0000}"/>
    <cellStyle name="Calculation 2 3 4 3 4 8" xfId="7483" xr:uid="{00000000-0005-0000-0000-0000341D0000}"/>
    <cellStyle name="Calculation 2 3 4 3 5" xfId="7484" xr:uid="{00000000-0005-0000-0000-0000351D0000}"/>
    <cellStyle name="Calculation 2 3 4 3 5 2" xfId="7485" xr:uid="{00000000-0005-0000-0000-0000361D0000}"/>
    <cellStyle name="Calculation 2 3 4 3 5 3" xfId="7486" xr:uid="{00000000-0005-0000-0000-0000371D0000}"/>
    <cellStyle name="Calculation 2 3 4 3 5 4" xfId="7487" xr:uid="{00000000-0005-0000-0000-0000381D0000}"/>
    <cellStyle name="Calculation 2 3 4 3 5 5" xfId="7488" xr:uid="{00000000-0005-0000-0000-0000391D0000}"/>
    <cellStyle name="Calculation 2 3 4 3 5 6" xfId="7489" xr:uid="{00000000-0005-0000-0000-00003A1D0000}"/>
    <cellStyle name="Calculation 2 3 4 3 5 7" xfId="7490" xr:uid="{00000000-0005-0000-0000-00003B1D0000}"/>
    <cellStyle name="Calculation 2 3 4 3 6" xfId="7491" xr:uid="{00000000-0005-0000-0000-00003C1D0000}"/>
    <cellStyle name="Calculation 2 3 4 3 7" xfId="7492" xr:uid="{00000000-0005-0000-0000-00003D1D0000}"/>
    <cellStyle name="Calculation 2 3 4 3 8" xfId="7493" xr:uid="{00000000-0005-0000-0000-00003E1D0000}"/>
    <cellStyle name="Calculation 2 3 4 3 9" xfId="7494" xr:uid="{00000000-0005-0000-0000-00003F1D0000}"/>
    <cellStyle name="Calculation 2 3 4 4" xfId="7495" xr:uid="{00000000-0005-0000-0000-0000401D0000}"/>
    <cellStyle name="Calculation 2 3 4 4 10" xfId="7496" xr:uid="{00000000-0005-0000-0000-0000411D0000}"/>
    <cellStyle name="Calculation 2 3 4 4 2" xfId="7497" xr:uid="{00000000-0005-0000-0000-0000421D0000}"/>
    <cellStyle name="Calculation 2 3 4 4 2 2" xfId="7498" xr:uid="{00000000-0005-0000-0000-0000431D0000}"/>
    <cellStyle name="Calculation 2 3 4 4 2 2 2" xfId="7499" xr:uid="{00000000-0005-0000-0000-0000441D0000}"/>
    <cellStyle name="Calculation 2 3 4 4 2 2 2 2" xfId="7500" xr:uid="{00000000-0005-0000-0000-0000451D0000}"/>
    <cellStyle name="Calculation 2 3 4 4 2 2 2 3" xfId="7501" xr:uid="{00000000-0005-0000-0000-0000461D0000}"/>
    <cellStyle name="Calculation 2 3 4 4 2 2 2 4" xfId="7502" xr:uid="{00000000-0005-0000-0000-0000471D0000}"/>
    <cellStyle name="Calculation 2 3 4 4 2 2 2 5" xfId="7503" xr:uid="{00000000-0005-0000-0000-0000481D0000}"/>
    <cellStyle name="Calculation 2 3 4 4 2 2 2 6" xfId="7504" xr:uid="{00000000-0005-0000-0000-0000491D0000}"/>
    <cellStyle name="Calculation 2 3 4 4 2 2 2 7" xfId="7505" xr:uid="{00000000-0005-0000-0000-00004A1D0000}"/>
    <cellStyle name="Calculation 2 3 4 4 2 2 3" xfId="7506" xr:uid="{00000000-0005-0000-0000-00004B1D0000}"/>
    <cellStyle name="Calculation 2 3 4 4 2 2 4" xfId="7507" xr:uid="{00000000-0005-0000-0000-00004C1D0000}"/>
    <cellStyle name="Calculation 2 3 4 4 2 2 5" xfId="7508" xr:uid="{00000000-0005-0000-0000-00004D1D0000}"/>
    <cellStyle name="Calculation 2 3 4 4 2 2 6" xfId="7509" xr:uid="{00000000-0005-0000-0000-00004E1D0000}"/>
    <cellStyle name="Calculation 2 3 4 4 2 2 7" xfId="7510" xr:uid="{00000000-0005-0000-0000-00004F1D0000}"/>
    <cellStyle name="Calculation 2 3 4 4 2 2 8" xfId="7511" xr:uid="{00000000-0005-0000-0000-0000501D0000}"/>
    <cellStyle name="Calculation 2 3 4 4 2 3" xfId="7512" xr:uid="{00000000-0005-0000-0000-0000511D0000}"/>
    <cellStyle name="Calculation 2 3 4 4 2 3 2" xfId="7513" xr:uid="{00000000-0005-0000-0000-0000521D0000}"/>
    <cellStyle name="Calculation 2 3 4 4 2 3 3" xfId="7514" xr:uid="{00000000-0005-0000-0000-0000531D0000}"/>
    <cellStyle name="Calculation 2 3 4 4 2 3 4" xfId="7515" xr:uid="{00000000-0005-0000-0000-0000541D0000}"/>
    <cellStyle name="Calculation 2 3 4 4 2 3 5" xfId="7516" xr:uid="{00000000-0005-0000-0000-0000551D0000}"/>
    <cellStyle name="Calculation 2 3 4 4 2 3 6" xfId="7517" xr:uid="{00000000-0005-0000-0000-0000561D0000}"/>
    <cellStyle name="Calculation 2 3 4 4 2 3 7" xfId="7518" xr:uid="{00000000-0005-0000-0000-0000571D0000}"/>
    <cellStyle name="Calculation 2 3 4 4 2 4" xfId="7519" xr:uid="{00000000-0005-0000-0000-0000581D0000}"/>
    <cellStyle name="Calculation 2 3 4 4 2 5" xfId="7520" xr:uid="{00000000-0005-0000-0000-0000591D0000}"/>
    <cellStyle name="Calculation 2 3 4 4 2 6" xfId="7521" xr:uid="{00000000-0005-0000-0000-00005A1D0000}"/>
    <cellStyle name="Calculation 2 3 4 4 2 7" xfId="7522" xr:uid="{00000000-0005-0000-0000-00005B1D0000}"/>
    <cellStyle name="Calculation 2 3 4 4 2 8" xfId="7523" xr:uid="{00000000-0005-0000-0000-00005C1D0000}"/>
    <cellStyle name="Calculation 2 3 4 4 2 9" xfId="7524" xr:uid="{00000000-0005-0000-0000-00005D1D0000}"/>
    <cellStyle name="Calculation 2 3 4 4 3" xfId="7525" xr:uid="{00000000-0005-0000-0000-00005E1D0000}"/>
    <cellStyle name="Calculation 2 3 4 4 3 2" xfId="7526" xr:uid="{00000000-0005-0000-0000-00005F1D0000}"/>
    <cellStyle name="Calculation 2 3 4 4 3 2 2" xfId="7527" xr:uid="{00000000-0005-0000-0000-0000601D0000}"/>
    <cellStyle name="Calculation 2 3 4 4 3 2 3" xfId="7528" xr:uid="{00000000-0005-0000-0000-0000611D0000}"/>
    <cellStyle name="Calculation 2 3 4 4 3 2 4" xfId="7529" xr:uid="{00000000-0005-0000-0000-0000621D0000}"/>
    <cellStyle name="Calculation 2 3 4 4 3 2 5" xfId="7530" xr:uid="{00000000-0005-0000-0000-0000631D0000}"/>
    <cellStyle name="Calculation 2 3 4 4 3 2 6" xfId="7531" xr:uid="{00000000-0005-0000-0000-0000641D0000}"/>
    <cellStyle name="Calculation 2 3 4 4 3 2 7" xfId="7532" xr:uid="{00000000-0005-0000-0000-0000651D0000}"/>
    <cellStyle name="Calculation 2 3 4 4 3 3" xfId="7533" xr:uid="{00000000-0005-0000-0000-0000661D0000}"/>
    <cellStyle name="Calculation 2 3 4 4 3 4" xfId="7534" xr:uid="{00000000-0005-0000-0000-0000671D0000}"/>
    <cellStyle name="Calculation 2 3 4 4 3 5" xfId="7535" xr:uid="{00000000-0005-0000-0000-0000681D0000}"/>
    <cellStyle name="Calculation 2 3 4 4 3 6" xfId="7536" xr:uid="{00000000-0005-0000-0000-0000691D0000}"/>
    <cellStyle name="Calculation 2 3 4 4 3 7" xfId="7537" xr:uid="{00000000-0005-0000-0000-00006A1D0000}"/>
    <cellStyle name="Calculation 2 3 4 4 3 8" xfId="7538" xr:uid="{00000000-0005-0000-0000-00006B1D0000}"/>
    <cellStyle name="Calculation 2 3 4 4 4" xfId="7539" xr:uid="{00000000-0005-0000-0000-00006C1D0000}"/>
    <cellStyle name="Calculation 2 3 4 4 4 2" xfId="7540" xr:uid="{00000000-0005-0000-0000-00006D1D0000}"/>
    <cellStyle name="Calculation 2 3 4 4 4 3" xfId="7541" xr:uid="{00000000-0005-0000-0000-00006E1D0000}"/>
    <cellStyle name="Calculation 2 3 4 4 4 4" xfId="7542" xr:uid="{00000000-0005-0000-0000-00006F1D0000}"/>
    <cellStyle name="Calculation 2 3 4 4 4 5" xfId="7543" xr:uid="{00000000-0005-0000-0000-0000701D0000}"/>
    <cellStyle name="Calculation 2 3 4 4 4 6" xfId="7544" xr:uid="{00000000-0005-0000-0000-0000711D0000}"/>
    <cellStyle name="Calculation 2 3 4 4 4 7" xfId="7545" xr:uid="{00000000-0005-0000-0000-0000721D0000}"/>
    <cellStyle name="Calculation 2 3 4 4 5" xfId="7546" xr:uid="{00000000-0005-0000-0000-0000731D0000}"/>
    <cellStyle name="Calculation 2 3 4 4 6" xfId="7547" xr:uid="{00000000-0005-0000-0000-0000741D0000}"/>
    <cellStyle name="Calculation 2 3 4 4 7" xfId="7548" xr:uid="{00000000-0005-0000-0000-0000751D0000}"/>
    <cellStyle name="Calculation 2 3 4 4 8" xfId="7549" xr:uid="{00000000-0005-0000-0000-0000761D0000}"/>
    <cellStyle name="Calculation 2 3 4 4 9" xfId="7550" xr:uid="{00000000-0005-0000-0000-0000771D0000}"/>
    <cellStyle name="Calculation 2 3 4 5" xfId="7551" xr:uid="{00000000-0005-0000-0000-0000781D0000}"/>
    <cellStyle name="Calculation 2 3 4 5 2" xfId="7552" xr:uid="{00000000-0005-0000-0000-0000791D0000}"/>
    <cellStyle name="Calculation 2 3 4 5 2 2" xfId="7553" xr:uid="{00000000-0005-0000-0000-00007A1D0000}"/>
    <cellStyle name="Calculation 2 3 4 5 2 3" xfId="7554" xr:uid="{00000000-0005-0000-0000-00007B1D0000}"/>
    <cellStyle name="Calculation 2 3 4 5 2 4" xfId="7555" xr:uid="{00000000-0005-0000-0000-00007C1D0000}"/>
    <cellStyle name="Calculation 2 3 4 5 2 5" xfId="7556" xr:uid="{00000000-0005-0000-0000-00007D1D0000}"/>
    <cellStyle name="Calculation 2 3 4 5 2 6" xfId="7557" xr:uid="{00000000-0005-0000-0000-00007E1D0000}"/>
    <cellStyle name="Calculation 2 3 4 5 2 7" xfId="7558" xr:uid="{00000000-0005-0000-0000-00007F1D0000}"/>
    <cellStyle name="Calculation 2 3 4 5 3" xfId="7559" xr:uid="{00000000-0005-0000-0000-0000801D0000}"/>
    <cellStyle name="Calculation 2 3 4 5 4" xfId="7560" xr:uid="{00000000-0005-0000-0000-0000811D0000}"/>
    <cellStyle name="Calculation 2 3 4 5 5" xfId="7561" xr:uid="{00000000-0005-0000-0000-0000821D0000}"/>
    <cellStyle name="Calculation 2 3 4 5 6" xfId="7562" xr:uid="{00000000-0005-0000-0000-0000831D0000}"/>
    <cellStyle name="Calculation 2 3 4 5 7" xfId="7563" xr:uid="{00000000-0005-0000-0000-0000841D0000}"/>
    <cellStyle name="Calculation 2 3 4 5 8" xfId="7564" xr:uid="{00000000-0005-0000-0000-0000851D0000}"/>
    <cellStyle name="Calculation 2 3 4 6" xfId="7565" xr:uid="{00000000-0005-0000-0000-0000861D0000}"/>
    <cellStyle name="Calculation 2 3 4 6 2" xfId="7566" xr:uid="{00000000-0005-0000-0000-0000871D0000}"/>
    <cellStyle name="Calculation 2 3 4 6 3" xfId="7567" xr:uid="{00000000-0005-0000-0000-0000881D0000}"/>
    <cellStyle name="Calculation 2 3 4 6 4" xfId="7568" xr:uid="{00000000-0005-0000-0000-0000891D0000}"/>
    <cellStyle name="Calculation 2 3 4 6 5" xfId="7569" xr:uid="{00000000-0005-0000-0000-00008A1D0000}"/>
    <cellStyle name="Calculation 2 3 4 6 6" xfId="7570" xr:uid="{00000000-0005-0000-0000-00008B1D0000}"/>
    <cellStyle name="Calculation 2 3 4 6 7" xfId="7571" xr:uid="{00000000-0005-0000-0000-00008C1D0000}"/>
    <cellStyle name="Calculation 2 3 4 7" xfId="7572" xr:uid="{00000000-0005-0000-0000-00008D1D0000}"/>
    <cellStyle name="Calculation 2 3 4 8" xfId="7573" xr:uid="{00000000-0005-0000-0000-00008E1D0000}"/>
    <cellStyle name="Calculation 2 3 4 9" xfId="7574" xr:uid="{00000000-0005-0000-0000-00008F1D0000}"/>
    <cellStyle name="Calculation 2 3 5" xfId="7575" xr:uid="{00000000-0005-0000-0000-0000901D0000}"/>
    <cellStyle name="Calculation 2 3 5 10" xfId="7576" xr:uid="{00000000-0005-0000-0000-0000911D0000}"/>
    <cellStyle name="Calculation 2 3 5 11" xfId="7577" xr:uid="{00000000-0005-0000-0000-0000921D0000}"/>
    <cellStyle name="Calculation 2 3 5 2" xfId="7578" xr:uid="{00000000-0005-0000-0000-0000931D0000}"/>
    <cellStyle name="Calculation 2 3 5 2 10" xfId="7579" xr:uid="{00000000-0005-0000-0000-0000941D0000}"/>
    <cellStyle name="Calculation 2 3 5 2 11" xfId="7580" xr:uid="{00000000-0005-0000-0000-0000951D0000}"/>
    <cellStyle name="Calculation 2 3 5 2 2" xfId="7581" xr:uid="{00000000-0005-0000-0000-0000961D0000}"/>
    <cellStyle name="Calculation 2 3 5 2 2 10" xfId="7582" xr:uid="{00000000-0005-0000-0000-0000971D0000}"/>
    <cellStyle name="Calculation 2 3 5 2 2 2" xfId="7583" xr:uid="{00000000-0005-0000-0000-0000981D0000}"/>
    <cellStyle name="Calculation 2 3 5 2 2 2 2" xfId="7584" xr:uid="{00000000-0005-0000-0000-0000991D0000}"/>
    <cellStyle name="Calculation 2 3 5 2 2 2 2 2" xfId="7585" xr:uid="{00000000-0005-0000-0000-00009A1D0000}"/>
    <cellStyle name="Calculation 2 3 5 2 2 2 2 2 2" xfId="7586" xr:uid="{00000000-0005-0000-0000-00009B1D0000}"/>
    <cellStyle name="Calculation 2 3 5 2 2 2 2 2 3" xfId="7587" xr:uid="{00000000-0005-0000-0000-00009C1D0000}"/>
    <cellStyle name="Calculation 2 3 5 2 2 2 2 2 4" xfId="7588" xr:uid="{00000000-0005-0000-0000-00009D1D0000}"/>
    <cellStyle name="Calculation 2 3 5 2 2 2 2 2 5" xfId="7589" xr:uid="{00000000-0005-0000-0000-00009E1D0000}"/>
    <cellStyle name="Calculation 2 3 5 2 2 2 2 2 6" xfId="7590" xr:uid="{00000000-0005-0000-0000-00009F1D0000}"/>
    <cellStyle name="Calculation 2 3 5 2 2 2 2 2 7" xfId="7591" xr:uid="{00000000-0005-0000-0000-0000A01D0000}"/>
    <cellStyle name="Calculation 2 3 5 2 2 2 2 3" xfId="7592" xr:uid="{00000000-0005-0000-0000-0000A11D0000}"/>
    <cellStyle name="Calculation 2 3 5 2 2 2 2 4" xfId="7593" xr:uid="{00000000-0005-0000-0000-0000A21D0000}"/>
    <cellStyle name="Calculation 2 3 5 2 2 2 2 5" xfId="7594" xr:uid="{00000000-0005-0000-0000-0000A31D0000}"/>
    <cellStyle name="Calculation 2 3 5 2 2 2 2 6" xfId="7595" xr:uid="{00000000-0005-0000-0000-0000A41D0000}"/>
    <cellStyle name="Calculation 2 3 5 2 2 2 2 7" xfId="7596" xr:uid="{00000000-0005-0000-0000-0000A51D0000}"/>
    <cellStyle name="Calculation 2 3 5 2 2 2 2 8" xfId="7597" xr:uid="{00000000-0005-0000-0000-0000A61D0000}"/>
    <cellStyle name="Calculation 2 3 5 2 2 2 3" xfId="7598" xr:uid="{00000000-0005-0000-0000-0000A71D0000}"/>
    <cellStyle name="Calculation 2 3 5 2 2 2 3 2" xfId="7599" xr:uid="{00000000-0005-0000-0000-0000A81D0000}"/>
    <cellStyle name="Calculation 2 3 5 2 2 2 3 3" xfId="7600" xr:uid="{00000000-0005-0000-0000-0000A91D0000}"/>
    <cellStyle name="Calculation 2 3 5 2 2 2 3 4" xfId="7601" xr:uid="{00000000-0005-0000-0000-0000AA1D0000}"/>
    <cellStyle name="Calculation 2 3 5 2 2 2 3 5" xfId="7602" xr:uid="{00000000-0005-0000-0000-0000AB1D0000}"/>
    <cellStyle name="Calculation 2 3 5 2 2 2 3 6" xfId="7603" xr:uid="{00000000-0005-0000-0000-0000AC1D0000}"/>
    <cellStyle name="Calculation 2 3 5 2 2 2 3 7" xfId="7604" xr:uid="{00000000-0005-0000-0000-0000AD1D0000}"/>
    <cellStyle name="Calculation 2 3 5 2 2 2 4" xfId="7605" xr:uid="{00000000-0005-0000-0000-0000AE1D0000}"/>
    <cellStyle name="Calculation 2 3 5 2 2 2 5" xfId="7606" xr:uid="{00000000-0005-0000-0000-0000AF1D0000}"/>
    <cellStyle name="Calculation 2 3 5 2 2 2 6" xfId="7607" xr:uid="{00000000-0005-0000-0000-0000B01D0000}"/>
    <cellStyle name="Calculation 2 3 5 2 2 2 7" xfId="7608" xr:uid="{00000000-0005-0000-0000-0000B11D0000}"/>
    <cellStyle name="Calculation 2 3 5 2 2 2 8" xfId="7609" xr:uid="{00000000-0005-0000-0000-0000B21D0000}"/>
    <cellStyle name="Calculation 2 3 5 2 2 2 9" xfId="7610" xr:uid="{00000000-0005-0000-0000-0000B31D0000}"/>
    <cellStyle name="Calculation 2 3 5 2 2 3" xfId="7611" xr:uid="{00000000-0005-0000-0000-0000B41D0000}"/>
    <cellStyle name="Calculation 2 3 5 2 2 3 2" xfId="7612" xr:uid="{00000000-0005-0000-0000-0000B51D0000}"/>
    <cellStyle name="Calculation 2 3 5 2 2 3 2 2" xfId="7613" xr:uid="{00000000-0005-0000-0000-0000B61D0000}"/>
    <cellStyle name="Calculation 2 3 5 2 2 3 2 3" xfId="7614" xr:uid="{00000000-0005-0000-0000-0000B71D0000}"/>
    <cellStyle name="Calculation 2 3 5 2 2 3 2 4" xfId="7615" xr:uid="{00000000-0005-0000-0000-0000B81D0000}"/>
    <cellStyle name="Calculation 2 3 5 2 2 3 2 5" xfId="7616" xr:uid="{00000000-0005-0000-0000-0000B91D0000}"/>
    <cellStyle name="Calculation 2 3 5 2 2 3 2 6" xfId="7617" xr:uid="{00000000-0005-0000-0000-0000BA1D0000}"/>
    <cellStyle name="Calculation 2 3 5 2 2 3 2 7" xfId="7618" xr:uid="{00000000-0005-0000-0000-0000BB1D0000}"/>
    <cellStyle name="Calculation 2 3 5 2 2 3 3" xfId="7619" xr:uid="{00000000-0005-0000-0000-0000BC1D0000}"/>
    <cellStyle name="Calculation 2 3 5 2 2 3 4" xfId="7620" xr:uid="{00000000-0005-0000-0000-0000BD1D0000}"/>
    <cellStyle name="Calculation 2 3 5 2 2 3 5" xfId="7621" xr:uid="{00000000-0005-0000-0000-0000BE1D0000}"/>
    <cellStyle name="Calculation 2 3 5 2 2 3 6" xfId="7622" xr:uid="{00000000-0005-0000-0000-0000BF1D0000}"/>
    <cellStyle name="Calculation 2 3 5 2 2 3 7" xfId="7623" xr:uid="{00000000-0005-0000-0000-0000C01D0000}"/>
    <cellStyle name="Calculation 2 3 5 2 2 3 8" xfId="7624" xr:uid="{00000000-0005-0000-0000-0000C11D0000}"/>
    <cellStyle name="Calculation 2 3 5 2 2 4" xfId="7625" xr:uid="{00000000-0005-0000-0000-0000C21D0000}"/>
    <cellStyle name="Calculation 2 3 5 2 2 4 2" xfId="7626" xr:uid="{00000000-0005-0000-0000-0000C31D0000}"/>
    <cellStyle name="Calculation 2 3 5 2 2 4 3" xfId="7627" xr:uid="{00000000-0005-0000-0000-0000C41D0000}"/>
    <cellStyle name="Calculation 2 3 5 2 2 4 4" xfId="7628" xr:uid="{00000000-0005-0000-0000-0000C51D0000}"/>
    <cellStyle name="Calculation 2 3 5 2 2 4 5" xfId="7629" xr:uid="{00000000-0005-0000-0000-0000C61D0000}"/>
    <cellStyle name="Calculation 2 3 5 2 2 4 6" xfId="7630" xr:uid="{00000000-0005-0000-0000-0000C71D0000}"/>
    <cellStyle name="Calculation 2 3 5 2 2 4 7" xfId="7631" xr:uid="{00000000-0005-0000-0000-0000C81D0000}"/>
    <cellStyle name="Calculation 2 3 5 2 2 5" xfId="7632" xr:uid="{00000000-0005-0000-0000-0000C91D0000}"/>
    <cellStyle name="Calculation 2 3 5 2 2 6" xfId="7633" xr:uid="{00000000-0005-0000-0000-0000CA1D0000}"/>
    <cellStyle name="Calculation 2 3 5 2 2 7" xfId="7634" xr:uid="{00000000-0005-0000-0000-0000CB1D0000}"/>
    <cellStyle name="Calculation 2 3 5 2 2 8" xfId="7635" xr:uid="{00000000-0005-0000-0000-0000CC1D0000}"/>
    <cellStyle name="Calculation 2 3 5 2 2 9" xfId="7636" xr:uid="{00000000-0005-0000-0000-0000CD1D0000}"/>
    <cellStyle name="Calculation 2 3 5 2 3" xfId="7637" xr:uid="{00000000-0005-0000-0000-0000CE1D0000}"/>
    <cellStyle name="Calculation 2 3 5 2 3 2" xfId="7638" xr:uid="{00000000-0005-0000-0000-0000CF1D0000}"/>
    <cellStyle name="Calculation 2 3 5 2 3 2 2" xfId="7639" xr:uid="{00000000-0005-0000-0000-0000D01D0000}"/>
    <cellStyle name="Calculation 2 3 5 2 3 2 2 2" xfId="7640" xr:uid="{00000000-0005-0000-0000-0000D11D0000}"/>
    <cellStyle name="Calculation 2 3 5 2 3 2 2 3" xfId="7641" xr:uid="{00000000-0005-0000-0000-0000D21D0000}"/>
    <cellStyle name="Calculation 2 3 5 2 3 2 2 4" xfId="7642" xr:uid="{00000000-0005-0000-0000-0000D31D0000}"/>
    <cellStyle name="Calculation 2 3 5 2 3 2 2 5" xfId="7643" xr:uid="{00000000-0005-0000-0000-0000D41D0000}"/>
    <cellStyle name="Calculation 2 3 5 2 3 2 2 6" xfId="7644" xr:uid="{00000000-0005-0000-0000-0000D51D0000}"/>
    <cellStyle name="Calculation 2 3 5 2 3 2 2 7" xfId="7645" xr:uid="{00000000-0005-0000-0000-0000D61D0000}"/>
    <cellStyle name="Calculation 2 3 5 2 3 2 3" xfId="7646" xr:uid="{00000000-0005-0000-0000-0000D71D0000}"/>
    <cellStyle name="Calculation 2 3 5 2 3 2 4" xfId="7647" xr:uid="{00000000-0005-0000-0000-0000D81D0000}"/>
    <cellStyle name="Calculation 2 3 5 2 3 2 5" xfId="7648" xr:uid="{00000000-0005-0000-0000-0000D91D0000}"/>
    <cellStyle name="Calculation 2 3 5 2 3 2 6" xfId="7649" xr:uid="{00000000-0005-0000-0000-0000DA1D0000}"/>
    <cellStyle name="Calculation 2 3 5 2 3 2 7" xfId="7650" xr:uid="{00000000-0005-0000-0000-0000DB1D0000}"/>
    <cellStyle name="Calculation 2 3 5 2 3 2 8" xfId="7651" xr:uid="{00000000-0005-0000-0000-0000DC1D0000}"/>
    <cellStyle name="Calculation 2 3 5 2 3 3" xfId="7652" xr:uid="{00000000-0005-0000-0000-0000DD1D0000}"/>
    <cellStyle name="Calculation 2 3 5 2 3 3 2" xfId="7653" xr:uid="{00000000-0005-0000-0000-0000DE1D0000}"/>
    <cellStyle name="Calculation 2 3 5 2 3 3 3" xfId="7654" xr:uid="{00000000-0005-0000-0000-0000DF1D0000}"/>
    <cellStyle name="Calculation 2 3 5 2 3 3 4" xfId="7655" xr:uid="{00000000-0005-0000-0000-0000E01D0000}"/>
    <cellStyle name="Calculation 2 3 5 2 3 3 5" xfId="7656" xr:uid="{00000000-0005-0000-0000-0000E11D0000}"/>
    <cellStyle name="Calculation 2 3 5 2 3 3 6" xfId="7657" xr:uid="{00000000-0005-0000-0000-0000E21D0000}"/>
    <cellStyle name="Calculation 2 3 5 2 3 3 7" xfId="7658" xr:uid="{00000000-0005-0000-0000-0000E31D0000}"/>
    <cellStyle name="Calculation 2 3 5 2 3 4" xfId="7659" xr:uid="{00000000-0005-0000-0000-0000E41D0000}"/>
    <cellStyle name="Calculation 2 3 5 2 3 5" xfId="7660" xr:uid="{00000000-0005-0000-0000-0000E51D0000}"/>
    <cellStyle name="Calculation 2 3 5 2 3 6" xfId="7661" xr:uid="{00000000-0005-0000-0000-0000E61D0000}"/>
    <cellStyle name="Calculation 2 3 5 2 3 7" xfId="7662" xr:uid="{00000000-0005-0000-0000-0000E71D0000}"/>
    <cellStyle name="Calculation 2 3 5 2 3 8" xfId="7663" xr:uid="{00000000-0005-0000-0000-0000E81D0000}"/>
    <cellStyle name="Calculation 2 3 5 2 3 9" xfId="7664" xr:uid="{00000000-0005-0000-0000-0000E91D0000}"/>
    <cellStyle name="Calculation 2 3 5 2 4" xfId="7665" xr:uid="{00000000-0005-0000-0000-0000EA1D0000}"/>
    <cellStyle name="Calculation 2 3 5 2 4 2" xfId="7666" xr:uid="{00000000-0005-0000-0000-0000EB1D0000}"/>
    <cellStyle name="Calculation 2 3 5 2 4 2 2" xfId="7667" xr:uid="{00000000-0005-0000-0000-0000EC1D0000}"/>
    <cellStyle name="Calculation 2 3 5 2 4 2 3" xfId="7668" xr:uid="{00000000-0005-0000-0000-0000ED1D0000}"/>
    <cellStyle name="Calculation 2 3 5 2 4 2 4" xfId="7669" xr:uid="{00000000-0005-0000-0000-0000EE1D0000}"/>
    <cellStyle name="Calculation 2 3 5 2 4 2 5" xfId="7670" xr:uid="{00000000-0005-0000-0000-0000EF1D0000}"/>
    <cellStyle name="Calculation 2 3 5 2 4 2 6" xfId="7671" xr:uid="{00000000-0005-0000-0000-0000F01D0000}"/>
    <cellStyle name="Calculation 2 3 5 2 4 2 7" xfId="7672" xr:uid="{00000000-0005-0000-0000-0000F11D0000}"/>
    <cellStyle name="Calculation 2 3 5 2 4 3" xfId="7673" xr:uid="{00000000-0005-0000-0000-0000F21D0000}"/>
    <cellStyle name="Calculation 2 3 5 2 4 4" xfId="7674" xr:uid="{00000000-0005-0000-0000-0000F31D0000}"/>
    <cellStyle name="Calculation 2 3 5 2 4 5" xfId="7675" xr:uid="{00000000-0005-0000-0000-0000F41D0000}"/>
    <cellStyle name="Calculation 2 3 5 2 4 6" xfId="7676" xr:uid="{00000000-0005-0000-0000-0000F51D0000}"/>
    <cellStyle name="Calculation 2 3 5 2 4 7" xfId="7677" xr:uid="{00000000-0005-0000-0000-0000F61D0000}"/>
    <cellStyle name="Calculation 2 3 5 2 4 8" xfId="7678" xr:uid="{00000000-0005-0000-0000-0000F71D0000}"/>
    <cellStyle name="Calculation 2 3 5 2 5" xfId="7679" xr:uid="{00000000-0005-0000-0000-0000F81D0000}"/>
    <cellStyle name="Calculation 2 3 5 2 5 2" xfId="7680" xr:uid="{00000000-0005-0000-0000-0000F91D0000}"/>
    <cellStyle name="Calculation 2 3 5 2 5 3" xfId="7681" xr:uid="{00000000-0005-0000-0000-0000FA1D0000}"/>
    <cellStyle name="Calculation 2 3 5 2 5 4" xfId="7682" xr:uid="{00000000-0005-0000-0000-0000FB1D0000}"/>
    <cellStyle name="Calculation 2 3 5 2 5 5" xfId="7683" xr:uid="{00000000-0005-0000-0000-0000FC1D0000}"/>
    <cellStyle name="Calculation 2 3 5 2 5 6" xfId="7684" xr:uid="{00000000-0005-0000-0000-0000FD1D0000}"/>
    <cellStyle name="Calculation 2 3 5 2 5 7" xfId="7685" xr:uid="{00000000-0005-0000-0000-0000FE1D0000}"/>
    <cellStyle name="Calculation 2 3 5 2 6" xfId="7686" xr:uid="{00000000-0005-0000-0000-0000FF1D0000}"/>
    <cellStyle name="Calculation 2 3 5 2 7" xfId="7687" xr:uid="{00000000-0005-0000-0000-0000001E0000}"/>
    <cellStyle name="Calculation 2 3 5 2 8" xfId="7688" xr:uid="{00000000-0005-0000-0000-0000011E0000}"/>
    <cellStyle name="Calculation 2 3 5 2 9" xfId="7689" xr:uid="{00000000-0005-0000-0000-0000021E0000}"/>
    <cellStyle name="Calculation 2 3 5 3" xfId="7690" xr:uid="{00000000-0005-0000-0000-0000031E0000}"/>
    <cellStyle name="Calculation 2 3 5 3 10" xfId="7691" xr:uid="{00000000-0005-0000-0000-0000041E0000}"/>
    <cellStyle name="Calculation 2 3 5 3 2" xfId="7692" xr:uid="{00000000-0005-0000-0000-0000051E0000}"/>
    <cellStyle name="Calculation 2 3 5 3 2 2" xfId="7693" xr:uid="{00000000-0005-0000-0000-0000061E0000}"/>
    <cellStyle name="Calculation 2 3 5 3 2 2 2" xfId="7694" xr:uid="{00000000-0005-0000-0000-0000071E0000}"/>
    <cellStyle name="Calculation 2 3 5 3 2 2 2 2" xfId="7695" xr:uid="{00000000-0005-0000-0000-0000081E0000}"/>
    <cellStyle name="Calculation 2 3 5 3 2 2 2 3" xfId="7696" xr:uid="{00000000-0005-0000-0000-0000091E0000}"/>
    <cellStyle name="Calculation 2 3 5 3 2 2 2 4" xfId="7697" xr:uid="{00000000-0005-0000-0000-00000A1E0000}"/>
    <cellStyle name="Calculation 2 3 5 3 2 2 2 5" xfId="7698" xr:uid="{00000000-0005-0000-0000-00000B1E0000}"/>
    <cellStyle name="Calculation 2 3 5 3 2 2 2 6" xfId="7699" xr:uid="{00000000-0005-0000-0000-00000C1E0000}"/>
    <cellStyle name="Calculation 2 3 5 3 2 2 2 7" xfId="7700" xr:uid="{00000000-0005-0000-0000-00000D1E0000}"/>
    <cellStyle name="Calculation 2 3 5 3 2 2 3" xfId="7701" xr:uid="{00000000-0005-0000-0000-00000E1E0000}"/>
    <cellStyle name="Calculation 2 3 5 3 2 2 4" xfId="7702" xr:uid="{00000000-0005-0000-0000-00000F1E0000}"/>
    <cellStyle name="Calculation 2 3 5 3 2 2 5" xfId="7703" xr:uid="{00000000-0005-0000-0000-0000101E0000}"/>
    <cellStyle name="Calculation 2 3 5 3 2 2 6" xfId="7704" xr:uid="{00000000-0005-0000-0000-0000111E0000}"/>
    <cellStyle name="Calculation 2 3 5 3 2 2 7" xfId="7705" xr:uid="{00000000-0005-0000-0000-0000121E0000}"/>
    <cellStyle name="Calculation 2 3 5 3 2 2 8" xfId="7706" xr:uid="{00000000-0005-0000-0000-0000131E0000}"/>
    <cellStyle name="Calculation 2 3 5 3 2 3" xfId="7707" xr:uid="{00000000-0005-0000-0000-0000141E0000}"/>
    <cellStyle name="Calculation 2 3 5 3 2 3 2" xfId="7708" xr:uid="{00000000-0005-0000-0000-0000151E0000}"/>
    <cellStyle name="Calculation 2 3 5 3 2 3 3" xfId="7709" xr:uid="{00000000-0005-0000-0000-0000161E0000}"/>
    <cellStyle name="Calculation 2 3 5 3 2 3 4" xfId="7710" xr:uid="{00000000-0005-0000-0000-0000171E0000}"/>
    <cellStyle name="Calculation 2 3 5 3 2 3 5" xfId="7711" xr:uid="{00000000-0005-0000-0000-0000181E0000}"/>
    <cellStyle name="Calculation 2 3 5 3 2 3 6" xfId="7712" xr:uid="{00000000-0005-0000-0000-0000191E0000}"/>
    <cellStyle name="Calculation 2 3 5 3 2 3 7" xfId="7713" xr:uid="{00000000-0005-0000-0000-00001A1E0000}"/>
    <cellStyle name="Calculation 2 3 5 3 2 4" xfId="7714" xr:uid="{00000000-0005-0000-0000-00001B1E0000}"/>
    <cellStyle name="Calculation 2 3 5 3 2 5" xfId="7715" xr:uid="{00000000-0005-0000-0000-00001C1E0000}"/>
    <cellStyle name="Calculation 2 3 5 3 2 6" xfId="7716" xr:uid="{00000000-0005-0000-0000-00001D1E0000}"/>
    <cellStyle name="Calculation 2 3 5 3 2 7" xfId="7717" xr:uid="{00000000-0005-0000-0000-00001E1E0000}"/>
    <cellStyle name="Calculation 2 3 5 3 2 8" xfId="7718" xr:uid="{00000000-0005-0000-0000-00001F1E0000}"/>
    <cellStyle name="Calculation 2 3 5 3 2 9" xfId="7719" xr:uid="{00000000-0005-0000-0000-0000201E0000}"/>
    <cellStyle name="Calculation 2 3 5 3 3" xfId="7720" xr:uid="{00000000-0005-0000-0000-0000211E0000}"/>
    <cellStyle name="Calculation 2 3 5 3 3 2" xfId="7721" xr:uid="{00000000-0005-0000-0000-0000221E0000}"/>
    <cellStyle name="Calculation 2 3 5 3 3 2 2" xfId="7722" xr:uid="{00000000-0005-0000-0000-0000231E0000}"/>
    <cellStyle name="Calculation 2 3 5 3 3 2 3" xfId="7723" xr:uid="{00000000-0005-0000-0000-0000241E0000}"/>
    <cellStyle name="Calculation 2 3 5 3 3 2 4" xfId="7724" xr:uid="{00000000-0005-0000-0000-0000251E0000}"/>
    <cellStyle name="Calculation 2 3 5 3 3 2 5" xfId="7725" xr:uid="{00000000-0005-0000-0000-0000261E0000}"/>
    <cellStyle name="Calculation 2 3 5 3 3 2 6" xfId="7726" xr:uid="{00000000-0005-0000-0000-0000271E0000}"/>
    <cellStyle name="Calculation 2 3 5 3 3 2 7" xfId="7727" xr:uid="{00000000-0005-0000-0000-0000281E0000}"/>
    <cellStyle name="Calculation 2 3 5 3 3 3" xfId="7728" xr:uid="{00000000-0005-0000-0000-0000291E0000}"/>
    <cellStyle name="Calculation 2 3 5 3 3 4" xfId="7729" xr:uid="{00000000-0005-0000-0000-00002A1E0000}"/>
    <cellStyle name="Calculation 2 3 5 3 3 5" xfId="7730" xr:uid="{00000000-0005-0000-0000-00002B1E0000}"/>
    <cellStyle name="Calculation 2 3 5 3 3 6" xfId="7731" xr:uid="{00000000-0005-0000-0000-00002C1E0000}"/>
    <cellStyle name="Calculation 2 3 5 3 3 7" xfId="7732" xr:uid="{00000000-0005-0000-0000-00002D1E0000}"/>
    <cellStyle name="Calculation 2 3 5 3 3 8" xfId="7733" xr:uid="{00000000-0005-0000-0000-00002E1E0000}"/>
    <cellStyle name="Calculation 2 3 5 3 4" xfId="7734" xr:uid="{00000000-0005-0000-0000-00002F1E0000}"/>
    <cellStyle name="Calculation 2 3 5 3 4 2" xfId="7735" xr:uid="{00000000-0005-0000-0000-0000301E0000}"/>
    <cellStyle name="Calculation 2 3 5 3 4 3" xfId="7736" xr:uid="{00000000-0005-0000-0000-0000311E0000}"/>
    <cellStyle name="Calculation 2 3 5 3 4 4" xfId="7737" xr:uid="{00000000-0005-0000-0000-0000321E0000}"/>
    <cellStyle name="Calculation 2 3 5 3 4 5" xfId="7738" xr:uid="{00000000-0005-0000-0000-0000331E0000}"/>
    <cellStyle name="Calculation 2 3 5 3 4 6" xfId="7739" xr:uid="{00000000-0005-0000-0000-0000341E0000}"/>
    <cellStyle name="Calculation 2 3 5 3 4 7" xfId="7740" xr:uid="{00000000-0005-0000-0000-0000351E0000}"/>
    <cellStyle name="Calculation 2 3 5 3 5" xfId="7741" xr:uid="{00000000-0005-0000-0000-0000361E0000}"/>
    <cellStyle name="Calculation 2 3 5 3 6" xfId="7742" xr:uid="{00000000-0005-0000-0000-0000371E0000}"/>
    <cellStyle name="Calculation 2 3 5 3 7" xfId="7743" xr:uid="{00000000-0005-0000-0000-0000381E0000}"/>
    <cellStyle name="Calculation 2 3 5 3 8" xfId="7744" xr:uid="{00000000-0005-0000-0000-0000391E0000}"/>
    <cellStyle name="Calculation 2 3 5 3 9" xfId="7745" xr:uid="{00000000-0005-0000-0000-00003A1E0000}"/>
    <cellStyle name="Calculation 2 3 5 4" xfId="7746" xr:uid="{00000000-0005-0000-0000-00003B1E0000}"/>
    <cellStyle name="Calculation 2 3 5 4 2" xfId="7747" xr:uid="{00000000-0005-0000-0000-00003C1E0000}"/>
    <cellStyle name="Calculation 2 3 5 4 2 2" xfId="7748" xr:uid="{00000000-0005-0000-0000-00003D1E0000}"/>
    <cellStyle name="Calculation 2 3 5 4 2 3" xfId="7749" xr:uid="{00000000-0005-0000-0000-00003E1E0000}"/>
    <cellStyle name="Calculation 2 3 5 4 2 4" xfId="7750" xr:uid="{00000000-0005-0000-0000-00003F1E0000}"/>
    <cellStyle name="Calculation 2 3 5 4 2 5" xfId="7751" xr:uid="{00000000-0005-0000-0000-0000401E0000}"/>
    <cellStyle name="Calculation 2 3 5 4 2 6" xfId="7752" xr:uid="{00000000-0005-0000-0000-0000411E0000}"/>
    <cellStyle name="Calculation 2 3 5 4 2 7" xfId="7753" xr:uid="{00000000-0005-0000-0000-0000421E0000}"/>
    <cellStyle name="Calculation 2 3 5 4 3" xfId="7754" xr:uid="{00000000-0005-0000-0000-0000431E0000}"/>
    <cellStyle name="Calculation 2 3 5 4 4" xfId="7755" xr:uid="{00000000-0005-0000-0000-0000441E0000}"/>
    <cellStyle name="Calculation 2 3 5 4 5" xfId="7756" xr:uid="{00000000-0005-0000-0000-0000451E0000}"/>
    <cellStyle name="Calculation 2 3 5 4 6" xfId="7757" xr:uid="{00000000-0005-0000-0000-0000461E0000}"/>
    <cellStyle name="Calculation 2 3 5 4 7" xfId="7758" xr:uid="{00000000-0005-0000-0000-0000471E0000}"/>
    <cellStyle name="Calculation 2 3 5 4 8" xfId="7759" xr:uid="{00000000-0005-0000-0000-0000481E0000}"/>
    <cellStyle name="Calculation 2 3 5 5" xfId="7760" xr:uid="{00000000-0005-0000-0000-0000491E0000}"/>
    <cellStyle name="Calculation 2 3 5 5 2" xfId="7761" xr:uid="{00000000-0005-0000-0000-00004A1E0000}"/>
    <cellStyle name="Calculation 2 3 5 5 3" xfId="7762" xr:uid="{00000000-0005-0000-0000-00004B1E0000}"/>
    <cellStyle name="Calculation 2 3 5 5 4" xfId="7763" xr:uid="{00000000-0005-0000-0000-00004C1E0000}"/>
    <cellStyle name="Calculation 2 3 5 5 5" xfId="7764" xr:uid="{00000000-0005-0000-0000-00004D1E0000}"/>
    <cellStyle name="Calculation 2 3 5 5 6" xfId="7765" xr:uid="{00000000-0005-0000-0000-00004E1E0000}"/>
    <cellStyle name="Calculation 2 3 5 5 7" xfId="7766" xr:uid="{00000000-0005-0000-0000-00004F1E0000}"/>
    <cellStyle name="Calculation 2 3 5 6" xfId="7767" xr:uid="{00000000-0005-0000-0000-0000501E0000}"/>
    <cellStyle name="Calculation 2 3 5 7" xfId="7768" xr:uid="{00000000-0005-0000-0000-0000511E0000}"/>
    <cellStyle name="Calculation 2 3 5 8" xfId="7769" xr:uid="{00000000-0005-0000-0000-0000521E0000}"/>
    <cellStyle name="Calculation 2 3 5 9" xfId="7770" xr:uid="{00000000-0005-0000-0000-0000531E0000}"/>
    <cellStyle name="Calculation 2 3 6" xfId="7771" xr:uid="{00000000-0005-0000-0000-0000541E0000}"/>
    <cellStyle name="Calculation 2 3 6 10" xfId="7772" xr:uid="{00000000-0005-0000-0000-0000551E0000}"/>
    <cellStyle name="Calculation 2 3 6 11" xfId="7773" xr:uid="{00000000-0005-0000-0000-0000561E0000}"/>
    <cellStyle name="Calculation 2 3 6 2" xfId="7774" xr:uid="{00000000-0005-0000-0000-0000571E0000}"/>
    <cellStyle name="Calculation 2 3 6 2 10" xfId="7775" xr:uid="{00000000-0005-0000-0000-0000581E0000}"/>
    <cellStyle name="Calculation 2 3 6 2 2" xfId="7776" xr:uid="{00000000-0005-0000-0000-0000591E0000}"/>
    <cellStyle name="Calculation 2 3 6 2 2 2" xfId="7777" xr:uid="{00000000-0005-0000-0000-00005A1E0000}"/>
    <cellStyle name="Calculation 2 3 6 2 2 2 2" xfId="7778" xr:uid="{00000000-0005-0000-0000-00005B1E0000}"/>
    <cellStyle name="Calculation 2 3 6 2 2 2 2 2" xfId="7779" xr:uid="{00000000-0005-0000-0000-00005C1E0000}"/>
    <cellStyle name="Calculation 2 3 6 2 2 2 2 3" xfId="7780" xr:uid="{00000000-0005-0000-0000-00005D1E0000}"/>
    <cellStyle name="Calculation 2 3 6 2 2 2 2 4" xfId="7781" xr:uid="{00000000-0005-0000-0000-00005E1E0000}"/>
    <cellStyle name="Calculation 2 3 6 2 2 2 2 5" xfId="7782" xr:uid="{00000000-0005-0000-0000-00005F1E0000}"/>
    <cellStyle name="Calculation 2 3 6 2 2 2 2 6" xfId="7783" xr:uid="{00000000-0005-0000-0000-0000601E0000}"/>
    <cellStyle name="Calculation 2 3 6 2 2 2 2 7" xfId="7784" xr:uid="{00000000-0005-0000-0000-0000611E0000}"/>
    <cellStyle name="Calculation 2 3 6 2 2 2 3" xfId="7785" xr:uid="{00000000-0005-0000-0000-0000621E0000}"/>
    <cellStyle name="Calculation 2 3 6 2 2 2 4" xfId="7786" xr:uid="{00000000-0005-0000-0000-0000631E0000}"/>
    <cellStyle name="Calculation 2 3 6 2 2 2 5" xfId="7787" xr:uid="{00000000-0005-0000-0000-0000641E0000}"/>
    <cellStyle name="Calculation 2 3 6 2 2 2 6" xfId="7788" xr:uid="{00000000-0005-0000-0000-0000651E0000}"/>
    <cellStyle name="Calculation 2 3 6 2 2 2 7" xfId="7789" xr:uid="{00000000-0005-0000-0000-0000661E0000}"/>
    <cellStyle name="Calculation 2 3 6 2 2 2 8" xfId="7790" xr:uid="{00000000-0005-0000-0000-0000671E0000}"/>
    <cellStyle name="Calculation 2 3 6 2 2 3" xfId="7791" xr:uid="{00000000-0005-0000-0000-0000681E0000}"/>
    <cellStyle name="Calculation 2 3 6 2 2 3 2" xfId="7792" xr:uid="{00000000-0005-0000-0000-0000691E0000}"/>
    <cellStyle name="Calculation 2 3 6 2 2 3 3" xfId="7793" xr:uid="{00000000-0005-0000-0000-00006A1E0000}"/>
    <cellStyle name="Calculation 2 3 6 2 2 3 4" xfId="7794" xr:uid="{00000000-0005-0000-0000-00006B1E0000}"/>
    <cellStyle name="Calculation 2 3 6 2 2 3 5" xfId="7795" xr:uid="{00000000-0005-0000-0000-00006C1E0000}"/>
    <cellStyle name="Calculation 2 3 6 2 2 3 6" xfId="7796" xr:uid="{00000000-0005-0000-0000-00006D1E0000}"/>
    <cellStyle name="Calculation 2 3 6 2 2 3 7" xfId="7797" xr:uid="{00000000-0005-0000-0000-00006E1E0000}"/>
    <cellStyle name="Calculation 2 3 6 2 2 4" xfId="7798" xr:uid="{00000000-0005-0000-0000-00006F1E0000}"/>
    <cellStyle name="Calculation 2 3 6 2 2 5" xfId="7799" xr:uid="{00000000-0005-0000-0000-0000701E0000}"/>
    <cellStyle name="Calculation 2 3 6 2 2 6" xfId="7800" xr:uid="{00000000-0005-0000-0000-0000711E0000}"/>
    <cellStyle name="Calculation 2 3 6 2 2 7" xfId="7801" xr:uid="{00000000-0005-0000-0000-0000721E0000}"/>
    <cellStyle name="Calculation 2 3 6 2 2 8" xfId="7802" xr:uid="{00000000-0005-0000-0000-0000731E0000}"/>
    <cellStyle name="Calculation 2 3 6 2 2 9" xfId="7803" xr:uid="{00000000-0005-0000-0000-0000741E0000}"/>
    <cellStyle name="Calculation 2 3 6 2 3" xfId="7804" xr:uid="{00000000-0005-0000-0000-0000751E0000}"/>
    <cellStyle name="Calculation 2 3 6 2 3 2" xfId="7805" xr:uid="{00000000-0005-0000-0000-0000761E0000}"/>
    <cellStyle name="Calculation 2 3 6 2 3 2 2" xfId="7806" xr:uid="{00000000-0005-0000-0000-0000771E0000}"/>
    <cellStyle name="Calculation 2 3 6 2 3 2 3" xfId="7807" xr:uid="{00000000-0005-0000-0000-0000781E0000}"/>
    <cellStyle name="Calculation 2 3 6 2 3 2 4" xfId="7808" xr:uid="{00000000-0005-0000-0000-0000791E0000}"/>
    <cellStyle name="Calculation 2 3 6 2 3 2 5" xfId="7809" xr:uid="{00000000-0005-0000-0000-00007A1E0000}"/>
    <cellStyle name="Calculation 2 3 6 2 3 2 6" xfId="7810" xr:uid="{00000000-0005-0000-0000-00007B1E0000}"/>
    <cellStyle name="Calculation 2 3 6 2 3 2 7" xfId="7811" xr:uid="{00000000-0005-0000-0000-00007C1E0000}"/>
    <cellStyle name="Calculation 2 3 6 2 3 3" xfId="7812" xr:uid="{00000000-0005-0000-0000-00007D1E0000}"/>
    <cellStyle name="Calculation 2 3 6 2 3 4" xfId="7813" xr:uid="{00000000-0005-0000-0000-00007E1E0000}"/>
    <cellStyle name="Calculation 2 3 6 2 3 5" xfId="7814" xr:uid="{00000000-0005-0000-0000-00007F1E0000}"/>
    <cellStyle name="Calculation 2 3 6 2 3 6" xfId="7815" xr:uid="{00000000-0005-0000-0000-0000801E0000}"/>
    <cellStyle name="Calculation 2 3 6 2 3 7" xfId="7816" xr:uid="{00000000-0005-0000-0000-0000811E0000}"/>
    <cellStyle name="Calculation 2 3 6 2 3 8" xfId="7817" xr:uid="{00000000-0005-0000-0000-0000821E0000}"/>
    <cellStyle name="Calculation 2 3 6 2 4" xfId="7818" xr:uid="{00000000-0005-0000-0000-0000831E0000}"/>
    <cellStyle name="Calculation 2 3 6 2 4 2" xfId="7819" xr:uid="{00000000-0005-0000-0000-0000841E0000}"/>
    <cellStyle name="Calculation 2 3 6 2 4 3" xfId="7820" xr:uid="{00000000-0005-0000-0000-0000851E0000}"/>
    <cellStyle name="Calculation 2 3 6 2 4 4" xfId="7821" xr:uid="{00000000-0005-0000-0000-0000861E0000}"/>
    <cellStyle name="Calculation 2 3 6 2 4 5" xfId="7822" xr:uid="{00000000-0005-0000-0000-0000871E0000}"/>
    <cellStyle name="Calculation 2 3 6 2 4 6" xfId="7823" xr:uid="{00000000-0005-0000-0000-0000881E0000}"/>
    <cellStyle name="Calculation 2 3 6 2 4 7" xfId="7824" xr:uid="{00000000-0005-0000-0000-0000891E0000}"/>
    <cellStyle name="Calculation 2 3 6 2 5" xfId="7825" xr:uid="{00000000-0005-0000-0000-00008A1E0000}"/>
    <cellStyle name="Calculation 2 3 6 2 6" xfId="7826" xr:uid="{00000000-0005-0000-0000-00008B1E0000}"/>
    <cellStyle name="Calculation 2 3 6 2 7" xfId="7827" xr:uid="{00000000-0005-0000-0000-00008C1E0000}"/>
    <cellStyle name="Calculation 2 3 6 2 8" xfId="7828" xr:uid="{00000000-0005-0000-0000-00008D1E0000}"/>
    <cellStyle name="Calculation 2 3 6 2 9" xfId="7829" xr:uid="{00000000-0005-0000-0000-00008E1E0000}"/>
    <cellStyle name="Calculation 2 3 6 3" xfId="7830" xr:uid="{00000000-0005-0000-0000-00008F1E0000}"/>
    <cellStyle name="Calculation 2 3 6 3 2" xfId="7831" xr:uid="{00000000-0005-0000-0000-0000901E0000}"/>
    <cellStyle name="Calculation 2 3 6 3 2 2" xfId="7832" xr:uid="{00000000-0005-0000-0000-0000911E0000}"/>
    <cellStyle name="Calculation 2 3 6 3 2 2 2" xfId="7833" xr:uid="{00000000-0005-0000-0000-0000921E0000}"/>
    <cellStyle name="Calculation 2 3 6 3 2 2 3" xfId="7834" xr:uid="{00000000-0005-0000-0000-0000931E0000}"/>
    <cellStyle name="Calculation 2 3 6 3 2 2 4" xfId="7835" xr:uid="{00000000-0005-0000-0000-0000941E0000}"/>
    <cellStyle name="Calculation 2 3 6 3 2 2 5" xfId="7836" xr:uid="{00000000-0005-0000-0000-0000951E0000}"/>
    <cellStyle name="Calculation 2 3 6 3 2 2 6" xfId="7837" xr:uid="{00000000-0005-0000-0000-0000961E0000}"/>
    <cellStyle name="Calculation 2 3 6 3 2 2 7" xfId="7838" xr:uid="{00000000-0005-0000-0000-0000971E0000}"/>
    <cellStyle name="Calculation 2 3 6 3 2 3" xfId="7839" xr:uid="{00000000-0005-0000-0000-0000981E0000}"/>
    <cellStyle name="Calculation 2 3 6 3 2 4" xfId="7840" xr:uid="{00000000-0005-0000-0000-0000991E0000}"/>
    <cellStyle name="Calculation 2 3 6 3 2 5" xfId="7841" xr:uid="{00000000-0005-0000-0000-00009A1E0000}"/>
    <cellStyle name="Calculation 2 3 6 3 2 6" xfId="7842" xr:uid="{00000000-0005-0000-0000-00009B1E0000}"/>
    <cellStyle name="Calculation 2 3 6 3 2 7" xfId="7843" xr:uid="{00000000-0005-0000-0000-00009C1E0000}"/>
    <cellStyle name="Calculation 2 3 6 3 2 8" xfId="7844" xr:uid="{00000000-0005-0000-0000-00009D1E0000}"/>
    <cellStyle name="Calculation 2 3 6 3 3" xfId="7845" xr:uid="{00000000-0005-0000-0000-00009E1E0000}"/>
    <cellStyle name="Calculation 2 3 6 3 3 2" xfId="7846" xr:uid="{00000000-0005-0000-0000-00009F1E0000}"/>
    <cellStyle name="Calculation 2 3 6 3 3 3" xfId="7847" xr:uid="{00000000-0005-0000-0000-0000A01E0000}"/>
    <cellStyle name="Calculation 2 3 6 3 3 4" xfId="7848" xr:uid="{00000000-0005-0000-0000-0000A11E0000}"/>
    <cellStyle name="Calculation 2 3 6 3 3 5" xfId="7849" xr:uid="{00000000-0005-0000-0000-0000A21E0000}"/>
    <cellStyle name="Calculation 2 3 6 3 3 6" xfId="7850" xr:uid="{00000000-0005-0000-0000-0000A31E0000}"/>
    <cellStyle name="Calculation 2 3 6 3 3 7" xfId="7851" xr:uid="{00000000-0005-0000-0000-0000A41E0000}"/>
    <cellStyle name="Calculation 2 3 6 3 4" xfId="7852" xr:uid="{00000000-0005-0000-0000-0000A51E0000}"/>
    <cellStyle name="Calculation 2 3 6 3 5" xfId="7853" xr:uid="{00000000-0005-0000-0000-0000A61E0000}"/>
    <cellStyle name="Calculation 2 3 6 3 6" xfId="7854" xr:uid="{00000000-0005-0000-0000-0000A71E0000}"/>
    <cellStyle name="Calculation 2 3 6 3 7" xfId="7855" xr:uid="{00000000-0005-0000-0000-0000A81E0000}"/>
    <cellStyle name="Calculation 2 3 6 3 8" xfId="7856" xr:uid="{00000000-0005-0000-0000-0000A91E0000}"/>
    <cellStyle name="Calculation 2 3 6 3 9" xfId="7857" xr:uid="{00000000-0005-0000-0000-0000AA1E0000}"/>
    <cellStyle name="Calculation 2 3 6 4" xfId="7858" xr:uid="{00000000-0005-0000-0000-0000AB1E0000}"/>
    <cellStyle name="Calculation 2 3 6 4 2" xfId="7859" xr:uid="{00000000-0005-0000-0000-0000AC1E0000}"/>
    <cellStyle name="Calculation 2 3 6 4 2 2" xfId="7860" xr:uid="{00000000-0005-0000-0000-0000AD1E0000}"/>
    <cellStyle name="Calculation 2 3 6 4 2 3" xfId="7861" xr:uid="{00000000-0005-0000-0000-0000AE1E0000}"/>
    <cellStyle name="Calculation 2 3 6 4 2 4" xfId="7862" xr:uid="{00000000-0005-0000-0000-0000AF1E0000}"/>
    <cellStyle name="Calculation 2 3 6 4 2 5" xfId="7863" xr:uid="{00000000-0005-0000-0000-0000B01E0000}"/>
    <cellStyle name="Calculation 2 3 6 4 2 6" xfId="7864" xr:uid="{00000000-0005-0000-0000-0000B11E0000}"/>
    <cellStyle name="Calculation 2 3 6 4 2 7" xfId="7865" xr:uid="{00000000-0005-0000-0000-0000B21E0000}"/>
    <cellStyle name="Calculation 2 3 6 4 3" xfId="7866" xr:uid="{00000000-0005-0000-0000-0000B31E0000}"/>
    <cellStyle name="Calculation 2 3 6 4 4" xfId="7867" xr:uid="{00000000-0005-0000-0000-0000B41E0000}"/>
    <cellStyle name="Calculation 2 3 6 4 5" xfId="7868" xr:uid="{00000000-0005-0000-0000-0000B51E0000}"/>
    <cellStyle name="Calculation 2 3 6 4 6" xfId="7869" xr:uid="{00000000-0005-0000-0000-0000B61E0000}"/>
    <cellStyle name="Calculation 2 3 6 4 7" xfId="7870" xr:uid="{00000000-0005-0000-0000-0000B71E0000}"/>
    <cellStyle name="Calculation 2 3 6 4 8" xfId="7871" xr:uid="{00000000-0005-0000-0000-0000B81E0000}"/>
    <cellStyle name="Calculation 2 3 6 5" xfId="7872" xr:uid="{00000000-0005-0000-0000-0000B91E0000}"/>
    <cellStyle name="Calculation 2 3 6 5 2" xfId="7873" xr:uid="{00000000-0005-0000-0000-0000BA1E0000}"/>
    <cellStyle name="Calculation 2 3 6 5 3" xfId="7874" xr:uid="{00000000-0005-0000-0000-0000BB1E0000}"/>
    <cellStyle name="Calculation 2 3 6 5 4" xfId="7875" xr:uid="{00000000-0005-0000-0000-0000BC1E0000}"/>
    <cellStyle name="Calculation 2 3 6 5 5" xfId="7876" xr:uid="{00000000-0005-0000-0000-0000BD1E0000}"/>
    <cellStyle name="Calculation 2 3 6 5 6" xfId="7877" xr:uid="{00000000-0005-0000-0000-0000BE1E0000}"/>
    <cellStyle name="Calculation 2 3 6 5 7" xfId="7878" xr:uid="{00000000-0005-0000-0000-0000BF1E0000}"/>
    <cellStyle name="Calculation 2 3 6 6" xfId="7879" xr:uid="{00000000-0005-0000-0000-0000C01E0000}"/>
    <cellStyle name="Calculation 2 3 6 7" xfId="7880" xr:uid="{00000000-0005-0000-0000-0000C11E0000}"/>
    <cellStyle name="Calculation 2 3 6 8" xfId="7881" xr:uid="{00000000-0005-0000-0000-0000C21E0000}"/>
    <cellStyle name="Calculation 2 3 6 9" xfId="7882" xr:uid="{00000000-0005-0000-0000-0000C31E0000}"/>
    <cellStyle name="Calculation 2 3 7" xfId="7883" xr:uid="{00000000-0005-0000-0000-0000C41E0000}"/>
    <cellStyle name="Calculation 2 3 7 10" xfId="7884" xr:uid="{00000000-0005-0000-0000-0000C51E0000}"/>
    <cellStyle name="Calculation 2 3 7 2" xfId="7885" xr:uid="{00000000-0005-0000-0000-0000C61E0000}"/>
    <cellStyle name="Calculation 2 3 7 2 2" xfId="7886" xr:uid="{00000000-0005-0000-0000-0000C71E0000}"/>
    <cellStyle name="Calculation 2 3 7 2 2 2" xfId="7887" xr:uid="{00000000-0005-0000-0000-0000C81E0000}"/>
    <cellStyle name="Calculation 2 3 7 2 2 2 2" xfId="7888" xr:uid="{00000000-0005-0000-0000-0000C91E0000}"/>
    <cellStyle name="Calculation 2 3 7 2 2 2 3" xfId="7889" xr:uid="{00000000-0005-0000-0000-0000CA1E0000}"/>
    <cellStyle name="Calculation 2 3 7 2 2 2 4" xfId="7890" xr:uid="{00000000-0005-0000-0000-0000CB1E0000}"/>
    <cellStyle name="Calculation 2 3 7 2 2 2 5" xfId="7891" xr:uid="{00000000-0005-0000-0000-0000CC1E0000}"/>
    <cellStyle name="Calculation 2 3 7 2 2 2 6" xfId="7892" xr:uid="{00000000-0005-0000-0000-0000CD1E0000}"/>
    <cellStyle name="Calculation 2 3 7 2 2 2 7" xfId="7893" xr:uid="{00000000-0005-0000-0000-0000CE1E0000}"/>
    <cellStyle name="Calculation 2 3 7 2 2 3" xfId="7894" xr:uid="{00000000-0005-0000-0000-0000CF1E0000}"/>
    <cellStyle name="Calculation 2 3 7 2 2 4" xfId="7895" xr:uid="{00000000-0005-0000-0000-0000D01E0000}"/>
    <cellStyle name="Calculation 2 3 7 2 2 5" xfId="7896" xr:uid="{00000000-0005-0000-0000-0000D11E0000}"/>
    <cellStyle name="Calculation 2 3 7 2 2 6" xfId="7897" xr:uid="{00000000-0005-0000-0000-0000D21E0000}"/>
    <cellStyle name="Calculation 2 3 7 2 2 7" xfId="7898" xr:uid="{00000000-0005-0000-0000-0000D31E0000}"/>
    <cellStyle name="Calculation 2 3 7 2 2 8" xfId="7899" xr:uid="{00000000-0005-0000-0000-0000D41E0000}"/>
    <cellStyle name="Calculation 2 3 7 2 3" xfId="7900" xr:uid="{00000000-0005-0000-0000-0000D51E0000}"/>
    <cellStyle name="Calculation 2 3 7 2 3 2" xfId="7901" xr:uid="{00000000-0005-0000-0000-0000D61E0000}"/>
    <cellStyle name="Calculation 2 3 7 2 3 3" xfId="7902" xr:uid="{00000000-0005-0000-0000-0000D71E0000}"/>
    <cellStyle name="Calculation 2 3 7 2 3 4" xfId="7903" xr:uid="{00000000-0005-0000-0000-0000D81E0000}"/>
    <cellStyle name="Calculation 2 3 7 2 3 5" xfId="7904" xr:uid="{00000000-0005-0000-0000-0000D91E0000}"/>
    <cellStyle name="Calculation 2 3 7 2 3 6" xfId="7905" xr:uid="{00000000-0005-0000-0000-0000DA1E0000}"/>
    <cellStyle name="Calculation 2 3 7 2 3 7" xfId="7906" xr:uid="{00000000-0005-0000-0000-0000DB1E0000}"/>
    <cellStyle name="Calculation 2 3 7 2 4" xfId="7907" xr:uid="{00000000-0005-0000-0000-0000DC1E0000}"/>
    <cellStyle name="Calculation 2 3 7 2 5" xfId="7908" xr:uid="{00000000-0005-0000-0000-0000DD1E0000}"/>
    <cellStyle name="Calculation 2 3 7 2 6" xfId="7909" xr:uid="{00000000-0005-0000-0000-0000DE1E0000}"/>
    <cellStyle name="Calculation 2 3 7 2 7" xfId="7910" xr:uid="{00000000-0005-0000-0000-0000DF1E0000}"/>
    <cellStyle name="Calculation 2 3 7 2 8" xfId="7911" xr:uid="{00000000-0005-0000-0000-0000E01E0000}"/>
    <cellStyle name="Calculation 2 3 7 2 9" xfId="7912" xr:uid="{00000000-0005-0000-0000-0000E11E0000}"/>
    <cellStyle name="Calculation 2 3 7 3" xfId="7913" xr:uid="{00000000-0005-0000-0000-0000E21E0000}"/>
    <cellStyle name="Calculation 2 3 7 3 2" xfId="7914" xr:uid="{00000000-0005-0000-0000-0000E31E0000}"/>
    <cellStyle name="Calculation 2 3 7 3 2 2" xfId="7915" xr:uid="{00000000-0005-0000-0000-0000E41E0000}"/>
    <cellStyle name="Calculation 2 3 7 3 2 3" xfId="7916" xr:uid="{00000000-0005-0000-0000-0000E51E0000}"/>
    <cellStyle name="Calculation 2 3 7 3 2 4" xfId="7917" xr:uid="{00000000-0005-0000-0000-0000E61E0000}"/>
    <cellStyle name="Calculation 2 3 7 3 2 5" xfId="7918" xr:uid="{00000000-0005-0000-0000-0000E71E0000}"/>
    <cellStyle name="Calculation 2 3 7 3 2 6" xfId="7919" xr:uid="{00000000-0005-0000-0000-0000E81E0000}"/>
    <cellStyle name="Calculation 2 3 7 3 2 7" xfId="7920" xr:uid="{00000000-0005-0000-0000-0000E91E0000}"/>
    <cellStyle name="Calculation 2 3 7 3 3" xfId="7921" xr:uid="{00000000-0005-0000-0000-0000EA1E0000}"/>
    <cellStyle name="Calculation 2 3 7 3 4" xfId="7922" xr:uid="{00000000-0005-0000-0000-0000EB1E0000}"/>
    <cellStyle name="Calculation 2 3 7 3 5" xfId="7923" xr:uid="{00000000-0005-0000-0000-0000EC1E0000}"/>
    <cellStyle name="Calculation 2 3 7 3 6" xfId="7924" xr:uid="{00000000-0005-0000-0000-0000ED1E0000}"/>
    <cellStyle name="Calculation 2 3 7 3 7" xfId="7925" xr:uid="{00000000-0005-0000-0000-0000EE1E0000}"/>
    <cellStyle name="Calculation 2 3 7 3 8" xfId="7926" xr:uid="{00000000-0005-0000-0000-0000EF1E0000}"/>
    <cellStyle name="Calculation 2 3 7 4" xfId="7927" xr:uid="{00000000-0005-0000-0000-0000F01E0000}"/>
    <cellStyle name="Calculation 2 3 7 4 2" xfId="7928" xr:uid="{00000000-0005-0000-0000-0000F11E0000}"/>
    <cellStyle name="Calculation 2 3 7 4 3" xfId="7929" xr:uid="{00000000-0005-0000-0000-0000F21E0000}"/>
    <cellStyle name="Calculation 2 3 7 4 4" xfId="7930" xr:uid="{00000000-0005-0000-0000-0000F31E0000}"/>
    <cellStyle name="Calculation 2 3 7 4 5" xfId="7931" xr:uid="{00000000-0005-0000-0000-0000F41E0000}"/>
    <cellStyle name="Calculation 2 3 7 4 6" xfId="7932" xr:uid="{00000000-0005-0000-0000-0000F51E0000}"/>
    <cellStyle name="Calculation 2 3 7 4 7" xfId="7933" xr:uid="{00000000-0005-0000-0000-0000F61E0000}"/>
    <cellStyle name="Calculation 2 3 7 5" xfId="7934" xr:uid="{00000000-0005-0000-0000-0000F71E0000}"/>
    <cellStyle name="Calculation 2 3 7 6" xfId="7935" xr:uid="{00000000-0005-0000-0000-0000F81E0000}"/>
    <cellStyle name="Calculation 2 3 7 7" xfId="7936" xr:uid="{00000000-0005-0000-0000-0000F91E0000}"/>
    <cellStyle name="Calculation 2 3 7 8" xfId="7937" xr:uid="{00000000-0005-0000-0000-0000FA1E0000}"/>
    <cellStyle name="Calculation 2 3 7 9" xfId="7938" xr:uid="{00000000-0005-0000-0000-0000FB1E0000}"/>
    <cellStyle name="Calculation 2 3 8" xfId="7939" xr:uid="{00000000-0005-0000-0000-0000FC1E0000}"/>
    <cellStyle name="Calculation 2 3 8 2" xfId="7940" xr:uid="{00000000-0005-0000-0000-0000FD1E0000}"/>
    <cellStyle name="Calculation 2 3 8 2 2" xfId="7941" xr:uid="{00000000-0005-0000-0000-0000FE1E0000}"/>
    <cellStyle name="Calculation 2 3 8 2 3" xfId="7942" xr:uid="{00000000-0005-0000-0000-0000FF1E0000}"/>
    <cellStyle name="Calculation 2 3 8 2 4" xfId="7943" xr:uid="{00000000-0005-0000-0000-0000001F0000}"/>
    <cellStyle name="Calculation 2 3 8 2 5" xfId="7944" xr:uid="{00000000-0005-0000-0000-0000011F0000}"/>
    <cellStyle name="Calculation 2 3 8 2 6" xfId="7945" xr:uid="{00000000-0005-0000-0000-0000021F0000}"/>
    <cellStyle name="Calculation 2 3 8 2 7" xfId="7946" xr:uid="{00000000-0005-0000-0000-0000031F0000}"/>
    <cellStyle name="Calculation 2 3 8 3" xfId="7947" xr:uid="{00000000-0005-0000-0000-0000041F0000}"/>
    <cellStyle name="Calculation 2 3 8 4" xfId="7948" xr:uid="{00000000-0005-0000-0000-0000051F0000}"/>
    <cellStyle name="Calculation 2 3 8 5" xfId="7949" xr:uid="{00000000-0005-0000-0000-0000061F0000}"/>
    <cellStyle name="Calculation 2 3 8 6" xfId="7950" xr:uid="{00000000-0005-0000-0000-0000071F0000}"/>
    <cellStyle name="Calculation 2 3 8 7" xfId="7951" xr:uid="{00000000-0005-0000-0000-0000081F0000}"/>
    <cellStyle name="Calculation 2 3 8 8" xfId="7952" xr:uid="{00000000-0005-0000-0000-0000091F0000}"/>
    <cellStyle name="Calculation 2 3 9" xfId="7953" xr:uid="{00000000-0005-0000-0000-00000A1F0000}"/>
    <cellStyle name="Calculation 2 3 9 2" xfId="7954" xr:uid="{00000000-0005-0000-0000-00000B1F0000}"/>
    <cellStyle name="Calculation 2 3 9 3" xfId="7955" xr:uid="{00000000-0005-0000-0000-00000C1F0000}"/>
    <cellStyle name="Calculation 2 3 9 4" xfId="7956" xr:uid="{00000000-0005-0000-0000-00000D1F0000}"/>
    <cellStyle name="Calculation 2 3 9 5" xfId="7957" xr:uid="{00000000-0005-0000-0000-00000E1F0000}"/>
    <cellStyle name="Calculation 2 3 9 6" xfId="7958" xr:uid="{00000000-0005-0000-0000-00000F1F0000}"/>
    <cellStyle name="Calculation 2 3 9 7" xfId="7959" xr:uid="{00000000-0005-0000-0000-0000101F0000}"/>
    <cellStyle name="Calculation 2 4" xfId="7960" xr:uid="{00000000-0005-0000-0000-0000111F0000}"/>
    <cellStyle name="Calculation 2 4 10" xfId="7961" xr:uid="{00000000-0005-0000-0000-0000121F0000}"/>
    <cellStyle name="Calculation 2 4 11" xfId="7962" xr:uid="{00000000-0005-0000-0000-0000131F0000}"/>
    <cellStyle name="Calculation 2 4 12" xfId="7963" xr:uid="{00000000-0005-0000-0000-0000141F0000}"/>
    <cellStyle name="Calculation 2 4 13" xfId="7964" xr:uid="{00000000-0005-0000-0000-0000151F0000}"/>
    <cellStyle name="Calculation 2 4 14" xfId="7965" xr:uid="{00000000-0005-0000-0000-0000161F0000}"/>
    <cellStyle name="Calculation 2 4 2" xfId="7966" xr:uid="{00000000-0005-0000-0000-0000171F0000}"/>
    <cellStyle name="Calculation 2 4 2 10" xfId="7967" xr:uid="{00000000-0005-0000-0000-0000181F0000}"/>
    <cellStyle name="Calculation 2 4 2 11" xfId="7968" xr:uid="{00000000-0005-0000-0000-0000191F0000}"/>
    <cellStyle name="Calculation 2 4 2 12" xfId="7969" xr:uid="{00000000-0005-0000-0000-00001A1F0000}"/>
    <cellStyle name="Calculation 2 4 2 13" xfId="7970" xr:uid="{00000000-0005-0000-0000-00001B1F0000}"/>
    <cellStyle name="Calculation 2 4 2 2" xfId="7971" xr:uid="{00000000-0005-0000-0000-00001C1F0000}"/>
    <cellStyle name="Calculation 2 4 2 2 10" xfId="7972" xr:uid="{00000000-0005-0000-0000-00001D1F0000}"/>
    <cellStyle name="Calculation 2 4 2 2 11" xfId="7973" xr:uid="{00000000-0005-0000-0000-00001E1F0000}"/>
    <cellStyle name="Calculation 2 4 2 2 12" xfId="7974" xr:uid="{00000000-0005-0000-0000-00001F1F0000}"/>
    <cellStyle name="Calculation 2 4 2 2 2" xfId="7975" xr:uid="{00000000-0005-0000-0000-0000201F0000}"/>
    <cellStyle name="Calculation 2 4 2 2 2 10" xfId="7976" xr:uid="{00000000-0005-0000-0000-0000211F0000}"/>
    <cellStyle name="Calculation 2 4 2 2 2 11" xfId="7977" xr:uid="{00000000-0005-0000-0000-0000221F0000}"/>
    <cellStyle name="Calculation 2 4 2 2 2 2" xfId="7978" xr:uid="{00000000-0005-0000-0000-0000231F0000}"/>
    <cellStyle name="Calculation 2 4 2 2 2 2 10" xfId="7979" xr:uid="{00000000-0005-0000-0000-0000241F0000}"/>
    <cellStyle name="Calculation 2 4 2 2 2 2 11" xfId="7980" xr:uid="{00000000-0005-0000-0000-0000251F0000}"/>
    <cellStyle name="Calculation 2 4 2 2 2 2 2" xfId="7981" xr:uid="{00000000-0005-0000-0000-0000261F0000}"/>
    <cellStyle name="Calculation 2 4 2 2 2 2 2 10" xfId="7982" xr:uid="{00000000-0005-0000-0000-0000271F0000}"/>
    <cellStyle name="Calculation 2 4 2 2 2 2 2 2" xfId="7983" xr:uid="{00000000-0005-0000-0000-0000281F0000}"/>
    <cellStyle name="Calculation 2 4 2 2 2 2 2 2 2" xfId="7984" xr:uid="{00000000-0005-0000-0000-0000291F0000}"/>
    <cellStyle name="Calculation 2 4 2 2 2 2 2 2 2 2" xfId="7985" xr:uid="{00000000-0005-0000-0000-00002A1F0000}"/>
    <cellStyle name="Calculation 2 4 2 2 2 2 2 2 2 2 2" xfId="7986" xr:uid="{00000000-0005-0000-0000-00002B1F0000}"/>
    <cellStyle name="Calculation 2 4 2 2 2 2 2 2 2 2 3" xfId="7987" xr:uid="{00000000-0005-0000-0000-00002C1F0000}"/>
    <cellStyle name="Calculation 2 4 2 2 2 2 2 2 2 2 4" xfId="7988" xr:uid="{00000000-0005-0000-0000-00002D1F0000}"/>
    <cellStyle name="Calculation 2 4 2 2 2 2 2 2 2 2 5" xfId="7989" xr:uid="{00000000-0005-0000-0000-00002E1F0000}"/>
    <cellStyle name="Calculation 2 4 2 2 2 2 2 2 2 2 6" xfId="7990" xr:uid="{00000000-0005-0000-0000-00002F1F0000}"/>
    <cellStyle name="Calculation 2 4 2 2 2 2 2 2 2 2 7" xfId="7991" xr:uid="{00000000-0005-0000-0000-0000301F0000}"/>
    <cellStyle name="Calculation 2 4 2 2 2 2 2 2 2 3" xfId="7992" xr:uid="{00000000-0005-0000-0000-0000311F0000}"/>
    <cellStyle name="Calculation 2 4 2 2 2 2 2 2 2 4" xfId="7993" xr:uid="{00000000-0005-0000-0000-0000321F0000}"/>
    <cellStyle name="Calculation 2 4 2 2 2 2 2 2 2 5" xfId="7994" xr:uid="{00000000-0005-0000-0000-0000331F0000}"/>
    <cellStyle name="Calculation 2 4 2 2 2 2 2 2 2 6" xfId="7995" xr:uid="{00000000-0005-0000-0000-0000341F0000}"/>
    <cellStyle name="Calculation 2 4 2 2 2 2 2 2 2 7" xfId="7996" xr:uid="{00000000-0005-0000-0000-0000351F0000}"/>
    <cellStyle name="Calculation 2 4 2 2 2 2 2 2 2 8" xfId="7997" xr:uid="{00000000-0005-0000-0000-0000361F0000}"/>
    <cellStyle name="Calculation 2 4 2 2 2 2 2 2 3" xfId="7998" xr:uid="{00000000-0005-0000-0000-0000371F0000}"/>
    <cellStyle name="Calculation 2 4 2 2 2 2 2 2 3 2" xfId="7999" xr:uid="{00000000-0005-0000-0000-0000381F0000}"/>
    <cellStyle name="Calculation 2 4 2 2 2 2 2 2 3 3" xfId="8000" xr:uid="{00000000-0005-0000-0000-0000391F0000}"/>
    <cellStyle name="Calculation 2 4 2 2 2 2 2 2 3 4" xfId="8001" xr:uid="{00000000-0005-0000-0000-00003A1F0000}"/>
    <cellStyle name="Calculation 2 4 2 2 2 2 2 2 3 5" xfId="8002" xr:uid="{00000000-0005-0000-0000-00003B1F0000}"/>
    <cellStyle name="Calculation 2 4 2 2 2 2 2 2 3 6" xfId="8003" xr:uid="{00000000-0005-0000-0000-00003C1F0000}"/>
    <cellStyle name="Calculation 2 4 2 2 2 2 2 2 3 7" xfId="8004" xr:uid="{00000000-0005-0000-0000-00003D1F0000}"/>
    <cellStyle name="Calculation 2 4 2 2 2 2 2 2 4" xfId="8005" xr:uid="{00000000-0005-0000-0000-00003E1F0000}"/>
    <cellStyle name="Calculation 2 4 2 2 2 2 2 2 5" xfId="8006" xr:uid="{00000000-0005-0000-0000-00003F1F0000}"/>
    <cellStyle name="Calculation 2 4 2 2 2 2 2 2 6" xfId="8007" xr:uid="{00000000-0005-0000-0000-0000401F0000}"/>
    <cellStyle name="Calculation 2 4 2 2 2 2 2 2 7" xfId="8008" xr:uid="{00000000-0005-0000-0000-0000411F0000}"/>
    <cellStyle name="Calculation 2 4 2 2 2 2 2 2 8" xfId="8009" xr:uid="{00000000-0005-0000-0000-0000421F0000}"/>
    <cellStyle name="Calculation 2 4 2 2 2 2 2 2 9" xfId="8010" xr:uid="{00000000-0005-0000-0000-0000431F0000}"/>
    <cellStyle name="Calculation 2 4 2 2 2 2 2 3" xfId="8011" xr:uid="{00000000-0005-0000-0000-0000441F0000}"/>
    <cellStyle name="Calculation 2 4 2 2 2 2 2 3 2" xfId="8012" xr:uid="{00000000-0005-0000-0000-0000451F0000}"/>
    <cellStyle name="Calculation 2 4 2 2 2 2 2 3 2 2" xfId="8013" xr:uid="{00000000-0005-0000-0000-0000461F0000}"/>
    <cellStyle name="Calculation 2 4 2 2 2 2 2 3 2 3" xfId="8014" xr:uid="{00000000-0005-0000-0000-0000471F0000}"/>
    <cellStyle name="Calculation 2 4 2 2 2 2 2 3 2 4" xfId="8015" xr:uid="{00000000-0005-0000-0000-0000481F0000}"/>
    <cellStyle name="Calculation 2 4 2 2 2 2 2 3 2 5" xfId="8016" xr:uid="{00000000-0005-0000-0000-0000491F0000}"/>
    <cellStyle name="Calculation 2 4 2 2 2 2 2 3 2 6" xfId="8017" xr:uid="{00000000-0005-0000-0000-00004A1F0000}"/>
    <cellStyle name="Calculation 2 4 2 2 2 2 2 3 2 7" xfId="8018" xr:uid="{00000000-0005-0000-0000-00004B1F0000}"/>
    <cellStyle name="Calculation 2 4 2 2 2 2 2 3 3" xfId="8019" xr:uid="{00000000-0005-0000-0000-00004C1F0000}"/>
    <cellStyle name="Calculation 2 4 2 2 2 2 2 3 4" xfId="8020" xr:uid="{00000000-0005-0000-0000-00004D1F0000}"/>
    <cellStyle name="Calculation 2 4 2 2 2 2 2 3 5" xfId="8021" xr:uid="{00000000-0005-0000-0000-00004E1F0000}"/>
    <cellStyle name="Calculation 2 4 2 2 2 2 2 3 6" xfId="8022" xr:uid="{00000000-0005-0000-0000-00004F1F0000}"/>
    <cellStyle name="Calculation 2 4 2 2 2 2 2 3 7" xfId="8023" xr:uid="{00000000-0005-0000-0000-0000501F0000}"/>
    <cellStyle name="Calculation 2 4 2 2 2 2 2 3 8" xfId="8024" xr:uid="{00000000-0005-0000-0000-0000511F0000}"/>
    <cellStyle name="Calculation 2 4 2 2 2 2 2 4" xfId="8025" xr:uid="{00000000-0005-0000-0000-0000521F0000}"/>
    <cellStyle name="Calculation 2 4 2 2 2 2 2 4 2" xfId="8026" xr:uid="{00000000-0005-0000-0000-0000531F0000}"/>
    <cellStyle name="Calculation 2 4 2 2 2 2 2 4 3" xfId="8027" xr:uid="{00000000-0005-0000-0000-0000541F0000}"/>
    <cellStyle name="Calculation 2 4 2 2 2 2 2 4 4" xfId="8028" xr:uid="{00000000-0005-0000-0000-0000551F0000}"/>
    <cellStyle name="Calculation 2 4 2 2 2 2 2 4 5" xfId="8029" xr:uid="{00000000-0005-0000-0000-0000561F0000}"/>
    <cellStyle name="Calculation 2 4 2 2 2 2 2 4 6" xfId="8030" xr:uid="{00000000-0005-0000-0000-0000571F0000}"/>
    <cellStyle name="Calculation 2 4 2 2 2 2 2 4 7" xfId="8031" xr:uid="{00000000-0005-0000-0000-0000581F0000}"/>
    <cellStyle name="Calculation 2 4 2 2 2 2 2 5" xfId="8032" xr:uid="{00000000-0005-0000-0000-0000591F0000}"/>
    <cellStyle name="Calculation 2 4 2 2 2 2 2 6" xfId="8033" xr:uid="{00000000-0005-0000-0000-00005A1F0000}"/>
    <cellStyle name="Calculation 2 4 2 2 2 2 2 7" xfId="8034" xr:uid="{00000000-0005-0000-0000-00005B1F0000}"/>
    <cellStyle name="Calculation 2 4 2 2 2 2 2 8" xfId="8035" xr:uid="{00000000-0005-0000-0000-00005C1F0000}"/>
    <cellStyle name="Calculation 2 4 2 2 2 2 2 9" xfId="8036" xr:uid="{00000000-0005-0000-0000-00005D1F0000}"/>
    <cellStyle name="Calculation 2 4 2 2 2 2 3" xfId="8037" xr:uid="{00000000-0005-0000-0000-00005E1F0000}"/>
    <cellStyle name="Calculation 2 4 2 2 2 2 3 2" xfId="8038" xr:uid="{00000000-0005-0000-0000-00005F1F0000}"/>
    <cellStyle name="Calculation 2 4 2 2 2 2 3 2 2" xfId="8039" xr:uid="{00000000-0005-0000-0000-0000601F0000}"/>
    <cellStyle name="Calculation 2 4 2 2 2 2 3 2 2 2" xfId="8040" xr:uid="{00000000-0005-0000-0000-0000611F0000}"/>
    <cellStyle name="Calculation 2 4 2 2 2 2 3 2 2 3" xfId="8041" xr:uid="{00000000-0005-0000-0000-0000621F0000}"/>
    <cellStyle name="Calculation 2 4 2 2 2 2 3 2 2 4" xfId="8042" xr:uid="{00000000-0005-0000-0000-0000631F0000}"/>
    <cellStyle name="Calculation 2 4 2 2 2 2 3 2 2 5" xfId="8043" xr:uid="{00000000-0005-0000-0000-0000641F0000}"/>
    <cellStyle name="Calculation 2 4 2 2 2 2 3 2 2 6" xfId="8044" xr:uid="{00000000-0005-0000-0000-0000651F0000}"/>
    <cellStyle name="Calculation 2 4 2 2 2 2 3 2 2 7" xfId="8045" xr:uid="{00000000-0005-0000-0000-0000661F0000}"/>
    <cellStyle name="Calculation 2 4 2 2 2 2 3 2 3" xfId="8046" xr:uid="{00000000-0005-0000-0000-0000671F0000}"/>
    <cellStyle name="Calculation 2 4 2 2 2 2 3 2 4" xfId="8047" xr:uid="{00000000-0005-0000-0000-0000681F0000}"/>
    <cellStyle name="Calculation 2 4 2 2 2 2 3 2 5" xfId="8048" xr:uid="{00000000-0005-0000-0000-0000691F0000}"/>
    <cellStyle name="Calculation 2 4 2 2 2 2 3 2 6" xfId="8049" xr:uid="{00000000-0005-0000-0000-00006A1F0000}"/>
    <cellStyle name="Calculation 2 4 2 2 2 2 3 2 7" xfId="8050" xr:uid="{00000000-0005-0000-0000-00006B1F0000}"/>
    <cellStyle name="Calculation 2 4 2 2 2 2 3 2 8" xfId="8051" xr:uid="{00000000-0005-0000-0000-00006C1F0000}"/>
    <cellStyle name="Calculation 2 4 2 2 2 2 3 3" xfId="8052" xr:uid="{00000000-0005-0000-0000-00006D1F0000}"/>
    <cellStyle name="Calculation 2 4 2 2 2 2 3 3 2" xfId="8053" xr:uid="{00000000-0005-0000-0000-00006E1F0000}"/>
    <cellStyle name="Calculation 2 4 2 2 2 2 3 3 3" xfId="8054" xr:uid="{00000000-0005-0000-0000-00006F1F0000}"/>
    <cellStyle name="Calculation 2 4 2 2 2 2 3 3 4" xfId="8055" xr:uid="{00000000-0005-0000-0000-0000701F0000}"/>
    <cellStyle name="Calculation 2 4 2 2 2 2 3 3 5" xfId="8056" xr:uid="{00000000-0005-0000-0000-0000711F0000}"/>
    <cellStyle name="Calculation 2 4 2 2 2 2 3 3 6" xfId="8057" xr:uid="{00000000-0005-0000-0000-0000721F0000}"/>
    <cellStyle name="Calculation 2 4 2 2 2 2 3 3 7" xfId="8058" xr:uid="{00000000-0005-0000-0000-0000731F0000}"/>
    <cellStyle name="Calculation 2 4 2 2 2 2 3 4" xfId="8059" xr:uid="{00000000-0005-0000-0000-0000741F0000}"/>
    <cellStyle name="Calculation 2 4 2 2 2 2 3 5" xfId="8060" xr:uid="{00000000-0005-0000-0000-0000751F0000}"/>
    <cellStyle name="Calculation 2 4 2 2 2 2 3 6" xfId="8061" xr:uid="{00000000-0005-0000-0000-0000761F0000}"/>
    <cellStyle name="Calculation 2 4 2 2 2 2 3 7" xfId="8062" xr:uid="{00000000-0005-0000-0000-0000771F0000}"/>
    <cellStyle name="Calculation 2 4 2 2 2 2 3 8" xfId="8063" xr:uid="{00000000-0005-0000-0000-0000781F0000}"/>
    <cellStyle name="Calculation 2 4 2 2 2 2 3 9" xfId="8064" xr:uid="{00000000-0005-0000-0000-0000791F0000}"/>
    <cellStyle name="Calculation 2 4 2 2 2 2 4" xfId="8065" xr:uid="{00000000-0005-0000-0000-00007A1F0000}"/>
    <cellStyle name="Calculation 2 4 2 2 2 2 4 2" xfId="8066" xr:uid="{00000000-0005-0000-0000-00007B1F0000}"/>
    <cellStyle name="Calculation 2 4 2 2 2 2 4 2 2" xfId="8067" xr:uid="{00000000-0005-0000-0000-00007C1F0000}"/>
    <cellStyle name="Calculation 2 4 2 2 2 2 4 2 3" xfId="8068" xr:uid="{00000000-0005-0000-0000-00007D1F0000}"/>
    <cellStyle name="Calculation 2 4 2 2 2 2 4 2 4" xfId="8069" xr:uid="{00000000-0005-0000-0000-00007E1F0000}"/>
    <cellStyle name="Calculation 2 4 2 2 2 2 4 2 5" xfId="8070" xr:uid="{00000000-0005-0000-0000-00007F1F0000}"/>
    <cellStyle name="Calculation 2 4 2 2 2 2 4 2 6" xfId="8071" xr:uid="{00000000-0005-0000-0000-0000801F0000}"/>
    <cellStyle name="Calculation 2 4 2 2 2 2 4 2 7" xfId="8072" xr:uid="{00000000-0005-0000-0000-0000811F0000}"/>
    <cellStyle name="Calculation 2 4 2 2 2 2 4 3" xfId="8073" xr:uid="{00000000-0005-0000-0000-0000821F0000}"/>
    <cellStyle name="Calculation 2 4 2 2 2 2 4 4" xfId="8074" xr:uid="{00000000-0005-0000-0000-0000831F0000}"/>
    <cellStyle name="Calculation 2 4 2 2 2 2 4 5" xfId="8075" xr:uid="{00000000-0005-0000-0000-0000841F0000}"/>
    <cellStyle name="Calculation 2 4 2 2 2 2 4 6" xfId="8076" xr:uid="{00000000-0005-0000-0000-0000851F0000}"/>
    <cellStyle name="Calculation 2 4 2 2 2 2 4 7" xfId="8077" xr:uid="{00000000-0005-0000-0000-0000861F0000}"/>
    <cellStyle name="Calculation 2 4 2 2 2 2 4 8" xfId="8078" xr:uid="{00000000-0005-0000-0000-0000871F0000}"/>
    <cellStyle name="Calculation 2 4 2 2 2 2 5" xfId="8079" xr:uid="{00000000-0005-0000-0000-0000881F0000}"/>
    <cellStyle name="Calculation 2 4 2 2 2 2 5 2" xfId="8080" xr:uid="{00000000-0005-0000-0000-0000891F0000}"/>
    <cellStyle name="Calculation 2 4 2 2 2 2 5 3" xfId="8081" xr:uid="{00000000-0005-0000-0000-00008A1F0000}"/>
    <cellStyle name="Calculation 2 4 2 2 2 2 5 4" xfId="8082" xr:uid="{00000000-0005-0000-0000-00008B1F0000}"/>
    <cellStyle name="Calculation 2 4 2 2 2 2 5 5" xfId="8083" xr:uid="{00000000-0005-0000-0000-00008C1F0000}"/>
    <cellStyle name="Calculation 2 4 2 2 2 2 5 6" xfId="8084" xr:uid="{00000000-0005-0000-0000-00008D1F0000}"/>
    <cellStyle name="Calculation 2 4 2 2 2 2 5 7" xfId="8085" xr:uid="{00000000-0005-0000-0000-00008E1F0000}"/>
    <cellStyle name="Calculation 2 4 2 2 2 2 6" xfId="8086" xr:uid="{00000000-0005-0000-0000-00008F1F0000}"/>
    <cellStyle name="Calculation 2 4 2 2 2 2 7" xfId="8087" xr:uid="{00000000-0005-0000-0000-0000901F0000}"/>
    <cellStyle name="Calculation 2 4 2 2 2 2 8" xfId="8088" xr:uid="{00000000-0005-0000-0000-0000911F0000}"/>
    <cellStyle name="Calculation 2 4 2 2 2 2 9" xfId="8089" xr:uid="{00000000-0005-0000-0000-0000921F0000}"/>
    <cellStyle name="Calculation 2 4 2 2 2 3" xfId="8090" xr:uid="{00000000-0005-0000-0000-0000931F0000}"/>
    <cellStyle name="Calculation 2 4 2 2 2 3 10" xfId="8091" xr:uid="{00000000-0005-0000-0000-0000941F0000}"/>
    <cellStyle name="Calculation 2 4 2 2 2 3 2" xfId="8092" xr:uid="{00000000-0005-0000-0000-0000951F0000}"/>
    <cellStyle name="Calculation 2 4 2 2 2 3 2 2" xfId="8093" xr:uid="{00000000-0005-0000-0000-0000961F0000}"/>
    <cellStyle name="Calculation 2 4 2 2 2 3 2 2 2" xfId="8094" xr:uid="{00000000-0005-0000-0000-0000971F0000}"/>
    <cellStyle name="Calculation 2 4 2 2 2 3 2 2 2 2" xfId="8095" xr:uid="{00000000-0005-0000-0000-0000981F0000}"/>
    <cellStyle name="Calculation 2 4 2 2 2 3 2 2 2 3" xfId="8096" xr:uid="{00000000-0005-0000-0000-0000991F0000}"/>
    <cellStyle name="Calculation 2 4 2 2 2 3 2 2 2 4" xfId="8097" xr:uid="{00000000-0005-0000-0000-00009A1F0000}"/>
    <cellStyle name="Calculation 2 4 2 2 2 3 2 2 2 5" xfId="8098" xr:uid="{00000000-0005-0000-0000-00009B1F0000}"/>
    <cellStyle name="Calculation 2 4 2 2 2 3 2 2 2 6" xfId="8099" xr:uid="{00000000-0005-0000-0000-00009C1F0000}"/>
    <cellStyle name="Calculation 2 4 2 2 2 3 2 2 2 7" xfId="8100" xr:uid="{00000000-0005-0000-0000-00009D1F0000}"/>
    <cellStyle name="Calculation 2 4 2 2 2 3 2 2 3" xfId="8101" xr:uid="{00000000-0005-0000-0000-00009E1F0000}"/>
    <cellStyle name="Calculation 2 4 2 2 2 3 2 2 4" xfId="8102" xr:uid="{00000000-0005-0000-0000-00009F1F0000}"/>
    <cellStyle name="Calculation 2 4 2 2 2 3 2 2 5" xfId="8103" xr:uid="{00000000-0005-0000-0000-0000A01F0000}"/>
    <cellStyle name="Calculation 2 4 2 2 2 3 2 2 6" xfId="8104" xr:uid="{00000000-0005-0000-0000-0000A11F0000}"/>
    <cellStyle name="Calculation 2 4 2 2 2 3 2 2 7" xfId="8105" xr:uid="{00000000-0005-0000-0000-0000A21F0000}"/>
    <cellStyle name="Calculation 2 4 2 2 2 3 2 2 8" xfId="8106" xr:uid="{00000000-0005-0000-0000-0000A31F0000}"/>
    <cellStyle name="Calculation 2 4 2 2 2 3 2 3" xfId="8107" xr:uid="{00000000-0005-0000-0000-0000A41F0000}"/>
    <cellStyle name="Calculation 2 4 2 2 2 3 2 3 2" xfId="8108" xr:uid="{00000000-0005-0000-0000-0000A51F0000}"/>
    <cellStyle name="Calculation 2 4 2 2 2 3 2 3 3" xfId="8109" xr:uid="{00000000-0005-0000-0000-0000A61F0000}"/>
    <cellStyle name="Calculation 2 4 2 2 2 3 2 3 4" xfId="8110" xr:uid="{00000000-0005-0000-0000-0000A71F0000}"/>
    <cellStyle name="Calculation 2 4 2 2 2 3 2 3 5" xfId="8111" xr:uid="{00000000-0005-0000-0000-0000A81F0000}"/>
    <cellStyle name="Calculation 2 4 2 2 2 3 2 3 6" xfId="8112" xr:uid="{00000000-0005-0000-0000-0000A91F0000}"/>
    <cellStyle name="Calculation 2 4 2 2 2 3 2 3 7" xfId="8113" xr:uid="{00000000-0005-0000-0000-0000AA1F0000}"/>
    <cellStyle name="Calculation 2 4 2 2 2 3 2 4" xfId="8114" xr:uid="{00000000-0005-0000-0000-0000AB1F0000}"/>
    <cellStyle name="Calculation 2 4 2 2 2 3 2 5" xfId="8115" xr:uid="{00000000-0005-0000-0000-0000AC1F0000}"/>
    <cellStyle name="Calculation 2 4 2 2 2 3 2 6" xfId="8116" xr:uid="{00000000-0005-0000-0000-0000AD1F0000}"/>
    <cellStyle name="Calculation 2 4 2 2 2 3 2 7" xfId="8117" xr:uid="{00000000-0005-0000-0000-0000AE1F0000}"/>
    <cellStyle name="Calculation 2 4 2 2 2 3 2 8" xfId="8118" xr:uid="{00000000-0005-0000-0000-0000AF1F0000}"/>
    <cellStyle name="Calculation 2 4 2 2 2 3 2 9" xfId="8119" xr:uid="{00000000-0005-0000-0000-0000B01F0000}"/>
    <cellStyle name="Calculation 2 4 2 2 2 3 3" xfId="8120" xr:uid="{00000000-0005-0000-0000-0000B11F0000}"/>
    <cellStyle name="Calculation 2 4 2 2 2 3 3 2" xfId="8121" xr:uid="{00000000-0005-0000-0000-0000B21F0000}"/>
    <cellStyle name="Calculation 2 4 2 2 2 3 3 2 2" xfId="8122" xr:uid="{00000000-0005-0000-0000-0000B31F0000}"/>
    <cellStyle name="Calculation 2 4 2 2 2 3 3 2 3" xfId="8123" xr:uid="{00000000-0005-0000-0000-0000B41F0000}"/>
    <cellStyle name="Calculation 2 4 2 2 2 3 3 2 4" xfId="8124" xr:uid="{00000000-0005-0000-0000-0000B51F0000}"/>
    <cellStyle name="Calculation 2 4 2 2 2 3 3 2 5" xfId="8125" xr:uid="{00000000-0005-0000-0000-0000B61F0000}"/>
    <cellStyle name="Calculation 2 4 2 2 2 3 3 2 6" xfId="8126" xr:uid="{00000000-0005-0000-0000-0000B71F0000}"/>
    <cellStyle name="Calculation 2 4 2 2 2 3 3 2 7" xfId="8127" xr:uid="{00000000-0005-0000-0000-0000B81F0000}"/>
    <cellStyle name="Calculation 2 4 2 2 2 3 3 3" xfId="8128" xr:uid="{00000000-0005-0000-0000-0000B91F0000}"/>
    <cellStyle name="Calculation 2 4 2 2 2 3 3 4" xfId="8129" xr:uid="{00000000-0005-0000-0000-0000BA1F0000}"/>
    <cellStyle name="Calculation 2 4 2 2 2 3 3 5" xfId="8130" xr:uid="{00000000-0005-0000-0000-0000BB1F0000}"/>
    <cellStyle name="Calculation 2 4 2 2 2 3 3 6" xfId="8131" xr:uid="{00000000-0005-0000-0000-0000BC1F0000}"/>
    <cellStyle name="Calculation 2 4 2 2 2 3 3 7" xfId="8132" xr:uid="{00000000-0005-0000-0000-0000BD1F0000}"/>
    <cellStyle name="Calculation 2 4 2 2 2 3 3 8" xfId="8133" xr:uid="{00000000-0005-0000-0000-0000BE1F0000}"/>
    <cellStyle name="Calculation 2 4 2 2 2 3 4" xfId="8134" xr:uid="{00000000-0005-0000-0000-0000BF1F0000}"/>
    <cellStyle name="Calculation 2 4 2 2 2 3 4 2" xfId="8135" xr:uid="{00000000-0005-0000-0000-0000C01F0000}"/>
    <cellStyle name="Calculation 2 4 2 2 2 3 4 3" xfId="8136" xr:uid="{00000000-0005-0000-0000-0000C11F0000}"/>
    <cellStyle name="Calculation 2 4 2 2 2 3 4 4" xfId="8137" xr:uid="{00000000-0005-0000-0000-0000C21F0000}"/>
    <cellStyle name="Calculation 2 4 2 2 2 3 4 5" xfId="8138" xr:uid="{00000000-0005-0000-0000-0000C31F0000}"/>
    <cellStyle name="Calculation 2 4 2 2 2 3 4 6" xfId="8139" xr:uid="{00000000-0005-0000-0000-0000C41F0000}"/>
    <cellStyle name="Calculation 2 4 2 2 2 3 4 7" xfId="8140" xr:uid="{00000000-0005-0000-0000-0000C51F0000}"/>
    <cellStyle name="Calculation 2 4 2 2 2 3 5" xfId="8141" xr:uid="{00000000-0005-0000-0000-0000C61F0000}"/>
    <cellStyle name="Calculation 2 4 2 2 2 3 6" xfId="8142" xr:uid="{00000000-0005-0000-0000-0000C71F0000}"/>
    <cellStyle name="Calculation 2 4 2 2 2 3 7" xfId="8143" xr:uid="{00000000-0005-0000-0000-0000C81F0000}"/>
    <cellStyle name="Calculation 2 4 2 2 2 3 8" xfId="8144" xr:uid="{00000000-0005-0000-0000-0000C91F0000}"/>
    <cellStyle name="Calculation 2 4 2 2 2 3 9" xfId="8145" xr:uid="{00000000-0005-0000-0000-0000CA1F0000}"/>
    <cellStyle name="Calculation 2 4 2 2 2 4" xfId="8146" xr:uid="{00000000-0005-0000-0000-0000CB1F0000}"/>
    <cellStyle name="Calculation 2 4 2 2 2 4 2" xfId="8147" xr:uid="{00000000-0005-0000-0000-0000CC1F0000}"/>
    <cellStyle name="Calculation 2 4 2 2 2 4 2 2" xfId="8148" xr:uid="{00000000-0005-0000-0000-0000CD1F0000}"/>
    <cellStyle name="Calculation 2 4 2 2 2 4 2 3" xfId="8149" xr:uid="{00000000-0005-0000-0000-0000CE1F0000}"/>
    <cellStyle name="Calculation 2 4 2 2 2 4 2 4" xfId="8150" xr:uid="{00000000-0005-0000-0000-0000CF1F0000}"/>
    <cellStyle name="Calculation 2 4 2 2 2 4 2 5" xfId="8151" xr:uid="{00000000-0005-0000-0000-0000D01F0000}"/>
    <cellStyle name="Calculation 2 4 2 2 2 4 2 6" xfId="8152" xr:uid="{00000000-0005-0000-0000-0000D11F0000}"/>
    <cellStyle name="Calculation 2 4 2 2 2 4 2 7" xfId="8153" xr:uid="{00000000-0005-0000-0000-0000D21F0000}"/>
    <cellStyle name="Calculation 2 4 2 2 2 4 3" xfId="8154" xr:uid="{00000000-0005-0000-0000-0000D31F0000}"/>
    <cellStyle name="Calculation 2 4 2 2 2 4 4" xfId="8155" xr:uid="{00000000-0005-0000-0000-0000D41F0000}"/>
    <cellStyle name="Calculation 2 4 2 2 2 4 5" xfId="8156" xr:uid="{00000000-0005-0000-0000-0000D51F0000}"/>
    <cellStyle name="Calculation 2 4 2 2 2 4 6" xfId="8157" xr:uid="{00000000-0005-0000-0000-0000D61F0000}"/>
    <cellStyle name="Calculation 2 4 2 2 2 4 7" xfId="8158" xr:uid="{00000000-0005-0000-0000-0000D71F0000}"/>
    <cellStyle name="Calculation 2 4 2 2 2 4 8" xfId="8159" xr:uid="{00000000-0005-0000-0000-0000D81F0000}"/>
    <cellStyle name="Calculation 2 4 2 2 2 5" xfId="8160" xr:uid="{00000000-0005-0000-0000-0000D91F0000}"/>
    <cellStyle name="Calculation 2 4 2 2 2 5 2" xfId="8161" xr:uid="{00000000-0005-0000-0000-0000DA1F0000}"/>
    <cellStyle name="Calculation 2 4 2 2 2 5 3" xfId="8162" xr:uid="{00000000-0005-0000-0000-0000DB1F0000}"/>
    <cellStyle name="Calculation 2 4 2 2 2 5 4" xfId="8163" xr:uid="{00000000-0005-0000-0000-0000DC1F0000}"/>
    <cellStyle name="Calculation 2 4 2 2 2 5 5" xfId="8164" xr:uid="{00000000-0005-0000-0000-0000DD1F0000}"/>
    <cellStyle name="Calculation 2 4 2 2 2 5 6" xfId="8165" xr:uid="{00000000-0005-0000-0000-0000DE1F0000}"/>
    <cellStyle name="Calculation 2 4 2 2 2 5 7" xfId="8166" xr:uid="{00000000-0005-0000-0000-0000DF1F0000}"/>
    <cellStyle name="Calculation 2 4 2 2 2 6" xfId="8167" xr:uid="{00000000-0005-0000-0000-0000E01F0000}"/>
    <cellStyle name="Calculation 2 4 2 2 2 7" xfId="8168" xr:uid="{00000000-0005-0000-0000-0000E11F0000}"/>
    <cellStyle name="Calculation 2 4 2 2 2 8" xfId="8169" xr:uid="{00000000-0005-0000-0000-0000E21F0000}"/>
    <cellStyle name="Calculation 2 4 2 2 2 9" xfId="8170" xr:uid="{00000000-0005-0000-0000-0000E31F0000}"/>
    <cellStyle name="Calculation 2 4 2 2 3" xfId="8171" xr:uid="{00000000-0005-0000-0000-0000E41F0000}"/>
    <cellStyle name="Calculation 2 4 2 2 3 10" xfId="8172" xr:uid="{00000000-0005-0000-0000-0000E51F0000}"/>
    <cellStyle name="Calculation 2 4 2 2 3 11" xfId="8173" xr:uid="{00000000-0005-0000-0000-0000E61F0000}"/>
    <cellStyle name="Calculation 2 4 2 2 3 2" xfId="8174" xr:uid="{00000000-0005-0000-0000-0000E71F0000}"/>
    <cellStyle name="Calculation 2 4 2 2 3 2 10" xfId="8175" xr:uid="{00000000-0005-0000-0000-0000E81F0000}"/>
    <cellStyle name="Calculation 2 4 2 2 3 2 2" xfId="8176" xr:uid="{00000000-0005-0000-0000-0000E91F0000}"/>
    <cellStyle name="Calculation 2 4 2 2 3 2 2 2" xfId="8177" xr:uid="{00000000-0005-0000-0000-0000EA1F0000}"/>
    <cellStyle name="Calculation 2 4 2 2 3 2 2 2 2" xfId="8178" xr:uid="{00000000-0005-0000-0000-0000EB1F0000}"/>
    <cellStyle name="Calculation 2 4 2 2 3 2 2 2 2 2" xfId="8179" xr:uid="{00000000-0005-0000-0000-0000EC1F0000}"/>
    <cellStyle name="Calculation 2 4 2 2 3 2 2 2 2 3" xfId="8180" xr:uid="{00000000-0005-0000-0000-0000ED1F0000}"/>
    <cellStyle name="Calculation 2 4 2 2 3 2 2 2 2 4" xfId="8181" xr:uid="{00000000-0005-0000-0000-0000EE1F0000}"/>
    <cellStyle name="Calculation 2 4 2 2 3 2 2 2 2 5" xfId="8182" xr:uid="{00000000-0005-0000-0000-0000EF1F0000}"/>
    <cellStyle name="Calculation 2 4 2 2 3 2 2 2 2 6" xfId="8183" xr:uid="{00000000-0005-0000-0000-0000F01F0000}"/>
    <cellStyle name="Calculation 2 4 2 2 3 2 2 2 2 7" xfId="8184" xr:uid="{00000000-0005-0000-0000-0000F11F0000}"/>
    <cellStyle name="Calculation 2 4 2 2 3 2 2 2 3" xfId="8185" xr:uid="{00000000-0005-0000-0000-0000F21F0000}"/>
    <cellStyle name="Calculation 2 4 2 2 3 2 2 2 4" xfId="8186" xr:uid="{00000000-0005-0000-0000-0000F31F0000}"/>
    <cellStyle name="Calculation 2 4 2 2 3 2 2 2 5" xfId="8187" xr:uid="{00000000-0005-0000-0000-0000F41F0000}"/>
    <cellStyle name="Calculation 2 4 2 2 3 2 2 2 6" xfId="8188" xr:uid="{00000000-0005-0000-0000-0000F51F0000}"/>
    <cellStyle name="Calculation 2 4 2 2 3 2 2 2 7" xfId="8189" xr:uid="{00000000-0005-0000-0000-0000F61F0000}"/>
    <cellStyle name="Calculation 2 4 2 2 3 2 2 2 8" xfId="8190" xr:uid="{00000000-0005-0000-0000-0000F71F0000}"/>
    <cellStyle name="Calculation 2 4 2 2 3 2 2 3" xfId="8191" xr:uid="{00000000-0005-0000-0000-0000F81F0000}"/>
    <cellStyle name="Calculation 2 4 2 2 3 2 2 3 2" xfId="8192" xr:uid="{00000000-0005-0000-0000-0000F91F0000}"/>
    <cellStyle name="Calculation 2 4 2 2 3 2 2 3 3" xfId="8193" xr:uid="{00000000-0005-0000-0000-0000FA1F0000}"/>
    <cellStyle name="Calculation 2 4 2 2 3 2 2 3 4" xfId="8194" xr:uid="{00000000-0005-0000-0000-0000FB1F0000}"/>
    <cellStyle name="Calculation 2 4 2 2 3 2 2 3 5" xfId="8195" xr:uid="{00000000-0005-0000-0000-0000FC1F0000}"/>
    <cellStyle name="Calculation 2 4 2 2 3 2 2 3 6" xfId="8196" xr:uid="{00000000-0005-0000-0000-0000FD1F0000}"/>
    <cellStyle name="Calculation 2 4 2 2 3 2 2 3 7" xfId="8197" xr:uid="{00000000-0005-0000-0000-0000FE1F0000}"/>
    <cellStyle name="Calculation 2 4 2 2 3 2 2 4" xfId="8198" xr:uid="{00000000-0005-0000-0000-0000FF1F0000}"/>
    <cellStyle name="Calculation 2 4 2 2 3 2 2 5" xfId="8199" xr:uid="{00000000-0005-0000-0000-000000200000}"/>
    <cellStyle name="Calculation 2 4 2 2 3 2 2 6" xfId="8200" xr:uid="{00000000-0005-0000-0000-000001200000}"/>
    <cellStyle name="Calculation 2 4 2 2 3 2 2 7" xfId="8201" xr:uid="{00000000-0005-0000-0000-000002200000}"/>
    <cellStyle name="Calculation 2 4 2 2 3 2 2 8" xfId="8202" xr:uid="{00000000-0005-0000-0000-000003200000}"/>
    <cellStyle name="Calculation 2 4 2 2 3 2 2 9" xfId="8203" xr:uid="{00000000-0005-0000-0000-000004200000}"/>
    <cellStyle name="Calculation 2 4 2 2 3 2 3" xfId="8204" xr:uid="{00000000-0005-0000-0000-000005200000}"/>
    <cellStyle name="Calculation 2 4 2 2 3 2 3 2" xfId="8205" xr:uid="{00000000-0005-0000-0000-000006200000}"/>
    <cellStyle name="Calculation 2 4 2 2 3 2 3 2 2" xfId="8206" xr:uid="{00000000-0005-0000-0000-000007200000}"/>
    <cellStyle name="Calculation 2 4 2 2 3 2 3 2 3" xfId="8207" xr:uid="{00000000-0005-0000-0000-000008200000}"/>
    <cellStyle name="Calculation 2 4 2 2 3 2 3 2 4" xfId="8208" xr:uid="{00000000-0005-0000-0000-000009200000}"/>
    <cellStyle name="Calculation 2 4 2 2 3 2 3 2 5" xfId="8209" xr:uid="{00000000-0005-0000-0000-00000A200000}"/>
    <cellStyle name="Calculation 2 4 2 2 3 2 3 2 6" xfId="8210" xr:uid="{00000000-0005-0000-0000-00000B200000}"/>
    <cellStyle name="Calculation 2 4 2 2 3 2 3 2 7" xfId="8211" xr:uid="{00000000-0005-0000-0000-00000C200000}"/>
    <cellStyle name="Calculation 2 4 2 2 3 2 3 3" xfId="8212" xr:uid="{00000000-0005-0000-0000-00000D200000}"/>
    <cellStyle name="Calculation 2 4 2 2 3 2 3 4" xfId="8213" xr:uid="{00000000-0005-0000-0000-00000E200000}"/>
    <cellStyle name="Calculation 2 4 2 2 3 2 3 5" xfId="8214" xr:uid="{00000000-0005-0000-0000-00000F200000}"/>
    <cellStyle name="Calculation 2 4 2 2 3 2 3 6" xfId="8215" xr:uid="{00000000-0005-0000-0000-000010200000}"/>
    <cellStyle name="Calculation 2 4 2 2 3 2 3 7" xfId="8216" xr:uid="{00000000-0005-0000-0000-000011200000}"/>
    <cellStyle name="Calculation 2 4 2 2 3 2 3 8" xfId="8217" xr:uid="{00000000-0005-0000-0000-000012200000}"/>
    <cellStyle name="Calculation 2 4 2 2 3 2 4" xfId="8218" xr:uid="{00000000-0005-0000-0000-000013200000}"/>
    <cellStyle name="Calculation 2 4 2 2 3 2 4 2" xfId="8219" xr:uid="{00000000-0005-0000-0000-000014200000}"/>
    <cellStyle name="Calculation 2 4 2 2 3 2 4 3" xfId="8220" xr:uid="{00000000-0005-0000-0000-000015200000}"/>
    <cellStyle name="Calculation 2 4 2 2 3 2 4 4" xfId="8221" xr:uid="{00000000-0005-0000-0000-000016200000}"/>
    <cellStyle name="Calculation 2 4 2 2 3 2 4 5" xfId="8222" xr:uid="{00000000-0005-0000-0000-000017200000}"/>
    <cellStyle name="Calculation 2 4 2 2 3 2 4 6" xfId="8223" xr:uid="{00000000-0005-0000-0000-000018200000}"/>
    <cellStyle name="Calculation 2 4 2 2 3 2 4 7" xfId="8224" xr:uid="{00000000-0005-0000-0000-000019200000}"/>
    <cellStyle name="Calculation 2 4 2 2 3 2 5" xfId="8225" xr:uid="{00000000-0005-0000-0000-00001A200000}"/>
    <cellStyle name="Calculation 2 4 2 2 3 2 6" xfId="8226" xr:uid="{00000000-0005-0000-0000-00001B200000}"/>
    <cellStyle name="Calculation 2 4 2 2 3 2 7" xfId="8227" xr:uid="{00000000-0005-0000-0000-00001C200000}"/>
    <cellStyle name="Calculation 2 4 2 2 3 2 8" xfId="8228" xr:uid="{00000000-0005-0000-0000-00001D200000}"/>
    <cellStyle name="Calculation 2 4 2 2 3 2 9" xfId="8229" xr:uid="{00000000-0005-0000-0000-00001E200000}"/>
    <cellStyle name="Calculation 2 4 2 2 3 3" xfId="8230" xr:uid="{00000000-0005-0000-0000-00001F200000}"/>
    <cellStyle name="Calculation 2 4 2 2 3 3 2" xfId="8231" xr:uid="{00000000-0005-0000-0000-000020200000}"/>
    <cellStyle name="Calculation 2 4 2 2 3 3 2 2" xfId="8232" xr:uid="{00000000-0005-0000-0000-000021200000}"/>
    <cellStyle name="Calculation 2 4 2 2 3 3 2 2 2" xfId="8233" xr:uid="{00000000-0005-0000-0000-000022200000}"/>
    <cellStyle name="Calculation 2 4 2 2 3 3 2 2 3" xfId="8234" xr:uid="{00000000-0005-0000-0000-000023200000}"/>
    <cellStyle name="Calculation 2 4 2 2 3 3 2 2 4" xfId="8235" xr:uid="{00000000-0005-0000-0000-000024200000}"/>
    <cellStyle name="Calculation 2 4 2 2 3 3 2 2 5" xfId="8236" xr:uid="{00000000-0005-0000-0000-000025200000}"/>
    <cellStyle name="Calculation 2 4 2 2 3 3 2 2 6" xfId="8237" xr:uid="{00000000-0005-0000-0000-000026200000}"/>
    <cellStyle name="Calculation 2 4 2 2 3 3 2 2 7" xfId="8238" xr:uid="{00000000-0005-0000-0000-000027200000}"/>
    <cellStyle name="Calculation 2 4 2 2 3 3 2 3" xfId="8239" xr:uid="{00000000-0005-0000-0000-000028200000}"/>
    <cellStyle name="Calculation 2 4 2 2 3 3 2 4" xfId="8240" xr:uid="{00000000-0005-0000-0000-000029200000}"/>
    <cellStyle name="Calculation 2 4 2 2 3 3 2 5" xfId="8241" xr:uid="{00000000-0005-0000-0000-00002A200000}"/>
    <cellStyle name="Calculation 2 4 2 2 3 3 2 6" xfId="8242" xr:uid="{00000000-0005-0000-0000-00002B200000}"/>
    <cellStyle name="Calculation 2 4 2 2 3 3 2 7" xfId="8243" xr:uid="{00000000-0005-0000-0000-00002C200000}"/>
    <cellStyle name="Calculation 2 4 2 2 3 3 2 8" xfId="8244" xr:uid="{00000000-0005-0000-0000-00002D200000}"/>
    <cellStyle name="Calculation 2 4 2 2 3 3 3" xfId="8245" xr:uid="{00000000-0005-0000-0000-00002E200000}"/>
    <cellStyle name="Calculation 2 4 2 2 3 3 3 2" xfId="8246" xr:uid="{00000000-0005-0000-0000-00002F200000}"/>
    <cellStyle name="Calculation 2 4 2 2 3 3 3 3" xfId="8247" xr:uid="{00000000-0005-0000-0000-000030200000}"/>
    <cellStyle name="Calculation 2 4 2 2 3 3 3 4" xfId="8248" xr:uid="{00000000-0005-0000-0000-000031200000}"/>
    <cellStyle name="Calculation 2 4 2 2 3 3 3 5" xfId="8249" xr:uid="{00000000-0005-0000-0000-000032200000}"/>
    <cellStyle name="Calculation 2 4 2 2 3 3 3 6" xfId="8250" xr:uid="{00000000-0005-0000-0000-000033200000}"/>
    <cellStyle name="Calculation 2 4 2 2 3 3 3 7" xfId="8251" xr:uid="{00000000-0005-0000-0000-000034200000}"/>
    <cellStyle name="Calculation 2 4 2 2 3 3 4" xfId="8252" xr:uid="{00000000-0005-0000-0000-000035200000}"/>
    <cellStyle name="Calculation 2 4 2 2 3 3 5" xfId="8253" xr:uid="{00000000-0005-0000-0000-000036200000}"/>
    <cellStyle name="Calculation 2 4 2 2 3 3 6" xfId="8254" xr:uid="{00000000-0005-0000-0000-000037200000}"/>
    <cellStyle name="Calculation 2 4 2 2 3 3 7" xfId="8255" xr:uid="{00000000-0005-0000-0000-000038200000}"/>
    <cellStyle name="Calculation 2 4 2 2 3 3 8" xfId="8256" xr:uid="{00000000-0005-0000-0000-000039200000}"/>
    <cellStyle name="Calculation 2 4 2 2 3 3 9" xfId="8257" xr:uid="{00000000-0005-0000-0000-00003A200000}"/>
    <cellStyle name="Calculation 2 4 2 2 3 4" xfId="8258" xr:uid="{00000000-0005-0000-0000-00003B200000}"/>
    <cellStyle name="Calculation 2 4 2 2 3 4 2" xfId="8259" xr:uid="{00000000-0005-0000-0000-00003C200000}"/>
    <cellStyle name="Calculation 2 4 2 2 3 4 2 2" xfId="8260" xr:uid="{00000000-0005-0000-0000-00003D200000}"/>
    <cellStyle name="Calculation 2 4 2 2 3 4 2 3" xfId="8261" xr:uid="{00000000-0005-0000-0000-00003E200000}"/>
    <cellStyle name="Calculation 2 4 2 2 3 4 2 4" xfId="8262" xr:uid="{00000000-0005-0000-0000-00003F200000}"/>
    <cellStyle name="Calculation 2 4 2 2 3 4 2 5" xfId="8263" xr:uid="{00000000-0005-0000-0000-000040200000}"/>
    <cellStyle name="Calculation 2 4 2 2 3 4 2 6" xfId="8264" xr:uid="{00000000-0005-0000-0000-000041200000}"/>
    <cellStyle name="Calculation 2 4 2 2 3 4 2 7" xfId="8265" xr:uid="{00000000-0005-0000-0000-000042200000}"/>
    <cellStyle name="Calculation 2 4 2 2 3 4 3" xfId="8266" xr:uid="{00000000-0005-0000-0000-000043200000}"/>
    <cellStyle name="Calculation 2 4 2 2 3 4 4" xfId="8267" xr:uid="{00000000-0005-0000-0000-000044200000}"/>
    <cellStyle name="Calculation 2 4 2 2 3 4 5" xfId="8268" xr:uid="{00000000-0005-0000-0000-000045200000}"/>
    <cellStyle name="Calculation 2 4 2 2 3 4 6" xfId="8269" xr:uid="{00000000-0005-0000-0000-000046200000}"/>
    <cellStyle name="Calculation 2 4 2 2 3 4 7" xfId="8270" xr:uid="{00000000-0005-0000-0000-000047200000}"/>
    <cellStyle name="Calculation 2 4 2 2 3 4 8" xfId="8271" xr:uid="{00000000-0005-0000-0000-000048200000}"/>
    <cellStyle name="Calculation 2 4 2 2 3 5" xfId="8272" xr:uid="{00000000-0005-0000-0000-000049200000}"/>
    <cellStyle name="Calculation 2 4 2 2 3 5 2" xfId="8273" xr:uid="{00000000-0005-0000-0000-00004A200000}"/>
    <cellStyle name="Calculation 2 4 2 2 3 5 3" xfId="8274" xr:uid="{00000000-0005-0000-0000-00004B200000}"/>
    <cellStyle name="Calculation 2 4 2 2 3 5 4" xfId="8275" xr:uid="{00000000-0005-0000-0000-00004C200000}"/>
    <cellStyle name="Calculation 2 4 2 2 3 5 5" xfId="8276" xr:uid="{00000000-0005-0000-0000-00004D200000}"/>
    <cellStyle name="Calculation 2 4 2 2 3 5 6" xfId="8277" xr:uid="{00000000-0005-0000-0000-00004E200000}"/>
    <cellStyle name="Calculation 2 4 2 2 3 5 7" xfId="8278" xr:uid="{00000000-0005-0000-0000-00004F200000}"/>
    <cellStyle name="Calculation 2 4 2 2 3 6" xfId="8279" xr:uid="{00000000-0005-0000-0000-000050200000}"/>
    <cellStyle name="Calculation 2 4 2 2 3 7" xfId="8280" xr:uid="{00000000-0005-0000-0000-000051200000}"/>
    <cellStyle name="Calculation 2 4 2 2 3 8" xfId="8281" xr:uid="{00000000-0005-0000-0000-000052200000}"/>
    <cellStyle name="Calculation 2 4 2 2 3 9" xfId="8282" xr:uid="{00000000-0005-0000-0000-000053200000}"/>
    <cellStyle name="Calculation 2 4 2 2 4" xfId="8283" xr:uid="{00000000-0005-0000-0000-000054200000}"/>
    <cellStyle name="Calculation 2 4 2 2 4 10" xfId="8284" xr:uid="{00000000-0005-0000-0000-000055200000}"/>
    <cellStyle name="Calculation 2 4 2 2 4 2" xfId="8285" xr:uid="{00000000-0005-0000-0000-000056200000}"/>
    <cellStyle name="Calculation 2 4 2 2 4 2 2" xfId="8286" xr:uid="{00000000-0005-0000-0000-000057200000}"/>
    <cellStyle name="Calculation 2 4 2 2 4 2 2 2" xfId="8287" xr:uid="{00000000-0005-0000-0000-000058200000}"/>
    <cellStyle name="Calculation 2 4 2 2 4 2 2 2 2" xfId="8288" xr:uid="{00000000-0005-0000-0000-000059200000}"/>
    <cellStyle name="Calculation 2 4 2 2 4 2 2 2 3" xfId="8289" xr:uid="{00000000-0005-0000-0000-00005A200000}"/>
    <cellStyle name="Calculation 2 4 2 2 4 2 2 2 4" xfId="8290" xr:uid="{00000000-0005-0000-0000-00005B200000}"/>
    <cellStyle name="Calculation 2 4 2 2 4 2 2 2 5" xfId="8291" xr:uid="{00000000-0005-0000-0000-00005C200000}"/>
    <cellStyle name="Calculation 2 4 2 2 4 2 2 2 6" xfId="8292" xr:uid="{00000000-0005-0000-0000-00005D200000}"/>
    <cellStyle name="Calculation 2 4 2 2 4 2 2 2 7" xfId="8293" xr:uid="{00000000-0005-0000-0000-00005E200000}"/>
    <cellStyle name="Calculation 2 4 2 2 4 2 2 3" xfId="8294" xr:uid="{00000000-0005-0000-0000-00005F200000}"/>
    <cellStyle name="Calculation 2 4 2 2 4 2 2 4" xfId="8295" xr:uid="{00000000-0005-0000-0000-000060200000}"/>
    <cellStyle name="Calculation 2 4 2 2 4 2 2 5" xfId="8296" xr:uid="{00000000-0005-0000-0000-000061200000}"/>
    <cellStyle name="Calculation 2 4 2 2 4 2 2 6" xfId="8297" xr:uid="{00000000-0005-0000-0000-000062200000}"/>
    <cellStyle name="Calculation 2 4 2 2 4 2 2 7" xfId="8298" xr:uid="{00000000-0005-0000-0000-000063200000}"/>
    <cellStyle name="Calculation 2 4 2 2 4 2 2 8" xfId="8299" xr:uid="{00000000-0005-0000-0000-000064200000}"/>
    <cellStyle name="Calculation 2 4 2 2 4 2 3" xfId="8300" xr:uid="{00000000-0005-0000-0000-000065200000}"/>
    <cellStyle name="Calculation 2 4 2 2 4 2 3 2" xfId="8301" xr:uid="{00000000-0005-0000-0000-000066200000}"/>
    <cellStyle name="Calculation 2 4 2 2 4 2 3 3" xfId="8302" xr:uid="{00000000-0005-0000-0000-000067200000}"/>
    <cellStyle name="Calculation 2 4 2 2 4 2 3 4" xfId="8303" xr:uid="{00000000-0005-0000-0000-000068200000}"/>
    <cellStyle name="Calculation 2 4 2 2 4 2 3 5" xfId="8304" xr:uid="{00000000-0005-0000-0000-000069200000}"/>
    <cellStyle name="Calculation 2 4 2 2 4 2 3 6" xfId="8305" xr:uid="{00000000-0005-0000-0000-00006A200000}"/>
    <cellStyle name="Calculation 2 4 2 2 4 2 3 7" xfId="8306" xr:uid="{00000000-0005-0000-0000-00006B200000}"/>
    <cellStyle name="Calculation 2 4 2 2 4 2 4" xfId="8307" xr:uid="{00000000-0005-0000-0000-00006C200000}"/>
    <cellStyle name="Calculation 2 4 2 2 4 2 5" xfId="8308" xr:uid="{00000000-0005-0000-0000-00006D200000}"/>
    <cellStyle name="Calculation 2 4 2 2 4 2 6" xfId="8309" xr:uid="{00000000-0005-0000-0000-00006E200000}"/>
    <cellStyle name="Calculation 2 4 2 2 4 2 7" xfId="8310" xr:uid="{00000000-0005-0000-0000-00006F200000}"/>
    <cellStyle name="Calculation 2 4 2 2 4 2 8" xfId="8311" xr:uid="{00000000-0005-0000-0000-000070200000}"/>
    <cellStyle name="Calculation 2 4 2 2 4 2 9" xfId="8312" xr:uid="{00000000-0005-0000-0000-000071200000}"/>
    <cellStyle name="Calculation 2 4 2 2 4 3" xfId="8313" xr:uid="{00000000-0005-0000-0000-000072200000}"/>
    <cellStyle name="Calculation 2 4 2 2 4 3 2" xfId="8314" xr:uid="{00000000-0005-0000-0000-000073200000}"/>
    <cellStyle name="Calculation 2 4 2 2 4 3 2 2" xfId="8315" xr:uid="{00000000-0005-0000-0000-000074200000}"/>
    <cellStyle name="Calculation 2 4 2 2 4 3 2 3" xfId="8316" xr:uid="{00000000-0005-0000-0000-000075200000}"/>
    <cellStyle name="Calculation 2 4 2 2 4 3 2 4" xfId="8317" xr:uid="{00000000-0005-0000-0000-000076200000}"/>
    <cellStyle name="Calculation 2 4 2 2 4 3 2 5" xfId="8318" xr:uid="{00000000-0005-0000-0000-000077200000}"/>
    <cellStyle name="Calculation 2 4 2 2 4 3 2 6" xfId="8319" xr:uid="{00000000-0005-0000-0000-000078200000}"/>
    <cellStyle name="Calculation 2 4 2 2 4 3 2 7" xfId="8320" xr:uid="{00000000-0005-0000-0000-000079200000}"/>
    <cellStyle name="Calculation 2 4 2 2 4 3 3" xfId="8321" xr:uid="{00000000-0005-0000-0000-00007A200000}"/>
    <cellStyle name="Calculation 2 4 2 2 4 3 4" xfId="8322" xr:uid="{00000000-0005-0000-0000-00007B200000}"/>
    <cellStyle name="Calculation 2 4 2 2 4 3 5" xfId="8323" xr:uid="{00000000-0005-0000-0000-00007C200000}"/>
    <cellStyle name="Calculation 2 4 2 2 4 3 6" xfId="8324" xr:uid="{00000000-0005-0000-0000-00007D200000}"/>
    <cellStyle name="Calculation 2 4 2 2 4 3 7" xfId="8325" xr:uid="{00000000-0005-0000-0000-00007E200000}"/>
    <cellStyle name="Calculation 2 4 2 2 4 3 8" xfId="8326" xr:uid="{00000000-0005-0000-0000-00007F200000}"/>
    <cellStyle name="Calculation 2 4 2 2 4 4" xfId="8327" xr:uid="{00000000-0005-0000-0000-000080200000}"/>
    <cellStyle name="Calculation 2 4 2 2 4 4 2" xfId="8328" xr:uid="{00000000-0005-0000-0000-000081200000}"/>
    <cellStyle name="Calculation 2 4 2 2 4 4 3" xfId="8329" xr:uid="{00000000-0005-0000-0000-000082200000}"/>
    <cellStyle name="Calculation 2 4 2 2 4 4 4" xfId="8330" xr:uid="{00000000-0005-0000-0000-000083200000}"/>
    <cellStyle name="Calculation 2 4 2 2 4 4 5" xfId="8331" xr:uid="{00000000-0005-0000-0000-000084200000}"/>
    <cellStyle name="Calculation 2 4 2 2 4 4 6" xfId="8332" xr:uid="{00000000-0005-0000-0000-000085200000}"/>
    <cellStyle name="Calculation 2 4 2 2 4 4 7" xfId="8333" xr:uid="{00000000-0005-0000-0000-000086200000}"/>
    <cellStyle name="Calculation 2 4 2 2 4 5" xfId="8334" xr:uid="{00000000-0005-0000-0000-000087200000}"/>
    <cellStyle name="Calculation 2 4 2 2 4 6" xfId="8335" xr:uid="{00000000-0005-0000-0000-000088200000}"/>
    <cellStyle name="Calculation 2 4 2 2 4 7" xfId="8336" xr:uid="{00000000-0005-0000-0000-000089200000}"/>
    <cellStyle name="Calculation 2 4 2 2 4 8" xfId="8337" xr:uid="{00000000-0005-0000-0000-00008A200000}"/>
    <cellStyle name="Calculation 2 4 2 2 4 9" xfId="8338" xr:uid="{00000000-0005-0000-0000-00008B200000}"/>
    <cellStyle name="Calculation 2 4 2 2 5" xfId="8339" xr:uid="{00000000-0005-0000-0000-00008C200000}"/>
    <cellStyle name="Calculation 2 4 2 2 5 2" xfId="8340" xr:uid="{00000000-0005-0000-0000-00008D200000}"/>
    <cellStyle name="Calculation 2 4 2 2 5 2 2" xfId="8341" xr:uid="{00000000-0005-0000-0000-00008E200000}"/>
    <cellStyle name="Calculation 2 4 2 2 5 2 3" xfId="8342" xr:uid="{00000000-0005-0000-0000-00008F200000}"/>
    <cellStyle name="Calculation 2 4 2 2 5 2 4" xfId="8343" xr:uid="{00000000-0005-0000-0000-000090200000}"/>
    <cellStyle name="Calculation 2 4 2 2 5 2 5" xfId="8344" xr:uid="{00000000-0005-0000-0000-000091200000}"/>
    <cellStyle name="Calculation 2 4 2 2 5 2 6" xfId="8345" xr:uid="{00000000-0005-0000-0000-000092200000}"/>
    <cellStyle name="Calculation 2 4 2 2 5 2 7" xfId="8346" xr:uid="{00000000-0005-0000-0000-000093200000}"/>
    <cellStyle name="Calculation 2 4 2 2 5 3" xfId="8347" xr:uid="{00000000-0005-0000-0000-000094200000}"/>
    <cellStyle name="Calculation 2 4 2 2 5 4" xfId="8348" xr:uid="{00000000-0005-0000-0000-000095200000}"/>
    <cellStyle name="Calculation 2 4 2 2 5 5" xfId="8349" xr:uid="{00000000-0005-0000-0000-000096200000}"/>
    <cellStyle name="Calculation 2 4 2 2 5 6" xfId="8350" xr:uid="{00000000-0005-0000-0000-000097200000}"/>
    <cellStyle name="Calculation 2 4 2 2 5 7" xfId="8351" xr:uid="{00000000-0005-0000-0000-000098200000}"/>
    <cellStyle name="Calculation 2 4 2 2 5 8" xfId="8352" xr:uid="{00000000-0005-0000-0000-000099200000}"/>
    <cellStyle name="Calculation 2 4 2 2 6" xfId="8353" xr:uid="{00000000-0005-0000-0000-00009A200000}"/>
    <cellStyle name="Calculation 2 4 2 2 6 2" xfId="8354" xr:uid="{00000000-0005-0000-0000-00009B200000}"/>
    <cellStyle name="Calculation 2 4 2 2 6 3" xfId="8355" xr:uid="{00000000-0005-0000-0000-00009C200000}"/>
    <cellStyle name="Calculation 2 4 2 2 6 4" xfId="8356" xr:uid="{00000000-0005-0000-0000-00009D200000}"/>
    <cellStyle name="Calculation 2 4 2 2 6 5" xfId="8357" xr:uid="{00000000-0005-0000-0000-00009E200000}"/>
    <cellStyle name="Calculation 2 4 2 2 6 6" xfId="8358" xr:uid="{00000000-0005-0000-0000-00009F200000}"/>
    <cellStyle name="Calculation 2 4 2 2 6 7" xfId="8359" xr:uid="{00000000-0005-0000-0000-0000A0200000}"/>
    <cellStyle name="Calculation 2 4 2 2 7" xfId="8360" xr:uid="{00000000-0005-0000-0000-0000A1200000}"/>
    <cellStyle name="Calculation 2 4 2 2 8" xfId="8361" xr:uid="{00000000-0005-0000-0000-0000A2200000}"/>
    <cellStyle name="Calculation 2 4 2 2 9" xfId="8362" xr:uid="{00000000-0005-0000-0000-0000A3200000}"/>
    <cellStyle name="Calculation 2 4 2 3" xfId="8363" xr:uid="{00000000-0005-0000-0000-0000A4200000}"/>
    <cellStyle name="Calculation 2 4 2 3 10" xfId="8364" xr:uid="{00000000-0005-0000-0000-0000A5200000}"/>
    <cellStyle name="Calculation 2 4 2 3 11" xfId="8365" xr:uid="{00000000-0005-0000-0000-0000A6200000}"/>
    <cellStyle name="Calculation 2 4 2 3 2" xfId="8366" xr:uid="{00000000-0005-0000-0000-0000A7200000}"/>
    <cellStyle name="Calculation 2 4 2 3 2 10" xfId="8367" xr:uid="{00000000-0005-0000-0000-0000A8200000}"/>
    <cellStyle name="Calculation 2 4 2 3 2 11" xfId="8368" xr:uid="{00000000-0005-0000-0000-0000A9200000}"/>
    <cellStyle name="Calculation 2 4 2 3 2 2" xfId="8369" xr:uid="{00000000-0005-0000-0000-0000AA200000}"/>
    <cellStyle name="Calculation 2 4 2 3 2 2 10" xfId="8370" xr:uid="{00000000-0005-0000-0000-0000AB200000}"/>
    <cellStyle name="Calculation 2 4 2 3 2 2 2" xfId="8371" xr:uid="{00000000-0005-0000-0000-0000AC200000}"/>
    <cellStyle name="Calculation 2 4 2 3 2 2 2 2" xfId="8372" xr:uid="{00000000-0005-0000-0000-0000AD200000}"/>
    <cellStyle name="Calculation 2 4 2 3 2 2 2 2 2" xfId="8373" xr:uid="{00000000-0005-0000-0000-0000AE200000}"/>
    <cellStyle name="Calculation 2 4 2 3 2 2 2 2 2 2" xfId="8374" xr:uid="{00000000-0005-0000-0000-0000AF200000}"/>
    <cellStyle name="Calculation 2 4 2 3 2 2 2 2 2 3" xfId="8375" xr:uid="{00000000-0005-0000-0000-0000B0200000}"/>
    <cellStyle name="Calculation 2 4 2 3 2 2 2 2 2 4" xfId="8376" xr:uid="{00000000-0005-0000-0000-0000B1200000}"/>
    <cellStyle name="Calculation 2 4 2 3 2 2 2 2 2 5" xfId="8377" xr:uid="{00000000-0005-0000-0000-0000B2200000}"/>
    <cellStyle name="Calculation 2 4 2 3 2 2 2 2 2 6" xfId="8378" xr:uid="{00000000-0005-0000-0000-0000B3200000}"/>
    <cellStyle name="Calculation 2 4 2 3 2 2 2 2 2 7" xfId="8379" xr:uid="{00000000-0005-0000-0000-0000B4200000}"/>
    <cellStyle name="Calculation 2 4 2 3 2 2 2 2 3" xfId="8380" xr:uid="{00000000-0005-0000-0000-0000B5200000}"/>
    <cellStyle name="Calculation 2 4 2 3 2 2 2 2 4" xfId="8381" xr:uid="{00000000-0005-0000-0000-0000B6200000}"/>
    <cellStyle name="Calculation 2 4 2 3 2 2 2 2 5" xfId="8382" xr:uid="{00000000-0005-0000-0000-0000B7200000}"/>
    <cellStyle name="Calculation 2 4 2 3 2 2 2 2 6" xfId="8383" xr:uid="{00000000-0005-0000-0000-0000B8200000}"/>
    <cellStyle name="Calculation 2 4 2 3 2 2 2 2 7" xfId="8384" xr:uid="{00000000-0005-0000-0000-0000B9200000}"/>
    <cellStyle name="Calculation 2 4 2 3 2 2 2 2 8" xfId="8385" xr:uid="{00000000-0005-0000-0000-0000BA200000}"/>
    <cellStyle name="Calculation 2 4 2 3 2 2 2 3" xfId="8386" xr:uid="{00000000-0005-0000-0000-0000BB200000}"/>
    <cellStyle name="Calculation 2 4 2 3 2 2 2 3 2" xfId="8387" xr:uid="{00000000-0005-0000-0000-0000BC200000}"/>
    <cellStyle name="Calculation 2 4 2 3 2 2 2 3 3" xfId="8388" xr:uid="{00000000-0005-0000-0000-0000BD200000}"/>
    <cellStyle name="Calculation 2 4 2 3 2 2 2 3 4" xfId="8389" xr:uid="{00000000-0005-0000-0000-0000BE200000}"/>
    <cellStyle name="Calculation 2 4 2 3 2 2 2 3 5" xfId="8390" xr:uid="{00000000-0005-0000-0000-0000BF200000}"/>
    <cellStyle name="Calculation 2 4 2 3 2 2 2 3 6" xfId="8391" xr:uid="{00000000-0005-0000-0000-0000C0200000}"/>
    <cellStyle name="Calculation 2 4 2 3 2 2 2 3 7" xfId="8392" xr:uid="{00000000-0005-0000-0000-0000C1200000}"/>
    <cellStyle name="Calculation 2 4 2 3 2 2 2 4" xfId="8393" xr:uid="{00000000-0005-0000-0000-0000C2200000}"/>
    <cellStyle name="Calculation 2 4 2 3 2 2 2 5" xfId="8394" xr:uid="{00000000-0005-0000-0000-0000C3200000}"/>
    <cellStyle name="Calculation 2 4 2 3 2 2 2 6" xfId="8395" xr:uid="{00000000-0005-0000-0000-0000C4200000}"/>
    <cellStyle name="Calculation 2 4 2 3 2 2 2 7" xfId="8396" xr:uid="{00000000-0005-0000-0000-0000C5200000}"/>
    <cellStyle name="Calculation 2 4 2 3 2 2 2 8" xfId="8397" xr:uid="{00000000-0005-0000-0000-0000C6200000}"/>
    <cellStyle name="Calculation 2 4 2 3 2 2 2 9" xfId="8398" xr:uid="{00000000-0005-0000-0000-0000C7200000}"/>
    <cellStyle name="Calculation 2 4 2 3 2 2 3" xfId="8399" xr:uid="{00000000-0005-0000-0000-0000C8200000}"/>
    <cellStyle name="Calculation 2 4 2 3 2 2 3 2" xfId="8400" xr:uid="{00000000-0005-0000-0000-0000C9200000}"/>
    <cellStyle name="Calculation 2 4 2 3 2 2 3 2 2" xfId="8401" xr:uid="{00000000-0005-0000-0000-0000CA200000}"/>
    <cellStyle name="Calculation 2 4 2 3 2 2 3 2 3" xfId="8402" xr:uid="{00000000-0005-0000-0000-0000CB200000}"/>
    <cellStyle name="Calculation 2 4 2 3 2 2 3 2 4" xfId="8403" xr:uid="{00000000-0005-0000-0000-0000CC200000}"/>
    <cellStyle name="Calculation 2 4 2 3 2 2 3 2 5" xfId="8404" xr:uid="{00000000-0005-0000-0000-0000CD200000}"/>
    <cellStyle name="Calculation 2 4 2 3 2 2 3 2 6" xfId="8405" xr:uid="{00000000-0005-0000-0000-0000CE200000}"/>
    <cellStyle name="Calculation 2 4 2 3 2 2 3 2 7" xfId="8406" xr:uid="{00000000-0005-0000-0000-0000CF200000}"/>
    <cellStyle name="Calculation 2 4 2 3 2 2 3 3" xfId="8407" xr:uid="{00000000-0005-0000-0000-0000D0200000}"/>
    <cellStyle name="Calculation 2 4 2 3 2 2 3 4" xfId="8408" xr:uid="{00000000-0005-0000-0000-0000D1200000}"/>
    <cellStyle name="Calculation 2 4 2 3 2 2 3 5" xfId="8409" xr:uid="{00000000-0005-0000-0000-0000D2200000}"/>
    <cellStyle name="Calculation 2 4 2 3 2 2 3 6" xfId="8410" xr:uid="{00000000-0005-0000-0000-0000D3200000}"/>
    <cellStyle name="Calculation 2 4 2 3 2 2 3 7" xfId="8411" xr:uid="{00000000-0005-0000-0000-0000D4200000}"/>
    <cellStyle name="Calculation 2 4 2 3 2 2 3 8" xfId="8412" xr:uid="{00000000-0005-0000-0000-0000D5200000}"/>
    <cellStyle name="Calculation 2 4 2 3 2 2 4" xfId="8413" xr:uid="{00000000-0005-0000-0000-0000D6200000}"/>
    <cellStyle name="Calculation 2 4 2 3 2 2 4 2" xfId="8414" xr:uid="{00000000-0005-0000-0000-0000D7200000}"/>
    <cellStyle name="Calculation 2 4 2 3 2 2 4 3" xfId="8415" xr:uid="{00000000-0005-0000-0000-0000D8200000}"/>
    <cellStyle name="Calculation 2 4 2 3 2 2 4 4" xfId="8416" xr:uid="{00000000-0005-0000-0000-0000D9200000}"/>
    <cellStyle name="Calculation 2 4 2 3 2 2 4 5" xfId="8417" xr:uid="{00000000-0005-0000-0000-0000DA200000}"/>
    <cellStyle name="Calculation 2 4 2 3 2 2 4 6" xfId="8418" xr:uid="{00000000-0005-0000-0000-0000DB200000}"/>
    <cellStyle name="Calculation 2 4 2 3 2 2 4 7" xfId="8419" xr:uid="{00000000-0005-0000-0000-0000DC200000}"/>
    <cellStyle name="Calculation 2 4 2 3 2 2 5" xfId="8420" xr:uid="{00000000-0005-0000-0000-0000DD200000}"/>
    <cellStyle name="Calculation 2 4 2 3 2 2 6" xfId="8421" xr:uid="{00000000-0005-0000-0000-0000DE200000}"/>
    <cellStyle name="Calculation 2 4 2 3 2 2 7" xfId="8422" xr:uid="{00000000-0005-0000-0000-0000DF200000}"/>
    <cellStyle name="Calculation 2 4 2 3 2 2 8" xfId="8423" xr:uid="{00000000-0005-0000-0000-0000E0200000}"/>
    <cellStyle name="Calculation 2 4 2 3 2 2 9" xfId="8424" xr:uid="{00000000-0005-0000-0000-0000E1200000}"/>
    <cellStyle name="Calculation 2 4 2 3 2 3" xfId="8425" xr:uid="{00000000-0005-0000-0000-0000E2200000}"/>
    <cellStyle name="Calculation 2 4 2 3 2 3 2" xfId="8426" xr:uid="{00000000-0005-0000-0000-0000E3200000}"/>
    <cellStyle name="Calculation 2 4 2 3 2 3 2 2" xfId="8427" xr:uid="{00000000-0005-0000-0000-0000E4200000}"/>
    <cellStyle name="Calculation 2 4 2 3 2 3 2 2 2" xfId="8428" xr:uid="{00000000-0005-0000-0000-0000E5200000}"/>
    <cellStyle name="Calculation 2 4 2 3 2 3 2 2 3" xfId="8429" xr:uid="{00000000-0005-0000-0000-0000E6200000}"/>
    <cellStyle name="Calculation 2 4 2 3 2 3 2 2 4" xfId="8430" xr:uid="{00000000-0005-0000-0000-0000E7200000}"/>
    <cellStyle name="Calculation 2 4 2 3 2 3 2 2 5" xfId="8431" xr:uid="{00000000-0005-0000-0000-0000E8200000}"/>
    <cellStyle name="Calculation 2 4 2 3 2 3 2 2 6" xfId="8432" xr:uid="{00000000-0005-0000-0000-0000E9200000}"/>
    <cellStyle name="Calculation 2 4 2 3 2 3 2 2 7" xfId="8433" xr:uid="{00000000-0005-0000-0000-0000EA200000}"/>
    <cellStyle name="Calculation 2 4 2 3 2 3 2 3" xfId="8434" xr:uid="{00000000-0005-0000-0000-0000EB200000}"/>
    <cellStyle name="Calculation 2 4 2 3 2 3 2 4" xfId="8435" xr:uid="{00000000-0005-0000-0000-0000EC200000}"/>
    <cellStyle name="Calculation 2 4 2 3 2 3 2 5" xfId="8436" xr:uid="{00000000-0005-0000-0000-0000ED200000}"/>
    <cellStyle name="Calculation 2 4 2 3 2 3 2 6" xfId="8437" xr:uid="{00000000-0005-0000-0000-0000EE200000}"/>
    <cellStyle name="Calculation 2 4 2 3 2 3 2 7" xfId="8438" xr:uid="{00000000-0005-0000-0000-0000EF200000}"/>
    <cellStyle name="Calculation 2 4 2 3 2 3 2 8" xfId="8439" xr:uid="{00000000-0005-0000-0000-0000F0200000}"/>
    <cellStyle name="Calculation 2 4 2 3 2 3 3" xfId="8440" xr:uid="{00000000-0005-0000-0000-0000F1200000}"/>
    <cellStyle name="Calculation 2 4 2 3 2 3 3 2" xfId="8441" xr:uid="{00000000-0005-0000-0000-0000F2200000}"/>
    <cellStyle name="Calculation 2 4 2 3 2 3 3 3" xfId="8442" xr:uid="{00000000-0005-0000-0000-0000F3200000}"/>
    <cellStyle name="Calculation 2 4 2 3 2 3 3 4" xfId="8443" xr:uid="{00000000-0005-0000-0000-0000F4200000}"/>
    <cellStyle name="Calculation 2 4 2 3 2 3 3 5" xfId="8444" xr:uid="{00000000-0005-0000-0000-0000F5200000}"/>
    <cellStyle name="Calculation 2 4 2 3 2 3 3 6" xfId="8445" xr:uid="{00000000-0005-0000-0000-0000F6200000}"/>
    <cellStyle name="Calculation 2 4 2 3 2 3 3 7" xfId="8446" xr:uid="{00000000-0005-0000-0000-0000F7200000}"/>
    <cellStyle name="Calculation 2 4 2 3 2 3 4" xfId="8447" xr:uid="{00000000-0005-0000-0000-0000F8200000}"/>
    <cellStyle name="Calculation 2 4 2 3 2 3 5" xfId="8448" xr:uid="{00000000-0005-0000-0000-0000F9200000}"/>
    <cellStyle name="Calculation 2 4 2 3 2 3 6" xfId="8449" xr:uid="{00000000-0005-0000-0000-0000FA200000}"/>
    <cellStyle name="Calculation 2 4 2 3 2 3 7" xfId="8450" xr:uid="{00000000-0005-0000-0000-0000FB200000}"/>
    <cellStyle name="Calculation 2 4 2 3 2 3 8" xfId="8451" xr:uid="{00000000-0005-0000-0000-0000FC200000}"/>
    <cellStyle name="Calculation 2 4 2 3 2 3 9" xfId="8452" xr:uid="{00000000-0005-0000-0000-0000FD200000}"/>
    <cellStyle name="Calculation 2 4 2 3 2 4" xfId="8453" xr:uid="{00000000-0005-0000-0000-0000FE200000}"/>
    <cellStyle name="Calculation 2 4 2 3 2 4 2" xfId="8454" xr:uid="{00000000-0005-0000-0000-0000FF200000}"/>
    <cellStyle name="Calculation 2 4 2 3 2 4 2 2" xfId="8455" xr:uid="{00000000-0005-0000-0000-000000210000}"/>
    <cellStyle name="Calculation 2 4 2 3 2 4 2 3" xfId="8456" xr:uid="{00000000-0005-0000-0000-000001210000}"/>
    <cellStyle name="Calculation 2 4 2 3 2 4 2 4" xfId="8457" xr:uid="{00000000-0005-0000-0000-000002210000}"/>
    <cellStyle name="Calculation 2 4 2 3 2 4 2 5" xfId="8458" xr:uid="{00000000-0005-0000-0000-000003210000}"/>
    <cellStyle name="Calculation 2 4 2 3 2 4 2 6" xfId="8459" xr:uid="{00000000-0005-0000-0000-000004210000}"/>
    <cellStyle name="Calculation 2 4 2 3 2 4 2 7" xfId="8460" xr:uid="{00000000-0005-0000-0000-000005210000}"/>
    <cellStyle name="Calculation 2 4 2 3 2 4 3" xfId="8461" xr:uid="{00000000-0005-0000-0000-000006210000}"/>
    <cellStyle name="Calculation 2 4 2 3 2 4 4" xfId="8462" xr:uid="{00000000-0005-0000-0000-000007210000}"/>
    <cellStyle name="Calculation 2 4 2 3 2 4 5" xfId="8463" xr:uid="{00000000-0005-0000-0000-000008210000}"/>
    <cellStyle name="Calculation 2 4 2 3 2 4 6" xfId="8464" xr:uid="{00000000-0005-0000-0000-000009210000}"/>
    <cellStyle name="Calculation 2 4 2 3 2 4 7" xfId="8465" xr:uid="{00000000-0005-0000-0000-00000A210000}"/>
    <cellStyle name="Calculation 2 4 2 3 2 4 8" xfId="8466" xr:uid="{00000000-0005-0000-0000-00000B210000}"/>
    <cellStyle name="Calculation 2 4 2 3 2 5" xfId="8467" xr:uid="{00000000-0005-0000-0000-00000C210000}"/>
    <cellStyle name="Calculation 2 4 2 3 2 5 2" xfId="8468" xr:uid="{00000000-0005-0000-0000-00000D210000}"/>
    <cellStyle name="Calculation 2 4 2 3 2 5 3" xfId="8469" xr:uid="{00000000-0005-0000-0000-00000E210000}"/>
    <cellStyle name="Calculation 2 4 2 3 2 5 4" xfId="8470" xr:uid="{00000000-0005-0000-0000-00000F210000}"/>
    <cellStyle name="Calculation 2 4 2 3 2 5 5" xfId="8471" xr:uid="{00000000-0005-0000-0000-000010210000}"/>
    <cellStyle name="Calculation 2 4 2 3 2 5 6" xfId="8472" xr:uid="{00000000-0005-0000-0000-000011210000}"/>
    <cellStyle name="Calculation 2 4 2 3 2 5 7" xfId="8473" xr:uid="{00000000-0005-0000-0000-000012210000}"/>
    <cellStyle name="Calculation 2 4 2 3 2 6" xfId="8474" xr:uid="{00000000-0005-0000-0000-000013210000}"/>
    <cellStyle name="Calculation 2 4 2 3 2 7" xfId="8475" xr:uid="{00000000-0005-0000-0000-000014210000}"/>
    <cellStyle name="Calculation 2 4 2 3 2 8" xfId="8476" xr:uid="{00000000-0005-0000-0000-000015210000}"/>
    <cellStyle name="Calculation 2 4 2 3 2 9" xfId="8477" xr:uid="{00000000-0005-0000-0000-000016210000}"/>
    <cellStyle name="Calculation 2 4 2 3 3" xfId="8478" xr:uid="{00000000-0005-0000-0000-000017210000}"/>
    <cellStyle name="Calculation 2 4 2 3 3 10" xfId="8479" xr:uid="{00000000-0005-0000-0000-000018210000}"/>
    <cellStyle name="Calculation 2 4 2 3 3 2" xfId="8480" xr:uid="{00000000-0005-0000-0000-000019210000}"/>
    <cellStyle name="Calculation 2 4 2 3 3 2 2" xfId="8481" xr:uid="{00000000-0005-0000-0000-00001A210000}"/>
    <cellStyle name="Calculation 2 4 2 3 3 2 2 2" xfId="8482" xr:uid="{00000000-0005-0000-0000-00001B210000}"/>
    <cellStyle name="Calculation 2 4 2 3 3 2 2 2 2" xfId="8483" xr:uid="{00000000-0005-0000-0000-00001C210000}"/>
    <cellStyle name="Calculation 2 4 2 3 3 2 2 2 3" xfId="8484" xr:uid="{00000000-0005-0000-0000-00001D210000}"/>
    <cellStyle name="Calculation 2 4 2 3 3 2 2 2 4" xfId="8485" xr:uid="{00000000-0005-0000-0000-00001E210000}"/>
    <cellStyle name="Calculation 2 4 2 3 3 2 2 2 5" xfId="8486" xr:uid="{00000000-0005-0000-0000-00001F210000}"/>
    <cellStyle name="Calculation 2 4 2 3 3 2 2 2 6" xfId="8487" xr:uid="{00000000-0005-0000-0000-000020210000}"/>
    <cellStyle name="Calculation 2 4 2 3 3 2 2 2 7" xfId="8488" xr:uid="{00000000-0005-0000-0000-000021210000}"/>
    <cellStyle name="Calculation 2 4 2 3 3 2 2 3" xfId="8489" xr:uid="{00000000-0005-0000-0000-000022210000}"/>
    <cellStyle name="Calculation 2 4 2 3 3 2 2 4" xfId="8490" xr:uid="{00000000-0005-0000-0000-000023210000}"/>
    <cellStyle name="Calculation 2 4 2 3 3 2 2 5" xfId="8491" xr:uid="{00000000-0005-0000-0000-000024210000}"/>
    <cellStyle name="Calculation 2 4 2 3 3 2 2 6" xfId="8492" xr:uid="{00000000-0005-0000-0000-000025210000}"/>
    <cellStyle name="Calculation 2 4 2 3 3 2 2 7" xfId="8493" xr:uid="{00000000-0005-0000-0000-000026210000}"/>
    <cellStyle name="Calculation 2 4 2 3 3 2 2 8" xfId="8494" xr:uid="{00000000-0005-0000-0000-000027210000}"/>
    <cellStyle name="Calculation 2 4 2 3 3 2 3" xfId="8495" xr:uid="{00000000-0005-0000-0000-000028210000}"/>
    <cellStyle name="Calculation 2 4 2 3 3 2 3 2" xfId="8496" xr:uid="{00000000-0005-0000-0000-000029210000}"/>
    <cellStyle name="Calculation 2 4 2 3 3 2 3 3" xfId="8497" xr:uid="{00000000-0005-0000-0000-00002A210000}"/>
    <cellStyle name="Calculation 2 4 2 3 3 2 3 4" xfId="8498" xr:uid="{00000000-0005-0000-0000-00002B210000}"/>
    <cellStyle name="Calculation 2 4 2 3 3 2 3 5" xfId="8499" xr:uid="{00000000-0005-0000-0000-00002C210000}"/>
    <cellStyle name="Calculation 2 4 2 3 3 2 3 6" xfId="8500" xr:uid="{00000000-0005-0000-0000-00002D210000}"/>
    <cellStyle name="Calculation 2 4 2 3 3 2 3 7" xfId="8501" xr:uid="{00000000-0005-0000-0000-00002E210000}"/>
    <cellStyle name="Calculation 2 4 2 3 3 2 4" xfId="8502" xr:uid="{00000000-0005-0000-0000-00002F210000}"/>
    <cellStyle name="Calculation 2 4 2 3 3 2 5" xfId="8503" xr:uid="{00000000-0005-0000-0000-000030210000}"/>
    <cellStyle name="Calculation 2 4 2 3 3 2 6" xfId="8504" xr:uid="{00000000-0005-0000-0000-000031210000}"/>
    <cellStyle name="Calculation 2 4 2 3 3 2 7" xfId="8505" xr:uid="{00000000-0005-0000-0000-000032210000}"/>
    <cellStyle name="Calculation 2 4 2 3 3 2 8" xfId="8506" xr:uid="{00000000-0005-0000-0000-000033210000}"/>
    <cellStyle name="Calculation 2 4 2 3 3 2 9" xfId="8507" xr:uid="{00000000-0005-0000-0000-000034210000}"/>
    <cellStyle name="Calculation 2 4 2 3 3 3" xfId="8508" xr:uid="{00000000-0005-0000-0000-000035210000}"/>
    <cellStyle name="Calculation 2 4 2 3 3 3 2" xfId="8509" xr:uid="{00000000-0005-0000-0000-000036210000}"/>
    <cellStyle name="Calculation 2 4 2 3 3 3 2 2" xfId="8510" xr:uid="{00000000-0005-0000-0000-000037210000}"/>
    <cellStyle name="Calculation 2 4 2 3 3 3 2 3" xfId="8511" xr:uid="{00000000-0005-0000-0000-000038210000}"/>
    <cellStyle name="Calculation 2 4 2 3 3 3 2 4" xfId="8512" xr:uid="{00000000-0005-0000-0000-000039210000}"/>
    <cellStyle name="Calculation 2 4 2 3 3 3 2 5" xfId="8513" xr:uid="{00000000-0005-0000-0000-00003A210000}"/>
    <cellStyle name="Calculation 2 4 2 3 3 3 2 6" xfId="8514" xr:uid="{00000000-0005-0000-0000-00003B210000}"/>
    <cellStyle name="Calculation 2 4 2 3 3 3 2 7" xfId="8515" xr:uid="{00000000-0005-0000-0000-00003C210000}"/>
    <cellStyle name="Calculation 2 4 2 3 3 3 3" xfId="8516" xr:uid="{00000000-0005-0000-0000-00003D210000}"/>
    <cellStyle name="Calculation 2 4 2 3 3 3 4" xfId="8517" xr:uid="{00000000-0005-0000-0000-00003E210000}"/>
    <cellStyle name="Calculation 2 4 2 3 3 3 5" xfId="8518" xr:uid="{00000000-0005-0000-0000-00003F210000}"/>
    <cellStyle name="Calculation 2 4 2 3 3 3 6" xfId="8519" xr:uid="{00000000-0005-0000-0000-000040210000}"/>
    <cellStyle name="Calculation 2 4 2 3 3 3 7" xfId="8520" xr:uid="{00000000-0005-0000-0000-000041210000}"/>
    <cellStyle name="Calculation 2 4 2 3 3 3 8" xfId="8521" xr:uid="{00000000-0005-0000-0000-000042210000}"/>
    <cellStyle name="Calculation 2 4 2 3 3 4" xfId="8522" xr:uid="{00000000-0005-0000-0000-000043210000}"/>
    <cellStyle name="Calculation 2 4 2 3 3 4 2" xfId="8523" xr:uid="{00000000-0005-0000-0000-000044210000}"/>
    <cellStyle name="Calculation 2 4 2 3 3 4 3" xfId="8524" xr:uid="{00000000-0005-0000-0000-000045210000}"/>
    <cellStyle name="Calculation 2 4 2 3 3 4 4" xfId="8525" xr:uid="{00000000-0005-0000-0000-000046210000}"/>
    <cellStyle name="Calculation 2 4 2 3 3 4 5" xfId="8526" xr:uid="{00000000-0005-0000-0000-000047210000}"/>
    <cellStyle name="Calculation 2 4 2 3 3 4 6" xfId="8527" xr:uid="{00000000-0005-0000-0000-000048210000}"/>
    <cellStyle name="Calculation 2 4 2 3 3 4 7" xfId="8528" xr:uid="{00000000-0005-0000-0000-000049210000}"/>
    <cellStyle name="Calculation 2 4 2 3 3 5" xfId="8529" xr:uid="{00000000-0005-0000-0000-00004A210000}"/>
    <cellStyle name="Calculation 2 4 2 3 3 6" xfId="8530" xr:uid="{00000000-0005-0000-0000-00004B210000}"/>
    <cellStyle name="Calculation 2 4 2 3 3 7" xfId="8531" xr:uid="{00000000-0005-0000-0000-00004C210000}"/>
    <cellStyle name="Calculation 2 4 2 3 3 8" xfId="8532" xr:uid="{00000000-0005-0000-0000-00004D210000}"/>
    <cellStyle name="Calculation 2 4 2 3 3 9" xfId="8533" xr:uid="{00000000-0005-0000-0000-00004E210000}"/>
    <cellStyle name="Calculation 2 4 2 3 4" xfId="8534" xr:uid="{00000000-0005-0000-0000-00004F210000}"/>
    <cellStyle name="Calculation 2 4 2 3 4 2" xfId="8535" xr:uid="{00000000-0005-0000-0000-000050210000}"/>
    <cellStyle name="Calculation 2 4 2 3 4 2 2" xfId="8536" xr:uid="{00000000-0005-0000-0000-000051210000}"/>
    <cellStyle name="Calculation 2 4 2 3 4 2 3" xfId="8537" xr:uid="{00000000-0005-0000-0000-000052210000}"/>
    <cellStyle name="Calculation 2 4 2 3 4 2 4" xfId="8538" xr:uid="{00000000-0005-0000-0000-000053210000}"/>
    <cellStyle name="Calculation 2 4 2 3 4 2 5" xfId="8539" xr:uid="{00000000-0005-0000-0000-000054210000}"/>
    <cellStyle name="Calculation 2 4 2 3 4 2 6" xfId="8540" xr:uid="{00000000-0005-0000-0000-000055210000}"/>
    <cellStyle name="Calculation 2 4 2 3 4 2 7" xfId="8541" xr:uid="{00000000-0005-0000-0000-000056210000}"/>
    <cellStyle name="Calculation 2 4 2 3 4 3" xfId="8542" xr:uid="{00000000-0005-0000-0000-000057210000}"/>
    <cellStyle name="Calculation 2 4 2 3 4 4" xfId="8543" xr:uid="{00000000-0005-0000-0000-000058210000}"/>
    <cellStyle name="Calculation 2 4 2 3 4 5" xfId="8544" xr:uid="{00000000-0005-0000-0000-000059210000}"/>
    <cellStyle name="Calculation 2 4 2 3 4 6" xfId="8545" xr:uid="{00000000-0005-0000-0000-00005A210000}"/>
    <cellStyle name="Calculation 2 4 2 3 4 7" xfId="8546" xr:uid="{00000000-0005-0000-0000-00005B210000}"/>
    <cellStyle name="Calculation 2 4 2 3 4 8" xfId="8547" xr:uid="{00000000-0005-0000-0000-00005C210000}"/>
    <cellStyle name="Calculation 2 4 2 3 5" xfId="8548" xr:uid="{00000000-0005-0000-0000-00005D210000}"/>
    <cellStyle name="Calculation 2 4 2 3 5 2" xfId="8549" xr:uid="{00000000-0005-0000-0000-00005E210000}"/>
    <cellStyle name="Calculation 2 4 2 3 5 3" xfId="8550" xr:uid="{00000000-0005-0000-0000-00005F210000}"/>
    <cellStyle name="Calculation 2 4 2 3 5 4" xfId="8551" xr:uid="{00000000-0005-0000-0000-000060210000}"/>
    <cellStyle name="Calculation 2 4 2 3 5 5" xfId="8552" xr:uid="{00000000-0005-0000-0000-000061210000}"/>
    <cellStyle name="Calculation 2 4 2 3 5 6" xfId="8553" xr:uid="{00000000-0005-0000-0000-000062210000}"/>
    <cellStyle name="Calculation 2 4 2 3 5 7" xfId="8554" xr:uid="{00000000-0005-0000-0000-000063210000}"/>
    <cellStyle name="Calculation 2 4 2 3 6" xfId="8555" xr:uid="{00000000-0005-0000-0000-000064210000}"/>
    <cellStyle name="Calculation 2 4 2 3 7" xfId="8556" xr:uid="{00000000-0005-0000-0000-000065210000}"/>
    <cellStyle name="Calculation 2 4 2 3 8" xfId="8557" xr:uid="{00000000-0005-0000-0000-000066210000}"/>
    <cellStyle name="Calculation 2 4 2 3 9" xfId="8558" xr:uid="{00000000-0005-0000-0000-000067210000}"/>
    <cellStyle name="Calculation 2 4 2 4" xfId="8559" xr:uid="{00000000-0005-0000-0000-000068210000}"/>
    <cellStyle name="Calculation 2 4 2 4 10" xfId="8560" xr:uid="{00000000-0005-0000-0000-000069210000}"/>
    <cellStyle name="Calculation 2 4 2 4 11" xfId="8561" xr:uid="{00000000-0005-0000-0000-00006A210000}"/>
    <cellStyle name="Calculation 2 4 2 4 2" xfId="8562" xr:uid="{00000000-0005-0000-0000-00006B210000}"/>
    <cellStyle name="Calculation 2 4 2 4 2 10" xfId="8563" xr:uid="{00000000-0005-0000-0000-00006C210000}"/>
    <cellStyle name="Calculation 2 4 2 4 2 2" xfId="8564" xr:uid="{00000000-0005-0000-0000-00006D210000}"/>
    <cellStyle name="Calculation 2 4 2 4 2 2 2" xfId="8565" xr:uid="{00000000-0005-0000-0000-00006E210000}"/>
    <cellStyle name="Calculation 2 4 2 4 2 2 2 2" xfId="8566" xr:uid="{00000000-0005-0000-0000-00006F210000}"/>
    <cellStyle name="Calculation 2 4 2 4 2 2 2 2 2" xfId="8567" xr:uid="{00000000-0005-0000-0000-000070210000}"/>
    <cellStyle name="Calculation 2 4 2 4 2 2 2 2 3" xfId="8568" xr:uid="{00000000-0005-0000-0000-000071210000}"/>
    <cellStyle name="Calculation 2 4 2 4 2 2 2 2 4" xfId="8569" xr:uid="{00000000-0005-0000-0000-000072210000}"/>
    <cellStyle name="Calculation 2 4 2 4 2 2 2 2 5" xfId="8570" xr:uid="{00000000-0005-0000-0000-000073210000}"/>
    <cellStyle name="Calculation 2 4 2 4 2 2 2 2 6" xfId="8571" xr:uid="{00000000-0005-0000-0000-000074210000}"/>
    <cellStyle name="Calculation 2 4 2 4 2 2 2 2 7" xfId="8572" xr:uid="{00000000-0005-0000-0000-000075210000}"/>
    <cellStyle name="Calculation 2 4 2 4 2 2 2 3" xfId="8573" xr:uid="{00000000-0005-0000-0000-000076210000}"/>
    <cellStyle name="Calculation 2 4 2 4 2 2 2 4" xfId="8574" xr:uid="{00000000-0005-0000-0000-000077210000}"/>
    <cellStyle name="Calculation 2 4 2 4 2 2 2 5" xfId="8575" xr:uid="{00000000-0005-0000-0000-000078210000}"/>
    <cellStyle name="Calculation 2 4 2 4 2 2 2 6" xfId="8576" xr:uid="{00000000-0005-0000-0000-000079210000}"/>
    <cellStyle name="Calculation 2 4 2 4 2 2 2 7" xfId="8577" xr:uid="{00000000-0005-0000-0000-00007A210000}"/>
    <cellStyle name="Calculation 2 4 2 4 2 2 2 8" xfId="8578" xr:uid="{00000000-0005-0000-0000-00007B210000}"/>
    <cellStyle name="Calculation 2 4 2 4 2 2 3" xfId="8579" xr:uid="{00000000-0005-0000-0000-00007C210000}"/>
    <cellStyle name="Calculation 2 4 2 4 2 2 3 2" xfId="8580" xr:uid="{00000000-0005-0000-0000-00007D210000}"/>
    <cellStyle name="Calculation 2 4 2 4 2 2 3 3" xfId="8581" xr:uid="{00000000-0005-0000-0000-00007E210000}"/>
    <cellStyle name="Calculation 2 4 2 4 2 2 3 4" xfId="8582" xr:uid="{00000000-0005-0000-0000-00007F210000}"/>
    <cellStyle name="Calculation 2 4 2 4 2 2 3 5" xfId="8583" xr:uid="{00000000-0005-0000-0000-000080210000}"/>
    <cellStyle name="Calculation 2 4 2 4 2 2 3 6" xfId="8584" xr:uid="{00000000-0005-0000-0000-000081210000}"/>
    <cellStyle name="Calculation 2 4 2 4 2 2 3 7" xfId="8585" xr:uid="{00000000-0005-0000-0000-000082210000}"/>
    <cellStyle name="Calculation 2 4 2 4 2 2 4" xfId="8586" xr:uid="{00000000-0005-0000-0000-000083210000}"/>
    <cellStyle name="Calculation 2 4 2 4 2 2 5" xfId="8587" xr:uid="{00000000-0005-0000-0000-000084210000}"/>
    <cellStyle name="Calculation 2 4 2 4 2 2 6" xfId="8588" xr:uid="{00000000-0005-0000-0000-000085210000}"/>
    <cellStyle name="Calculation 2 4 2 4 2 2 7" xfId="8589" xr:uid="{00000000-0005-0000-0000-000086210000}"/>
    <cellStyle name="Calculation 2 4 2 4 2 2 8" xfId="8590" xr:uid="{00000000-0005-0000-0000-000087210000}"/>
    <cellStyle name="Calculation 2 4 2 4 2 2 9" xfId="8591" xr:uid="{00000000-0005-0000-0000-000088210000}"/>
    <cellStyle name="Calculation 2 4 2 4 2 3" xfId="8592" xr:uid="{00000000-0005-0000-0000-000089210000}"/>
    <cellStyle name="Calculation 2 4 2 4 2 3 2" xfId="8593" xr:uid="{00000000-0005-0000-0000-00008A210000}"/>
    <cellStyle name="Calculation 2 4 2 4 2 3 2 2" xfId="8594" xr:uid="{00000000-0005-0000-0000-00008B210000}"/>
    <cellStyle name="Calculation 2 4 2 4 2 3 2 3" xfId="8595" xr:uid="{00000000-0005-0000-0000-00008C210000}"/>
    <cellStyle name="Calculation 2 4 2 4 2 3 2 4" xfId="8596" xr:uid="{00000000-0005-0000-0000-00008D210000}"/>
    <cellStyle name="Calculation 2 4 2 4 2 3 2 5" xfId="8597" xr:uid="{00000000-0005-0000-0000-00008E210000}"/>
    <cellStyle name="Calculation 2 4 2 4 2 3 2 6" xfId="8598" xr:uid="{00000000-0005-0000-0000-00008F210000}"/>
    <cellStyle name="Calculation 2 4 2 4 2 3 2 7" xfId="8599" xr:uid="{00000000-0005-0000-0000-000090210000}"/>
    <cellStyle name="Calculation 2 4 2 4 2 3 3" xfId="8600" xr:uid="{00000000-0005-0000-0000-000091210000}"/>
    <cellStyle name="Calculation 2 4 2 4 2 3 4" xfId="8601" xr:uid="{00000000-0005-0000-0000-000092210000}"/>
    <cellStyle name="Calculation 2 4 2 4 2 3 5" xfId="8602" xr:uid="{00000000-0005-0000-0000-000093210000}"/>
    <cellStyle name="Calculation 2 4 2 4 2 3 6" xfId="8603" xr:uid="{00000000-0005-0000-0000-000094210000}"/>
    <cellStyle name="Calculation 2 4 2 4 2 3 7" xfId="8604" xr:uid="{00000000-0005-0000-0000-000095210000}"/>
    <cellStyle name="Calculation 2 4 2 4 2 3 8" xfId="8605" xr:uid="{00000000-0005-0000-0000-000096210000}"/>
    <cellStyle name="Calculation 2 4 2 4 2 4" xfId="8606" xr:uid="{00000000-0005-0000-0000-000097210000}"/>
    <cellStyle name="Calculation 2 4 2 4 2 4 2" xfId="8607" xr:uid="{00000000-0005-0000-0000-000098210000}"/>
    <cellStyle name="Calculation 2 4 2 4 2 4 3" xfId="8608" xr:uid="{00000000-0005-0000-0000-000099210000}"/>
    <cellStyle name="Calculation 2 4 2 4 2 4 4" xfId="8609" xr:uid="{00000000-0005-0000-0000-00009A210000}"/>
    <cellStyle name="Calculation 2 4 2 4 2 4 5" xfId="8610" xr:uid="{00000000-0005-0000-0000-00009B210000}"/>
    <cellStyle name="Calculation 2 4 2 4 2 4 6" xfId="8611" xr:uid="{00000000-0005-0000-0000-00009C210000}"/>
    <cellStyle name="Calculation 2 4 2 4 2 4 7" xfId="8612" xr:uid="{00000000-0005-0000-0000-00009D210000}"/>
    <cellStyle name="Calculation 2 4 2 4 2 5" xfId="8613" xr:uid="{00000000-0005-0000-0000-00009E210000}"/>
    <cellStyle name="Calculation 2 4 2 4 2 6" xfId="8614" xr:uid="{00000000-0005-0000-0000-00009F210000}"/>
    <cellStyle name="Calculation 2 4 2 4 2 7" xfId="8615" xr:uid="{00000000-0005-0000-0000-0000A0210000}"/>
    <cellStyle name="Calculation 2 4 2 4 2 8" xfId="8616" xr:uid="{00000000-0005-0000-0000-0000A1210000}"/>
    <cellStyle name="Calculation 2 4 2 4 2 9" xfId="8617" xr:uid="{00000000-0005-0000-0000-0000A2210000}"/>
    <cellStyle name="Calculation 2 4 2 4 3" xfId="8618" xr:uid="{00000000-0005-0000-0000-0000A3210000}"/>
    <cellStyle name="Calculation 2 4 2 4 3 2" xfId="8619" xr:uid="{00000000-0005-0000-0000-0000A4210000}"/>
    <cellStyle name="Calculation 2 4 2 4 3 2 2" xfId="8620" xr:uid="{00000000-0005-0000-0000-0000A5210000}"/>
    <cellStyle name="Calculation 2 4 2 4 3 2 2 2" xfId="8621" xr:uid="{00000000-0005-0000-0000-0000A6210000}"/>
    <cellStyle name="Calculation 2 4 2 4 3 2 2 3" xfId="8622" xr:uid="{00000000-0005-0000-0000-0000A7210000}"/>
    <cellStyle name="Calculation 2 4 2 4 3 2 2 4" xfId="8623" xr:uid="{00000000-0005-0000-0000-0000A8210000}"/>
    <cellStyle name="Calculation 2 4 2 4 3 2 2 5" xfId="8624" xr:uid="{00000000-0005-0000-0000-0000A9210000}"/>
    <cellStyle name="Calculation 2 4 2 4 3 2 2 6" xfId="8625" xr:uid="{00000000-0005-0000-0000-0000AA210000}"/>
    <cellStyle name="Calculation 2 4 2 4 3 2 2 7" xfId="8626" xr:uid="{00000000-0005-0000-0000-0000AB210000}"/>
    <cellStyle name="Calculation 2 4 2 4 3 2 3" xfId="8627" xr:uid="{00000000-0005-0000-0000-0000AC210000}"/>
    <cellStyle name="Calculation 2 4 2 4 3 2 4" xfId="8628" xr:uid="{00000000-0005-0000-0000-0000AD210000}"/>
    <cellStyle name="Calculation 2 4 2 4 3 2 5" xfId="8629" xr:uid="{00000000-0005-0000-0000-0000AE210000}"/>
    <cellStyle name="Calculation 2 4 2 4 3 2 6" xfId="8630" xr:uid="{00000000-0005-0000-0000-0000AF210000}"/>
    <cellStyle name="Calculation 2 4 2 4 3 2 7" xfId="8631" xr:uid="{00000000-0005-0000-0000-0000B0210000}"/>
    <cellStyle name="Calculation 2 4 2 4 3 2 8" xfId="8632" xr:uid="{00000000-0005-0000-0000-0000B1210000}"/>
    <cellStyle name="Calculation 2 4 2 4 3 3" xfId="8633" xr:uid="{00000000-0005-0000-0000-0000B2210000}"/>
    <cellStyle name="Calculation 2 4 2 4 3 3 2" xfId="8634" xr:uid="{00000000-0005-0000-0000-0000B3210000}"/>
    <cellStyle name="Calculation 2 4 2 4 3 3 3" xfId="8635" xr:uid="{00000000-0005-0000-0000-0000B4210000}"/>
    <cellStyle name="Calculation 2 4 2 4 3 3 4" xfId="8636" xr:uid="{00000000-0005-0000-0000-0000B5210000}"/>
    <cellStyle name="Calculation 2 4 2 4 3 3 5" xfId="8637" xr:uid="{00000000-0005-0000-0000-0000B6210000}"/>
    <cellStyle name="Calculation 2 4 2 4 3 3 6" xfId="8638" xr:uid="{00000000-0005-0000-0000-0000B7210000}"/>
    <cellStyle name="Calculation 2 4 2 4 3 3 7" xfId="8639" xr:uid="{00000000-0005-0000-0000-0000B8210000}"/>
    <cellStyle name="Calculation 2 4 2 4 3 4" xfId="8640" xr:uid="{00000000-0005-0000-0000-0000B9210000}"/>
    <cellStyle name="Calculation 2 4 2 4 3 5" xfId="8641" xr:uid="{00000000-0005-0000-0000-0000BA210000}"/>
    <cellStyle name="Calculation 2 4 2 4 3 6" xfId="8642" xr:uid="{00000000-0005-0000-0000-0000BB210000}"/>
    <cellStyle name="Calculation 2 4 2 4 3 7" xfId="8643" xr:uid="{00000000-0005-0000-0000-0000BC210000}"/>
    <cellStyle name="Calculation 2 4 2 4 3 8" xfId="8644" xr:uid="{00000000-0005-0000-0000-0000BD210000}"/>
    <cellStyle name="Calculation 2 4 2 4 3 9" xfId="8645" xr:uid="{00000000-0005-0000-0000-0000BE210000}"/>
    <cellStyle name="Calculation 2 4 2 4 4" xfId="8646" xr:uid="{00000000-0005-0000-0000-0000BF210000}"/>
    <cellStyle name="Calculation 2 4 2 4 4 2" xfId="8647" xr:uid="{00000000-0005-0000-0000-0000C0210000}"/>
    <cellStyle name="Calculation 2 4 2 4 4 2 2" xfId="8648" xr:uid="{00000000-0005-0000-0000-0000C1210000}"/>
    <cellStyle name="Calculation 2 4 2 4 4 2 3" xfId="8649" xr:uid="{00000000-0005-0000-0000-0000C2210000}"/>
    <cellStyle name="Calculation 2 4 2 4 4 2 4" xfId="8650" xr:uid="{00000000-0005-0000-0000-0000C3210000}"/>
    <cellStyle name="Calculation 2 4 2 4 4 2 5" xfId="8651" xr:uid="{00000000-0005-0000-0000-0000C4210000}"/>
    <cellStyle name="Calculation 2 4 2 4 4 2 6" xfId="8652" xr:uid="{00000000-0005-0000-0000-0000C5210000}"/>
    <cellStyle name="Calculation 2 4 2 4 4 2 7" xfId="8653" xr:uid="{00000000-0005-0000-0000-0000C6210000}"/>
    <cellStyle name="Calculation 2 4 2 4 4 3" xfId="8654" xr:uid="{00000000-0005-0000-0000-0000C7210000}"/>
    <cellStyle name="Calculation 2 4 2 4 4 4" xfId="8655" xr:uid="{00000000-0005-0000-0000-0000C8210000}"/>
    <cellStyle name="Calculation 2 4 2 4 4 5" xfId="8656" xr:uid="{00000000-0005-0000-0000-0000C9210000}"/>
    <cellStyle name="Calculation 2 4 2 4 4 6" xfId="8657" xr:uid="{00000000-0005-0000-0000-0000CA210000}"/>
    <cellStyle name="Calculation 2 4 2 4 4 7" xfId="8658" xr:uid="{00000000-0005-0000-0000-0000CB210000}"/>
    <cellStyle name="Calculation 2 4 2 4 4 8" xfId="8659" xr:uid="{00000000-0005-0000-0000-0000CC210000}"/>
    <cellStyle name="Calculation 2 4 2 4 5" xfId="8660" xr:uid="{00000000-0005-0000-0000-0000CD210000}"/>
    <cellStyle name="Calculation 2 4 2 4 5 2" xfId="8661" xr:uid="{00000000-0005-0000-0000-0000CE210000}"/>
    <cellStyle name="Calculation 2 4 2 4 5 3" xfId="8662" xr:uid="{00000000-0005-0000-0000-0000CF210000}"/>
    <cellStyle name="Calculation 2 4 2 4 5 4" xfId="8663" xr:uid="{00000000-0005-0000-0000-0000D0210000}"/>
    <cellStyle name="Calculation 2 4 2 4 5 5" xfId="8664" xr:uid="{00000000-0005-0000-0000-0000D1210000}"/>
    <cellStyle name="Calculation 2 4 2 4 5 6" xfId="8665" xr:uid="{00000000-0005-0000-0000-0000D2210000}"/>
    <cellStyle name="Calculation 2 4 2 4 5 7" xfId="8666" xr:uid="{00000000-0005-0000-0000-0000D3210000}"/>
    <cellStyle name="Calculation 2 4 2 4 6" xfId="8667" xr:uid="{00000000-0005-0000-0000-0000D4210000}"/>
    <cellStyle name="Calculation 2 4 2 4 7" xfId="8668" xr:uid="{00000000-0005-0000-0000-0000D5210000}"/>
    <cellStyle name="Calculation 2 4 2 4 8" xfId="8669" xr:uid="{00000000-0005-0000-0000-0000D6210000}"/>
    <cellStyle name="Calculation 2 4 2 4 9" xfId="8670" xr:uid="{00000000-0005-0000-0000-0000D7210000}"/>
    <cellStyle name="Calculation 2 4 2 5" xfId="8671" xr:uid="{00000000-0005-0000-0000-0000D8210000}"/>
    <cellStyle name="Calculation 2 4 2 5 10" xfId="8672" xr:uid="{00000000-0005-0000-0000-0000D9210000}"/>
    <cellStyle name="Calculation 2 4 2 5 2" xfId="8673" xr:uid="{00000000-0005-0000-0000-0000DA210000}"/>
    <cellStyle name="Calculation 2 4 2 5 2 2" xfId="8674" xr:uid="{00000000-0005-0000-0000-0000DB210000}"/>
    <cellStyle name="Calculation 2 4 2 5 2 2 2" xfId="8675" xr:uid="{00000000-0005-0000-0000-0000DC210000}"/>
    <cellStyle name="Calculation 2 4 2 5 2 2 2 2" xfId="8676" xr:uid="{00000000-0005-0000-0000-0000DD210000}"/>
    <cellStyle name="Calculation 2 4 2 5 2 2 2 3" xfId="8677" xr:uid="{00000000-0005-0000-0000-0000DE210000}"/>
    <cellStyle name="Calculation 2 4 2 5 2 2 2 4" xfId="8678" xr:uid="{00000000-0005-0000-0000-0000DF210000}"/>
    <cellStyle name="Calculation 2 4 2 5 2 2 2 5" xfId="8679" xr:uid="{00000000-0005-0000-0000-0000E0210000}"/>
    <cellStyle name="Calculation 2 4 2 5 2 2 2 6" xfId="8680" xr:uid="{00000000-0005-0000-0000-0000E1210000}"/>
    <cellStyle name="Calculation 2 4 2 5 2 2 2 7" xfId="8681" xr:uid="{00000000-0005-0000-0000-0000E2210000}"/>
    <cellStyle name="Calculation 2 4 2 5 2 2 3" xfId="8682" xr:uid="{00000000-0005-0000-0000-0000E3210000}"/>
    <cellStyle name="Calculation 2 4 2 5 2 2 4" xfId="8683" xr:uid="{00000000-0005-0000-0000-0000E4210000}"/>
    <cellStyle name="Calculation 2 4 2 5 2 2 5" xfId="8684" xr:uid="{00000000-0005-0000-0000-0000E5210000}"/>
    <cellStyle name="Calculation 2 4 2 5 2 2 6" xfId="8685" xr:uid="{00000000-0005-0000-0000-0000E6210000}"/>
    <cellStyle name="Calculation 2 4 2 5 2 2 7" xfId="8686" xr:uid="{00000000-0005-0000-0000-0000E7210000}"/>
    <cellStyle name="Calculation 2 4 2 5 2 2 8" xfId="8687" xr:uid="{00000000-0005-0000-0000-0000E8210000}"/>
    <cellStyle name="Calculation 2 4 2 5 2 3" xfId="8688" xr:uid="{00000000-0005-0000-0000-0000E9210000}"/>
    <cellStyle name="Calculation 2 4 2 5 2 3 2" xfId="8689" xr:uid="{00000000-0005-0000-0000-0000EA210000}"/>
    <cellStyle name="Calculation 2 4 2 5 2 3 3" xfId="8690" xr:uid="{00000000-0005-0000-0000-0000EB210000}"/>
    <cellStyle name="Calculation 2 4 2 5 2 3 4" xfId="8691" xr:uid="{00000000-0005-0000-0000-0000EC210000}"/>
    <cellStyle name="Calculation 2 4 2 5 2 3 5" xfId="8692" xr:uid="{00000000-0005-0000-0000-0000ED210000}"/>
    <cellStyle name="Calculation 2 4 2 5 2 3 6" xfId="8693" xr:uid="{00000000-0005-0000-0000-0000EE210000}"/>
    <cellStyle name="Calculation 2 4 2 5 2 3 7" xfId="8694" xr:uid="{00000000-0005-0000-0000-0000EF210000}"/>
    <cellStyle name="Calculation 2 4 2 5 2 4" xfId="8695" xr:uid="{00000000-0005-0000-0000-0000F0210000}"/>
    <cellStyle name="Calculation 2 4 2 5 2 5" xfId="8696" xr:uid="{00000000-0005-0000-0000-0000F1210000}"/>
    <cellStyle name="Calculation 2 4 2 5 2 6" xfId="8697" xr:uid="{00000000-0005-0000-0000-0000F2210000}"/>
    <cellStyle name="Calculation 2 4 2 5 2 7" xfId="8698" xr:uid="{00000000-0005-0000-0000-0000F3210000}"/>
    <cellStyle name="Calculation 2 4 2 5 2 8" xfId="8699" xr:uid="{00000000-0005-0000-0000-0000F4210000}"/>
    <cellStyle name="Calculation 2 4 2 5 2 9" xfId="8700" xr:uid="{00000000-0005-0000-0000-0000F5210000}"/>
    <cellStyle name="Calculation 2 4 2 5 3" xfId="8701" xr:uid="{00000000-0005-0000-0000-0000F6210000}"/>
    <cellStyle name="Calculation 2 4 2 5 3 2" xfId="8702" xr:uid="{00000000-0005-0000-0000-0000F7210000}"/>
    <cellStyle name="Calculation 2 4 2 5 3 2 2" xfId="8703" xr:uid="{00000000-0005-0000-0000-0000F8210000}"/>
    <cellStyle name="Calculation 2 4 2 5 3 2 3" xfId="8704" xr:uid="{00000000-0005-0000-0000-0000F9210000}"/>
    <cellStyle name="Calculation 2 4 2 5 3 2 4" xfId="8705" xr:uid="{00000000-0005-0000-0000-0000FA210000}"/>
    <cellStyle name="Calculation 2 4 2 5 3 2 5" xfId="8706" xr:uid="{00000000-0005-0000-0000-0000FB210000}"/>
    <cellStyle name="Calculation 2 4 2 5 3 2 6" xfId="8707" xr:uid="{00000000-0005-0000-0000-0000FC210000}"/>
    <cellStyle name="Calculation 2 4 2 5 3 2 7" xfId="8708" xr:uid="{00000000-0005-0000-0000-0000FD210000}"/>
    <cellStyle name="Calculation 2 4 2 5 3 3" xfId="8709" xr:uid="{00000000-0005-0000-0000-0000FE210000}"/>
    <cellStyle name="Calculation 2 4 2 5 3 4" xfId="8710" xr:uid="{00000000-0005-0000-0000-0000FF210000}"/>
    <cellStyle name="Calculation 2 4 2 5 3 5" xfId="8711" xr:uid="{00000000-0005-0000-0000-000000220000}"/>
    <cellStyle name="Calculation 2 4 2 5 3 6" xfId="8712" xr:uid="{00000000-0005-0000-0000-000001220000}"/>
    <cellStyle name="Calculation 2 4 2 5 3 7" xfId="8713" xr:uid="{00000000-0005-0000-0000-000002220000}"/>
    <cellStyle name="Calculation 2 4 2 5 3 8" xfId="8714" xr:uid="{00000000-0005-0000-0000-000003220000}"/>
    <cellStyle name="Calculation 2 4 2 5 4" xfId="8715" xr:uid="{00000000-0005-0000-0000-000004220000}"/>
    <cellStyle name="Calculation 2 4 2 5 4 2" xfId="8716" xr:uid="{00000000-0005-0000-0000-000005220000}"/>
    <cellStyle name="Calculation 2 4 2 5 4 3" xfId="8717" xr:uid="{00000000-0005-0000-0000-000006220000}"/>
    <cellStyle name="Calculation 2 4 2 5 4 4" xfId="8718" xr:uid="{00000000-0005-0000-0000-000007220000}"/>
    <cellStyle name="Calculation 2 4 2 5 4 5" xfId="8719" xr:uid="{00000000-0005-0000-0000-000008220000}"/>
    <cellStyle name="Calculation 2 4 2 5 4 6" xfId="8720" xr:uid="{00000000-0005-0000-0000-000009220000}"/>
    <cellStyle name="Calculation 2 4 2 5 4 7" xfId="8721" xr:uid="{00000000-0005-0000-0000-00000A220000}"/>
    <cellStyle name="Calculation 2 4 2 5 5" xfId="8722" xr:uid="{00000000-0005-0000-0000-00000B220000}"/>
    <cellStyle name="Calculation 2 4 2 5 6" xfId="8723" xr:uid="{00000000-0005-0000-0000-00000C220000}"/>
    <cellStyle name="Calculation 2 4 2 5 7" xfId="8724" xr:uid="{00000000-0005-0000-0000-00000D220000}"/>
    <cellStyle name="Calculation 2 4 2 5 8" xfId="8725" xr:uid="{00000000-0005-0000-0000-00000E220000}"/>
    <cellStyle name="Calculation 2 4 2 5 9" xfId="8726" xr:uid="{00000000-0005-0000-0000-00000F220000}"/>
    <cellStyle name="Calculation 2 4 2 6" xfId="8727" xr:uid="{00000000-0005-0000-0000-000010220000}"/>
    <cellStyle name="Calculation 2 4 2 6 2" xfId="8728" xr:uid="{00000000-0005-0000-0000-000011220000}"/>
    <cellStyle name="Calculation 2 4 2 6 2 2" xfId="8729" xr:uid="{00000000-0005-0000-0000-000012220000}"/>
    <cellStyle name="Calculation 2 4 2 6 2 3" xfId="8730" xr:uid="{00000000-0005-0000-0000-000013220000}"/>
    <cellStyle name="Calculation 2 4 2 6 2 4" xfId="8731" xr:uid="{00000000-0005-0000-0000-000014220000}"/>
    <cellStyle name="Calculation 2 4 2 6 2 5" xfId="8732" xr:uid="{00000000-0005-0000-0000-000015220000}"/>
    <cellStyle name="Calculation 2 4 2 6 2 6" xfId="8733" xr:uid="{00000000-0005-0000-0000-000016220000}"/>
    <cellStyle name="Calculation 2 4 2 6 2 7" xfId="8734" xr:uid="{00000000-0005-0000-0000-000017220000}"/>
    <cellStyle name="Calculation 2 4 2 6 3" xfId="8735" xr:uid="{00000000-0005-0000-0000-000018220000}"/>
    <cellStyle name="Calculation 2 4 2 6 4" xfId="8736" xr:uid="{00000000-0005-0000-0000-000019220000}"/>
    <cellStyle name="Calculation 2 4 2 6 5" xfId="8737" xr:uid="{00000000-0005-0000-0000-00001A220000}"/>
    <cellStyle name="Calculation 2 4 2 6 6" xfId="8738" xr:uid="{00000000-0005-0000-0000-00001B220000}"/>
    <cellStyle name="Calculation 2 4 2 6 7" xfId="8739" xr:uid="{00000000-0005-0000-0000-00001C220000}"/>
    <cellStyle name="Calculation 2 4 2 6 8" xfId="8740" xr:uid="{00000000-0005-0000-0000-00001D220000}"/>
    <cellStyle name="Calculation 2 4 2 7" xfId="8741" xr:uid="{00000000-0005-0000-0000-00001E220000}"/>
    <cellStyle name="Calculation 2 4 2 7 2" xfId="8742" xr:uid="{00000000-0005-0000-0000-00001F220000}"/>
    <cellStyle name="Calculation 2 4 2 7 3" xfId="8743" xr:uid="{00000000-0005-0000-0000-000020220000}"/>
    <cellStyle name="Calculation 2 4 2 7 4" xfId="8744" xr:uid="{00000000-0005-0000-0000-000021220000}"/>
    <cellStyle name="Calculation 2 4 2 7 5" xfId="8745" xr:uid="{00000000-0005-0000-0000-000022220000}"/>
    <cellStyle name="Calculation 2 4 2 7 6" xfId="8746" xr:uid="{00000000-0005-0000-0000-000023220000}"/>
    <cellStyle name="Calculation 2 4 2 7 7" xfId="8747" xr:uid="{00000000-0005-0000-0000-000024220000}"/>
    <cellStyle name="Calculation 2 4 2 8" xfId="8748" xr:uid="{00000000-0005-0000-0000-000025220000}"/>
    <cellStyle name="Calculation 2 4 2 9" xfId="8749" xr:uid="{00000000-0005-0000-0000-000026220000}"/>
    <cellStyle name="Calculation 2 4 3" xfId="8750" xr:uid="{00000000-0005-0000-0000-000027220000}"/>
    <cellStyle name="Calculation 2 4 3 10" xfId="8751" xr:uid="{00000000-0005-0000-0000-000028220000}"/>
    <cellStyle name="Calculation 2 4 3 11" xfId="8752" xr:uid="{00000000-0005-0000-0000-000029220000}"/>
    <cellStyle name="Calculation 2 4 3 12" xfId="8753" xr:uid="{00000000-0005-0000-0000-00002A220000}"/>
    <cellStyle name="Calculation 2 4 3 2" xfId="8754" xr:uid="{00000000-0005-0000-0000-00002B220000}"/>
    <cellStyle name="Calculation 2 4 3 2 10" xfId="8755" xr:uid="{00000000-0005-0000-0000-00002C220000}"/>
    <cellStyle name="Calculation 2 4 3 2 11" xfId="8756" xr:uid="{00000000-0005-0000-0000-00002D220000}"/>
    <cellStyle name="Calculation 2 4 3 2 2" xfId="8757" xr:uid="{00000000-0005-0000-0000-00002E220000}"/>
    <cellStyle name="Calculation 2 4 3 2 2 10" xfId="8758" xr:uid="{00000000-0005-0000-0000-00002F220000}"/>
    <cellStyle name="Calculation 2 4 3 2 2 11" xfId="8759" xr:uid="{00000000-0005-0000-0000-000030220000}"/>
    <cellStyle name="Calculation 2 4 3 2 2 2" xfId="8760" xr:uid="{00000000-0005-0000-0000-000031220000}"/>
    <cellStyle name="Calculation 2 4 3 2 2 2 10" xfId="8761" xr:uid="{00000000-0005-0000-0000-000032220000}"/>
    <cellStyle name="Calculation 2 4 3 2 2 2 2" xfId="8762" xr:uid="{00000000-0005-0000-0000-000033220000}"/>
    <cellStyle name="Calculation 2 4 3 2 2 2 2 2" xfId="8763" xr:uid="{00000000-0005-0000-0000-000034220000}"/>
    <cellStyle name="Calculation 2 4 3 2 2 2 2 2 2" xfId="8764" xr:uid="{00000000-0005-0000-0000-000035220000}"/>
    <cellStyle name="Calculation 2 4 3 2 2 2 2 2 2 2" xfId="8765" xr:uid="{00000000-0005-0000-0000-000036220000}"/>
    <cellStyle name="Calculation 2 4 3 2 2 2 2 2 2 3" xfId="8766" xr:uid="{00000000-0005-0000-0000-000037220000}"/>
    <cellStyle name="Calculation 2 4 3 2 2 2 2 2 2 4" xfId="8767" xr:uid="{00000000-0005-0000-0000-000038220000}"/>
    <cellStyle name="Calculation 2 4 3 2 2 2 2 2 2 5" xfId="8768" xr:uid="{00000000-0005-0000-0000-000039220000}"/>
    <cellStyle name="Calculation 2 4 3 2 2 2 2 2 2 6" xfId="8769" xr:uid="{00000000-0005-0000-0000-00003A220000}"/>
    <cellStyle name="Calculation 2 4 3 2 2 2 2 2 2 7" xfId="8770" xr:uid="{00000000-0005-0000-0000-00003B220000}"/>
    <cellStyle name="Calculation 2 4 3 2 2 2 2 2 3" xfId="8771" xr:uid="{00000000-0005-0000-0000-00003C220000}"/>
    <cellStyle name="Calculation 2 4 3 2 2 2 2 2 4" xfId="8772" xr:uid="{00000000-0005-0000-0000-00003D220000}"/>
    <cellStyle name="Calculation 2 4 3 2 2 2 2 2 5" xfId="8773" xr:uid="{00000000-0005-0000-0000-00003E220000}"/>
    <cellStyle name="Calculation 2 4 3 2 2 2 2 2 6" xfId="8774" xr:uid="{00000000-0005-0000-0000-00003F220000}"/>
    <cellStyle name="Calculation 2 4 3 2 2 2 2 2 7" xfId="8775" xr:uid="{00000000-0005-0000-0000-000040220000}"/>
    <cellStyle name="Calculation 2 4 3 2 2 2 2 2 8" xfId="8776" xr:uid="{00000000-0005-0000-0000-000041220000}"/>
    <cellStyle name="Calculation 2 4 3 2 2 2 2 3" xfId="8777" xr:uid="{00000000-0005-0000-0000-000042220000}"/>
    <cellStyle name="Calculation 2 4 3 2 2 2 2 3 2" xfId="8778" xr:uid="{00000000-0005-0000-0000-000043220000}"/>
    <cellStyle name="Calculation 2 4 3 2 2 2 2 3 3" xfId="8779" xr:uid="{00000000-0005-0000-0000-000044220000}"/>
    <cellStyle name="Calculation 2 4 3 2 2 2 2 3 4" xfId="8780" xr:uid="{00000000-0005-0000-0000-000045220000}"/>
    <cellStyle name="Calculation 2 4 3 2 2 2 2 3 5" xfId="8781" xr:uid="{00000000-0005-0000-0000-000046220000}"/>
    <cellStyle name="Calculation 2 4 3 2 2 2 2 3 6" xfId="8782" xr:uid="{00000000-0005-0000-0000-000047220000}"/>
    <cellStyle name="Calculation 2 4 3 2 2 2 2 3 7" xfId="8783" xr:uid="{00000000-0005-0000-0000-000048220000}"/>
    <cellStyle name="Calculation 2 4 3 2 2 2 2 4" xfId="8784" xr:uid="{00000000-0005-0000-0000-000049220000}"/>
    <cellStyle name="Calculation 2 4 3 2 2 2 2 5" xfId="8785" xr:uid="{00000000-0005-0000-0000-00004A220000}"/>
    <cellStyle name="Calculation 2 4 3 2 2 2 2 6" xfId="8786" xr:uid="{00000000-0005-0000-0000-00004B220000}"/>
    <cellStyle name="Calculation 2 4 3 2 2 2 2 7" xfId="8787" xr:uid="{00000000-0005-0000-0000-00004C220000}"/>
    <cellStyle name="Calculation 2 4 3 2 2 2 2 8" xfId="8788" xr:uid="{00000000-0005-0000-0000-00004D220000}"/>
    <cellStyle name="Calculation 2 4 3 2 2 2 2 9" xfId="8789" xr:uid="{00000000-0005-0000-0000-00004E220000}"/>
    <cellStyle name="Calculation 2 4 3 2 2 2 3" xfId="8790" xr:uid="{00000000-0005-0000-0000-00004F220000}"/>
    <cellStyle name="Calculation 2 4 3 2 2 2 3 2" xfId="8791" xr:uid="{00000000-0005-0000-0000-000050220000}"/>
    <cellStyle name="Calculation 2 4 3 2 2 2 3 2 2" xfId="8792" xr:uid="{00000000-0005-0000-0000-000051220000}"/>
    <cellStyle name="Calculation 2 4 3 2 2 2 3 2 3" xfId="8793" xr:uid="{00000000-0005-0000-0000-000052220000}"/>
    <cellStyle name="Calculation 2 4 3 2 2 2 3 2 4" xfId="8794" xr:uid="{00000000-0005-0000-0000-000053220000}"/>
    <cellStyle name="Calculation 2 4 3 2 2 2 3 2 5" xfId="8795" xr:uid="{00000000-0005-0000-0000-000054220000}"/>
    <cellStyle name="Calculation 2 4 3 2 2 2 3 2 6" xfId="8796" xr:uid="{00000000-0005-0000-0000-000055220000}"/>
    <cellStyle name="Calculation 2 4 3 2 2 2 3 2 7" xfId="8797" xr:uid="{00000000-0005-0000-0000-000056220000}"/>
    <cellStyle name="Calculation 2 4 3 2 2 2 3 3" xfId="8798" xr:uid="{00000000-0005-0000-0000-000057220000}"/>
    <cellStyle name="Calculation 2 4 3 2 2 2 3 4" xfId="8799" xr:uid="{00000000-0005-0000-0000-000058220000}"/>
    <cellStyle name="Calculation 2 4 3 2 2 2 3 5" xfId="8800" xr:uid="{00000000-0005-0000-0000-000059220000}"/>
    <cellStyle name="Calculation 2 4 3 2 2 2 3 6" xfId="8801" xr:uid="{00000000-0005-0000-0000-00005A220000}"/>
    <cellStyle name="Calculation 2 4 3 2 2 2 3 7" xfId="8802" xr:uid="{00000000-0005-0000-0000-00005B220000}"/>
    <cellStyle name="Calculation 2 4 3 2 2 2 3 8" xfId="8803" xr:uid="{00000000-0005-0000-0000-00005C220000}"/>
    <cellStyle name="Calculation 2 4 3 2 2 2 4" xfId="8804" xr:uid="{00000000-0005-0000-0000-00005D220000}"/>
    <cellStyle name="Calculation 2 4 3 2 2 2 4 2" xfId="8805" xr:uid="{00000000-0005-0000-0000-00005E220000}"/>
    <cellStyle name="Calculation 2 4 3 2 2 2 4 3" xfId="8806" xr:uid="{00000000-0005-0000-0000-00005F220000}"/>
    <cellStyle name="Calculation 2 4 3 2 2 2 4 4" xfId="8807" xr:uid="{00000000-0005-0000-0000-000060220000}"/>
    <cellStyle name="Calculation 2 4 3 2 2 2 4 5" xfId="8808" xr:uid="{00000000-0005-0000-0000-000061220000}"/>
    <cellStyle name="Calculation 2 4 3 2 2 2 4 6" xfId="8809" xr:uid="{00000000-0005-0000-0000-000062220000}"/>
    <cellStyle name="Calculation 2 4 3 2 2 2 4 7" xfId="8810" xr:uid="{00000000-0005-0000-0000-000063220000}"/>
    <cellStyle name="Calculation 2 4 3 2 2 2 5" xfId="8811" xr:uid="{00000000-0005-0000-0000-000064220000}"/>
    <cellStyle name="Calculation 2 4 3 2 2 2 6" xfId="8812" xr:uid="{00000000-0005-0000-0000-000065220000}"/>
    <cellStyle name="Calculation 2 4 3 2 2 2 7" xfId="8813" xr:uid="{00000000-0005-0000-0000-000066220000}"/>
    <cellStyle name="Calculation 2 4 3 2 2 2 8" xfId="8814" xr:uid="{00000000-0005-0000-0000-000067220000}"/>
    <cellStyle name="Calculation 2 4 3 2 2 2 9" xfId="8815" xr:uid="{00000000-0005-0000-0000-000068220000}"/>
    <cellStyle name="Calculation 2 4 3 2 2 3" xfId="8816" xr:uid="{00000000-0005-0000-0000-000069220000}"/>
    <cellStyle name="Calculation 2 4 3 2 2 3 2" xfId="8817" xr:uid="{00000000-0005-0000-0000-00006A220000}"/>
    <cellStyle name="Calculation 2 4 3 2 2 3 2 2" xfId="8818" xr:uid="{00000000-0005-0000-0000-00006B220000}"/>
    <cellStyle name="Calculation 2 4 3 2 2 3 2 2 2" xfId="8819" xr:uid="{00000000-0005-0000-0000-00006C220000}"/>
    <cellStyle name="Calculation 2 4 3 2 2 3 2 2 3" xfId="8820" xr:uid="{00000000-0005-0000-0000-00006D220000}"/>
    <cellStyle name="Calculation 2 4 3 2 2 3 2 2 4" xfId="8821" xr:uid="{00000000-0005-0000-0000-00006E220000}"/>
    <cellStyle name="Calculation 2 4 3 2 2 3 2 2 5" xfId="8822" xr:uid="{00000000-0005-0000-0000-00006F220000}"/>
    <cellStyle name="Calculation 2 4 3 2 2 3 2 2 6" xfId="8823" xr:uid="{00000000-0005-0000-0000-000070220000}"/>
    <cellStyle name="Calculation 2 4 3 2 2 3 2 2 7" xfId="8824" xr:uid="{00000000-0005-0000-0000-000071220000}"/>
    <cellStyle name="Calculation 2 4 3 2 2 3 2 3" xfId="8825" xr:uid="{00000000-0005-0000-0000-000072220000}"/>
    <cellStyle name="Calculation 2 4 3 2 2 3 2 4" xfId="8826" xr:uid="{00000000-0005-0000-0000-000073220000}"/>
    <cellStyle name="Calculation 2 4 3 2 2 3 2 5" xfId="8827" xr:uid="{00000000-0005-0000-0000-000074220000}"/>
    <cellStyle name="Calculation 2 4 3 2 2 3 2 6" xfId="8828" xr:uid="{00000000-0005-0000-0000-000075220000}"/>
    <cellStyle name="Calculation 2 4 3 2 2 3 2 7" xfId="8829" xr:uid="{00000000-0005-0000-0000-000076220000}"/>
    <cellStyle name="Calculation 2 4 3 2 2 3 2 8" xfId="8830" xr:uid="{00000000-0005-0000-0000-000077220000}"/>
    <cellStyle name="Calculation 2 4 3 2 2 3 3" xfId="8831" xr:uid="{00000000-0005-0000-0000-000078220000}"/>
    <cellStyle name="Calculation 2 4 3 2 2 3 3 2" xfId="8832" xr:uid="{00000000-0005-0000-0000-000079220000}"/>
    <cellStyle name="Calculation 2 4 3 2 2 3 3 3" xfId="8833" xr:uid="{00000000-0005-0000-0000-00007A220000}"/>
    <cellStyle name="Calculation 2 4 3 2 2 3 3 4" xfId="8834" xr:uid="{00000000-0005-0000-0000-00007B220000}"/>
    <cellStyle name="Calculation 2 4 3 2 2 3 3 5" xfId="8835" xr:uid="{00000000-0005-0000-0000-00007C220000}"/>
    <cellStyle name="Calculation 2 4 3 2 2 3 3 6" xfId="8836" xr:uid="{00000000-0005-0000-0000-00007D220000}"/>
    <cellStyle name="Calculation 2 4 3 2 2 3 3 7" xfId="8837" xr:uid="{00000000-0005-0000-0000-00007E220000}"/>
    <cellStyle name="Calculation 2 4 3 2 2 3 4" xfId="8838" xr:uid="{00000000-0005-0000-0000-00007F220000}"/>
    <cellStyle name="Calculation 2 4 3 2 2 3 5" xfId="8839" xr:uid="{00000000-0005-0000-0000-000080220000}"/>
    <cellStyle name="Calculation 2 4 3 2 2 3 6" xfId="8840" xr:uid="{00000000-0005-0000-0000-000081220000}"/>
    <cellStyle name="Calculation 2 4 3 2 2 3 7" xfId="8841" xr:uid="{00000000-0005-0000-0000-000082220000}"/>
    <cellStyle name="Calculation 2 4 3 2 2 3 8" xfId="8842" xr:uid="{00000000-0005-0000-0000-000083220000}"/>
    <cellStyle name="Calculation 2 4 3 2 2 3 9" xfId="8843" xr:uid="{00000000-0005-0000-0000-000084220000}"/>
    <cellStyle name="Calculation 2 4 3 2 2 4" xfId="8844" xr:uid="{00000000-0005-0000-0000-000085220000}"/>
    <cellStyle name="Calculation 2 4 3 2 2 4 2" xfId="8845" xr:uid="{00000000-0005-0000-0000-000086220000}"/>
    <cellStyle name="Calculation 2 4 3 2 2 4 2 2" xfId="8846" xr:uid="{00000000-0005-0000-0000-000087220000}"/>
    <cellStyle name="Calculation 2 4 3 2 2 4 2 3" xfId="8847" xr:uid="{00000000-0005-0000-0000-000088220000}"/>
    <cellStyle name="Calculation 2 4 3 2 2 4 2 4" xfId="8848" xr:uid="{00000000-0005-0000-0000-000089220000}"/>
    <cellStyle name="Calculation 2 4 3 2 2 4 2 5" xfId="8849" xr:uid="{00000000-0005-0000-0000-00008A220000}"/>
    <cellStyle name="Calculation 2 4 3 2 2 4 2 6" xfId="8850" xr:uid="{00000000-0005-0000-0000-00008B220000}"/>
    <cellStyle name="Calculation 2 4 3 2 2 4 2 7" xfId="8851" xr:uid="{00000000-0005-0000-0000-00008C220000}"/>
    <cellStyle name="Calculation 2 4 3 2 2 4 3" xfId="8852" xr:uid="{00000000-0005-0000-0000-00008D220000}"/>
    <cellStyle name="Calculation 2 4 3 2 2 4 4" xfId="8853" xr:uid="{00000000-0005-0000-0000-00008E220000}"/>
    <cellStyle name="Calculation 2 4 3 2 2 4 5" xfId="8854" xr:uid="{00000000-0005-0000-0000-00008F220000}"/>
    <cellStyle name="Calculation 2 4 3 2 2 4 6" xfId="8855" xr:uid="{00000000-0005-0000-0000-000090220000}"/>
    <cellStyle name="Calculation 2 4 3 2 2 4 7" xfId="8856" xr:uid="{00000000-0005-0000-0000-000091220000}"/>
    <cellStyle name="Calculation 2 4 3 2 2 4 8" xfId="8857" xr:uid="{00000000-0005-0000-0000-000092220000}"/>
    <cellStyle name="Calculation 2 4 3 2 2 5" xfId="8858" xr:uid="{00000000-0005-0000-0000-000093220000}"/>
    <cellStyle name="Calculation 2 4 3 2 2 5 2" xfId="8859" xr:uid="{00000000-0005-0000-0000-000094220000}"/>
    <cellStyle name="Calculation 2 4 3 2 2 5 3" xfId="8860" xr:uid="{00000000-0005-0000-0000-000095220000}"/>
    <cellStyle name="Calculation 2 4 3 2 2 5 4" xfId="8861" xr:uid="{00000000-0005-0000-0000-000096220000}"/>
    <cellStyle name="Calculation 2 4 3 2 2 5 5" xfId="8862" xr:uid="{00000000-0005-0000-0000-000097220000}"/>
    <cellStyle name="Calculation 2 4 3 2 2 5 6" xfId="8863" xr:uid="{00000000-0005-0000-0000-000098220000}"/>
    <cellStyle name="Calculation 2 4 3 2 2 5 7" xfId="8864" xr:uid="{00000000-0005-0000-0000-000099220000}"/>
    <cellStyle name="Calculation 2 4 3 2 2 6" xfId="8865" xr:uid="{00000000-0005-0000-0000-00009A220000}"/>
    <cellStyle name="Calculation 2 4 3 2 2 7" xfId="8866" xr:uid="{00000000-0005-0000-0000-00009B220000}"/>
    <cellStyle name="Calculation 2 4 3 2 2 8" xfId="8867" xr:uid="{00000000-0005-0000-0000-00009C220000}"/>
    <cellStyle name="Calculation 2 4 3 2 2 9" xfId="8868" xr:uid="{00000000-0005-0000-0000-00009D220000}"/>
    <cellStyle name="Calculation 2 4 3 2 3" xfId="8869" xr:uid="{00000000-0005-0000-0000-00009E220000}"/>
    <cellStyle name="Calculation 2 4 3 2 3 10" xfId="8870" xr:uid="{00000000-0005-0000-0000-00009F220000}"/>
    <cellStyle name="Calculation 2 4 3 2 3 2" xfId="8871" xr:uid="{00000000-0005-0000-0000-0000A0220000}"/>
    <cellStyle name="Calculation 2 4 3 2 3 2 2" xfId="8872" xr:uid="{00000000-0005-0000-0000-0000A1220000}"/>
    <cellStyle name="Calculation 2 4 3 2 3 2 2 2" xfId="8873" xr:uid="{00000000-0005-0000-0000-0000A2220000}"/>
    <cellStyle name="Calculation 2 4 3 2 3 2 2 2 2" xfId="8874" xr:uid="{00000000-0005-0000-0000-0000A3220000}"/>
    <cellStyle name="Calculation 2 4 3 2 3 2 2 2 3" xfId="8875" xr:uid="{00000000-0005-0000-0000-0000A4220000}"/>
    <cellStyle name="Calculation 2 4 3 2 3 2 2 2 4" xfId="8876" xr:uid="{00000000-0005-0000-0000-0000A5220000}"/>
    <cellStyle name="Calculation 2 4 3 2 3 2 2 2 5" xfId="8877" xr:uid="{00000000-0005-0000-0000-0000A6220000}"/>
    <cellStyle name="Calculation 2 4 3 2 3 2 2 2 6" xfId="8878" xr:uid="{00000000-0005-0000-0000-0000A7220000}"/>
    <cellStyle name="Calculation 2 4 3 2 3 2 2 2 7" xfId="8879" xr:uid="{00000000-0005-0000-0000-0000A8220000}"/>
    <cellStyle name="Calculation 2 4 3 2 3 2 2 3" xfId="8880" xr:uid="{00000000-0005-0000-0000-0000A9220000}"/>
    <cellStyle name="Calculation 2 4 3 2 3 2 2 4" xfId="8881" xr:uid="{00000000-0005-0000-0000-0000AA220000}"/>
    <cellStyle name="Calculation 2 4 3 2 3 2 2 5" xfId="8882" xr:uid="{00000000-0005-0000-0000-0000AB220000}"/>
    <cellStyle name="Calculation 2 4 3 2 3 2 2 6" xfId="8883" xr:uid="{00000000-0005-0000-0000-0000AC220000}"/>
    <cellStyle name="Calculation 2 4 3 2 3 2 2 7" xfId="8884" xr:uid="{00000000-0005-0000-0000-0000AD220000}"/>
    <cellStyle name="Calculation 2 4 3 2 3 2 2 8" xfId="8885" xr:uid="{00000000-0005-0000-0000-0000AE220000}"/>
    <cellStyle name="Calculation 2 4 3 2 3 2 3" xfId="8886" xr:uid="{00000000-0005-0000-0000-0000AF220000}"/>
    <cellStyle name="Calculation 2 4 3 2 3 2 3 2" xfId="8887" xr:uid="{00000000-0005-0000-0000-0000B0220000}"/>
    <cellStyle name="Calculation 2 4 3 2 3 2 3 3" xfId="8888" xr:uid="{00000000-0005-0000-0000-0000B1220000}"/>
    <cellStyle name="Calculation 2 4 3 2 3 2 3 4" xfId="8889" xr:uid="{00000000-0005-0000-0000-0000B2220000}"/>
    <cellStyle name="Calculation 2 4 3 2 3 2 3 5" xfId="8890" xr:uid="{00000000-0005-0000-0000-0000B3220000}"/>
    <cellStyle name="Calculation 2 4 3 2 3 2 3 6" xfId="8891" xr:uid="{00000000-0005-0000-0000-0000B4220000}"/>
    <cellStyle name="Calculation 2 4 3 2 3 2 3 7" xfId="8892" xr:uid="{00000000-0005-0000-0000-0000B5220000}"/>
    <cellStyle name="Calculation 2 4 3 2 3 2 4" xfId="8893" xr:uid="{00000000-0005-0000-0000-0000B6220000}"/>
    <cellStyle name="Calculation 2 4 3 2 3 2 5" xfId="8894" xr:uid="{00000000-0005-0000-0000-0000B7220000}"/>
    <cellStyle name="Calculation 2 4 3 2 3 2 6" xfId="8895" xr:uid="{00000000-0005-0000-0000-0000B8220000}"/>
    <cellStyle name="Calculation 2 4 3 2 3 2 7" xfId="8896" xr:uid="{00000000-0005-0000-0000-0000B9220000}"/>
    <cellStyle name="Calculation 2 4 3 2 3 2 8" xfId="8897" xr:uid="{00000000-0005-0000-0000-0000BA220000}"/>
    <cellStyle name="Calculation 2 4 3 2 3 2 9" xfId="8898" xr:uid="{00000000-0005-0000-0000-0000BB220000}"/>
    <cellStyle name="Calculation 2 4 3 2 3 3" xfId="8899" xr:uid="{00000000-0005-0000-0000-0000BC220000}"/>
    <cellStyle name="Calculation 2 4 3 2 3 3 2" xfId="8900" xr:uid="{00000000-0005-0000-0000-0000BD220000}"/>
    <cellStyle name="Calculation 2 4 3 2 3 3 2 2" xfId="8901" xr:uid="{00000000-0005-0000-0000-0000BE220000}"/>
    <cellStyle name="Calculation 2 4 3 2 3 3 2 3" xfId="8902" xr:uid="{00000000-0005-0000-0000-0000BF220000}"/>
    <cellStyle name="Calculation 2 4 3 2 3 3 2 4" xfId="8903" xr:uid="{00000000-0005-0000-0000-0000C0220000}"/>
    <cellStyle name="Calculation 2 4 3 2 3 3 2 5" xfId="8904" xr:uid="{00000000-0005-0000-0000-0000C1220000}"/>
    <cellStyle name="Calculation 2 4 3 2 3 3 2 6" xfId="8905" xr:uid="{00000000-0005-0000-0000-0000C2220000}"/>
    <cellStyle name="Calculation 2 4 3 2 3 3 2 7" xfId="8906" xr:uid="{00000000-0005-0000-0000-0000C3220000}"/>
    <cellStyle name="Calculation 2 4 3 2 3 3 3" xfId="8907" xr:uid="{00000000-0005-0000-0000-0000C4220000}"/>
    <cellStyle name="Calculation 2 4 3 2 3 3 4" xfId="8908" xr:uid="{00000000-0005-0000-0000-0000C5220000}"/>
    <cellStyle name="Calculation 2 4 3 2 3 3 5" xfId="8909" xr:uid="{00000000-0005-0000-0000-0000C6220000}"/>
    <cellStyle name="Calculation 2 4 3 2 3 3 6" xfId="8910" xr:uid="{00000000-0005-0000-0000-0000C7220000}"/>
    <cellStyle name="Calculation 2 4 3 2 3 3 7" xfId="8911" xr:uid="{00000000-0005-0000-0000-0000C8220000}"/>
    <cellStyle name="Calculation 2 4 3 2 3 3 8" xfId="8912" xr:uid="{00000000-0005-0000-0000-0000C9220000}"/>
    <cellStyle name="Calculation 2 4 3 2 3 4" xfId="8913" xr:uid="{00000000-0005-0000-0000-0000CA220000}"/>
    <cellStyle name="Calculation 2 4 3 2 3 4 2" xfId="8914" xr:uid="{00000000-0005-0000-0000-0000CB220000}"/>
    <cellStyle name="Calculation 2 4 3 2 3 4 3" xfId="8915" xr:uid="{00000000-0005-0000-0000-0000CC220000}"/>
    <cellStyle name="Calculation 2 4 3 2 3 4 4" xfId="8916" xr:uid="{00000000-0005-0000-0000-0000CD220000}"/>
    <cellStyle name="Calculation 2 4 3 2 3 4 5" xfId="8917" xr:uid="{00000000-0005-0000-0000-0000CE220000}"/>
    <cellStyle name="Calculation 2 4 3 2 3 4 6" xfId="8918" xr:uid="{00000000-0005-0000-0000-0000CF220000}"/>
    <cellStyle name="Calculation 2 4 3 2 3 4 7" xfId="8919" xr:uid="{00000000-0005-0000-0000-0000D0220000}"/>
    <cellStyle name="Calculation 2 4 3 2 3 5" xfId="8920" xr:uid="{00000000-0005-0000-0000-0000D1220000}"/>
    <cellStyle name="Calculation 2 4 3 2 3 6" xfId="8921" xr:uid="{00000000-0005-0000-0000-0000D2220000}"/>
    <cellStyle name="Calculation 2 4 3 2 3 7" xfId="8922" xr:uid="{00000000-0005-0000-0000-0000D3220000}"/>
    <cellStyle name="Calculation 2 4 3 2 3 8" xfId="8923" xr:uid="{00000000-0005-0000-0000-0000D4220000}"/>
    <cellStyle name="Calculation 2 4 3 2 3 9" xfId="8924" xr:uid="{00000000-0005-0000-0000-0000D5220000}"/>
    <cellStyle name="Calculation 2 4 3 2 4" xfId="8925" xr:uid="{00000000-0005-0000-0000-0000D6220000}"/>
    <cellStyle name="Calculation 2 4 3 2 4 2" xfId="8926" xr:uid="{00000000-0005-0000-0000-0000D7220000}"/>
    <cellStyle name="Calculation 2 4 3 2 4 2 2" xfId="8927" xr:uid="{00000000-0005-0000-0000-0000D8220000}"/>
    <cellStyle name="Calculation 2 4 3 2 4 2 3" xfId="8928" xr:uid="{00000000-0005-0000-0000-0000D9220000}"/>
    <cellStyle name="Calculation 2 4 3 2 4 2 4" xfId="8929" xr:uid="{00000000-0005-0000-0000-0000DA220000}"/>
    <cellStyle name="Calculation 2 4 3 2 4 2 5" xfId="8930" xr:uid="{00000000-0005-0000-0000-0000DB220000}"/>
    <cellStyle name="Calculation 2 4 3 2 4 2 6" xfId="8931" xr:uid="{00000000-0005-0000-0000-0000DC220000}"/>
    <cellStyle name="Calculation 2 4 3 2 4 2 7" xfId="8932" xr:uid="{00000000-0005-0000-0000-0000DD220000}"/>
    <cellStyle name="Calculation 2 4 3 2 4 3" xfId="8933" xr:uid="{00000000-0005-0000-0000-0000DE220000}"/>
    <cellStyle name="Calculation 2 4 3 2 4 4" xfId="8934" xr:uid="{00000000-0005-0000-0000-0000DF220000}"/>
    <cellStyle name="Calculation 2 4 3 2 4 5" xfId="8935" xr:uid="{00000000-0005-0000-0000-0000E0220000}"/>
    <cellStyle name="Calculation 2 4 3 2 4 6" xfId="8936" xr:uid="{00000000-0005-0000-0000-0000E1220000}"/>
    <cellStyle name="Calculation 2 4 3 2 4 7" xfId="8937" xr:uid="{00000000-0005-0000-0000-0000E2220000}"/>
    <cellStyle name="Calculation 2 4 3 2 4 8" xfId="8938" xr:uid="{00000000-0005-0000-0000-0000E3220000}"/>
    <cellStyle name="Calculation 2 4 3 2 5" xfId="8939" xr:uid="{00000000-0005-0000-0000-0000E4220000}"/>
    <cellStyle name="Calculation 2 4 3 2 5 2" xfId="8940" xr:uid="{00000000-0005-0000-0000-0000E5220000}"/>
    <cellStyle name="Calculation 2 4 3 2 5 3" xfId="8941" xr:uid="{00000000-0005-0000-0000-0000E6220000}"/>
    <cellStyle name="Calculation 2 4 3 2 5 4" xfId="8942" xr:uid="{00000000-0005-0000-0000-0000E7220000}"/>
    <cellStyle name="Calculation 2 4 3 2 5 5" xfId="8943" xr:uid="{00000000-0005-0000-0000-0000E8220000}"/>
    <cellStyle name="Calculation 2 4 3 2 5 6" xfId="8944" xr:uid="{00000000-0005-0000-0000-0000E9220000}"/>
    <cellStyle name="Calculation 2 4 3 2 5 7" xfId="8945" xr:uid="{00000000-0005-0000-0000-0000EA220000}"/>
    <cellStyle name="Calculation 2 4 3 2 6" xfId="8946" xr:uid="{00000000-0005-0000-0000-0000EB220000}"/>
    <cellStyle name="Calculation 2 4 3 2 7" xfId="8947" xr:uid="{00000000-0005-0000-0000-0000EC220000}"/>
    <cellStyle name="Calculation 2 4 3 2 8" xfId="8948" xr:uid="{00000000-0005-0000-0000-0000ED220000}"/>
    <cellStyle name="Calculation 2 4 3 2 9" xfId="8949" xr:uid="{00000000-0005-0000-0000-0000EE220000}"/>
    <cellStyle name="Calculation 2 4 3 3" xfId="8950" xr:uid="{00000000-0005-0000-0000-0000EF220000}"/>
    <cellStyle name="Calculation 2 4 3 3 10" xfId="8951" xr:uid="{00000000-0005-0000-0000-0000F0220000}"/>
    <cellStyle name="Calculation 2 4 3 3 11" xfId="8952" xr:uid="{00000000-0005-0000-0000-0000F1220000}"/>
    <cellStyle name="Calculation 2 4 3 3 2" xfId="8953" xr:uid="{00000000-0005-0000-0000-0000F2220000}"/>
    <cellStyle name="Calculation 2 4 3 3 2 10" xfId="8954" xr:uid="{00000000-0005-0000-0000-0000F3220000}"/>
    <cellStyle name="Calculation 2 4 3 3 2 2" xfId="8955" xr:uid="{00000000-0005-0000-0000-0000F4220000}"/>
    <cellStyle name="Calculation 2 4 3 3 2 2 2" xfId="8956" xr:uid="{00000000-0005-0000-0000-0000F5220000}"/>
    <cellStyle name="Calculation 2 4 3 3 2 2 2 2" xfId="8957" xr:uid="{00000000-0005-0000-0000-0000F6220000}"/>
    <cellStyle name="Calculation 2 4 3 3 2 2 2 2 2" xfId="8958" xr:uid="{00000000-0005-0000-0000-0000F7220000}"/>
    <cellStyle name="Calculation 2 4 3 3 2 2 2 2 3" xfId="8959" xr:uid="{00000000-0005-0000-0000-0000F8220000}"/>
    <cellStyle name="Calculation 2 4 3 3 2 2 2 2 4" xfId="8960" xr:uid="{00000000-0005-0000-0000-0000F9220000}"/>
    <cellStyle name="Calculation 2 4 3 3 2 2 2 2 5" xfId="8961" xr:uid="{00000000-0005-0000-0000-0000FA220000}"/>
    <cellStyle name="Calculation 2 4 3 3 2 2 2 2 6" xfId="8962" xr:uid="{00000000-0005-0000-0000-0000FB220000}"/>
    <cellStyle name="Calculation 2 4 3 3 2 2 2 2 7" xfId="8963" xr:uid="{00000000-0005-0000-0000-0000FC220000}"/>
    <cellStyle name="Calculation 2 4 3 3 2 2 2 3" xfId="8964" xr:uid="{00000000-0005-0000-0000-0000FD220000}"/>
    <cellStyle name="Calculation 2 4 3 3 2 2 2 4" xfId="8965" xr:uid="{00000000-0005-0000-0000-0000FE220000}"/>
    <cellStyle name="Calculation 2 4 3 3 2 2 2 5" xfId="8966" xr:uid="{00000000-0005-0000-0000-0000FF220000}"/>
    <cellStyle name="Calculation 2 4 3 3 2 2 2 6" xfId="8967" xr:uid="{00000000-0005-0000-0000-000000230000}"/>
    <cellStyle name="Calculation 2 4 3 3 2 2 2 7" xfId="8968" xr:uid="{00000000-0005-0000-0000-000001230000}"/>
    <cellStyle name="Calculation 2 4 3 3 2 2 2 8" xfId="8969" xr:uid="{00000000-0005-0000-0000-000002230000}"/>
    <cellStyle name="Calculation 2 4 3 3 2 2 3" xfId="8970" xr:uid="{00000000-0005-0000-0000-000003230000}"/>
    <cellStyle name="Calculation 2 4 3 3 2 2 3 2" xfId="8971" xr:uid="{00000000-0005-0000-0000-000004230000}"/>
    <cellStyle name="Calculation 2 4 3 3 2 2 3 3" xfId="8972" xr:uid="{00000000-0005-0000-0000-000005230000}"/>
    <cellStyle name="Calculation 2 4 3 3 2 2 3 4" xfId="8973" xr:uid="{00000000-0005-0000-0000-000006230000}"/>
    <cellStyle name="Calculation 2 4 3 3 2 2 3 5" xfId="8974" xr:uid="{00000000-0005-0000-0000-000007230000}"/>
    <cellStyle name="Calculation 2 4 3 3 2 2 3 6" xfId="8975" xr:uid="{00000000-0005-0000-0000-000008230000}"/>
    <cellStyle name="Calculation 2 4 3 3 2 2 3 7" xfId="8976" xr:uid="{00000000-0005-0000-0000-000009230000}"/>
    <cellStyle name="Calculation 2 4 3 3 2 2 4" xfId="8977" xr:uid="{00000000-0005-0000-0000-00000A230000}"/>
    <cellStyle name="Calculation 2 4 3 3 2 2 5" xfId="8978" xr:uid="{00000000-0005-0000-0000-00000B230000}"/>
    <cellStyle name="Calculation 2 4 3 3 2 2 6" xfId="8979" xr:uid="{00000000-0005-0000-0000-00000C230000}"/>
    <cellStyle name="Calculation 2 4 3 3 2 2 7" xfId="8980" xr:uid="{00000000-0005-0000-0000-00000D230000}"/>
    <cellStyle name="Calculation 2 4 3 3 2 2 8" xfId="8981" xr:uid="{00000000-0005-0000-0000-00000E230000}"/>
    <cellStyle name="Calculation 2 4 3 3 2 2 9" xfId="8982" xr:uid="{00000000-0005-0000-0000-00000F230000}"/>
    <cellStyle name="Calculation 2 4 3 3 2 3" xfId="8983" xr:uid="{00000000-0005-0000-0000-000010230000}"/>
    <cellStyle name="Calculation 2 4 3 3 2 3 2" xfId="8984" xr:uid="{00000000-0005-0000-0000-000011230000}"/>
    <cellStyle name="Calculation 2 4 3 3 2 3 2 2" xfId="8985" xr:uid="{00000000-0005-0000-0000-000012230000}"/>
    <cellStyle name="Calculation 2 4 3 3 2 3 2 3" xfId="8986" xr:uid="{00000000-0005-0000-0000-000013230000}"/>
    <cellStyle name="Calculation 2 4 3 3 2 3 2 4" xfId="8987" xr:uid="{00000000-0005-0000-0000-000014230000}"/>
    <cellStyle name="Calculation 2 4 3 3 2 3 2 5" xfId="8988" xr:uid="{00000000-0005-0000-0000-000015230000}"/>
    <cellStyle name="Calculation 2 4 3 3 2 3 2 6" xfId="8989" xr:uid="{00000000-0005-0000-0000-000016230000}"/>
    <cellStyle name="Calculation 2 4 3 3 2 3 2 7" xfId="8990" xr:uid="{00000000-0005-0000-0000-000017230000}"/>
    <cellStyle name="Calculation 2 4 3 3 2 3 3" xfId="8991" xr:uid="{00000000-0005-0000-0000-000018230000}"/>
    <cellStyle name="Calculation 2 4 3 3 2 3 4" xfId="8992" xr:uid="{00000000-0005-0000-0000-000019230000}"/>
    <cellStyle name="Calculation 2 4 3 3 2 3 5" xfId="8993" xr:uid="{00000000-0005-0000-0000-00001A230000}"/>
    <cellStyle name="Calculation 2 4 3 3 2 3 6" xfId="8994" xr:uid="{00000000-0005-0000-0000-00001B230000}"/>
    <cellStyle name="Calculation 2 4 3 3 2 3 7" xfId="8995" xr:uid="{00000000-0005-0000-0000-00001C230000}"/>
    <cellStyle name="Calculation 2 4 3 3 2 3 8" xfId="8996" xr:uid="{00000000-0005-0000-0000-00001D230000}"/>
    <cellStyle name="Calculation 2 4 3 3 2 4" xfId="8997" xr:uid="{00000000-0005-0000-0000-00001E230000}"/>
    <cellStyle name="Calculation 2 4 3 3 2 4 2" xfId="8998" xr:uid="{00000000-0005-0000-0000-00001F230000}"/>
    <cellStyle name="Calculation 2 4 3 3 2 4 3" xfId="8999" xr:uid="{00000000-0005-0000-0000-000020230000}"/>
    <cellStyle name="Calculation 2 4 3 3 2 4 4" xfId="9000" xr:uid="{00000000-0005-0000-0000-000021230000}"/>
    <cellStyle name="Calculation 2 4 3 3 2 4 5" xfId="9001" xr:uid="{00000000-0005-0000-0000-000022230000}"/>
    <cellStyle name="Calculation 2 4 3 3 2 4 6" xfId="9002" xr:uid="{00000000-0005-0000-0000-000023230000}"/>
    <cellStyle name="Calculation 2 4 3 3 2 4 7" xfId="9003" xr:uid="{00000000-0005-0000-0000-000024230000}"/>
    <cellStyle name="Calculation 2 4 3 3 2 5" xfId="9004" xr:uid="{00000000-0005-0000-0000-000025230000}"/>
    <cellStyle name="Calculation 2 4 3 3 2 6" xfId="9005" xr:uid="{00000000-0005-0000-0000-000026230000}"/>
    <cellStyle name="Calculation 2 4 3 3 2 7" xfId="9006" xr:uid="{00000000-0005-0000-0000-000027230000}"/>
    <cellStyle name="Calculation 2 4 3 3 2 8" xfId="9007" xr:uid="{00000000-0005-0000-0000-000028230000}"/>
    <cellStyle name="Calculation 2 4 3 3 2 9" xfId="9008" xr:uid="{00000000-0005-0000-0000-000029230000}"/>
    <cellStyle name="Calculation 2 4 3 3 3" xfId="9009" xr:uid="{00000000-0005-0000-0000-00002A230000}"/>
    <cellStyle name="Calculation 2 4 3 3 3 2" xfId="9010" xr:uid="{00000000-0005-0000-0000-00002B230000}"/>
    <cellStyle name="Calculation 2 4 3 3 3 2 2" xfId="9011" xr:uid="{00000000-0005-0000-0000-00002C230000}"/>
    <cellStyle name="Calculation 2 4 3 3 3 2 2 2" xfId="9012" xr:uid="{00000000-0005-0000-0000-00002D230000}"/>
    <cellStyle name="Calculation 2 4 3 3 3 2 2 3" xfId="9013" xr:uid="{00000000-0005-0000-0000-00002E230000}"/>
    <cellStyle name="Calculation 2 4 3 3 3 2 2 4" xfId="9014" xr:uid="{00000000-0005-0000-0000-00002F230000}"/>
    <cellStyle name="Calculation 2 4 3 3 3 2 2 5" xfId="9015" xr:uid="{00000000-0005-0000-0000-000030230000}"/>
    <cellStyle name="Calculation 2 4 3 3 3 2 2 6" xfId="9016" xr:uid="{00000000-0005-0000-0000-000031230000}"/>
    <cellStyle name="Calculation 2 4 3 3 3 2 2 7" xfId="9017" xr:uid="{00000000-0005-0000-0000-000032230000}"/>
    <cellStyle name="Calculation 2 4 3 3 3 2 3" xfId="9018" xr:uid="{00000000-0005-0000-0000-000033230000}"/>
    <cellStyle name="Calculation 2 4 3 3 3 2 4" xfId="9019" xr:uid="{00000000-0005-0000-0000-000034230000}"/>
    <cellStyle name="Calculation 2 4 3 3 3 2 5" xfId="9020" xr:uid="{00000000-0005-0000-0000-000035230000}"/>
    <cellStyle name="Calculation 2 4 3 3 3 2 6" xfId="9021" xr:uid="{00000000-0005-0000-0000-000036230000}"/>
    <cellStyle name="Calculation 2 4 3 3 3 2 7" xfId="9022" xr:uid="{00000000-0005-0000-0000-000037230000}"/>
    <cellStyle name="Calculation 2 4 3 3 3 2 8" xfId="9023" xr:uid="{00000000-0005-0000-0000-000038230000}"/>
    <cellStyle name="Calculation 2 4 3 3 3 3" xfId="9024" xr:uid="{00000000-0005-0000-0000-000039230000}"/>
    <cellStyle name="Calculation 2 4 3 3 3 3 2" xfId="9025" xr:uid="{00000000-0005-0000-0000-00003A230000}"/>
    <cellStyle name="Calculation 2 4 3 3 3 3 3" xfId="9026" xr:uid="{00000000-0005-0000-0000-00003B230000}"/>
    <cellStyle name="Calculation 2 4 3 3 3 3 4" xfId="9027" xr:uid="{00000000-0005-0000-0000-00003C230000}"/>
    <cellStyle name="Calculation 2 4 3 3 3 3 5" xfId="9028" xr:uid="{00000000-0005-0000-0000-00003D230000}"/>
    <cellStyle name="Calculation 2 4 3 3 3 3 6" xfId="9029" xr:uid="{00000000-0005-0000-0000-00003E230000}"/>
    <cellStyle name="Calculation 2 4 3 3 3 3 7" xfId="9030" xr:uid="{00000000-0005-0000-0000-00003F230000}"/>
    <cellStyle name="Calculation 2 4 3 3 3 4" xfId="9031" xr:uid="{00000000-0005-0000-0000-000040230000}"/>
    <cellStyle name="Calculation 2 4 3 3 3 5" xfId="9032" xr:uid="{00000000-0005-0000-0000-000041230000}"/>
    <cellStyle name="Calculation 2 4 3 3 3 6" xfId="9033" xr:uid="{00000000-0005-0000-0000-000042230000}"/>
    <cellStyle name="Calculation 2 4 3 3 3 7" xfId="9034" xr:uid="{00000000-0005-0000-0000-000043230000}"/>
    <cellStyle name="Calculation 2 4 3 3 3 8" xfId="9035" xr:uid="{00000000-0005-0000-0000-000044230000}"/>
    <cellStyle name="Calculation 2 4 3 3 3 9" xfId="9036" xr:uid="{00000000-0005-0000-0000-000045230000}"/>
    <cellStyle name="Calculation 2 4 3 3 4" xfId="9037" xr:uid="{00000000-0005-0000-0000-000046230000}"/>
    <cellStyle name="Calculation 2 4 3 3 4 2" xfId="9038" xr:uid="{00000000-0005-0000-0000-000047230000}"/>
    <cellStyle name="Calculation 2 4 3 3 4 2 2" xfId="9039" xr:uid="{00000000-0005-0000-0000-000048230000}"/>
    <cellStyle name="Calculation 2 4 3 3 4 2 3" xfId="9040" xr:uid="{00000000-0005-0000-0000-000049230000}"/>
    <cellStyle name="Calculation 2 4 3 3 4 2 4" xfId="9041" xr:uid="{00000000-0005-0000-0000-00004A230000}"/>
    <cellStyle name="Calculation 2 4 3 3 4 2 5" xfId="9042" xr:uid="{00000000-0005-0000-0000-00004B230000}"/>
    <cellStyle name="Calculation 2 4 3 3 4 2 6" xfId="9043" xr:uid="{00000000-0005-0000-0000-00004C230000}"/>
    <cellStyle name="Calculation 2 4 3 3 4 2 7" xfId="9044" xr:uid="{00000000-0005-0000-0000-00004D230000}"/>
    <cellStyle name="Calculation 2 4 3 3 4 3" xfId="9045" xr:uid="{00000000-0005-0000-0000-00004E230000}"/>
    <cellStyle name="Calculation 2 4 3 3 4 4" xfId="9046" xr:uid="{00000000-0005-0000-0000-00004F230000}"/>
    <cellStyle name="Calculation 2 4 3 3 4 5" xfId="9047" xr:uid="{00000000-0005-0000-0000-000050230000}"/>
    <cellStyle name="Calculation 2 4 3 3 4 6" xfId="9048" xr:uid="{00000000-0005-0000-0000-000051230000}"/>
    <cellStyle name="Calculation 2 4 3 3 4 7" xfId="9049" xr:uid="{00000000-0005-0000-0000-000052230000}"/>
    <cellStyle name="Calculation 2 4 3 3 4 8" xfId="9050" xr:uid="{00000000-0005-0000-0000-000053230000}"/>
    <cellStyle name="Calculation 2 4 3 3 5" xfId="9051" xr:uid="{00000000-0005-0000-0000-000054230000}"/>
    <cellStyle name="Calculation 2 4 3 3 5 2" xfId="9052" xr:uid="{00000000-0005-0000-0000-000055230000}"/>
    <cellStyle name="Calculation 2 4 3 3 5 3" xfId="9053" xr:uid="{00000000-0005-0000-0000-000056230000}"/>
    <cellStyle name="Calculation 2 4 3 3 5 4" xfId="9054" xr:uid="{00000000-0005-0000-0000-000057230000}"/>
    <cellStyle name="Calculation 2 4 3 3 5 5" xfId="9055" xr:uid="{00000000-0005-0000-0000-000058230000}"/>
    <cellStyle name="Calculation 2 4 3 3 5 6" xfId="9056" xr:uid="{00000000-0005-0000-0000-000059230000}"/>
    <cellStyle name="Calculation 2 4 3 3 5 7" xfId="9057" xr:uid="{00000000-0005-0000-0000-00005A230000}"/>
    <cellStyle name="Calculation 2 4 3 3 6" xfId="9058" xr:uid="{00000000-0005-0000-0000-00005B230000}"/>
    <cellStyle name="Calculation 2 4 3 3 7" xfId="9059" xr:uid="{00000000-0005-0000-0000-00005C230000}"/>
    <cellStyle name="Calculation 2 4 3 3 8" xfId="9060" xr:uid="{00000000-0005-0000-0000-00005D230000}"/>
    <cellStyle name="Calculation 2 4 3 3 9" xfId="9061" xr:uid="{00000000-0005-0000-0000-00005E230000}"/>
    <cellStyle name="Calculation 2 4 3 4" xfId="9062" xr:uid="{00000000-0005-0000-0000-00005F230000}"/>
    <cellStyle name="Calculation 2 4 3 4 10" xfId="9063" xr:uid="{00000000-0005-0000-0000-000060230000}"/>
    <cellStyle name="Calculation 2 4 3 4 2" xfId="9064" xr:uid="{00000000-0005-0000-0000-000061230000}"/>
    <cellStyle name="Calculation 2 4 3 4 2 2" xfId="9065" xr:uid="{00000000-0005-0000-0000-000062230000}"/>
    <cellStyle name="Calculation 2 4 3 4 2 2 2" xfId="9066" xr:uid="{00000000-0005-0000-0000-000063230000}"/>
    <cellStyle name="Calculation 2 4 3 4 2 2 2 2" xfId="9067" xr:uid="{00000000-0005-0000-0000-000064230000}"/>
    <cellStyle name="Calculation 2 4 3 4 2 2 2 3" xfId="9068" xr:uid="{00000000-0005-0000-0000-000065230000}"/>
    <cellStyle name="Calculation 2 4 3 4 2 2 2 4" xfId="9069" xr:uid="{00000000-0005-0000-0000-000066230000}"/>
    <cellStyle name="Calculation 2 4 3 4 2 2 2 5" xfId="9070" xr:uid="{00000000-0005-0000-0000-000067230000}"/>
    <cellStyle name="Calculation 2 4 3 4 2 2 2 6" xfId="9071" xr:uid="{00000000-0005-0000-0000-000068230000}"/>
    <cellStyle name="Calculation 2 4 3 4 2 2 2 7" xfId="9072" xr:uid="{00000000-0005-0000-0000-000069230000}"/>
    <cellStyle name="Calculation 2 4 3 4 2 2 3" xfId="9073" xr:uid="{00000000-0005-0000-0000-00006A230000}"/>
    <cellStyle name="Calculation 2 4 3 4 2 2 4" xfId="9074" xr:uid="{00000000-0005-0000-0000-00006B230000}"/>
    <cellStyle name="Calculation 2 4 3 4 2 2 5" xfId="9075" xr:uid="{00000000-0005-0000-0000-00006C230000}"/>
    <cellStyle name="Calculation 2 4 3 4 2 2 6" xfId="9076" xr:uid="{00000000-0005-0000-0000-00006D230000}"/>
    <cellStyle name="Calculation 2 4 3 4 2 2 7" xfId="9077" xr:uid="{00000000-0005-0000-0000-00006E230000}"/>
    <cellStyle name="Calculation 2 4 3 4 2 2 8" xfId="9078" xr:uid="{00000000-0005-0000-0000-00006F230000}"/>
    <cellStyle name="Calculation 2 4 3 4 2 3" xfId="9079" xr:uid="{00000000-0005-0000-0000-000070230000}"/>
    <cellStyle name="Calculation 2 4 3 4 2 3 2" xfId="9080" xr:uid="{00000000-0005-0000-0000-000071230000}"/>
    <cellStyle name="Calculation 2 4 3 4 2 3 3" xfId="9081" xr:uid="{00000000-0005-0000-0000-000072230000}"/>
    <cellStyle name="Calculation 2 4 3 4 2 3 4" xfId="9082" xr:uid="{00000000-0005-0000-0000-000073230000}"/>
    <cellStyle name="Calculation 2 4 3 4 2 3 5" xfId="9083" xr:uid="{00000000-0005-0000-0000-000074230000}"/>
    <cellStyle name="Calculation 2 4 3 4 2 3 6" xfId="9084" xr:uid="{00000000-0005-0000-0000-000075230000}"/>
    <cellStyle name="Calculation 2 4 3 4 2 3 7" xfId="9085" xr:uid="{00000000-0005-0000-0000-000076230000}"/>
    <cellStyle name="Calculation 2 4 3 4 2 4" xfId="9086" xr:uid="{00000000-0005-0000-0000-000077230000}"/>
    <cellStyle name="Calculation 2 4 3 4 2 5" xfId="9087" xr:uid="{00000000-0005-0000-0000-000078230000}"/>
    <cellStyle name="Calculation 2 4 3 4 2 6" xfId="9088" xr:uid="{00000000-0005-0000-0000-000079230000}"/>
    <cellStyle name="Calculation 2 4 3 4 2 7" xfId="9089" xr:uid="{00000000-0005-0000-0000-00007A230000}"/>
    <cellStyle name="Calculation 2 4 3 4 2 8" xfId="9090" xr:uid="{00000000-0005-0000-0000-00007B230000}"/>
    <cellStyle name="Calculation 2 4 3 4 2 9" xfId="9091" xr:uid="{00000000-0005-0000-0000-00007C230000}"/>
    <cellStyle name="Calculation 2 4 3 4 3" xfId="9092" xr:uid="{00000000-0005-0000-0000-00007D230000}"/>
    <cellStyle name="Calculation 2 4 3 4 3 2" xfId="9093" xr:uid="{00000000-0005-0000-0000-00007E230000}"/>
    <cellStyle name="Calculation 2 4 3 4 3 2 2" xfId="9094" xr:uid="{00000000-0005-0000-0000-00007F230000}"/>
    <cellStyle name="Calculation 2 4 3 4 3 2 3" xfId="9095" xr:uid="{00000000-0005-0000-0000-000080230000}"/>
    <cellStyle name="Calculation 2 4 3 4 3 2 4" xfId="9096" xr:uid="{00000000-0005-0000-0000-000081230000}"/>
    <cellStyle name="Calculation 2 4 3 4 3 2 5" xfId="9097" xr:uid="{00000000-0005-0000-0000-000082230000}"/>
    <cellStyle name="Calculation 2 4 3 4 3 2 6" xfId="9098" xr:uid="{00000000-0005-0000-0000-000083230000}"/>
    <cellStyle name="Calculation 2 4 3 4 3 2 7" xfId="9099" xr:uid="{00000000-0005-0000-0000-000084230000}"/>
    <cellStyle name="Calculation 2 4 3 4 3 3" xfId="9100" xr:uid="{00000000-0005-0000-0000-000085230000}"/>
    <cellStyle name="Calculation 2 4 3 4 3 4" xfId="9101" xr:uid="{00000000-0005-0000-0000-000086230000}"/>
    <cellStyle name="Calculation 2 4 3 4 3 5" xfId="9102" xr:uid="{00000000-0005-0000-0000-000087230000}"/>
    <cellStyle name="Calculation 2 4 3 4 3 6" xfId="9103" xr:uid="{00000000-0005-0000-0000-000088230000}"/>
    <cellStyle name="Calculation 2 4 3 4 3 7" xfId="9104" xr:uid="{00000000-0005-0000-0000-000089230000}"/>
    <cellStyle name="Calculation 2 4 3 4 3 8" xfId="9105" xr:uid="{00000000-0005-0000-0000-00008A230000}"/>
    <cellStyle name="Calculation 2 4 3 4 4" xfId="9106" xr:uid="{00000000-0005-0000-0000-00008B230000}"/>
    <cellStyle name="Calculation 2 4 3 4 4 2" xfId="9107" xr:uid="{00000000-0005-0000-0000-00008C230000}"/>
    <cellStyle name="Calculation 2 4 3 4 4 3" xfId="9108" xr:uid="{00000000-0005-0000-0000-00008D230000}"/>
    <cellStyle name="Calculation 2 4 3 4 4 4" xfId="9109" xr:uid="{00000000-0005-0000-0000-00008E230000}"/>
    <cellStyle name="Calculation 2 4 3 4 4 5" xfId="9110" xr:uid="{00000000-0005-0000-0000-00008F230000}"/>
    <cellStyle name="Calculation 2 4 3 4 4 6" xfId="9111" xr:uid="{00000000-0005-0000-0000-000090230000}"/>
    <cellStyle name="Calculation 2 4 3 4 4 7" xfId="9112" xr:uid="{00000000-0005-0000-0000-000091230000}"/>
    <cellStyle name="Calculation 2 4 3 4 5" xfId="9113" xr:uid="{00000000-0005-0000-0000-000092230000}"/>
    <cellStyle name="Calculation 2 4 3 4 6" xfId="9114" xr:uid="{00000000-0005-0000-0000-000093230000}"/>
    <cellStyle name="Calculation 2 4 3 4 7" xfId="9115" xr:uid="{00000000-0005-0000-0000-000094230000}"/>
    <cellStyle name="Calculation 2 4 3 4 8" xfId="9116" xr:uid="{00000000-0005-0000-0000-000095230000}"/>
    <cellStyle name="Calculation 2 4 3 4 9" xfId="9117" xr:uid="{00000000-0005-0000-0000-000096230000}"/>
    <cellStyle name="Calculation 2 4 3 5" xfId="9118" xr:uid="{00000000-0005-0000-0000-000097230000}"/>
    <cellStyle name="Calculation 2 4 3 5 2" xfId="9119" xr:uid="{00000000-0005-0000-0000-000098230000}"/>
    <cellStyle name="Calculation 2 4 3 5 2 2" xfId="9120" xr:uid="{00000000-0005-0000-0000-000099230000}"/>
    <cellStyle name="Calculation 2 4 3 5 2 3" xfId="9121" xr:uid="{00000000-0005-0000-0000-00009A230000}"/>
    <cellStyle name="Calculation 2 4 3 5 2 4" xfId="9122" xr:uid="{00000000-0005-0000-0000-00009B230000}"/>
    <cellStyle name="Calculation 2 4 3 5 2 5" xfId="9123" xr:uid="{00000000-0005-0000-0000-00009C230000}"/>
    <cellStyle name="Calculation 2 4 3 5 2 6" xfId="9124" xr:uid="{00000000-0005-0000-0000-00009D230000}"/>
    <cellStyle name="Calculation 2 4 3 5 2 7" xfId="9125" xr:uid="{00000000-0005-0000-0000-00009E230000}"/>
    <cellStyle name="Calculation 2 4 3 5 3" xfId="9126" xr:uid="{00000000-0005-0000-0000-00009F230000}"/>
    <cellStyle name="Calculation 2 4 3 5 4" xfId="9127" xr:uid="{00000000-0005-0000-0000-0000A0230000}"/>
    <cellStyle name="Calculation 2 4 3 5 5" xfId="9128" xr:uid="{00000000-0005-0000-0000-0000A1230000}"/>
    <cellStyle name="Calculation 2 4 3 5 6" xfId="9129" xr:uid="{00000000-0005-0000-0000-0000A2230000}"/>
    <cellStyle name="Calculation 2 4 3 5 7" xfId="9130" xr:uid="{00000000-0005-0000-0000-0000A3230000}"/>
    <cellStyle name="Calculation 2 4 3 5 8" xfId="9131" xr:uid="{00000000-0005-0000-0000-0000A4230000}"/>
    <cellStyle name="Calculation 2 4 3 6" xfId="9132" xr:uid="{00000000-0005-0000-0000-0000A5230000}"/>
    <cellStyle name="Calculation 2 4 3 6 2" xfId="9133" xr:uid="{00000000-0005-0000-0000-0000A6230000}"/>
    <cellStyle name="Calculation 2 4 3 6 3" xfId="9134" xr:uid="{00000000-0005-0000-0000-0000A7230000}"/>
    <cellStyle name="Calculation 2 4 3 6 4" xfId="9135" xr:uid="{00000000-0005-0000-0000-0000A8230000}"/>
    <cellStyle name="Calculation 2 4 3 6 5" xfId="9136" xr:uid="{00000000-0005-0000-0000-0000A9230000}"/>
    <cellStyle name="Calculation 2 4 3 6 6" xfId="9137" xr:uid="{00000000-0005-0000-0000-0000AA230000}"/>
    <cellStyle name="Calculation 2 4 3 6 7" xfId="9138" xr:uid="{00000000-0005-0000-0000-0000AB230000}"/>
    <cellStyle name="Calculation 2 4 3 7" xfId="9139" xr:uid="{00000000-0005-0000-0000-0000AC230000}"/>
    <cellStyle name="Calculation 2 4 3 8" xfId="9140" xr:uid="{00000000-0005-0000-0000-0000AD230000}"/>
    <cellStyle name="Calculation 2 4 3 9" xfId="9141" xr:uid="{00000000-0005-0000-0000-0000AE230000}"/>
    <cellStyle name="Calculation 2 4 4" xfId="9142" xr:uid="{00000000-0005-0000-0000-0000AF230000}"/>
    <cellStyle name="Calculation 2 4 4 10" xfId="9143" xr:uid="{00000000-0005-0000-0000-0000B0230000}"/>
    <cellStyle name="Calculation 2 4 4 11" xfId="9144" xr:uid="{00000000-0005-0000-0000-0000B1230000}"/>
    <cellStyle name="Calculation 2 4 4 2" xfId="9145" xr:uid="{00000000-0005-0000-0000-0000B2230000}"/>
    <cellStyle name="Calculation 2 4 4 2 10" xfId="9146" xr:uid="{00000000-0005-0000-0000-0000B3230000}"/>
    <cellStyle name="Calculation 2 4 4 2 11" xfId="9147" xr:uid="{00000000-0005-0000-0000-0000B4230000}"/>
    <cellStyle name="Calculation 2 4 4 2 2" xfId="9148" xr:uid="{00000000-0005-0000-0000-0000B5230000}"/>
    <cellStyle name="Calculation 2 4 4 2 2 10" xfId="9149" xr:uid="{00000000-0005-0000-0000-0000B6230000}"/>
    <cellStyle name="Calculation 2 4 4 2 2 2" xfId="9150" xr:uid="{00000000-0005-0000-0000-0000B7230000}"/>
    <cellStyle name="Calculation 2 4 4 2 2 2 2" xfId="9151" xr:uid="{00000000-0005-0000-0000-0000B8230000}"/>
    <cellStyle name="Calculation 2 4 4 2 2 2 2 2" xfId="9152" xr:uid="{00000000-0005-0000-0000-0000B9230000}"/>
    <cellStyle name="Calculation 2 4 4 2 2 2 2 2 2" xfId="9153" xr:uid="{00000000-0005-0000-0000-0000BA230000}"/>
    <cellStyle name="Calculation 2 4 4 2 2 2 2 2 3" xfId="9154" xr:uid="{00000000-0005-0000-0000-0000BB230000}"/>
    <cellStyle name="Calculation 2 4 4 2 2 2 2 2 4" xfId="9155" xr:uid="{00000000-0005-0000-0000-0000BC230000}"/>
    <cellStyle name="Calculation 2 4 4 2 2 2 2 2 5" xfId="9156" xr:uid="{00000000-0005-0000-0000-0000BD230000}"/>
    <cellStyle name="Calculation 2 4 4 2 2 2 2 2 6" xfId="9157" xr:uid="{00000000-0005-0000-0000-0000BE230000}"/>
    <cellStyle name="Calculation 2 4 4 2 2 2 2 2 7" xfId="9158" xr:uid="{00000000-0005-0000-0000-0000BF230000}"/>
    <cellStyle name="Calculation 2 4 4 2 2 2 2 3" xfId="9159" xr:uid="{00000000-0005-0000-0000-0000C0230000}"/>
    <cellStyle name="Calculation 2 4 4 2 2 2 2 4" xfId="9160" xr:uid="{00000000-0005-0000-0000-0000C1230000}"/>
    <cellStyle name="Calculation 2 4 4 2 2 2 2 5" xfId="9161" xr:uid="{00000000-0005-0000-0000-0000C2230000}"/>
    <cellStyle name="Calculation 2 4 4 2 2 2 2 6" xfId="9162" xr:uid="{00000000-0005-0000-0000-0000C3230000}"/>
    <cellStyle name="Calculation 2 4 4 2 2 2 2 7" xfId="9163" xr:uid="{00000000-0005-0000-0000-0000C4230000}"/>
    <cellStyle name="Calculation 2 4 4 2 2 2 2 8" xfId="9164" xr:uid="{00000000-0005-0000-0000-0000C5230000}"/>
    <cellStyle name="Calculation 2 4 4 2 2 2 3" xfId="9165" xr:uid="{00000000-0005-0000-0000-0000C6230000}"/>
    <cellStyle name="Calculation 2 4 4 2 2 2 3 2" xfId="9166" xr:uid="{00000000-0005-0000-0000-0000C7230000}"/>
    <cellStyle name="Calculation 2 4 4 2 2 2 3 3" xfId="9167" xr:uid="{00000000-0005-0000-0000-0000C8230000}"/>
    <cellStyle name="Calculation 2 4 4 2 2 2 3 4" xfId="9168" xr:uid="{00000000-0005-0000-0000-0000C9230000}"/>
    <cellStyle name="Calculation 2 4 4 2 2 2 3 5" xfId="9169" xr:uid="{00000000-0005-0000-0000-0000CA230000}"/>
    <cellStyle name="Calculation 2 4 4 2 2 2 3 6" xfId="9170" xr:uid="{00000000-0005-0000-0000-0000CB230000}"/>
    <cellStyle name="Calculation 2 4 4 2 2 2 3 7" xfId="9171" xr:uid="{00000000-0005-0000-0000-0000CC230000}"/>
    <cellStyle name="Calculation 2 4 4 2 2 2 4" xfId="9172" xr:uid="{00000000-0005-0000-0000-0000CD230000}"/>
    <cellStyle name="Calculation 2 4 4 2 2 2 5" xfId="9173" xr:uid="{00000000-0005-0000-0000-0000CE230000}"/>
    <cellStyle name="Calculation 2 4 4 2 2 2 6" xfId="9174" xr:uid="{00000000-0005-0000-0000-0000CF230000}"/>
    <cellStyle name="Calculation 2 4 4 2 2 2 7" xfId="9175" xr:uid="{00000000-0005-0000-0000-0000D0230000}"/>
    <cellStyle name="Calculation 2 4 4 2 2 2 8" xfId="9176" xr:uid="{00000000-0005-0000-0000-0000D1230000}"/>
    <cellStyle name="Calculation 2 4 4 2 2 2 9" xfId="9177" xr:uid="{00000000-0005-0000-0000-0000D2230000}"/>
    <cellStyle name="Calculation 2 4 4 2 2 3" xfId="9178" xr:uid="{00000000-0005-0000-0000-0000D3230000}"/>
    <cellStyle name="Calculation 2 4 4 2 2 3 2" xfId="9179" xr:uid="{00000000-0005-0000-0000-0000D4230000}"/>
    <cellStyle name="Calculation 2 4 4 2 2 3 2 2" xfId="9180" xr:uid="{00000000-0005-0000-0000-0000D5230000}"/>
    <cellStyle name="Calculation 2 4 4 2 2 3 2 3" xfId="9181" xr:uid="{00000000-0005-0000-0000-0000D6230000}"/>
    <cellStyle name="Calculation 2 4 4 2 2 3 2 4" xfId="9182" xr:uid="{00000000-0005-0000-0000-0000D7230000}"/>
    <cellStyle name="Calculation 2 4 4 2 2 3 2 5" xfId="9183" xr:uid="{00000000-0005-0000-0000-0000D8230000}"/>
    <cellStyle name="Calculation 2 4 4 2 2 3 2 6" xfId="9184" xr:uid="{00000000-0005-0000-0000-0000D9230000}"/>
    <cellStyle name="Calculation 2 4 4 2 2 3 2 7" xfId="9185" xr:uid="{00000000-0005-0000-0000-0000DA230000}"/>
    <cellStyle name="Calculation 2 4 4 2 2 3 3" xfId="9186" xr:uid="{00000000-0005-0000-0000-0000DB230000}"/>
    <cellStyle name="Calculation 2 4 4 2 2 3 4" xfId="9187" xr:uid="{00000000-0005-0000-0000-0000DC230000}"/>
    <cellStyle name="Calculation 2 4 4 2 2 3 5" xfId="9188" xr:uid="{00000000-0005-0000-0000-0000DD230000}"/>
    <cellStyle name="Calculation 2 4 4 2 2 3 6" xfId="9189" xr:uid="{00000000-0005-0000-0000-0000DE230000}"/>
    <cellStyle name="Calculation 2 4 4 2 2 3 7" xfId="9190" xr:uid="{00000000-0005-0000-0000-0000DF230000}"/>
    <cellStyle name="Calculation 2 4 4 2 2 3 8" xfId="9191" xr:uid="{00000000-0005-0000-0000-0000E0230000}"/>
    <cellStyle name="Calculation 2 4 4 2 2 4" xfId="9192" xr:uid="{00000000-0005-0000-0000-0000E1230000}"/>
    <cellStyle name="Calculation 2 4 4 2 2 4 2" xfId="9193" xr:uid="{00000000-0005-0000-0000-0000E2230000}"/>
    <cellStyle name="Calculation 2 4 4 2 2 4 3" xfId="9194" xr:uid="{00000000-0005-0000-0000-0000E3230000}"/>
    <cellStyle name="Calculation 2 4 4 2 2 4 4" xfId="9195" xr:uid="{00000000-0005-0000-0000-0000E4230000}"/>
    <cellStyle name="Calculation 2 4 4 2 2 4 5" xfId="9196" xr:uid="{00000000-0005-0000-0000-0000E5230000}"/>
    <cellStyle name="Calculation 2 4 4 2 2 4 6" xfId="9197" xr:uid="{00000000-0005-0000-0000-0000E6230000}"/>
    <cellStyle name="Calculation 2 4 4 2 2 4 7" xfId="9198" xr:uid="{00000000-0005-0000-0000-0000E7230000}"/>
    <cellStyle name="Calculation 2 4 4 2 2 5" xfId="9199" xr:uid="{00000000-0005-0000-0000-0000E8230000}"/>
    <cellStyle name="Calculation 2 4 4 2 2 6" xfId="9200" xr:uid="{00000000-0005-0000-0000-0000E9230000}"/>
    <cellStyle name="Calculation 2 4 4 2 2 7" xfId="9201" xr:uid="{00000000-0005-0000-0000-0000EA230000}"/>
    <cellStyle name="Calculation 2 4 4 2 2 8" xfId="9202" xr:uid="{00000000-0005-0000-0000-0000EB230000}"/>
    <cellStyle name="Calculation 2 4 4 2 2 9" xfId="9203" xr:uid="{00000000-0005-0000-0000-0000EC230000}"/>
    <cellStyle name="Calculation 2 4 4 2 3" xfId="9204" xr:uid="{00000000-0005-0000-0000-0000ED230000}"/>
    <cellStyle name="Calculation 2 4 4 2 3 2" xfId="9205" xr:uid="{00000000-0005-0000-0000-0000EE230000}"/>
    <cellStyle name="Calculation 2 4 4 2 3 2 2" xfId="9206" xr:uid="{00000000-0005-0000-0000-0000EF230000}"/>
    <cellStyle name="Calculation 2 4 4 2 3 2 2 2" xfId="9207" xr:uid="{00000000-0005-0000-0000-0000F0230000}"/>
    <cellStyle name="Calculation 2 4 4 2 3 2 2 3" xfId="9208" xr:uid="{00000000-0005-0000-0000-0000F1230000}"/>
    <cellStyle name="Calculation 2 4 4 2 3 2 2 4" xfId="9209" xr:uid="{00000000-0005-0000-0000-0000F2230000}"/>
    <cellStyle name="Calculation 2 4 4 2 3 2 2 5" xfId="9210" xr:uid="{00000000-0005-0000-0000-0000F3230000}"/>
    <cellStyle name="Calculation 2 4 4 2 3 2 2 6" xfId="9211" xr:uid="{00000000-0005-0000-0000-0000F4230000}"/>
    <cellStyle name="Calculation 2 4 4 2 3 2 2 7" xfId="9212" xr:uid="{00000000-0005-0000-0000-0000F5230000}"/>
    <cellStyle name="Calculation 2 4 4 2 3 2 3" xfId="9213" xr:uid="{00000000-0005-0000-0000-0000F6230000}"/>
    <cellStyle name="Calculation 2 4 4 2 3 2 4" xfId="9214" xr:uid="{00000000-0005-0000-0000-0000F7230000}"/>
    <cellStyle name="Calculation 2 4 4 2 3 2 5" xfId="9215" xr:uid="{00000000-0005-0000-0000-0000F8230000}"/>
    <cellStyle name="Calculation 2 4 4 2 3 2 6" xfId="9216" xr:uid="{00000000-0005-0000-0000-0000F9230000}"/>
    <cellStyle name="Calculation 2 4 4 2 3 2 7" xfId="9217" xr:uid="{00000000-0005-0000-0000-0000FA230000}"/>
    <cellStyle name="Calculation 2 4 4 2 3 2 8" xfId="9218" xr:uid="{00000000-0005-0000-0000-0000FB230000}"/>
    <cellStyle name="Calculation 2 4 4 2 3 3" xfId="9219" xr:uid="{00000000-0005-0000-0000-0000FC230000}"/>
    <cellStyle name="Calculation 2 4 4 2 3 3 2" xfId="9220" xr:uid="{00000000-0005-0000-0000-0000FD230000}"/>
    <cellStyle name="Calculation 2 4 4 2 3 3 3" xfId="9221" xr:uid="{00000000-0005-0000-0000-0000FE230000}"/>
    <cellStyle name="Calculation 2 4 4 2 3 3 4" xfId="9222" xr:uid="{00000000-0005-0000-0000-0000FF230000}"/>
    <cellStyle name="Calculation 2 4 4 2 3 3 5" xfId="9223" xr:uid="{00000000-0005-0000-0000-000000240000}"/>
    <cellStyle name="Calculation 2 4 4 2 3 3 6" xfId="9224" xr:uid="{00000000-0005-0000-0000-000001240000}"/>
    <cellStyle name="Calculation 2 4 4 2 3 3 7" xfId="9225" xr:uid="{00000000-0005-0000-0000-000002240000}"/>
    <cellStyle name="Calculation 2 4 4 2 3 4" xfId="9226" xr:uid="{00000000-0005-0000-0000-000003240000}"/>
    <cellStyle name="Calculation 2 4 4 2 3 5" xfId="9227" xr:uid="{00000000-0005-0000-0000-000004240000}"/>
    <cellStyle name="Calculation 2 4 4 2 3 6" xfId="9228" xr:uid="{00000000-0005-0000-0000-000005240000}"/>
    <cellStyle name="Calculation 2 4 4 2 3 7" xfId="9229" xr:uid="{00000000-0005-0000-0000-000006240000}"/>
    <cellStyle name="Calculation 2 4 4 2 3 8" xfId="9230" xr:uid="{00000000-0005-0000-0000-000007240000}"/>
    <cellStyle name="Calculation 2 4 4 2 3 9" xfId="9231" xr:uid="{00000000-0005-0000-0000-000008240000}"/>
    <cellStyle name="Calculation 2 4 4 2 4" xfId="9232" xr:uid="{00000000-0005-0000-0000-000009240000}"/>
    <cellStyle name="Calculation 2 4 4 2 4 2" xfId="9233" xr:uid="{00000000-0005-0000-0000-00000A240000}"/>
    <cellStyle name="Calculation 2 4 4 2 4 2 2" xfId="9234" xr:uid="{00000000-0005-0000-0000-00000B240000}"/>
    <cellStyle name="Calculation 2 4 4 2 4 2 3" xfId="9235" xr:uid="{00000000-0005-0000-0000-00000C240000}"/>
    <cellStyle name="Calculation 2 4 4 2 4 2 4" xfId="9236" xr:uid="{00000000-0005-0000-0000-00000D240000}"/>
    <cellStyle name="Calculation 2 4 4 2 4 2 5" xfId="9237" xr:uid="{00000000-0005-0000-0000-00000E240000}"/>
    <cellStyle name="Calculation 2 4 4 2 4 2 6" xfId="9238" xr:uid="{00000000-0005-0000-0000-00000F240000}"/>
    <cellStyle name="Calculation 2 4 4 2 4 2 7" xfId="9239" xr:uid="{00000000-0005-0000-0000-000010240000}"/>
    <cellStyle name="Calculation 2 4 4 2 4 3" xfId="9240" xr:uid="{00000000-0005-0000-0000-000011240000}"/>
    <cellStyle name="Calculation 2 4 4 2 4 4" xfId="9241" xr:uid="{00000000-0005-0000-0000-000012240000}"/>
    <cellStyle name="Calculation 2 4 4 2 4 5" xfId="9242" xr:uid="{00000000-0005-0000-0000-000013240000}"/>
    <cellStyle name="Calculation 2 4 4 2 4 6" xfId="9243" xr:uid="{00000000-0005-0000-0000-000014240000}"/>
    <cellStyle name="Calculation 2 4 4 2 4 7" xfId="9244" xr:uid="{00000000-0005-0000-0000-000015240000}"/>
    <cellStyle name="Calculation 2 4 4 2 4 8" xfId="9245" xr:uid="{00000000-0005-0000-0000-000016240000}"/>
    <cellStyle name="Calculation 2 4 4 2 5" xfId="9246" xr:uid="{00000000-0005-0000-0000-000017240000}"/>
    <cellStyle name="Calculation 2 4 4 2 5 2" xfId="9247" xr:uid="{00000000-0005-0000-0000-000018240000}"/>
    <cellStyle name="Calculation 2 4 4 2 5 3" xfId="9248" xr:uid="{00000000-0005-0000-0000-000019240000}"/>
    <cellStyle name="Calculation 2 4 4 2 5 4" xfId="9249" xr:uid="{00000000-0005-0000-0000-00001A240000}"/>
    <cellStyle name="Calculation 2 4 4 2 5 5" xfId="9250" xr:uid="{00000000-0005-0000-0000-00001B240000}"/>
    <cellStyle name="Calculation 2 4 4 2 5 6" xfId="9251" xr:uid="{00000000-0005-0000-0000-00001C240000}"/>
    <cellStyle name="Calculation 2 4 4 2 5 7" xfId="9252" xr:uid="{00000000-0005-0000-0000-00001D240000}"/>
    <cellStyle name="Calculation 2 4 4 2 6" xfId="9253" xr:uid="{00000000-0005-0000-0000-00001E240000}"/>
    <cellStyle name="Calculation 2 4 4 2 7" xfId="9254" xr:uid="{00000000-0005-0000-0000-00001F240000}"/>
    <cellStyle name="Calculation 2 4 4 2 8" xfId="9255" xr:uid="{00000000-0005-0000-0000-000020240000}"/>
    <cellStyle name="Calculation 2 4 4 2 9" xfId="9256" xr:uid="{00000000-0005-0000-0000-000021240000}"/>
    <cellStyle name="Calculation 2 4 4 3" xfId="9257" xr:uid="{00000000-0005-0000-0000-000022240000}"/>
    <cellStyle name="Calculation 2 4 4 3 10" xfId="9258" xr:uid="{00000000-0005-0000-0000-000023240000}"/>
    <cellStyle name="Calculation 2 4 4 3 2" xfId="9259" xr:uid="{00000000-0005-0000-0000-000024240000}"/>
    <cellStyle name="Calculation 2 4 4 3 2 2" xfId="9260" xr:uid="{00000000-0005-0000-0000-000025240000}"/>
    <cellStyle name="Calculation 2 4 4 3 2 2 2" xfId="9261" xr:uid="{00000000-0005-0000-0000-000026240000}"/>
    <cellStyle name="Calculation 2 4 4 3 2 2 2 2" xfId="9262" xr:uid="{00000000-0005-0000-0000-000027240000}"/>
    <cellStyle name="Calculation 2 4 4 3 2 2 2 3" xfId="9263" xr:uid="{00000000-0005-0000-0000-000028240000}"/>
    <cellStyle name="Calculation 2 4 4 3 2 2 2 4" xfId="9264" xr:uid="{00000000-0005-0000-0000-000029240000}"/>
    <cellStyle name="Calculation 2 4 4 3 2 2 2 5" xfId="9265" xr:uid="{00000000-0005-0000-0000-00002A240000}"/>
    <cellStyle name="Calculation 2 4 4 3 2 2 2 6" xfId="9266" xr:uid="{00000000-0005-0000-0000-00002B240000}"/>
    <cellStyle name="Calculation 2 4 4 3 2 2 2 7" xfId="9267" xr:uid="{00000000-0005-0000-0000-00002C240000}"/>
    <cellStyle name="Calculation 2 4 4 3 2 2 3" xfId="9268" xr:uid="{00000000-0005-0000-0000-00002D240000}"/>
    <cellStyle name="Calculation 2 4 4 3 2 2 4" xfId="9269" xr:uid="{00000000-0005-0000-0000-00002E240000}"/>
    <cellStyle name="Calculation 2 4 4 3 2 2 5" xfId="9270" xr:uid="{00000000-0005-0000-0000-00002F240000}"/>
    <cellStyle name="Calculation 2 4 4 3 2 2 6" xfId="9271" xr:uid="{00000000-0005-0000-0000-000030240000}"/>
    <cellStyle name="Calculation 2 4 4 3 2 2 7" xfId="9272" xr:uid="{00000000-0005-0000-0000-000031240000}"/>
    <cellStyle name="Calculation 2 4 4 3 2 2 8" xfId="9273" xr:uid="{00000000-0005-0000-0000-000032240000}"/>
    <cellStyle name="Calculation 2 4 4 3 2 3" xfId="9274" xr:uid="{00000000-0005-0000-0000-000033240000}"/>
    <cellStyle name="Calculation 2 4 4 3 2 3 2" xfId="9275" xr:uid="{00000000-0005-0000-0000-000034240000}"/>
    <cellStyle name="Calculation 2 4 4 3 2 3 3" xfId="9276" xr:uid="{00000000-0005-0000-0000-000035240000}"/>
    <cellStyle name="Calculation 2 4 4 3 2 3 4" xfId="9277" xr:uid="{00000000-0005-0000-0000-000036240000}"/>
    <cellStyle name="Calculation 2 4 4 3 2 3 5" xfId="9278" xr:uid="{00000000-0005-0000-0000-000037240000}"/>
    <cellStyle name="Calculation 2 4 4 3 2 3 6" xfId="9279" xr:uid="{00000000-0005-0000-0000-000038240000}"/>
    <cellStyle name="Calculation 2 4 4 3 2 3 7" xfId="9280" xr:uid="{00000000-0005-0000-0000-000039240000}"/>
    <cellStyle name="Calculation 2 4 4 3 2 4" xfId="9281" xr:uid="{00000000-0005-0000-0000-00003A240000}"/>
    <cellStyle name="Calculation 2 4 4 3 2 5" xfId="9282" xr:uid="{00000000-0005-0000-0000-00003B240000}"/>
    <cellStyle name="Calculation 2 4 4 3 2 6" xfId="9283" xr:uid="{00000000-0005-0000-0000-00003C240000}"/>
    <cellStyle name="Calculation 2 4 4 3 2 7" xfId="9284" xr:uid="{00000000-0005-0000-0000-00003D240000}"/>
    <cellStyle name="Calculation 2 4 4 3 2 8" xfId="9285" xr:uid="{00000000-0005-0000-0000-00003E240000}"/>
    <cellStyle name="Calculation 2 4 4 3 2 9" xfId="9286" xr:uid="{00000000-0005-0000-0000-00003F240000}"/>
    <cellStyle name="Calculation 2 4 4 3 3" xfId="9287" xr:uid="{00000000-0005-0000-0000-000040240000}"/>
    <cellStyle name="Calculation 2 4 4 3 3 2" xfId="9288" xr:uid="{00000000-0005-0000-0000-000041240000}"/>
    <cellStyle name="Calculation 2 4 4 3 3 2 2" xfId="9289" xr:uid="{00000000-0005-0000-0000-000042240000}"/>
    <cellStyle name="Calculation 2 4 4 3 3 2 3" xfId="9290" xr:uid="{00000000-0005-0000-0000-000043240000}"/>
    <cellStyle name="Calculation 2 4 4 3 3 2 4" xfId="9291" xr:uid="{00000000-0005-0000-0000-000044240000}"/>
    <cellStyle name="Calculation 2 4 4 3 3 2 5" xfId="9292" xr:uid="{00000000-0005-0000-0000-000045240000}"/>
    <cellStyle name="Calculation 2 4 4 3 3 2 6" xfId="9293" xr:uid="{00000000-0005-0000-0000-000046240000}"/>
    <cellStyle name="Calculation 2 4 4 3 3 2 7" xfId="9294" xr:uid="{00000000-0005-0000-0000-000047240000}"/>
    <cellStyle name="Calculation 2 4 4 3 3 3" xfId="9295" xr:uid="{00000000-0005-0000-0000-000048240000}"/>
    <cellStyle name="Calculation 2 4 4 3 3 4" xfId="9296" xr:uid="{00000000-0005-0000-0000-000049240000}"/>
    <cellStyle name="Calculation 2 4 4 3 3 5" xfId="9297" xr:uid="{00000000-0005-0000-0000-00004A240000}"/>
    <cellStyle name="Calculation 2 4 4 3 3 6" xfId="9298" xr:uid="{00000000-0005-0000-0000-00004B240000}"/>
    <cellStyle name="Calculation 2 4 4 3 3 7" xfId="9299" xr:uid="{00000000-0005-0000-0000-00004C240000}"/>
    <cellStyle name="Calculation 2 4 4 3 3 8" xfId="9300" xr:uid="{00000000-0005-0000-0000-00004D240000}"/>
    <cellStyle name="Calculation 2 4 4 3 4" xfId="9301" xr:uid="{00000000-0005-0000-0000-00004E240000}"/>
    <cellStyle name="Calculation 2 4 4 3 4 2" xfId="9302" xr:uid="{00000000-0005-0000-0000-00004F240000}"/>
    <cellStyle name="Calculation 2 4 4 3 4 3" xfId="9303" xr:uid="{00000000-0005-0000-0000-000050240000}"/>
    <cellStyle name="Calculation 2 4 4 3 4 4" xfId="9304" xr:uid="{00000000-0005-0000-0000-000051240000}"/>
    <cellStyle name="Calculation 2 4 4 3 4 5" xfId="9305" xr:uid="{00000000-0005-0000-0000-000052240000}"/>
    <cellStyle name="Calculation 2 4 4 3 4 6" xfId="9306" xr:uid="{00000000-0005-0000-0000-000053240000}"/>
    <cellStyle name="Calculation 2 4 4 3 4 7" xfId="9307" xr:uid="{00000000-0005-0000-0000-000054240000}"/>
    <cellStyle name="Calculation 2 4 4 3 5" xfId="9308" xr:uid="{00000000-0005-0000-0000-000055240000}"/>
    <cellStyle name="Calculation 2 4 4 3 6" xfId="9309" xr:uid="{00000000-0005-0000-0000-000056240000}"/>
    <cellStyle name="Calculation 2 4 4 3 7" xfId="9310" xr:uid="{00000000-0005-0000-0000-000057240000}"/>
    <cellStyle name="Calculation 2 4 4 3 8" xfId="9311" xr:uid="{00000000-0005-0000-0000-000058240000}"/>
    <cellStyle name="Calculation 2 4 4 3 9" xfId="9312" xr:uid="{00000000-0005-0000-0000-000059240000}"/>
    <cellStyle name="Calculation 2 4 4 4" xfId="9313" xr:uid="{00000000-0005-0000-0000-00005A240000}"/>
    <cellStyle name="Calculation 2 4 4 4 2" xfId="9314" xr:uid="{00000000-0005-0000-0000-00005B240000}"/>
    <cellStyle name="Calculation 2 4 4 4 2 2" xfId="9315" xr:uid="{00000000-0005-0000-0000-00005C240000}"/>
    <cellStyle name="Calculation 2 4 4 4 2 3" xfId="9316" xr:uid="{00000000-0005-0000-0000-00005D240000}"/>
    <cellStyle name="Calculation 2 4 4 4 2 4" xfId="9317" xr:uid="{00000000-0005-0000-0000-00005E240000}"/>
    <cellStyle name="Calculation 2 4 4 4 2 5" xfId="9318" xr:uid="{00000000-0005-0000-0000-00005F240000}"/>
    <cellStyle name="Calculation 2 4 4 4 2 6" xfId="9319" xr:uid="{00000000-0005-0000-0000-000060240000}"/>
    <cellStyle name="Calculation 2 4 4 4 2 7" xfId="9320" xr:uid="{00000000-0005-0000-0000-000061240000}"/>
    <cellStyle name="Calculation 2 4 4 4 3" xfId="9321" xr:uid="{00000000-0005-0000-0000-000062240000}"/>
    <cellStyle name="Calculation 2 4 4 4 4" xfId="9322" xr:uid="{00000000-0005-0000-0000-000063240000}"/>
    <cellStyle name="Calculation 2 4 4 4 5" xfId="9323" xr:uid="{00000000-0005-0000-0000-000064240000}"/>
    <cellStyle name="Calculation 2 4 4 4 6" xfId="9324" xr:uid="{00000000-0005-0000-0000-000065240000}"/>
    <cellStyle name="Calculation 2 4 4 4 7" xfId="9325" xr:uid="{00000000-0005-0000-0000-000066240000}"/>
    <cellStyle name="Calculation 2 4 4 4 8" xfId="9326" xr:uid="{00000000-0005-0000-0000-000067240000}"/>
    <cellStyle name="Calculation 2 4 4 5" xfId="9327" xr:uid="{00000000-0005-0000-0000-000068240000}"/>
    <cellStyle name="Calculation 2 4 4 5 2" xfId="9328" xr:uid="{00000000-0005-0000-0000-000069240000}"/>
    <cellStyle name="Calculation 2 4 4 5 3" xfId="9329" xr:uid="{00000000-0005-0000-0000-00006A240000}"/>
    <cellStyle name="Calculation 2 4 4 5 4" xfId="9330" xr:uid="{00000000-0005-0000-0000-00006B240000}"/>
    <cellStyle name="Calculation 2 4 4 5 5" xfId="9331" xr:uid="{00000000-0005-0000-0000-00006C240000}"/>
    <cellStyle name="Calculation 2 4 4 5 6" xfId="9332" xr:uid="{00000000-0005-0000-0000-00006D240000}"/>
    <cellStyle name="Calculation 2 4 4 5 7" xfId="9333" xr:uid="{00000000-0005-0000-0000-00006E240000}"/>
    <cellStyle name="Calculation 2 4 4 6" xfId="9334" xr:uid="{00000000-0005-0000-0000-00006F240000}"/>
    <cellStyle name="Calculation 2 4 4 7" xfId="9335" xr:uid="{00000000-0005-0000-0000-000070240000}"/>
    <cellStyle name="Calculation 2 4 4 8" xfId="9336" xr:uid="{00000000-0005-0000-0000-000071240000}"/>
    <cellStyle name="Calculation 2 4 4 9" xfId="9337" xr:uid="{00000000-0005-0000-0000-000072240000}"/>
    <cellStyle name="Calculation 2 4 5" xfId="9338" xr:uid="{00000000-0005-0000-0000-000073240000}"/>
    <cellStyle name="Calculation 2 4 5 10" xfId="9339" xr:uid="{00000000-0005-0000-0000-000074240000}"/>
    <cellStyle name="Calculation 2 4 5 11" xfId="9340" xr:uid="{00000000-0005-0000-0000-000075240000}"/>
    <cellStyle name="Calculation 2 4 5 2" xfId="9341" xr:uid="{00000000-0005-0000-0000-000076240000}"/>
    <cellStyle name="Calculation 2 4 5 2 10" xfId="9342" xr:uid="{00000000-0005-0000-0000-000077240000}"/>
    <cellStyle name="Calculation 2 4 5 2 2" xfId="9343" xr:uid="{00000000-0005-0000-0000-000078240000}"/>
    <cellStyle name="Calculation 2 4 5 2 2 2" xfId="9344" xr:uid="{00000000-0005-0000-0000-000079240000}"/>
    <cellStyle name="Calculation 2 4 5 2 2 2 2" xfId="9345" xr:uid="{00000000-0005-0000-0000-00007A240000}"/>
    <cellStyle name="Calculation 2 4 5 2 2 2 2 2" xfId="9346" xr:uid="{00000000-0005-0000-0000-00007B240000}"/>
    <cellStyle name="Calculation 2 4 5 2 2 2 2 3" xfId="9347" xr:uid="{00000000-0005-0000-0000-00007C240000}"/>
    <cellStyle name="Calculation 2 4 5 2 2 2 2 4" xfId="9348" xr:uid="{00000000-0005-0000-0000-00007D240000}"/>
    <cellStyle name="Calculation 2 4 5 2 2 2 2 5" xfId="9349" xr:uid="{00000000-0005-0000-0000-00007E240000}"/>
    <cellStyle name="Calculation 2 4 5 2 2 2 2 6" xfId="9350" xr:uid="{00000000-0005-0000-0000-00007F240000}"/>
    <cellStyle name="Calculation 2 4 5 2 2 2 2 7" xfId="9351" xr:uid="{00000000-0005-0000-0000-000080240000}"/>
    <cellStyle name="Calculation 2 4 5 2 2 2 3" xfId="9352" xr:uid="{00000000-0005-0000-0000-000081240000}"/>
    <cellStyle name="Calculation 2 4 5 2 2 2 4" xfId="9353" xr:uid="{00000000-0005-0000-0000-000082240000}"/>
    <cellStyle name="Calculation 2 4 5 2 2 2 5" xfId="9354" xr:uid="{00000000-0005-0000-0000-000083240000}"/>
    <cellStyle name="Calculation 2 4 5 2 2 2 6" xfId="9355" xr:uid="{00000000-0005-0000-0000-000084240000}"/>
    <cellStyle name="Calculation 2 4 5 2 2 2 7" xfId="9356" xr:uid="{00000000-0005-0000-0000-000085240000}"/>
    <cellStyle name="Calculation 2 4 5 2 2 2 8" xfId="9357" xr:uid="{00000000-0005-0000-0000-000086240000}"/>
    <cellStyle name="Calculation 2 4 5 2 2 3" xfId="9358" xr:uid="{00000000-0005-0000-0000-000087240000}"/>
    <cellStyle name="Calculation 2 4 5 2 2 3 2" xfId="9359" xr:uid="{00000000-0005-0000-0000-000088240000}"/>
    <cellStyle name="Calculation 2 4 5 2 2 3 3" xfId="9360" xr:uid="{00000000-0005-0000-0000-000089240000}"/>
    <cellStyle name="Calculation 2 4 5 2 2 3 4" xfId="9361" xr:uid="{00000000-0005-0000-0000-00008A240000}"/>
    <cellStyle name="Calculation 2 4 5 2 2 3 5" xfId="9362" xr:uid="{00000000-0005-0000-0000-00008B240000}"/>
    <cellStyle name="Calculation 2 4 5 2 2 3 6" xfId="9363" xr:uid="{00000000-0005-0000-0000-00008C240000}"/>
    <cellStyle name="Calculation 2 4 5 2 2 3 7" xfId="9364" xr:uid="{00000000-0005-0000-0000-00008D240000}"/>
    <cellStyle name="Calculation 2 4 5 2 2 4" xfId="9365" xr:uid="{00000000-0005-0000-0000-00008E240000}"/>
    <cellStyle name="Calculation 2 4 5 2 2 5" xfId="9366" xr:uid="{00000000-0005-0000-0000-00008F240000}"/>
    <cellStyle name="Calculation 2 4 5 2 2 6" xfId="9367" xr:uid="{00000000-0005-0000-0000-000090240000}"/>
    <cellStyle name="Calculation 2 4 5 2 2 7" xfId="9368" xr:uid="{00000000-0005-0000-0000-000091240000}"/>
    <cellStyle name="Calculation 2 4 5 2 2 8" xfId="9369" xr:uid="{00000000-0005-0000-0000-000092240000}"/>
    <cellStyle name="Calculation 2 4 5 2 2 9" xfId="9370" xr:uid="{00000000-0005-0000-0000-000093240000}"/>
    <cellStyle name="Calculation 2 4 5 2 3" xfId="9371" xr:uid="{00000000-0005-0000-0000-000094240000}"/>
    <cellStyle name="Calculation 2 4 5 2 3 2" xfId="9372" xr:uid="{00000000-0005-0000-0000-000095240000}"/>
    <cellStyle name="Calculation 2 4 5 2 3 2 2" xfId="9373" xr:uid="{00000000-0005-0000-0000-000096240000}"/>
    <cellStyle name="Calculation 2 4 5 2 3 2 3" xfId="9374" xr:uid="{00000000-0005-0000-0000-000097240000}"/>
    <cellStyle name="Calculation 2 4 5 2 3 2 4" xfId="9375" xr:uid="{00000000-0005-0000-0000-000098240000}"/>
    <cellStyle name="Calculation 2 4 5 2 3 2 5" xfId="9376" xr:uid="{00000000-0005-0000-0000-000099240000}"/>
    <cellStyle name="Calculation 2 4 5 2 3 2 6" xfId="9377" xr:uid="{00000000-0005-0000-0000-00009A240000}"/>
    <cellStyle name="Calculation 2 4 5 2 3 2 7" xfId="9378" xr:uid="{00000000-0005-0000-0000-00009B240000}"/>
    <cellStyle name="Calculation 2 4 5 2 3 3" xfId="9379" xr:uid="{00000000-0005-0000-0000-00009C240000}"/>
    <cellStyle name="Calculation 2 4 5 2 3 4" xfId="9380" xr:uid="{00000000-0005-0000-0000-00009D240000}"/>
    <cellStyle name="Calculation 2 4 5 2 3 5" xfId="9381" xr:uid="{00000000-0005-0000-0000-00009E240000}"/>
    <cellStyle name="Calculation 2 4 5 2 3 6" xfId="9382" xr:uid="{00000000-0005-0000-0000-00009F240000}"/>
    <cellStyle name="Calculation 2 4 5 2 3 7" xfId="9383" xr:uid="{00000000-0005-0000-0000-0000A0240000}"/>
    <cellStyle name="Calculation 2 4 5 2 3 8" xfId="9384" xr:uid="{00000000-0005-0000-0000-0000A1240000}"/>
    <cellStyle name="Calculation 2 4 5 2 4" xfId="9385" xr:uid="{00000000-0005-0000-0000-0000A2240000}"/>
    <cellStyle name="Calculation 2 4 5 2 4 2" xfId="9386" xr:uid="{00000000-0005-0000-0000-0000A3240000}"/>
    <cellStyle name="Calculation 2 4 5 2 4 3" xfId="9387" xr:uid="{00000000-0005-0000-0000-0000A4240000}"/>
    <cellStyle name="Calculation 2 4 5 2 4 4" xfId="9388" xr:uid="{00000000-0005-0000-0000-0000A5240000}"/>
    <cellStyle name="Calculation 2 4 5 2 4 5" xfId="9389" xr:uid="{00000000-0005-0000-0000-0000A6240000}"/>
    <cellStyle name="Calculation 2 4 5 2 4 6" xfId="9390" xr:uid="{00000000-0005-0000-0000-0000A7240000}"/>
    <cellStyle name="Calculation 2 4 5 2 4 7" xfId="9391" xr:uid="{00000000-0005-0000-0000-0000A8240000}"/>
    <cellStyle name="Calculation 2 4 5 2 5" xfId="9392" xr:uid="{00000000-0005-0000-0000-0000A9240000}"/>
    <cellStyle name="Calculation 2 4 5 2 6" xfId="9393" xr:uid="{00000000-0005-0000-0000-0000AA240000}"/>
    <cellStyle name="Calculation 2 4 5 2 7" xfId="9394" xr:uid="{00000000-0005-0000-0000-0000AB240000}"/>
    <cellStyle name="Calculation 2 4 5 2 8" xfId="9395" xr:uid="{00000000-0005-0000-0000-0000AC240000}"/>
    <cellStyle name="Calculation 2 4 5 2 9" xfId="9396" xr:uid="{00000000-0005-0000-0000-0000AD240000}"/>
    <cellStyle name="Calculation 2 4 5 3" xfId="9397" xr:uid="{00000000-0005-0000-0000-0000AE240000}"/>
    <cellStyle name="Calculation 2 4 5 3 2" xfId="9398" xr:uid="{00000000-0005-0000-0000-0000AF240000}"/>
    <cellStyle name="Calculation 2 4 5 3 2 2" xfId="9399" xr:uid="{00000000-0005-0000-0000-0000B0240000}"/>
    <cellStyle name="Calculation 2 4 5 3 2 2 2" xfId="9400" xr:uid="{00000000-0005-0000-0000-0000B1240000}"/>
    <cellStyle name="Calculation 2 4 5 3 2 2 3" xfId="9401" xr:uid="{00000000-0005-0000-0000-0000B2240000}"/>
    <cellStyle name="Calculation 2 4 5 3 2 2 4" xfId="9402" xr:uid="{00000000-0005-0000-0000-0000B3240000}"/>
    <cellStyle name="Calculation 2 4 5 3 2 2 5" xfId="9403" xr:uid="{00000000-0005-0000-0000-0000B4240000}"/>
    <cellStyle name="Calculation 2 4 5 3 2 2 6" xfId="9404" xr:uid="{00000000-0005-0000-0000-0000B5240000}"/>
    <cellStyle name="Calculation 2 4 5 3 2 2 7" xfId="9405" xr:uid="{00000000-0005-0000-0000-0000B6240000}"/>
    <cellStyle name="Calculation 2 4 5 3 2 3" xfId="9406" xr:uid="{00000000-0005-0000-0000-0000B7240000}"/>
    <cellStyle name="Calculation 2 4 5 3 2 4" xfId="9407" xr:uid="{00000000-0005-0000-0000-0000B8240000}"/>
    <cellStyle name="Calculation 2 4 5 3 2 5" xfId="9408" xr:uid="{00000000-0005-0000-0000-0000B9240000}"/>
    <cellStyle name="Calculation 2 4 5 3 2 6" xfId="9409" xr:uid="{00000000-0005-0000-0000-0000BA240000}"/>
    <cellStyle name="Calculation 2 4 5 3 2 7" xfId="9410" xr:uid="{00000000-0005-0000-0000-0000BB240000}"/>
    <cellStyle name="Calculation 2 4 5 3 2 8" xfId="9411" xr:uid="{00000000-0005-0000-0000-0000BC240000}"/>
    <cellStyle name="Calculation 2 4 5 3 3" xfId="9412" xr:uid="{00000000-0005-0000-0000-0000BD240000}"/>
    <cellStyle name="Calculation 2 4 5 3 3 2" xfId="9413" xr:uid="{00000000-0005-0000-0000-0000BE240000}"/>
    <cellStyle name="Calculation 2 4 5 3 3 3" xfId="9414" xr:uid="{00000000-0005-0000-0000-0000BF240000}"/>
    <cellStyle name="Calculation 2 4 5 3 3 4" xfId="9415" xr:uid="{00000000-0005-0000-0000-0000C0240000}"/>
    <cellStyle name="Calculation 2 4 5 3 3 5" xfId="9416" xr:uid="{00000000-0005-0000-0000-0000C1240000}"/>
    <cellStyle name="Calculation 2 4 5 3 3 6" xfId="9417" xr:uid="{00000000-0005-0000-0000-0000C2240000}"/>
    <cellStyle name="Calculation 2 4 5 3 3 7" xfId="9418" xr:uid="{00000000-0005-0000-0000-0000C3240000}"/>
    <cellStyle name="Calculation 2 4 5 3 4" xfId="9419" xr:uid="{00000000-0005-0000-0000-0000C4240000}"/>
    <cellStyle name="Calculation 2 4 5 3 5" xfId="9420" xr:uid="{00000000-0005-0000-0000-0000C5240000}"/>
    <cellStyle name="Calculation 2 4 5 3 6" xfId="9421" xr:uid="{00000000-0005-0000-0000-0000C6240000}"/>
    <cellStyle name="Calculation 2 4 5 3 7" xfId="9422" xr:uid="{00000000-0005-0000-0000-0000C7240000}"/>
    <cellStyle name="Calculation 2 4 5 3 8" xfId="9423" xr:uid="{00000000-0005-0000-0000-0000C8240000}"/>
    <cellStyle name="Calculation 2 4 5 3 9" xfId="9424" xr:uid="{00000000-0005-0000-0000-0000C9240000}"/>
    <cellStyle name="Calculation 2 4 5 4" xfId="9425" xr:uid="{00000000-0005-0000-0000-0000CA240000}"/>
    <cellStyle name="Calculation 2 4 5 4 2" xfId="9426" xr:uid="{00000000-0005-0000-0000-0000CB240000}"/>
    <cellStyle name="Calculation 2 4 5 4 2 2" xfId="9427" xr:uid="{00000000-0005-0000-0000-0000CC240000}"/>
    <cellStyle name="Calculation 2 4 5 4 2 3" xfId="9428" xr:uid="{00000000-0005-0000-0000-0000CD240000}"/>
    <cellStyle name="Calculation 2 4 5 4 2 4" xfId="9429" xr:uid="{00000000-0005-0000-0000-0000CE240000}"/>
    <cellStyle name="Calculation 2 4 5 4 2 5" xfId="9430" xr:uid="{00000000-0005-0000-0000-0000CF240000}"/>
    <cellStyle name="Calculation 2 4 5 4 2 6" xfId="9431" xr:uid="{00000000-0005-0000-0000-0000D0240000}"/>
    <cellStyle name="Calculation 2 4 5 4 2 7" xfId="9432" xr:uid="{00000000-0005-0000-0000-0000D1240000}"/>
    <cellStyle name="Calculation 2 4 5 4 3" xfId="9433" xr:uid="{00000000-0005-0000-0000-0000D2240000}"/>
    <cellStyle name="Calculation 2 4 5 4 4" xfId="9434" xr:uid="{00000000-0005-0000-0000-0000D3240000}"/>
    <cellStyle name="Calculation 2 4 5 4 5" xfId="9435" xr:uid="{00000000-0005-0000-0000-0000D4240000}"/>
    <cellStyle name="Calculation 2 4 5 4 6" xfId="9436" xr:uid="{00000000-0005-0000-0000-0000D5240000}"/>
    <cellStyle name="Calculation 2 4 5 4 7" xfId="9437" xr:uid="{00000000-0005-0000-0000-0000D6240000}"/>
    <cellStyle name="Calculation 2 4 5 4 8" xfId="9438" xr:uid="{00000000-0005-0000-0000-0000D7240000}"/>
    <cellStyle name="Calculation 2 4 5 5" xfId="9439" xr:uid="{00000000-0005-0000-0000-0000D8240000}"/>
    <cellStyle name="Calculation 2 4 5 5 2" xfId="9440" xr:uid="{00000000-0005-0000-0000-0000D9240000}"/>
    <cellStyle name="Calculation 2 4 5 5 3" xfId="9441" xr:uid="{00000000-0005-0000-0000-0000DA240000}"/>
    <cellStyle name="Calculation 2 4 5 5 4" xfId="9442" xr:uid="{00000000-0005-0000-0000-0000DB240000}"/>
    <cellStyle name="Calculation 2 4 5 5 5" xfId="9443" xr:uid="{00000000-0005-0000-0000-0000DC240000}"/>
    <cellStyle name="Calculation 2 4 5 5 6" xfId="9444" xr:uid="{00000000-0005-0000-0000-0000DD240000}"/>
    <cellStyle name="Calculation 2 4 5 5 7" xfId="9445" xr:uid="{00000000-0005-0000-0000-0000DE240000}"/>
    <cellStyle name="Calculation 2 4 5 6" xfId="9446" xr:uid="{00000000-0005-0000-0000-0000DF240000}"/>
    <cellStyle name="Calculation 2 4 5 7" xfId="9447" xr:uid="{00000000-0005-0000-0000-0000E0240000}"/>
    <cellStyle name="Calculation 2 4 5 8" xfId="9448" xr:uid="{00000000-0005-0000-0000-0000E1240000}"/>
    <cellStyle name="Calculation 2 4 5 9" xfId="9449" xr:uid="{00000000-0005-0000-0000-0000E2240000}"/>
    <cellStyle name="Calculation 2 4 6" xfId="9450" xr:uid="{00000000-0005-0000-0000-0000E3240000}"/>
    <cellStyle name="Calculation 2 4 6 10" xfId="9451" xr:uid="{00000000-0005-0000-0000-0000E4240000}"/>
    <cellStyle name="Calculation 2 4 6 2" xfId="9452" xr:uid="{00000000-0005-0000-0000-0000E5240000}"/>
    <cellStyle name="Calculation 2 4 6 2 2" xfId="9453" xr:uid="{00000000-0005-0000-0000-0000E6240000}"/>
    <cellStyle name="Calculation 2 4 6 2 2 2" xfId="9454" xr:uid="{00000000-0005-0000-0000-0000E7240000}"/>
    <cellStyle name="Calculation 2 4 6 2 2 2 2" xfId="9455" xr:uid="{00000000-0005-0000-0000-0000E8240000}"/>
    <cellStyle name="Calculation 2 4 6 2 2 2 3" xfId="9456" xr:uid="{00000000-0005-0000-0000-0000E9240000}"/>
    <cellStyle name="Calculation 2 4 6 2 2 2 4" xfId="9457" xr:uid="{00000000-0005-0000-0000-0000EA240000}"/>
    <cellStyle name="Calculation 2 4 6 2 2 2 5" xfId="9458" xr:uid="{00000000-0005-0000-0000-0000EB240000}"/>
    <cellStyle name="Calculation 2 4 6 2 2 2 6" xfId="9459" xr:uid="{00000000-0005-0000-0000-0000EC240000}"/>
    <cellStyle name="Calculation 2 4 6 2 2 2 7" xfId="9460" xr:uid="{00000000-0005-0000-0000-0000ED240000}"/>
    <cellStyle name="Calculation 2 4 6 2 2 3" xfId="9461" xr:uid="{00000000-0005-0000-0000-0000EE240000}"/>
    <cellStyle name="Calculation 2 4 6 2 2 4" xfId="9462" xr:uid="{00000000-0005-0000-0000-0000EF240000}"/>
    <cellStyle name="Calculation 2 4 6 2 2 5" xfId="9463" xr:uid="{00000000-0005-0000-0000-0000F0240000}"/>
    <cellStyle name="Calculation 2 4 6 2 2 6" xfId="9464" xr:uid="{00000000-0005-0000-0000-0000F1240000}"/>
    <cellStyle name="Calculation 2 4 6 2 2 7" xfId="9465" xr:uid="{00000000-0005-0000-0000-0000F2240000}"/>
    <cellStyle name="Calculation 2 4 6 2 2 8" xfId="9466" xr:uid="{00000000-0005-0000-0000-0000F3240000}"/>
    <cellStyle name="Calculation 2 4 6 2 3" xfId="9467" xr:uid="{00000000-0005-0000-0000-0000F4240000}"/>
    <cellStyle name="Calculation 2 4 6 2 3 2" xfId="9468" xr:uid="{00000000-0005-0000-0000-0000F5240000}"/>
    <cellStyle name="Calculation 2 4 6 2 3 3" xfId="9469" xr:uid="{00000000-0005-0000-0000-0000F6240000}"/>
    <cellStyle name="Calculation 2 4 6 2 3 4" xfId="9470" xr:uid="{00000000-0005-0000-0000-0000F7240000}"/>
    <cellStyle name="Calculation 2 4 6 2 3 5" xfId="9471" xr:uid="{00000000-0005-0000-0000-0000F8240000}"/>
    <cellStyle name="Calculation 2 4 6 2 3 6" xfId="9472" xr:uid="{00000000-0005-0000-0000-0000F9240000}"/>
    <cellStyle name="Calculation 2 4 6 2 3 7" xfId="9473" xr:uid="{00000000-0005-0000-0000-0000FA240000}"/>
    <cellStyle name="Calculation 2 4 6 2 4" xfId="9474" xr:uid="{00000000-0005-0000-0000-0000FB240000}"/>
    <cellStyle name="Calculation 2 4 6 2 5" xfId="9475" xr:uid="{00000000-0005-0000-0000-0000FC240000}"/>
    <cellStyle name="Calculation 2 4 6 2 6" xfId="9476" xr:uid="{00000000-0005-0000-0000-0000FD240000}"/>
    <cellStyle name="Calculation 2 4 6 2 7" xfId="9477" xr:uid="{00000000-0005-0000-0000-0000FE240000}"/>
    <cellStyle name="Calculation 2 4 6 2 8" xfId="9478" xr:uid="{00000000-0005-0000-0000-0000FF240000}"/>
    <cellStyle name="Calculation 2 4 6 2 9" xfId="9479" xr:uid="{00000000-0005-0000-0000-000000250000}"/>
    <cellStyle name="Calculation 2 4 6 3" xfId="9480" xr:uid="{00000000-0005-0000-0000-000001250000}"/>
    <cellStyle name="Calculation 2 4 6 3 2" xfId="9481" xr:uid="{00000000-0005-0000-0000-000002250000}"/>
    <cellStyle name="Calculation 2 4 6 3 2 2" xfId="9482" xr:uid="{00000000-0005-0000-0000-000003250000}"/>
    <cellStyle name="Calculation 2 4 6 3 2 3" xfId="9483" xr:uid="{00000000-0005-0000-0000-000004250000}"/>
    <cellStyle name="Calculation 2 4 6 3 2 4" xfId="9484" xr:uid="{00000000-0005-0000-0000-000005250000}"/>
    <cellStyle name="Calculation 2 4 6 3 2 5" xfId="9485" xr:uid="{00000000-0005-0000-0000-000006250000}"/>
    <cellStyle name="Calculation 2 4 6 3 2 6" xfId="9486" xr:uid="{00000000-0005-0000-0000-000007250000}"/>
    <cellStyle name="Calculation 2 4 6 3 2 7" xfId="9487" xr:uid="{00000000-0005-0000-0000-000008250000}"/>
    <cellStyle name="Calculation 2 4 6 3 3" xfId="9488" xr:uid="{00000000-0005-0000-0000-000009250000}"/>
    <cellStyle name="Calculation 2 4 6 3 4" xfId="9489" xr:uid="{00000000-0005-0000-0000-00000A250000}"/>
    <cellStyle name="Calculation 2 4 6 3 5" xfId="9490" xr:uid="{00000000-0005-0000-0000-00000B250000}"/>
    <cellStyle name="Calculation 2 4 6 3 6" xfId="9491" xr:uid="{00000000-0005-0000-0000-00000C250000}"/>
    <cellStyle name="Calculation 2 4 6 3 7" xfId="9492" xr:uid="{00000000-0005-0000-0000-00000D250000}"/>
    <cellStyle name="Calculation 2 4 6 3 8" xfId="9493" xr:uid="{00000000-0005-0000-0000-00000E250000}"/>
    <cellStyle name="Calculation 2 4 6 4" xfId="9494" xr:uid="{00000000-0005-0000-0000-00000F250000}"/>
    <cellStyle name="Calculation 2 4 6 4 2" xfId="9495" xr:uid="{00000000-0005-0000-0000-000010250000}"/>
    <cellStyle name="Calculation 2 4 6 4 3" xfId="9496" xr:uid="{00000000-0005-0000-0000-000011250000}"/>
    <cellStyle name="Calculation 2 4 6 4 4" xfId="9497" xr:uid="{00000000-0005-0000-0000-000012250000}"/>
    <cellStyle name="Calculation 2 4 6 4 5" xfId="9498" xr:uid="{00000000-0005-0000-0000-000013250000}"/>
    <cellStyle name="Calculation 2 4 6 4 6" xfId="9499" xr:uid="{00000000-0005-0000-0000-000014250000}"/>
    <cellStyle name="Calculation 2 4 6 4 7" xfId="9500" xr:uid="{00000000-0005-0000-0000-000015250000}"/>
    <cellStyle name="Calculation 2 4 6 5" xfId="9501" xr:uid="{00000000-0005-0000-0000-000016250000}"/>
    <cellStyle name="Calculation 2 4 6 6" xfId="9502" xr:uid="{00000000-0005-0000-0000-000017250000}"/>
    <cellStyle name="Calculation 2 4 6 7" xfId="9503" xr:uid="{00000000-0005-0000-0000-000018250000}"/>
    <cellStyle name="Calculation 2 4 6 8" xfId="9504" xr:uid="{00000000-0005-0000-0000-000019250000}"/>
    <cellStyle name="Calculation 2 4 6 9" xfId="9505" xr:uid="{00000000-0005-0000-0000-00001A250000}"/>
    <cellStyle name="Calculation 2 4 7" xfId="9506" xr:uid="{00000000-0005-0000-0000-00001B250000}"/>
    <cellStyle name="Calculation 2 4 7 2" xfId="9507" xr:uid="{00000000-0005-0000-0000-00001C250000}"/>
    <cellStyle name="Calculation 2 4 7 2 2" xfId="9508" xr:uid="{00000000-0005-0000-0000-00001D250000}"/>
    <cellStyle name="Calculation 2 4 7 2 3" xfId="9509" xr:uid="{00000000-0005-0000-0000-00001E250000}"/>
    <cellStyle name="Calculation 2 4 7 2 4" xfId="9510" xr:uid="{00000000-0005-0000-0000-00001F250000}"/>
    <cellStyle name="Calculation 2 4 7 2 5" xfId="9511" xr:uid="{00000000-0005-0000-0000-000020250000}"/>
    <cellStyle name="Calculation 2 4 7 2 6" xfId="9512" xr:uid="{00000000-0005-0000-0000-000021250000}"/>
    <cellStyle name="Calculation 2 4 7 2 7" xfId="9513" xr:uid="{00000000-0005-0000-0000-000022250000}"/>
    <cellStyle name="Calculation 2 4 7 3" xfId="9514" xr:uid="{00000000-0005-0000-0000-000023250000}"/>
    <cellStyle name="Calculation 2 4 7 4" xfId="9515" xr:uid="{00000000-0005-0000-0000-000024250000}"/>
    <cellStyle name="Calculation 2 4 7 5" xfId="9516" xr:uid="{00000000-0005-0000-0000-000025250000}"/>
    <cellStyle name="Calculation 2 4 7 6" xfId="9517" xr:uid="{00000000-0005-0000-0000-000026250000}"/>
    <cellStyle name="Calculation 2 4 7 7" xfId="9518" xr:uid="{00000000-0005-0000-0000-000027250000}"/>
    <cellStyle name="Calculation 2 4 7 8" xfId="9519" xr:uid="{00000000-0005-0000-0000-000028250000}"/>
    <cellStyle name="Calculation 2 4 8" xfId="9520" xr:uid="{00000000-0005-0000-0000-000029250000}"/>
    <cellStyle name="Calculation 2 4 8 2" xfId="9521" xr:uid="{00000000-0005-0000-0000-00002A250000}"/>
    <cellStyle name="Calculation 2 4 8 3" xfId="9522" xr:uid="{00000000-0005-0000-0000-00002B250000}"/>
    <cellStyle name="Calculation 2 4 8 4" xfId="9523" xr:uid="{00000000-0005-0000-0000-00002C250000}"/>
    <cellStyle name="Calculation 2 4 8 5" xfId="9524" xr:uid="{00000000-0005-0000-0000-00002D250000}"/>
    <cellStyle name="Calculation 2 4 8 6" xfId="9525" xr:uid="{00000000-0005-0000-0000-00002E250000}"/>
    <cellStyle name="Calculation 2 4 8 7" xfId="9526" xr:uid="{00000000-0005-0000-0000-00002F250000}"/>
    <cellStyle name="Calculation 2 4 9" xfId="9527" xr:uid="{00000000-0005-0000-0000-000030250000}"/>
    <cellStyle name="Calculation 2 5" xfId="9528" xr:uid="{00000000-0005-0000-0000-000031250000}"/>
    <cellStyle name="Calculation 2 5 10" xfId="9529" xr:uid="{00000000-0005-0000-0000-000032250000}"/>
    <cellStyle name="Calculation 2 5 11" xfId="9530" xr:uid="{00000000-0005-0000-0000-000033250000}"/>
    <cellStyle name="Calculation 2 5 2" xfId="9531" xr:uid="{00000000-0005-0000-0000-000034250000}"/>
    <cellStyle name="Calculation 2 5 2 10" xfId="9532" xr:uid="{00000000-0005-0000-0000-000035250000}"/>
    <cellStyle name="Calculation 2 5 2 2" xfId="9533" xr:uid="{00000000-0005-0000-0000-000036250000}"/>
    <cellStyle name="Calculation 2 5 2 2 2" xfId="9534" xr:uid="{00000000-0005-0000-0000-000037250000}"/>
    <cellStyle name="Calculation 2 5 2 2 2 2" xfId="9535" xr:uid="{00000000-0005-0000-0000-000038250000}"/>
    <cellStyle name="Calculation 2 5 2 2 2 2 2" xfId="9536" xr:uid="{00000000-0005-0000-0000-000039250000}"/>
    <cellStyle name="Calculation 2 5 2 2 2 2 3" xfId="9537" xr:uid="{00000000-0005-0000-0000-00003A250000}"/>
    <cellStyle name="Calculation 2 5 2 2 2 2 4" xfId="9538" xr:uid="{00000000-0005-0000-0000-00003B250000}"/>
    <cellStyle name="Calculation 2 5 2 2 2 2 5" xfId="9539" xr:uid="{00000000-0005-0000-0000-00003C250000}"/>
    <cellStyle name="Calculation 2 5 2 2 2 2 6" xfId="9540" xr:uid="{00000000-0005-0000-0000-00003D250000}"/>
    <cellStyle name="Calculation 2 5 2 2 2 2 7" xfId="9541" xr:uid="{00000000-0005-0000-0000-00003E250000}"/>
    <cellStyle name="Calculation 2 5 2 2 2 3" xfId="9542" xr:uid="{00000000-0005-0000-0000-00003F250000}"/>
    <cellStyle name="Calculation 2 5 2 2 2 4" xfId="9543" xr:uid="{00000000-0005-0000-0000-000040250000}"/>
    <cellStyle name="Calculation 2 5 2 2 2 5" xfId="9544" xr:uid="{00000000-0005-0000-0000-000041250000}"/>
    <cellStyle name="Calculation 2 5 2 2 2 6" xfId="9545" xr:uid="{00000000-0005-0000-0000-000042250000}"/>
    <cellStyle name="Calculation 2 5 2 2 2 7" xfId="9546" xr:uid="{00000000-0005-0000-0000-000043250000}"/>
    <cellStyle name="Calculation 2 5 2 2 2 8" xfId="9547" xr:uid="{00000000-0005-0000-0000-000044250000}"/>
    <cellStyle name="Calculation 2 5 2 2 3" xfId="9548" xr:uid="{00000000-0005-0000-0000-000045250000}"/>
    <cellStyle name="Calculation 2 5 2 2 3 2" xfId="9549" xr:uid="{00000000-0005-0000-0000-000046250000}"/>
    <cellStyle name="Calculation 2 5 2 2 3 3" xfId="9550" xr:uid="{00000000-0005-0000-0000-000047250000}"/>
    <cellStyle name="Calculation 2 5 2 2 3 4" xfId="9551" xr:uid="{00000000-0005-0000-0000-000048250000}"/>
    <cellStyle name="Calculation 2 5 2 2 3 5" xfId="9552" xr:uid="{00000000-0005-0000-0000-000049250000}"/>
    <cellStyle name="Calculation 2 5 2 2 3 6" xfId="9553" xr:uid="{00000000-0005-0000-0000-00004A250000}"/>
    <cellStyle name="Calculation 2 5 2 2 3 7" xfId="9554" xr:uid="{00000000-0005-0000-0000-00004B250000}"/>
    <cellStyle name="Calculation 2 5 2 2 4" xfId="9555" xr:uid="{00000000-0005-0000-0000-00004C250000}"/>
    <cellStyle name="Calculation 2 5 2 2 5" xfId="9556" xr:uid="{00000000-0005-0000-0000-00004D250000}"/>
    <cellStyle name="Calculation 2 5 2 2 6" xfId="9557" xr:uid="{00000000-0005-0000-0000-00004E250000}"/>
    <cellStyle name="Calculation 2 5 2 2 7" xfId="9558" xr:uid="{00000000-0005-0000-0000-00004F250000}"/>
    <cellStyle name="Calculation 2 5 2 2 8" xfId="9559" xr:uid="{00000000-0005-0000-0000-000050250000}"/>
    <cellStyle name="Calculation 2 5 2 2 9" xfId="9560" xr:uid="{00000000-0005-0000-0000-000051250000}"/>
    <cellStyle name="Calculation 2 5 2 3" xfId="9561" xr:uid="{00000000-0005-0000-0000-000052250000}"/>
    <cellStyle name="Calculation 2 5 2 3 2" xfId="9562" xr:uid="{00000000-0005-0000-0000-000053250000}"/>
    <cellStyle name="Calculation 2 5 2 3 2 2" xfId="9563" xr:uid="{00000000-0005-0000-0000-000054250000}"/>
    <cellStyle name="Calculation 2 5 2 3 2 3" xfId="9564" xr:uid="{00000000-0005-0000-0000-000055250000}"/>
    <cellStyle name="Calculation 2 5 2 3 2 4" xfId="9565" xr:uid="{00000000-0005-0000-0000-000056250000}"/>
    <cellStyle name="Calculation 2 5 2 3 2 5" xfId="9566" xr:uid="{00000000-0005-0000-0000-000057250000}"/>
    <cellStyle name="Calculation 2 5 2 3 2 6" xfId="9567" xr:uid="{00000000-0005-0000-0000-000058250000}"/>
    <cellStyle name="Calculation 2 5 2 3 2 7" xfId="9568" xr:uid="{00000000-0005-0000-0000-000059250000}"/>
    <cellStyle name="Calculation 2 5 2 3 3" xfId="9569" xr:uid="{00000000-0005-0000-0000-00005A250000}"/>
    <cellStyle name="Calculation 2 5 2 3 4" xfId="9570" xr:uid="{00000000-0005-0000-0000-00005B250000}"/>
    <cellStyle name="Calculation 2 5 2 3 5" xfId="9571" xr:uid="{00000000-0005-0000-0000-00005C250000}"/>
    <cellStyle name="Calculation 2 5 2 3 6" xfId="9572" xr:uid="{00000000-0005-0000-0000-00005D250000}"/>
    <cellStyle name="Calculation 2 5 2 3 7" xfId="9573" xr:uid="{00000000-0005-0000-0000-00005E250000}"/>
    <cellStyle name="Calculation 2 5 2 3 8" xfId="9574" xr:uid="{00000000-0005-0000-0000-00005F250000}"/>
    <cellStyle name="Calculation 2 5 2 4" xfId="9575" xr:uid="{00000000-0005-0000-0000-000060250000}"/>
    <cellStyle name="Calculation 2 5 2 4 2" xfId="9576" xr:uid="{00000000-0005-0000-0000-000061250000}"/>
    <cellStyle name="Calculation 2 5 2 4 3" xfId="9577" xr:uid="{00000000-0005-0000-0000-000062250000}"/>
    <cellStyle name="Calculation 2 5 2 4 4" xfId="9578" xr:uid="{00000000-0005-0000-0000-000063250000}"/>
    <cellStyle name="Calculation 2 5 2 4 5" xfId="9579" xr:uid="{00000000-0005-0000-0000-000064250000}"/>
    <cellStyle name="Calculation 2 5 2 4 6" xfId="9580" xr:uid="{00000000-0005-0000-0000-000065250000}"/>
    <cellStyle name="Calculation 2 5 2 4 7" xfId="9581" xr:uid="{00000000-0005-0000-0000-000066250000}"/>
    <cellStyle name="Calculation 2 5 2 5" xfId="9582" xr:uid="{00000000-0005-0000-0000-000067250000}"/>
    <cellStyle name="Calculation 2 5 2 6" xfId="9583" xr:uid="{00000000-0005-0000-0000-000068250000}"/>
    <cellStyle name="Calculation 2 5 2 7" xfId="9584" xr:uid="{00000000-0005-0000-0000-000069250000}"/>
    <cellStyle name="Calculation 2 5 2 8" xfId="9585" xr:uid="{00000000-0005-0000-0000-00006A250000}"/>
    <cellStyle name="Calculation 2 5 2 9" xfId="9586" xr:uid="{00000000-0005-0000-0000-00006B250000}"/>
    <cellStyle name="Calculation 2 5 3" xfId="9587" xr:uid="{00000000-0005-0000-0000-00006C250000}"/>
    <cellStyle name="Calculation 2 5 3 2" xfId="9588" xr:uid="{00000000-0005-0000-0000-00006D250000}"/>
    <cellStyle name="Calculation 2 5 3 2 2" xfId="9589" xr:uid="{00000000-0005-0000-0000-00006E250000}"/>
    <cellStyle name="Calculation 2 5 3 2 2 2" xfId="9590" xr:uid="{00000000-0005-0000-0000-00006F250000}"/>
    <cellStyle name="Calculation 2 5 3 2 2 3" xfId="9591" xr:uid="{00000000-0005-0000-0000-000070250000}"/>
    <cellStyle name="Calculation 2 5 3 2 2 4" xfId="9592" xr:uid="{00000000-0005-0000-0000-000071250000}"/>
    <cellStyle name="Calculation 2 5 3 2 2 5" xfId="9593" xr:uid="{00000000-0005-0000-0000-000072250000}"/>
    <cellStyle name="Calculation 2 5 3 2 2 6" xfId="9594" xr:uid="{00000000-0005-0000-0000-000073250000}"/>
    <cellStyle name="Calculation 2 5 3 2 2 7" xfId="9595" xr:uid="{00000000-0005-0000-0000-000074250000}"/>
    <cellStyle name="Calculation 2 5 3 2 3" xfId="9596" xr:uid="{00000000-0005-0000-0000-000075250000}"/>
    <cellStyle name="Calculation 2 5 3 2 4" xfId="9597" xr:uid="{00000000-0005-0000-0000-000076250000}"/>
    <cellStyle name="Calculation 2 5 3 2 5" xfId="9598" xr:uid="{00000000-0005-0000-0000-000077250000}"/>
    <cellStyle name="Calculation 2 5 3 2 6" xfId="9599" xr:uid="{00000000-0005-0000-0000-000078250000}"/>
    <cellStyle name="Calculation 2 5 3 2 7" xfId="9600" xr:uid="{00000000-0005-0000-0000-000079250000}"/>
    <cellStyle name="Calculation 2 5 3 2 8" xfId="9601" xr:uid="{00000000-0005-0000-0000-00007A250000}"/>
    <cellStyle name="Calculation 2 5 3 3" xfId="9602" xr:uid="{00000000-0005-0000-0000-00007B250000}"/>
    <cellStyle name="Calculation 2 5 3 3 2" xfId="9603" xr:uid="{00000000-0005-0000-0000-00007C250000}"/>
    <cellStyle name="Calculation 2 5 3 3 3" xfId="9604" xr:uid="{00000000-0005-0000-0000-00007D250000}"/>
    <cellStyle name="Calculation 2 5 3 3 4" xfId="9605" xr:uid="{00000000-0005-0000-0000-00007E250000}"/>
    <cellStyle name="Calculation 2 5 3 3 5" xfId="9606" xr:uid="{00000000-0005-0000-0000-00007F250000}"/>
    <cellStyle name="Calculation 2 5 3 3 6" xfId="9607" xr:uid="{00000000-0005-0000-0000-000080250000}"/>
    <cellStyle name="Calculation 2 5 3 3 7" xfId="9608" xr:uid="{00000000-0005-0000-0000-000081250000}"/>
    <cellStyle name="Calculation 2 5 3 4" xfId="9609" xr:uid="{00000000-0005-0000-0000-000082250000}"/>
    <cellStyle name="Calculation 2 5 3 5" xfId="9610" xr:uid="{00000000-0005-0000-0000-000083250000}"/>
    <cellStyle name="Calculation 2 5 3 6" xfId="9611" xr:uid="{00000000-0005-0000-0000-000084250000}"/>
    <cellStyle name="Calculation 2 5 3 7" xfId="9612" xr:uid="{00000000-0005-0000-0000-000085250000}"/>
    <cellStyle name="Calculation 2 5 3 8" xfId="9613" xr:uid="{00000000-0005-0000-0000-000086250000}"/>
    <cellStyle name="Calculation 2 5 3 9" xfId="9614" xr:uid="{00000000-0005-0000-0000-000087250000}"/>
    <cellStyle name="Calculation 2 5 4" xfId="9615" xr:uid="{00000000-0005-0000-0000-000088250000}"/>
    <cellStyle name="Calculation 2 5 4 2" xfId="9616" xr:uid="{00000000-0005-0000-0000-000089250000}"/>
    <cellStyle name="Calculation 2 5 4 2 2" xfId="9617" xr:uid="{00000000-0005-0000-0000-00008A250000}"/>
    <cellStyle name="Calculation 2 5 4 2 3" xfId="9618" xr:uid="{00000000-0005-0000-0000-00008B250000}"/>
    <cellStyle name="Calculation 2 5 4 2 4" xfId="9619" xr:uid="{00000000-0005-0000-0000-00008C250000}"/>
    <cellStyle name="Calculation 2 5 4 2 5" xfId="9620" xr:uid="{00000000-0005-0000-0000-00008D250000}"/>
    <cellStyle name="Calculation 2 5 4 2 6" xfId="9621" xr:uid="{00000000-0005-0000-0000-00008E250000}"/>
    <cellStyle name="Calculation 2 5 4 2 7" xfId="9622" xr:uid="{00000000-0005-0000-0000-00008F250000}"/>
    <cellStyle name="Calculation 2 5 4 3" xfId="9623" xr:uid="{00000000-0005-0000-0000-000090250000}"/>
    <cellStyle name="Calculation 2 5 4 4" xfId="9624" xr:uid="{00000000-0005-0000-0000-000091250000}"/>
    <cellStyle name="Calculation 2 5 4 5" xfId="9625" xr:uid="{00000000-0005-0000-0000-000092250000}"/>
    <cellStyle name="Calculation 2 5 4 6" xfId="9626" xr:uid="{00000000-0005-0000-0000-000093250000}"/>
    <cellStyle name="Calculation 2 5 4 7" xfId="9627" xr:uid="{00000000-0005-0000-0000-000094250000}"/>
    <cellStyle name="Calculation 2 5 4 8" xfId="9628" xr:uid="{00000000-0005-0000-0000-000095250000}"/>
    <cellStyle name="Calculation 2 5 5" xfId="9629" xr:uid="{00000000-0005-0000-0000-000096250000}"/>
    <cellStyle name="Calculation 2 5 5 2" xfId="9630" xr:uid="{00000000-0005-0000-0000-000097250000}"/>
    <cellStyle name="Calculation 2 5 5 3" xfId="9631" xr:uid="{00000000-0005-0000-0000-000098250000}"/>
    <cellStyle name="Calculation 2 5 5 4" xfId="9632" xr:uid="{00000000-0005-0000-0000-000099250000}"/>
    <cellStyle name="Calculation 2 5 5 5" xfId="9633" xr:uid="{00000000-0005-0000-0000-00009A250000}"/>
    <cellStyle name="Calculation 2 5 5 6" xfId="9634" xr:uid="{00000000-0005-0000-0000-00009B250000}"/>
    <cellStyle name="Calculation 2 5 5 7" xfId="9635" xr:uid="{00000000-0005-0000-0000-00009C250000}"/>
    <cellStyle name="Calculation 2 5 6" xfId="9636" xr:uid="{00000000-0005-0000-0000-00009D250000}"/>
    <cellStyle name="Calculation 2 5 7" xfId="9637" xr:uid="{00000000-0005-0000-0000-00009E250000}"/>
    <cellStyle name="Calculation 2 5 8" xfId="9638" xr:uid="{00000000-0005-0000-0000-00009F250000}"/>
    <cellStyle name="Calculation 2 5 9" xfId="9639" xr:uid="{00000000-0005-0000-0000-0000A0250000}"/>
    <cellStyle name="Calculation 2 6" xfId="9640" xr:uid="{00000000-0005-0000-0000-0000A1250000}"/>
    <cellStyle name="Calculation 2 7" xfId="9641" xr:uid="{00000000-0005-0000-0000-0000A2250000}"/>
    <cellStyle name="Calculation 2 8" xfId="9642" xr:uid="{00000000-0005-0000-0000-0000A3250000}"/>
    <cellStyle name="Calculation 2 9" xfId="9643" xr:uid="{00000000-0005-0000-0000-0000A4250000}"/>
    <cellStyle name="Check" xfId="9644" xr:uid="{00000000-0005-0000-0000-0000A5250000}"/>
    <cellStyle name="Check 2" xfId="9645" xr:uid="{00000000-0005-0000-0000-0000A6250000}"/>
    <cellStyle name="Check 2 2" xfId="9646" xr:uid="{00000000-0005-0000-0000-0000A7250000}"/>
    <cellStyle name="Check 3" xfId="9647" xr:uid="{00000000-0005-0000-0000-0000A8250000}"/>
    <cellStyle name="Check Cell 2" xfId="9648" xr:uid="{00000000-0005-0000-0000-0000A9250000}"/>
    <cellStyle name="Check Cell 2 2" xfId="9649" xr:uid="{00000000-0005-0000-0000-0000AA250000}"/>
    <cellStyle name="Check Cell 2 3" xfId="9650" xr:uid="{00000000-0005-0000-0000-0000AB250000}"/>
    <cellStyle name="Comma" xfId="1" builtinId="3"/>
    <cellStyle name="Comma  - Style1" xfId="9651" xr:uid="{00000000-0005-0000-0000-0000AD250000}"/>
    <cellStyle name="Comma  - Style2" xfId="9652" xr:uid="{00000000-0005-0000-0000-0000AE250000}"/>
    <cellStyle name="Comma  - Style3" xfId="9653" xr:uid="{00000000-0005-0000-0000-0000AF250000}"/>
    <cellStyle name="Comma  - Style4" xfId="9654" xr:uid="{00000000-0005-0000-0000-0000B0250000}"/>
    <cellStyle name="Comma  - Style5" xfId="9655" xr:uid="{00000000-0005-0000-0000-0000B1250000}"/>
    <cellStyle name="Comma  - Style6" xfId="9656" xr:uid="{00000000-0005-0000-0000-0000B2250000}"/>
    <cellStyle name="Comma  - Style7" xfId="9657" xr:uid="{00000000-0005-0000-0000-0000B3250000}"/>
    <cellStyle name="Comma  - Style8" xfId="9658" xr:uid="{00000000-0005-0000-0000-0000B4250000}"/>
    <cellStyle name="Comma [0]" xfId="52803" builtinId="6"/>
    <cellStyle name="Comma [0] 10" xfId="9659" xr:uid="{00000000-0005-0000-0000-0000B6250000}"/>
    <cellStyle name="Comma [0] 2" xfId="9660" xr:uid="{00000000-0005-0000-0000-0000B7250000}"/>
    <cellStyle name="Comma [0] 2 2" xfId="9661" xr:uid="{00000000-0005-0000-0000-0000B8250000}"/>
    <cellStyle name="Comma [0] 2 2 2" xfId="9662" xr:uid="{00000000-0005-0000-0000-0000B9250000}"/>
    <cellStyle name="Comma [0] 2 2 3" xfId="9663" xr:uid="{00000000-0005-0000-0000-0000BA250000}"/>
    <cellStyle name="Comma [0] 2 2 4" xfId="9664" xr:uid="{00000000-0005-0000-0000-0000BB250000}"/>
    <cellStyle name="Comma [0] 2 3" xfId="9665" xr:uid="{00000000-0005-0000-0000-0000BC250000}"/>
    <cellStyle name="Comma [0] 2 3 2" xfId="9666" xr:uid="{00000000-0005-0000-0000-0000BD250000}"/>
    <cellStyle name="Comma [0] 2 4" xfId="9667" xr:uid="{00000000-0005-0000-0000-0000BE250000}"/>
    <cellStyle name="Comma [0] 2 4 2" xfId="9668" xr:uid="{00000000-0005-0000-0000-0000BF250000}"/>
    <cellStyle name="Comma [0] 2 5" xfId="9669" xr:uid="{00000000-0005-0000-0000-0000C0250000}"/>
    <cellStyle name="Comma [0] 2 6" xfId="9670" xr:uid="{00000000-0005-0000-0000-0000C1250000}"/>
    <cellStyle name="Comma [0] 3" xfId="9671" xr:uid="{00000000-0005-0000-0000-0000C2250000}"/>
    <cellStyle name="Comma [0] 3 2" xfId="9672" xr:uid="{00000000-0005-0000-0000-0000C3250000}"/>
    <cellStyle name="Comma [0] 3 2 2" xfId="9673" xr:uid="{00000000-0005-0000-0000-0000C4250000}"/>
    <cellStyle name="Comma [0] 3 2 2 2" xfId="9674" xr:uid="{00000000-0005-0000-0000-0000C5250000}"/>
    <cellStyle name="Comma [0] 3 2 2 3" xfId="9675" xr:uid="{00000000-0005-0000-0000-0000C6250000}"/>
    <cellStyle name="Comma [0] 3 2 3" xfId="9676" xr:uid="{00000000-0005-0000-0000-0000C7250000}"/>
    <cellStyle name="Comma [0] 3 2 4" xfId="9677" xr:uid="{00000000-0005-0000-0000-0000C8250000}"/>
    <cellStyle name="Comma [0] 3 3" xfId="9678" xr:uid="{00000000-0005-0000-0000-0000C9250000}"/>
    <cellStyle name="Comma [0] 3 3 2" xfId="9679" xr:uid="{00000000-0005-0000-0000-0000CA250000}"/>
    <cellStyle name="Comma [0] 4" xfId="9680" xr:uid="{00000000-0005-0000-0000-0000CB250000}"/>
    <cellStyle name="Comma [0] 4 2" xfId="9681" xr:uid="{00000000-0005-0000-0000-0000CC250000}"/>
    <cellStyle name="Comma [0] 4 2 2" xfId="9682" xr:uid="{00000000-0005-0000-0000-0000CD250000}"/>
    <cellStyle name="Comma [0] 4 3" xfId="9683" xr:uid="{00000000-0005-0000-0000-0000CE250000}"/>
    <cellStyle name="Comma [0] 4 3 2" xfId="9684" xr:uid="{00000000-0005-0000-0000-0000CF250000}"/>
    <cellStyle name="Comma [0] 4 4" xfId="9685" xr:uid="{00000000-0005-0000-0000-0000D0250000}"/>
    <cellStyle name="Comma [0] 5" xfId="9686" xr:uid="{00000000-0005-0000-0000-0000D1250000}"/>
    <cellStyle name="Comma [0] 5 2" xfId="9687" xr:uid="{00000000-0005-0000-0000-0000D2250000}"/>
    <cellStyle name="Comma [0] 5 2 2" xfId="9688" xr:uid="{00000000-0005-0000-0000-0000D3250000}"/>
    <cellStyle name="Comma [0] 5 2 2 2" xfId="9689" xr:uid="{00000000-0005-0000-0000-0000D4250000}"/>
    <cellStyle name="Comma [0] 5 2 3" xfId="9690" xr:uid="{00000000-0005-0000-0000-0000D5250000}"/>
    <cellStyle name="Comma [0] 6" xfId="9691" xr:uid="{00000000-0005-0000-0000-0000D6250000}"/>
    <cellStyle name="Comma [0] 6 2" xfId="9692" xr:uid="{00000000-0005-0000-0000-0000D7250000}"/>
    <cellStyle name="Comma [0] 7" xfId="9693" xr:uid="{00000000-0005-0000-0000-0000D8250000}"/>
    <cellStyle name="Comma [0] 7 2" xfId="9694" xr:uid="{00000000-0005-0000-0000-0000D9250000}"/>
    <cellStyle name="Comma [0] 8" xfId="9695" xr:uid="{00000000-0005-0000-0000-0000DA250000}"/>
    <cellStyle name="Comma [0] 8 2" xfId="9696" xr:uid="{00000000-0005-0000-0000-0000DB250000}"/>
    <cellStyle name="Comma [0] 9" xfId="9697" xr:uid="{00000000-0005-0000-0000-0000DC250000}"/>
    <cellStyle name="Comma [00]" xfId="9698" xr:uid="{00000000-0005-0000-0000-0000DD250000}"/>
    <cellStyle name="Comma 10" xfId="3" xr:uid="{00000000-0005-0000-0000-0000DE250000}"/>
    <cellStyle name="Comma 10 2" xfId="9699" xr:uid="{00000000-0005-0000-0000-0000DF250000}"/>
    <cellStyle name="Comma 10 2 2" xfId="52808" xr:uid="{00000000-0005-0000-0000-0000E0250000}"/>
    <cellStyle name="Comma 10 3" xfId="9700" xr:uid="{00000000-0005-0000-0000-0000E1250000}"/>
    <cellStyle name="Comma 11" xfId="9701" xr:uid="{00000000-0005-0000-0000-0000E2250000}"/>
    <cellStyle name="Comma 11 2" xfId="9702" xr:uid="{00000000-0005-0000-0000-0000E3250000}"/>
    <cellStyle name="Comma 11 2 2" xfId="9703" xr:uid="{00000000-0005-0000-0000-0000E4250000}"/>
    <cellStyle name="Comma 11 2 2 2" xfId="9704" xr:uid="{00000000-0005-0000-0000-0000E5250000}"/>
    <cellStyle name="Comma 11 2 3" xfId="9705" xr:uid="{00000000-0005-0000-0000-0000E6250000}"/>
    <cellStyle name="Comma 11 3" xfId="9706" xr:uid="{00000000-0005-0000-0000-0000E7250000}"/>
    <cellStyle name="Comma 12" xfId="9707" xr:uid="{00000000-0005-0000-0000-0000E8250000}"/>
    <cellStyle name="Comma 12 2" xfId="9708" xr:uid="{00000000-0005-0000-0000-0000E9250000}"/>
    <cellStyle name="Comma 13" xfId="9709" xr:uid="{00000000-0005-0000-0000-0000EA250000}"/>
    <cellStyle name="Comma 13 2" xfId="9710" xr:uid="{00000000-0005-0000-0000-0000EB250000}"/>
    <cellStyle name="Comma 14" xfId="9711" xr:uid="{00000000-0005-0000-0000-0000EC250000}"/>
    <cellStyle name="Comma 14 2" xfId="9712" xr:uid="{00000000-0005-0000-0000-0000ED250000}"/>
    <cellStyle name="Comma 15" xfId="9713" xr:uid="{00000000-0005-0000-0000-0000EE250000}"/>
    <cellStyle name="Comma 15 2" xfId="9714" xr:uid="{00000000-0005-0000-0000-0000EF250000}"/>
    <cellStyle name="Comma 16" xfId="9715" xr:uid="{00000000-0005-0000-0000-0000F0250000}"/>
    <cellStyle name="Comma 16 2" xfId="9716" xr:uid="{00000000-0005-0000-0000-0000F1250000}"/>
    <cellStyle name="Comma 17" xfId="9717" xr:uid="{00000000-0005-0000-0000-0000F2250000}"/>
    <cellStyle name="Comma 17 2" xfId="9718" xr:uid="{00000000-0005-0000-0000-0000F3250000}"/>
    <cellStyle name="Comma 18" xfId="9719" xr:uid="{00000000-0005-0000-0000-0000F4250000}"/>
    <cellStyle name="Comma 18 2" xfId="9720" xr:uid="{00000000-0005-0000-0000-0000F5250000}"/>
    <cellStyle name="Comma 19" xfId="9721" xr:uid="{00000000-0005-0000-0000-0000F6250000}"/>
    <cellStyle name="Comma 19 2" xfId="9722" xr:uid="{00000000-0005-0000-0000-0000F7250000}"/>
    <cellStyle name="Comma 2" xfId="9723" xr:uid="{00000000-0005-0000-0000-0000F8250000}"/>
    <cellStyle name="Comma 2 10" xfId="52807" xr:uid="{00000000-0005-0000-0000-0000F9250000}"/>
    <cellStyle name="Comma 2 2" xfId="9724" xr:uid="{00000000-0005-0000-0000-0000FA250000}"/>
    <cellStyle name="Comma 2 2 2" xfId="9725" xr:uid="{00000000-0005-0000-0000-0000FB250000}"/>
    <cellStyle name="Comma 2 2 2 2" xfId="9726" xr:uid="{00000000-0005-0000-0000-0000FC250000}"/>
    <cellStyle name="Comma 2 2 2 3" xfId="9727" xr:uid="{00000000-0005-0000-0000-0000FD250000}"/>
    <cellStyle name="Comma 2 2 3" xfId="9728" xr:uid="{00000000-0005-0000-0000-0000FE250000}"/>
    <cellStyle name="Comma 2 2 3 2" xfId="9729" xr:uid="{00000000-0005-0000-0000-0000FF250000}"/>
    <cellStyle name="Comma 2 2 3 3" xfId="9730" xr:uid="{00000000-0005-0000-0000-000000260000}"/>
    <cellStyle name="Comma 2 2 4" xfId="9731" xr:uid="{00000000-0005-0000-0000-000001260000}"/>
    <cellStyle name="Comma 2 3" xfId="9732" xr:uid="{00000000-0005-0000-0000-000002260000}"/>
    <cellStyle name="Comma 2 3 2" xfId="9733" xr:uid="{00000000-0005-0000-0000-000003260000}"/>
    <cellStyle name="Comma 2 4" xfId="9734" xr:uid="{00000000-0005-0000-0000-000004260000}"/>
    <cellStyle name="Comma 2 5" xfId="9735" xr:uid="{00000000-0005-0000-0000-000005260000}"/>
    <cellStyle name="Comma 2 6" xfId="9736" xr:uid="{00000000-0005-0000-0000-000006260000}"/>
    <cellStyle name="Comma 2_BSIS_IIF_28-02-11 (Draft)" xfId="9737" xr:uid="{00000000-0005-0000-0000-000007260000}"/>
    <cellStyle name="Comma 20" xfId="9738" xr:uid="{00000000-0005-0000-0000-000008260000}"/>
    <cellStyle name="Comma 20 2" xfId="9739" xr:uid="{00000000-0005-0000-0000-000009260000}"/>
    <cellStyle name="Comma 21" xfId="9740" xr:uid="{00000000-0005-0000-0000-00000A260000}"/>
    <cellStyle name="Comma 21 2" xfId="9741" xr:uid="{00000000-0005-0000-0000-00000B260000}"/>
    <cellStyle name="Comma 22" xfId="9742" xr:uid="{00000000-0005-0000-0000-00000C260000}"/>
    <cellStyle name="Comma 22 2" xfId="9743" xr:uid="{00000000-0005-0000-0000-00000D260000}"/>
    <cellStyle name="Comma 23" xfId="9744" xr:uid="{00000000-0005-0000-0000-00000E260000}"/>
    <cellStyle name="Comma 24" xfId="9745" xr:uid="{00000000-0005-0000-0000-00000F260000}"/>
    <cellStyle name="Comma 25" xfId="9746" xr:uid="{00000000-0005-0000-0000-000010260000}"/>
    <cellStyle name="Comma 26" xfId="9747" xr:uid="{00000000-0005-0000-0000-000011260000}"/>
    <cellStyle name="Comma 27" xfId="9748" xr:uid="{00000000-0005-0000-0000-000012260000}"/>
    <cellStyle name="Comma 28" xfId="9749" xr:uid="{00000000-0005-0000-0000-000013260000}"/>
    <cellStyle name="Comma 28 2" xfId="9750" xr:uid="{00000000-0005-0000-0000-000014260000}"/>
    <cellStyle name="Comma 29" xfId="9751" xr:uid="{00000000-0005-0000-0000-000015260000}"/>
    <cellStyle name="Comma 3" xfId="9752" xr:uid="{00000000-0005-0000-0000-000016260000}"/>
    <cellStyle name="Comma 3 2" xfId="9753" xr:uid="{00000000-0005-0000-0000-000017260000}"/>
    <cellStyle name="Comma 3 2 2" xfId="9754" xr:uid="{00000000-0005-0000-0000-000018260000}"/>
    <cellStyle name="Comma 3 3" xfId="9755" xr:uid="{00000000-0005-0000-0000-000019260000}"/>
    <cellStyle name="Comma 3 3 2" xfId="9756" xr:uid="{00000000-0005-0000-0000-00001A260000}"/>
    <cellStyle name="Comma 3 4" xfId="9757" xr:uid="{00000000-0005-0000-0000-00001B260000}"/>
    <cellStyle name="Comma 30" xfId="9758" xr:uid="{00000000-0005-0000-0000-00001C260000}"/>
    <cellStyle name="Comma 31" xfId="9759" xr:uid="{00000000-0005-0000-0000-00001D260000}"/>
    <cellStyle name="Comma 32" xfId="9760" xr:uid="{00000000-0005-0000-0000-00001E260000}"/>
    <cellStyle name="Comma 33" xfId="9761" xr:uid="{00000000-0005-0000-0000-00001F260000}"/>
    <cellStyle name="Comma 34" xfId="4" xr:uid="{00000000-0005-0000-0000-000020260000}"/>
    <cellStyle name="Comma 34 2" xfId="9762" xr:uid="{00000000-0005-0000-0000-000021260000}"/>
    <cellStyle name="Comma 35" xfId="9763" xr:uid="{00000000-0005-0000-0000-000022260000}"/>
    <cellStyle name="Comma 36" xfId="9764" xr:uid="{00000000-0005-0000-0000-000023260000}"/>
    <cellStyle name="Comma 37" xfId="9765" xr:uid="{00000000-0005-0000-0000-000024260000}"/>
    <cellStyle name="Comma 38" xfId="9766" xr:uid="{00000000-0005-0000-0000-000025260000}"/>
    <cellStyle name="Comma 39" xfId="9767" xr:uid="{00000000-0005-0000-0000-000026260000}"/>
    <cellStyle name="Comma 4" xfId="9768" xr:uid="{00000000-0005-0000-0000-000027260000}"/>
    <cellStyle name="Comma 4 2" xfId="9769" xr:uid="{00000000-0005-0000-0000-000028260000}"/>
    <cellStyle name="Comma 4 2 2" xfId="9770" xr:uid="{00000000-0005-0000-0000-000029260000}"/>
    <cellStyle name="Comma 4 3" xfId="9771" xr:uid="{00000000-0005-0000-0000-00002A260000}"/>
    <cellStyle name="Comma 4 3 2" xfId="9772" xr:uid="{00000000-0005-0000-0000-00002B260000}"/>
    <cellStyle name="Comma 40" xfId="9773" xr:uid="{00000000-0005-0000-0000-00002C260000}"/>
    <cellStyle name="Comma 41" xfId="9774" xr:uid="{00000000-0005-0000-0000-00002D260000}"/>
    <cellStyle name="Comma 42" xfId="9775" xr:uid="{00000000-0005-0000-0000-00002E260000}"/>
    <cellStyle name="Comma 43" xfId="9776" xr:uid="{00000000-0005-0000-0000-00002F260000}"/>
    <cellStyle name="Comma 44" xfId="9777" xr:uid="{00000000-0005-0000-0000-000030260000}"/>
    <cellStyle name="Comma 5" xfId="9778" xr:uid="{00000000-0005-0000-0000-000031260000}"/>
    <cellStyle name="Comma 5 2" xfId="9779" xr:uid="{00000000-0005-0000-0000-000032260000}"/>
    <cellStyle name="Comma 5 3" xfId="9780" xr:uid="{00000000-0005-0000-0000-000033260000}"/>
    <cellStyle name="Comma 5 4" xfId="9781" xr:uid="{00000000-0005-0000-0000-000034260000}"/>
    <cellStyle name="Comma 56" xfId="5" xr:uid="{00000000-0005-0000-0000-000035260000}"/>
    <cellStyle name="Comma 6" xfId="9782" xr:uid="{00000000-0005-0000-0000-000036260000}"/>
    <cellStyle name="Comma 6 2" xfId="9783" xr:uid="{00000000-0005-0000-0000-000037260000}"/>
    <cellStyle name="Comma 6 2 2" xfId="9784" xr:uid="{00000000-0005-0000-0000-000038260000}"/>
    <cellStyle name="Comma 6 3" xfId="9785" xr:uid="{00000000-0005-0000-0000-000039260000}"/>
    <cellStyle name="Comma 63" xfId="52804" xr:uid="{00000000-0005-0000-0000-00003A260000}"/>
    <cellStyle name="Comma 7" xfId="9786" xr:uid="{00000000-0005-0000-0000-00003B260000}"/>
    <cellStyle name="Comma 7 2" xfId="9787" xr:uid="{00000000-0005-0000-0000-00003C260000}"/>
    <cellStyle name="Comma 8" xfId="9788" xr:uid="{00000000-0005-0000-0000-00003D260000}"/>
    <cellStyle name="Comma 9" xfId="9789" xr:uid="{00000000-0005-0000-0000-00003E260000}"/>
    <cellStyle name="Comma 9 2" xfId="9790" xr:uid="{00000000-0005-0000-0000-00003F260000}"/>
    <cellStyle name="Comma 9 3" xfId="9791" xr:uid="{00000000-0005-0000-0000-000040260000}"/>
    <cellStyle name="Comma 9 4" xfId="9792" xr:uid="{00000000-0005-0000-0000-000041260000}"/>
    <cellStyle name="Copied" xfId="9793" xr:uid="{00000000-0005-0000-0000-000042260000}"/>
    <cellStyle name="Currency [0] 2" xfId="9794" xr:uid="{00000000-0005-0000-0000-000043260000}"/>
    <cellStyle name="Currency [00]" xfId="9795" xr:uid="{00000000-0005-0000-0000-000044260000}"/>
    <cellStyle name="Currency 2" xfId="9796" xr:uid="{00000000-0005-0000-0000-000045260000}"/>
    <cellStyle name="Currency 2 2" xfId="9797" xr:uid="{00000000-0005-0000-0000-000046260000}"/>
    <cellStyle name="Currency 3" xfId="9798" xr:uid="{00000000-0005-0000-0000-000047260000}"/>
    <cellStyle name="Currency 4" xfId="9799" xr:uid="{00000000-0005-0000-0000-000048260000}"/>
    <cellStyle name="Currency 5" xfId="9800" xr:uid="{00000000-0005-0000-0000-000049260000}"/>
    <cellStyle name="Date" xfId="9801" xr:uid="{00000000-0005-0000-0000-00004A260000}"/>
    <cellStyle name="Date Short" xfId="9802" xr:uid="{00000000-0005-0000-0000-00004B260000}"/>
    <cellStyle name="Date_EIR solution" xfId="9803" xr:uid="{00000000-0005-0000-0000-00004C260000}"/>
    <cellStyle name="DELTA" xfId="9804" xr:uid="{00000000-0005-0000-0000-00004D260000}"/>
    <cellStyle name="Dezimal [0]_35ERI8T2gbIEMixb4v26icuOo" xfId="9805" xr:uid="{00000000-0005-0000-0000-00004E260000}"/>
    <cellStyle name="Dezimal_35ERI8T2gbIEMixb4v26icuOo" xfId="9806" xr:uid="{00000000-0005-0000-0000-00004F260000}"/>
    <cellStyle name="Empty_Cell" xfId="9807" xr:uid="{00000000-0005-0000-0000-000050260000}"/>
    <cellStyle name="Enter Currency (0)" xfId="9808" xr:uid="{00000000-0005-0000-0000-000051260000}"/>
    <cellStyle name="Enter Currency (2)" xfId="9809" xr:uid="{00000000-0005-0000-0000-000052260000}"/>
    <cellStyle name="Enter Units (0)" xfId="9810" xr:uid="{00000000-0005-0000-0000-000053260000}"/>
    <cellStyle name="Enter Units (1)" xfId="9811" xr:uid="{00000000-0005-0000-0000-000054260000}"/>
    <cellStyle name="Enter Units (2)" xfId="9812" xr:uid="{00000000-0005-0000-0000-000055260000}"/>
    <cellStyle name="Entered" xfId="9813" xr:uid="{00000000-0005-0000-0000-000056260000}"/>
    <cellStyle name="Error" xfId="9814" xr:uid="{00000000-0005-0000-0000-000057260000}"/>
    <cellStyle name="Error 2" xfId="9815" xr:uid="{00000000-0005-0000-0000-000058260000}"/>
    <cellStyle name="Error 2 2" xfId="9816" xr:uid="{00000000-0005-0000-0000-000059260000}"/>
    <cellStyle name="Error 3" xfId="9817" xr:uid="{00000000-0005-0000-0000-00005A260000}"/>
    <cellStyle name="Euro" xfId="9818" xr:uid="{00000000-0005-0000-0000-00005B260000}"/>
    <cellStyle name="Excel Built-in Normal" xfId="9819" xr:uid="{00000000-0005-0000-0000-00005C260000}"/>
    <cellStyle name="Explanatory Text 2" xfId="9820" xr:uid="{00000000-0005-0000-0000-00005D260000}"/>
    <cellStyle name="Explanatory Text 2 2" xfId="9821" xr:uid="{00000000-0005-0000-0000-00005E260000}"/>
    <cellStyle name="Explanatory Text 2 3" xfId="9822" xr:uid="{00000000-0005-0000-0000-00005F260000}"/>
    <cellStyle name="Fixed" xfId="9823" xr:uid="{00000000-0005-0000-0000-000060260000}"/>
    <cellStyle name="Fixed 2" xfId="9824" xr:uid="{00000000-0005-0000-0000-000061260000}"/>
    <cellStyle name="Fixed 2 2" xfId="9825" xr:uid="{00000000-0005-0000-0000-000062260000}"/>
    <cellStyle name="Fixed 3" xfId="9826" xr:uid="{00000000-0005-0000-0000-000063260000}"/>
    <cellStyle name="Flag" xfId="9827" xr:uid="{00000000-0005-0000-0000-000064260000}"/>
    <cellStyle name="Flag 2" xfId="9828" xr:uid="{00000000-0005-0000-0000-000065260000}"/>
    <cellStyle name="Flag 2 2" xfId="9829" xr:uid="{00000000-0005-0000-0000-000066260000}"/>
    <cellStyle name="Flag 3" xfId="9830" xr:uid="{00000000-0005-0000-0000-000067260000}"/>
    <cellStyle name="Followed Hyperlink 2" xfId="9831" xr:uid="{00000000-0005-0000-0000-000068260000}"/>
    <cellStyle name="Good 2" xfId="9832" xr:uid="{00000000-0005-0000-0000-000069260000}"/>
    <cellStyle name="Good 2 2" xfId="9833" xr:uid="{00000000-0005-0000-0000-00006A260000}"/>
    <cellStyle name="Good 2 3" xfId="9834" xr:uid="{00000000-0005-0000-0000-00006B260000}"/>
    <cellStyle name="Good 2 4" xfId="9835" xr:uid="{00000000-0005-0000-0000-00006C260000}"/>
    <cellStyle name="Grey" xfId="9836" xr:uid="{00000000-0005-0000-0000-00006D260000}"/>
    <cellStyle name="Grid" xfId="9837" xr:uid="{00000000-0005-0000-0000-00006E260000}"/>
    <cellStyle name="Grid 2" xfId="9838" xr:uid="{00000000-0005-0000-0000-00006F260000}"/>
    <cellStyle name="Grid 2 2" xfId="9839" xr:uid="{00000000-0005-0000-0000-000070260000}"/>
    <cellStyle name="Grid 3" xfId="9840" xr:uid="{00000000-0005-0000-0000-000071260000}"/>
    <cellStyle name="Header0" xfId="9841" xr:uid="{00000000-0005-0000-0000-000072260000}"/>
    <cellStyle name="Header1" xfId="9842" xr:uid="{00000000-0005-0000-0000-000073260000}"/>
    <cellStyle name="Header2" xfId="9843" xr:uid="{00000000-0005-0000-0000-000074260000}"/>
    <cellStyle name="Header3" xfId="9844" xr:uid="{00000000-0005-0000-0000-000075260000}"/>
    <cellStyle name="Heading" xfId="9845" xr:uid="{00000000-0005-0000-0000-000076260000}"/>
    <cellStyle name="Heading 1 2" xfId="9846" xr:uid="{00000000-0005-0000-0000-000077260000}"/>
    <cellStyle name="Heading 1 2 2" xfId="9847" xr:uid="{00000000-0005-0000-0000-000078260000}"/>
    <cellStyle name="Heading 1 2 3" xfId="9848" xr:uid="{00000000-0005-0000-0000-000079260000}"/>
    <cellStyle name="Heading 2 2" xfId="9849" xr:uid="{00000000-0005-0000-0000-00007A260000}"/>
    <cellStyle name="Heading 2 2 2" xfId="9850" xr:uid="{00000000-0005-0000-0000-00007B260000}"/>
    <cellStyle name="Heading 2 2 3" xfId="9851" xr:uid="{00000000-0005-0000-0000-00007C260000}"/>
    <cellStyle name="Heading 2 3" xfId="9852" xr:uid="{00000000-0005-0000-0000-00007D260000}"/>
    <cellStyle name="Heading 3 2" xfId="9853" xr:uid="{00000000-0005-0000-0000-00007E260000}"/>
    <cellStyle name="Heading 3 2 2" xfId="9854" xr:uid="{00000000-0005-0000-0000-00007F260000}"/>
    <cellStyle name="Heading 3 2 3" xfId="9855" xr:uid="{00000000-0005-0000-0000-000080260000}"/>
    <cellStyle name="Heading 4 2" xfId="9856" xr:uid="{00000000-0005-0000-0000-000081260000}"/>
    <cellStyle name="Heading 4 2 2" xfId="9857" xr:uid="{00000000-0005-0000-0000-000082260000}"/>
    <cellStyle name="Heading 4 2 3" xfId="9858" xr:uid="{00000000-0005-0000-0000-000083260000}"/>
    <cellStyle name="Heading 4 2 4" xfId="9859" xr:uid="{00000000-0005-0000-0000-000084260000}"/>
    <cellStyle name="Heading1" xfId="9860" xr:uid="{00000000-0005-0000-0000-000085260000}"/>
    <cellStyle name="Heading2" xfId="9861" xr:uid="{00000000-0005-0000-0000-000086260000}"/>
    <cellStyle name="HEADINGS" xfId="9862" xr:uid="{00000000-0005-0000-0000-000087260000}"/>
    <cellStyle name="HEADINGSTOP" xfId="9863" xr:uid="{00000000-0005-0000-0000-000088260000}"/>
    <cellStyle name="Hyperlink 2" xfId="9864" xr:uid="{00000000-0005-0000-0000-000089260000}"/>
    <cellStyle name="Hyperlink 2 2" xfId="9865" xr:uid="{00000000-0005-0000-0000-00008A260000}"/>
    <cellStyle name="Hyperlink 3" xfId="9866" xr:uid="{00000000-0005-0000-0000-00008B260000}"/>
    <cellStyle name="Hyperlink 4" xfId="9867" xr:uid="{00000000-0005-0000-0000-00008C260000}"/>
    <cellStyle name="Input [yellow]" xfId="9868" xr:uid="{00000000-0005-0000-0000-00008D260000}"/>
    <cellStyle name="Input [yellow] 2" xfId="9869" xr:uid="{00000000-0005-0000-0000-00008E260000}"/>
    <cellStyle name="Input 2" xfId="9870" xr:uid="{00000000-0005-0000-0000-00008F260000}"/>
    <cellStyle name="Input 2 10" xfId="9871" xr:uid="{00000000-0005-0000-0000-000090260000}"/>
    <cellStyle name="Input 2 11" xfId="9872" xr:uid="{00000000-0005-0000-0000-000091260000}"/>
    <cellStyle name="Input 2 12" xfId="9873" xr:uid="{00000000-0005-0000-0000-000092260000}"/>
    <cellStyle name="Input 2 13" xfId="9874" xr:uid="{00000000-0005-0000-0000-000093260000}"/>
    <cellStyle name="Input 2 14" xfId="9875" xr:uid="{00000000-0005-0000-0000-000094260000}"/>
    <cellStyle name="Input 2 2" xfId="9876" xr:uid="{00000000-0005-0000-0000-000095260000}"/>
    <cellStyle name="Input 2 2 10" xfId="9877" xr:uid="{00000000-0005-0000-0000-000096260000}"/>
    <cellStyle name="Input 2 2 10 2" xfId="9878" xr:uid="{00000000-0005-0000-0000-000097260000}"/>
    <cellStyle name="Input 2 2 10 3" xfId="9879" xr:uid="{00000000-0005-0000-0000-000098260000}"/>
    <cellStyle name="Input 2 2 10 4" xfId="9880" xr:uid="{00000000-0005-0000-0000-000099260000}"/>
    <cellStyle name="Input 2 2 10 5" xfId="9881" xr:uid="{00000000-0005-0000-0000-00009A260000}"/>
    <cellStyle name="Input 2 2 10 6" xfId="9882" xr:uid="{00000000-0005-0000-0000-00009B260000}"/>
    <cellStyle name="Input 2 2 10 7" xfId="9883" xr:uid="{00000000-0005-0000-0000-00009C260000}"/>
    <cellStyle name="Input 2 2 11" xfId="9884" xr:uid="{00000000-0005-0000-0000-00009D260000}"/>
    <cellStyle name="Input 2 2 12" xfId="9885" xr:uid="{00000000-0005-0000-0000-00009E260000}"/>
    <cellStyle name="Input 2 2 13" xfId="9886" xr:uid="{00000000-0005-0000-0000-00009F260000}"/>
    <cellStyle name="Input 2 2 14" xfId="9887" xr:uid="{00000000-0005-0000-0000-0000A0260000}"/>
    <cellStyle name="Input 2 2 15" xfId="9888" xr:uid="{00000000-0005-0000-0000-0000A1260000}"/>
    <cellStyle name="Input 2 2 16" xfId="9889" xr:uid="{00000000-0005-0000-0000-0000A2260000}"/>
    <cellStyle name="Input 2 2 2" xfId="9890" xr:uid="{00000000-0005-0000-0000-0000A3260000}"/>
    <cellStyle name="Input 2 2 2 10" xfId="9891" xr:uid="{00000000-0005-0000-0000-0000A4260000}"/>
    <cellStyle name="Input 2 2 2 11" xfId="9892" xr:uid="{00000000-0005-0000-0000-0000A5260000}"/>
    <cellStyle name="Input 2 2 2 12" xfId="9893" xr:uid="{00000000-0005-0000-0000-0000A6260000}"/>
    <cellStyle name="Input 2 2 2 13" xfId="9894" xr:uid="{00000000-0005-0000-0000-0000A7260000}"/>
    <cellStyle name="Input 2 2 2 14" xfId="9895" xr:uid="{00000000-0005-0000-0000-0000A8260000}"/>
    <cellStyle name="Input 2 2 2 2" xfId="9896" xr:uid="{00000000-0005-0000-0000-0000A9260000}"/>
    <cellStyle name="Input 2 2 2 2 10" xfId="9897" xr:uid="{00000000-0005-0000-0000-0000AA260000}"/>
    <cellStyle name="Input 2 2 2 2 11" xfId="9898" xr:uid="{00000000-0005-0000-0000-0000AB260000}"/>
    <cellStyle name="Input 2 2 2 2 12" xfId="9899" xr:uid="{00000000-0005-0000-0000-0000AC260000}"/>
    <cellStyle name="Input 2 2 2 2 13" xfId="9900" xr:uid="{00000000-0005-0000-0000-0000AD260000}"/>
    <cellStyle name="Input 2 2 2 2 2" xfId="9901" xr:uid="{00000000-0005-0000-0000-0000AE260000}"/>
    <cellStyle name="Input 2 2 2 2 2 10" xfId="9902" xr:uid="{00000000-0005-0000-0000-0000AF260000}"/>
    <cellStyle name="Input 2 2 2 2 2 11" xfId="9903" xr:uid="{00000000-0005-0000-0000-0000B0260000}"/>
    <cellStyle name="Input 2 2 2 2 2 12" xfId="9904" xr:uid="{00000000-0005-0000-0000-0000B1260000}"/>
    <cellStyle name="Input 2 2 2 2 2 2" xfId="9905" xr:uid="{00000000-0005-0000-0000-0000B2260000}"/>
    <cellStyle name="Input 2 2 2 2 2 2 10" xfId="9906" xr:uid="{00000000-0005-0000-0000-0000B3260000}"/>
    <cellStyle name="Input 2 2 2 2 2 2 11" xfId="9907" xr:uid="{00000000-0005-0000-0000-0000B4260000}"/>
    <cellStyle name="Input 2 2 2 2 2 2 2" xfId="9908" xr:uid="{00000000-0005-0000-0000-0000B5260000}"/>
    <cellStyle name="Input 2 2 2 2 2 2 2 10" xfId="9909" xr:uid="{00000000-0005-0000-0000-0000B6260000}"/>
    <cellStyle name="Input 2 2 2 2 2 2 2 11" xfId="9910" xr:uid="{00000000-0005-0000-0000-0000B7260000}"/>
    <cellStyle name="Input 2 2 2 2 2 2 2 2" xfId="9911" xr:uid="{00000000-0005-0000-0000-0000B8260000}"/>
    <cellStyle name="Input 2 2 2 2 2 2 2 2 10" xfId="9912" xr:uid="{00000000-0005-0000-0000-0000B9260000}"/>
    <cellStyle name="Input 2 2 2 2 2 2 2 2 2" xfId="9913" xr:uid="{00000000-0005-0000-0000-0000BA260000}"/>
    <cellStyle name="Input 2 2 2 2 2 2 2 2 2 2" xfId="9914" xr:uid="{00000000-0005-0000-0000-0000BB260000}"/>
    <cellStyle name="Input 2 2 2 2 2 2 2 2 2 2 2" xfId="9915" xr:uid="{00000000-0005-0000-0000-0000BC260000}"/>
    <cellStyle name="Input 2 2 2 2 2 2 2 2 2 2 2 2" xfId="9916" xr:uid="{00000000-0005-0000-0000-0000BD260000}"/>
    <cellStyle name="Input 2 2 2 2 2 2 2 2 2 2 2 3" xfId="9917" xr:uid="{00000000-0005-0000-0000-0000BE260000}"/>
    <cellStyle name="Input 2 2 2 2 2 2 2 2 2 2 2 4" xfId="9918" xr:uid="{00000000-0005-0000-0000-0000BF260000}"/>
    <cellStyle name="Input 2 2 2 2 2 2 2 2 2 2 2 5" xfId="9919" xr:uid="{00000000-0005-0000-0000-0000C0260000}"/>
    <cellStyle name="Input 2 2 2 2 2 2 2 2 2 2 2 6" xfId="9920" xr:uid="{00000000-0005-0000-0000-0000C1260000}"/>
    <cellStyle name="Input 2 2 2 2 2 2 2 2 2 2 2 7" xfId="9921" xr:uid="{00000000-0005-0000-0000-0000C2260000}"/>
    <cellStyle name="Input 2 2 2 2 2 2 2 2 2 2 3" xfId="9922" xr:uid="{00000000-0005-0000-0000-0000C3260000}"/>
    <cellStyle name="Input 2 2 2 2 2 2 2 2 2 2 4" xfId="9923" xr:uid="{00000000-0005-0000-0000-0000C4260000}"/>
    <cellStyle name="Input 2 2 2 2 2 2 2 2 2 2 5" xfId="9924" xr:uid="{00000000-0005-0000-0000-0000C5260000}"/>
    <cellStyle name="Input 2 2 2 2 2 2 2 2 2 2 6" xfId="9925" xr:uid="{00000000-0005-0000-0000-0000C6260000}"/>
    <cellStyle name="Input 2 2 2 2 2 2 2 2 2 2 7" xfId="9926" xr:uid="{00000000-0005-0000-0000-0000C7260000}"/>
    <cellStyle name="Input 2 2 2 2 2 2 2 2 2 2 8" xfId="9927" xr:uid="{00000000-0005-0000-0000-0000C8260000}"/>
    <cellStyle name="Input 2 2 2 2 2 2 2 2 2 3" xfId="9928" xr:uid="{00000000-0005-0000-0000-0000C9260000}"/>
    <cellStyle name="Input 2 2 2 2 2 2 2 2 2 3 2" xfId="9929" xr:uid="{00000000-0005-0000-0000-0000CA260000}"/>
    <cellStyle name="Input 2 2 2 2 2 2 2 2 2 3 3" xfId="9930" xr:uid="{00000000-0005-0000-0000-0000CB260000}"/>
    <cellStyle name="Input 2 2 2 2 2 2 2 2 2 3 4" xfId="9931" xr:uid="{00000000-0005-0000-0000-0000CC260000}"/>
    <cellStyle name="Input 2 2 2 2 2 2 2 2 2 3 5" xfId="9932" xr:uid="{00000000-0005-0000-0000-0000CD260000}"/>
    <cellStyle name="Input 2 2 2 2 2 2 2 2 2 3 6" xfId="9933" xr:uid="{00000000-0005-0000-0000-0000CE260000}"/>
    <cellStyle name="Input 2 2 2 2 2 2 2 2 2 3 7" xfId="9934" xr:uid="{00000000-0005-0000-0000-0000CF260000}"/>
    <cellStyle name="Input 2 2 2 2 2 2 2 2 2 4" xfId="9935" xr:uid="{00000000-0005-0000-0000-0000D0260000}"/>
    <cellStyle name="Input 2 2 2 2 2 2 2 2 2 5" xfId="9936" xr:uid="{00000000-0005-0000-0000-0000D1260000}"/>
    <cellStyle name="Input 2 2 2 2 2 2 2 2 2 6" xfId="9937" xr:uid="{00000000-0005-0000-0000-0000D2260000}"/>
    <cellStyle name="Input 2 2 2 2 2 2 2 2 2 7" xfId="9938" xr:uid="{00000000-0005-0000-0000-0000D3260000}"/>
    <cellStyle name="Input 2 2 2 2 2 2 2 2 2 8" xfId="9939" xr:uid="{00000000-0005-0000-0000-0000D4260000}"/>
    <cellStyle name="Input 2 2 2 2 2 2 2 2 2 9" xfId="9940" xr:uid="{00000000-0005-0000-0000-0000D5260000}"/>
    <cellStyle name="Input 2 2 2 2 2 2 2 2 3" xfId="9941" xr:uid="{00000000-0005-0000-0000-0000D6260000}"/>
    <cellStyle name="Input 2 2 2 2 2 2 2 2 3 2" xfId="9942" xr:uid="{00000000-0005-0000-0000-0000D7260000}"/>
    <cellStyle name="Input 2 2 2 2 2 2 2 2 3 2 2" xfId="9943" xr:uid="{00000000-0005-0000-0000-0000D8260000}"/>
    <cellStyle name="Input 2 2 2 2 2 2 2 2 3 2 3" xfId="9944" xr:uid="{00000000-0005-0000-0000-0000D9260000}"/>
    <cellStyle name="Input 2 2 2 2 2 2 2 2 3 2 4" xfId="9945" xr:uid="{00000000-0005-0000-0000-0000DA260000}"/>
    <cellStyle name="Input 2 2 2 2 2 2 2 2 3 2 5" xfId="9946" xr:uid="{00000000-0005-0000-0000-0000DB260000}"/>
    <cellStyle name="Input 2 2 2 2 2 2 2 2 3 2 6" xfId="9947" xr:uid="{00000000-0005-0000-0000-0000DC260000}"/>
    <cellStyle name="Input 2 2 2 2 2 2 2 2 3 2 7" xfId="9948" xr:uid="{00000000-0005-0000-0000-0000DD260000}"/>
    <cellStyle name="Input 2 2 2 2 2 2 2 2 3 3" xfId="9949" xr:uid="{00000000-0005-0000-0000-0000DE260000}"/>
    <cellStyle name="Input 2 2 2 2 2 2 2 2 3 4" xfId="9950" xr:uid="{00000000-0005-0000-0000-0000DF260000}"/>
    <cellStyle name="Input 2 2 2 2 2 2 2 2 3 5" xfId="9951" xr:uid="{00000000-0005-0000-0000-0000E0260000}"/>
    <cellStyle name="Input 2 2 2 2 2 2 2 2 3 6" xfId="9952" xr:uid="{00000000-0005-0000-0000-0000E1260000}"/>
    <cellStyle name="Input 2 2 2 2 2 2 2 2 3 7" xfId="9953" xr:uid="{00000000-0005-0000-0000-0000E2260000}"/>
    <cellStyle name="Input 2 2 2 2 2 2 2 2 3 8" xfId="9954" xr:uid="{00000000-0005-0000-0000-0000E3260000}"/>
    <cellStyle name="Input 2 2 2 2 2 2 2 2 4" xfId="9955" xr:uid="{00000000-0005-0000-0000-0000E4260000}"/>
    <cellStyle name="Input 2 2 2 2 2 2 2 2 4 2" xfId="9956" xr:uid="{00000000-0005-0000-0000-0000E5260000}"/>
    <cellStyle name="Input 2 2 2 2 2 2 2 2 4 3" xfId="9957" xr:uid="{00000000-0005-0000-0000-0000E6260000}"/>
    <cellStyle name="Input 2 2 2 2 2 2 2 2 4 4" xfId="9958" xr:uid="{00000000-0005-0000-0000-0000E7260000}"/>
    <cellStyle name="Input 2 2 2 2 2 2 2 2 4 5" xfId="9959" xr:uid="{00000000-0005-0000-0000-0000E8260000}"/>
    <cellStyle name="Input 2 2 2 2 2 2 2 2 4 6" xfId="9960" xr:uid="{00000000-0005-0000-0000-0000E9260000}"/>
    <cellStyle name="Input 2 2 2 2 2 2 2 2 4 7" xfId="9961" xr:uid="{00000000-0005-0000-0000-0000EA260000}"/>
    <cellStyle name="Input 2 2 2 2 2 2 2 2 5" xfId="9962" xr:uid="{00000000-0005-0000-0000-0000EB260000}"/>
    <cellStyle name="Input 2 2 2 2 2 2 2 2 6" xfId="9963" xr:uid="{00000000-0005-0000-0000-0000EC260000}"/>
    <cellStyle name="Input 2 2 2 2 2 2 2 2 7" xfId="9964" xr:uid="{00000000-0005-0000-0000-0000ED260000}"/>
    <cellStyle name="Input 2 2 2 2 2 2 2 2 8" xfId="9965" xr:uid="{00000000-0005-0000-0000-0000EE260000}"/>
    <cellStyle name="Input 2 2 2 2 2 2 2 2 9" xfId="9966" xr:uid="{00000000-0005-0000-0000-0000EF260000}"/>
    <cellStyle name="Input 2 2 2 2 2 2 2 3" xfId="9967" xr:uid="{00000000-0005-0000-0000-0000F0260000}"/>
    <cellStyle name="Input 2 2 2 2 2 2 2 3 2" xfId="9968" xr:uid="{00000000-0005-0000-0000-0000F1260000}"/>
    <cellStyle name="Input 2 2 2 2 2 2 2 3 2 2" xfId="9969" xr:uid="{00000000-0005-0000-0000-0000F2260000}"/>
    <cellStyle name="Input 2 2 2 2 2 2 2 3 2 2 2" xfId="9970" xr:uid="{00000000-0005-0000-0000-0000F3260000}"/>
    <cellStyle name="Input 2 2 2 2 2 2 2 3 2 2 3" xfId="9971" xr:uid="{00000000-0005-0000-0000-0000F4260000}"/>
    <cellStyle name="Input 2 2 2 2 2 2 2 3 2 2 4" xfId="9972" xr:uid="{00000000-0005-0000-0000-0000F5260000}"/>
    <cellStyle name="Input 2 2 2 2 2 2 2 3 2 2 5" xfId="9973" xr:uid="{00000000-0005-0000-0000-0000F6260000}"/>
    <cellStyle name="Input 2 2 2 2 2 2 2 3 2 2 6" xfId="9974" xr:uid="{00000000-0005-0000-0000-0000F7260000}"/>
    <cellStyle name="Input 2 2 2 2 2 2 2 3 2 2 7" xfId="9975" xr:uid="{00000000-0005-0000-0000-0000F8260000}"/>
    <cellStyle name="Input 2 2 2 2 2 2 2 3 2 3" xfId="9976" xr:uid="{00000000-0005-0000-0000-0000F9260000}"/>
    <cellStyle name="Input 2 2 2 2 2 2 2 3 2 4" xfId="9977" xr:uid="{00000000-0005-0000-0000-0000FA260000}"/>
    <cellStyle name="Input 2 2 2 2 2 2 2 3 2 5" xfId="9978" xr:uid="{00000000-0005-0000-0000-0000FB260000}"/>
    <cellStyle name="Input 2 2 2 2 2 2 2 3 2 6" xfId="9979" xr:uid="{00000000-0005-0000-0000-0000FC260000}"/>
    <cellStyle name="Input 2 2 2 2 2 2 2 3 2 7" xfId="9980" xr:uid="{00000000-0005-0000-0000-0000FD260000}"/>
    <cellStyle name="Input 2 2 2 2 2 2 2 3 2 8" xfId="9981" xr:uid="{00000000-0005-0000-0000-0000FE260000}"/>
    <cellStyle name="Input 2 2 2 2 2 2 2 3 3" xfId="9982" xr:uid="{00000000-0005-0000-0000-0000FF260000}"/>
    <cellStyle name="Input 2 2 2 2 2 2 2 3 3 2" xfId="9983" xr:uid="{00000000-0005-0000-0000-000000270000}"/>
    <cellStyle name="Input 2 2 2 2 2 2 2 3 3 3" xfId="9984" xr:uid="{00000000-0005-0000-0000-000001270000}"/>
    <cellStyle name="Input 2 2 2 2 2 2 2 3 3 4" xfId="9985" xr:uid="{00000000-0005-0000-0000-000002270000}"/>
    <cellStyle name="Input 2 2 2 2 2 2 2 3 3 5" xfId="9986" xr:uid="{00000000-0005-0000-0000-000003270000}"/>
    <cellStyle name="Input 2 2 2 2 2 2 2 3 3 6" xfId="9987" xr:uid="{00000000-0005-0000-0000-000004270000}"/>
    <cellStyle name="Input 2 2 2 2 2 2 2 3 3 7" xfId="9988" xr:uid="{00000000-0005-0000-0000-000005270000}"/>
    <cellStyle name="Input 2 2 2 2 2 2 2 3 4" xfId="9989" xr:uid="{00000000-0005-0000-0000-000006270000}"/>
    <cellStyle name="Input 2 2 2 2 2 2 2 3 5" xfId="9990" xr:uid="{00000000-0005-0000-0000-000007270000}"/>
    <cellStyle name="Input 2 2 2 2 2 2 2 3 6" xfId="9991" xr:uid="{00000000-0005-0000-0000-000008270000}"/>
    <cellStyle name="Input 2 2 2 2 2 2 2 3 7" xfId="9992" xr:uid="{00000000-0005-0000-0000-000009270000}"/>
    <cellStyle name="Input 2 2 2 2 2 2 2 3 8" xfId="9993" xr:uid="{00000000-0005-0000-0000-00000A270000}"/>
    <cellStyle name="Input 2 2 2 2 2 2 2 3 9" xfId="9994" xr:uid="{00000000-0005-0000-0000-00000B270000}"/>
    <cellStyle name="Input 2 2 2 2 2 2 2 4" xfId="9995" xr:uid="{00000000-0005-0000-0000-00000C270000}"/>
    <cellStyle name="Input 2 2 2 2 2 2 2 4 2" xfId="9996" xr:uid="{00000000-0005-0000-0000-00000D270000}"/>
    <cellStyle name="Input 2 2 2 2 2 2 2 4 2 2" xfId="9997" xr:uid="{00000000-0005-0000-0000-00000E270000}"/>
    <cellStyle name="Input 2 2 2 2 2 2 2 4 2 3" xfId="9998" xr:uid="{00000000-0005-0000-0000-00000F270000}"/>
    <cellStyle name="Input 2 2 2 2 2 2 2 4 2 4" xfId="9999" xr:uid="{00000000-0005-0000-0000-000010270000}"/>
    <cellStyle name="Input 2 2 2 2 2 2 2 4 2 5" xfId="10000" xr:uid="{00000000-0005-0000-0000-000011270000}"/>
    <cellStyle name="Input 2 2 2 2 2 2 2 4 2 6" xfId="10001" xr:uid="{00000000-0005-0000-0000-000012270000}"/>
    <cellStyle name="Input 2 2 2 2 2 2 2 4 2 7" xfId="10002" xr:uid="{00000000-0005-0000-0000-000013270000}"/>
    <cellStyle name="Input 2 2 2 2 2 2 2 4 3" xfId="10003" xr:uid="{00000000-0005-0000-0000-000014270000}"/>
    <cellStyle name="Input 2 2 2 2 2 2 2 4 4" xfId="10004" xr:uid="{00000000-0005-0000-0000-000015270000}"/>
    <cellStyle name="Input 2 2 2 2 2 2 2 4 5" xfId="10005" xr:uid="{00000000-0005-0000-0000-000016270000}"/>
    <cellStyle name="Input 2 2 2 2 2 2 2 4 6" xfId="10006" xr:uid="{00000000-0005-0000-0000-000017270000}"/>
    <cellStyle name="Input 2 2 2 2 2 2 2 4 7" xfId="10007" xr:uid="{00000000-0005-0000-0000-000018270000}"/>
    <cellStyle name="Input 2 2 2 2 2 2 2 4 8" xfId="10008" xr:uid="{00000000-0005-0000-0000-000019270000}"/>
    <cellStyle name="Input 2 2 2 2 2 2 2 5" xfId="10009" xr:uid="{00000000-0005-0000-0000-00001A270000}"/>
    <cellStyle name="Input 2 2 2 2 2 2 2 5 2" xfId="10010" xr:uid="{00000000-0005-0000-0000-00001B270000}"/>
    <cellStyle name="Input 2 2 2 2 2 2 2 5 3" xfId="10011" xr:uid="{00000000-0005-0000-0000-00001C270000}"/>
    <cellStyle name="Input 2 2 2 2 2 2 2 5 4" xfId="10012" xr:uid="{00000000-0005-0000-0000-00001D270000}"/>
    <cellStyle name="Input 2 2 2 2 2 2 2 5 5" xfId="10013" xr:uid="{00000000-0005-0000-0000-00001E270000}"/>
    <cellStyle name="Input 2 2 2 2 2 2 2 5 6" xfId="10014" xr:uid="{00000000-0005-0000-0000-00001F270000}"/>
    <cellStyle name="Input 2 2 2 2 2 2 2 5 7" xfId="10015" xr:uid="{00000000-0005-0000-0000-000020270000}"/>
    <cellStyle name="Input 2 2 2 2 2 2 2 6" xfId="10016" xr:uid="{00000000-0005-0000-0000-000021270000}"/>
    <cellStyle name="Input 2 2 2 2 2 2 2 7" xfId="10017" xr:uid="{00000000-0005-0000-0000-000022270000}"/>
    <cellStyle name="Input 2 2 2 2 2 2 2 8" xfId="10018" xr:uid="{00000000-0005-0000-0000-000023270000}"/>
    <cellStyle name="Input 2 2 2 2 2 2 2 9" xfId="10019" xr:uid="{00000000-0005-0000-0000-000024270000}"/>
    <cellStyle name="Input 2 2 2 2 2 2 3" xfId="10020" xr:uid="{00000000-0005-0000-0000-000025270000}"/>
    <cellStyle name="Input 2 2 2 2 2 2 3 10" xfId="10021" xr:uid="{00000000-0005-0000-0000-000026270000}"/>
    <cellStyle name="Input 2 2 2 2 2 2 3 2" xfId="10022" xr:uid="{00000000-0005-0000-0000-000027270000}"/>
    <cellStyle name="Input 2 2 2 2 2 2 3 2 2" xfId="10023" xr:uid="{00000000-0005-0000-0000-000028270000}"/>
    <cellStyle name="Input 2 2 2 2 2 2 3 2 2 2" xfId="10024" xr:uid="{00000000-0005-0000-0000-000029270000}"/>
    <cellStyle name="Input 2 2 2 2 2 2 3 2 2 2 2" xfId="10025" xr:uid="{00000000-0005-0000-0000-00002A270000}"/>
    <cellStyle name="Input 2 2 2 2 2 2 3 2 2 2 3" xfId="10026" xr:uid="{00000000-0005-0000-0000-00002B270000}"/>
    <cellStyle name="Input 2 2 2 2 2 2 3 2 2 2 4" xfId="10027" xr:uid="{00000000-0005-0000-0000-00002C270000}"/>
    <cellStyle name="Input 2 2 2 2 2 2 3 2 2 2 5" xfId="10028" xr:uid="{00000000-0005-0000-0000-00002D270000}"/>
    <cellStyle name="Input 2 2 2 2 2 2 3 2 2 2 6" xfId="10029" xr:uid="{00000000-0005-0000-0000-00002E270000}"/>
    <cellStyle name="Input 2 2 2 2 2 2 3 2 2 2 7" xfId="10030" xr:uid="{00000000-0005-0000-0000-00002F270000}"/>
    <cellStyle name="Input 2 2 2 2 2 2 3 2 2 3" xfId="10031" xr:uid="{00000000-0005-0000-0000-000030270000}"/>
    <cellStyle name="Input 2 2 2 2 2 2 3 2 2 4" xfId="10032" xr:uid="{00000000-0005-0000-0000-000031270000}"/>
    <cellStyle name="Input 2 2 2 2 2 2 3 2 2 5" xfId="10033" xr:uid="{00000000-0005-0000-0000-000032270000}"/>
    <cellStyle name="Input 2 2 2 2 2 2 3 2 2 6" xfId="10034" xr:uid="{00000000-0005-0000-0000-000033270000}"/>
    <cellStyle name="Input 2 2 2 2 2 2 3 2 2 7" xfId="10035" xr:uid="{00000000-0005-0000-0000-000034270000}"/>
    <cellStyle name="Input 2 2 2 2 2 2 3 2 2 8" xfId="10036" xr:uid="{00000000-0005-0000-0000-000035270000}"/>
    <cellStyle name="Input 2 2 2 2 2 2 3 2 3" xfId="10037" xr:uid="{00000000-0005-0000-0000-000036270000}"/>
    <cellStyle name="Input 2 2 2 2 2 2 3 2 3 2" xfId="10038" xr:uid="{00000000-0005-0000-0000-000037270000}"/>
    <cellStyle name="Input 2 2 2 2 2 2 3 2 3 3" xfId="10039" xr:uid="{00000000-0005-0000-0000-000038270000}"/>
    <cellStyle name="Input 2 2 2 2 2 2 3 2 3 4" xfId="10040" xr:uid="{00000000-0005-0000-0000-000039270000}"/>
    <cellStyle name="Input 2 2 2 2 2 2 3 2 3 5" xfId="10041" xr:uid="{00000000-0005-0000-0000-00003A270000}"/>
    <cellStyle name="Input 2 2 2 2 2 2 3 2 3 6" xfId="10042" xr:uid="{00000000-0005-0000-0000-00003B270000}"/>
    <cellStyle name="Input 2 2 2 2 2 2 3 2 3 7" xfId="10043" xr:uid="{00000000-0005-0000-0000-00003C270000}"/>
    <cellStyle name="Input 2 2 2 2 2 2 3 2 4" xfId="10044" xr:uid="{00000000-0005-0000-0000-00003D270000}"/>
    <cellStyle name="Input 2 2 2 2 2 2 3 2 5" xfId="10045" xr:uid="{00000000-0005-0000-0000-00003E270000}"/>
    <cellStyle name="Input 2 2 2 2 2 2 3 2 6" xfId="10046" xr:uid="{00000000-0005-0000-0000-00003F270000}"/>
    <cellStyle name="Input 2 2 2 2 2 2 3 2 7" xfId="10047" xr:uid="{00000000-0005-0000-0000-000040270000}"/>
    <cellStyle name="Input 2 2 2 2 2 2 3 2 8" xfId="10048" xr:uid="{00000000-0005-0000-0000-000041270000}"/>
    <cellStyle name="Input 2 2 2 2 2 2 3 2 9" xfId="10049" xr:uid="{00000000-0005-0000-0000-000042270000}"/>
    <cellStyle name="Input 2 2 2 2 2 2 3 3" xfId="10050" xr:uid="{00000000-0005-0000-0000-000043270000}"/>
    <cellStyle name="Input 2 2 2 2 2 2 3 3 2" xfId="10051" xr:uid="{00000000-0005-0000-0000-000044270000}"/>
    <cellStyle name="Input 2 2 2 2 2 2 3 3 2 2" xfId="10052" xr:uid="{00000000-0005-0000-0000-000045270000}"/>
    <cellStyle name="Input 2 2 2 2 2 2 3 3 2 3" xfId="10053" xr:uid="{00000000-0005-0000-0000-000046270000}"/>
    <cellStyle name="Input 2 2 2 2 2 2 3 3 2 4" xfId="10054" xr:uid="{00000000-0005-0000-0000-000047270000}"/>
    <cellStyle name="Input 2 2 2 2 2 2 3 3 2 5" xfId="10055" xr:uid="{00000000-0005-0000-0000-000048270000}"/>
    <cellStyle name="Input 2 2 2 2 2 2 3 3 2 6" xfId="10056" xr:uid="{00000000-0005-0000-0000-000049270000}"/>
    <cellStyle name="Input 2 2 2 2 2 2 3 3 2 7" xfId="10057" xr:uid="{00000000-0005-0000-0000-00004A270000}"/>
    <cellStyle name="Input 2 2 2 2 2 2 3 3 3" xfId="10058" xr:uid="{00000000-0005-0000-0000-00004B270000}"/>
    <cellStyle name="Input 2 2 2 2 2 2 3 3 4" xfId="10059" xr:uid="{00000000-0005-0000-0000-00004C270000}"/>
    <cellStyle name="Input 2 2 2 2 2 2 3 3 5" xfId="10060" xr:uid="{00000000-0005-0000-0000-00004D270000}"/>
    <cellStyle name="Input 2 2 2 2 2 2 3 3 6" xfId="10061" xr:uid="{00000000-0005-0000-0000-00004E270000}"/>
    <cellStyle name="Input 2 2 2 2 2 2 3 3 7" xfId="10062" xr:uid="{00000000-0005-0000-0000-00004F270000}"/>
    <cellStyle name="Input 2 2 2 2 2 2 3 3 8" xfId="10063" xr:uid="{00000000-0005-0000-0000-000050270000}"/>
    <cellStyle name="Input 2 2 2 2 2 2 3 4" xfId="10064" xr:uid="{00000000-0005-0000-0000-000051270000}"/>
    <cellStyle name="Input 2 2 2 2 2 2 3 4 2" xfId="10065" xr:uid="{00000000-0005-0000-0000-000052270000}"/>
    <cellStyle name="Input 2 2 2 2 2 2 3 4 3" xfId="10066" xr:uid="{00000000-0005-0000-0000-000053270000}"/>
    <cellStyle name="Input 2 2 2 2 2 2 3 4 4" xfId="10067" xr:uid="{00000000-0005-0000-0000-000054270000}"/>
    <cellStyle name="Input 2 2 2 2 2 2 3 4 5" xfId="10068" xr:uid="{00000000-0005-0000-0000-000055270000}"/>
    <cellStyle name="Input 2 2 2 2 2 2 3 4 6" xfId="10069" xr:uid="{00000000-0005-0000-0000-000056270000}"/>
    <cellStyle name="Input 2 2 2 2 2 2 3 4 7" xfId="10070" xr:uid="{00000000-0005-0000-0000-000057270000}"/>
    <cellStyle name="Input 2 2 2 2 2 2 3 5" xfId="10071" xr:uid="{00000000-0005-0000-0000-000058270000}"/>
    <cellStyle name="Input 2 2 2 2 2 2 3 6" xfId="10072" xr:uid="{00000000-0005-0000-0000-000059270000}"/>
    <cellStyle name="Input 2 2 2 2 2 2 3 7" xfId="10073" xr:uid="{00000000-0005-0000-0000-00005A270000}"/>
    <cellStyle name="Input 2 2 2 2 2 2 3 8" xfId="10074" xr:uid="{00000000-0005-0000-0000-00005B270000}"/>
    <cellStyle name="Input 2 2 2 2 2 2 3 9" xfId="10075" xr:uid="{00000000-0005-0000-0000-00005C270000}"/>
    <cellStyle name="Input 2 2 2 2 2 2 4" xfId="10076" xr:uid="{00000000-0005-0000-0000-00005D270000}"/>
    <cellStyle name="Input 2 2 2 2 2 2 4 2" xfId="10077" xr:uid="{00000000-0005-0000-0000-00005E270000}"/>
    <cellStyle name="Input 2 2 2 2 2 2 4 2 2" xfId="10078" xr:uid="{00000000-0005-0000-0000-00005F270000}"/>
    <cellStyle name="Input 2 2 2 2 2 2 4 2 3" xfId="10079" xr:uid="{00000000-0005-0000-0000-000060270000}"/>
    <cellStyle name="Input 2 2 2 2 2 2 4 2 4" xfId="10080" xr:uid="{00000000-0005-0000-0000-000061270000}"/>
    <cellStyle name="Input 2 2 2 2 2 2 4 2 5" xfId="10081" xr:uid="{00000000-0005-0000-0000-000062270000}"/>
    <cellStyle name="Input 2 2 2 2 2 2 4 2 6" xfId="10082" xr:uid="{00000000-0005-0000-0000-000063270000}"/>
    <cellStyle name="Input 2 2 2 2 2 2 4 2 7" xfId="10083" xr:uid="{00000000-0005-0000-0000-000064270000}"/>
    <cellStyle name="Input 2 2 2 2 2 2 4 3" xfId="10084" xr:uid="{00000000-0005-0000-0000-000065270000}"/>
    <cellStyle name="Input 2 2 2 2 2 2 4 4" xfId="10085" xr:uid="{00000000-0005-0000-0000-000066270000}"/>
    <cellStyle name="Input 2 2 2 2 2 2 4 5" xfId="10086" xr:uid="{00000000-0005-0000-0000-000067270000}"/>
    <cellStyle name="Input 2 2 2 2 2 2 4 6" xfId="10087" xr:uid="{00000000-0005-0000-0000-000068270000}"/>
    <cellStyle name="Input 2 2 2 2 2 2 4 7" xfId="10088" xr:uid="{00000000-0005-0000-0000-000069270000}"/>
    <cellStyle name="Input 2 2 2 2 2 2 4 8" xfId="10089" xr:uid="{00000000-0005-0000-0000-00006A270000}"/>
    <cellStyle name="Input 2 2 2 2 2 2 5" xfId="10090" xr:uid="{00000000-0005-0000-0000-00006B270000}"/>
    <cellStyle name="Input 2 2 2 2 2 2 5 2" xfId="10091" xr:uid="{00000000-0005-0000-0000-00006C270000}"/>
    <cellStyle name="Input 2 2 2 2 2 2 5 3" xfId="10092" xr:uid="{00000000-0005-0000-0000-00006D270000}"/>
    <cellStyle name="Input 2 2 2 2 2 2 5 4" xfId="10093" xr:uid="{00000000-0005-0000-0000-00006E270000}"/>
    <cellStyle name="Input 2 2 2 2 2 2 5 5" xfId="10094" xr:uid="{00000000-0005-0000-0000-00006F270000}"/>
    <cellStyle name="Input 2 2 2 2 2 2 5 6" xfId="10095" xr:uid="{00000000-0005-0000-0000-000070270000}"/>
    <cellStyle name="Input 2 2 2 2 2 2 5 7" xfId="10096" xr:uid="{00000000-0005-0000-0000-000071270000}"/>
    <cellStyle name="Input 2 2 2 2 2 2 6" xfId="10097" xr:uid="{00000000-0005-0000-0000-000072270000}"/>
    <cellStyle name="Input 2 2 2 2 2 2 7" xfId="10098" xr:uid="{00000000-0005-0000-0000-000073270000}"/>
    <cellStyle name="Input 2 2 2 2 2 2 8" xfId="10099" xr:uid="{00000000-0005-0000-0000-000074270000}"/>
    <cellStyle name="Input 2 2 2 2 2 2 9" xfId="10100" xr:uid="{00000000-0005-0000-0000-000075270000}"/>
    <cellStyle name="Input 2 2 2 2 2 3" xfId="10101" xr:uid="{00000000-0005-0000-0000-000076270000}"/>
    <cellStyle name="Input 2 2 2 2 2 3 10" xfId="10102" xr:uid="{00000000-0005-0000-0000-000077270000}"/>
    <cellStyle name="Input 2 2 2 2 2 3 11" xfId="10103" xr:uid="{00000000-0005-0000-0000-000078270000}"/>
    <cellStyle name="Input 2 2 2 2 2 3 2" xfId="10104" xr:uid="{00000000-0005-0000-0000-000079270000}"/>
    <cellStyle name="Input 2 2 2 2 2 3 2 10" xfId="10105" xr:uid="{00000000-0005-0000-0000-00007A270000}"/>
    <cellStyle name="Input 2 2 2 2 2 3 2 2" xfId="10106" xr:uid="{00000000-0005-0000-0000-00007B270000}"/>
    <cellStyle name="Input 2 2 2 2 2 3 2 2 2" xfId="10107" xr:uid="{00000000-0005-0000-0000-00007C270000}"/>
    <cellStyle name="Input 2 2 2 2 2 3 2 2 2 2" xfId="10108" xr:uid="{00000000-0005-0000-0000-00007D270000}"/>
    <cellStyle name="Input 2 2 2 2 2 3 2 2 2 2 2" xfId="10109" xr:uid="{00000000-0005-0000-0000-00007E270000}"/>
    <cellStyle name="Input 2 2 2 2 2 3 2 2 2 2 3" xfId="10110" xr:uid="{00000000-0005-0000-0000-00007F270000}"/>
    <cellStyle name="Input 2 2 2 2 2 3 2 2 2 2 4" xfId="10111" xr:uid="{00000000-0005-0000-0000-000080270000}"/>
    <cellStyle name="Input 2 2 2 2 2 3 2 2 2 2 5" xfId="10112" xr:uid="{00000000-0005-0000-0000-000081270000}"/>
    <cellStyle name="Input 2 2 2 2 2 3 2 2 2 2 6" xfId="10113" xr:uid="{00000000-0005-0000-0000-000082270000}"/>
    <cellStyle name="Input 2 2 2 2 2 3 2 2 2 2 7" xfId="10114" xr:uid="{00000000-0005-0000-0000-000083270000}"/>
    <cellStyle name="Input 2 2 2 2 2 3 2 2 2 3" xfId="10115" xr:uid="{00000000-0005-0000-0000-000084270000}"/>
    <cellStyle name="Input 2 2 2 2 2 3 2 2 2 4" xfId="10116" xr:uid="{00000000-0005-0000-0000-000085270000}"/>
    <cellStyle name="Input 2 2 2 2 2 3 2 2 2 5" xfId="10117" xr:uid="{00000000-0005-0000-0000-000086270000}"/>
    <cellStyle name="Input 2 2 2 2 2 3 2 2 2 6" xfId="10118" xr:uid="{00000000-0005-0000-0000-000087270000}"/>
    <cellStyle name="Input 2 2 2 2 2 3 2 2 2 7" xfId="10119" xr:uid="{00000000-0005-0000-0000-000088270000}"/>
    <cellStyle name="Input 2 2 2 2 2 3 2 2 2 8" xfId="10120" xr:uid="{00000000-0005-0000-0000-000089270000}"/>
    <cellStyle name="Input 2 2 2 2 2 3 2 2 3" xfId="10121" xr:uid="{00000000-0005-0000-0000-00008A270000}"/>
    <cellStyle name="Input 2 2 2 2 2 3 2 2 3 2" xfId="10122" xr:uid="{00000000-0005-0000-0000-00008B270000}"/>
    <cellStyle name="Input 2 2 2 2 2 3 2 2 3 3" xfId="10123" xr:uid="{00000000-0005-0000-0000-00008C270000}"/>
    <cellStyle name="Input 2 2 2 2 2 3 2 2 3 4" xfId="10124" xr:uid="{00000000-0005-0000-0000-00008D270000}"/>
    <cellStyle name="Input 2 2 2 2 2 3 2 2 3 5" xfId="10125" xr:uid="{00000000-0005-0000-0000-00008E270000}"/>
    <cellStyle name="Input 2 2 2 2 2 3 2 2 3 6" xfId="10126" xr:uid="{00000000-0005-0000-0000-00008F270000}"/>
    <cellStyle name="Input 2 2 2 2 2 3 2 2 3 7" xfId="10127" xr:uid="{00000000-0005-0000-0000-000090270000}"/>
    <cellStyle name="Input 2 2 2 2 2 3 2 2 4" xfId="10128" xr:uid="{00000000-0005-0000-0000-000091270000}"/>
    <cellStyle name="Input 2 2 2 2 2 3 2 2 5" xfId="10129" xr:uid="{00000000-0005-0000-0000-000092270000}"/>
    <cellStyle name="Input 2 2 2 2 2 3 2 2 6" xfId="10130" xr:uid="{00000000-0005-0000-0000-000093270000}"/>
    <cellStyle name="Input 2 2 2 2 2 3 2 2 7" xfId="10131" xr:uid="{00000000-0005-0000-0000-000094270000}"/>
    <cellStyle name="Input 2 2 2 2 2 3 2 2 8" xfId="10132" xr:uid="{00000000-0005-0000-0000-000095270000}"/>
    <cellStyle name="Input 2 2 2 2 2 3 2 2 9" xfId="10133" xr:uid="{00000000-0005-0000-0000-000096270000}"/>
    <cellStyle name="Input 2 2 2 2 2 3 2 3" xfId="10134" xr:uid="{00000000-0005-0000-0000-000097270000}"/>
    <cellStyle name="Input 2 2 2 2 2 3 2 3 2" xfId="10135" xr:uid="{00000000-0005-0000-0000-000098270000}"/>
    <cellStyle name="Input 2 2 2 2 2 3 2 3 2 2" xfId="10136" xr:uid="{00000000-0005-0000-0000-000099270000}"/>
    <cellStyle name="Input 2 2 2 2 2 3 2 3 2 3" xfId="10137" xr:uid="{00000000-0005-0000-0000-00009A270000}"/>
    <cellStyle name="Input 2 2 2 2 2 3 2 3 2 4" xfId="10138" xr:uid="{00000000-0005-0000-0000-00009B270000}"/>
    <cellStyle name="Input 2 2 2 2 2 3 2 3 2 5" xfId="10139" xr:uid="{00000000-0005-0000-0000-00009C270000}"/>
    <cellStyle name="Input 2 2 2 2 2 3 2 3 2 6" xfId="10140" xr:uid="{00000000-0005-0000-0000-00009D270000}"/>
    <cellStyle name="Input 2 2 2 2 2 3 2 3 2 7" xfId="10141" xr:uid="{00000000-0005-0000-0000-00009E270000}"/>
    <cellStyle name="Input 2 2 2 2 2 3 2 3 3" xfId="10142" xr:uid="{00000000-0005-0000-0000-00009F270000}"/>
    <cellStyle name="Input 2 2 2 2 2 3 2 3 4" xfId="10143" xr:uid="{00000000-0005-0000-0000-0000A0270000}"/>
    <cellStyle name="Input 2 2 2 2 2 3 2 3 5" xfId="10144" xr:uid="{00000000-0005-0000-0000-0000A1270000}"/>
    <cellStyle name="Input 2 2 2 2 2 3 2 3 6" xfId="10145" xr:uid="{00000000-0005-0000-0000-0000A2270000}"/>
    <cellStyle name="Input 2 2 2 2 2 3 2 3 7" xfId="10146" xr:uid="{00000000-0005-0000-0000-0000A3270000}"/>
    <cellStyle name="Input 2 2 2 2 2 3 2 3 8" xfId="10147" xr:uid="{00000000-0005-0000-0000-0000A4270000}"/>
    <cellStyle name="Input 2 2 2 2 2 3 2 4" xfId="10148" xr:uid="{00000000-0005-0000-0000-0000A5270000}"/>
    <cellStyle name="Input 2 2 2 2 2 3 2 4 2" xfId="10149" xr:uid="{00000000-0005-0000-0000-0000A6270000}"/>
    <cellStyle name="Input 2 2 2 2 2 3 2 4 3" xfId="10150" xr:uid="{00000000-0005-0000-0000-0000A7270000}"/>
    <cellStyle name="Input 2 2 2 2 2 3 2 4 4" xfId="10151" xr:uid="{00000000-0005-0000-0000-0000A8270000}"/>
    <cellStyle name="Input 2 2 2 2 2 3 2 4 5" xfId="10152" xr:uid="{00000000-0005-0000-0000-0000A9270000}"/>
    <cellStyle name="Input 2 2 2 2 2 3 2 4 6" xfId="10153" xr:uid="{00000000-0005-0000-0000-0000AA270000}"/>
    <cellStyle name="Input 2 2 2 2 2 3 2 4 7" xfId="10154" xr:uid="{00000000-0005-0000-0000-0000AB270000}"/>
    <cellStyle name="Input 2 2 2 2 2 3 2 5" xfId="10155" xr:uid="{00000000-0005-0000-0000-0000AC270000}"/>
    <cellStyle name="Input 2 2 2 2 2 3 2 6" xfId="10156" xr:uid="{00000000-0005-0000-0000-0000AD270000}"/>
    <cellStyle name="Input 2 2 2 2 2 3 2 7" xfId="10157" xr:uid="{00000000-0005-0000-0000-0000AE270000}"/>
    <cellStyle name="Input 2 2 2 2 2 3 2 8" xfId="10158" xr:uid="{00000000-0005-0000-0000-0000AF270000}"/>
    <cellStyle name="Input 2 2 2 2 2 3 2 9" xfId="10159" xr:uid="{00000000-0005-0000-0000-0000B0270000}"/>
    <cellStyle name="Input 2 2 2 2 2 3 3" xfId="10160" xr:uid="{00000000-0005-0000-0000-0000B1270000}"/>
    <cellStyle name="Input 2 2 2 2 2 3 3 2" xfId="10161" xr:uid="{00000000-0005-0000-0000-0000B2270000}"/>
    <cellStyle name="Input 2 2 2 2 2 3 3 2 2" xfId="10162" xr:uid="{00000000-0005-0000-0000-0000B3270000}"/>
    <cellStyle name="Input 2 2 2 2 2 3 3 2 2 2" xfId="10163" xr:uid="{00000000-0005-0000-0000-0000B4270000}"/>
    <cellStyle name="Input 2 2 2 2 2 3 3 2 2 3" xfId="10164" xr:uid="{00000000-0005-0000-0000-0000B5270000}"/>
    <cellStyle name="Input 2 2 2 2 2 3 3 2 2 4" xfId="10165" xr:uid="{00000000-0005-0000-0000-0000B6270000}"/>
    <cellStyle name="Input 2 2 2 2 2 3 3 2 2 5" xfId="10166" xr:uid="{00000000-0005-0000-0000-0000B7270000}"/>
    <cellStyle name="Input 2 2 2 2 2 3 3 2 2 6" xfId="10167" xr:uid="{00000000-0005-0000-0000-0000B8270000}"/>
    <cellStyle name="Input 2 2 2 2 2 3 3 2 2 7" xfId="10168" xr:uid="{00000000-0005-0000-0000-0000B9270000}"/>
    <cellStyle name="Input 2 2 2 2 2 3 3 2 3" xfId="10169" xr:uid="{00000000-0005-0000-0000-0000BA270000}"/>
    <cellStyle name="Input 2 2 2 2 2 3 3 2 4" xfId="10170" xr:uid="{00000000-0005-0000-0000-0000BB270000}"/>
    <cellStyle name="Input 2 2 2 2 2 3 3 2 5" xfId="10171" xr:uid="{00000000-0005-0000-0000-0000BC270000}"/>
    <cellStyle name="Input 2 2 2 2 2 3 3 2 6" xfId="10172" xr:uid="{00000000-0005-0000-0000-0000BD270000}"/>
    <cellStyle name="Input 2 2 2 2 2 3 3 2 7" xfId="10173" xr:uid="{00000000-0005-0000-0000-0000BE270000}"/>
    <cellStyle name="Input 2 2 2 2 2 3 3 2 8" xfId="10174" xr:uid="{00000000-0005-0000-0000-0000BF270000}"/>
    <cellStyle name="Input 2 2 2 2 2 3 3 3" xfId="10175" xr:uid="{00000000-0005-0000-0000-0000C0270000}"/>
    <cellStyle name="Input 2 2 2 2 2 3 3 3 2" xfId="10176" xr:uid="{00000000-0005-0000-0000-0000C1270000}"/>
    <cellStyle name="Input 2 2 2 2 2 3 3 3 3" xfId="10177" xr:uid="{00000000-0005-0000-0000-0000C2270000}"/>
    <cellStyle name="Input 2 2 2 2 2 3 3 3 4" xfId="10178" xr:uid="{00000000-0005-0000-0000-0000C3270000}"/>
    <cellStyle name="Input 2 2 2 2 2 3 3 3 5" xfId="10179" xr:uid="{00000000-0005-0000-0000-0000C4270000}"/>
    <cellStyle name="Input 2 2 2 2 2 3 3 3 6" xfId="10180" xr:uid="{00000000-0005-0000-0000-0000C5270000}"/>
    <cellStyle name="Input 2 2 2 2 2 3 3 3 7" xfId="10181" xr:uid="{00000000-0005-0000-0000-0000C6270000}"/>
    <cellStyle name="Input 2 2 2 2 2 3 3 4" xfId="10182" xr:uid="{00000000-0005-0000-0000-0000C7270000}"/>
    <cellStyle name="Input 2 2 2 2 2 3 3 5" xfId="10183" xr:uid="{00000000-0005-0000-0000-0000C8270000}"/>
    <cellStyle name="Input 2 2 2 2 2 3 3 6" xfId="10184" xr:uid="{00000000-0005-0000-0000-0000C9270000}"/>
    <cellStyle name="Input 2 2 2 2 2 3 3 7" xfId="10185" xr:uid="{00000000-0005-0000-0000-0000CA270000}"/>
    <cellStyle name="Input 2 2 2 2 2 3 3 8" xfId="10186" xr:uid="{00000000-0005-0000-0000-0000CB270000}"/>
    <cellStyle name="Input 2 2 2 2 2 3 3 9" xfId="10187" xr:uid="{00000000-0005-0000-0000-0000CC270000}"/>
    <cellStyle name="Input 2 2 2 2 2 3 4" xfId="10188" xr:uid="{00000000-0005-0000-0000-0000CD270000}"/>
    <cellStyle name="Input 2 2 2 2 2 3 4 2" xfId="10189" xr:uid="{00000000-0005-0000-0000-0000CE270000}"/>
    <cellStyle name="Input 2 2 2 2 2 3 4 2 2" xfId="10190" xr:uid="{00000000-0005-0000-0000-0000CF270000}"/>
    <cellStyle name="Input 2 2 2 2 2 3 4 2 3" xfId="10191" xr:uid="{00000000-0005-0000-0000-0000D0270000}"/>
    <cellStyle name="Input 2 2 2 2 2 3 4 2 4" xfId="10192" xr:uid="{00000000-0005-0000-0000-0000D1270000}"/>
    <cellStyle name="Input 2 2 2 2 2 3 4 2 5" xfId="10193" xr:uid="{00000000-0005-0000-0000-0000D2270000}"/>
    <cellStyle name="Input 2 2 2 2 2 3 4 2 6" xfId="10194" xr:uid="{00000000-0005-0000-0000-0000D3270000}"/>
    <cellStyle name="Input 2 2 2 2 2 3 4 2 7" xfId="10195" xr:uid="{00000000-0005-0000-0000-0000D4270000}"/>
    <cellStyle name="Input 2 2 2 2 2 3 4 3" xfId="10196" xr:uid="{00000000-0005-0000-0000-0000D5270000}"/>
    <cellStyle name="Input 2 2 2 2 2 3 4 4" xfId="10197" xr:uid="{00000000-0005-0000-0000-0000D6270000}"/>
    <cellStyle name="Input 2 2 2 2 2 3 4 5" xfId="10198" xr:uid="{00000000-0005-0000-0000-0000D7270000}"/>
    <cellStyle name="Input 2 2 2 2 2 3 4 6" xfId="10199" xr:uid="{00000000-0005-0000-0000-0000D8270000}"/>
    <cellStyle name="Input 2 2 2 2 2 3 4 7" xfId="10200" xr:uid="{00000000-0005-0000-0000-0000D9270000}"/>
    <cellStyle name="Input 2 2 2 2 2 3 4 8" xfId="10201" xr:uid="{00000000-0005-0000-0000-0000DA270000}"/>
    <cellStyle name="Input 2 2 2 2 2 3 5" xfId="10202" xr:uid="{00000000-0005-0000-0000-0000DB270000}"/>
    <cellStyle name="Input 2 2 2 2 2 3 5 2" xfId="10203" xr:uid="{00000000-0005-0000-0000-0000DC270000}"/>
    <cellStyle name="Input 2 2 2 2 2 3 5 3" xfId="10204" xr:uid="{00000000-0005-0000-0000-0000DD270000}"/>
    <cellStyle name="Input 2 2 2 2 2 3 5 4" xfId="10205" xr:uid="{00000000-0005-0000-0000-0000DE270000}"/>
    <cellStyle name="Input 2 2 2 2 2 3 5 5" xfId="10206" xr:uid="{00000000-0005-0000-0000-0000DF270000}"/>
    <cellStyle name="Input 2 2 2 2 2 3 5 6" xfId="10207" xr:uid="{00000000-0005-0000-0000-0000E0270000}"/>
    <cellStyle name="Input 2 2 2 2 2 3 5 7" xfId="10208" xr:uid="{00000000-0005-0000-0000-0000E1270000}"/>
    <cellStyle name="Input 2 2 2 2 2 3 6" xfId="10209" xr:uid="{00000000-0005-0000-0000-0000E2270000}"/>
    <cellStyle name="Input 2 2 2 2 2 3 7" xfId="10210" xr:uid="{00000000-0005-0000-0000-0000E3270000}"/>
    <cellStyle name="Input 2 2 2 2 2 3 8" xfId="10211" xr:uid="{00000000-0005-0000-0000-0000E4270000}"/>
    <cellStyle name="Input 2 2 2 2 2 3 9" xfId="10212" xr:uid="{00000000-0005-0000-0000-0000E5270000}"/>
    <cellStyle name="Input 2 2 2 2 2 4" xfId="10213" xr:uid="{00000000-0005-0000-0000-0000E6270000}"/>
    <cellStyle name="Input 2 2 2 2 2 4 10" xfId="10214" xr:uid="{00000000-0005-0000-0000-0000E7270000}"/>
    <cellStyle name="Input 2 2 2 2 2 4 2" xfId="10215" xr:uid="{00000000-0005-0000-0000-0000E8270000}"/>
    <cellStyle name="Input 2 2 2 2 2 4 2 2" xfId="10216" xr:uid="{00000000-0005-0000-0000-0000E9270000}"/>
    <cellStyle name="Input 2 2 2 2 2 4 2 2 2" xfId="10217" xr:uid="{00000000-0005-0000-0000-0000EA270000}"/>
    <cellStyle name="Input 2 2 2 2 2 4 2 2 2 2" xfId="10218" xr:uid="{00000000-0005-0000-0000-0000EB270000}"/>
    <cellStyle name="Input 2 2 2 2 2 4 2 2 2 3" xfId="10219" xr:uid="{00000000-0005-0000-0000-0000EC270000}"/>
    <cellStyle name="Input 2 2 2 2 2 4 2 2 2 4" xfId="10220" xr:uid="{00000000-0005-0000-0000-0000ED270000}"/>
    <cellStyle name="Input 2 2 2 2 2 4 2 2 2 5" xfId="10221" xr:uid="{00000000-0005-0000-0000-0000EE270000}"/>
    <cellStyle name="Input 2 2 2 2 2 4 2 2 2 6" xfId="10222" xr:uid="{00000000-0005-0000-0000-0000EF270000}"/>
    <cellStyle name="Input 2 2 2 2 2 4 2 2 2 7" xfId="10223" xr:uid="{00000000-0005-0000-0000-0000F0270000}"/>
    <cellStyle name="Input 2 2 2 2 2 4 2 2 3" xfId="10224" xr:uid="{00000000-0005-0000-0000-0000F1270000}"/>
    <cellStyle name="Input 2 2 2 2 2 4 2 2 4" xfId="10225" xr:uid="{00000000-0005-0000-0000-0000F2270000}"/>
    <cellStyle name="Input 2 2 2 2 2 4 2 2 5" xfId="10226" xr:uid="{00000000-0005-0000-0000-0000F3270000}"/>
    <cellStyle name="Input 2 2 2 2 2 4 2 2 6" xfId="10227" xr:uid="{00000000-0005-0000-0000-0000F4270000}"/>
    <cellStyle name="Input 2 2 2 2 2 4 2 2 7" xfId="10228" xr:uid="{00000000-0005-0000-0000-0000F5270000}"/>
    <cellStyle name="Input 2 2 2 2 2 4 2 2 8" xfId="10229" xr:uid="{00000000-0005-0000-0000-0000F6270000}"/>
    <cellStyle name="Input 2 2 2 2 2 4 2 3" xfId="10230" xr:uid="{00000000-0005-0000-0000-0000F7270000}"/>
    <cellStyle name="Input 2 2 2 2 2 4 2 3 2" xfId="10231" xr:uid="{00000000-0005-0000-0000-0000F8270000}"/>
    <cellStyle name="Input 2 2 2 2 2 4 2 3 3" xfId="10232" xr:uid="{00000000-0005-0000-0000-0000F9270000}"/>
    <cellStyle name="Input 2 2 2 2 2 4 2 3 4" xfId="10233" xr:uid="{00000000-0005-0000-0000-0000FA270000}"/>
    <cellStyle name="Input 2 2 2 2 2 4 2 3 5" xfId="10234" xr:uid="{00000000-0005-0000-0000-0000FB270000}"/>
    <cellStyle name="Input 2 2 2 2 2 4 2 3 6" xfId="10235" xr:uid="{00000000-0005-0000-0000-0000FC270000}"/>
    <cellStyle name="Input 2 2 2 2 2 4 2 3 7" xfId="10236" xr:uid="{00000000-0005-0000-0000-0000FD270000}"/>
    <cellStyle name="Input 2 2 2 2 2 4 2 4" xfId="10237" xr:uid="{00000000-0005-0000-0000-0000FE270000}"/>
    <cellStyle name="Input 2 2 2 2 2 4 2 5" xfId="10238" xr:uid="{00000000-0005-0000-0000-0000FF270000}"/>
    <cellStyle name="Input 2 2 2 2 2 4 2 6" xfId="10239" xr:uid="{00000000-0005-0000-0000-000000280000}"/>
    <cellStyle name="Input 2 2 2 2 2 4 2 7" xfId="10240" xr:uid="{00000000-0005-0000-0000-000001280000}"/>
    <cellStyle name="Input 2 2 2 2 2 4 2 8" xfId="10241" xr:uid="{00000000-0005-0000-0000-000002280000}"/>
    <cellStyle name="Input 2 2 2 2 2 4 2 9" xfId="10242" xr:uid="{00000000-0005-0000-0000-000003280000}"/>
    <cellStyle name="Input 2 2 2 2 2 4 3" xfId="10243" xr:uid="{00000000-0005-0000-0000-000004280000}"/>
    <cellStyle name="Input 2 2 2 2 2 4 3 2" xfId="10244" xr:uid="{00000000-0005-0000-0000-000005280000}"/>
    <cellStyle name="Input 2 2 2 2 2 4 3 2 2" xfId="10245" xr:uid="{00000000-0005-0000-0000-000006280000}"/>
    <cellStyle name="Input 2 2 2 2 2 4 3 2 3" xfId="10246" xr:uid="{00000000-0005-0000-0000-000007280000}"/>
    <cellStyle name="Input 2 2 2 2 2 4 3 2 4" xfId="10247" xr:uid="{00000000-0005-0000-0000-000008280000}"/>
    <cellStyle name="Input 2 2 2 2 2 4 3 2 5" xfId="10248" xr:uid="{00000000-0005-0000-0000-000009280000}"/>
    <cellStyle name="Input 2 2 2 2 2 4 3 2 6" xfId="10249" xr:uid="{00000000-0005-0000-0000-00000A280000}"/>
    <cellStyle name="Input 2 2 2 2 2 4 3 2 7" xfId="10250" xr:uid="{00000000-0005-0000-0000-00000B280000}"/>
    <cellStyle name="Input 2 2 2 2 2 4 3 3" xfId="10251" xr:uid="{00000000-0005-0000-0000-00000C280000}"/>
    <cellStyle name="Input 2 2 2 2 2 4 3 4" xfId="10252" xr:uid="{00000000-0005-0000-0000-00000D280000}"/>
    <cellStyle name="Input 2 2 2 2 2 4 3 5" xfId="10253" xr:uid="{00000000-0005-0000-0000-00000E280000}"/>
    <cellStyle name="Input 2 2 2 2 2 4 3 6" xfId="10254" xr:uid="{00000000-0005-0000-0000-00000F280000}"/>
    <cellStyle name="Input 2 2 2 2 2 4 3 7" xfId="10255" xr:uid="{00000000-0005-0000-0000-000010280000}"/>
    <cellStyle name="Input 2 2 2 2 2 4 3 8" xfId="10256" xr:uid="{00000000-0005-0000-0000-000011280000}"/>
    <cellStyle name="Input 2 2 2 2 2 4 4" xfId="10257" xr:uid="{00000000-0005-0000-0000-000012280000}"/>
    <cellStyle name="Input 2 2 2 2 2 4 4 2" xfId="10258" xr:uid="{00000000-0005-0000-0000-000013280000}"/>
    <cellStyle name="Input 2 2 2 2 2 4 4 3" xfId="10259" xr:uid="{00000000-0005-0000-0000-000014280000}"/>
    <cellStyle name="Input 2 2 2 2 2 4 4 4" xfId="10260" xr:uid="{00000000-0005-0000-0000-000015280000}"/>
    <cellStyle name="Input 2 2 2 2 2 4 4 5" xfId="10261" xr:uid="{00000000-0005-0000-0000-000016280000}"/>
    <cellStyle name="Input 2 2 2 2 2 4 4 6" xfId="10262" xr:uid="{00000000-0005-0000-0000-000017280000}"/>
    <cellStyle name="Input 2 2 2 2 2 4 4 7" xfId="10263" xr:uid="{00000000-0005-0000-0000-000018280000}"/>
    <cellStyle name="Input 2 2 2 2 2 4 5" xfId="10264" xr:uid="{00000000-0005-0000-0000-000019280000}"/>
    <cellStyle name="Input 2 2 2 2 2 4 6" xfId="10265" xr:uid="{00000000-0005-0000-0000-00001A280000}"/>
    <cellStyle name="Input 2 2 2 2 2 4 7" xfId="10266" xr:uid="{00000000-0005-0000-0000-00001B280000}"/>
    <cellStyle name="Input 2 2 2 2 2 4 8" xfId="10267" xr:uid="{00000000-0005-0000-0000-00001C280000}"/>
    <cellStyle name="Input 2 2 2 2 2 4 9" xfId="10268" xr:uid="{00000000-0005-0000-0000-00001D280000}"/>
    <cellStyle name="Input 2 2 2 2 2 5" xfId="10269" xr:uid="{00000000-0005-0000-0000-00001E280000}"/>
    <cellStyle name="Input 2 2 2 2 2 5 2" xfId="10270" xr:uid="{00000000-0005-0000-0000-00001F280000}"/>
    <cellStyle name="Input 2 2 2 2 2 5 2 2" xfId="10271" xr:uid="{00000000-0005-0000-0000-000020280000}"/>
    <cellStyle name="Input 2 2 2 2 2 5 2 3" xfId="10272" xr:uid="{00000000-0005-0000-0000-000021280000}"/>
    <cellStyle name="Input 2 2 2 2 2 5 2 4" xfId="10273" xr:uid="{00000000-0005-0000-0000-000022280000}"/>
    <cellStyle name="Input 2 2 2 2 2 5 2 5" xfId="10274" xr:uid="{00000000-0005-0000-0000-000023280000}"/>
    <cellStyle name="Input 2 2 2 2 2 5 2 6" xfId="10275" xr:uid="{00000000-0005-0000-0000-000024280000}"/>
    <cellStyle name="Input 2 2 2 2 2 5 2 7" xfId="10276" xr:uid="{00000000-0005-0000-0000-000025280000}"/>
    <cellStyle name="Input 2 2 2 2 2 5 3" xfId="10277" xr:uid="{00000000-0005-0000-0000-000026280000}"/>
    <cellStyle name="Input 2 2 2 2 2 5 4" xfId="10278" xr:uid="{00000000-0005-0000-0000-000027280000}"/>
    <cellStyle name="Input 2 2 2 2 2 5 5" xfId="10279" xr:uid="{00000000-0005-0000-0000-000028280000}"/>
    <cellStyle name="Input 2 2 2 2 2 5 6" xfId="10280" xr:uid="{00000000-0005-0000-0000-000029280000}"/>
    <cellStyle name="Input 2 2 2 2 2 5 7" xfId="10281" xr:uid="{00000000-0005-0000-0000-00002A280000}"/>
    <cellStyle name="Input 2 2 2 2 2 5 8" xfId="10282" xr:uid="{00000000-0005-0000-0000-00002B280000}"/>
    <cellStyle name="Input 2 2 2 2 2 6" xfId="10283" xr:uid="{00000000-0005-0000-0000-00002C280000}"/>
    <cellStyle name="Input 2 2 2 2 2 6 2" xfId="10284" xr:uid="{00000000-0005-0000-0000-00002D280000}"/>
    <cellStyle name="Input 2 2 2 2 2 6 3" xfId="10285" xr:uid="{00000000-0005-0000-0000-00002E280000}"/>
    <cellStyle name="Input 2 2 2 2 2 6 4" xfId="10286" xr:uid="{00000000-0005-0000-0000-00002F280000}"/>
    <cellStyle name="Input 2 2 2 2 2 6 5" xfId="10287" xr:uid="{00000000-0005-0000-0000-000030280000}"/>
    <cellStyle name="Input 2 2 2 2 2 6 6" xfId="10288" xr:uid="{00000000-0005-0000-0000-000031280000}"/>
    <cellStyle name="Input 2 2 2 2 2 6 7" xfId="10289" xr:uid="{00000000-0005-0000-0000-000032280000}"/>
    <cellStyle name="Input 2 2 2 2 2 7" xfId="10290" xr:uid="{00000000-0005-0000-0000-000033280000}"/>
    <cellStyle name="Input 2 2 2 2 2 8" xfId="10291" xr:uid="{00000000-0005-0000-0000-000034280000}"/>
    <cellStyle name="Input 2 2 2 2 2 9" xfId="10292" xr:uid="{00000000-0005-0000-0000-000035280000}"/>
    <cellStyle name="Input 2 2 2 2 3" xfId="10293" xr:uid="{00000000-0005-0000-0000-000036280000}"/>
    <cellStyle name="Input 2 2 2 2 3 10" xfId="10294" xr:uid="{00000000-0005-0000-0000-000037280000}"/>
    <cellStyle name="Input 2 2 2 2 3 11" xfId="10295" xr:uid="{00000000-0005-0000-0000-000038280000}"/>
    <cellStyle name="Input 2 2 2 2 3 2" xfId="10296" xr:uid="{00000000-0005-0000-0000-000039280000}"/>
    <cellStyle name="Input 2 2 2 2 3 2 10" xfId="10297" xr:uid="{00000000-0005-0000-0000-00003A280000}"/>
    <cellStyle name="Input 2 2 2 2 3 2 11" xfId="10298" xr:uid="{00000000-0005-0000-0000-00003B280000}"/>
    <cellStyle name="Input 2 2 2 2 3 2 2" xfId="10299" xr:uid="{00000000-0005-0000-0000-00003C280000}"/>
    <cellStyle name="Input 2 2 2 2 3 2 2 10" xfId="10300" xr:uid="{00000000-0005-0000-0000-00003D280000}"/>
    <cellStyle name="Input 2 2 2 2 3 2 2 2" xfId="10301" xr:uid="{00000000-0005-0000-0000-00003E280000}"/>
    <cellStyle name="Input 2 2 2 2 3 2 2 2 2" xfId="10302" xr:uid="{00000000-0005-0000-0000-00003F280000}"/>
    <cellStyle name="Input 2 2 2 2 3 2 2 2 2 2" xfId="10303" xr:uid="{00000000-0005-0000-0000-000040280000}"/>
    <cellStyle name="Input 2 2 2 2 3 2 2 2 2 2 2" xfId="10304" xr:uid="{00000000-0005-0000-0000-000041280000}"/>
    <cellStyle name="Input 2 2 2 2 3 2 2 2 2 2 3" xfId="10305" xr:uid="{00000000-0005-0000-0000-000042280000}"/>
    <cellStyle name="Input 2 2 2 2 3 2 2 2 2 2 4" xfId="10306" xr:uid="{00000000-0005-0000-0000-000043280000}"/>
    <cellStyle name="Input 2 2 2 2 3 2 2 2 2 2 5" xfId="10307" xr:uid="{00000000-0005-0000-0000-000044280000}"/>
    <cellStyle name="Input 2 2 2 2 3 2 2 2 2 2 6" xfId="10308" xr:uid="{00000000-0005-0000-0000-000045280000}"/>
    <cellStyle name="Input 2 2 2 2 3 2 2 2 2 2 7" xfId="10309" xr:uid="{00000000-0005-0000-0000-000046280000}"/>
    <cellStyle name="Input 2 2 2 2 3 2 2 2 2 3" xfId="10310" xr:uid="{00000000-0005-0000-0000-000047280000}"/>
    <cellStyle name="Input 2 2 2 2 3 2 2 2 2 4" xfId="10311" xr:uid="{00000000-0005-0000-0000-000048280000}"/>
    <cellStyle name="Input 2 2 2 2 3 2 2 2 2 5" xfId="10312" xr:uid="{00000000-0005-0000-0000-000049280000}"/>
    <cellStyle name="Input 2 2 2 2 3 2 2 2 2 6" xfId="10313" xr:uid="{00000000-0005-0000-0000-00004A280000}"/>
    <cellStyle name="Input 2 2 2 2 3 2 2 2 2 7" xfId="10314" xr:uid="{00000000-0005-0000-0000-00004B280000}"/>
    <cellStyle name="Input 2 2 2 2 3 2 2 2 2 8" xfId="10315" xr:uid="{00000000-0005-0000-0000-00004C280000}"/>
    <cellStyle name="Input 2 2 2 2 3 2 2 2 3" xfId="10316" xr:uid="{00000000-0005-0000-0000-00004D280000}"/>
    <cellStyle name="Input 2 2 2 2 3 2 2 2 3 2" xfId="10317" xr:uid="{00000000-0005-0000-0000-00004E280000}"/>
    <cellStyle name="Input 2 2 2 2 3 2 2 2 3 3" xfId="10318" xr:uid="{00000000-0005-0000-0000-00004F280000}"/>
    <cellStyle name="Input 2 2 2 2 3 2 2 2 3 4" xfId="10319" xr:uid="{00000000-0005-0000-0000-000050280000}"/>
    <cellStyle name="Input 2 2 2 2 3 2 2 2 3 5" xfId="10320" xr:uid="{00000000-0005-0000-0000-000051280000}"/>
    <cellStyle name="Input 2 2 2 2 3 2 2 2 3 6" xfId="10321" xr:uid="{00000000-0005-0000-0000-000052280000}"/>
    <cellStyle name="Input 2 2 2 2 3 2 2 2 3 7" xfId="10322" xr:uid="{00000000-0005-0000-0000-000053280000}"/>
    <cellStyle name="Input 2 2 2 2 3 2 2 2 4" xfId="10323" xr:uid="{00000000-0005-0000-0000-000054280000}"/>
    <cellStyle name="Input 2 2 2 2 3 2 2 2 5" xfId="10324" xr:uid="{00000000-0005-0000-0000-000055280000}"/>
    <cellStyle name="Input 2 2 2 2 3 2 2 2 6" xfId="10325" xr:uid="{00000000-0005-0000-0000-000056280000}"/>
    <cellStyle name="Input 2 2 2 2 3 2 2 2 7" xfId="10326" xr:uid="{00000000-0005-0000-0000-000057280000}"/>
    <cellStyle name="Input 2 2 2 2 3 2 2 2 8" xfId="10327" xr:uid="{00000000-0005-0000-0000-000058280000}"/>
    <cellStyle name="Input 2 2 2 2 3 2 2 2 9" xfId="10328" xr:uid="{00000000-0005-0000-0000-000059280000}"/>
    <cellStyle name="Input 2 2 2 2 3 2 2 3" xfId="10329" xr:uid="{00000000-0005-0000-0000-00005A280000}"/>
    <cellStyle name="Input 2 2 2 2 3 2 2 3 2" xfId="10330" xr:uid="{00000000-0005-0000-0000-00005B280000}"/>
    <cellStyle name="Input 2 2 2 2 3 2 2 3 2 2" xfId="10331" xr:uid="{00000000-0005-0000-0000-00005C280000}"/>
    <cellStyle name="Input 2 2 2 2 3 2 2 3 2 3" xfId="10332" xr:uid="{00000000-0005-0000-0000-00005D280000}"/>
    <cellStyle name="Input 2 2 2 2 3 2 2 3 2 4" xfId="10333" xr:uid="{00000000-0005-0000-0000-00005E280000}"/>
    <cellStyle name="Input 2 2 2 2 3 2 2 3 2 5" xfId="10334" xr:uid="{00000000-0005-0000-0000-00005F280000}"/>
    <cellStyle name="Input 2 2 2 2 3 2 2 3 2 6" xfId="10335" xr:uid="{00000000-0005-0000-0000-000060280000}"/>
    <cellStyle name="Input 2 2 2 2 3 2 2 3 2 7" xfId="10336" xr:uid="{00000000-0005-0000-0000-000061280000}"/>
    <cellStyle name="Input 2 2 2 2 3 2 2 3 3" xfId="10337" xr:uid="{00000000-0005-0000-0000-000062280000}"/>
    <cellStyle name="Input 2 2 2 2 3 2 2 3 4" xfId="10338" xr:uid="{00000000-0005-0000-0000-000063280000}"/>
    <cellStyle name="Input 2 2 2 2 3 2 2 3 5" xfId="10339" xr:uid="{00000000-0005-0000-0000-000064280000}"/>
    <cellStyle name="Input 2 2 2 2 3 2 2 3 6" xfId="10340" xr:uid="{00000000-0005-0000-0000-000065280000}"/>
    <cellStyle name="Input 2 2 2 2 3 2 2 3 7" xfId="10341" xr:uid="{00000000-0005-0000-0000-000066280000}"/>
    <cellStyle name="Input 2 2 2 2 3 2 2 3 8" xfId="10342" xr:uid="{00000000-0005-0000-0000-000067280000}"/>
    <cellStyle name="Input 2 2 2 2 3 2 2 4" xfId="10343" xr:uid="{00000000-0005-0000-0000-000068280000}"/>
    <cellStyle name="Input 2 2 2 2 3 2 2 4 2" xfId="10344" xr:uid="{00000000-0005-0000-0000-000069280000}"/>
    <cellStyle name="Input 2 2 2 2 3 2 2 4 3" xfId="10345" xr:uid="{00000000-0005-0000-0000-00006A280000}"/>
    <cellStyle name="Input 2 2 2 2 3 2 2 4 4" xfId="10346" xr:uid="{00000000-0005-0000-0000-00006B280000}"/>
    <cellStyle name="Input 2 2 2 2 3 2 2 4 5" xfId="10347" xr:uid="{00000000-0005-0000-0000-00006C280000}"/>
    <cellStyle name="Input 2 2 2 2 3 2 2 4 6" xfId="10348" xr:uid="{00000000-0005-0000-0000-00006D280000}"/>
    <cellStyle name="Input 2 2 2 2 3 2 2 4 7" xfId="10349" xr:uid="{00000000-0005-0000-0000-00006E280000}"/>
    <cellStyle name="Input 2 2 2 2 3 2 2 5" xfId="10350" xr:uid="{00000000-0005-0000-0000-00006F280000}"/>
    <cellStyle name="Input 2 2 2 2 3 2 2 6" xfId="10351" xr:uid="{00000000-0005-0000-0000-000070280000}"/>
    <cellStyle name="Input 2 2 2 2 3 2 2 7" xfId="10352" xr:uid="{00000000-0005-0000-0000-000071280000}"/>
    <cellStyle name="Input 2 2 2 2 3 2 2 8" xfId="10353" xr:uid="{00000000-0005-0000-0000-000072280000}"/>
    <cellStyle name="Input 2 2 2 2 3 2 2 9" xfId="10354" xr:uid="{00000000-0005-0000-0000-000073280000}"/>
    <cellStyle name="Input 2 2 2 2 3 2 3" xfId="10355" xr:uid="{00000000-0005-0000-0000-000074280000}"/>
    <cellStyle name="Input 2 2 2 2 3 2 3 2" xfId="10356" xr:uid="{00000000-0005-0000-0000-000075280000}"/>
    <cellStyle name="Input 2 2 2 2 3 2 3 2 2" xfId="10357" xr:uid="{00000000-0005-0000-0000-000076280000}"/>
    <cellStyle name="Input 2 2 2 2 3 2 3 2 2 2" xfId="10358" xr:uid="{00000000-0005-0000-0000-000077280000}"/>
    <cellStyle name="Input 2 2 2 2 3 2 3 2 2 3" xfId="10359" xr:uid="{00000000-0005-0000-0000-000078280000}"/>
    <cellStyle name="Input 2 2 2 2 3 2 3 2 2 4" xfId="10360" xr:uid="{00000000-0005-0000-0000-000079280000}"/>
    <cellStyle name="Input 2 2 2 2 3 2 3 2 2 5" xfId="10361" xr:uid="{00000000-0005-0000-0000-00007A280000}"/>
    <cellStyle name="Input 2 2 2 2 3 2 3 2 2 6" xfId="10362" xr:uid="{00000000-0005-0000-0000-00007B280000}"/>
    <cellStyle name="Input 2 2 2 2 3 2 3 2 2 7" xfId="10363" xr:uid="{00000000-0005-0000-0000-00007C280000}"/>
    <cellStyle name="Input 2 2 2 2 3 2 3 2 3" xfId="10364" xr:uid="{00000000-0005-0000-0000-00007D280000}"/>
    <cellStyle name="Input 2 2 2 2 3 2 3 2 4" xfId="10365" xr:uid="{00000000-0005-0000-0000-00007E280000}"/>
    <cellStyle name="Input 2 2 2 2 3 2 3 2 5" xfId="10366" xr:uid="{00000000-0005-0000-0000-00007F280000}"/>
    <cellStyle name="Input 2 2 2 2 3 2 3 2 6" xfId="10367" xr:uid="{00000000-0005-0000-0000-000080280000}"/>
    <cellStyle name="Input 2 2 2 2 3 2 3 2 7" xfId="10368" xr:uid="{00000000-0005-0000-0000-000081280000}"/>
    <cellStyle name="Input 2 2 2 2 3 2 3 2 8" xfId="10369" xr:uid="{00000000-0005-0000-0000-000082280000}"/>
    <cellStyle name="Input 2 2 2 2 3 2 3 3" xfId="10370" xr:uid="{00000000-0005-0000-0000-000083280000}"/>
    <cellStyle name="Input 2 2 2 2 3 2 3 3 2" xfId="10371" xr:uid="{00000000-0005-0000-0000-000084280000}"/>
    <cellStyle name="Input 2 2 2 2 3 2 3 3 3" xfId="10372" xr:uid="{00000000-0005-0000-0000-000085280000}"/>
    <cellStyle name="Input 2 2 2 2 3 2 3 3 4" xfId="10373" xr:uid="{00000000-0005-0000-0000-000086280000}"/>
    <cellStyle name="Input 2 2 2 2 3 2 3 3 5" xfId="10374" xr:uid="{00000000-0005-0000-0000-000087280000}"/>
    <cellStyle name="Input 2 2 2 2 3 2 3 3 6" xfId="10375" xr:uid="{00000000-0005-0000-0000-000088280000}"/>
    <cellStyle name="Input 2 2 2 2 3 2 3 3 7" xfId="10376" xr:uid="{00000000-0005-0000-0000-000089280000}"/>
    <cellStyle name="Input 2 2 2 2 3 2 3 4" xfId="10377" xr:uid="{00000000-0005-0000-0000-00008A280000}"/>
    <cellStyle name="Input 2 2 2 2 3 2 3 5" xfId="10378" xr:uid="{00000000-0005-0000-0000-00008B280000}"/>
    <cellStyle name="Input 2 2 2 2 3 2 3 6" xfId="10379" xr:uid="{00000000-0005-0000-0000-00008C280000}"/>
    <cellStyle name="Input 2 2 2 2 3 2 3 7" xfId="10380" xr:uid="{00000000-0005-0000-0000-00008D280000}"/>
    <cellStyle name="Input 2 2 2 2 3 2 3 8" xfId="10381" xr:uid="{00000000-0005-0000-0000-00008E280000}"/>
    <cellStyle name="Input 2 2 2 2 3 2 3 9" xfId="10382" xr:uid="{00000000-0005-0000-0000-00008F280000}"/>
    <cellStyle name="Input 2 2 2 2 3 2 4" xfId="10383" xr:uid="{00000000-0005-0000-0000-000090280000}"/>
    <cellStyle name="Input 2 2 2 2 3 2 4 2" xfId="10384" xr:uid="{00000000-0005-0000-0000-000091280000}"/>
    <cellStyle name="Input 2 2 2 2 3 2 4 2 2" xfId="10385" xr:uid="{00000000-0005-0000-0000-000092280000}"/>
    <cellStyle name="Input 2 2 2 2 3 2 4 2 3" xfId="10386" xr:uid="{00000000-0005-0000-0000-000093280000}"/>
    <cellStyle name="Input 2 2 2 2 3 2 4 2 4" xfId="10387" xr:uid="{00000000-0005-0000-0000-000094280000}"/>
    <cellStyle name="Input 2 2 2 2 3 2 4 2 5" xfId="10388" xr:uid="{00000000-0005-0000-0000-000095280000}"/>
    <cellStyle name="Input 2 2 2 2 3 2 4 2 6" xfId="10389" xr:uid="{00000000-0005-0000-0000-000096280000}"/>
    <cellStyle name="Input 2 2 2 2 3 2 4 2 7" xfId="10390" xr:uid="{00000000-0005-0000-0000-000097280000}"/>
    <cellStyle name="Input 2 2 2 2 3 2 4 3" xfId="10391" xr:uid="{00000000-0005-0000-0000-000098280000}"/>
    <cellStyle name="Input 2 2 2 2 3 2 4 4" xfId="10392" xr:uid="{00000000-0005-0000-0000-000099280000}"/>
    <cellStyle name="Input 2 2 2 2 3 2 4 5" xfId="10393" xr:uid="{00000000-0005-0000-0000-00009A280000}"/>
    <cellStyle name="Input 2 2 2 2 3 2 4 6" xfId="10394" xr:uid="{00000000-0005-0000-0000-00009B280000}"/>
    <cellStyle name="Input 2 2 2 2 3 2 4 7" xfId="10395" xr:uid="{00000000-0005-0000-0000-00009C280000}"/>
    <cellStyle name="Input 2 2 2 2 3 2 4 8" xfId="10396" xr:uid="{00000000-0005-0000-0000-00009D280000}"/>
    <cellStyle name="Input 2 2 2 2 3 2 5" xfId="10397" xr:uid="{00000000-0005-0000-0000-00009E280000}"/>
    <cellStyle name="Input 2 2 2 2 3 2 5 2" xfId="10398" xr:uid="{00000000-0005-0000-0000-00009F280000}"/>
    <cellStyle name="Input 2 2 2 2 3 2 5 3" xfId="10399" xr:uid="{00000000-0005-0000-0000-0000A0280000}"/>
    <cellStyle name="Input 2 2 2 2 3 2 5 4" xfId="10400" xr:uid="{00000000-0005-0000-0000-0000A1280000}"/>
    <cellStyle name="Input 2 2 2 2 3 2 5 5" xfId="10401" xr:uid="{00000000-0005-0000-0000-0000A2280000}"/>
    <cellStyle name="Input 2 2 2 2 3 2 5 6" xfId="10402" xr:uid="{00000000-0005-0000-0000-0000A3280000}"/>
    <cellStyle name="Input 2 2 2 2 3 2 5 7" xfId="10403" xr:uid="{00000000-0005-0000-0000-0000A4280000}"/>
    <cellStyle name="Input 2 2 2 2 3 2 6" xfId="10404" xr:uid="{00000000-0005-0000-0000-0000A5280000}"/>
    <cellStyle name="Input 2 2 2 2 3 2 7" xfId="10405" xr:uid="{00000000-0005-0000-0000-0000A6280000}"/>
    <cellStyle name="Input 2 2 2 2 3 2 8" xfId="10406" xr:uid="{00000000-0005-0000-0000-0000A7280000}"/>
    <cellStyle name="Input 2 2 2 2 3 2 9" xfId="10407" xr:uid="{00000000-0005-0000-0000-0000A8280000}"/>
    <cellStyle name="Input 2 2 2 2 3 3" xfId="10408" xr:uid="{00000000-0005-0000-0000-0000A9280000}"/>
    <cellStyle name="Input 2 2 2 2 3 3 10" xfId="10409" xr:uid="{00000000-0005-0000-0000-0000AA280000}"/>
    <cellStyle name="Input 2 2 2 2 3 3 2" xfId="10410" xr:uid="{00000000-0005-0000-0000-0000AB280000}"/>
    <cellStyle name="Input 2 2 2 2 3 3 2 2" xfId="10411" xr:uid="{00000000-0005-0000-0000-0000AC280000}"/>
    <cellStyle name="Input 2 2 2 2 3 3 2 2 2" xfId="10412" xr:uid="{00000000-0005-0000-0000-0000AD280000}"/>
    <cellStyle name="Input 2 2 2 2 3 3 2 2 2 2" xfId="10413" xr:uid="{00000000-0005-0000-0000-0000AE280000}"/>
    <cellStyle name="Input 2 2 2 2 3 3 2 2 2 3" xfId="10414" xr:uid="{00000000-0005-0000-0000-0000AF280000}"/>
    <cellStyle name="Input 2 2 2 2 3 3 2 2 2 4" xfId="10415" xr:uid="{00000000-0005-0000-0000-0000B0280000}"/>
    <cellStyle name="Input 2 2 2 2 3 3 2 2 2 5" xfId="10416" xr:uid="{00000000-0005-0000-0000-0000B1280000}"/>
    <cellStyle name="Input 2 2 2 2 3 3 2 2 2 6" xfId="10417" xr:uid="{00000000-0005-0000-0000-0000B2280000}"/>
    <cellStyle name="Input 2 2 2 2 3 3 2 2 2 7" xfId="10418" xr:uid="{00000000-0005-0000-0000-0000B3280000}"/>
    <cellStyle name="Input 2 2 2 2 3 3 2 2 3" xfId="10419" xr:uid="{00000000-0005-0000-0000-0000B4280000}"/>
    <cellStyle name="Input 2 2 2 2 3 3 2 2 4" xfId="10420" xr:uid="{00000000-0005-0000-0000-0000B5280000}"/>
    <cellStyle name="Input 2 2 2 2 3 3 2 2 5" xfId="10421" xr:uid="{00000000-0005-0000-0000-0000B6280000}"/>
    <cellStyle name="Input 2 2 2 2 3 3 2 2 6" xfId="10422" xr:uid="{00000000-0005-0000-0000-0000B7280000}"/>
    <cellStyle name="Input 2 2 2 2 3 3 2 2 7" xfId="10423" xr:uid="{00000000-0005-0000-0000-0000B8280000}"/>
    <cellStyle name="Input 2 2 2 2 3 3 2 2 8" xfId="10424" xr:uid="{00000000-0005-0000-0000-0000B9280000}"/>
    <cellStyle name="Input 2 2 2 2 3 3 2 3" xfId="10425" xr:uid="{00000000-0005-0000-0000-0000BA280000}"/>
    <cellStyle name="Input 2 2 2 2 3 3 2 3 2" xfId="10426" xr:uid="{00000000-0005-0000-0000-0000BB280000}"/>
    <cellStyle name="Input 2 2 2 2 3 3 2 3 3" xfId="10427" xr:uid="{00000000-0005-0000-0000-0000BC280000}"/>
    <cellStyle name="Input 2 2 2 2 3 3 2 3 4" xfId="10428" xr:uid="{00000000-0005-0000-0000-0000BD280000}"/>
    <cellStyle name="Input 2 2 2 2 3 3 2 3 5" xfId="10429" xr:uid="{00000000-0005-0000-0000-0000BE280000}"/>
    <cellStyle name="Input 2 2 2 2 3 3 2 3 6" xfId="10430" xr:uid="{00000000-0005-0000-0000-0000BF280000}"/>
    <cellStyle name="Input 2 2 2 2 3 3 2 3 7" xfId="10431" xr:uid="{00000000-0005-0000-0000-0000C0280000}"/>
    <cellStyle name="Input 2 2 2 2 3 3 2 4" xfId="10432" xr:uid="{00000000-0005-0000-0000-0000C1280000}"/>
    <cellStyle name="Input 2 2 2 2 3 3 2 5" xfId="10433" xr:uid="{00000000-0005-0000-0000-0000C2280000}"/>
    <cellStyle name="Input 2 2 2 2 3 3 2 6" xfId="10434" xr:uid="{00000000-0005-0000-0000-0000C3280000}"/>
    <cellStyle name="Input 2 2 2 2 3 3 2 7" xfId="10435" xr:uid="{00000000-0005-0000-0000-0000C4280000}"/>
    <cellStyle name="Input 2 2 2 2 3 3 2 8" xfId="10436" xr:uid="{00000000-0005-0000-0000-0000C5280000}"/>
    <cellStyle name="Input 2 2 2 2 3 3 2 9" xfId="10437" xr:uid="{00000000-0005-0000-0000-0000C6280000}"/>
    <cellStyle name="Input 2 2 2 2 3 3 3" xfId="10438" xr:uid="{00000000-0005-0000-0000-0000C7280000}"/>
    <cellStyle name="Input 2 2 2 2 3 3 3 2" xfId="10439" xr:uid="{00000000-0005-0000-0000-0000C8280000}"/>
    <cellStyle name="Input 2 2 2 2 3 3 3 2 2" xfId="10440" xr:uid="{00000000-0005-0000-0000-0000C9280000}"/>
    <cellStyle name="Input 2 2 2 2 3 3 3 2 3" xfId="10441" xr:uid="{00000000-0005-0000-0000-0000CA280000}"/>
    <cellStyle name="Input 2 2 2 2 3 3 3 2 4" xfId="10442" xr:uid="{00000000-0005-0000-0000-0000CB280000}"/>
    <cellStyle name="Input 2 2 2 2 3 3 3 2 5" xfId="10443" xr:uid="{00000000-0005-0000-0000-0000CC280000}"/>
    <cellStyle name="Input 2 2 2 2 3 3 3 2 6" xfId="10444" xr:uid="{00000000-0005-0000-0000-0000CD280000}"/>
    <cellStyle name="Input 2 2 2 2 3 3 3 2 7" xfId="10445" xr:uid="{00000000-0005-0000-0000-0000CE280000}"/>
    <cellStyle name="Input 2 2 2 2 3 3 3 3" xfId="10446" xr:uid="{00000000-0005-0000-0000-0000CF280000}"/>
    <cellStyle name="Input 2 2 2 2 3 3 3 4" xfId="10447" xr:uid="{00000000-0005-0000-0000-0000D0280000}"/>
    <cellStyle name="Input 2 2 2 2 3 3 3 5" xfId="10448" xr:uid="{00000000-0005-0000-0000-0000D1280000}"/>
    <cellStyle name="Input 2 2 2 2 3 3 3 6" xfId="10449" xr:uid="{00000000-0005-0000-0000-0000D2280000}"/>
    <cellStyle name="Input 2 2 2 2 3 3 3 7" xfId="10450" xr:uid="{00000000-0005-0000-0000-0000D3280000}"/>
    <cellStyle name="Input 2 2 2 2 3 3 3 8" xfId="10451" xr:uid="{00000000-0005-0000-0000-0000D4280000}"/>
    <cellStyle name="Input 2 2 2 2 3 3 4" xfId="10452" xr:uid="{00000000-0005-0000-0000-0000D5280000}"/>
    <cellStyle name="Input 2 2 2 2 3 3 4 2" xfId="10453" xr:uid="{00000000-0005-0000-0000-0000D6280000}"/>
    <cellStyle name="Input 2 2 2 2 3 3 4 3" xfId="10454" xr:uid="{00000000-0005-0000-0000-0000D7280000}"/>
    <cellStyle name="Input 2 2 2 2 3 3 4 4" xfId="10455" xr:uid="{00000000-0005-0000-0000-0000D8280000}"/>
    <cellStyle name="Input 2 2 2 2 3 3 4 5" xfId="10456" xr:uid="{00000000-0005-0000-0000-0000D9280000}"/>
    <cellStyle name="Input 2 2 2 2 3 3 4 6" xfId="10457" xr:uid="{00000000-0005-0000-0000-0000DA280000}"/>
    <cellStyle name="Input 2 2 2 2 3 3 4 7" xfId="10458" xr:uid="{00000000-0005-0000-0000-0000DB280000}"/>
    <cellStyle name="Input 2 2 2 2 3 3 5" xfId="10459" xr:uid="{00000000-0005-0000-0000-0000DC280000}"/>
    <cellStyle name="Input 2 2 2 2 3 3 6" xfId="10460" xr:uid="{00000000-0005-0000-0000-0000DD280000}"/>
    <cellStyle name="Input 2 2 2 2 3 3 7" xfId="10461" xr:uid="{00000000-0005-0000-0000-0000DE280000}"/>
    <cellStyle name="Input 2 2 2 2 3 3 8" xfId="10462" xr:uid="{00000000-0005-0000-0000-0000DF280000}"/>
    <cellStyle name="Input 2 2 2 2 3 3 9" xfId="10463" xr:uid="{00000000-0005-0000-0000-0000E0280000}"/>
    <cellStyle name="Input 2 2 2 2 3 4" xfId="10464" xr:uid="{00000000-0005-0000-0000-0000E1280000}"/>
    <cellStyle name="Input 2 2 2 2 3 4 2" xfId="10465" xr:uid="{00000000-0005-0000-0000-0000E2280000}"/>
    <cellStyle name="Input 2 2 2 2 3 4 2 2" xfId="10466" xr:uid="{00000000-0005-0000-0000-0000E3280000}"/>
    <cellStyle name="Input 2 2 2 2 3 4 2 3" xfId="10467" xr:uid="{00000000-0005-0000-0000-0000E4280000}"/>
    <cellStyle name="Input 2 2 2 2 3 4 2 4" xfId="10468" xr:uid="{00000000-0005-0000-0000-0000E5280000}"/>
    <cellStyle name="Input 2 2 2 2 3 4 2 5" xfId="10469" xr:uid="{00000000-0005-0000-0000-0000E6280000}"/>
    <cellStyle name="Input 2 2 2 2 3 4 2 6" xfId="10470" xr:uid="{00000000-0005-0000-0000-0000E7280000}"/>
    <cellStyle name="Input 2 2 2 2 3 4 2 7" xfId="10471" xr:uid="{00000000-0005-0000-0000-0000E8280000}"/>
    <cellStyle name="Input 2 2 2 2 3 4 3" xfId="10472" xr:uid="{00000000-0005-0000-0000-0000E9280000}"/>
    <cellStyle name="Input 2 2 2 2 3 4 4" xfId="10473" xr:uid="{00000000-0005-0000-0000-0000EA280000}"/>
    <cellStyle name="Input 2 2 2 2 3 4 5" xfId="10474" xr:uid="{00000000-0005-0000-0000-0000EB280000}"/>
    <cellStyle name="Input 2 2 2 2 3 4 6" xfId="10475" xr:uid="{00000000-0005-0000-0000-0000EC280000}"/>
    <cellStyle name="Input 2 2 2 2 3 4 7" xfId="10476" xr:uid="{00000000-0005-0000-0000-0000ED280000}"/>
    <cellStyle name="Input 2 2 2 2 3 4 8" xfId="10477" xr:uid="{00000000-0005-0000-0000-0000EE280000}"/>
    <cellStyle name="Input 2 2 2 2 3 5" xfId="10478" xr:uid="{00000000-0005-0000-0000-0000EF280000}"/>
    <cellStyle name="Input 2 2 2 2 3 5 2" xfId="10479" xr:uid="{00000000-0005-0000-0000-0000F0280000}"/>
    <cellStyle name="Input 2 2 2 2 3 5 3" xfId="10480" xr:uid="{00000000-0005-0000-0000-0000F1280000}"/>
    <cellStyle name="Input 2 2 2 2 3 5 4" xfId="10481" xr:uid="{00000000-0005-0000-0000-0000F2280000}"/>
    <cellStyle name="Input 2 2 2 2 3 5 5" xfId="10482" xr:uid="{00000000-0005-0000-0000-0000F3280000}"/>
    <cellStyle name="Input 2 2 2 2 3 5 6" xfId="10483" xr:uid="{00000000-0005-0000-0000-0000F4280000}"/>
    <cellStyle name="Input 2 2 2 2 3 5 7" xfId="10484" xr:uid="{00000000-0005-0000-0000-0000F5280000}"/>
    <cellStyle name="Input 2 2 2 2 3 6" xfId="10485" xr:uid="{00000000-0005-0000-0000-0000F6280000}"/>
    <cellStyle name="Input 2 2 2 2 3 7" xfId="10486" xr:uid="{00000000-0005-0000-0000-0000F7280000}"/>
    <cellStyle name="Input 2 2 2 2 3 8" xfId="10487" xr:uid="{00000000-0005-0000-0000-0000F8280000}"/>
    <cellStyle name="Input 2 2 2 2 3 9" xfId="10488" xr:uid="{00000000-0005-0000-0000-0000F9280000}"/>
    <cellStyle name="Input 2 2 2 2 4" xfId="10489" xr:uid="{00000000-0005-0000-0000-0000FA280000}"/>
    <cellStyle name="Input 2 2 2 2 4 10" xfId="10490" xr:uid="{00000000-0005-0000-0000-0000FB280000}"/>
    <cellStyle name="Input 2 2 2 2 4 11" xfId="10491" xr:uid="{00000000-0005-0000-0000-0000FC280000}"/>
    <cellStyle name="Input 2 2 2 2 4 2" xfId="10492" xr:uid="{00000000-0005-0000-0000-0000FD280000}"/>
    <cellStyle name="Input 2 2 2 2 4 2 10" xfId="10493" xr:uid="{00000000-0005-0000-0000-0000FE280000}"/>
    <cellStyle name="Input 2 2 2 2 4 2 2" xfId="10494" xr:uid="{00000000-0005-0000-0000-0000FF280000}"/>
    <cellStyle name="Input 2 2 2 2 4 2 2 2" xfId="10495" xr:uid="{00000000-0005-0000-0000-000000290000}"/>
    <cellStyle name="Input 2 2 2 2 4 2 2 2 2" xfId="10496" xr:uid="{00000000-0005-0000-0000-000001290000}"/>
    <cellStyle name="Input 2 2 2 2 4 2 2 2 2 2" xfId="10497" xr:uid="{00000000-0005-0000-0000-000002290000}"/>
    <cellStyle name="Input 2 2 2 2 4 2 2 2 2 3" xfId="10498" xr:uid="{00000000-0005-0000-0000-000003290000}"/>
    <cellStyle name="Input 2 2 2 2 4 2 2 2 2 4" xfId="10499" xr:uid="{00000000-0005-0000-0000-000004290000}"/>
    <cellStyle name="Input 2 2 2 2 4 2 2 2 2 5" xfId="10500" xr:uid="{00000000-0005-0000-0000-000005290000}"/>
    <cellStyle name="Input 2 2 2 2 4 2 2 2 2 6" xfId="10501" xr:uid="{00000000-0005-0000-0000-000006290000}"/>
    <cellStyle name="Input 2 2 2 2 4 2 2 2 2 7" xfId="10502" xr:uid="{00000000-0005-0000-0000-000007290000}"/>
    <cellStyle name="Input 2 2 2 2 4 2 2 2 3" xfId="10503" xr:uid="{00000000-0005-0000-0000-000008290000}"/>
    <cellStyle name="Input 2 2 2 2 4 2 2 2 4" xfId="10504" xr:uid="{00000000-0005-0000-0000-000009290000}"/>
    <cellStyle name="Input 2 2 2 2 4 2 2 2 5" xfId="10505" xr:uid="{00000000-0005-0000-0000-00000A290000}"/>
    <cellStyle name="Input 2 2 2 2 4 2 2 2 6" xfId="10506" xr:uid="{00000000-0005-0000-0000-00000B290000}"/>
    <cellStyle name="Input 2 2 2 2 4 2 2 2 7" xfId="10507" xr:uid="{00000000-0005-0000-0000-00000C290000}"/>
    <cellStyle name="Input 2 2 2 2 4 2 2 2 8" xfId="10508" xr:uid="{00000000-0005-0000-0000-00000D290000}"/>
    <cellStyle name="Input 2 2 2 2 4 2 2 3" xfId="10509" xr:uid="{00000000-0005-0000-0000-00000E290000}"/>
    <cellStyle name="Input 2 2 2 2 4 2 2 3 2" xfId="10510" xr:uid="{00000000-0005-0000-0000-00000F290000}"/>
    <cellStyle name="Input 2 2 2 2 4 2 2 3 3" xfId="10511" xr:uid="{00000000-0005-0000-0000-000010290000}"/>
    <cellStyle name="Input 2 2 2 2 4 2 2 3 4" xfId="10512" xr:uid="{00000000-0005-0000-0000-000011290000}"/>
    <cellStyle name="Input 2 2 2 2 4 2 2 3 5" xfId="10513" xr:uid="{00000000-0005-0000-0000-000012290000}"/>
    <cellStyle name="Input 2 2 2 2 4 2 2 3 6" xfId="10514" xr:uid="{00000000-0005-0000-0000-000013290000}"/>
    <cellStyle name="Input 2 2 2 2 4 2 2 3 7" xfId="10515" xr:uid="{00000000-0005-0000-0000-000014290000}"/>
    <cellStyle name="Input 2 2 2 2 4 2 2 4" xfId="10516" xr:uid="{00000000-0005-0000-0000-000015290000}"/>
    <cellStyle name="Input 2 2 2 2 4 2 2 5" xfId="10517" xr:uid="{00000000-0005-0000-0000-000016290000}"/>
    <cellStyle name="Input 2 2 2 2 4 2 2 6" xfId="10518" xr:uid="{00000000-0005-0000-0000-000017290000}"/>
    <cellStyle name="Input 2 2 2 2 4 2 2 7" xfId="10519" xr:uid="{00000000-0005-0000-0000-000018290000}"/>
    <cellStyle name="Input 2 2 2 2 4 2 2 8" xfId="10520" xr:uid="{00000000-0005-0000-0000-000019290000}"/>
    <cellStyle name="Input 2 2 2 2 4 2 2 9" xfId="10521" xr:uid="{00000000-0005-0000-0000-00001A290000}"/>
    <cellStyle name="Input 2 2 2 2 4 2 3" xfId="10522" xr:uid="{00000000-0005-0000-0000-00001B290000}"/>
    <cellStyle name="Input 2 2 2 2 4 2 3 2" xfId="10523" xr:uid="{00000000-0005-0000-0000-00001C290000}"/>
    <cellStyle name="Input 2 2 2 2 4 2 3 2 2" xfId="10524" xr:uid="{00000000-0005-0000-0000-00001D290000}"/>
    <cellStyle name="Input 2 2 2 2 4 2 3 2 3" xfId="10525" xr:uid="{00000000-0005-0000-0000-00001E290000}"/>
    <cellStyle name="Input 2 2 2 2 4 2 3 2 4" xfId="10526" xr:uid="{00000000-0005-0000-0000-00001F290000}"/>
    <cellStyle name="Input 2 2 2 2 4 2 3 2 5" xfId="10527" xr:uid="{00000000-0005-0000-0000-000020290000}"/>
    <cellStyle name="Input 2 2 2 2 4 2 3 2 6" xfId="10528" xr:uid="{00000000-0005-0000-0000-000021290000}"/>
    <cellStyle name="Input 2 2 2 2 4 2 3 2 7" xfId="10529" xr:uid="{00000000-0005-0000-0000-000022290000}"/>
    <cellStyle name="Input 2 2 2 2 4 2 3 3" xfId="10530" xr:uid="{00000000-0005-0000-0000-000023290000}"/>
    <cellStyle name="Input 2 2 2 2 4 2 3 4" xfId="10531" xr:uid="{00000000-0005-0000-0000-000024290000}"/>
    <cellStyle name="Input 2 2 2 2 4 2 3 5" xfId="10532" xr:uid="{00000000-0005-0000-0000-000025290000}"/>
    <cellStyle name="Input 2 2 2 2 4 2 3 6" xfId="10533" xr:uid="{00000000-0005-0000-0000-000026290000}"/>
    <cellStyle name="Input 2 2 2 2 4 2 3 7" xfId="10534" xr:uid="{00000000-0005-0000-0000-000027290000}"/>
    <cellStyle name="Input 2 2 2 2 4 2 3 8" xfId="10535" xr:uid="{00000000-0005-0000-0000-000028290000}"/>
    <cellStyle name="Input 2 2 2 2 4 2 4" xfId="10536" xr:uid="{00000000-0005-0000-0000-000029290000}"/>
    <cellStyle name="Input 2 2 2 2 4 2 4 2" xfId="10537" xr:uid="{00000000-0005-0000-0000-00002A290000}"/>
    <cellStyle name="Input 2 2 2 2 4 2 4 3" xfId="10538" xr:uid="{00000000-0005-0000-0000-00002B290000}"/>
    <cellStyle name="Input 2 2 2 2 4 2 4 4" xfId="10539" xr:uid="{00000000-0005-0000-0000-00002C290000}"/>
    <cellStyle name="Input 2 2 2 2 4 2 4 5" xfId="10540" xr:uid="{00000000-0005-0000-0000-00002D290000}"/>
    <cellStyle name="Input 2 2 2 2 4 2 4 6" xfId="10541" xr:uid="{00000000-0005-0000-0000-00002E290000}"/>
    <cellStyle name="Input 2 2 2 2 4 2 4 7" xfId="10542" xr:uid="{00000000-0005-0000-0000-00002F290000}"/>
    <cellStyle name="Input 2 2 2 2 4 2 5" xfId="10543" xr:uid="{00000000-0005-0000-0000-000030290000}"/>
    <cellStyle name="Input 2 2 2 2 4 2 6" xfId="10544" xr:uid="{00000000-0005-0000-0000-000031290000}"/>
    <cellStyle name="Input 2 2 2 2 4 2 7" xfId="10545" xr:uid="{00000000-0005-0000-0000-000032290000}"/>
    <cellStyle name="Input 2 2 2 2 4 2 8" xfId="10546" xr:uid="{00000000-0005-0000-0000-000033290000}"/>
    <cellStyle name="Input 2 2 2 2 4 2 9" xfId="10547" xr:uid="{00000000-0005-0000-0000-000034290000}"/>
    <cellStyle name="Input 2 2 2 2 4 3" xfId="10548" xr:uid="{00000000-0005-0000-0000-000035290000}"/>
    <cellStyle name="Input 2 2 2 2 4 3 2" xfId="10549" xr:uid="{00000000-0005-0000-0000-000036290000}"/>
    <cellStyle name="Input 2 2 2 2 4 3 2 2" xfId="10550" xr:uid="{00000000-0005-0000-0000-000037290000}"/>
    <cellStyle name="Input 2 2 2 2 4 3 2 2 2" xfId="10551" xr:uid="{00000000-0005-0000-0000-000038290000}"/>
    <cellStyle name="Input 2 2 2 2 4 3 2 2 3" xfId="10552" xr:uid="{00000000-0005-0000-0000-000039290000}"/>
    <cellStyle name="Input 2 2 2 2 4 3 2 2 4" xfId="10553" xr:uid="{00000000-0005-0000-0000-00003A290000}"/>
    <cellStyle name="Input 2 2 2 2 4 3 2 2 5" xfId="10554" xr:uid="{00000000-0005-0000-0000-00003B290000}"/>
    <cellStyle name="Input 2 2 2 2 4 3 2 2 6" xfId="10555" xr:uid="{00000000-0005-0000-0000-00003C290000}"/>
    <cellStyle name="Input 2 2 2 2 4 3 2 2 7" xfId="10556" xr:uid="{00000000-0005-0000-0000-00003D290000}"/>
    <cellStyle name="Input 2 2 2 2 4 3 2 3" xfId="10557" xr:uid="{00000000-0005-0000-0000-00003E290000}"/>
    <cellStyle name="Input 2 2 2 2 4 3 2 4" xfId="10558" xr:uid="{00000000-0005-0000-0000-00003F290000}"/>
    <cellStyle name="Input 2 2 2 2 4 3 2 5" xfId="10559" xr:uid="{00000000-0005-0000-0000-000040290000}"/>
    <cellStyle name="Input 2 2 2 2 4 3 2 6" xfId="10560" xr:uid="{00000000-0005-0000-0000-000041290000}"/>
    <cellStyle name="Input 2 2 2 2 4 3 2 7" xfId="10561" xr:uid="{00000000-0005-0000-0000-000042290000}"/>
    <cellStyle name="Input 2 2 2 2 4 3 2 8" xfId="10562" xr:uid="{00000000-0005-0000-0000-000043290000}"/>
    <cellStyle name="Input 2 2 2 2 4 3 3" xfId="10563" xr:uid="{00000000-0005-0000-0000-000044290000}"/>
    <cellStyle name="Input 2 2 2 2 4 3 3 2" xfId="10564" xr:uid="{00000000-0005-0000-0000-000045290000}"/>
    <cellStyle name="Input 2 2 2 2 4 3 3 3" xfId="10565" xr:uid="{00000000-0005-0000-0000-000046290000}"/>
    <cellStyle name="Input 2 2 2 2 4 3 3 4" xfId="10566" xr:uid="{00000000-0005-0000-0000-000047290000}"/>
    <cellStyle name="Input 2 2 2 2 4 3 3 5" xfId="10567" xr:uid="{00000000-0005-0000-0000-000048290000}"/>
    <cellStyle name="Input 2 2 2 2 4 3 3 6" xfId="10568" xr:uid="{00000000-0005-0000-0000-000049290000}"/>
    <cellStyle name="Input 2 2 2 2 4 3 3 7" xfId="10569" xr:uid="{00000000-0005-0000-0000-00004A290000}"/>
    <cellStyle name="Input 2 2 2 2 4 3 4" xfId="10570" xr:uid="{00000000-0005-0000-0000-00004B290000}"/>
    <cellStyle name="Input 2 2 2 2 4 3 5" xfId="10571" xr:uid="{00000000-0005-0000-0000-00004C290000}"/>
    <cellStyle name="Input 2 2 2 2 4 3 6" xfId="10572" xr:uid="{00000000-0005-0000-0000-00004D290000}"/>
    <cellStyle name="Input 2 2 2 2 4 3 7" xfId="10573" xr:uid="{00000000-0005-0000-0000-00004E290000}"/>
    <cellStyle name="Input 2 2 2 2 4 3 8" xfId="10574" xr:uid="{00000000-0005-0000-0000-00004F290000}"/>
    <cellStyle name="Input 2 2 2 2 4 3 9" xfId="10575" xr:uid="{00000000-0005-0000-0000-000050290000}"/>
    <cellStyle name="Input 2 2 2 2 4 4" xfId="10576" xr:uid="{00000000-0005-0000-0000-000051290000}"/>
    <cellStyle name="Input 2 2 2 2 4 4 2" xfId="10577" xr:uid="{00000000-0005-0000-0000-000052290000}"/>
    <cellStyle name="Input 2 2 2 2 4 4 2 2" xfId="10578" xr:uid="{00000000-0005-0000-0000-000053290000}"/>
    <cellStyle name="Input 2 2 2 2 4 4 2 3" xfId="10579" xr:uid="{00000000-0005-0000-0000-000054290000}"/>
    <cellStyle name="Input 2 2 2 2 4 4 2 4" xfId="10580" xr:uid="{00000000-0005-0000-0000-000055290000}"/>
    <cellStyle name="Input 2 2 2 2 4 4 2 5" xfId="10581" xr:uid="{00000000-0005-0000-0000-000056290000}"/>
    <cellStyle name="Input 2 2 2 2 4 4 2 6" xfId="10582" xr:uid="{00000000-0005-0000-0000-000057290000}"/>
    <cellStyle name="Input 2 2 2 2 4 4 2 7" xfId="10583" xr:uid="{00000000-0005-0000-0000-000058290000}"/>
    <cellStyle name="Input 2 2 2 2 4 4 3" xfId="10584" xr:uid="{00000000-0005-0000-0000-000059290000}"/>
    <cellStyle name="Input 2 2 2 2 4 4 4" xfId="10585" xr:uid="{00000000-0005-0000-0000-00005A290000}"/>
    <cellStyle name="Input 2 2 2 2 4 4 5" xfId="10586" xr:uid="{00000000-0005-0000-0000-00005B290000}"/>
    <cellStyle name="Input 2 2 2 2 4 4 6" xfId="10587" xr:uid="{00000000-0005-0000-0000-00005C290000}"/>
    <cellStyle name="Input 2 2 2 2 4 4 7" xfId="10588" xr:uid="{00000000-0005-0000-0000-00005D290000}"/>
    <cellStyle name="Input 2 2 2 2 4 4 8" xfId="10589" xr:uid="{00000000-0005-0000-0000-00005E290000}"/>
    <cellStyle name="Input 2 2 2 2 4 5" xfId="10590" xr:uid="{00000000-0005-0000-0000-00005F290000}"/>
    <cellStyle name="Input 2 2 2 2 4 5 2" xfId="10591" xr:uid="{00000000-0005-0000-0000-000060290000}"/>
    <cellStyle name="Input 2 2 2 2 4 5 3" xfId="10592" xr:uid="{00000000-0005-0000-0000-000061290000}"/>
    <cellStyle name="Input 2 2 2 2 4 5 4" xfId="10593" xr:uid="{00000000-0005-0000-0000-000062290000}"/>
    <cellStyle name="Input 2 2 2 2 4 5 5" xfId="10594" xr:uid="{00000000-0005-0000-0000-000063290000}"/>
    <cellStyle name="Input 2 2 2 2 4 5 6" xfId="10595" xr:uid="{00000000-0005-0000-0000-000064290000}"/>
    <cellStyle name="Input 2 2 2 2 4 5 7" xfId="10596" xr:uid="{00000000-0005-0000-0000-000065290000}"/>
    <cellStyle name="Input 2 2 2 2 4 6" xfId="10597" xr:uid="{00000000-0005-0000-0000-000066290000}"/>
    <cellStyle name="Input 2 2 2 2 4 7" xfId="10598" xr:uid="{00000000-0005-0000-0000-000067290000}"/>
    <cellStyle name="Input 2 2 2 2 4 8" xfId="10599" xr:uid="{00000000-0005-0000-0000-000068290000}"/>
    <cellStyle name="Input 2 2 2 2 4 9" xfId="10600" xr:uid="{00000000-0005-0000-0000-000069290000}"/>
    <cellStyle name="Input 2 2 2 2 5" xfId="10601" xr:uid="{00000000-0005-0000-0000-00006A290000}"/>
    <cellStyle name="Input 2 2 2 2 5 10" xfId="10602" xr:uid="{00000000-0005-0000-0000-00006B290000}"/>
    <cellStyle name="Input 2 2 2 2 5 2" xfId="10603" xr:uid="{00000000-0005-0000-0000-00006C290000}"/>
    <cellStyle name="Input 2 2 2 2 5 2 2" xfId="10604" xr:uid="{00000000-0005-0000-0000-00006D290000}"/>
    <cellStyle name="Input 2 2 2 2 5 2 2 2" xfId="10605" xr:uid="{00000000-0005-0000-0000-00006E290000}"/>
    <cellStyle name="Input 2 2 2 2 5 2 2 2 2" xfId="10606" xr:uid="{00000000-0005-0000-0000-00006F290000}"/>
    <cellStyle name="Input 2 2 2 2 5 2 2 2 3" xfId="10607" xr:uid="{00000000-0005-0000-0000-000070290000}"/>
    <cellStyle name="Input 2 2 2 2 5 2 2 2 4" xfId="10608" xr:uid="{00000000-0005-0000-0000-000071290000}"/>
    <cellStyle name="Input 2 2 2 2 5 2 2 2 5" xfId="10609" xr:uid="{00000000-0005-0000-0000-000072290000}"/>
    <cellStyle name="Input 2 2 2 2 5 2 2 2 6" xfId="10610" xr:uid="{00000000-0005-0000-0000-000073290000}"/>
    <cellStyle name="Input 2 2 2 2 5 2 2 2 7" xfId="10611" xr:uid="{00000000-0005-0000-0000-000074290000}"/>
    <cellStyle name="Input 2 2 2 2 5 2 2 3" xfId="10612" xr:uid="{00000000-0005-0000-0000-000075290000}"/>
    <cellStyle name="Input 2 2 2 2 5 2 2 4" xfId="10613" xr:uid="{00000000-0005-0000-0000-000076290000}"/>
    <cellStyle name="Input 2 2 2 2 5 2 2 5" xfId="10614" xr:uid="{00000000-0005-0000-0000-000077290000}"/>
    <cellStyle name="Input 2 2 2 2 5 2 2 6" xfId="10615" xr:uid="{00000000-0005-0000-0000-000078290000}"/>
    <cellStyle name="Input 2 2 2 2 5 2 2 7" xfId="10616" xr:uid="{00000000-0005-0000-0000-000079290000}"/>
    <cellStyle name="Input 2 2 2 2 5 2 2 8" xfId="10617" xr:uid="{00000000-0005-0000-0000-00007A290000}"/>
    <cellStyle name="Input 2 2 2 2 5 2 3" xfId="10618" xr:uid="{00000000-0005-0000-0000-00007B290000}"/>
    <cellStyle name="Input 2 2 2 2 5 2 3 2" xfId="10619" xr:uid="{00000000-0005-0000-0000-00007C290000}"/>
    <cellStyle name="Input 2 2 2 2 5 2 3 3" xfId="10620" xr:uid="{00000000-0005-0000-0000-00007D290000}"/>
    <cellStyle name="Input 2 2 2 2 5 2 3 4" xfId="10621" xr:uid="{00000000-0005-0000-0000-00007E290000}"/>
    <cellStyle name="Input 2 2 2 2 5 2 3 5" xfId="10622" xr:uid="{00000000-0005-0000-0000-00007F290000}"/>
    <cellStyle name="Input 2 2 2 2 5 2 3 6" xfId="10623" xr:uid="{00000000-0005-0000-0000-000080290000}"/>
    <cellStyle name="Input 2 2 2 2 5 2 3 7" xfId="10624" xr:uid="{00000000-0005-0000-0000-000081290000}"/>
    <cellStyle name="Input 2 2 2 2 5 2 4" xfId="10625" xr:uid="{00000000-0005-0000-0000-000082290000}"/>
    <cellStyle name="Input 2 2 2 2 5 2 5" xfId="10626" xr:uid="{00000000-0005-0000-0000-000083290000}"/>
    <cellStyle name="Input 2 2 2 2 5 2 6" xfId="10627" xr:uid="{00000000-0005-0000-0000-000084290000}"/>
    <cellStyle name="Input 2 2 2 2 5 2 7" xfId="10628" xr:uid="{00000000-0005-0000-0000-000085290000}"/>
    <cellStyle name="Input 2 2 2 2 5 2 8" xfId="10629" xr:uid="{00000000-0005-0000-0000-000086290000}"/>
    <cellStyle name="Input 2 2 2 2 5 2 9" xfId="10630" xr:uid="{00000000-0005-0000-0000-000087290000}"/>
    <cellStyle name="Input 2 2 2 2 5 3" xfId="10631" xr:uid="{00000000-0005-0000-0000-000088290000}"/>
    <cellStyle name="Input 2 2 2 2 5 3 2" xfId="10632" xr:uid="{00000000-0005-0000-0000-000089290000}"/>
    <cellStyle name="Input 2 2 2 2 5 3 2 2" xfId="10633" xr:uid="{00000000-0005-0000-0000-00008A290000}"/>
    <cellStyle name="Input 2 2 2 2 5 3 2 3" xfId="10634" xr:uid="{00000000-0005-0000-0000-00008B290000}"/>
    <cellStyle name="Input 2 2 2 2 5 3 2 4" xfId="10635" xr:uid="{00000000-0005-0000-0000-00008C290000}"/>
    <cellStyle name="Input 2 2 2 2 5 3 2 5" xfId="10636" xr:uid="{00000000-0005-0000-0000-00008D290000}"/>
    <cellStyle name="Input 2 2 2 2 5 3 2 6" xfId="10637" xr:uid="{00000000-0005-0000-0000-00008E290000}"/>
    <cellStyle name="Input 2 2 2 2 5 3 2 7" xfId="10638" xr:uid="{00000000-0005-0000-0000-00008F290000}"/>
    <cellStyle name="Input 2 2 2 2 5 3 3" xfId="10639" xr:uid="{00000000-0005-0000-0000-000090290000}"/>
    <cellStyle name="Input 2 2 2 2 5 3 4" xfId="10640" xr:uid="{00000000-0005-0000-0000-000091290000}"/>
    <cellStyle name="Input 2 2 2 2 5 3 5" xfId="10641" xr:uid="{00000000-0005-0000-0000-000092290000}"/>
    <cellStyle name="Input 2 2 2 2 5 3 6" xfId="10642" xr:uid="{00000000-0005-0000-0000-000093290000}"/>
    <cellStyle name="Input 2 2 2 2 5 3 7" xfId="10643" xr:uid="{00000000-0005-0000-0000-000094290000}"/>
    <cellStyle name="Input 2 2 2 2 5 3 8" xfId="10644" xr:uid="{00000000-0005-0000-0000-000095290000}"/>
    <cellStyle name="Input 2 2 2 2 5 4" xfId="10645" xr:uid="{00000000-0005-0000-0000-000096290000}"/>
    <cellStyle name="Input 2 2 2 2 5 4 2" xfId="10646" xr:uid="{00000000-0005-0000-0000-000097290000}"/>
    <cellStyle name="Input 2 2 2 2 5 4 3" xfId="10647" xr:uid="{00000000-0005-0000-0000-000098290000}"/>
    <cellStyle name="Input 2 2 2 2 5 4 4" xfId="10648" xr:uid="{00000000-0005-0000-0000-000099290000}"/>
    <cellStyle name="Input 2 2 2 2 5 4 5" xfId="10649" xr:uid="{00000000-0005-0000-0000-00009A290000}"/>
    <cellStyle name="Input 2 2 2 2 5 4 6" xfId="10650" xr:uid="{00000000-0005-0000-0000-00009B290000}"/>
    <cellStyle name="Input 2 2 2 2 5 4 7" xfId="10651" xr:uid="{00000000-0005-0000-0000-00009C290000}"/>
    <cellStyle name="Input 2 2 2 2 5 5" xfId="10652" xr:uid="{00000000-0005-0000-0000-00009D290000}"/>
    <cellStyle name="Input 2 2 2 2 5 6" xfId="10653" xr:uid="{00000000-0005-0000-0000-00009E290000}"/>
    <cellStyle name="Input 2 2 2 2 5 7" xfId="10654" xr:uid="{00000000-0005-0000-0000-00009F290000}"/>
    <cellStyle name="Input 2 2 2 2 5 8" xfId="10655" xr:uid="{00000000-0005-0000-0000-0000A0290000}"/>
    <cellStyle name="Input 2 2 2 2 5 9" xfId="10656" xr:uid="{00000000-0005-0000-0000-0000A1290000}"/>
    <cellStyle name="Input 2 2 2 2 6" xfId="10657" xr:uid="{00000000-0005-0000-0000-0000A2290000}"/>
    <cellStyle name="Input 2 2 2 2 6 2" xfId="10658" xr:uid="{00000000-0005-0000-0000-0000A3290000}"/>
    <cellStyle name="Input 2 2 2 2 6 2 2" xfId="10659" xr:uid="{00000000-0005-0000-0000-0000A4290000}"/>
    <cellStyle name="Input 2 2 2 2 6 2 3" xfId="10660" xr:uid="{00000000-0005-0000-0000-0000A5290000}"/>
    <cellStyle name="Input 2 2 2 2 6 2 4" xfId="10661" xr:uid="{00000000-0005-0000-0000-0000A6290000}"/>
    <cellStyle name="Input 2 2 2 2 6 2 5" xfId="10662" xr:uid="{00000000-0005-0000-0000-0000A7290000}"/>
    <cellStyle name="Input 2 2 2 2 6 2 6" xfId="10663" xr:uid="{00000000-0005-0000-0000-0000A8290000}"/>
    <cellStyle name="Input 2 2 2 2 6 2 7" xfId="10664" xr:uid="{00000000-0005-0000-0000-0000A9290000}"/>
    <cellStyle name="Input 2 2 2 2 6 3" xfId="10665" xr:uid="{00000000-0005-0000-0000-0000AA290000}"/>
    <cellStyle name="Input 2 2 2 2 6 4" xfId="10666" xr:uid="{00000000-0005-0000-0000-0000AB290000}"/>
    <cellStyle name="Input 2 2 2 2 6 5" xfId="10667" xr:uid="{00000000-0005-0000-0000-0000AC290000}"/>
    <cellStyle name="Input 2 2 2 2 6 6" xfId="10668" xr:uid="{00000000-0005-0000-0000-0000AD290000}"/>
    <cellStyle name="Input 2 2 2 2 6 7" xfId="10669" xr:uid="{00000000-0005-0000-0000-0000AE290000}"/>
    <cellStyle name="Input 2 2 2 2 6 8" xfId="10670" xr:uid="{00000000-0005-0000-0000-0000AF290000}"/>
    <cellStyle name="Input 2 2 2 2 7" xfId="10671" xr:uid="{00000000-0005-0000-0000-0000B0290000}"/>
    <cellStyle name="Input 2 2 2 2 7 2" xfId="10672" xr:uid="{00000000-0005-0000-0000-0000B1290000}"/>
    <cellStyle name="Input 2 2 2 2 7 3" xfId="10673" xr:uid="{00000000-0005-0000-0000-0000B2290000}"/>
    <cellStyle name="Input 2 2 2 2 7 4" xfId="10674" xr:uid="{00000000-0005-0000-0000-0000B3290000}"/>
    <cellStyle name="Input 2 2 2 2 7 5" xfId="10675" xr:uid="{00000000-0005-0000-0000-0000B4290000}"/>
    <cellStyle name="Input 2 2 2 2 7 6" xfId="10676" xr:uid="{00000000-0005-0000-0000-0000B5290000}"/>
    <cellStyle name="Input 2 2 2 2 7 7" xfId="10677" xr:uid="{00000000-0005-0000-0000-0000B6290000}"/>
    <cellStyle name="Input 2 2 2 2 8" xfId="10678" xr:uid="{00000000-0005-0000-0000-0000B7290000}"/>
    <cellStyle name="Input 2 2 2 2 9" xfId="10679" xr:uid="{00000000-0005-0000-0000-0000B8290000}"/>
    <cellStyle name="Input 2 2 2 3" xfId="10680" xr:uid="{00000000-0005-0000-0000-0000B9290000}"/>
    <cellStyle name="Input 2 2 2 3 10" xfId="10681" xr:uid="{00000000-0005-0000-0000-0000BA290000}"/>
    <cellStyle name="Input 2 2 2 3 11" xfId="10682" xr:uid="{00000000-0005-0000-0000-0000BB290000}"/>
    <cellStyle name="Input 2 2 2 3 12" xfId="10683" xr:uid="{00000000-0005-0000-0000-0000BC290000}"/>
    <cellStyle name="Input 2 2 2 3 2" xfId="10684" xr:uid="{00000000-0005-0000-0000-0000BD290000}"/>
    <cellStyle name="Input 2 2 2 3 2 10" xfId="10685" xr:uid="{00000000-0005-0000-0000-0000BE290000}"/>
    <cellStyle name="Input 2 2 2 3 2 11" xfId="10686" xr:uid="{00000000-0005-0000-0000-0000BF290000}"/>
    <cellStyle name="Input 2 2 2 3 2 2" xfId="10687" xr:uid="{00000000-0005-0000-0000-0000C0290000}"/>
    <cellStyle name="Input 2 2 2 3 2 2 10" xfId="10688" xr:uid="{00000000-0005-0000-0000-0000C1290000}"/>
    <cellStyle name="Input 2 2 2 3 2 2 11" xfId="10689" xr:uid="{00000000-0005-0000-0000-0000C2290000}"/>
    <cellStyle name="Input 2 2 2 3 2 2 2" xfId="10690" xr:uid="{00000000-0005-0000-0000-0000C3290000}"/>
    <cellStyle name="Input 2 2 2 3 2 2 2 10" xfId="10691" xr:uid="{00000000-0005-0000-0000-0000C4290000}"/>
    <cellStyle name="Input 2 2 2 3 2 2 2 2" xfId="10692" xr:uid="{00000000-0005-0000-0000-0000C5290000}"/>
    <cellStyle name="Input 2 2 2 3 2 2 2 2 2" xfId="10693" xr:uid="{00000000-0005-0000-0000-0000C6290000}"/>
    <cellStyle name="Input 2 2 2 3 2 2 2 2 2 2" xfId="10694" xr:uid="{00000000-0005-0000-0000-0000C7290000}"/>
    <cellStyle name="Input 2 2 2 3 2 2 2 2 2 2 2" xfId="10695" xr:uid="{00000000-0005-0000-0000-0000C8290000}"/>
    <cellStyle name="Input 2 2 2 3 2 2 2 2 2 2 3" xfId="10696" xr:uid="{00000000-0005-0000-0000-0000C9290000}"/>
    <cellStyle name="Input 2 2 2 3 2 2 2 2 2 2 4" xfId="10697" xr:uid="{00000000-0005-0000-0000-0000CA290000}"/>
    <cellStyle name="Input 2 2 2 3 2 2 2 2 2 2 5" xfId="10698" xr:uid="{00000000-0005-0000-0000-0000CB290000}"/>
    <cellStyle name="Input 2 2 2 3 2 2 2 2 2 2 6" xfId="10699" xr:uid="{00000000-0005-0000-0000-0000CC290000}"/>
    <cellStyle name="Input 2 2 2 3 2 2 2 2 2 2 7" xfId="10700" xr:uid="{00000000-0005-0000-0000-0000CD290000}"/>
    <cellStyle name="Input 2 2 2 3 2 2 2 2 2 3" xfId="10701" xr:uid="{00000000-0005-0000-0000-0000CE290000}"/>
    <cellStyle name="Input 2 2 2 3 2 2 2 2 2 4" xfId="10702" xr:uid="{00000000-0005-0000-0000-0000CF290000}"/>
    <cellStyle name="Input 2 2 2 3 2 2 2 2 2 5" xfId="10703" xr:uid="{00000000-0005-0000-0000-0000D0290000}"/>
    <cellStyle name="Input 2 2 2 3 2 2 2 2 2 6" xfId="10704" xr:uid="{00000000-0005-0000-0000-0000D1290000}"/>
    <cellStyle name="Input 2 2 2 3 2 2 2 2 2 7" xfId="10705" xr:uid="{00000000-0005-0000-0000-0000D2290000}"/>
    <cellStyle name="Input 2 2 2 3 2 2 2 2 2 8" xfId="10706" xr:uid="{00000000-0005-0000-0000-0000D3290000}"/>
    <cellStyle name="Input 2 2 2 3 2 2 2 2 3" xfId="10707" xr:uid="{00000000-0005-0000-0000-0000D4290000}"/>
    <cellStyle name="Input 2 2 2 3 2 2 2 2 3 2" xfId="10708" xr:uid="{00000000-0005-0000-0000-0000D5290000}"/>
    <cellStyle name="Input 2 2 2 3 2 2 2 2 3 3" xfId="10709" xr:uid="{00000000-0005-0000-0000-0000D6290000}"/>
    <cellStyle name="Input 2 2 2 3 2 2 2 2 3 4" xfId="10710" xr:uid="{00000000-0005-0000-0000-0000D7290000}"/>
    <cellStyle name="Input 2 2 2 3 2 2 2 2 3 5" xfId="10711" xr:uid="{00000000-0005-0000-0000-0000D8290000}"/>
    <cellStyle name="Input 2 2 2 3 2 2 2 2 3 6" xfId="10712" xr:uid="{00000000-0005-0000-0000-0000D9290000}"/>
    <cellStyle name="Input 2 2 2 3 2 2 2 2 3 7" xfId="10713" xr:uid="{00000000-0005-0000-0000-0000DA290000}"/>
    <cellStyle name="Input 2 2 2 3 2 2 2 2 4" xfId="10714" xr:uid="{00000000-0005-0000-0000-0000DB290000}"/>
    <cellStyle name="Input 2 2 2 3 2 2 2 2 5" xfId="10715" xr:uid="{00000000-0005-0000-0000-0000DC290000}"/>
    <cellStyle name="Input 2 2 2 3 2 2 2 2 6" xfId="10716" xr:uid="{00000000-0005-0000-0000-0000DD290000}"/>
    <cellStyle name="Input 2 2 2 3 2 2 2 2 7" xfId="10717" xr:uid="{00000000-0005-0000-0000-0000DE290000}"/>
    <cellStyle name="Input 2 2 2 3 2 2 2 2 8" xfId="10718" xr:uid="{00000000-0005-0000-0000-0000DF290000}"/>
    <cellStyle name="Input 2 2 2 3 2 2 2 2 9" xfId="10719" xr:uid="{00000000-0005-0000-0000-0000E0290000}"/>
    <cellStyle name="Input 2 2 2 3 2 2 2 3" xfId="10720" xr:uid="{00000000-0005-0000-0000-0000E1290000}"/>
    <cellStyle name="Input 2 2 2 3 2 2 2 3 2" xfId="10721" xr:uid="{00000000-0005-0000-0000-0000E2290000}"/>
    <cellStyle name="Input 2 2 2 3 2 2 2 3 2 2" xfId="10722" xr:uid="{00000000-0005-0000-0000-0000E3290000}"/>
    <cellStyle name="Input 2 2 2 3 2 2 2 3 2 3" xfId="10723" xr:uid="{00000000-0005-0000-0000-0000E4290000}"/>
    <cellStyle name="Input 2 2 2 3 2 2 2 3 2 4" xfId="10724" xr:uid="{00000000-0005-0000-0000-0000E5290000}"/>
    <cellStyle name="Input 2 2 2 3 2 2 2 3 2 5" xfId="10725" xr:uid="{00000000-0005-0000-0000-0000E6290000}"/>
    <cellStyle name="Input 2 2 2 3 2 2 2 3 2 6" xfId="10726" xr:uid="{00000000-0005-0000-0000-0000E7290000}"/>
    <cellStyle name="Input 2 2 2 3 2 2 2 3 2 7" xfId="10727" xr:uid="{00000000-0005-0000-0000-0000E8290000}"/>
    <cellStyle name="Input 2 2 2 3 2 2 2 3 3" xfId="10728" xr:uid="{00000000-0005-0000-0000-0000E9290000}"/>
    <cellStyle name="Input 2 2 2 3 2 2 2 3 4" xfId="10729" xr:uid="{00000000-0005-0000-0000-0000EA290000}"/>
    <cellStyle name="Input 2 2 2 3 2 2 2 3 5" xfId="10730" xr:uid="{00000000-0005-0000-0000-0000EB290000}"/>
    <cellStyle name="Input 2 2 2 3 2 2 2 3 6" xfId="10731" xr:uid="{00000000-0005-0000-0000-0000EC290000}"/>
    <cellStyle name="Input 2 2 2 3 2 2 2 3 7" xfId="10732" xr:uid="{00000000-0005-0000-0000-0000ED290000}"/>
    <cellStyle name="Input 2 2 2 3 2 2 2 3 8" xfId="10733" xr:uid="{00000000-0005-0000-0000-0000EE290000}"/>
    <cellStyle name="Input 2 2 2 3 2 2 2 4" xfId="10734" xr:uid="{00000000-0005-0000-0000-0000EF290000}"/>
    <cellStyle name="Input 2 2 2 3 2 2 2 4 2" xfId="10735" xr:uid="{00000000-0005-0000-0000-0000F0290000}"/>
    <cellStyle name="Input 2 2 2 3 2 2 2 4 3" xfId="10736" xr:uid="{00000000-0005-0000-0000-0000F1290000}"/>
    <cellStyle name="Input 2 2 2 3 2 2 2 4 4" xfId="10737" xr:uid="{00000000-0005-0000-0000-0000F2290000}"/>
    <cellStyle name="Input 2 2 2 3 2 2 2 4 5" xfId="10738" xr:uid="{00000000-0005-0000-0000-0000F3290000}"/>
    <cellStyle name="Input 2 2 2 3 2 2 2 4 6" xfId="10739" xr:uid="{00000000-0005-0000-0000-0000F4290000}"/>
    <cellStyle name="Input 2 2 2 3 2 2 2 4 7" xfId="10740" xr:uid="{00000000-0005-0000-0000-0000F5290000}"/>
    <cellStyle name="Input 2 2 2 3 2 2 2 5" xfId="10741" xr:uid="{00000000-0005-0000-0000-0000F6290000}"/>
    <cellStyle name="Input 2 2 2 3 2 2 2 6" xfId="10742" xr:uid="{00000000-0005-0000-0000-0000F7290000}"/>
    <cellStyle name="Input 2 2 2 3 2 2 2 7" xfId="10743" xr:uid="{00000000-0005-0000-0000-0000F8290000}"/>
    <cellStyle name="Input 2 2 2 3 2 2 2 8" xfId="10744" xr:uid="{00000000-0005-0000-0000-0000F9290000}"/>
    <cellStyle name="Input 2 2 2 3 2 2 2 9" xfId="10745" xr:uid="{00000000-0005-0000-0000-0000FA290000}"/>
    <cellStyle name="Input 2 2 2 3 2 2 3" xfId="10746" xr:uid="{00000000-0005-0000-0000-0000FB290000}"/>
    <cellStyle name="Input 2 2 2 3 2 2 3 2" xfId="10747" xr:uid="{00000000-0005-0000-0000-0000FC290000}"/>
    <cellStyle name="Input 2 2 2 3 2 2 3 2 2" xfId="10748" xr:uid="{00000000-0005-0000-0000-0000FD290000}"/>
    <cellStyle name="Input 2 2 2 3 2 2 3 2 2 2" xfId="10749" xr:uid="{00000000-0005-0000-0000-0000FE290000}"/>
    <cellStyle name="Input 2 2 2 3 2 2 3 2 2 3" xfId="10750" xr:uid="{00000000-0005-0000-0000-0000FF290000}"/>
    <cellStyle name="Input 2 2 2 3 2 2 3 2 2 4" xfId="10751" xr:uid="{00000000-0005-0000-0000-0000002A0000}"/>
    <cellStyle name="Input 2 2 2 3 2 2 3 2 2 5" xfId="10752" xr:uid="{00000000-0005-0000-0000-0000012A0000}"/>
    <cellStyle name="Input 2 2 2 3 2 2 3 2 2 6" xfId="10753" xr:uid="{00000000-0005-0000-0000-0000022A0000}"/>
    <cellStyle name="Input 2 2 2 3 2 2 3 2 2 7" xfId="10754" xr:uid="{00000000-0005-0000-0000-0000032A0000}"/>
    <cellStyle name="Input 2 2 2 3 2 2 3 2 3" xfId="10755" xr:uid="{00000000-0005-0000-0000-0000042A0000}"/>
    <cellStyle name="Input 2 2 2 3 2 2 3 2 4" xfId="10756" xr:uid="{00000000-0005-0000-0000-0000052A0000}"/>
    <cellStyle name="Input 2 2 2 3 2 2 3 2 5" xfId="10757" xr:uid="{00000000-0005-0000-0000-0000062A0000}"/>
    <cellStyle name="Input 2 2 2 3 2 2 3 2 6" xfId="10758" xr:uid="{00000000-0005-0000-0000-0000072A0000}"/>
    <cellStyle name="Input 2 2 2 3 2 2 3 2 7" xfId="10759" xr:uid="{00000000-0005-0000-0000-0000082A0000}"/>
    <cellStyle name="Input 2 2 2 3 2 2 3 2 8" xfId="10760" xr:uid="{00000000-0005-0000-0000-0000092A0000}"/>
    <cellStyle name="Input 2 2 2 3 2 2 3 3" xfId="10761" xr:uid="{00000000-0005-0000-0000-00000A2A0000}"/>
    <cellStyle name="Input 2 2 2 3 2 2 3 3 2" xfId="10762" xr:uid="{00000000-0005-0000-0000-00000B2A0000}"/>
    <cellStyle name="Input 2 2 2 3 2 2 3 3 3" xfId="10763" xr:uid="{00000000-0005-0000-0000-00000C2A0000}"/>
    <cellStyle name="Input 2 2 2 3 2 2 3 3 4" xfId="10764" xr:uid="{00000000-0005-0000-0000-00000D2A0000}"/>
    <cellStyle name="Input 2 2 2 3 2 2 3 3 5" xfId="10765" xr:uid="{00000000-0005-0000-0000-00000E2A0000}"/>
    <cellStyle name="Input 2 2 2 3 2 2 3 3 6" xfId="10766" xr:uid="{00000000-0005-0000-0000-00000F2A0000}"/>
    <cellStyle name="Input 2 2 2 3 2 2 3 3 7" xfId="10767" xr:uid="{00000000-0005-0000-0000-0000102A0000}"/>
    <cellStyle name="Input 2 2 2 3 2 2 3 4" xfId="10768" xr:uid="{00000000-0005-0000-0000-0000112A0000}"/>
    <cellStyle name="Input 2 2 2 3 2 2 3 5" xfId="10769" xr:uid="{00000000-0005-0000-0000-0000122A0000}"/>
    <cellStyle name="Input 2 2 2 3 2 2 3 6" xfId="10770" xr:uid="{00000000-0005-0000-0000-0000132A0000}"/>
    <cellStyle name="Input 2 2 2 3 2 2 3 7" xfId="10771" xr:uid="{00000000-0005-0000-0000-0000142A0000}"/>
    <cellStyle name="Input 2 2 2 3 2 2 3 8" xfId="10772" xr:uid="{00000000-0005-0000-0000-0000152A0000}"/>
    <cellStyle name="Input 2 2 2 3 2 2 3 9" xfId="10773" xr:uid="{00000000-0005-0000-0000-0000162A0000}"/>
    <cellStyle name="Input 2 2 2 3 2 2 4" xfId="10774" xr:uid="{00000000-0005-0000-0000-0000172A0000}"/>
    <cellStyle name="Input 2 2 2 3 2 2 4 2" xfId="10775" xr:uid="{00000000-0005-0000-0000-0000182A0000}"/>
    <cellStyle name="Input 2 2 2 3 2 2 4 2 2" xfId="10776" xr:uid="{00000000-0005-0000-0000-0000192A0000}"/>
    <cellStyle name="Input 2 2 2 3 2 2 4 2 3" xfId="10777" xr:uid="{00000000-0005-0000-0000-00001A2A0000}"/>
    <cellStyle name="Input 2 2 2 3 2 2 4 2 4" xfId="10778" xr:uid="{00000000-0005-0000-0000-00001B2A0000}"/>
    <cellStyle name="Input 2 2 2 3 2 2 4 2 5" xfId="10779" xr:uid="{00000000-0005-0000-0000-00001C2A0000}"/>
    <cellStyle name="Input 2 2 2 3 2 2 4 2 6" xfId="10780" xr:uid="{00000000-0005-0000-0000-00001D2A0000}"/>
    <cellStyle name="Input 2 2 2 3 2 2 4 2 7" xfId="10781" xr:uid="{00000000-0005-0000-0000-00001E2A0000}"/>
    <cellStyle name="Input 2 2 2 3 2 2 4 3" xfId="10782" xr:uid="{00000000-0005-0000-0000-00001F2A0000}"/>
    <cellStyle name="Input 2 2 2 3 2 2 4 4" xfId="10783" xr:uid="{00000000-0005-0000-0000-0000202A0000}"/>
    <cellStyle name="Input 2 2 2 3 2 2 4 5" xfId="10784" xr:uid="{00000000-0005-0000-0000-0000212A0000}"/>
    <cellStyle name="Input 2 2 2 3 2 2 4 6" xfId="10785" xr:uid="{00000000-0005-0000-0000-0000222A0000}"/>
    <cellStyle name="Input 2 2 2 3 2 2 4 7" xfId="10786" xr:uid="{00000000-0005-0000-0000-0000232A0000}"/>
    <cellStyle name="Input 2 2 2 3 2 2 4 8" xfId="10787" xr:uid="{00000000-0005-0000-0000-0000242A0000}"/>
    <cellStyle name="Input 2 2 2 3 2 2 5" xfId="10788" xr:uid="{00000000-0005-0000-0000-0000252A0000}"/>
    <cellStyle name="Input 2 2 2 3 2 2 5 2" xfId="10789" xr:uid="{00000000-0005-0000-0000-0000262A0000}"/>
    <cellStyle name="Input 2 2 2 3 2 2 5 3" xfId="10790" xr:uid="{00000000-0005-0000-0000-0000272A0000}"/>
    <cellStyle name="Input 2 2 2 3 2 2 5 4" xfId="10791" xr:uid="{00000000-0005-0000-0000-0000282A0000}"/>
    <cellStyle name="Input 2 2 2 3 2 2 5 5" xfId="10792" xr:uid="{00000000-0005-0000-0000-0000292A0000}"/>
    <cellStyle name="Input 2 2 2 3 2 2 5 6" xfId="10793" xr:uid="{00000000-0005-0000-0000-00002A2A0000}"/>
    <cellStyle name="Input 2 2 2 3 2 2 5 7" xfId="10794" xr:uid="{00000000-0005-0000-0000-00002B2A0000}"/>
    <cellStyle name="Input 2 2 2 3 2 2 6" xfId="10795" xr:uid="{00000000-0005-0000-0000-00002C2A0000}"/>
    <cellStyle name="Input 2 2 2 3 2 2 7" xfId="10796" xr:uid="{00000000-0005-0000-0000-00002D2A0000}"/>
    <cellStyle name="Input 2 2 2 3 2 2 8" xfId="10797" xr:uid="{00000000-0005-0000-0000-00002E2A0000}"/>
    <cellStyle name="Input 2 2 2 3 2 2 9" xfId="10798" xr:uid="{00000000-0005-0000-0000-00002F2A0000}"/>
    <cellStyle name="Input 2 2 2 3 2 3" xfId="10799" xr:uid="{00000000-0005-0000-0000-0000302A0000}"/>
    <cellStyle name="Input 2 2 2 3 2 3 10" xfId="10800" xr:uid="{00000000-0005-0000-0000-0000312A0000}"/>
    <cellStyle name="Input 2 2 2 3 2 3 2" xfId="10801" xr:uid="{00000000-0005-0000-0000-0000322A0000}"/>
    <cellStyle name="Input 2 2 2 3 2 3 2 2" xfId="10802" xr:uid="{00000000-0005-0000-0000-0000332A0000}"/>
    <cellStyle name="Input 2 2 2 3 2 3 2 2 2" xfId="10803" xr:uid="{00000000-0005-0000-0000-0000342A0000}"/>
    <cellStyle name="Input 2 2 2 3 2 3 2 2 2 2" xfId="10804" xr:uid="{00000000-0005-0000-0000-0000352A0000}"/>
    <cellStyle name="Input 2 2 2 3 2 3 2 2 2 3" xfId="10805" xr:uid="{00000000-0005-0000-0000-0000362A0000}"/>
    <cellStyle name="Input 2 2 2 3 2 3 2 2 2 4" xfId="10806" xr:uid="{00000000-0005-0000-0000-0000372A0000}"/>
    <cellStyle name="Input 2 2 2 3 2 3 2 2 2 5" xfId="10807" xr:uid="{00000000-0005-0000-0000-0000382A0000}"/>
    <cellStyle name="Input 2 2 2 3 2 3 2 2 2 6" xfId="10808" xr:uid="{00000000-0005-0000-0000-0000392A0000}"/>
    <cellStyle name="Input 2 2 2 3 2 3 2 2 2 7" xfId="10809" xr:uid="{00000000-0005-0000-0000-00003A2A0000}"/>
    <cellStyle name="Input 2 2 2 3 2 3 2 2 3" xfId="10810" xr:uid="{00000000-0005-0000-0000-00003B2A0000}"/>
    <cellStyle name="Input 2 2 2 3 2 3 2 2 4" xfId="10811" xr:uid="{00000000-0005-0000-0000-00003C2A0000}"/>
    <cellStyle name="Input 2 2 2 3 2 3 2 2 5" xfId="10812" xr:uid="{00000000-0005-0000-0000-00003D2A0000}"/>
    <cellStyle name="Input 2 2 2 3 2 3 2 2 6" xfId="10813" xr:uid="{00000000-0005-0000-0000-00003E2A0000}"/>
    <cellStyle name="Input 2 2 2 3 2 3 2 2 7" xfId="10814" xr:uid="{00000000-0005-0000-0000-00003F2A0000}"/>
    <cellStyle name="Input 2 2 2 3 2 3 2 2 8" xfId="10815" xr:uid="{00000000-0005-0000-0000-0000402A0000}"/>
    <cellStyle name="Input 2 2 2 3 2 3 2 3" xfId="10816" xr:uid="{00000000-0005-0000-0000-0000412A0000}"/>
    <cellStyle name="Input 2 2 2 3 2 3 2 3 2" xfId="10817" xr:uid="{00000000-0005-0000-0000-0000422A0000}"/>
    <cellStyle name="Input 2 2 2 3 2 3 2 3 3" xfId="10818" xr:uid="{00000000-0005-0000-0000-0000432A0000}"/>
    <cellStyle name="Input 2 2 2 3 2 3 2 3 4" xfId="10819" xr:uid="{00000000-0005-0000-0000-0000442A0000}"/>
    <cellStyle name="Input 2 2 2 3 2 3 2 3 5" xfId="10820" xr:uid="{00000000-0005-0000-0000-0000452A0000}"/>
    <cellStyle name="Input 2 2 2 3 2 3 2 3 6" xfId="10821" xr:uid="{00000000-0005-0000-0000-0000462A0000}"/>
    <cellStyle name="Input 2 2 2 3 2 3 2 3 7" xfId="10822" xr:uid="{00000000-0005-0000-0000-0000472A0000}"/>
    <cellStyle name="Input 2 2 2 3 2 3 2 4" xfId="10823" xr:uid="{00000000-0005-0000-0000-0000482A0000}"/>
    <cellStyle name="Input 2 2 2 3 2 3 2 5" xfId="10824" xr:uid="{00000000-0005-0000-0000-0000492A0000}"/>
    <cellStyle name="Input 2 2 2 3 2 3 2 6" xfId="10825" xr:uid="{00000000-0005-0000-0000-00004A2A0000}"/>
    <cellStyle name="Input 2 2 2 3 2 3 2 7" xfId="10826" xr:uid="{00000000-0005-0000-0000-00004B2A0000}"/>
    <cellStyle name="Input 2 2 2 3 2 3 2 8" xfId="10827" xr:uid="{00000000-0005-0000-0000-00004C2A0000}"/>
    <cellStyle name="Input 2 2 2 3 2 3 2 9" xfId="10828" xr:uid="{00000000-0005-0000-0000-00004D2A0000}"/>
    <cellStyle name="Input 2 2 2 3 2 3 3" xfId="10829" xr:uid="{00000000-0005-0000-0000-00004E2A0000}"/>
    <cellStyle name="Input 2 2 2 3 2 3 3 2" xfId="10830" xr:uid="{00000000-0005-0000-0000-00004F2A0000}"/>
    <cellStyle name="Input 2 2 2 3 2 3 3 2 2" xfId="10831" xr:uid="{00000000-0005-0000-0000-0000502A0000}"/>
    <cellStyle name="Input 2 2 2 3 2 3 3 2 3" xfId="10832" xr:uid="{00000000-0005-0000-0000-0000512A0000}"/>
    <cellStyle name="Input 2 2 2 3 2 3 3 2 4" xfId="10833" xr:uid="{00000000-0005-0000-0000-0000522A0000}"/>
    <cellStyle name="Input 2 2 2 3 2 3 3 2 5" xfId="10834" xr:uid="{00000000-0005-0000-0000-0000532A0000}"/>
    <cellStyle name="Input 2 2 2 3 2 3 3 2 6" xfId="10835" xr:uid="{00000000-0005-0000-0000-0000542A0000}"/>
    <cellStyle name="Input 2 2 2 3 2 3 3 2 7" xfId="10836" xr:uid="{00000000-0005-0000-0000-0000552A0000}"/>
    <cellStyle name="Input 2 2 2 3 2 3 3 3" xfId="10837" xr:uid="{00000000-0005-0000-0000-0000562A0000}"/>
    <cellStyle name="Input 2 2 2 3 2 3 3 4" xfId="10838" xr:uid="{00000000-0005-0000-0000-0000572A0000}"/>
    <cellStyle name="Input 2 2 2 3 2 3 3 5" xfId="10839" xr:uid="{00000000-0005-0000-0000-0000582A0000}"/>
    <cellStyle name="Input 2 2 2 3 2 3 3 6" xfId="10840" xr:uid="{00000000-0005-0000-0000-0000592A0000}"/>
    <cellStyle name="Input 2 2 2 3 2 3 3 7" xfId="10841" xr:uid="{00000000-0005-0000-0000-00005A2A0000}"/>
    <cellStyle name="Input 2 2 2 3 2 3 3 8" xfId="10842" xr:uid="{00000000-0005-0000-0000-00005B2A0000}"/>
    <cellStyle name="Input 2 2 2 3 2 3 4" xfId="10843" xr:uid="{00000000-0005-0000-0000-00005C2A0000}"/>
    <cellStyle name="Input 2 2 2 3 2 3 4 2" xfId="10844" xr:uid="{00000000-0005-0000-0000-00005D2A0000}"/>
    <cellStyle name="Input 2 2 2 3 2 3 4 3" xfId="10845" xr:uid="{00000000-0005-0000-0000-00005E2A0000}"/>
    <cellStyle name="Input 2 2 2 3 2 3 4 4" xfId="10846" xr:uid="{00000000-0005-0000-0000-00005F2A0000}"/>
    <cellStyle name="Input 2 2 2 3 2 3 4 5" xfId="10847" xr:uid="{00000000-0005-0000-0000-0000602A0000}"/>
    <cellStyle name="Input 2 2 2 3 2 3 4 6" xfId="10848" xr:uid="{00000000-0005-0000-0000-0000612A0000}"/>
    <cellStyle name="Input 2 2 2 3 2 3 4 7" xfId="10849" xr:uid="{00000000-0005-0000-0000-0000622A0000}"/>
    <cellStyle name="Input 2 2 2 3 2 3 5" xfId="10850" xr:uid="{00000000-0005-0000-0000-0000632A0000}"/>
    <cellStyle name="Input 2 2 2 3 2 3 6" xfId="10851" xr:uid="{00000000-0005-0000-0000-0000642A0000}"/>
    <cellStyle name="Input 2 2 2 3 2 3 7" xfId="10852" xr:uid="{00000000-0005-0000-0000-0000652A0000}"/>
    <cellStyle name="Input 2 2 2 3 2 3 8" xfId="10853" xr:uid="{00000000-0005-0000-0000-0000662A0000}"/>
    <cellStyle name="Input 2 2 2 3 2 3 9" xfId="10854" xr:uid="{00000000-0005-0000-0000-0000672A0000}"/>
    <cellStyle name="Input 2 2 2 3 2 4" xfId="10855" xr:uid="{00000000-0005-0000-0000-0000682A0000}"/>
    <cellStyle name="Input 2 2 2 3 2 4 2" xfId="10856" xr:uid="{00000000-0005-0000-0000-0000692A0000}"/>
    <cellStyle name="Input 2 2 2 3 2 4 2 2" xfId="10857" xr:uid="{00000000-0005-0000-0000-00006A2A0000}"/>
    <cellStyle name="Input 2 2 2 3 2 4 2 3" xfId="10858" xr:uid="{00000000-0005-0000-0000-00006B2A0000}"/>
    <cellStyle name="Input 2 2 2 3 2 4 2 4" xfId="10859" xr:uid="{00000000-0005-0000-0000-00006C2A0000}"/>
    <cellStyle name="Input 2 2 2 3 2 4 2 5" xfId="10860" xr:uid="{00000000-0005-0000-0000-00006D2A0000}"/>
    <cellStyle name="Input 2 2 2 3 2 4 2 6" xfId="10861" xr:uid="{00000000-0005-0000-0000-00006E2A0000}"/>
    <cellStyle name="Input 2 2 2 3 2 4 2 7" xfId="10862" xr:uid="{00000000-0005-0000-0000-00006F2A0000}"/>
    <cellStyle name="Input 2 2 2 3 2 4 3" xfId="10863" xr:uid="{00000000-0005-0000-0000-0000702A0000}"/>
    <cellStyle name="Input 2 2 2 3 2 4 4" xfId="10864" xr:uid="{00000000-0005-0000-0000-0000712A0000}"/>
    <cellStyle name="Input 2 2 2 3 2 4 5" xfId="10865" xr:uid="{00000000-0005-0000-0000-0000722A0000}"/>
    <cellStyle name="Input 2 2 2 3 2 4 6" xfId="10866" xr:uid="{00000000-0005-0000-0000-0000732A0000}"/>
    <cellStyle name="Input 2 2 2 3 2 4 7" xfId="10867" xr:uid="{00000000-0005-0000-0000-0000742A0000}"/>
    <cellStyle name="Input 2 2 2 3 2 4 8" xfId="10868" xr:uid="{00000000-0005-0000-0000-0000752A0000}"/>
    <cellStyle name="Input 2 2 2 3 2 5" xfId="10869" xr:uid="{00000000-0005-0000-0000-0000762A0000}"/>
    <cellStyle name="Input 2 2 2 3 2 5 2" xfId="10870" xr:uid="{00000000-0005-0000-0000-0000772A0000}"/>
    <cellStyle name="Input 2 2 2 3 2 5 3" xfId="10871" xr:uid="{00000000-0005-0000-0000-0000782A0000}"/>
    <cellStyle name="Input 2 2 2 3 2 5 4" xfId="10872" xr:uid="{00000000-0005-0000-0000-0000792A0000}"/>
    <cellStyle name="Input 2 2 2 3 2 5 5" xfId="10873" xr:uid="{00000000-0005-0000-0000-00007A2A0000}"/>
    <cellStyle name="Input 2 2 2 3 2 5 6" xfId="10874" xr:uid="{00000000-0005-0000-0000-00007B2A0000}"/>
    <cellStyle name="Input 2 2 2 3 2 5 7" xfId="10875" xr:uid="{00000000-0005-0000-0000-00007C2A0000}"/>
    <cellStyle name="Input 2 2 2 3 2 6" xfId="10876" xr:uid="{00000000-0005-0000-0000-00007D2A0000}"/>
    <cellStyle name="Input 2 2 2 3 2 7" xfId="10877" xr:uid="{00000000-0005-0000-0000-00007E2A0000}"/>
    <cellStyle name="Input 2 2 2 3 2 8" xfId="10878" xr:uid="{00000000-0005-0000-0000-00007F2A0000}"/>
    <cellStyle name="Input 2 2 2 3 2 9" xfId="10879" xr:uid="{00000000-0005-0000-0000-0000802A0000}"/>
    <cellStyle name="Input 2 2 2 3 3" xfId="10880" xr:uid="{00000000-0005-0000-0000-0000812A0000}"/>
    <cellStyle name="Input 2 2 2 3 3 10" xfId="10881" xr:uid="{00000000-0005-0000-0000-0000822A0000}"/>
    <cellStyle name="Input 2 2 2 3 3 11" xfId="10882" xr:uid="{00000000-0005-0000-0000-0000832A0000}"/>
    <cellStyle name="Input 2 2 2 3 3 2" xfId="10883" xr:uid="{00000000-0005-0000-0000-0000842A0000}"/>
    <cellStyle name="Input 2 2 2 3 3 2 10" xfId="10884" xr:uid="{00000000-0005-0000-0000-0000852A0000}"/>
    <cellStyle name="Input 2 2 2 3 3 2 2" xfId="10885" xr:uid="{00000000-0005-0000-0000-0000862A0000}"/>
    <cellStyle name="Input 2 2 2 3 3 2 2 2" xfId="10886" xr:uid="{00000000-0005-0000-0000-0000872A0000}"/>
    <cellStyle name="Input 2 2 2 3 3 2 2 2 2" xfId="10887" xr:uid="{00000000-0005-0000-0000-0000882A0000}"/>
    <cellStyle name="Input 2 2 2 3 3 2 2 2 2 2" xfId="10888" xr:uid="{00000000-0005-0000-0000-0000892A0000}"/>
    <cellStyle name="Input 2 2 2 3 3 2 2 2 2 3" xfId="10889" xr:uid="{00000000-0005-0000-0000-00008A2A0000}"/>
    <cellStyle name="Input 2 2 2 3 3 2 2 2 2 4" xfId="10890" xr:uid="{00000000-0005-0000-0000-00008B2A0000}"/>
    <cellStyle name="Input 2 2 2 3 3 2 2 2 2 5" xfId="10891" xr:uid="{00000000-0005-0000-0000-00008C2A0000}"/>
    <cellStyle name="Input 2 2 2 3 3 2 2 2 2 6" xfId="10892" xr:uid="{00000000-0005-0000-0000-00008D2A0000}"/>
    <cellStyle name="Input 2 2 2 3 3 2 2 2 2 7" xfId="10893" xr:uid="{00000000-0005-0000-0000-00008E2A0000}"/>
    <cellStyle name="Input 2 2 2 3 3 2 2 2 3" xfId="10894" xr:uid="{00000000-0005-0000-0000-00008F2A0000}"/>
    <cellStyle name="Input 2 2 2 3 3 2 2 2 4" xfId="10895" xr:uid="{00000000-0005-0000-0000-0000902A0000}"/>
    <cellStyle name="Input 2 2 2 3 3 2 2 2 5" xfId="10896" xr:uid="{00000000-0005-0000-0000-0000912A0000}"/>
    <cellStyle name="Input 2 2 2 3 3 2 2 2 6" xfId="10897" xr:uid="{00000000-0005-0000-0000-0000922A0000}"/>
    <cellStyle name="Input 2 2 2 3 3 2 2 2 7" xfId="10898" xr:uid="{00000000-0005-0000-0000-0000932A0000}"/>
    <cellStyle name="Input 2 2 2 3 3 2 2 2 8" xfId="10899" xr:uid="{00000000-0005-0000-0000-0000942A0000}"/>
    <cellStyle name="Input 2 2 2 3 3 2 2 3" xfId="10900" xr:uid="{00000000-0005-0000-0000-0000952A0000}"/>
    <cellStyle name="Input 2 2 2 3 3 2 2 3 2" xfId="10901" xr:uid="{00000000-0005-0000-0000-0000962A0000}"/>
    <cellStyle name="Input 2 2 2 3 3 2 2 3 3" xfId="10902" xr:uid="{00000000-0005-0000-0000-0000972A0000}"/>
    <cellStyle name="Input 2 2 2 3 3 2 2 3 4" xfId="10903" xr:uid="{00000000-0005-0000-0000-0000982A0000}"/>
    <cellStyle name="Input 2 2 2 3 3 2 2 3 5" xfId="10904" xr:uid="{00000000-0005-0000-0000-0000992A0000}"/>
    <cellStyle name="Input 2 2 2 3 3 2 2 3 6" xfId="10905" xr:uid="{00000000-0005-0000-0000-00009A2A0000}"/>
    <cellStyle name="Input 2 2 2 3 3 2 2 3 7" xfId="10906" xr:uid="{00000000-0005-0000-0000-00009B2A0000}"/>
    <cellStyle name="Input 2 2 2 3 3 2 2 4" xfId="10907" xr:uid="{00000000-0005-0000-0000-00009C2A0000}"/>
    <cellStyle name="Input 2 2 2 3 3 2 2 5" xfId="10908" xr:uid="{00000000-0005-0000-0000-00009D2A0000}"/>
    <cellStyle name="Input 2 2 2 3 3 2 2 6" xfId="10909" xr:uid="{00000000-0005-0000-0000-00009E2A0000}"/>
    <cellStyle name="Input 2 2 2 3 3 2 2 7" xfId="10910" xr:uid="{00000000-0005-0000-0000-00009F2A0000}"/>
    <cellStyle name="Input 2 2 2 3 3 2 2 8" xfId="10911" xr:uid="{00000000-0005-0000-0000-0000A02A0000}"/>
    <cellStyle name="Input 2 2 2 3 3 2 2 9" xfId="10912" xr:uid="{00000000-0005-0000-0000-0000A12A0000}"/>
    <cellStyle name="Input 2 2 2 3 3 2 3" xfId="10913" xr:uid="{00000000-0005-0000-0000-0000A22A0000}"/>
    <cellStyle name="Input 2 2 2 3 3 2 3 2" xfId="10914" xr:uid="{00000000-0005-0000-0000-0000A32A0000}"/>
    <cellStyle name="Input 2 2 2 3 3 2 3 2 2" xfId="10915" xr:uid="{00000000-0005-0000-0000-0000A42A0000}"/>
    <cellStyle name="Input 2 2 2 3 3 2 3 2 3" xfId="10916" xr:uid="{00000000-0005-0000-0000-0000A52A0000}"/>
    <cellStyle name="Input 2 2 2 3 3 2 3 2 4" xfId="10917" xr:uid="{00000000-0005-0000-0000-0000A62A0000}"/>
    <cellStyle name="Input 2 2 2 3 3 2 3 2 5" xfId="10918" xr:uid="{00000000-0005-0000-0000-0000A72A0000}"/>
    <cellStyle name="Input 2 2 2 3 3 2 3 2 6" xfId="10919" xr:uid="{00000000-0005-0000-0000-0000A82A0000}"/>
    <cellStyle name="Input 2 2 2 3 3 2 3 2 7" xfId="10920" xr:uid="{00000000-0005-0000-0000-0000A92A0000}"/>
    <cellStyle name="Input 2 2 2 3 3 2 3 3" xfId="10921" xr:uid="{00000000-0005-0000-0000-0000AA2A0000}"/>
    <cellStyle name="Input 2 2 2 3 3 2 3 4" xfId="10922" xr:uid="{00000000-0005-0000-0000-0000AB2A0000}"/>
    <cellStyle name="Input 2 2 2 3 3 2 3 5" xfId="10923" xr:uid="{00000000-0005-0000-0000-0000AC2A0000}"/>
    <cellStyle name="Input 2 2 2 3 3 2 3 6" xfId="10924" xr:uid="{00000000-0005-0000-0000-0000AD2A0000}"/>
    <cellStyle name="Input 2 2 2 3 3 2 3 7" xfId="10925" xr:uid="{00000000-0005-0000-0000-0000AE2A0000}"/>
    <cellStyle name="Input 2 2 2 3 3 2 3 8" xfId="10926" xr:uid="{00000000-0005-0000-0000-0000AF2A0000}"/>
    <cellStyle name="Input 2 2 2 3 3 2 4" xfId="10927" xr:uid="{00000000-0005-0000-0000-0000B02A0000}"/>
    <cellStyle name="Input 2 2 2 3 3 2 4 2" xfId="10928" xr:uid="{00000000-0005-0000-0000-0000B12A0000}"/>
    <cellStyle name="Input 2 2 2 3 3 2 4 3" xfId="10929" xr:uid="{00000000-0005-0000-0000-0000B22A0000}"/>
    <cellStyle name="Input 2 2 2 3 3 2 4 4" xfId="10930" xr:uid="{00000000-0005-0000-0000-0000B32A0000}"/>
    <cellStyle name="Input 2 2 2 3 3 2 4 5" xfId="10931" xr:uid="{00000000-0005-0000-0000-0000B42A0000}"/>
    <cellStyle name="Input 2 2 2 3 3 2 4 6" xfId="10932" xr:uid="{00000000-0005-0000-0000-0000B52A0000}"/>
    <cellStyle name="Input 2 2 2 3 3 2 4 7" xfId="10933" xr:uid="{00000000-0005-0000-0000-0000B62A0000}"/>
    <cellStyle name="Input 2 2 2 3 3 2 5" xfId="10934" xr:uid="{00000000-0005-0000-0000-0000B72A0000}"/>
    <cellStyle name="Input 2 2 2 3 3 2 6" xfId="10935" xr:uid="{00000000-0005-0000-0000-0000B82A0000}"/>
    <cellStyle name="Input 2 2 2 3 3 2 7" xfId="10936" xr:uid="{00000000-0005-0000-0000-0000B92A0000}"/>
    <cellStyle name="Input 2 2 2 3 3 2 8" xfId="10937" xr:uid="{00000000-0005-0000-0000-0000BA2A0000}"/>
    <cellStyle name="Input 2 2 2 3 3 2 9" xfId="10938" xr:uid="{00000000-0005-0000-0000-0000BB2A0000}"/>
    <cellStyle name="Input 2 2 2 3 3 3" xfId="10939" xr:uid="{00000000-0005-0000-0000-0000BC2A0000}"/>
    <cellStyle name="Input 2 2 2 3 3 3 2" xfId="10940" xr:uid="{00000000-0005-0000-0000-0000BD2A0000}"/>
    <cellStyle name="Input 2 2 2 3 3 3 2 2" xfId="10941" xr:uid="{00000000-0005-0000-0000-0000BE2A0000}"/>
    <cellStyle name="Input 2 2 2 3 3 3 2 2 2" xfId="10942" xr:uid="{00000000-0005-0000-0000-0000BF2A0000}"/>
    <cellStyle name="Input 2 2 2 3 3 3 2 2 3" xfId="10943" xr:uid="{00000000-0005-0000-0000-0000C02A0000}"/>
    <cellStyle name="Input 2 2 2 3 3 3 2 2 4" xfId="10944" xr:uid="{00000000-0005-0000-0000-0000C12A0000}"/>
    <cellStyle name="Input 2 2 2 3 3 3 2 2 5" xfId="10945" xr:uid="{00000000-0005-0000-0000-0000C22A0000}"/>
    <cellStyle name="Input 2 2 2 3 3 3 2 2 6" xfId="10946" xr:uid="{00000000-0005-0000-0000-0000C32A0000}"/>
    <cellStyle name="Input 2 2 2 3 3 3 2 2 7" xfId="10947" xr:uid="{00000000-0005-0000-0000-0000C42A0000}"/>
    <cellStyle name="Input 2 2 2 3 3 3 2 3" xfId="10948" xr:uid="{00000000-0005-0000-0000-0000C52A0000}"/>
    <cellStyle name="Input 2 2 2 3 3 3 2 4" xfId="10949" xr:uid="{00000000-0005-0000-0000-0000C62A0000}"/>
    <cellStyle name="Input 2 2 2 3 3 3 2 5" xfId="10950" xr:uid="{00000000-0005-0000-0000-0000C72A0000}"/>
    <cellStyle name="Input 2 2 2 3 3 3 2 6" xfId="10951" xr:uid="{00000000-0005-0000-0000-0000C82A0000}"/>
    <cellStyle name="Input 2 2 2 3 3 3 2 7" xfId="10952" xr:uid="{00000000-0005-0000-0000-0000C92A0000}"/>
    <cellStyle name="Input 2 2 2 3 3 3 2 8" xfId="10953" xr:uid="{00000000-0005-0000-0000-0000CA2A0000}"/>
    <cellStyle name="Input 2 2 2 3 3 3 3" xfId="10954" xr:uid="{00000000-0005-0000-0000-0000CB2A0000}"/>
    <cellStyle name="Input 2 2 2 3 3 3 3 2" xfId="10955" xr:uid="{00000000-0005-0000-0000-0000CC2A0000}"/>
    <cellStyle name="Input 2 2 2 3 3 3 3 3" xfId="10956" xr:uid="{00000000-0005-0000-0000-0000CD2A0000}"/>
    <cellStyle name="Input 2 2 2 3 3 3 3 4" xfId="10957" xr:uid="{00000000-0005-0000-0000-0000CE2A0000}"/>
    <cellStyle name="Input 2 2 2 3 3 3 3 5" xfId="10958" xr:uid="{00000000-0005-0000-0000-0000CF2A0000}"/>
    <cellStyle name="Input 2 2 2 3 3 3 3 6" xfId="10959" xr:uid="{00000000-0005-0000-0000-0000D02A0000}"/>
    <cellStyle name="Input 2 2 2 3 3 3 3 7" xfId="10960" xr:uid="{00000000-0005-0000-0000-0000D12A0000}"/>
    <cellStyle name="Input 2 2 2 3 3 3 4" xfId="10961" xr:uid="{00000000-0005-0000-0000-0000D22A0000}"/>
    <cellStyle name="Input 2 2 2 3 3 3 5" xfId="10962" xr:uid="{00000000-0005-0000-0000-0000D32A0000}"/>
    <cellStyle name="Input 2 2 2 3 3 3 6" xfId="10963" xr:uid="{00000000-0005-0000-0000-0000D42A0000}"/>
    <cellStyle name="Input 2 2 2 3 3 3 7" xfId="10964" xr:uid="{00000000-0005-0000-0000-0000D52A0000}"/>
    <cellStyle name="Input 2 2 2 3 3 3 8" xfId="10965" xr:uid="{00000000-0005-0000-0000-0000D62A0000}"/>
    <cellStyle name="Input 2 2 2 3 3 3 9" xfId="10966" xr:uid="{00000000-0005-0000-0000-0000D72A0000}"/>
    <cellStyle name="Input 2 2 2 3 3 4" xfId="10967" xr:uid="{00000000-0005-0000-0000-0000D82A0000}"/>
    <cellStyle name="Input 2 2 2 3 3 4 2" xfId="10968" xr:uid="{00000000-0005-0000-0000-0000D92A0000}"/>
    <cellStyle name="Input 2 2 2 3 3 4 2 2" xfId="10969" xr:uid="{00000000-0005-0000-0000-0000DA2A0000}"/>
    <cellStyle name="Input 2 2 2 3 3 4 2 3" xfId="10970" xr:uid="{00000000-0005-0000-0000-0000DB2A0000}"/>
    <cellStyle name="Input 2 2 2 3 3 4 2 4" xfId="10971" xr:uid="{00000000-0005-0000-0000-0000DC2A0000}"/>
    <cellStyle name="Input 2 2 2 3 3 4 2 5" xfId="10972" xr:uid="{00000000-0005-0000-0000-0000DD2A0000}"/>
    <cellStyle name="Input 2 2 2 3 3 4 2 6" xfId="10973" xr:uid="{00000000-0005-0000-0000-0000DE2A0000}"/>
    <cellStyle name="Input 2 2 2 3 3 4 2 7" xfId="10974" xr:uid="{00000000-0005-0000-0000-0000DF2A0000}"/>
    <cellStyle name="Input 2 2 2 3 3 4 3" xfId="10975" xr:uid="{00000000-0005-0000-0000-0000E02A0000}"/>
    <cellStyle name="Input 2 2 2 3 3 4 4" xfId="10976" xr:uid="{00000000-0005-0000-0000-0000E12A0000}"/>
    <cellStyle name="Input 2 2 2 3 3 4 5" xfId="10977" xr:uid="{00000000-0005-0000-0000-0000E22A0000}"/>
    <cellStyle name="Input 2 2 2 3 3 4 6" xfId="10978" xr:uid="{00000000-0005-0000-0000-0000E32A0000}"/>
    <cellStyle name="Input 2 2 2 3 3 4 7" xfId="10979" xr:uid="{00000000-0005-0000-0000-0000E42A0000}"/>
    <cellStyle name="Input 2 2 2 3 3 4 8" xfId="10980" xr:uid="{00000000-0005-0000-0000-0000E52A0000}"/>
    <cellStyle name="Input 2 2 2 3 3 5" xfId="10981" xr:uid="{00000000-0005-0000-0000-0000E62A0000}"/>
    <cellStyle name="Input 2 2 2 3 3 5 2" xfId="10982" xr:uid="{00000000-0005-0000-0000-0000E72A0000}"/>
    <cellStyle name="Input 2 2 2 3 3 5 3" xfId="10983" xr:uid="{00000000-0005-0000-0000-0000E82A0000}"/>
    <cellStyle name="Input 2 2 2 3 3 5 4" xfId="10984" xr:uid="{00000000-0005-0000-0000-0000E92A0000}"/>
    <cellStyle name="Input 2 2 2 3 3 5 5" xfId="10985" xr:uid="{00000000-0005-0000-0000-0000EA2A0000}"/>
    <cellStyle name="Input 2 2 2 3 3 5 6" xfId="10986" xr:uid="{00000000-0005-0000-0000-0000EB2A0000}"/>
    <cellStyle name="Input 2 2 2 3 3 5 7" xfId="10987" xr:uid="{00000000-0005-0000-0000-0000EC2A0000}"/>
    <cellStyle name="Input 2 2 2 3 3 6" xfId="10988" xr:uid="{00000000-0005-0000-0000-0000ED2A0000}"/>
    <cellStyle name="Input 2 2 2 3 3 7" xfId="10989" xr:uid="{00000000-0005-0000-0000-0000EE2A0000}"/>
    <cellStyle name="Input 2 2 2 3 3 8" xfId="10990" xr:uid="{00000000-0005-0000-0000-0000EF2A0000}"/>
    <cellStyle name="Input 2 2 2 3 3 9" xfId="10991" xr:uid="{00000000-0005-0000-0000-0000F02A0000}"/>
    <cellStyle name="Input 2 2 2 3 4" xfId="10992" xr:uid="{00000000-0005-0000-0000-0000F12A0000}"/>
    <cellStyle name="Input 2 2 2 3 4 10" xfId="10993" xr:uid="{00000000-0005-0000-0000-0000F22A0000}"/>
    <cellStyle name="Input 2 2 2 3 4 2" xfId="10994" xr:uid="{00000000-0005-0000-0000-0000F32A0000}"/>
    <cellStyle name="Input 2 2 2 3 4 2 2" xfId="10995" xr:uid="{00000000-0005-0000-0000-0000F42A0000}"/>
    <cellStyle name="Input 2 2 2 3 4 2 2 2" xfId="10996" xr:uid="{00000000-0005-0000-0000-0000F52A0000}"/>
    <cellStyle name="Input 2 2 2 3 4 2 2 2 2" xfId="10997" xr:uid="{00000000-0005-0000-0000-0000F62A0000}"/>
    <cellStyle name="Input 2 2 2 3 4 2 2 2 3" xfId="10998" xr:uid="{00000000-0005-0000-0000-0000F72A0000}"/>
    <cellStyle name="Input 2 2 2 3 4 2 2 2 4" xfId="10999" xr:uid="{00000000-0005-0000-0000-0000F82A0000}"/>
    <cellStyle name="Input 2 2 2 3 4 2 2 2 5" xfId="11000" xr:uid="{00000000-0005-0000-0000-0000F92A0000}"/>
    <cellStyle name="Input 2 2 2 3 4 2 2 2 6" xfId="11001" xr:uid="{00000000-0005-0000-0000-0000FA2A0000}"/>
    <cellStyle name="Input 2 2 2 3 4 2 2 2 7" xfId="11002" xr:uid="{00000000-0005-0000-0000-0000FB2A0000}"/>
    <cellStyle name="Input 2 2 2 3 4 2 2 3" xfId="11003" xr:uid="{00000000-0005-0000-0000-0000FC2A0000}"/>
    <cellStyle name="Input 2 2 2 3 4 2 2 4" xfId="11004" xr:uid="{00000000-0005-0000-0000-0000FD2A0000}"/>
    <cellStyle name="Input 2 2 2 3 4 2 2 5" xfId="11005" xr:uid="{00000000-0005-0000-0000-0000FE2A0000}"/>
    <cellStyle name="Input 2 2 2 3 4 2 2 6" xfId="11006" xr:uid="{00000000-0005-0000-0000-0000FF2A0000}"/>
    <cellStyle name="Input 2 2 2 3 4 2 2 7" xfId="11007" xr:uid="{00000000-0005-0000-0000-0000002B0000}"/>
    <cellStyle name="Input 2 2 2 3 4 2 2 8" xfId="11008" xr:uid="{00000000-0005-0000-0000-0000012B0000}"/>
    <cellStyle name="Input 2 2 2 3 4 2 3" xfId="11009" xr:uid="{00000000-0005-0000-0000-0000022B0000}"/>
    <cellStyle name="Input 2 2 2 3 4 2 3 2" xfId="11010" xr:uid="{00000000-0005-0000-0000-0000032B0000}"/>
    <cellStyle name="Input 2 2 2 3 4 2 3 3" xfId="11011" xr:uid="{00000000-0005-0000-0000-0000042B0000}"/>
    <cellStyle name="Input 2 2 2 3 4 2 3 4" xfId="11012" xr:uid="{00000000-0005-0000-0000-0000052B0000}"/>
    <cellStyle name="Input 2 2 2 3 4 2 3 5" xfId="11013" xr:uid="{00000000-0005-0000-0000-0000062B0000}"/>
    <cellStyle name="Input 2 2 2 3 4 2 3 6" xfId="11014" xr:uid="{00000000-0005-0000-0000-0000072B0000}"/>
    <cellStyle name="Input 2 2 2 3 4 2 3 7" xfId="11015" xr:uid="{00000000-0005-0000-0000-0000082B0000}"/>
    <cellStyle name="Input 2 2 2 3 4 2 4" xfId="11016" xr:uid="{00000000-0005-0000-0000-0000092B0000}"/>
    <cellStyle name="Input 2 2 2 3 4 2 5" xfId="11017" xr:uid="{00000000-0005-0000-0000-00000A2B0000}"/>
    <cellStyle name="Input 2 2 2 3 4 2 6" xfId="11018" xr:uid="{00000000-0005-0000-0000-00000B2B0000}"/>
    <cellStyle name="Input 2 2 2 3 4 2 7" xfId="11019" xr:uid="{00000000-0005-0000-0000-00000C2B0000}"/>
    <cellStyle name="Input 2 2 2 3 4 2 8" xfId="11020" xr:uid="{00000000-0005-0000-0000-00000D2B0000}"/>
    <cellStyle name="Input 2 2 2 3 4 2 9" xfId="11021" xr:uid="{00000000-0005-0000-0000-00000E2B0000}"/>
    <cellStyle name="Input 2 2 2 3 4 3" xfId="11022" xr:uid="{00000000-0005-0000-0000-00000F2B0000}"/>
    <cellStyle name="Input 2 2 2 3 4 3 2" xfId="11023" xr:uid="{00000000-0005-0000-0000-0000102B0000}"/>
    <cellStyle name="Input 2 2 2 3 4 3 2 2" xfId="11024" xr:uid="{00000000-0005-0000-0000-0000112B0000}"/>
    <cellStyle name="Input 2 2 2 3 4 3 2 3" xfId="11025" xr:uid="{00000000-0005-0000-0000-0000122B0000}"/>
    <cellStyle name="Input 2 2 2 3 4 3 2 4" xfId="11026" xr:uid="{00000000-0005-0000-0000-0000132B0000}"/>
    <cellStyle name="Input 2 2 2 3 4 3 2 5" xfId="11027" xr:uid="{00000000-0005-0000-0000-0000142B0000}"/>
    <cellStyle name="Input 2 2 2 3 4 3 2 6" xfId="11028" xr:uid="{00000000-0005-0000-0000-0000152B0000}"/>
    <cellStyle name="Input 2 2 2 3 4 3 2 7" xfId="11029" xr:uid="{00000000-0005-0000-0000-0000162B0000}"/>
    <cellStyle name="Input 2 2 2 3 4 3 3" xfId="11030" xr:uid="{00000000-0005-0000-0000-0000172B0000}"/>
    <cellStyle name="Input 2 2 2 3 4 3 4" xfId="11031" xr:uid="{00000000-0005-0000-0000-0000182B0000}"/>
    <cellStyle name="Input 2 2 2 3 4 3 5" xfId="11032" xr:uid="{00000000-0005-0000-0000-0000192B0000}"/>
    <cellStyle name="Input 2 2 2 3 4 3 6" xfId="11033" xr:uid="{00000000-0005-0000-0000-00001A2B0000}"/>
    <cellStyle name="Input 2 2 2 3 4 3 7" xfId="11034" xr:uid="{00000000-0005-0000-0000-00001B2B0000}"/>
    <cellStyle name="Input 2 2 2 3 4 3 8" xfId="11035" xr:uid="{00000000-0005-0000-0000-00001C2B0000}"/>
    <cellStyle name="Input 2 2 2 3 4 4" xfId="11036" xr:uid="{00000000-0005-0000-0000-00001D2B0000}"/>
    <cellStyle name="Input 2 2 2 3 4 4 2" xfId="11037" xr:uid="{00000000-0005-0000-0000-00001E2B0000}"/>
    <cellStyle name="Input 2 2 2 3 4 4 3" xfId="11038" xr:uid="{00000000-0005-0000-0000-00001F2B0000}"/>
    <cellStyle name="Input 2 2 2 3 4 4 4" xfId="11039" xr:uid="{00000000-0005-0000-0000-0000202B0000}"/>
    <cellStyle name="Input 2 2 2 3 4 4 5" xfId="11040" xr:uid="{00000000-0005-0000-0000-0000212B0000}"/>
    <cellStyle name="Input 2 2 2 3 4 4 6" xfId="11041" xr:uid="{00000000-0005-0000-0000-0000222B0000}"/>
    <cellStyle name="Input 2 2 2 3 4 4 7" xfId="11042" xr:uid="{00000000-0005-0000-0000-0000232B0000}"/>
    <cellStyle name="Input 2 2 2 3 4 5" xfId="11043" xr:uid="{00000000-0005-0000-0000-0000242B0000}"/>
    <cellStyle name="Input 2 2 2 3 4 6" xfId="11044" xr:uid="{00000000-0005-0000-0000-0000252B0000}"/>
    <cellStyle name="Input 2 2 2 3 4 7" xfId="11045" xr:uid="{00000000-0005-0000-0000-0000262B0000}"/>
    <cellStyle name="Input 2 2 2 3 4 8" xfId="11046" xr:uid="{00000000-0005-0000-0000-0000272B0000}"/>
    <cellStyle name="Input 2 2 2 3 4 9" xfId="11047" xr:uid="{00000000-0005-0000-0000-0000282B0000}"/>
    <cellStyle name="Input 2 2 2 3 5" xfId="11048" xr:uid="{00000000-0005-0000-0000-0000292B0000}"/>
    <cellStyle name="Input 2 2 2 3 5 2" xfId="11049" xr:uid="{00000000-0005-0000-0000-00002A2B0000}"/>
    <cellStyle name="Input 2 2 2 3 5 2 2" xfId="11050" xr:uid="{00000000-0005-0000-0000-00002B2B0000}"/>
    <cellStyle name="Input 2 2 2 3 5 2 3" xfId="11051" xr:uid="{00000000-0005-0000-0000-00002C2B0000}"/>
    <cellStyle name="Input 2 2 2 3 5 2 4" xfId="11052" xr:uid="{00000000-0005-0000-0000-00002D2B0000}"/>
    <cellStyle name="Input 2 2 2 3 5 2 5" xfId="11053" xr:uid="{00000000-0005-0000-0000-00002E2B0000}"/>
    <cellStyle name="Input 2 2 2 3 5 2 6" xfId="11054" xr:uid="{00000000-0005-0000-0000-00002F2B0000}"/>
    <cellStyle name="Input 2 2 2 3 5 2 7" xfId="11055" xr:uid="{00000000-0005-0000-0000-0000302B0000}"/>
    <cellStyle name="Input 2 2 2 3 5 3" xfId="11056" xr:uid="{00000000-0005-0000-0000-0000312B0000}"/>
    <cellStyle name="Input 2 2 2 3 5 4" xfId="11057" xr:uid="{00000000-0005-0000-0000-0000322B0000}"/>
    <cellStyle name="Input 2 2 2 3 5 5" xfId="11058" xr:uid="{00000000-0005-0000-0000-0000332B0000}"/>
    <cellStyle name="Input 2 2 2 3 5 6" xfId="11059" xr:uid="{00000000-0005-0000-0000-0000342B0000}"/>
    <cellStyle name="Input 2 2 2 3 5 7" xfId="11060" xr:uid="{00000000-0005-0000-0000-0000352B0000}"/>
    <cellStyle name="Input 2 2 2 3 5 8" xfId="11061" xr:uid="{00000000-0005-0000-0000-0000362B0000}"/>
    <cellStyle name="Input 2 2 2 3 6" xfId="11062" xr:uid="{00000000-0005-0000-0000-0000372B0000}"/>
    <cellStyle name="Input 2 2 2 3 6 2" xfId="11063" xr:uid="{00000000-0005-0000-0000-0000382B0000}"/>
    <cellStyle name="Input 2 2 2 3 6 3" xfId="11064" xr:uid="{00000000-0005-0000-0000-0000392B0000}"/>
    <cellStyle name="Input 2 2 2 3 6 4" xfId="11065" xr:uid="{00000000-0005-0000-0000-00003A2B0000}"/>
    <cellStyle name="Input 2 2 2 3 6 5" xfId="11066" xr:uid="{00000000-0005-0000-0000-00003B2B0000}"/>
    <cellStyle name="Input 2 2 2 3 6 6" xfId="11067" xr:uid="{00000000-0005-0000-0000-00003C2B0000}"/>
    <cellStyle name="Input 2 2 2 3 6 7" xfId="11068" xr:uid="{00000000-0005-0000-0000-00003D2B0000}"/>
    <cellStyle name="Input 2 2 2 3 7" xfId="11069" xr:uid="{00000000-0005-0000-0000-00003E2B0000}"/>
    <cellStyle name="Input 2 2 2 3 8" xfId="11070" xr:uid="{00000000-0005-0000-0000-00003F2B0000}"/>
    <cellStyle name="Input 2 2 2 3 9" xfId="11071" xr:uid="{00000000-0005-0000-0000-0000402B0000}"/>
    <cellStyle name="Input 2 2 2 4" xfId="11072" xr:uid="{00000000-0005-0000-0000-0000412B0000}"/>
    <cellStyle name="Input 2 2 2 4 10" xfId="11073" xr:uid="{00000000-0005-0000-0000-0000422B0000}"/>
    <cellStyle name="Input 2 2 2 4 11" xfId="11074" xr:uid="{00000000-0005-0000-0000-0000432B0000}"/>
    <cellStyle name="Input 2 2 2 4 2" xfId="11075" xr:uid="{00000000-0005-0000-0000-0000442B0000}"/>
    <cellStyle name="Input 2 2 2 4 2 10" xfId="11076" xr:uid="{00000000-0005-0000-0000-0000452B0000}"/>
    <cellStyle name="Input 2 2 2 4 2 11" xfId="11077" xr:uid="{00000000-0005-0000-0000-0000462B0000}"/>
    <cellStyle name="Input 2 2 2 4 2 2" xfId="11078" xr:uid="{00000000-0005-0000-0000-0000472B0000}"/>
    <cellStyle name="Input 2 2 2 4 2 2 10" xfId="11079" xr:uid="{00000000-0005-0000-0000-0000482B0000}"/>
    <cellStyle name="Input 2 2 2 4 2 2 2" xfId="11080" xr:uid="{00000000-0005-0000-0000-0000492B0000}"/>
    <cellStyle name="Input 2 2 2 4 2 2 2 2" xfId="11081" xr:uid="{00000000-0005-0000-0000-00004A2B0000}"/>
    <cellStyle name="Input 2 2 2 4 2 2 2 2 2" xfId="11082" xr:uid="{00000000-0005-0000-0000-00004B2B0000}"/>
    <cellStyle name="Input 2 2 2 4 2 2 2 2 2 2" xfId="11083" xr:uid="{00000000-0005-0000-0000-00004C2B0000}"/>
    <cellStyle name="Input 2 2 2 4 2 2 2 2 2 3" xfId="11084" xr:uid="{00000000-0005-0000-0000-00004D2B0000}"/>
    <cellStyle name="Input 2 2 2 4 2 2 2 2 2 4" xfId="11085" xr:uid="{00000000-0005-0000-0000-00004E2B0000}"/>
    <cellStyle name="Input 2 2 2 4 2 2 2 2 2 5" xfId="11086" xr:uid="{00000000-0005-0000-0000-00004F2B0000}"/>
    <cellStyle name="Input 2 2 2 4 2 2 2 2 2 6" xfId="11087" xr:uid="{00000000-0005-0000-0000-0000502B0000}"/>
    <cellStyle name="Input 2 2 2 4 2 2 2 2 2 7" xfId="11088" xr:uid="{00000000-0005-0000-0000-0000512B0000}"/>
    <cellStyle name="Input 2 2 2 4 2 2 2 2 3" xfId="11089" xr:uid="{00000000-0005-0000-0000-0000522B0000}"/>
    <cellStyle name="Input 2 2 2 4 2 2 2 2 4" xfId="11090" xr:uid="{00000000-0005-0000-0000-0000532B0000}"/>
    <cellStyle name="Input 2 2 2 4 2 2 2 2 5" xfId="11091" xr:uid="{00000000-0005-0000-0000-0000542B0000}"/>
    <cellStyle name="Input 2 2 2 4 2 2 2 2 6" xfId="11092" xr:uid="{00000000-0005-0000-0000-0000552B0000}"/>
    <cellStyle name="Input 2 2 2 4 2 2 2 2 7" xfId="11093" xr:uid="{00000000-0005-0000-0000-0000562B0000}"/>
    <cellStyle name="Input 2 2 2 4 2 2 2 2 8" xfId="11094" xr:uid="{00000000-0005-0000-0000-0000572B0000}"/>
    <cellStyle name="Input 2 2 2 4 2 2 2 3" xfId="11095" xr:uid="{00000000-0005-0000-0000-0000582B0000}"/>
    <cellStyle name="Input 2 2 2 4 2 2 2 3 2" xfId="11096" xr:uid="{00000000-0005-0000-0000-0000592B0000}"/>
    <cellStyle name="Input 2 2 2 4 2 2 2 3 3" xfId="11097" xr:uid="{00000000-0005-0000-0000-00005A2B0000}"/>
    <cellStyle name="Input 2 2 2 4 2 2 2 3 4" xfId="11098" xr:uid="{00000000-0005-0000-0000-00005B2B0000}"/>
    <cellStyle name="Input 2 2 2 4 2 2 2 3 5" xfId="11099" xr:uid="{00000000-0005-0000-0000-00005C2B0000}"/>
    <cellStyle name="Input 2 2 2 4 2 2 2 3 6" xfId="11100" xr:uid="{00000000-0005-0000-0000-00005D2B0000}"/>
    <cellStyle name="Input 2 2 2 4 2 2 2 3 7" xfId="11101" xr:uid="{00000000-0005-0000-0000-00005E2B0000}"/>
    <cellStyle name="Input 2 2 2 4 2 2 2 4" xfId="11102" xr:uid="{00000000-0005-0000-0000-00005F2B0000}"/>
    <cellStyle name="Input 2 2 2 4 2 2 2 5" xfId="11103" xr:uid="{00000000-0005-0000-0000-0000602B0000}"/>
    <cellStyle name="Input 2 2 2 4 2 2 2 6" xfId="11104" xr:uid="{00000000-0005-0000-0000-0000612B0000}"/>
    <cellStyle name="Input 2 2 2 4 2 2 2 7" xfId="11105" xr:uid="{00000000-0005-0000-0000-0000622B0000}"/>
    <cellStyle name="Input 2 2 2 4 2 2 2 8" xfId="11106" xr:uid="{00000000-0005-0000-0000-0000632B0000}"/>
    <cellStyle name="Input 2 2 2 4 2 2 2 9" xfId="11107" xr:uid="{00000000-0005-0000-0000-0000642B0000}"/>
    <cellStyle name="Input 2 2 2 4 2 2 3" xfId="11108" xr:uid="{00000000-0005-0000-0000-0000652B0000}"/>
    <cellStyle name="Input 2 2 2 4 2 2 3 2" xfId="11109" xr:uid="{00000000-0005-0000-0000-0000662B0000}"/>
    <cellStyle name="Input 2 2 2 4 2 2 3 2 2" xfId="11110" xr:uid="{00000000-0005-0000-0000-0000672B0000}"/>
    <cellStyle name="Input 2 2 2 4 2 2 3 2 3" xfId="11111" xr:uid="{00000000-0005-0000-0000-0000682B0000}"/>
    <cellStyle name="Input 2 2 2 4 2 2 3 2 4" xfId="11112" xr:uid="{00000000-0005-0000-0000-0000692B0000}"/>
    <cellStyle name="Input 2 2 2 4 2 2 3 2 5" xfId="11113" xr:uid="{00000000-0005-0000-0000-00006A2B0000}"/>
    <cellStyle name="Input 2 2 2 4 2 2 3 2 6" xfId="11114" xr:uid="{00000000-0005-0000-0000-00006B2B0000}"/>
    <cellStyle name="Input 2 2 2 4 2 2 3 2 7" xfId="11115" xr:uid="{00000000-0005-0000-0000-00006C2B0000}"/>
    <cellStyle name="Input 2 2 2 4 2 2 3 3" xfId="11116" xr:uid="{00000000-0005-0000-0000-00006D2B0000}"/>
    <cellStyle name="Input 2 2 2 4 2 2 3 4" xfId="11117" xr:uid="{00000000-0005-0000-0000-00006E2B0000}"/>
    <cellStyle name="Input 2 2 2 4 2 2 3 5" xfId="11118" xr:uid="{00000000-0005-0000-0000-00006F2B0000}"/>
    <cellStyle name="Input 2 2 2 4 2 2 3 6" xfId="11119" xr:uid="{00000000-0005-0000-0000-0000702B0000}"/>
    <cellStyle name="Input 2 2 2 4 2 2 3 7" xfId="11120" xr:uid="{00000000-0005-0000-0000-0000712B0000}"/>
    <cellStyle name="Input 2 2 2 4 2 2 3 8" xfId="11121" xr:uid="{00000000-0005-0000-0000-0000722B0000}"/>
    <cellStyle name="Input 2 2 2 4 2 2 4" xfId="11122" xr:uid="{00000000-0005-0000-0000-0000732B0000}"/>
    <cellStyle name="Input 2 2 2 4 2 2 4 2" xfId="11123" xr:uid="{00000000-0005-0000-0000-0000742B0000}"/>
    <cellStyle name="Input 2 2 2 4 2 2 4 3" xfId="11124" xr:uid="{00000000-0005-0000-0000-0000752B0000}"/>
    <cellStyle name="Input 2 2 2 4 2 2 4 4" xfId="11125" xr:uid="{00000000-0005-0000-0000-0000762B0000}"/>
    <cellStyle name="Input 2 2 2 4 2 2 4 5" xfId="11126" xr:uid="{00000000-0005-0000-0000-0000772B0000}"/>
    <cellStyle name="Input 2 2 2 4 2 2 4 6" xfId="11127" xr:uid="{00000000-0005-0000-0000-0000782B0000}"/>
    <cellStyle name="Input 2 2 2 4 2 2 4 7" xfId="11128" xr:uid="{00000000-0005-0000-0000-0000792B0000}"/>
    <cellStyle name="Input 2 2 2 4 2 2 5" xfId="11129" xr:uid="{00000000-0005-0000-0000-00007A2B0000}"/>
    <cellStyle name="Input 2 2 2 4 2 2 6" xfId="11130" xr:uid="{00000000-0005-0000-0000-00007B2B0000}"/>
    <cellStyle name="Input 2 2 2 4 2 2 7" xfId="11131" xr:uid="{00000000-0005-0000-0000-00007C2B0000}"/>
    <cellStyle name="Input 2 2 2 4 2 2 8" xfId="11132" xr:uid="{00000000-0005-0000-0000-00007D2B0000}"/>
    <cellStyle name="Input 2 2 2 4 2 2 9" xfId="11133" xr:uid="{00000000-0005-0000-0000-00007E2B0000}"/>
    <cellStyle name="Input 2 2 2 4 2 3" xfId="11134" xr:uid="{00000000-0005-0000-0000-00007F2B0000}"/>
    <cellStyle name="Input 2 2 2 4 2 3 2" xfId="11135" xr:uid="{00000000-0005-0000-0000-0000802B0000}"/>
    <cellStyle name="Input 2 2 2 4 2 3 2 2" xfId="11136" xr:uid="{00000000-0005-0000-0000-0000812B0000}"/>
    <cellStyle name="Input 2 2 2 4 2 3 2 2 2" xfId="11137" xr:uid="{00000000-0005-0000-0000-0000822B0000}"/>
    <cellStyle name="Input 2 2 2 4 2 3 2 2 3" xfId="11138" xr:uid="{00000000-0005-0000-0000-0000832B0000}"/>
    <cellStyle name="Input 2 2 2 4 2 3 2 2 4" xfId="11139" xr:uid="{00000000-0005-0000-0000-0000842B0000}"/>
    <cellStyle name="Input 2 2 2 4 2 3 2 2 5" xfId="11140" xr:uid="{00000000-0005-0000-0000-0000852B0000}"/>
    <cellStyle name="Input 2 2 2 4 2 3 2 2 6" xfId="11141" xr:uid="{00000000-0005-0000-0000-0000862B0000}"/>
    <cellStyle name="Input 2 2 2 4 2 3 2 2 7" xfId="11142" xr:uid="{00000000-0005-0000-0000-0000872B0000}"/>
    <cellStyle name="Input 2 2 2 4 2 3 2 3" xfId="11143" xr:uid="{00000000-0005-0000-0000-0000882B0000}"/>
    <cellStyle name="Input 2 2 2 4 2 3 2 4" xfId="11144" xr:uid="{00000000-0005-0000-0000-0000892B0000}"/>
    <cellStyle name="Input 2 2 2 4 2 3 2 5" xfId="11145" xr:uid="{00000000-0005-0000-0000-00008A2B0000}"/>
    <cellStyle name="Input 2 2 2 4 2 3 2 6" xfId="11146" xr:uid="{00000000-0005-0000-0000-00008B2B0000}"/>
    <cellStyle name="Input 2 2 2 4 2 3 2 7" xfId="11147" xr:uid="{00000000-0005-0000-0000-00008C2B0000}"/>
    <cellStyle name="Input 2 2 2 4 2 3 2 8" xfId="11148" xr:uid="{00000000-0005-0000-0000-00008D2B0000}"/>
    <cellStyle name="Input 2 2 2 4 2 3 3" xfId="11149" xr:uid="{00000000-0005-0000-0000-00008E2B0000}"/>
    <cellStyle name="Input 2 2 2 4 2 3 3 2" xfId="11150" xr:uid="{00000000-0005-0000-0000-00008F2B0000}"/>
    <cellStyle name="Input 2 2 2 4 2 3 3 3" xfId="11151" xr:uid="{00000000-0005-0000-0000-0000902B0000}"/>
    <cellStyle name="Input 2 2 2 4 2 3 3 4" xfId="11152" xr:uid="{00000000-0005-0000-0000-0000912B0000}"/>
    <cellStyle name="Input 2 2 2 4 2 3 3 5" xfId="11153" xr:uid="{00000000-0005-0000-0000-0000922B0000}"/>
    <cellStyle name="Input 2 2 2 4 2 3 3 6" xfId="11154" xr:uid="{00000000-0005-0000-0000-0000932B0000}"/>
    <cellStyle name="Input 2 2 2 4 2 3 3 7" xfId="11155" xr:uid="{00000000-0005-0000-0000-0000942B0000}"/>
    <cellStyle name="Input 2 2 2 4 2 3 4" xfId="11156" xr:uid="{00000000-0005-0000-0000-0000952B0000}"/>
    <cellStyle name="Input 2 2 2 4 2 3 5" xfId="11157" xr:uid="{00000000-0005-0000-0000-0000962B0000}"/>
    <cellStyle name="Input 2 2 2 4 2 3 6" xfId="11158" xr:uid="{00000000-0005-0000-0000-0000972B0000}"/>
    <cellStyle name="Input 2 2 2 4 2 3 7" xfId="11159" xr:uid="{00000000-0005-0000-0000-0000982B0000}"/>
    <cellStyle name="Input 2 2 2 4 2 3 8" xfId="11160" xr:uid="{00000000-0005-0000-0000-0000992B0000}"/>
    <cellStyle name="Input 2 2 2 4 2 3 9" xfId="11161" xr:uid="{00000000-0005-0000-0000-00009A2B0000}"/>
    <cellStyle name="Input 2 2 2 4 2 4" xfId="11162" xr:uid="{00000000-0005-0000-0000-00009B2B0000}"/>
    <cellStyle name="Input 2 2 2 4 2 4 2" xfId="11163" xr:uid="{00000000-0005-0000-0000-00009C2B0000}"/>
    <cellStyle name="Input 2 2 2 4 2 4 2 2" xfId="11164" xr:uid="{00000000-0005-0000-0000-00009D2B0000}"/>
    <cellStyle name="Input 2 2 2 4 2 4 2 3" xfId="11165" xr:uid="{00000000-0005-0000-0000-00009E2B0000}"/>
    <cellStyle name="Input 2 2 2 4 2 4 2 4" xfId="11166" xr:uid="{00000000-0005-0000-0000-00009F2B0000}"/>
    <cellStyle name="Input 2 2 2 4 2 4 2 5" xfId="11167" xr:uid="{00000000-0005-0000-0000-0000A02B0000}"/>
    <cellStyle name="Input 2 2 2 4 2 4 2 6" xfId="11168" xr:uid="{00000000-0005-0000-0000-0000A12B0000}"/>
    <cellStyle name="Input 2 2 2 4 2 4 2 7" xfId="11169" xr:uid="{00000000-0005-0000-0000-0000A22B0000}"/>
    <cellStyle name="Input 2 2 2 4 2 4 3" xfId="11170" xr:uid="{00000000-0005-0000-0000-0000A32B0000}"/>
    <cellStyle name="Input 2 2 2 4 2 4 4" xfId="11171" xr:uid="{00000000-0005-0000-0000-0000A42B0000}"/>
    <cellStyle name="Input 2 2 2 4 2 4 5" xfId="11172" xr:uid="{00000000-0005-0000-0000-0000A52B0000}"/>
    <cellStyle name="Input 2 2 2 4 2 4 6" xfId="11173" xr:uid="{00000000-0005-0000-0000-0000A62B0000}"/>
    <cellStyle name="Input 2 2 2 4 2 4 7" xfId="11174" xr:uid="{00000000-0005-0000-0000-0000A72B0000}"/>
    <cellStyle name="Input 2 2 2 4 2 4 8" xfId="11175" xr:uid="{00000000-0005-0000-0000-0000A82B0000}"/>
    <cellStyle name="Input 2 2 2 4 2 5" xfId="11176" xr:uid="{00000000-0005-0000-0000-0000A92B0000}"/>
    <cellStyle name="Input 2 2 2 4 2 5 2" xfId="11177" xr:uid="{00000000-0005-0000-0000-0000AA2B0000}"/>
    <cellStyle name="Input 2 2 2 4 2 5 3" xfId="11178" xr:uid="{00000000-0005-0000-0000-0000AB2B0000}"/>
    <cellStyle name="Input 2 2 2 4 2 5 4" xfId="11179" xr:uid="{00000000-0005-0000-0000-0000AC2B0000}"/>
    <cellStyle name="Input 2 2 2 4 2 5 5" xfId="11180" xr:uid="{00000000-0005-0000-0000-0000AD2B0000}"/>
    <cellStyle name="Input 2 2 2 4 2 5 6" xfId="11181" xr:uid="{00000000-0005-0000-0000-0000AE2B0000}"/>
    <cellStyle name="Input 2 2 2 4 2 5 7" xfId="11182" xr:uid="{00000000-0005-0000-0000-0000AF2B0000}"/>
    <cellStyle name="Input 2 2 2 4 2 6" xfId="11183" xr:uid="{00000000-0005-0000-0000-0000B02B0000}"/>
    <cellStyle name="Input 2 2 2 4 2 7" xfId="11184" xr:uid="{00000000-0005-0000-0000-0000B12B0000}"/>
    <cellStyle name="Input 2 2 2 4 2 8" xfId="11185" xr:uid="{00000000-0005-0000-0000-0000B22B0000}"/>
    <cellStyle name="Input 2 2 2 4 2 9" xfId="11186" xr:uid="{00000000-0005-0000-0000-0000B32B0000}"/>
    <cellStyle name="Input 2 2 2 4 3" xfId="11187" xr:uid="{00000000-0005-0000-0000-0000B42B0000}"/>
    <cellStyle name="Input 2 2 2 4 3 10" xfId="11188" xr:uid="{00000000-0005-0000-0000-0000B52B0000}"/>
    <cellStyle name="Input 2 2 2 4 3 2" xfId="11189" xr:uid="{00000000-0005-0000-0000-0000B62B0000}"/>
    <cellStyle name="Input 2 2 2 4 3 2 2" xfId="11190" xr:uid="{00000000-0005-0000-0000-0000B72B0000}"/>
    <cellStyle name="Input 2 2 2 4 3 2 2 2" xfId="11191" xr:uid="{00000000-0005-0000-0000-0000B82B0000}"/>
    <cellStyle name="Input 2 2 2 4 3 2 2 2 2" xfId="11192" xr:uid="{00000000-0005-0000-0000-0000B92B0000}"/>
    <cellStyle name="Input 2 2 2 4 3 2 2 2 3" xfId="11193" xr:uid="{00000000-0005-0000-0000-0000BA2B0000}"/>
    <cellStyle name="Input 2 2 2 4 3 2 2 2 4" xfId="11194" xr:uid="{00000000-0005-0000-0000-0000BB2B0000}"/>
    <cellStyle name="Input 2 2 2 4 3 2 2 2 5" xfId="11195" xr:uid="{00000000-0005-0000-0000-0000BC2B0000}"/>
    <cellStyle name="Input 2 2 2 4 3 2 2 2 6" xfId="11196" xr:uid="{00000000-0005-0000-0000-0000BD2B0000}"/>
    <cellStyle name="Input 2 2 2 4 3 2 2 2 7" xfId="11197" xr:uid="{00000000-0005-0000-0000-0000BE2B0000}"/>
    <cellStyle name="Input 2 2 2 4 3 2 2 3" xfId="11198" xr:uid="{00000000-0005-0000-0000-0000BF2B0000}"/>
    <cellStyle name="Input 2 2 2 4 3 2 2 4" xfId="11199" xr:uid="{00000000-0005-0000-0000-0000C02B0000}"/>
    <cellStyle name="Input 2 2 2 4 3 2 2 5" xfId="11200" xr:uid="{00000000-0005-0000-0000-0000C12B0000}"/>
    <cellStyle name="Input 2 2 2 4 3 2 2 6" xfId="11201" xr:uid="{00000000-0005-0000-0000-0000C22B0000}"/>
    <cellStyle name="Input 2 2 2 4 3 2 2 7" xfId="11202" xr:uid="{00000000-0005-0000-0000-0000C32B0000}"/>
    <cellStyle name="Input 2 2 2 4 3 2 2 8" xfId="11203" xr:uid="{00000000-0005-0000-0000-0000C42B0000}"/>
    <cellStyle name="Input 2 2 2 4 3 2 3" xfId="11204" xr:uid="{00000000-0005-0000-0000-0000C52B0000}"/>
    <cellStyle name="Input 2 2 2 4 3 2 3 2" xfId="11205" xr:uid="{00000000-0005-0000-0000-0000C62B0000}"/>
    <cellStyle name="Input 2 2 2 4 3 2 3 3" xfId="11206" xr:uid="{00000000-0005-0000-0000-0000C72B0000}"/>
    <cellStyle name="Input 2 2 2 4 3 2 3 4" xfId="11207" xr:uid="{00000000-0005-0000-0000-0000C82B0000}"/>
    <cellStyle name="Input 2 2 2 4 3 2 3 5" xfId="11208" xr:uid="{00000000-0005-0000-0000-0000C92B0000}"/>
    <cellStyle name="Input 2 2 2 4 3 2 3 6" xfId="11209" xr:uid="{00000000-0005-0000-0000-0000CA2B0000}"/>
    <cellStyle name="Input 2 2 2 4 3 2 3 7" xfId="11210" xr:uid="{00000000-0005-0000-0000-0000CB2B0000}"/>
    <cellStyle name="Input 2 2 2 4 3 2 4" xfId="11211" xr:uid="{00000000-0005-0000-0000-0000CC2B0000}"/>
    <cellStyle name="Input 2 2 2 4 3 2 5" xfId="11212" xr:uid="{00000000-0005-0000-0000-0000CD2B0000}"/>
    <cellStyle name="Input 2 2 2 4 3 2 6" xfId="11213" xr:uid="{00000000-0005-0000-0000-0000CE2B0000}"/>
    <cellStyle name="Input 2 2 2 4 3 2 7" xfId="11214" xr:uid="{00000000-0005-0000-0000-0000CF2B0000}"/>
    <cellStyle name="Input 2 2 2 4 3 2 8" xfId="11215" xr:uid="{00000000-0005-0000-0000-0000D02B0000}"/>
    <cellStyle name="Input 2 2 2 4 3 2 9" xfId="11216" xr:uid="{00000000-0005-0000-0000-0000D12B0000}"/>
    <cellStyle name="Input 2 2 2 4 3 3" xfId="11217" xr:uid="{00000000-0005-0000-0000-0000D22B0000}"/>
    <cellStyle name="Input 2 2 2 4 3 3 2" xfId="11218" xr:uid="{00000000-0005-0000-0000-0000D32B0000}"/>
    <cellStyle name="Input 2 2 2 4 3 3 2 2" xfId="11219" xr:uid="{00000000-0005-0000-0000-0000D42B0000}"/>
    <cellStyle name="Input 2 2 2 4 3 3 2 3" xfId="11220" xr:uid="{00000000-0005-0000-0000-0000D52B0000}"/>
    <cellStyle name="Input 2 2 2 4 3 3 2 4" xfId="11221" xr:uid="{00000000-0005-0000-0000-0000D62B0000}"/>
    <cellStyle name="Input 2 2 2 4 3 3 2 5" xfId="11222" xr:uid="{00000000-0005-0000-0000-0000D72B0000}"/>
    <cellStyle name="Input 2 2 2 4 3 3 2 6" xfId="11223" xr:uid="{00000000-0005-0000-0000-0000D82B0000}"/>
    <cellStyle name="Input 2 2 2 4 3 3 2 7" xfId="11224" xr:uid="{00000000-0005-0000-0000-0000D92B0000}"/>
    <cellStyle name="Input 2 2 2 4 3 3 3" xfId="11225" xr:uid="{00000000-0005-0000-0000-0000DA2B0000}"/>
    <cellStyle name="Input 2 2 2 4 3 3 4" xfId="11226" xr:uid="{00000000-0005-0000-0000-0000DB2B0000}"/>
    <cellStyle name="Input 2 2 2 4 3 3 5" xfId="11227" xr:uid="{00000000-0005-0000-0000-0000DC2B0000}"/>
    <cellStyle name="Input 2 2 2 4 3 3 6" xfId="11228" xr:uid="{00000000-0005-0000-0000-0000DD2B0000}"/>
    <cellStyle name="Input 2 2 2 4 3 3 7" xfId="11229" xr:uid="{00000000-0005-0000-0000-0000DE2B0000}"/>
    <cellStyle name="Input 2 2 2 4 3 3 8" xfId="11230" xr:uid="{00000000-0005-0000-0000-0000DF2B0000}"/>
    <cellStyle name="Input 2 2 2 4 3 4" xfId="11231" xr:uid="{00000000-0005-0000-0000-0000E02B0000}"/>
    <cellStyle name="Input 2 2 2 4 3 4 2" xfId="11232" xr:uid="{00000000-0005-0000-0000-0000E12B0000}"/>
    <cellStyle name="Input 2 2 2 4 3 4 3" xfId="11233" xr:uid="{00000000-0005-0000-0000-0000E22B0000}"/>
    <cellStyle name="Input 2 2 2 4 3 4 4" xfId="11234" xr:uid="{00000000-0005-0000-0000-0000E32B0000}"/>
    <cellStyle name="Input 2 2 2 4 3 4 5" xfId="11235" xr:uid="{00000000-0005-0000-0000-0000E42B0000}"/>
    <cellStyle name="Input 2 2 2 4 3 4 6" xfId="11236" xr:uid="{00000000-0005-0000-0000-0000E52B0000}"/>
    <cellStyle name="Input 2 2 2 4 3 4 7" xfId="11237" xr:uid="{00000000-0005-0000-0000-0000E62B0000}"/>
    <cellStyle name="Input 2 2 2 4 3 5" xfId="11238" xr:uid="{00000000-0005-0000-0000-0000E72B0000}"/>
    <cellStyle name="Input 2 2 2 4 3 6" xfId="11239" xr:uid="{00000000-0005-0000-0000-0000E82B0000}"/>
    <cellStyle name="Input 2 2 2 4 3 7" xfId="11240" xr:uid="{00000000-0005-0000-0000-0000E92B0000}"/>
    <cellStyle name="Input 2 2 2 4 3 8" xfId="11241" xr:uid="{00000000-0005-0000-0000-0000EA2B0000}"/>
    <cellStyle name="Input 2 2 2 4 3 9" xfId="11242" xr:uid="{00000000-0005-0000-0000-0000EB2B0000}"/>
    <cellStyle name="Input 2 2 2 4 4" xfId="11243" xr:uid="{00000000-0005-0000-0000-0000EC2B0000}"/>
    <cellStyle name="Input 2 2 2 4 4 2" xfId="11244" xr:uid="{00000000-0005-0000-0000-0000ED2B0000}"/>
    <cellStyle name="Input 2 2 2 4 4 2 2" xfId="11245" xr:uid="{00000000-0005-0000-0000-0000EE2B0000}"/>
    <cellStyle name="Input 2 2 2 4 4 2 3" xfId="11246" xr:uid="{00000000-0005-0000-0000-0000EF2B0000}"/>
    <cellStyle name="Input 2 2 2 4 4 2 4" xfId="11247" xr:uid="{00000000-0005-0000-0000-0000F02B0000}"/>
    <cellStyle name="Input 2 2 2 4 4 2 5" xfId="11248" xr:uid="{00000000-0005-0000-0000-0000F12B0000}"/>
    <cellStyle name="Input 2 2 2 4 4 2 6" xfId="11249" xr:uid="{00000000-0005-0000-0000-0000F22B0000}"/>
    <cellStyle name="Input 2 2 2 4 4 2 7" xfId="11250" xr:uid="{00000000-0005-0000-0000-0000F32B0000}"/>
    <cellStyle name="Input 2 2 2 4 4 3" xfId="11251" xr:uid="{00000000-0005-0000-0000-0000F42B0000}"/>
    <cellStyle name="Input 2 2 2 4 4 4" xfId="11252" xr:uid="{00000000-0005-0000-0000-0000F52B0000}"/>
    <cellStyle name="Input 2 2 2 4 4 5" xfId="11253" xr:uid="{00000000-0005-0000-0000-0000F62B0000}"/>
    <cellStyle name="Input 2 2 2 4 4 6" xfId="11254" xr:uid="{00000000-0005-0000-0000-0000F72B0000}"/>
    <cellStyle name="Input 2 2 2 4 4 7" xfId="11255" xr:uid="{00000000-0005-0000-0000-0000F82B0000}"/>
    <cellStyle name="Input 2 2 2 4 4 8" xfId="11256" xr:uid="{00000000-0005-0000-0000-0000F92B0000}"/>
    <cellStyle name="Input 2 2 2 4 5" xfId="11257" xr:uid="{00000000-0005-0000-0000-0000FA2B0000}"/>
    <cellStyle name="Input 2 2 2 4 5 2" xfId="11258" xr:uid="{00000000-0005-0000-0000-0000FB2B0000}"/>
    <cellStyle name="Input 2 2 2 4 5 3" xfId="11259" xr:uid="{00000000-0005-0000-0000-0000FC2B0000}"/>
    <cellStyle name="Input 2 2 2 4 5 4" xfId="11260" xr:uid="{00000000-0005-0000-0000-0000FD2B0000}"/>
    <cellStyle name="Input 2 2 2 4 5 5" xfId="11261" xr:uid="{00000000-0005-0000-0000-0000FE2B0000}"/>
    <cellStyle name="Input 2 2 2 4 5 6" xfId="11262" xr:uid="{00000000-0005-0000-0000-0000FF2B0000}"/>
    <cellStyle name="Input 2 2 2 4 5 7" xfId="11263" xr:uid="{00000000-0005-0000-0000-0000002C0000}"/>
    <cellStyle name="Input 2 2 2 4 6" xfId="11264" xr:uid="{00000000-0005-0000-0000-0000012C0000}"/>
    <cellStyle name="Input 2 2 2 4 7" xfId="11265" xr:uid="{00000000-0005-0000-0000-0000022C0000}"/>
    <cellStyle name="Input 2 2 2 4 8" xfId="11266" xr:uid="{00000000-0005-0000-0000-0000032C0000}"/>
    <cellStyle name="Input 2 2 2 4 9" xfId="11267" xr:uid="{00000000-0005-0000-0000-0000042C0000}"/>
    <cellStyle name="Input 2 2 2 5" xfId="11268" xr:uid="{00000000-0005-0000-0000-0000052C0000}"/>
    <cellStyle name="Input 2 2 2 5 10" xfId="11269" xr:uid="{00000000-0005-0000-0000-0000062C0000}"/>
    <cellStyle name="Input 2 2 2 5 11" xfId="11270" xr:uid="{00000000-0005-0000-0000-0000072C0000}"/>
    <cellStyle name="Input 2 2 2 5 2" xfId="11271" xr:uid="{00000000-0005-0000-0000-0000082C0000}"/>
    <cellStyle name="Input 2 2 2 5 2 10" xfId="11272" xr:uid="{00000000-0005-0000-0000-0000092C0000}"/>
    <cellStyle name="Input 2 2 2 5 2 2" xfId="11273" xr:uid="{00000000-0005-0000-0000-00000A2C0000}"/>
    <cellStyle name="Input 2 2 2 5 2 2 2" xfId="11274" xr:uid="{00000000-0005-0000-0000-00000B2C0000}"/>
    <cellStyle name="Input 2 2 2 5 2 2 2 2" xfId="11275" xr:uid="{00000000-0005-0000-0000-00000C2C0000}"/>
    <cellStyle name="Input 2 2 2 5 2 2 2 2 2" xfId="11276" xr:uid="{00000000-0005-0000-0000-00000D2C0000}"/>
    <cellStyle name="Input 2 2 2 5 2 2 2 2 3" xfId="11277" xr:uid="{00000000-0005-0000-0000-00000E2C0000}"/>
    <cellStyle name="Input 2 2 2 5 2 2 2 2 4" xfId="11278" xr:uid="{00000000-0005-0000-0000-00000F2C0000}"/>
    <cellStyle name="Input 2 2 2 5 2 2 2 2 5" xfId="11279" xr:uid="{00000000-0005-0000-0000-0000102C0000}"/>
    <cellStyle name="Input 2 2 2 5 2 2 2 2 6" xfId="11280" xr:uid="{00000000-0005-0000-0000-0000112C0000}"/>
    <cellStyle name="Input 2 2 2 5 2 2 2 2 7" xfId="11281" xr:uid="{00000000-0005-0000-0000-0000122C0000}"/>
    <cellStyle name="Input 2 2 2 5 2 2 2 3" xfId="11282" xr:uid="{00000000-0005-0000-0000-0000132C0000}"/>
    <cellStyle name="Input 2 2 2 5 2 2 2 4" xfId="11283" xr:uid="{00000000-0005-0000-0000-0000142C0000}"/>
    <cellStyle name="Input 2 2 2 5 2 2 2 5" xfId="11284" xr:uid="{00000000-0005-0000-0000-0000152C0000}"/>
    <cellStyle name="Input 2 2 2 5 2 2 2 6" xfId="11285" xr:uid="{00000000-0005-0000-0000-0000162C0000}"/>
    <cellStyle name="Input 2 2 2 5 2 2 2 7" xfId="11286" xr:uid="{00000000-0005-0000-0000-0000172C0000}"/>
    <cellStyle name="Input 2 2 2 5 2 2 2 8" xfId="11287" xr:uid="{00000000-0005-0000-0000-0000182C0000}"/>
    <cellStyle name="Input 2 2 2 5 2 2 3" xfId="11288" xr:uid="{00000000-0005-0000-0000-0000192C0000}"/>
    <cellStyle name="Input 2 2 2 5 2 2 3 2" xfId="11289" xr:uid="{00000000-0005-0000-0000-00001A2C0000}"/>
    <cellStyle name="Input 2 2 2 5 2 2 3 3" xfId="11290" xr:uid="{00000000-0005-0000-0000-00001B2C0000}"/>
    <cellStyle name="Input 2 2 2 5 2 2 3 4" xfId="11291" xr:uid="{00000000-0005-0000-0000-00001C2C0000}"/>
    <cellStyle name="Input 2 2 2 5 2 2 3 5" xfId="11292" xr:uid="{00000000-0005-0000-0000-00001D2C0000}"/>
    <cellStyle name="Input 2 2 2 5 2 2 3 6" xfId="11293" xr:uid="{00000000-0005-0000-0000-00001E2C0000}"/>
    <cellStyle name="Input 2 2 2 5 2 2 3 7" xfId="11294" xr:uid="{00000000-0005-0000-0000-00001F2C0000}"/>
    <cellStyle name="Input 2 2 2 5 2 2 4" xfId="11295" xr:uid="{00000000-0005-0000-0000-0000202C0000}"/>
    <cellStyle name="Input 2 2 2 5 2 2 5" xfId="11296" xr:uid="{00000000-0005-0000-0000-0000212C0000}"/>
    <cellStyle name="Input 2 2 2 5 2 2 6" xfId="11297" xr:uid="{00000000-0005-0000-0000-0000222C0000}"/>
    <cellStyle name="Input 2 2 2 5 2 2 7" xfId="11298" xr:uid="{00000000-0005-0000-0000-0000232C0000}"/>
    <cellStyle name="Input 2 2 2 5 2 2 8" xfId="11299" xr:uid="{00000000-0005-0000-0000-0000242C0000}"/>
    <cellStyle name="Input 2 2 2 5 2 2 9" xfId="11300" xr:uid="{00000000-0005-0000-0000-0000252C0000}"/>
    <cellStyle name="Input 2 2 2 5 2 3" xfId="11301" xr:uid="{00000000-0005-0000-0000-0000262C0000}"/>
    <cellStyle name="Input 2 2 2 5 2 3 2" xfId="11302" xr:uid="{00000000-0005-0000-0000-0000272C0000}"/>
    <cellStyle name="Input 2 2 2 5 2 3 2 2" xfId="11303" xr:uid="{00000000-0005-0000-0000-0000282C0000}"/>
    <cellStyle name="Input 2 2 2 5 2 3 2 3" xfId="11304" xr:uid="{00000000-0005-0000-0000-0000292C0000}"/>
    <cellStyle name="Input 2 2 2 5 2 3 2 4" xfId="11305" xr:uid="{00000000-0005-0000-0000-00002A2C0000}"/>
    <cellStyle name="Input 2 2 2 5 2 3 2 5" xfId="11306" xr:uid="{00000000-0005-0000-0000-00002B2C0000}"/>
    <cellStyle name="Input 2 2 2 5 2 3 2 6" xfId="11307" xr:uid="{00000000-0005-0000-0000-00002C2C0000}"/>
    <cellStyle name="Input 2 2 2 5 2 3 2 7" xfId="11308" xr:uid="{00000000-0005-0000-0000-00002D2C0000}"/>
    <cellStyle name="Input 2 2 2 5 2 3 3" xfId="11309" xr:uid="{00000000-0005-0000-0000-00002E2C0000}"/>
    <cellStyle name="Input 2 2 2 5 2 3 4" xfId="11310" xr:uid="{00000000-0005-0000-0000-00002F2C0000}"/>
    <cellStyle name="Input 2 2 2 5 2 3 5" xfId="11311" xr:uid="{00000000-0005-0000-0000-0000302C0000}"/>
    <cellStyle name="Input 2 2 2 5 2 3 6" xfId="11312" xr:uid="{00000000-0005-0000-0000-0000312C0000}"/>
    <cellStyle name="Input 2 2 2 5 2 3 7" xfId="11313" xr:uid="{00000000-0005-0000-0000-0000322C0000}"/>
    <cellStyle name="Input 2 2 2 5 2 3 8" xfId="11314" xr:uid="{00000000-0005-0000-0000-0000332C0000}"/>
    <cellStyle name="Input 2 2 2 5 2 4" xfId="11315" xr:uid="{00000000-0005-0000-0000-0000342C0000}"/>
    <cellStyle name="Input 2 2 2 5 2 4 2" xfId="11316" xr:uid="{00000000-0005-0000-0000-0000352C0000}"/>
    <cellStyle name="Input 2 2 2 5 2 4 3" xfId="11317" xr:uid="{00000000-0005-0000-0000-0000362C0000}"/>
    <cellStyle name="Input 2 2 2 5 2 4 4" xfId="11318" xr:uid="{00000000-0005-0000-0000-0000372C0000}"/>
    <cellStyle name="Input 2 2 2 5 2 4 5" xfId="11319" xr:uid="{00000000-0005-0000-0000-0000382C0000}"/>
    <cellStyle name="Input 2 2 2 5 2 4 6" xfId="11320" xr:uid="{00000000-0005-0000-0000-0000392C0000}"/>
    <cellStyle name="Input 2 2 2 5 2 4 7" xfId="11321" xr:uid="{00000000-0005-0000-0000-00003A2C0000}"/>
    <cellStyle name="Input 2 2 2 5 2 5" xfId="11322" xr:uid="{00000000-0005-0000-0000-00003B2C0000}"/>
    <cellStyle name="Input 2 2 2 5 2 6" xfId="11323" xr:uid="{00000000-0005-0000-0000-00003C2C0000}"/>
    <cellStyle name="Input 2 2 2 5 2 7" xfId="11324" xr:uid="{00000000-0005-0000-0000-00003D2C0000}"/>
    <cellStyle name="Input 2 2 2 5 2 8" xfId="11325" xr:uid="{00000000-0005-0000-0000-00003E2C0000}"/>
    <cellStyle name="Input 2 2 2 5 2 9" xfId="11326" xr:uid="{00000000-0005-0000-0000-00003F2C0000}"/>
    <cellStyle name="Input 2 2 2 5 3" xfId="11327" xr:uid="{00000000-0005-0000-0000-0000402C0000}"/>
    <cellStyle name="Input 2 2 2 5 3 2" xfId="11328" xr:uid="{00000000-0005-0000-0000-0000412C0000}"/>
    <cellStyle name="Input 2 2 2 5 3 2 2" xfId="11329" xr:uid="{00000000-0005-0000-0000-0000422C0000}"/>
    <cellStyle name="Input 2 2 2 5 3 2 2 2" xfId="11330" xr:uid="{00000000-0005-0000-0000-0000432C0000}"/>
    <cellStyle name="Input 2 2 2 5 3 2 2 3" xfId="11331" xr:uid="{00000000-0005-0000-0000-0000442C0000}"/>
    <cellStyle name="Input 2 2 2 5 3 2 2 4" xfId="11332" xr:uid="{00000000-0005-0000-0000-0000452C0000}"/>
    <cellStyle name="Input 2 2 2 5 3 2 2 5" xfId="11333" xr:uid="{00000000-0005-0000-0000-0000462C0000}"/>
    <cellStyle name="Input 2 2 2 5 3 2 2 6" xfId="11334" xr:uid="{00000000-0005-0000-0000-0000472C0000}"/>
    <cellStyle name="Input 2 2 2 5 3 2 2 7" xfId="11335" xr:uid="{00000000-0005-0000-0000-0000482C0000}"/>
    <cellStyle name="Input 2 2 2 5 3 2 3" xfId="11336" xr:uid="{00000000-0005-0000-0000-0000492C0000}"/>
    <cellStyle name="Input 2 2 2 5 3 2 4" xfId="11337" xr:uid="{00000000-0005-0000-0000-00004A2C0000}"/>
    <cellStyle name="Input 2 2 2 5 3 2 5" xfId="11338" xr:uid="{00000000-0005-0000-0000-00004B2C0000}"/>
    <cellStyle name="Input 2 2 2 5 3 2 6" xfId="11339" xr:uid="{00000000-0005-0000-0000-00004C2C0000}"/>
    <cellStyle name="Input 2 2 2 5 3 2 7" xfId="11340" xr:uid="{00000000-0005-0000-0000-00004D2C0000}"/>
    <cellStyle name="Input 2 2 2 5 3 2 8" xfId="11341" xr:uid="{00000000-0005-0000-0000-00004E2C0000}"/>
    <cellStyle name="Input 2 2 2 5 3 3" xfId="11342" xr:uid="{00000000-0005-0000-0000-00004F2C0000}"/>
    <cellStyle name="Input 2 2 2 5 3 3 2" xfId="11343" xr:uid="{00000000-0005-0000-0000-0000502C0000}"/>
    <cellStyle name="Input 2 2 2 5 3 3 3" xfId="11344" xr:uid="{00000000-0005-0000-0000-0000512C0000}"/>
    <cellStyle name="Input 2 2 2 5 3 3 4" xfId="11345" xr:uid="{00000000-0005-0000-0000-0000522C0000}"/>
    <cellStyle name="Input 2 2 2 5 3 3 5" xfId="11346" xr:uid="{00000000-0005-0000-0000-0000532C0000}"/>
    <cellStyle name="Input 2 2 2 5 3 3 6" xfId="11347" xr:uid="{00000000-0005-0000-0000-0000542C0000}"/>
    <cellStyle name="Input 2 2 2 5 3 3 7" xfId="11348" xr:uid="{00000000-0005-0000-0000-0000552C0000}"/>
    <cellStyle name="Input 2 2 2 5 3 4" xfId="11349" xr:uid="{00000000-0005-0000-0000-0000562C0000}"/>
    <cellStyle name="Input 2 2 2 5 3 5" xfId="11350" xr:uid="{00000000-0005-0000-0000-0000572C0000}"/>
    <cellStyle name="Input 2 2 2 5 3 6" xfId="11351" xr:uid="{00000000-0005-0000-0000-0000582C0000}"/>
    <cellStyle name="Input 2 2 2 5 3 7" xfId="11352" xr:uid="{00000000-0005-0000-0000-0000592C0000}"/>
    <cellStyle name="Input 2 2 2 5 3 8" xfId="11353" xr:uid="{00000000-0005-0000-0000-00005A2C0000}"/>
    <cellStyle name="Input 2 2 2 5 3 9" xfId="11354" xr:uid="{00000000-0005-0000-0000-00005B2C0000}"/>
    <cellStyle name="Input 2 2 2 5 4" xfId="11355" xr:uid="{00000000-0005-0000-0000-00005C2C0000}"/>
    <cellStyle name="Input 2 2 2 5 4 2" xfId="11356" xr:uid="{00000000-0005-0000-0000-00005D2C0000}"/>
    <cellStyle name="Input 2 2 2 5 4 2 2" xfId="11357" xr:uid="{00000000-0005-0000-0000-00005E2C0000}"/>
    <cellStyle name="Input 2 2 2 5 4 2 3" xfId="11358" xr:uid="{00000000-0005-0000-0000-00005F2C0000}"/>
    <cellStyle name="Input 2 2 2 5 4 2 4" xfId="11359" xr:uid="{00000000-0005-0000-0000-0000602C0000}"/>
    <cellStyle name="Input 2 2 2 5 4 2 5" xfId="11360" xr:uid="{00000000-0005-0000-0000-0000612C0000}"/>
    <cellStyle name="Input 2 2 2 5 4 2 6" xfId="11361" xr:uid="{00000000-0005-0000-0000-0000622C0000}"/>
    <cellStyle name="Input 2 2 2 5 4 2 7" xfId="11362" xr:uid="{00000000-0005-0000-0000-0000632C0000}"/>
    <cellStyle name="Input 2 2 2 5 4 3" xfId="11363" xr:uid="{00000000-0005-0000-0000-0000642C0000}"/>
    <cellStyle name="Input 2 2 2 5 4 4" xfId="11364" xr:uid="{00000000-0005-0000-0000-0000652C0000}"/>
    <cellStyle name="Input 2 2 2 5 4 5" xfId="11365" xr:uid="{00000000-0005-0000-0000-0000662C0000}"/>
    <cellStyle name="Input 2 2 2 5 4 6" xfId="11366" xr:uid="{00000000-0005-0000-0000-0000672C0000}"/>
    <cellStyle name="Input 2 2 2 5 4 7" xfId="11367" xr:uid="{00000000-0005-0000-0000-0000682C0000}"/>
    <cellStyle name="Input 2 2 2 5 4 8" xfId="11368" xr:uid="{00000000-0005-0000-0000-0000692C0000}"/>
    <cellStyle name="Input 2 2 2 5 5" xfId="11369" xr:uid="{00000000-0005-0000-0000-00006A2C0000}"/>
    <cellStyle name="Input 2 2 2 5 5 2" xfId="11370" xr:uid="{00000000-0005-0000-0000-00006B2C0000}"/>
    <cellStyle name="Input 2 2 2 5 5 3" xfId="11371" xr:uid="{00000000-0005-0000-0000-00006C2C0000}"/>
    <cellStyle name="Input 2 2 2 5 5 4" xfId="11372" xr:uid="{00000000-0005-0000-0000-00006D2C0000}"/>
    <cellStyle name="Input 2 2 2 5 5 5" xfId="11373" xr:uid="{00000000-0005-0000-0000-00006E2C0000}"/>
    <cellStyle name="Input 2 2 2 5 5 6" xfId="11374" xr:uid="{00000000-0005-0000-0000-00006F2C0000}"/>
    <cellStyle name="Input 2 2 2 5 5 7" xfId="11375" xr:uid="{00000000-0005-0000-0000-0000702C0000}"/>
    <cellStyle name="Input 2 2 2 5 6" xfId="11376" xr:uid="{00000000-0005-0000-0000-0000712C0000}"/>
    <cellStyle name="Input 2 2 2 5 7" xfId="11377" xr:uid="{00000000-0005-0000-0000-0000722C0000}"/>
    <cellStyle name="Input 2 2 2 5 8" xfId="11378" xr:uid="{00000000-0005-0000-0000-0000732C0000}"/>
    <cellStyle name="Input 2 2 2 5 9" xfId="11379" xr:uid="{00000000-0005-0000-0000-0000742C0000}"/>
    <cellStyle name="Input 2 2 2 6" xfId="11380" xr:uid="{00000000-0005-0000-0000-0000752C0000}"/>
    <cellStyle name="Input 2 2 2 6 10" xfId="11381" xr:uid="{00000000-0005-0000-0000-0000762C0000}"/>
    <cellStyle name="Input 2 2 2 6 2" xfId="11382" xr:uid="{00000000-0005-0000-0000-0000772C0000}"/>
    <cellStyle name="Input 2 2 2 6 2 2" xfId="11383" xr:uid="{00000000-0005-0000-0000-0000782C0000}"/>
    <cellStyle name="Input 2 2 2 6 2 2 2" xfId="11384" xr:uid="{00000000-0005-0000-0000-0000792C0000}"/>
    <cellStyle name="Input 2 2 2 6 2 2 2 2" xfId="11385" xr:uid="{00000000-0005-0000-0000-00007A2C0000}"/>
    <cellStyle name="Input 2 2 2 6 2 2 2 3" xfId="11386" xr:uid="{00000000-0005-0000-0000-00007B2C0000}"/>
    <cellStyle name="Input 2 2 2 6 2 2 2 4" xfId="11387" xr:uid="{00000000-0005-0000-0000-00007C2C0000}"/>
    <cellStyle name="Input 2 2 2 6 2 2 2 5" xfId="11388" xr:uid="{00000000-0005-0000-0000-00007D2C0000}"/>
    <cellStyle name="Input 2 2 2 6 2 2 2 6" xfId="11389" xr:uid="{00000000-0005-0000-0000-00007E2C0000}"/>
    <cellStyle name="Input 2 2 2 6 2 2 2 7" xfId="11390" xr:uid="{00000000-0005-0000-0000-00007F2C0000}"/>
    <cellStyle name="Input 2 2 2 6 2 2 3" xfId="11391" xr:uid="{00000000-0005-0000-0000-0000802C0000}"/>
    <cellStyle name="Input 2 2 2 6 2 2 4" xfId="11392" xr:uid="{00000000-0005-0000-0000-0000812C0000}"/>
    <cellStyle name="Input 2 2 2 6 2 2 5" xfId="11393" xr:uid="{00000000-0005-0000-0000-0000822C0000}"/>
    <cellStyle name="Input 2 2 2 6 2 2 6" xfId="11394" xr:uid="{00000000-0005-0000-0000-0000832C0000}"/>
    <cellStyle name="Input 2 2 2 6 2 2 7" xfId="11395" xr:uid="{00000000-0005-0000-0000-0000842C0000}"/>
    <cellStyle name="Input 2 2 2 6 2 2 8" xfId="11396" xr:uid="{00000000-0005-0000-0000-0000852C0000}"/>
    <cellStyle name="Input 2 2 2 6 2 3" xfId="11397" xr:uid="{00000000-0005-0000-0000-0000862C0000}"/>
    <cellStyle name="Input 2 2 2 6 2 3 2" xfId="11398" xr:uid="{00000000-0005-0000-0000-0000872C0000}"/>
    <cellStyle name="Input 2 2 2 6 2 3 3" xfId="11399" xr:uid="{00000000-0005-0000-0000-0000882C0000}"/>
    <cellStyle name="Input 2 2 2 6 2 3 4" xfId="11400" xr:uid="{00000000-0005-0000-0000-0000892C0000}"/>
    <cellStyle name="Input 2 2 2 6 2 3 5" xfId="11401" xr:uid="{00000000-0005-0000-0000-00008A2C0000}"/>
    <cellStyle name="Input 2 2 2 6 2 3 6" xfId="11402" xr:uid="{00000000-0005-0000-0000-00008B2C0000}"/>
    <cellStyle name="Input 2 2 2 6 2 3 7" xfId="11403" xr:uid="{00000000-0005-0000-0000-00008C2C0000}"/>
    <cellStyle name="Input 2 2 2 6 2 4" xfId="11404" xr:uid="{00000000-0005-0000-0000-00008D2C0000}"/>
    <cellStyle name="Input 2 2 2 6 2 5" xfId="11405" xr:uid="{00000000-0005-0000-0000-00008E2C0000}"/>
    <cellStyle name="Input 2 2 2 6 2 6" xfId="11406" xr:uid="{00000000-0005-0000-0000-00008F2C0000}"/>
    <cellStyle name="Input 2 2 2 6 2 7" xfId="11407" xr:uid="{00000000-0005-0000-0000-0000902C0000}"/>
    <cellStyle name="Input 2 2 2 6 2 8" xfId="11408" xr:uid="{00000000-0005-0000-0000-0000912C0000}"/>
    <cellStyle name="Input 2 2 2 6 2 9" xfId="11409" xr:uid="{00000000-0005-0000-0000-0000922C0000}"/>
    <cellStyle name="Input 2 2 2 6 3" xfId="11410" xr:uid="{00000000-0005-0000-0000-0000932C0000}"/>
    <cellStyle name="Input 2 2 2 6 3 2" xfId="11411" xr:uid="{00000000-0005-0000-0000-0000942C0000}"/>
    <cellStyle name="Input 2 2 2 6 3 2 2" xfId="11412" xr:uid="{00000000-0005-0000-0000-0000952C0000}"/>
    <cellStyle name="Input 2 2 2 6 3 2 3" xfId="11413" xr:uid="{00000000-0005-0000-0000-0000962C0000}"/>
    <cellStyle name="Input 2 2 2 6 3 2 4" xfId="11414" xr:uid="{00000000-0005-0000-0000-0000972C0000}"/>
    <cellStyle name="Input 2 2 2 6 3 2 5" xfId="11415" xr:uid="{00000000-0005-0000-0000-0000982C0000}"/>
    <cellStyle name="Input 2 2 2 6 3 2 6" xfId="11416" xr:uid="{00000000-0005-0000-0000-0000992C0000}"/>
    <cellStyle name="Input 2 2 2 6 3 2 7" xfId="11417" xr:uid="{00000000-0005-0000-0000-00009A2C0000}"/>
    <cellStyle name="Input 2 2 2 6 3 3" xfId="11418" xr:uid="{00000000-0005-0000-0000-00009B2C0000}"/>
    <cellStyle name="Input 2 2 2 6 3 4" xfId="11419" xr:uid="{00000000-0005-0000-0000-00009C2C0000}"/>
    <cellStyle name="Input 2 2 2 6 3 5" xfId="11420" xr:uid="{00000000-0005-0000-0000-00009D2C0000}"/>
    <cellStyle name="Input 2 2 2 6 3 6" xfId="11421" xr:uid="{00000000-0005-0000-0000-00009E2C0000}"/>
    <cellStyle name="Input 2 2 2 6 3 7" xfId="11422" xr:uid="{00000000-0005-0000-0000-00009F2C0000}"/>
    <cellStyle name="Input 2 2 2 6 3 8" xfId="11423" xr:uid="{00000000-0005-0000-0000-0000A02C0000}"/>
    <cellStyle name="Input 2 2 2 6 4" xfId="11424" xr:uid="{00000000-0005-0000-0000-0000A12C0000}"/>
    <cellStyle name="Input 2 2 2 6 4 2" xfId="11425" xr:uid="{00000000-0005-0000-0000-0000A22C0000}"/>
    <cellStyle name="Input 2 2 2 6 4 3" xfId="11426" xr:uid="{00000000-0005-0000-0000-0000A32C0000}"/>
    <cellStyle name="Input 2 2 2 6 4 4" xfId="11427" xr:uid="{00000000-0005-0000-0000-0000A42C0000}"/>
    <cellStyle name="Input 2 2 2 6 4 5" xfId="11428" xr:uid="{00000000-0005-0000-0000-0000A52C0000}"/>
    <cellStyle name="Input 2 2 2 6 4 6" xfId="11429" xr:uid="{00000000-0005-0000-0000-0000A62C0000}"/>
    <cellStyle name="Input 2 2 2 6 4 7" xfId="11430" xr:uid="{00000000-0005-0000-0000-0000A72C0000}"/>
    <cellStyle name="Input 2 2 2 6 5" xfId="11431" xr:uid="{00000000-0005-0000-0000-0000A82C0000}"/>
    <cellStyle name="Input 2 2 2 6 6" xfId="11432" xr:uid="{00000000-0005-0000-0000-0000A92C0000}"/>
    <cellStyle name="Input 2 2 2 6 7" xfId="11433" xr:uid="{00000000-0005-0000-0000-0000AA2C0000}"/>
    <cellStyle name="Input 2 2 2 6 8" xfId="11434" xr:uid="{00000000-0005-0000-0000-0000AB2C0000}"/>
    <cellStyle name="Input 2 2 2 6 9" xfId="11435" xr:uid="{00000000-0005-0000-0000-0000AC2C0000}"/>
    <cellStyle name="Input 2 2 2 7" xfId="11436" xr:uid="{00000000-0005-0000-0000-0000AD2C0000}"/>
    <cellStyle name="Input 2 2 2 7 2" xfId="11437" xr:uid="{00000000-0005-0000-0000-0000AE2C0000}"/>
    <cellStyle name="Input 2 2 2 7 2 2" xfId="11438" xr:uid="{00000000-0005-0000-0000-0000AF2C0000}"/>
    <cellStyle name="Input 2 2 2 7 2 3" xfId="11439" xr:uid="{00000000-0005-0000-0000-0000B02C0000}"/>
    <cellStyle name="Input 2 2 2 7 2 4" xfId="11440" xr:uid="{00000000-0005-0000-0000-0000B12C0000}"/>
    <cellStyle name="Input 2 2 2 7 2 5" xfId="11441" xr:uid="{00000000-0005-0000-0000-0000B22C0000}"/>
    <cellStyle name="Input 2 2 2 7 2 6" xfId="11442" xr:uid="{00000000-0005-0000-0000-0000B32C0000}"/>
    <cellStyle name="Input 2 2 2 7 2 7" xfId="11443" xr:uid="{00000000-0005-0000-0000-0000B42C0000}"/>
    <cellStyle name="Input 2 2 2 7 3" xfId="11444" xr:uid="{00000000-0005-0000-0000-0000B52C0000}"/>
    <cellStyle name="Input 2 2 2 7 4" xfId="11445" xr:uid="{00000000-0005-0000-0000-0000B62C0000}"/>
    <cellStyle name="Input 2 2 2 7 5" xfId="11446" xr:uid="{00000000-0005-0000-0000-0000B72C0000}"/>
    <cellStyle name="Input 2 2 2 7 6" xfId="11447" xr:uid="{00000000-0005-0000-0000-0000B82C0000}"/>
    <cellStyle name="Input 2 2 2 7 7" xfId="11448" xr:uid="{00000000-0005-0000-0000-0000B92C0000}"/>
    <cellStyle name="Input 2 2 2 7 8" xfId="11449" xr:uid="{00000000-0005-0000-0000-0000BA2C0000}"/>
    <cellStyle name="Input 2 2 2 8" xfId="11450" xr:uid="{00000000-0005-0000-0000-0000BB2C0000}"/>
    <cellStyle name="Input 2 2 2 8 2" xfId="11451" xr:uid="{00000000-0005-0000-0000-0000BC2C0000}"/>
    <cellStyle name="Input 2 2 2 8 3" xfId="11452" xr:uid="{00000000-0005-0000-0000-0000BD2C0000}"/>
    <cellStyle name="Input 2 2 2 8 4" xfId="11453" xr:uid="{00000000-0005-0000-0000-0000BE2C0000}"/>
    <cellStyle name="Input 2 2 2 8 5" xfId="11454" xr:uid="{00000000-0005-0000-0000-0000BF2C0000}"/>
    <cellStyle name="Input 2 2 2 8 6" xfId="11455" xr:uid="{00000000-0005-0000-0000-0000C02C0000}"/>
    <cellStyle name="Input 2 2 2 8 7" xfId="11456" xr:uid="{00000000-0005-0000-0000-0000C12C0000}"/>
    <cellStyle name="Input 2 2 2 9" xfId="11457" xr:uid="{00000000-0005-0000-0000-0000C22C0000}"/>
    <cellStyle name="Input 2 2 3" xfId="11458" xr:uid="{00000000-0005-0000-0000-0000C32C0000}"/>
    <cellStyle name="Input 2 2 3 10" xfId="11459" xr:uid="{00000000-0005-0000-0000-0000C42C0000}"/>
    <cellStyle name="Input 2 2 3 11" xfId="11460" xr:uid="{00000000-0005-0000-0000-0000C52C0000}"/>
    <cellStyle name="Input 2 2 3 12" xfId="11461" xr:uid="{00000000-0005-0000-0000-0000C62C0000}"/>
    <cellStyle name="Input 2 2 3 13" xfId="11462" xr:uid="{00000000-0005-0000-0000-0000C72C0000}"/>
    <cellStyle name="Input 2 2 3 14" xfId="11463" xr:uid="{00000000-0005-0000-0000-0000C82C0000}"/>
    <cellStyle name="Input 2 2 3 2" xfId="11464" xr:uid="{00000000-0005-0000-0000-0000C92C0000}"/>
    <cellStyle name="Input 2 2 3 2 10" xfId="11465" xr:uid="{00000000-0005-0000-0000-0000CA2C0000}"/>
    <cellStyle name="Input 2 2 3 2 11" xfId="11466" xr:uid="{00000000-0005-0000-0000-0000CB2C0000}"/>
    <cellStyle name="Input 2 2 3 2 12" xfId="11467" xr:uid="{00000000-0005-0000-0000-0000CC2C0000}"/>
    <cellStyle name="Input 2 2 3 2 13" xfId="11468" xr:uid="{00000000-0005-0000-0000-0000CD2C0000}"/>
    <cellStyle name="Input 2 2 3 2 2" xfId="11469" xr:uid="{00000000-0005-0000-0000-0000CE2C0000}"/>
    <cellStyle name="Input 2 2 3 2 2 10" xfId="11470" xr:uid="{00000000-0005-0000-0000-0000CF2C0000}"/>
    <cellStyle name="Input 2 2 3 2 2 11" xfId="11471" xr:uid="{00000000-0005-0000-0000-0000D02C0000}"/>
    <cellStyle name="Input 2 2 3 2 2 12" xfId="11472" xr:uid="{00000000-0005-0000-0000-0000D12C0000}"/>
    <cellStyle name="Input 2 2 3 2 2 2" xfId="11473" xr:uid="{00000000-0005-0000-0000-0000D22C0000}"/>
    <cellStyle name="Input 2 2 3 2 2 2 10" xfId="11474" xr:uid="{00000000-0005-0000-0000-0000D32C0000}"/>
    <cellStyle name="Input 2 2 3 2 2 2 11" xfId="11475" xr:uid="{00000000-0005-0000-0000-0000D42C0000}"/>
    <cellStyle name="Input 2 2 3 2 2 2 2" xfId="11476" xr:uid="{00000000-0005-0000-0000-0000D52C0000}"/>
    <cellStyle name="Input 2 2 3 2 2 2 2 10" xfId="11477" xr:uid="{00000000-0005-0000-0000-0000D62C0000}"/>
    <cellStyle name="Input 2 2 3 2 2 2 2 11" xfId="11478" xr:uid="{00000000-0005-0000-0000-0000D72C0000}"/>
    <cellStyle name="Input 2 2 3 2 2 2 2 2" xfId="11479" xr:uid="{00000000-0005-0000-0000-0000D82C0000}"/>
    <cellStyle name="Input 2 2 3 2 2 2 2 2 10" xfId="11480" xr:uid="{00000000-0005-0000-0000-0000D92C0000}"/>
    <cellStyle name="Input 2 2 3 2 2 2 2 2 2" xfId="11481" xr:uid="{00000000-0005-0000-0000-0000DA2C0000}"/>
    <cellStyle name="Input 2 2 3 2 2 2 2 2 2 2" xfId="11482" xr:uid="{00000000-0005-0000-0000-0000DB2C0000}"/>
    <cellStyle name="Input 2 2 3 2 2 2 2 2 2 2 2" xfId="11483" xr:uid="{00000000-0005-0000-0000-0000DC2C0000}"/>
    <cellStyle name="Input 2 2 3 2 2 2 2 2 2 2 2 2" xfId="11484" xr:uid="{00000000-0005-0000-0000-0000DD2C0000}"/>
    <cellStyle name="Input 2 2 3 2 2 2 2 2 2 2 2 3" xfId="11485" xr:uid="{00000000-0005-0000-0000-0000DE2C0000}"/>
    <cellStyle name="Input 2 2 3 2 2 2 2 2 2 2 2 4" xfId="11486" xr:uid="{00000000-0005-0000-0000-0000DF2C0000}"/>
    <cellStyle name="Input 2 2 3 2 2 2 2 2 2 2 2 5" xfId="11487" xr:uid="{00000000-0005-0000-0000-0000E02C0000}"/>
    <cellStyle name="Input 2 2 3 2 2 2 2 2 2 2 2 6" xfId="11488" xr:uid="{00000000-0005-0000-0000-0000E12C0000}"/>
    <cellStyle name="Input 2 2 3 2 2 2 2 2 2 2 2 7" xfId="11489" xr:uid="{00000000-0005-0000-0000-0000E22C0000}"/>
    <cellStyle name="Input 2 2 3 2 2 2 2 2 2 2 3" xfId="11490" xr:uid="{00000000-0005-0000-0000-0000E32C0000}"/>
    <cellStyle name="Input 2 2 3 2 2 2 2 2 2 2 4" xfId="11491" xr:uid="{00000000-0005-0000-0000-0000E42C0000}"/>
    <cellStyle name="Input 2 2 3 2 2 2 2 2 2 2 5" xfId="11492" xr:uid="{00000000-0005-0000-0000-0000E52C0000}"/>
    <cellStyle name="Input 2 2 3 2 2 2 2 2 2 2 6" xfId="11493" xr:uid="{00000000-0005-0000-0000-0000E62C0000}"/>
    <cellStyle name="Input 2 2 3 2 2 2 2 2 2 2 7" xfId="11494" xr:uid="{00000000-0005-0000-0000-0000E72C0000}"/>
    <cellStyle name="Input 2 2 3 2 2 2 2 2 2 2 8" xfId="11495" xr:uid="{00000000-0005-0000-0000-0000E82C0000}"/>
    <cellStyle name="Input 2 2 3 2 2 2 2 2 2 3" xfId="11496" xr:uid="{00000000-0005-0000-0000-0000E92C0000}"/>
    <cellStyle name="Input 2 2 3 2 2 2 2 2 2 3 2" xfId="11497" xr:uid="{00000000-0005-0000-0000-0000EA2C0000}"/>
    <cellStyle name="Input 2 2 3 2 2 2 2 2 2 3 3" xfId="11498" xr:uid="{00000000-0005-0000-0000-0000EB2C0000}"/>
    <cellStyle name="Input 2 2 3 2 2 2 2 2 2 3 4" xfId="11499" xr:uid="{00000000-0005-0000-0000-0000EC2C0000}"/>
    <cellStyle name="Input 2 2 3 2 2 2 2 2 2 3 5" xfId="11500" xr:uid="{00000000-0005-0000-0000-0000ED2C0000}"/>
    <cellStyle name="Input 2 2 3 2 2 2 2 2 2 3 6" xfId="11501" xr:uid="{00000000-0005-0000-0000-0000EE2C0000}"/>
    <cellStyle name="Input 2 2 3 2 2 2 2 2 2 3 7" xfId="11502" xr:uid="{00000000-0005-0000-0000-0000EF2C0000}"/>
    <cellStyle name="Input 2 2 3 2 2 2 2 2 2 4" xfId="11503" xr:uid="{00000000-0005-0000-0000-0000F02C0000}"/>
    <cellStyle name="Input 2 2 3 2 2 2 2 2 2 5" xfId="11504" xr:uid="{00000000-0005-0000-0000-0000F12C0000}"/>
    <cellStyle name="Input 2 2 3 2 2 2 2 2 2 6" xfId="11505" xr:uid="{00000000-0005-0000-0000-0000F22C0000}"/>
    <cellStyle name="Input 2 2 3 2 2 2 2 2 2 7" xfId="11506" xr:uid="{00000000-0005-0000-0000-0000F32C0000}"/>
    <cellStyle name="Input 2 2 3 2 2 2 2 2 2 8" xfId="11507" xr:uid="{00000000-0005-0000-0000-0000F42C0000}"/>
    <cellStyle name="Input 2 2 3 2 2 2 2 2 2 9" xfId="11508" xr:uid="{00000000-0005-0000-0000-0000F52C0000}"/>
    <cellStyle name="Input 2 2 3 2 2 2 2 2 3" xfId="11509" xr:uid="{00000000-0005-0000-0000-0000F62C0000}"/>
    <cellStyle name="Input 2 2 3 2 2 2 2 2 3 2" xfId="11510" xr:uid="{00000000-0005-0000-0000-0000F72C0000}"/>
    <cellStyle name="Input 2 2 3 2 2 2 2 2 3 2 2" xfId="11511" xr:uid="{00000000-0005-0000-0000-0000F82C0000}"/>
    <cellStyle name="Input 2 2 3 2 2 2 2 2 3 2 3" xfId="11512" xr:uid="{00000000-0005-0000-0000-0000F92C0000}"/>
    <cellStyle name="Input 2 2 3 2 2 2 2 2 3 2 4" xfId="11513" xr:uid="{00000000-0005-0000-0000-0000FA2C0000}"/>
    <cellStyle name="Input 2 2 3 2 2 2 2 2 3 2 5" xfId="11514" xr:uid="{00000000-0005-0000-0000-0000FB2C0000}"/>
    <cellStyle name="Input 2 2 3 2 2 2 2 2 3 2 6" xfId="11515" xr:uid="{00000000-0005-0000-0000-0000FC2C0000}"/>
    <cellStyle name="Input 2 2 3 2 2 2 2 2 3 2 7" xfId="11516" xr:uid="{00000000-0005-0000-0000-0000FD2C0000}"/>
    <cellStyle name="Input 2 2 3 2 2 2 2 2 3 3" xfId="11517" xr:uid="{00000000-0005-0000-0000-0000FE2C0000}"/>
    <cellStyle name="Input 2 2 3 2 2 2 2 2 3 4" xfId="11518" xr:uid="{00000000-0005-0000-0000-0000FF2C0000}"/>
    <cellStyle name="Input 2 2 3 2 2 2 2 2 3 5" xfId="11519" xr:uid="{00000000-0005-0000-0000-0000002D0000}"/>
    <cellStyle name="Input 2 2 3 2 2 2 2 2 3 6" xfId="11520" xr:uid="{00000000-0005-0000-0000-0000012D0000}"/>
    <cellStyle name="Input 2 2 3 2 2 2 2 2 3 7" xfId="11521" xr:uid="{00000000-0005-0000-0000-0000022D0000}"/>
    <cellStyle name="Input 2 2 3 2 2 2 2 2 3 8" xfId="11522" xr:uid="{00000000-0005-0000-0000-0000032D0000}"/>
    <cellStyle name="Input 2 2 3 2 2 2 2 2 4" xfId="11523" xr:uid="{00000000-0005-0000-0000-0000042D0000}"/>
    <cellStyle name="Input 2 2 3 2 2 2 2 2 4 2" xfId="11524" xr:uid="{00000000-0005-0000-0000-0000052D0000}"/>
    <cellStyle name="Input 2 2 3 2 2 2 2 2 4 3" xfId="11525" xr:uid="{00000000-0005-0000-0000-0000062D0000}"/>
    <cellStyle name="Input 2 2 3 2 2 2 2 2 4 4" xfId="11526" xr:uid="{00000000-0005-0000-0000-0000072D0000}"/>
    <cellStyle name="Input 2 2 3 2 2 2 2 2 4 5" xfId="11527" xr:uid="{00000000-0005-0000-0000-0000082D0000}"/>
    <cellStyle name="Input 2 2 3 2 2 2 2 2 4 6" xfId="11528" xr:uid="{00000000-0005-0000-0000-0000092D0000}"/>
    <cellStyle name="Input 2 2 3 2 2 2 2 2 4 7" xfId="11529" xr:uid="{00000000-0005-0000-0000-00000A2D0000}"/>
    <cellStyle name="Input 2 2 3 2 2 2 2 2 5" xfId="11530" xr:uid="{00000000-0005-0000-0000-00000B2D0000}"/>
    <cellStyle name="Input 2 2 3 2 2 2 2 2 6" xfId="11531" xr:uid="{00000000-0005-0000-0000-00000C2D0000}"/>
    <cellStyle name="Input 2 2 3 2 2 2 2 2 7" xfId="11532" xr:uid="{00000000-0005-0000-0000-00000D2D0000}"/>
    <cellStyle name="Input 2 2 3 2 2 2 2 2 8" xfId="11533" xr:uid="{00000000-0005-0000-0000-00000E2D0000}"/>
    <cellStyle name="Input 2 2 3 2 2 2 2 2 9" xfId="11534" xr:uid="{00000000-0005-0000-0000-00000F2D0000}"/>
    <cellStyle name="Input 2 2 3 2 2 2 2 3" xfId="11535" xr:uid="{00000000-0005-0000-0000-0000102D0000}"/>
    <cellStyle name="Input 2 2 3 2 2 2 2 3 2" xfId="11536" xr:uid="{00000000-0005-0000-0000-0000112D0000}"/>
    <cellStyle name="Input 2 2 3 2 2 2 2 3 2 2" xfId="11537" xr:uid="{00000000-0005-0000-0000-0000122D0000}"/>
    <cellStyle name="Input 2 2 3 2 2 2 2 3 2 2 2" xfId="11538" xr:uid="{00000000-0005-0000-0000-0000132D0000}"/>
    <cellStyle name="Input 2 2 3 2 2 2 2 3 2 2 3" xfId="11539" xr:uid="{00000000-0005-0000-0000-0000142D0000}"/>
    <cellStyle name="Input 2 2 3 2 2 2 2 3 2 2 4" xfId="11540" xr:uid="{00000000-0005-0000-0000-0000152D0000}"/>
    <cellStyle name="Input 2 2 3 2 2 2 2 3 2 2 5" xfId="11541" xr:uid="{00000000-0005-0000-0000-0000162D0000}"/>
    <cellStyle name="Input 2 2 3 2 2 2 2 3 2 2 6" xfId="11542" xr:uid="{00000000-0005-0000-0000-0000172D0000}"/>
    <cellStyle name="Input 2 2 3 2 2 2 2 3 2 2 7" xfId="11543" xr:uid="{00000000-0005-0000-0000-0000182D0000}"/>
    <cellStyle name="Input 2 2 3 2 2 2 2 3 2 3" xfId="11544" xr:uid="{00000000-0005-0000-0000-0000192D0000}"/>
    <cellStyle name="Input 2 2 3 2 2 2 2 3 2 4" xfId="11545" xr:uid="{00000000-0005-0000-0000-00001A2D0000}"/>
    <cellStyle name="Input 2 2 3 2 2 2 2 3 2 5" xfId="11546" xr:uid="{00000000-0005-0000-0000-00001B2D0000}"/>
    <cellStyle name="Input 2 2 3 2 2 2 2 3 2 6" xfId="11547" xr:uid="{00000000-0005-0000-0000-00001C2D0000}"/>
    <cellStyle name="Input 2 2 3 2 2 2 2 3 2 7" xfId="11548" xr:uid="{00000000-0005-0000-0000-00001D2D0000}"/>
    <cellStyle name="Input 2 2 3 2 2 2 2 3 2 8" xfId="11549" xr:uid="{00000000-0005-0000-0000-00001E2D0000}"/>
    <cellStyle name="Input 2 2 3 2 2 2 2 3 3" xfId="11550" xr:uid="{00000000-0005-0000-0000-00001F2D0000}"/>
    <cellStyle name="Input 2 2 3 2 2 2 2 3 3 2" xfId="11551" xr:uid="{00000000-0005-0000-0000-0000202D0000}"/>
    <cellStyle name="Input 2 2 3 2 2 2 2 3 3 3" xfId="11552" xr:uid="{00000000-0005-0000-0000-0000212D0000}"/>
    <cellStyle name="Input 2 2 3 2 2 2 2 3 3 4" xfId="11553" xr:uid="{00000000-0005-0000-0000-0000222D0000}"/>
    <cellStyle name="Input 2 2 3 2 2 2 2 3 3 5" xfId="11554" xr:uid="{00000000-0005-0000-0000-0000232D0000}"/>
    <cellStyle name="Input 2 2 3 2 2 2 2 3 3 6" xfId="11555" xr:uid="{00000000-0005-0000-0000-0000242D0000}"/>
    <cellStyle name="Input 2 2 3 2 2 2 2 3 3 7" xfId="11556" xr:uid="{00000000-0005-0000-0000-0000252D0000}"/>
    <cellStyle name="Input 2 2 3 2 2 2 2 3 4" xfId="11557" xr:uid="{00000000-0005-0000-0000-0000262D0000}"/>
    <cellStyle name="Input 2 2 3 2 2 2 2 3 5" xfId="11558" xr:uid="{00000000-0005-0000-0000-0000272D0000}"/>
    <cellStyle name="Input 2 2 3 2 2 2 2 3 6" xfId="11559" xr:uid="{00000000-0005-0000-0000-0000282D0000}"/>
    <cellStyle name="Input 2 2 3 2 2 2 2 3 7" xfId="11560" xr:uid="{00000000-0005-0000-0000-0000292D0000}"/>
    <cellStyle name="Input 2 2 3 2 2 2 2 3 8" xfId="11561" xr:uid="{00000000-0005-0000-0000-00002A2D0000}"/>
    <cellStyle name="Input 2 2 3 2 2 2 2 3 9" xfId="11562" xr:uid="{00000000-0005-0000-0000-00002B2D0000}"/>
    <cellStyle name="Input 2 2 3 2 2 2 2 4" xfId="11563" xr:uid="{00000000-0005-0000-0000-00002C2D0000}"/>
    <cellStyle name="Input 2 2 3 2 2 2 2 4 2" xfId="11564" xr:uid="{00000000-0005-0000-0000-00002D2D0000}"/>
    <cellStyle name="Input 2 2 3 2 2 2 2 4 2 2" xfId="11565" xr:uid="{00000000-0005-0000-0000-00002E2D0000}"/>
    <cellStyle name="Input 2 2 3 2 2 2 2 4 2 3" xfId="11566" xr:uid="{00000000-0005-0000-0000-00002F2D0000}"/>
    <cellStyle name="Input 2 2 3 2 2 2 2 4 2 4" xfId="11567" xr:uid="{00000000-0005-0000-0000-0000302D0000}"/>
    <cellStyle name="Input 2 2 3 2 2 2 2 4 2 5" xfId="11568" xr:uid="{00000000-0005-0000-0000-0000312D0000}"/>
    <cellStyle name="Input 2 2 3 2 2 2 2 4 2 6" xfId="11569" xr:uid="{00000000-0005-0000-0000-0000322D0000}"/>
    <cellStyle name="Input 2 2 3 2 2 2 2 4 2 7" xfId="11570" xr:uid="{00000000-0005-0000-0000-0000332D0000}"/>
    <cellStyle name="Input 2 2 3 2 2 2 2 4 3" xfId="11571" xr:uid="{00000000-0005-0000-0000-0000342D0000}"/>
    <cellStyle name="Input 2 2 3 2 2 2 2 4 4" xfId="11572" xr:uid="{00000000-0005-0000-0000-0000352D0000}"/>
    <cellStyle name="Input 2 2 3 2 2 2 2 4 5" xfId="11573" xr:uid="{00000000-0005-0000-0000-0000362D0000}"/>
    <cellStyle name="Input 2 2 3 2 2 2 2 4 6" xfId="11574" xr:uid="{00000000-0005-0000-0000-0000372D0000}"/>
    <cellStyle name="Input 2 2 3 2 2 2 2 4 7" xfId="11575" xr:uid="{00000000-0005-0000-0000-0000382D0000}"/>
    <cellStyle name="Input 2 2 3 2 2 2 2 4 8" xfId="11576" xr:uid="{00000000-0005-0000-0000-0000392D0000}"/>
    <cellStyle name="Input 2 2 3 2 2 2 2 5" xfId="11577" xr:uid="{00000000-0005-0000-0000-00003A2D0000}"/>
    <cellStyle name="Input 2 2 3 2 2 2 2 5 2" xfId="11578" xr:uid="{00000000-0005-0000-0000-00003B2D0000}"/>
    <cellStyle name="Input 2 2 3 2 2 2 2 5 3" xfId="11579" xr:uid="{00000000-0005-0000-0000-00003C2D0000}"/>
    <cellStyle name="Input 2 2 3 2 2 2 2 5 4" xfId="11580" xr:uid="{00000000-0005-0000-0000-00003D2D0000}"/>
    <cellStyle name="Input 2 2 3 2 2 2 2 5 5" xfId="11581" xr:uid="{00000000-0005-0000-0000-00003E2D0000}"/>
    <cellStyle name="Input 2 2 3 2 2 2 2 5 6" xfId="11582" xr:uid="{00000000-0005-0000-0000-00003F2D0000}"/>
    <cellStyle name="Input 2 2 3 2 2 2 2 5 7" xfId="11583" xr:uid="{00000000-0005-0000-0000-0000402D0000}"/>
    <cellStyle name="Input 2 2 3 2 2 2 2 6" xfId="11584" xr:uid="{00000000-0005-0000-0000-0000412D0000}"/>
    <cellStyle name="Input 2 2 3 2 2 2 2 7" xfId="11585" xr:uid="{00000000-0005-0000-0000-0000422D0000}"/>
    <cellStyle name="Input 2 2 3 2 2 2 2 8" xfId="11586" xr:uid="{00000000-0005-0000-0000-0000432D0000}"/>
    <cellStyle name="Input 2 2 3 2 2 2 2 9" xfId="11587" xr:uid="{00000000-0005-0000-0000-0000442D0000}"/>
    <cellStyle name="Input 2 2 3 2 2 2 3" xfId="11588" xr:uid="{00000000-0005-0000-0000-0000452D0000}"/>
    <cellStyle name="Input 2 2 3 2 2 2 3 10" xfId="11589" xr:uid="{00000000-0005-0000-0000-0000462D0000}"/>
    <cellStyle name="Input 2 2 3 2 2 2 3 2" xfId="11590" xr:uid="{00000000-0005-0000-0000-0000472D0000}"/>
    <cellStyle name="Input 2 2 3 2 2 2 3 2 2" xfId="11591" xr:uid="{00000000-0005-0000-0000-0000482D0000}"/>
    <cellStyle name="Input 2 2 3 2 2 2 3 2 2 2" xfId="11592" xr:uid="{00000000-0005-0000-0000-0000492D0000}"/>
    <cellStyle name="Input 2 2 3 2 2 2 3 2 2 2 2" xfId="11593" xr:uid="{00000000-0005-0000-0000-00004A2D0000}"/>
    <cellStyle name="Input 2 2 3 2 2 2 3 2 2 2 3" xfId="11594" xr:uid="{00000000-0005-0000-0000-00004B2D0000}"/>
    <cellStyle name="Input 2 2 3 2 2 2 3 2 2 2 4" xfId="11595" xr:uid="{00000000-0005-0000-0000-00004C2D0000}"/>
    <cellStyle name="Input 2 2 3 2 2 2 3 2 2 2 5" xfId="11596" xr:uid="{00000000-0005-0000-0000-00004D2D0000}"/>
    <cellStyle name="Input 2 2 3 2 2 2 3 2 2 2 6" xfId="11597" xr:uid="{00000000-0005-0000-0000-00004E2D0000}"/>
    <cellStyle name="Input 2 2 3 2 2 2 3 2 2 2 7" xfId="11598" xr:uid="{00000000-0005-0000-0000-00004F2D0000}"/>
    <cellStyle name="Input 2 2 3 2 2 2 3 2 2 3" xfId="11599" xr:uid="{00000000-0005-0000-0000-0000502D0000}"/>
    <cellStyle name="Input 2 2 3 2 2 2 3 2 2 4" xfId="11600" xr:uid="{00000000-0005-0000-0000-0000512D0000}"/>
    <cellStyle name="Input 2 2 3 2 2 2 3 2 2 5" xfId="11601" xr:uid="{00000000-0005-0000-0000-0000522D0000}"/>
    <cellStyle name="Input 2 2 3 2 2 2 3 2 2 6" xfId="11602" xr:uid="{00000000-0005-0000-0000-0000532D0000}"/>
    <cellStyle name="Input 2 2 3 2 2 2 3 2 2 7" xfId="11603" xr:uid="{00000000-0005-0000-0000-0000542D0000}"/>
    <cellStyle name="Input 2 2 3 2 2 2 3 2 2 8" xfId="11604" xr:uid="{00000000-0005-0000-0000-0000552D0000}"/>
    <cellStyle name="Input 2 2 3 2 2 2 3 2 3" xfId="11605" xr:uid="{00000000-0005-0000-0000-0000562D0000}"/>
    <cellStyle name="Input 2 2 3 2 2 2 3 2 3 2" xfId="11606" xr:uid="{00000000-0005-0000-0000-0000572D0000}"/>
    <cellStyle name="Input 2 2 3 2 2 2 3 2 3 3" xfId="11607" xr:uid="{00000000-0005-0000-0000-0000582D0000}"/>
    <cellStyle name="Input 2 2 3 2 2 2 3 2 3 4" xfId="11608" xr:uid="{00000000-0005-0000-0000-0000592D0000}"/>
    <cellStyle name="Input 2 2 3 2 2 2 3 2 3 5" xfId="11609" xr:uid="{00000000-0005-0000-0000-00005A2D0000}"/>
    <cellStyle name="Input 2 2 3 2 2 2 3 2 3 6" xfId="11610" xr:uid="{00000000-0005-0000-0000-00005B2D0000}"/>
    <cellStyle name="Input 2 2 3 2 2 2 3 2 3 7" xfId="11611" xr:uid="{00000000-0005-0000-0000-00005C2D0000}"/>
    <cellStyle name="Input 2 2 3 2 2 2 3 2 4" xfId="11612" xr:uid="{00000000-0005-0000-0000-00005D2D0000}"/>
    <cellStyle name="Input 2 2 3 2 2 2 3 2 5" xfId="11613" xr:uid="{00000000-0005-0000-0000-00005E2D0000}"/>
    <cellStyle name="Input 2 2 3 2 2 2 3 2 6" xfId="11614" xr:uid="{00000000-0005-0000-0000-00005F2D0000}"/>
    <cellStyle name="Input 2 2 3 2 2 2 3 2 7" xfId="11615" xr:uid="{00000000-0005-0000-0000-0000602D0000}"/>
    <cellStyle name="Input 2 2 3 2 2 2 3 2 8" xfId="11616" xr:uid="{00000000-0005-0000-0000-0000612D0000}"/>
    <cellStyle name="Input 2 2 3 2 2 2 3 2 9" xfId="11617" xr:uid="{00000000-0005-0000-0000-0000622D0000}"/>
    <cellStyle name="Input 2 2 3 2 2 2 3 3" xfId="11618" xr:uid="{00000000-0005-0000-0000-0000632D0000}"/>
    <cellStyle name="Input 2 2 3 2 2 2 3 3 2" xfId="11619" xr:uid="{00000000-0005-0000-0000-0000642D0000}"/>
    <cellStyle name="Input 2 2 3 2 2 2 3 3 2 2" xfId="11620" xr:uid="{00000000-0005-0000-0000-0000652D0000}"/>
    <cellStyle name="Input 2 2 3 2 2 2 3 3 2 3" xfId="11621" xr:uid="{00000000-0005-0000-0000-0000662D0000}"/>
    <cellStyle name="Input 2 2 3 2 2 2 3 3 2 4" xfId="11622" xr:uid="{00000000-0005-0000-0000-0000672D0000}"/>
    <cellStyle name="Input 2 2 3 2 2 2 3 3 2 5" xfId="11623" xr:uid="{00000000-0005-0000-0000-0000682D0000}"/>
    <cellStyle name="Input 2 2 3 2 2 2 3 3 2 6" xfId="11624" xr:uid="{00000000-0005-0000-0000-0000692D0000}"/>
    <cellStyle name="Input 2 2 3 2 2 2 3 3 2 7" xfId="11625" xr:uid="{00000000-0005-0000-0000-00006A2D0000}"/>
    <cellStyle name="Input 2 2 3 2 2 2 3 3 3" xfId="11626" xr:uid="{00000000-0005-0000-0000-00006B2D0000}"/>
    <cellStyle name="Input 2 2 3 2 2 2 3 3 4" xfId="11627" xr:uid="{00000000-0005-0000-0000-00006C2D0000}"/>
    <cellStyle name="Input 2 2 3 2 2 2 3 3 5" xfId="11628" xr:uid="{00000000-0005-0000-0000-00006D2D0000}"/>
    <cellStyle name="Input 2 2 3 2 2 2 3 3 6" xfId="11629" xr:uid="{00000000-0005-0000-0000-00006E2D0000}"/>
    <cellStyle name="Input 2 2 3 2 2 2 3 3 7" xfId="11630" xr:uid="{00000000-0005-0000-0000-00006F2D0000}"/>
    <cellStyle name="Input 2 2 3 2 2 2 3 3 8" xfId="11631" xr:uid="{00000000-0005-0000-0000-0000702D0000}"/>
    <cellStyle name="Input 2 2 3 2 2 2 3 4" xfId="11632" xr:uid="{00000000-0005-0000-0000-0000712D0000}"/>
    <cellStyle name="Input 2 2 3 2 2 2 3 4 2" xfId="11633" xr:uid="{00000000-0005-0000-0000-0000722D0000}"/>
    <cellStyle name="Input 2 2 3 2 2 2 3 4 3" xfId="11634" xr:uid="{00000000-0005-0000-0000-0000732D0000}"/>
    <cellStyle name="Input 2 2 3 2 2 2 3 4 4" xfId="11635" xr:uid="{00000000-0005-0000-0000-0000742D0000}"/>
    <cellStyle name="Input 2 2 3 2 2 2 3 4 5" xfId="11636" xr:uid="{00000000-0005-0000-0000-0000752D0000}"/>
    <cellStyle name="Input 2 2 3 2 2 2 3 4 6" xfId="11637" xr:uid="{00000000-0005-0000-0000-0000762D0000}"/>
    <cellStyle name="Input 2 2 3 2 2 2 3 4 7" xfId="11638" xr:uid="{00000000-0005-0000-0000-0000772D0000}"/>
    <cellStyle name="Input 2 2 3 2 2 2 3 5" xfId="11639" xr:uid="{00000000-0005-0000-0000-0000782D0000}"/>
    <cellStyle name="Input 2 2 3 2 2 2 3 6" xfId="11640" xr:uid="{00000000-0005-0000-0000-0000792D0000}"/>
    <cellStyle name="Input 2 2 3 2 2 2 3 7" xfId="11641" xr:uid="{00000000-0005-0000-0000-00007A2D0000}"/>
    <cellStyle name="Input 2 2 3 2 2 2 3 8" xfId="11642" xr:uid="{00000000-0005-0000-0000-00007B2D0000}"/>
    <cellStyle name="Input 2 2 3 2 2 2 3 9" xfId="11643" xr:uid="{00000000-0005-0000-0000-00007C2D0000}"/>
    <cellStyle name="Input 2 2 3 2 2 2 4" xfId="11644" xr:uid="{00000000-0005-0000-0000-00007D2D0000}"/>
    <cellStyle name="Input 2 2 3 2 2 2 4 2" xfId="11645" xr:uid="{00000000-0005-0000-0000-00007E2D0000}"/>
    <cellStyle name="Input 2 2 3 2 2 2 4 2 2" xfId="11646" xr:uid="{00000000-0005-0000-0000-00007F2D0000}"/>
    <cellStyle name="Input 2 2 3 2 2 2 4 2 3" xfId="11647" xr:uid="{00000000-0005-0000-0000-0000802D0000}"/>
    <cellStyle name="Input 2 2 3 2 2 2 4 2 4" xfId="11648" xr:uid="{00000000-0005-0000-0000-0000812D0000}"/>
    <cellStyle name="Input 2 2 3 2 2 2 4 2 5" xfId="11649" xr:uid="{00000000-0005-0000-0000-0000822D0000}"/>
    <cellStyle name="Input 2 2 3 2 2 2 4 2 6" xfId="11650" xr:uid="{00000000-0005-0000-0000-0000832D0000}"/>
    <cellStyle name="Input 2 2 3 2 2 2 4 2 7" xfId="11651" xr:uid="{00000000-0005-0000-0000-0000842D0000}"/>
    <cellStyle name="Input 2 2 3 2 2 2 4 3" xfId="11652" xr:uid="{00000000-0005-0000-0000-0000852D0000}"/>
    <cellStyle name="Input 2 2 3 2 2 2 4 4" xfId="11653" xr:uid="{00000000-0005-0000-0000-0000862D0000}"/>
    <cellStyle name="Input 2 2 3 2 2 2 4 5" xfId="11654" xr:uid="{00000000-0005-0000-0000-0000872D0000}"/>
    <cellStyle name="Input 2 2 3 2 2 2 4 6" xfId="11655" xr:uid="{00000000-0005-0000-0000-0000882D0000}"/>
    <cellStyle name="Input 2 2 3 2 2 2 4 7" xfId="11656" xr:uid="{00000000-0005-0000-0000-0000892D0000}"/>
    <cellStyle name="Input 2 2 3 2 2 2 4 8" xfId="11657" xr:uid="{00000000-0005-0000-0000-00008A2D0000}"/>
    <cellStyle name="Input 2 2 3 2 2 2 5" xfId="11658" xr:uid="{00000000-0005-0000-0000-00008B2D0000}"/>
    <cellStyle name="Input 2 2 3 2 2 2 5 2" xfId="11659" xr:uid="{00000000-0005-0000-0000-00008C2D0000}"/>
    <cellStyle name="Input 2 2 3 2 2 2 5 3" xfId="11660" xr:uid="{00000000-0005-0000-0000-00008D2D0000}"/>
    <cellStyle name="Input 2 2 3 2 2 2 5 4" xfId="11661" xr:uid="{00000000-0005-0000-0000-00008E2D0000}"/>
    <cellStyle name="Input 2 2 3 2 2 2 5 5" xfId="11662" xr:uid="{00000000-0005-0000-0000-00008F2D0000}"/>
    <cellStyle name="Input 2 2 3 2 2 2 5 6" xfId="11663" xr:uid="{00000000-0005-0000-0000-0000902D0000}"/>
    <cellStyle name="Input 2 2 3 2 2 2 5 7" xfId="11664" xr:uid="{00000000-0005-0000-0000-0000912D0000}"/>
    <cellStyle name="Input 2 2 3 2 2 2 6" xfId="11665" xr:uid="{00000000-0005-0000-0000-0000922D0000}"/>
    <cellStyle name="Input 2 2 3 2 2 2 7" xfId="11666" xr:uid="{00000000-0005-0000-0000-0000932D0000}"/>
    <cellStyle name="Input 2 2 3 2 2 2 8" xfId="11667" xr:uid="{00000000-0005-0000-0000-0000942D0000}"/>
    <cellStyle name="Input 2 2 3 2 2 2 9" xfId="11668" xr:uid="{00000000-0005-0000-0000-0000952D0000}"/>
    <cellStyle name="Input 2 2 3 2 2 3" xfId="11669" xr:uid="{00000000-0005-0000-0000-0000962D0000}"/>
    <cellStyle name="Input 2 2 3 2 2 3 10" xfId="11670" xr:uid="{00000000-0005-0000-0000-0000972D0000}"/>
    <cellStyle name="Input 2 2 3 2 2 3 11" xfId="11671" xr:uid="{00000000-0005-0000-0000-0000982D0000}"/>
    <cellStyle name="Input 2 2 3 2 2 3 2" xfId="11672" xr:uid="{00000000-0005-0000-0000-0000992D0000}"/>
    <cellStyle name="Input 2 2 3 2 2 3 2 10" xfId="11673" xr:uid="{00000000-0005-0000-0000-00009A2D0000}"/>
    <cellStyle name="Input 2 2 3 2 2 3 2 2" xfId="11674" xr:uid="{00000000-0005-0000-0000-00009B2D0000}"/>
    <cellStyle name="Input 2 2 3 2 2 3 2 2 2" xfId="11675" xr:uid="{00000000-0005-0000-0000-00009C2D0000}"/>
    <cellStyle name="Input 2 2 3 2 2 3 2 2 2 2" xfId="11676" xr:uid="{00000000-0005-0000-0000-00009D2D0000}"/>
    <cellStyle name="Input 2 2 3 2 2 3 2 2 2 2 2" xfId="11677" xr:uid="{00000000-0005-0000-0000-00009E2D0000}"/>
    <cellStyle name="Input 2 2 3 2 2 3 2 2 2 2 3" xfId="11678" xr:uid="{00000000-0005-0000-0000-00009F2D0000}"/>
    <cellStyle name="Input 2 2 3 2 2 3 2 2 2 2 4" xfId="11679" xr:uid="{00000000-0005-0000-0000-0000A02D0000}"/>
    <cellStyle name="Input 2 2 3 2 2 3 2 2 2 2 5" xfId="11680" xr:uid="{00000000-0005-0000-0000-0000A12D0000}"/>
    <cellStyle name="Input 2 2 3 2 2 3 2 2 2 2 6" xfId="11681" xr:uid="{00000000-0005-0000-0000-0000A22D0000}"/>
    <cellStyle name="Input 2 2 3 2 2 3 2 2 2 2 7" xfId="11682" xr:uid="{00000000-0005-0000-0000-0000A32D0000}"/>
    <cellStyle name="Input 2 2 3 2 2 3 2 2 2 3" xfId="11683" xr:uid="{00000000-0005-0000-0000-0000A42D0000}"/>
    <cellStyle name="Input 2 2 3 2 2 3 2 2 2 4" xfId="11684" xr:uid="{00000000-0005-0000-0000-0000A52D0000}"/>
    <cellStyle name="Input 2 2 3 2 2 3 2 2 2 5" xfId="11685" xr:uid="{00000000-0005-0000-0000-0000A62D0000}"/>
    <cellStyle name="Input 2 2 3 2 2 3 2 2 2 6" xfId="11686" xr:uid="{00000000-0005-0000-0000-0000A72D0000}"/>
    <cellStyle name="Input 2 2 3 2 2 3 2 2 2 7" xfId="11687" xr:uid="{00000000-0005-0000-0000-0000A82D0000}"/>
    <cellStyle name="Input 2 2 3 2 2 3 2 2 2 8" xfId="11688" xr:uid="{00000000-0005-0000-0000-0000A92D0000}"/>
    <cellStyle name="Input 2 2 3 2 2 3 2 2 3" xfId="11689" xr:uid="{00000000-0005-0000-0000-0000AA2D0000}"/>
    <cellStyle name="Input 2 2 3 2 2 3 2 2 3 2" xfId="11690" xr:uid="{00000000-0005-0000-0000-0000AB2D0000}"/>
    <cellStyle name="Input 2 2 3 2 2 3 2 2 3 3" xfId="11691" xr:uid="{00000000-0005-0000-0000-0000AC2D0000}"/>
    <cellStyle name="Input 2 2 3 2 2 3 2 2 3 4" xfId="11692" xr:uid="{00000000-0005-0000-0000-0000AD2D0000}"/>
    <cellStyle name="Input 2 2 3 2 2 3 2 2 3 5" xfId="11693" xr:uid="{00000000-0005-0000-0000-0000AE2D0000}"/>
    <cellStyle name="Input 2 2 3 2 2 3 2 2 3 6" xfId="11694" xr:uid="{00000000-0005-0000-0000-0000AF2D0000}"/>
    <cellStyle name="Input 2 2 3 2 2 3 2 2 3 7" xfId="11695" xr:uid="{00000000-0005-0000-0000-0000B02D0000}"/>
    <cellStyle name="Input 2 2 3 2 2 3 2 2 4" xfId="11696" xr:uid="{00000000-0005-0000-0000-0000B12D0000}"/>
    <cellStyle name="Input 2 2 3 2 2 3 2 2 5" xfId="11697" xr:uid="{00000000-0005-0000-0000-0000B22D0000}"/>
    <cellStyle name="Input 2 2 3 2 2 3 2 2 6" xfId="11698" xr:uid="{00000000-0005-0000-0000-0000B32D0000}"/>
    <cellStyle name="Input 2 2 3 2 2 3 2 2 7" xfId="11699" xr:uid="{00000000-0005-0000-0000-0000B42D0000}"/>
    <cellStyle name="Input 2 2 3 2 2 3 2 2 8" xfId="11700" xr:uid="{00000000-0005-0000-0000-0000B52D0000}"/>
    <cellStyle name="Input 2 2 3 2 2 3 2 2 9" xfId="11701" xr:uid="{00000000-0005-0000-0000-0000B62D0000}"/>
    <cellStyle name="Input 2 2 3 2 2 3 2 3" xfId="11702" xr:uid="{00000000-0005-0000-0000-0000B72D0000}"/>
    <cellStyle name="Input 2 2 3 2 2 3 2 3 2" xfId="11703" xr:uid="{00000000-0005-0000-0000-0000B82D0000}"/>
    <cellStyle name="Input 2 2 3 2 2 3 2 3 2 2" xfId="11704" xr:uid="{00000000-0005-0000-0000-0000B92D0000}"/>
    <cellStyle name="Input 2 2 3 2 2 3 2 3 2 3" xfId="11705" xr:uid="{00000000-0005-0000-0000-0000BA2D0000}"/>
    <cellStyle name="Input 2 2 3 2 2 3 2 3 2 4" xfId="11706" xr:uid="{00000000-0005-0000-0000-0000BB2D0000}"/>
    <cellStyle name="Input 2 2 3 2 2 3 2 3 2 5" xfId="11707" xr:uid="{00000000-0005-0000-0000-0000BC2D0000}"/>
    <cellStyle name="Input 2 2 3 2 2 3 2 3 2 6" xfId="11708" xr:uid="{00000000-0005-0000-0000-0000BD2D0000}"/>
    <cellStyle name="Input 2 2 3 2 2 3 2 3 2 7" xfId="11709" xr:uid="{00000000-0005-0000-0000-0000BE2D0000}"/>
    <cellStyle name="Input 2 2 3 2 2 3 2 3 3" xfId="11710" xr:uid="{00000000-0005-0000-0000-0000BF2D0000}"/>
    <cellStyle name="Input 2 2 3 2 2 3 2 3 4" xfId="11711" xr:uid="{00000000-0005-0000-0000-0000C02D0000}"/>
    <cellStyle name="Input 2 2 3 2 2 3 2 3 5" xfId="11712" xr:uid="{00000000-0005-0000-0000-0000C12D0000}"/>
    <cellStyle name="Input 2 2 3 2 2 3 2 3 6" xfId="11713" xr:uid="{00000000-0005-0000-0000-0000C22D0000}"/>
    <cellStyle name="Input 2 2 3 2 2 3 2 3 7" xfId="11714" xr:uid="{00000000-0005-0000-0000-0000C32D0000}"/>
    <cellStyle name="Input 2 2 3 2 2 3 2 3 8" xfId="11715" xr:uid="{00000000-0005-0000-0000-0000C42D0000}"/>
    <cellStyle name="Input 2 2 3 2 2 3 2 4" xfId="11716" xr:uid="{00000000-0005-0000-0000-0000C52D0000}"/>
    <cellStyle name="Input 2 2 3 2 2 3 2 4 2" xfId="11717" xr:uid="{00000000-0005-0000-0000-0000C62D0000}"/>
    <cellStyle name="Input 2 2 3 2 2 3 2 4 3" xfId="11718" xr:uid="{00000000-0005-0000-0000-0000C72D0000}"/>
    <cellStyle name="Input 2 2 3 2 2 3 2 4 4" xfId="11719" xr:uid="{00000000-0005-0000-0000-0000C82D0000}"/>
    <cellStyle name="Input 2 2 3 2 2 3 2 4 5" xfId="11720" xr:uid="{00000000-0005-0000-0000-0000C92D0000}"/>
    <cellStyle name="Input 2 2 3 2 2 3 2 4 6" xfId="11721" xr:uid="{00000000-0005-0000-0000-0000CA2D0000}"/>
    <cellStyle name="Input 2 2 3 2 2 3 2 4 7" xfId="11722" xr:uid="{00000000-0005-0000-0000-0000CB2D0000}"/>
    <cellStyle name="Input 2 2 3 2 2 3 2 5" xfId="11723" xr:uid="{00000000-0005-0000-0000-0000CC2D0000}"/>
    <cellStyle name="Input 2 2 3 2 2 3 2 6" xfId="11724" xr:uid="{00000000-0005-0000-0000-0000CD2D0000}"/>
    <cellStyle name="Input 2 2 3 2 2 3 2 7" xfId="11725" xr:uid="{00000000-0005-0000-0000-0000CE2D0000}"/>
    <cellStyle name="Input 2 2 3 2 2 3 2 8" xfId="11726" xr:uid="{00000000-0005-0000-0000-0000CF2D0000}"/>
    <cellStyle name="Input 2 2 3 2 2 3 2 9" xfId="11727" xr:uid="{00000000-0005-0000-0000-0000D02D0000}"/>
    <cellStyle name="Input 2 2 3 2 2 3 3" xfId="11728" xr:uid="{00000000-0005-0000-0000-0000D12D0000}"/>
    <cellStyle name="Input 2 2 3 2 2 3 3 2" xfId="11729" xr:uid="{00000000-0005-0000-0000-0000D22D0000}"/>
    <cellStyle name="Input 2 2 3 2 2 3 3 2 2" xfId="11730" xr:uid="{00000000-0005-0000-0000-0000D32D0000}"/>
    <cellStyle name="Input 2 2 3 2 2 3 3 2 2 2" xfId="11731" xr:uid="{00000000-0005-0000-0000-0000D42D0000}"/>
    <cellStyle name="Input 2 2 3 2 2 3 3 2 2 3" xfId="11732" xr:uid="{00000000-0005-0000-0000-0000D52D0000}"/>
    <cellStyle name="Input 2 2 3 2 2 3 3 2 2 4" xfId="11733" xr:uid="{00000000-0005-0000-0000-0000D62D0000}"/>
    <cellStyle name="Input 2 2 3 2 2 3 3 2 2 5" xfId="11734" xr:uid="{00000000-0005-0000-0000-0000D72D0000}"/>
    <cellStyle name="Input 2 2 3 2 2 3 3 2 2 6" xfId="11735" xr:uid="{00000000-0005-0000-0000-0000D82D0000}"/>
    <cellStyle name="Input 2 2 3 2 2 3 3 2 2 7" xfId="11736" xr:uid="{00000000-0005-0000-0000-0000D92D0000}"/>
    <cellStyle name="Input 2 2 3 2 2 3 3 2 3" xfId="11737" xr:uid="{00000000-0005-0000-0000-0000DA2D0000}"/>
    <cellStyle name="Input 2 2 3 2 2 3 3 2 4" xfId="11738" xr:uid="{00000000-0005-0000-0000-0000DB2D0000}"/>
    <cellStyle name="Input 2 2 3 2 2 3 3 2 5" xfId="11739" xr:uid="{00000000-0005-0000-0000-0000DC2D0000}"/>
    <cellStyle name="Input 2 2 3 2 2 3 3 2 6" xfId="11740" xr:uid="{00000000-0005-0000-0000-0000DD2D0000}"/>
    <cellStyle name="Input 2 2 3 2 2 3 3 2 7" xfId="11741" xr:uid="{00000000-0005-0000-0000-0000DE2D0000}"/>
    <cellStyle name="Input 2 2 3 2 2 3 3 2 8" xfId="11742" xr:uid="{00000000-0005-0000-0000-0000DF2D0000}"/>
    <cellStyle name="Input 2 2 3 2 2 3 3 3" xfId="11743" xr:uid="{00000000-0005-0000-0000-0000E02D0000}"/>
    <cellStyle name="Input 2 2 3 2 2 3 3 3 2" xfId="11744" xr:uid="{00000000-0005-0000-0000-0000E12D0000}"/>
    <cellStyle name="Input 2 2 3 2 2 3 3 3 3" xfId="11745" xr:uid="{00000000-0005-0000-0000-0000E22D0000}"/>
    <cellStyle name="Input 2 2 3 2 2 3 3 3 4" xfId="11746" xr:uid="{00000000-0005-0000-0000-0000E32D0000}"/>
    <cellStyle name="Input 2 2 3 2 2 3 3 3 5" xfId="11747" xr:uid="{00000000-0005-0000-0000-0000E42D0000}"/>
    <cellStyle name="Input 2 2 3 2 2 3 3 3 6" xfId="11748" xr:uid="{00000000-0005-0000-0000-0000E52D0000}"/>
    <cellStyle name="Input 2 2 3 2 2 3 3 3 7" xfId="11749" xr:uid="{00000000-0005-0000-0000-0000E62D0000}"/>
    <cellStyle name="Input 2 2 3 2 2 3 3 4" xfId="11750" xr:uid="{00000000-0005-0000-0000-0000E72D0000}"/>
    <cellStyle name="Input 2 2 3 2 2 3 3 5" xfId="11751" xr:uid="{00000000-0005-0000-0000-0000E82D0000}"/>
    <cellStyle name="Input 2 2 3 2 2 3 3 6" xfId="11752" xr:uid="{00000000-0005-0000-0000-0000E92D0000}"/>
    <cellStyle name="Input 2 2 3 2 2 3 3 7" xfId="11753" xr:uid="{00000000-0005-0000-0000-0000EA2D0000}"/>
    <cellStyle name="Input 2 2 3 2 2 3 3 8" xfId="11754" xr:uid="{00000000-0005-0000-0000-0000EB2D0000}"/>
    <cellStyle name="Input 2 2 3 2 2 3 3 9" xfId="11755" xr:uid="{00000000-0005-0000-0000-0000EC2D0000}"/>
    <cellStyle name="Input 2 2 3 2 2 3 4" xfId="11756" xr:uid="{00000000-0005-0000-0000-0000ED2D0000}"/>
    <cellStyle name="Input 2 2 3 2 2 3 4 2" xfId="11757" xr:uid="{00000000-0005-0000-0000-0000EE2D0000}"/>
    <cellStyle name="Input 2 2 3 2 2 3 4 2 2" xfId="11758" xr:uid="{00000000-0005-0000-0000-0000EF2D0000}"/>
    <cellStyle name="Input 2 2 3 2 2 3 4 2 3" xfId="11759" xr:uid="{00000000-0005-0000-0000-0000F02D0000}"/>
    <cellStyle name="Input 2 2 3 2 2 3 4 2 4" xfId="11760" xr:uid="{00000000-0005-0000-0000-0000F12D0000}"/>
    <cellStyle name="Input 2 2 3 2 2 3 4 2 5" xfId="11761" xr:uid="{00000000-0005-0000-0000-0000F22D0000}"/>
    <cellStyle name="Input 2 2 3 2 2 3 4 2 6" xfId="11762" xr:uid="{00000000-0005-0000-0000-0000F32D0000}"/>
    <cellStyle name="Input 2 2 3 2 2 3 4 2 7" xfId="11763" xr:uid="{00000000-0005-0000-0000-0000F42D0000}"/>
    <cellStyle name="Input 2 2 3 2 2 3 4 3" xfId="11764" xr:uid="{00000000-0005-0000-0000-0000F52D0000}"/>
    <cellStyle name="Input 2 2 3 2 2 3 4 4" xfId="11765" xr:uid="{00000000-0005-0000-0000-0000F62D0000}"/>
    <cellStyle name="Input 2 2 3 2 2 3 4 5" xfId="11766" xr:uid="{00000000-0005-0000-0000-0000F72D0000}"/>
    <cellStyle name="Input 2 2 3 2 2 3 4 6" xfId="11767" xr:uid="{00000000-0005-0000-0000-0000F82D0000}"/>
    <cellStyle name="Input 2 2 3 2 2 3 4 7" xfId="11768" xr:uid="{00000000-0005-0000-0000-0000F92D0000}"/>
    <cellStyle name="Input 2 2 3 2 2 3 4 8" xfId="11769" xr:uid="{00000000-0005-0000-0000-0000FA2D0000}"/>
    <cellStyle name="Input 2 2 3 2 2 3 5" xfId="11770" xr:uid="{00000000-0005-0000-0000-0000FB2D0000}"/>
    <cellStyle name="Input 2 2 3 2 2 3 5 2" xfId="11771" xr:uid="{00000000-0005-0000-0000-0000FC2D0000}"/>
    <cellStyle name="Input 2 2 3 2 2 3 5 3" xfId="11772" xr:uid="{00000000-0005-0000-0000-0000FD2D0000}"/>
    <cellStyle name="Input 2 2 3 2 2 3 5 4" xfId="11773" xr:uid="{00000000-0005-0000-0000-0000FE2D0000}"/>
    <cellStyle name="Input 2 2 3 2 2 3 5 5" xfId="11774" xr:uid="{00000000-0005-0000-0000-0000FF2D0000}"/>
    <cellStyle name="Input 2 2 3 2 2 3 5 6" xfId="11775" xr:uid="{00000000-0005-0000-0000-0000002E0000}"/>
    <cellStyle name="Input 2 2 3 2 2 3 5 7" xfId="11776" xr:uid="{00000000-0005-0000-0000-0000012E0000}"/>
    <cellStyle name="Input 2 2 3 2 2 3 6" xfId="11777" xr:uid="{00000000-0005-0000-0000-0000022E0000}"/>
    <cellStyle name="Input 2 2 3 2 2 3 7" xfId="11778" xr:uid="{00000000-0005-0000-0000-0000032E0000}"/>
    <cellStyle name="Input 2 2 3 2 2 3 8" xfId="11779" xr:uid="{00000000-0005-0000-0000-0000042E0000}"/>
    <cellStyle name="Input 2 2 3 2 2 3 9" xfId="11780" xr:uid="{00000000-0005-0000-0000-0000052E0000}"/>
    <cellStyle name="Input 2 2 3 2 2 4" xfId="11781" xr:uid="{00000000-0005-0000-0000-0000062E0000}"/>
    <cellStyle name="Input 2 2 3 2 2 4 10" xfId="11782" xr:uid="{00000000-0005-0000-0000-0000072E0000}"/>
    <cellStyle name="Input 2 2 3 2 2 4 2" xfId="11783" xr:uid="{00000000-0005-0000-0000-0000082E0000}"/>
    <cellStyle name="Input 2 2 3 2 2 4 2 2" xfId="11784" xr:uid="{00000000-0005-0000-0000-0000092E0000}"/>
    <cellStyle name="Input 2 2 3 2 2 4 2 2 2" xfId="11785" xr:uid="{00000000-0005-0000-0000-00000A2E0000}"/>
    <cellStyle name="Input 2 2 3 2 2 4 2 2 2 2" xfId="11786" xr:uid="{00000000-0005-0000-0000-00000B2E0000}"/>
    <cellStyle name="Input 2 2 3 2 2 4 2 2 2 3" xfId="11787" xr:uid="{00000000-0005-0000-0000-00000C2E0000}"/>
    <cellStyle name="Input 2 2 3 2 2 4 2 2 2 4" xfId="11788" xr:uid="{00000000-0005-0000-0000-00000D2E0000}"/>
    <cellStyle name="Input 2 2 3 2 2 4 2 2 2 5" xfId="11789" xr:uid="{00000000-0005-0000-0000-00000E2E0000}"/>
    <cellStyle name="Input 2 2 3 2 2 4 2 2 2 6" xfId="11790" xr:uid="{00000000-0005-0000-0000-00000F2E0000}"/>
    <cellStyle name="Input 2 2 3 2 2 4 2 2 2 7" xfId="11791" xr:uid="{00000000-0005-0000-0000-0000102E0000}"/>
    <cellStyle name="Input 2 2 3 2 2 4 2 2 3" xfId="11792" xr:uid="{00000000-0005-0000-0000-0000112E0000}"/>
    <cellStyle name="Input 2 2 3 2 2 4 2 2 4" xfId="11793" xr:uid="{00000000-0005-0000-0000-0000122E0000}"/>
    <cellStyle name="Input 2 2 3 2 2 4 2 2 5" xfId="11794" xr:uid="{00000000-0005-0000-0000-0000132E0000}"/>
    <cellStyle name="Input 2 2 3 2 2 4 2 2 6" xfId="11795" xr:uid="{00000000-0005-0000-0000-0000142E0000}"/>
    <cellStyle name="Input 2 2 3 2 2 4 2 2 7" xfId="11796" xr:uid="{00000000-0005-0000-0000-0000152E0000}"/>
    <cellStyle name="Input 2 2 3 2 2 4 2 2 8" xfId="11797" xr:uid="{00000000-0005-0000-0000-0000162E0000}"/>
    <cellStyle name="Input 2 2 3 2 2 4 2 3" xfId="11798" xr:uid="{00000000-0005-0000-0000-0000172E0000}"/>
    <cellStyle name="Input 2 2 3 2 2 4 2 3 2" xfId="11799" xr:uid="{00000000-0005-0000-0000-0000182E0000}"/>
    <cellStyle name="Input 2 2 3 2 2 4 2 3 3" xfId="11800" xr:uid="{00000000-0005-0000-0000-0000192E0000}"/>
    <cellStyle name="Input 2 2 3 2 2 4 2 3 4" xfId="11801" xr:uid="{00000000-0005-0000-0000-00001A2E0000}"/>
    <cellStyle name="Input 2 2 3 2 2 4 2 3 5" xfId="11802" xr:uid="{00000000-0005-0000-0000-00001B2E0000}"/>
    <cellStyle name="Input 2 2 3 2 2 4 2 3 6" xfId="11803" xr:uid="{00000000-0005-0000-0000-00001C2E0000}"/>
    <cellStyle name="Input 2 2 3 2 2 4 2 3 7" xfId="11804" xr:uid="{00000000-0005-0000-0000-00001D2E0000}"/>
    <cellStyle name="Input 2 2 3 2 2 4 2 4" xfId="11805" xr:uid="{00000000-0005-0000-0000-00001E2E0000}"/>
    <cellStyle name="Input 2 2 3 2 2 4 2 5" xfId="11806" xr:uid="{00000000-0005-0000-0000-00001F2E0000}"/>
    <cellStyle name="Input 2 2 3 2 2 4 2 6" xfId="11807" xr:uid="{00000000-0005-0000-0000-0000202E0000}"/>
    <cellStyle name="Input 2 2 3 2 2 4 2 7" xfId="11808" xr:uid="{00000000-0005-0000-0000-0000212E0000}"/>
    <cellStyle name="Input 2 2 3 2 2 4 2 8" xfId="11809" xr:uid="{00000000-0005-0000-0000-0000222E0000}"/>
    <cellStyle name="Input 2 2 3 2 2 4 2 9" xfId="11810" xr:uid="{00000000-0005-0000-0000-0000232E0000}"/>
    <cellStyle name="Input 2 2 3 2 2 4 3" xfId="11811" xr:uid="{00000000-0005-0000-0000-0000242E0000}"/>
    <cellStyle name="Input 2 2 3 2 2 4 3 2" xfId="11812" xr:uid="{00000000-0005-0000-0000-0000252E0000}"/>
    <cellStyle name="Input 2 2 3 2 2 4 3 2 2" xfId="11813" xr:uid="{00000000-0005-0000-0000-0000262E0000}"/>
    <cellStyle name="Input 2 2 3 2 2 4 3 2 3" xfId="11814" xr:uid="{00000000-0005-0000-0000-0000272E0000}"/>
    <cellStyle name="Input 2 2 3 2 2 4 3 2 4" xfId="11815" xr:uid="{00000000-0005-0000-0000-0000282E0000}"/>
    <cellStyle name="Input 2 2 3 2 2 4 3 2 5" xfId="11816" xr:uid="{00000000-0005-0000-0000-0000292E0000}"/>
    <cellStyle name="Input 2 2 3 2 2 4 3 2 6" xfId="11817" xr:uid="{00000000-0005-0000-0000-00002A2E0000}"/>
    <cellStyle name="Input 2 2 3 2 2 4 3 2 7" xfId="11818" xr:uid="{00000000-0005-0000-0000-00002B2E0000}"/>
    <cellStyle name="Input 2 2 3 2 2 4 3 3" xfId="11819" xr:uid="{00000000-0005-0000-0000-00002C2E0000}"/>
    <cellStyle name="Input 2 2 3 2 2 4 3 4" xfId="11820" xr:uid="{00000000-0005-0000-0000-00002D2E0000}"/>
    <cellStyle name="Input 2 2 3 2 2 4 3 5" xfId="11821" xr:uid="{00000000-0005-0000-0000-00002E2E0000}"/>
    <cellStyle name="Input 2 2 3 2 2 4 3 6" xfId="11822" xr:uid="{00000000-0005-0000-0000-00002F2E0000}"/>
    <cellStyle name="Input 2 2 3 2 2 4 3 7" xfId="11823" xr:uid="{00000000-0005-0000-0000-0000302E0000}"/>
    <cellStyle name="Input 2 2 3 2 2 4 3 8" xfId="11824" xr:uid="{00000000-0005-0000-0000-0000312E0000}"/>
    <cellStyle name="Input 2 2 3 2 2 4 4" xfId="11825" xr:uid="{00000000-0005-0000-0000-0000322E0000}"/>
    <cellStyle name="Input 2 2 3 2 2 4 4 2" xfId="11826" xr:uid="{00000000-0005-0000-0000-0000332E0000}"/>
    <cellStyle name="Input 2 2 3 2 2 4 4 3" xfId="11827" xr:uid="{00000000-0005-0000-0000-0000342E0000}"/>
    <cellStyle name="Input 2 2 3 2 2 4 4 4" xfId="11828" xr:uid="{00000000-0005-0000-0000-0000352E0000}"/>
    <cellStyle name="Input 2 2 3 2 2 4 4 5" xfId="11829" xr:uid="{00000000-0005-0000-0000-0000362E0000}"/>
    <cellStyle name="Input 2 2 3 2 2 4 4 6" xfId="11830" xr:uid="{00000000-0005-0000-0000-0000372E0000}"/>
    <cellStyle name="Input 2 2 3 2 2 4 4 7" xfId="11831" xr:uid="{00000000-0005-0000-0000-0000382E0000}"/>
    <cellStyle name="Input 2 2 3 2 2 4 5" xfId="11832" xr:uid="{00000000-0005-0000-0000-0000392E0000}"/>
    <cellStyle name="Input 2 2 3 2 2 4 6" xfId="11833" xr:uid="{00000000-0005-0000-0000-00003A2E0000}"/>
    <cellStyle name="Input 2 2 3 2 2 4 7" xfId="11834" xr:uid="{00000000-0005-0000-0000-00003B2E0000}"/>
    <cellStyle name="Input 2 2 3 2 2 4 8" xfId="11835" xr:uid="{00000000-0005-0000-0000-00003C2E0000}"/>
    <cellStyle name="Input 2 2 3 2 2 4 9" xfId="11836" xr:uid="{00000000-0005-0000-0000-00003D2E0000}"/>
    <cellStyle name="Input 2 2 3 2 2 5" xfId="11837" xr:uid="{00000000-0005-0000-0000-00003E2E0000}"/>
    <cellStyle name="Input 2 2 3 2 2 5 2" xfId="11838" xr:uid="{00000000-0005-0000-0000-00003F2E0000}"/>
    <cellStyle name="Input 2 2 3 2 2 5 2 2" xfId="11839" xr:uid="{00000000-0005-0000-0000-0000402E0000}"/>
    <cellStyle name="Input 2 2 3 2 2 5 2 3" xfId="11840" xr:uid="{00000000-0005-0000-0000-0000412E0000}"/>
    <cellStyle name="Input 2 2 3 2 2 5 2 4" xfId="11841" xr:uid="{00000000-0005-0000-0000-0000422E0000}"/>
    <cellStyle name="Input 2 2 3 2 2 5 2 5" xfId="11842" xr:uid="{00000000-0005-0000-0000-0000432E0000}"/>
    <cellStyle name="Input 2 2 3 2 2 5 2 6" xfId="11843" xr:uid="{00000000-0005-0000-0000-0000442E0000}"/>
    <cellStyle name="Input 2 2 3 2 2 5 2 7" xfId="11844" xr:uid="{00000000-0005-0000-0000-0000452E0000}"/>
    <cellStyle name="Input 2 2 3 2 2 5 3" xfId="11845" xr:uid="{00000000-0005-0000-0000-0000462E0000}"/>
    <cellStyle name="Input 2 2 3 2 2 5 4" xfId="11846" xr:uid="{00000000-0005-0000-0000-0000472E0000}"/>
    <cellStyle name="Input 2 2 3 2 2 5 5" xfId="11847" xr:uid="{00000000-0005-0000-0000-0000482E0000}"/>
    <cellStyle name="Input 2 2 3 2 2 5 6" xfId="11848" xr:uid="{00000000-0005-0000-0000-0000492E0000}"/>
    <cellStyle name="Input 2 2 3 2 2 5 7" xfId="11849" xr:uid="{00000000-0005-0000-0000-00004A2E0000}"/>
    <cellStyle name="Input 2 2 3 2 2 5 8" xfId="11850" xr:uid="{00000000-0005-0000-0000-00004B2E0000}"/>
    <cellStyle name="Input 2 2 3 2 2 6" xfId="11851" xr:uid="{00000000-0005-0000-0000-00004C2E0000}"/>
    <cellStyle name="Input 2 2 3 2 2 6 2" xfId="11852" xr:uid="{00000000-0005-0000-0000-00004D2E0000}"/>
    <cellStyle name="Input 2 2 3 2 2 6 3" xfId="11853" xr:uid="{00000000-0005-0000-0000-00004E2E0000}"/>
    <cellStyle name="Input 2 2 3 2 2 6 4" xfId="11854" xr:uid="{00000000-0005-0000-0000-00004F2E0000}"/>
    <cellStyle name="Input 2 2 3 2 2 6 5" xfId="11855" xr:uid="{00000000-0005-0000-0000-0000502E0000}"/>
    <cellStyle name="Input 2 2 3 2 2 6 6" xfId="11856" xr:uid="{00000000-0005-0000-0000-0000512E0000}"/>
    <cellStyle name="Input 2 2 3 2 2 6 7" xfId="11857" xr:uid="{00000000-0005-0000-0000-0000522E0000}"/>
    <cellStyle name="Input 2 2 3 2 2 7" xfId="11858" xr:uid="{00000000-0005-0000-0000-0000532E0000}"/>
    <cellStyle name="Input 2 2 3 2 2 8" xfId="11859" xr:uid="{00000000-0005-0000-0000-0000542E0000}"/>
    <cellStyle name="Input 2 2 3 2 2 9" xfId="11860" xr:uid="{00000000-0005-0000-0000-0000552E0000}"/>
    <cellStyle name="Input 2 2 3 2 3" xfId="11861" xr:uid="{00000000-0005-0000-0000-0000562E0000}"/>
    <cellStyle name="Input 2 2 3 2 3 10" xfId="11862" xr:uid="{00000000-0005-0000-0000-0000572E0000}"/>
    <cellStyle name="Input 2 2 3 2 3 11" xfId="11863" xr:uid="{00000000-0005-0000-0000-0000582E0000}"/>
    <cellStyle name="Input 2 2 3 2 3 2" xfId="11864" xr:uid="{00000000-0005-0000-0000-0000592E0000}"/>
    <cellStyle name="Input 2 2 3 2 3 2 10" xfId="11865" xr:uid="{00000000-0005-0000-0000-00005A2E0000}"/>
    <cellStyle name="Input 2 2 3 2 3 2 11" xfId="11866" xr:uid="{00000000-0005-0000-0000-00005B2E0000}"/>
    <cellStyle name="Input 2 2 3 2 3 2 2" xfId="11867" xr:uid="{00000000-0005-0000-0000-00005C2E0000}"/>
    <cellStyle name="Input 2 2 3 2 3 2 2 10" xfId="11868" xr:uid="{00000000-0005-0000-0000-00005D2E0000}"/>
    <cellStyle name="Input 2 2 3 2 3 2 2 2" xfId="11869" xr:uid="{00000000-0005-0000-0000-00005E2E0000}"/>
    <cellStyle name="Input 2 2 3 2 3 2 2 2 2" xfId="11870" xr:uid="{00000000-0005-0000-0000-00005F2E0000}"/>
    <cellStyle name="Input 2 2 3 2 3 2 2 2 2 2" xfId="11871" xr:uid="{00000000-0005-0000-0000-0000602E0000}"/>
    <cellStyle name="Input 2 2 3 2 3 2 2 2 2 2 2" xfId="11872" xr:uid="{00000000-0005-0000-0000-0000612E0000}"/>
    <cellStyle name="Input 2 2 3 2 3 2 2 2 2 2 3" xfId="11873" xr:uid="{00000000-0005-0000-0000-0000622E0000}"/>
    <cellStyle name="Input 2 2 3 2 3 2 2 2 2 2 4" xfId="11874" xr:uid="{00000000-0005-0000-0000-0000632E0000}"/>
    <cellStyle name="Input 2 2 3 2 3 2 2 2 2 2 5" xfId="11875" xr:uid="{00000000-0005-0000-0000-0000642E0000}"/>
    <cellStyle name="Input 2 2 3 2 3 2 2 2 2 2 6" xfId="11876" xr:uid="{00000000-0005-0000-0000-0000652E0000}"/>
    <cellStyle name="Input 2 2 3 2 3 2 2 2 2 2 7" xfId="11877" xr:uid="{00000000-0005-0000-0000-0000662E0000}"/>
    <cellStyle name="Input 2 2 3 2 3 2 2 2 2 3" xfId="11878" xr:uid="{00000000-0005-0000-0000-0000672E0000}"/>
    <cellStyle name="Input 2 2 3 2 3 2 2 2 2 4" xfId="11879" xr:uid="{00000000-0005-0000-0000-0000682E0000}"/>
    <cellStyle name="Input 2 2 3 2 3 2 2 2 2 5" xfId="11880" xr:uid="{00000000-0005-0000-0000-0000692E0000}"/>
    <cellStyle name="Input 2 2 3 2 3 2 2 2 2 6" xfId="11881" xr:uid="{00000000-0005-0000-0000-00006A2E0000}"/>
    <cellStyle name="Input 2 2 3 2 3 2 2 2 2 7" xfId="11882" xr:uid="{00000000-0005-0000-0000-00006B2E0000}"/>
    <cellStyle name="Input 2 2 3 2 3 2 2 2 2 8" xfId="11883" xr:uid="{00000000-0005-0000-0000-00006C2E0000}"/>
    <cellStyle name="Input 2 2 3 2 3 2 2 2 3" xfId="11884" xr:uid="{00000000-0005-0000-0000-00006D2E0000}"/>
    <cellStyle name="Input 2 2 3 2 3 2 2 2 3 2" xfId="11885" xr:uid="{00000000-0005-0000-0000-00006E2E0000}"/>
    <cellStyle name="Input 2 2 3 2 3 2 2 2 3 3" xfId="11886" xr:uid="{00000000-0005-0000-0000-00006F2E0000}"/>
    <cellStyle name="Input 2 2 3 2 3 2 2 2 3 4" xfId="11887" xr:uid="{00000000-0005-0000-0000-0000702E0000}"/>
    <cellStyle name="Input 2 2 3 2 3 2 2 2 3 5" xfId="11888" xr:uid="{00000000-0005-0000-0000-0000712E0000}"/>
    <cellStyle name="Input 2 2 3 2 3 2 2 2 3 6" xfId="11889" xr:uid="{00000000-0005-0000-0000-0000722E0000}"/>
    <cellStyle name="Input 2 2 3 2 3 2 2 2 3 7" xfId="11890" xr:uid="{00000000-0005-0000-0000-0000732E0000}"/>
    <cellStyle name="Input 2 2 3 2 3 2 2 2 4" xfId="11891" xr:uid="{00000000-0005-0000-0000-0000742E0000}"/>
    <cellStyle name="Input 2 2 3 2 3 2 2 2 5" xfId="11892" xr:uid="{00000000-0005-0000-0000-0000752E0000}"/>
    <cellStyle name="Input 2 2 3 2 3 2 2 2 6" xfId="11893" xr:uid="{00000000-0005-0000-0000-0000762E0000}"/>
    <cellStyle name="Input 2 2 3 2 3 2 2 2 7" xfId="11894" xr:uid="{00000000-0005-0000-0000-0000772E0000}"/>
    <cellStyle name="Input 2 2 3 2 3 2 2 2 8" xfId="11895" xr:uid="{00000000-0005-0000-0000-0000782E0000}"/>
    <cellStyle name="Input 2 2 3 2 3 2 2 2 9" xfId="11896" xr:uid="{00000000-0005-0000-0000-0000792E0000}"/>
    <cellStyle name="Input 2 2 3 2 3 2 2 3" xfId="11897" xr:uid="{00000000-0005-0000-0000-00007A2E0000}"/>
    <cellStyle name="Input 2 2 3 2 3 2 2 3 2" xfId="11898" xr:uid="{00000000-0005-0000-0000-00007B2E0000}"/>
    <cellStyle name="Input 2 2 3 2 3 2 2 3 2 2" xfId="11899" xr:uid="{00000000-0005-0000-0000-00007C2E0000}"/>
    <cellStyle name="Input 2 2 3 2 3 2 2 3 2 3" xfId="11900" xr:uid="{00000000-0005-0000-0000-00007D2E0000}"/>
    <cellStyle name="Input 2 2 3 2 3 2 2 3 2 4" xfId="11901" xr:uid="{00000000-0005-0000-0000-00007E2E0000}"/>
    <cellStyle name="Input 2 2 3 2 3 2 2 3 2 5" xfId="11902" xr:uid="{00000000-0005-0000-0000-00007F2E0000}"/>
    <cellStyle name="Input 2 2 3 2 3 2 2 3 2 6" xfId="11903" xr:uid="{00000000-0005-0000-0000-0000802E0000}"/>
    <cellStyle name="Input 2 2 3 2 3 2 2 3 2 7" xfId="11904" xr:uid="{00000000-0005-0000-0000-0000812E0000}"/>
    <cellStyle name="Input 2 2 3 2 3 2 2 3 3" xfId="11905" xr:uid="{00000000-0005-0000-0000-0000822E0000}"/>
    <cellStyle name="Input 2 2 3 2 3 2 2 3 4" xfId="11906" xr:uid="{00000000-0005-0000-0000-0000832E0000}"/>
    <cellStyle name="Input 2 2 3 2 3 2 2 3 5" xfId="11907" xr:uid="{00000000-0005-0000-0000-0000842E0000}"/>
    <cellStyle name="Input 2 2 3 2 3 2 2 3 6" xfId="11908" xr:uid="{00000000-0005-0000-0000-0000852E0000}"/>
    <cellStyle name="Input 2 2 3 2 3 2 2 3 7" xfId="11909" xr:uid="{00000000-0005-0000-0000-0000862E0000}"/>
    <cellStyle name="Input 2 2 3 2 3 2 2 3 8" xfId="11910" xr:uid="{00000000-0005-0000-0000-0000872E0000}"/>
    <cellStyle name="Input 2 2 3 2 3 2 2 4" xfId="11911" xr:uid="{00000000-0005-0000-0000-0000882E0000}"/>
    <cellStyle name="Input 2 2 3 2 3 2 2 4 2" xfId="11912" xr:uid="{00000000-0005-0000-0000-0000892E0000}"/>
    <cellStyle name="Input 2 2 3 2 3 2 2 4 3" xfId="11913" xr:uid="{00000000-0005-0000-0000-00008A2E0000}"/>
    <cellStyle name="Input 2 2 3 2 3 2 2 4 4" xfId="11914" xr:uid="{00000000-0005-0000-0000-00008B2E0000}"/>
    <cellStyle name="Input 2 2 3 2 3 2 2 4 5" xfId="11915" xr:uid="{00000000-0005-0000-0000-00008C2E0000}"/>
    <cellStyle name="Input 2 2 3 2 3 2 2 4 6" xfId="11916" xr:uid="{00000000-0005-0000-0000-00008D2E0000}"/>
    <cellStyle name="Input 2 2 3 2 3 2 2 4 7" xfId="11917" xr:uid="{00000000-0005-0000-0000-00008E2E0000}"/>
    <cellStyle name="Input 2 2 3 2 3 2 2 5" xfId="11918" xr:uid="{00000000-0005-0000-0000-00008F2E0000}"/>
    <cellStyle name="Input 2 2 3 2 3 2 2 6" xfId="11919" xr:uid="{00000000-0005-0000-0000-0000902E0000}"/>
    <cellStyle name="Input 2 2 3 2 3 2 2 7" xfId="11920" xr:uid="{00000000-0005-0000-0000-0000912E0000}"/>
    <cellStyle name="Input 2 2 3 2 3 2 2 8" xfId="11921" xr:uid="{00000000-0005-0000-0000-0000922E0000}"/>
    <cellStyle name="Input 2 2 3 2 3 2 2 9" xfId="11922" xr:uid="{00000000-0005-0000-0000-0000932E0000}"/>
    <cellStyle name="Input 2 2 3 2 3 2 3" xfId="11923" xr:uid="{00000000-0005-0000-0000-0000942E0000}"/>
    <cellStyle name="Input 2 2 3 2 3 2 3 2" xfId="11924" xr:uid="{00000000-0005-0000-0000-0000952E0000}"/>
    <cellStyle name="Input 2 2 3 2 3 2 3 2 2" xfId="11925" xr:uid="{00000000-0005-0000-0000-0000962E0000}"/>
    <cellStyle name="Input 2 2 3 2 3 2 3 2 2 2" xfId="11926" xr:uid="{00000000-0005-0000-0000-0000972E0000}"/>
    <cellStyle name="Input 2 2 3 2 3 2 3 2 2 3" xfId="11927" xr:uid="{00000000-0005-0000-0000-0000982E0000}"/>
    <cellStyle name="Input 2 2 3 2 3 2 3 2 2 4" xfId="11928" xr:uid="{00000000-0005-0000-0000-0000992E0000}"/>
    <cellStyle name="Input 2 2 3 2 3 2 3 2 2 5" xfId="11929" xr:uid="{00000000-0005-0000-0000-00009A2E0000}"/>
    <cellStyle name="Input 2 2 3 2 3 2 3 2 2 6" xfId="11930" xr:uid="{00000000-0005-0000-0000-00009B2E0000}"/>
    <cellStyle name="Input 2 2 3 2 3 2 3 2 2 7" xfId="11931" xr:uid="{00000000-0005-0000-0000-00009C2E0000}"/>
    <cellStyle name="Input 2 2 3 2 3 2 3 2 3" xfId="11932" xr:uid="{00000000-0005-0000-0000-00009D2E0000}"/>
    <cellStyle name="Input 2 2 3 2 3 2 3 2 4" xfId="11933" xr:uid="{00000000-0005-0000-0000-00009E2E0000}"/>
    <cellStyle name="Input 2 2 3 2 3 2 3 2 5" xfId="11934" xr:uid="{00000000-0005-0000-0000-00009F2E0000}"/>
    <cellStyle name="Input 2 2 3 2 3 2 3 2 6" xfId="11935" xr:uid="{00000000-0005-0000-0000-0000A02E0000}"/>
    <cellStyle name="Input 2 2 3 2 3 2 3 2 7" xfId="11936" xr:uid="{00000000-0005-0000-0000-0000A12E0000}"/>
    <cellStyle name="Input 2 2 3 2 3 2 3 2 8" xfId="11937" xr:uid="{00000000-0005-0000-0000-0000A22E0000}"/>
    <cellStyle name="Input 2 2 3 2 3 2 3 3" xfId="11938" xr:uid="{00000000-0005-0000-0000-0000A32E0000}"/>
    <cellStyle name="Input 2 2 3 2 3 2 3 3 2" xfId="11939" xr:uid="{00000000-0005-0000-0000-0000A42E0000}"/>
    <cellStyle name="Input 2 2 3 2 3 2 3 3 3" xfId="11940" xr:uid="{00000000-0005-0000-0000-0000A52E0000}"/>
    <cellStyle name="Input 2 2 3 2 3 2 3 3 4" xfId="11941" xr:uid="{00000000-0005-0000-0000-0000A62E0000}"/>
    <cellStyle name="Input 2 2 3 2 3 2 3 3 5" xfId="11942" xr:uid="{00000000-0005-0000-0000-0000A72E0000}"/>
    <cellStyle name="Input 2 2 3 2 3 2 3 3 6" xfId="11943" xr:uid="{00000000-0005-0000-0000-0000A82E0000}"/>
    <cellStyle name="Input 2 2 3 2 3 2 3 3 7" xfId="11944" xr:uid="{00000000-0005-0000-0000-0000A92E0000}"/>
    <cellStyle name="Input 2 2 3 2 3 2 3 4" xfId="11945" xr:uid="{00000000-0005-0000-0000-0000AA2E0000}"/>
    <cellStyle name="Input 2 2 3 2 3 2 3 5" xfId="11946" xr:uid="{00000000-0005-0000-0000-0000AB2E0000}"/>
    <cellStyle name="Input 2 2 3 2 3 2 3 6" xfId="11947" xr:uid="{00000000-0005-0000-0000-0000AC2E0000}"/>
    <cellStyle name="Input 2 2 3 2 3 2 3 7" xfId="11948" xr:uid="{00000000-0005-0000-0000-0000AD2E0000}"/>
    <cellStyle name="Input 2 2 3 2 3 2 3 8" xfId="11949" xr:uid="{00000000-0005-0000-0000-0000AE2E0000}"/>
    <cellStyle name="Input 2 2 3 2 3 2 3 9" xfId="11950" xr:uid="{00000000-0005-0000-0000-0000AF2E0000}"/>
    <cellStyle name="Input 2 2 3 2 3 2 4" xfId="11951" xr:uid="{00000000-0005-0000-0000-0000B02E0000}"/>
    <cellStyle name="Input 2 2 3 2 3 2 4 2" xfId="11952" xr:uid="{00000000-0005-0000-0000-0000B12E0000}"/>
    <cellStyle name="Input 2 2 3 2 3 2 4 2 2" xfId="11953" xr:uid="{00000000-0005-0000-0000-0000B22E0000}"/>
    <cellStyle name="Input 2 2 3 2 3 2 4 2 3" xfId="11954" xr:uid="{00000000-0005-0000-0000-0000B32E0000}"/>
    <cellStyle name="Input 2 2 3 2 3 2 4 2 4" xfId="11955" xr:uid="{00000000-0005-0000-0000-0000B42E0000}"/>
    <cellStyle name="Input 2 2 3 2 3 2 4 2 5" xfId="11956" xr:uid="{00000000-0005-0000-0000-0000B52E0000}"/>
    <cellStyle name="Input 2 2 3 2 3 2 4 2 6" xfId="11957" xr:uid="{00000000-0005-0000-0000-0000B62E0000}"/>
    <cellStyle name="Input 2 2 3 2 3 2 4 2 7" xfId="11958" xr:uid="{00000000-0005-0000-0000-0000B72E0000}"/>
    <cellStyle name="Input 2 2 3 2 3 2 4 3" xfId="11959" xr:uid="{00000000-0005-0000-0000-0000B82E0000}"/>
    <cellStyle name="Input 2 2 3 2 3 2 4 4" xfId="11960" xr:uid="{00000000-0005-0000-0000-0000B92E0000}"/>
    <cellStyle name="Input 2 2 3 2 3 2 4 5" xfId="11961" xr:uid="{00000000-0005-0000-0000-0000BA2E0000}"/>
    <cellStyle name="Input 2 2 3 2 3 2 4 6" xfId="11962" xr:uid="{00000000-0005-0000-0000-0000BB2E0000}"/>
    <cellStyle name="Input 2 2 3 2 3 2 4 7" xfId="11963" xr:uid="{00000000-0005-0000-0000-0000BC2E0000}"/>
    <cellStyle name="Input 2 2 3 2 3 2 4 8" xfId="11964" xr:uid="{00000000-0005-0000-0000-0000BD2E0000}"/>
    <cellStyle name="Input 2 2 3 2 3 2 5" xfId="11965" xr:uid="{00000000-0005-0000-0000-0000BE2E0000}"/>
    <cellStyle name="Input 2 2 3 2 3 2 5 2" xfId="11966" xr:uid="{00000000-0005-0000-0000-0000BF2E0000}"/>
    <cellStyle name="Input 2 2 3 2 3 2 5 3" xfId="11967" xr:uid="{00000000-0005-0000-0000-0000C02E0000}"/>
    <cellStyle name="Input 2 2 3 2 3 2 5 4" xfId="11968" xr:uid="{00000000-0005-0000-0000-0000C12E0000}"/>
    <cellStyle name="Input 2 2 3 2 3 2 5 5" xfId="11969" xr:uid="{00000000-0005-0000-0000-0000C22E0000}"/>
    <cellStyle name="Input 2 2 3 2 3 2 5 6" xfId="11970" xr:uid="{00000000-0005-0000-0000-0000C32E0000}"/>
    <cellStyle name="Input 2 2 3 2 3 2 5 7" xfId="11971" xr:uid="{00000000-0005-0000-0000-0000C42E0000}"/>
    <cellStyle name="Input 2 2 3 2 3 2 6" xfId="11972" xr:uid="{00000000-0005-0000-0000-0000C52E0000}"/>
    <cellStyle name="Input 2 2 3 2 3 2 7" xfId="11973" xr:uid="{00000000-0005-0000-0000-0000C62E0000}"/>
    <cellStyle name="Input 2 2 3 2 3 2 8" xfId="11974" xr:uid="{00000000-0005-0000-0000-0000C72E0000}"/>
    <cellStyle name="Input 2 2 3 2 3 2 9" xfId="11975" xr:uid="{00000000-0005-0000-0000-0000C82E0000}"/>
    <cellStyle name="Input 2 2 3 2 3 3" xfId="11976" xr:uid="{00000000-0005-0000-0000-0000C92E0000}"/>
    <cellStyle name="Input 2 2 3 2 3 3 10" xfId="11977" xr:uid="{00000000-0005-0000-0000-0000CA2E0000}"/>
    <cellStyle name="Input 2 2 3 2 3 3 2" xfId="11978" xr:uid="{00000000-0005-0000-0000-0000CB2E0000}"/>
    <cellStyle name="Input 2 2 3 2 3 3 2 2" xfId="11979" xr:uid="{00000000-0005-0000-0000-0000CC2E0000}"/>
    <cellStyle name="Input 2 2 3 2 3 3 2 2 2" xfId="11980" xr:uid="{00000000-0005-0000-0000-0000CD2E0000}"/>
    <cellStyle name="Input 2 2 3 2 3 3 2 2 2 2" xfId="11981" xr:uid="{00000000-0005-0000-0000-0000CE2E0000}"/>
    <cellStyle name="Input 2 2 3 2 3 3 2 2 2 3" xfId="11982" xr:uid="{00000000-0005-0000-0000-0000CF2E0000}"/>
    <cellStyle name="Input 2 2 3 2 3 3 2 2 2 4" xfId="11983" xr:uid="{00000000-0005-0000-0000-0000D02E0000}"/>
    <cellStyle name="Input 2 2 3 2 3 3 2 2 2 5" xfId="11984" xr:uid="{00000000-0005-0000-0000-0000D12E0000}"/>
    <cellStyle name="Input 2 2 3 2 3 3 2 2 2 6" xfId="11985" xr:uid="{00000000-0005-0000-0000-0000D22E0000}"/>
    <cellStyle name="Input 2 2 3 2 3 3 2 2 2 7" xfId="11986" xr:uid="{00000000-0005-0000-0000-0000D32E0000}"/>
    <cellStyle name="Input 2 2 3 2 3 3 2 2 3" xfId="11987" xr:uid="{00000000-0005-0000-0000-0000D42E0000}"/>
    <cellStyle name="Input 2 2 3 2 3 3 2 2 4" xfId="11988" xr:uid="{00000000-0005-0000-0000-0000D52E0000}"/>
    <cellStyle name="Input 2 2 3 2 3 3 2 2 5" xfId="11989" xr:uid="{00000000-0005-0000-0000-0000D62E0000}"/>
    <cellStyle name="Input 2 2 3 2 3 3 2 2 6" xfId="11990" xr:uid="{00000000-0005-0000-0000-0000D72E0000}"/>
    <cellStyle name="Input 2 2 3 2 3 3 2 2 7" xfId="11991" xr:uid="{00000000-0005-0000-0000-0000D82E0000}"/>
    <cellStyle name="Input 2 2 3 2 3 3 2 2 8" xfId="11992" xr:uid="{00000000-0005-0000-0000-0000D92E0000}"/>
    <cellStyle name="Input 2 2 3 2 3 3 2 3" xfId="11993" xr:uid="{00000000-0005-0000-0000-0000DA2E0000}"/>
    <cellStyle name="Input 2 2 3 2 3 3 2 3 2" xfId="11994" xr:uid="{00000000-0005-0000-0000-0000DB2E0000}"/>
    <cellStyle name="Input 2 2 3 2 3 3 2 3 3" xfId="11995" xr:uid="{00000000-0005-0000-0000-0000DC2E0000}"/>
    <cellStyle name="Input 2 2 3 2 3 3 2 3 4" xfId="11996" xr:uid="{00000000-0005-0000-0000-0000DD2E0000}"/>
    <cellStyle name="Input 2 2 3 2 3 3 2 3 5" xfId="11997" xr:uid="{00000000-0005-0000-0000-0000DE2E0000}"/>
    <cellStyle name="Input 2 2 3 2 3 3 2 3 6" xfId="11998" xr:uid="{00000000-0005-0000-0000-0000DF2E0000}"/>
    <cellStyle name="Input 2 2 3 2 3 3 2 3 7" xfId="11999" xr:uid="{00000000-0005-0000-0000-0000E02E0000}"/>
    <cellStyle name="Input 2 2 3 2 3 3 2 4" xfId="12000" xr:uid="{00000000-0005-0000-0000-0000E12E0000}"/>
    <cellStyle name="Input 2 2 3 2 3 3 2 5" xfId="12001" xr:uid="{00000000-0005-0000-0000-0000E22E0000}"/>
    <cellStyle name="Input 2 2 3 2 3 3 2 6" xfId="12002" xr:uid="{00000000-0005-0000-0000-0000E32E0000}"/>
    <cellStyle name="Input 2 2 3 2 3 3 2 7" xfId="12003" xr:uid="{00000000-0005-0000-0000-0000E42E0000}"/>
    <cellStyle name="Input 2 2 3 2 3 3 2 8" xfId="12004" xr:uid="{00000000-0005-0000-0000-0000E52E0000}"/>
    <cellStyle name="Input 2 2 3 2 3 3 2 9" xfId="12005" xr:uid="{00000000-0005-0000-0000-0000E62E0000}"/>
    <cellStyle name="Input 2 2 3 2 3 3 3" xfId="12006" xr:uid="{00000000-0005-0000-0000-0000E72E0000}"/>
    <cellStyle name="Input 2 2 3 2 3 3 3 2" xfId="12007" xr:uid="{00000000-0005-0000-0000-0000E82E0000}"/>
    <cellStyle name="Input 2 2 3 2 3 3 3 2 2" xfId="12008" xr:uid="{00000000-0005-0000-0000-0000E92E0000}"/>
    <cellStyle name="Input 2 2 3 2 3 3 3 2 3" xfId="12009" xr:uid="{00000000-0005-0000-0000-0000EA2E0000}"/>
    <cellStyle name="Input 2 2 3 2 3 3 3 2 4" xfId="12010" xr:uid="{00000000-0005-0000-0000-0000EB2E0000}"/>
    <cellStyle name="Input 2 2 3 2 3 3 3 2 5" xfId="12011" xr:uid="{00000000-0005-0000-0000-0000EC2E0000}"/>
    <cellStyle name="Input 2 2 3 2 3 3 3 2 6" xfId="12012" xr:uid="{00000000-0005-0000-0000-0000ED2E0000}"/>
    <cellStyle name="Input 2 2 3 2 3 3 3 2 7" xfId="12013" xr:uid="{00000000-0005-0000-0000-0000EE2E0000}"/>
    <cellStyle name="Input 2 2 3 2 3 3 3 3" xfId="12014" xr:uid="{00000000-0005-0000-0000-0000EF2E0000}"/>
    <cellStyle name="Input 2 2 3 2 3 3 3 4" xfId="12015" xr:uid="{00000000-0005-0000-0000-0000F02E0000}"/>
    <cellStyle name="Input 2 2 3 2 3 3 3 5" xfId="12016" xr:uid="{00000000-0005-0000-0000-0000F12E0000}"/>
    <cellStyle name="Input 2 2 3 2 3 3 3 6" xfId="12017" xr:uid="{00000000-0005-0000-0000-0000F22E0000}"/>
    <cellStyle name="Input 2 2 3 2 3 3 3 7" xfId="12018" xr:uid="{00000000-0005-0000-0000-0000F32E0000}"/>
    <cellStyle name="Input 2 2 3 2 3 3 3 8" xfId="12019" xr:uid="{00000000-0005-0000-0000-0000F42E0000}"/>
    <cellStyle name="Input 2 2 3 2 3 3 4" xfId="12020" xr:uid="{00000000-0005-0000-0000-0000F52E0000}"/>
    <cellStyle name="Input 2 2 3 2 3 3 4 2" xfId="12021" xr:uid="{00000000-0005-0000-0000-0000F62E0000}"/>
    <cellStyle name="Input 2 2 3 2 3 3 4 3" xfId="12022" xr:uid="{00000000-0005-0000-0000-0000F72E0000}"/>
    <cellStyle name="Input 2 2 3 2 3 3 4 4" xfId="12023" xr:uid="{00000000-0005-0000-0000-0000F82E0000}"/>
    <cellStyle name="Input 2 2 3 2 3 3 4 5" xfId="12024" xr:uid="{00000000-0005-0000-0000-0000F92E0000}"/>
    <cellStyle name="Input 2 2 3 2 3 3 4 6" xfId="12025" xr:uid="{00000000-0005-0000-0000-0000FA2E0000}"/>
    <cellStyle name="Input 2 2 3 2 3 3 4 7" xfId="12026" xr:uid="{00000000-0005-0000-0000-0000FB2E0000}"/>
    <cellStyle name="Input 2 2 3 2 3 3 5" xfId="12027" xr:uid="{00000000-0005-0000-0000-0000FC2E0000}"/>
    <cellStyle name="Input 2 2 3 2 3 3 6" xfId="12028" xr:uid="{00000000-0005-0000-0000-0000FD2E0000}"/>
    <cellStyle name="Input 2 2 3 2 3 3 7" xfId="12029" xr:uid="{00000000-0005-0000-0000-0000FE2E0000}"/>
    <cellStyle name="Input 2 2 3 2 3 3 8" xfId="12030" xr:uid="{00000000-0005-0000-0000-0000FF2E0000}"/>
    <cellStyle name="Input 2 2 3 2 3 3 9" xfId="12031" xr:uid="{00000000-0005-0000-0000-0000002F0000}"/>
    <cellStyle name="Input 2 2 3 2 3 4" xfId="12032" xr:uid="{00000000-0005-0000-0000-0000012F0000}"/>
    <cellStyle name="Input 2 2 3 2 3 4 2" xfId="12033" xr:uid="{00000000-0005-0000-0000-0000022F0000}"/>
    <cellStyle name="Input 2 2 3 2 3 4 2 2" xfId="12034" xr:uid="{00000000-0005-0000-0000-0000032F0000}"/>
    <cellStyle name="Input 2 2 3 2 3 4 2 3" xfId="12035" xr:uid="{00000000-0005-0000-0000-0000042F0000}"/>
    <cellStyle name="Input 2 2 3 2 3 4 2 4" xfId="12036" xr:uid="{00000000-0005-0000-0000-0000052F0000}"/>
    <cellStyle name="Input 2 2 3 2 3 4 2 5" xfId="12037" xr:uid="{00000000-0005-0000-0000-0000062F0000}"/>
    <cellStyle name="Input 2 2 3 2 3 4 2 6" xfId="12038" xr:uid="{00000000-0005-0000-0000-0000072F0000}"/>
    <cellStyle name="Input 2 2 3 2 3 4 2 7" xfId="12039" xr:uid="{00000000-0005-0000-0000-0000082F0000}"/>
    <cellStyle name="Input 2 2 3 2 3 4 3" xfId="12040" xr:uid="{00000000-0005-0000-0000-0000092F0000}"/>
    <cellStyle name="Input 2 2 3 2 3 4 4" xfId="12041" xr:uid="{00000000-0005-0000-0000-00000A2F0000}"/>
    <cellStyle name="Input 2 2 3 2 3 4 5" xfId="12042" xr:uid="{00000000-0005-0000-0000-00000B2F0000}"/>
    <cellStyle name="Input 2 2 3 2 3 4 6" xfId="12043" xr:uid="{00000000-0005-0000-0000-00000C2F0000}"/>
    <cellStyle name="Input 2 2 3 2 3 4 7" xfId="12044" xr:uid="{00000000-0005-0000-0000-00000D2F0000}"/>
    <cellStyle name="Input 2 2 3 2 3 4 8" xfId="12045" xr:uid="{00000000-0005-0000-0000-00000E2F0000}"/>
    <cellStyle name="Input 2 2 3 2 3 5" xfId="12046" xr:uid="{00000000-0005-0000-0000-00000F2F0000}"/>
    <cellStyle name="Input 2 2 3 2 3 5 2" xfId="12047" xr:uid="{00000000-0005-0000-0000-0000102F0000}"/>
    <cellStyle name="Input 2 2 3 2 3 5 3" xfId="12048" xr:uid="{00000000-0005-0000-0000-0000112F0000}"/>
    <cellStyle name="Input 2 2 3 2 3 5 4" xfId="12049" xr:uid="{00000000-0005-0000-0000-0000122F0000}"/>
    <cellStyle name="Input 2 2 3 2 3 5 5" xfId="12050" xr:uid="{00000000-0005-0000-0000-0000132F0000}"/>
    <cellStyle name="Input 2 2 3 2 3 5 6" xfId="12051" xr:uid="{00000000-0005-0000-0000-0000142F0000}"/>
    <cellStyle name="Input 2 2 3 2 3 5 7" xfId="12052" xr:uid="{00000000-0005-0000-0000-0000152F0000}"/>
    <cellStyle name="Input 2 2 3 2 3 6" xfId="12053" xr:uid="{00000000-0005-0000-0000-0000162F0000}"/>
    <cellStyle name="Input 2 2 3 2 3 7" xfId="12054" xr:uid="{00000000-0005-0000-0000-0000172F0000}"/>
    <cellStyle name="Input 2 2 3 2 3 8" xfId="12055" xr:uid="{00000000-0005-0000-0000-0000182F0000}"/>
    <cellStyle name="Input 2 2 3 2 3 9" xfId="12056" xr:uid="{00000000-0005-0000-0000-0000192F0000}"/>
    <cellStyle name="Input 2 2 3 2 4" xfId="12057" xr:uid="{00000000-0005-0000-0000-00001A2F0000}"/>
    <cellStyle name="Input 2 2 3 2 4 10" xfId="12058" xr:uid="{00000000-0005-0000-0000-00001B2F0000}"/>
    <cellStyle name="Input 2 2 3 2 4 11" xfId="12059" xr:uid="{00000000-0005-0000-0000-00001C2F0000}"/>
    <cellStyle name="Input 2 2 3 2 4 2" xfId="12060" xr:uid="{00000000-0005-0000-0000-00001D2F0000}"/>
    <cellStyle name="Input 2 2 3 2 4 2 10" xfId="12061" xr:uid="{00000000-0005-0000-0000-00001E2F0000}"/>
    <cellStyle name="Input 2 2 3 2 4 2 2" xfId="12062" xr:uid="{00000000-0005-0000-0000-00001F2F0000}"/>
    <cellStyle name="Input 2 2 3 2 4 2 2 2" xfId="12063" xr:uid="{00000000-0005-0000-0000-0000202F0000}"/>
    <cellStyle name="Input 2 2 3 2 4 2 2 2 2" xfId="12064" xr:uid="{00000000-0005-0000-0000-0000212F0000}"/>
    <cellStyle name="Input 2 2 3 2 4 2 2 2 2 2" xfId="12065" xr:uid="{00000000-0005-0000-0000-0000222F0000}"/>
    <cellStyle name="Input 2 2 3 2 4 2 2 2 2 3" xfId="12066" xr:uid="{00000000-0005-0000-0000-0000232F0000}"/>
    <cellStyle name="Input 2 2 3 2 4 2 2 2 2 4" xfId="12067" xr:uid="{00000000-0005-0000-0000-0000242F0000}"/>
    <cellStyle name="Input 2 2 3 2 4 2 2 2 2 5" xfId="12068" xr:uid="{00000000-0005-0000-0000-0000252F0000}"/>
    <cellStyle name="Input 2 2 3 2 4 2 2 2 2 6" xfId="12069" xr:uid="{00000000-0005-0000-0000-0000262F0000}"/>
    <cellStyle name="Input 2 2 3 2 4 2 2 2 2 7" xfId="12070" xr:uid="{00000000-0005-0000-0000-0000272F0000}"/>
    <cellStyle name="Input 2 2 3 2 4 2 2 2 3" xfId="12071" xr:uid="{00000000-0005-0000-0000-0000282F0000}"/>
    <cellStyle name="Input 2 2 3 2 4 2 2 2 4" xfId="12072" xr:uid="{00000000-0005-0000-0000-0000292F0000}"/>
    <cellStyle name="Input 2 2 3 2 4 2 2 2 5" xfId="12073" xr:uid="{00000000-0005-0000-0000-00002A2F0000}"/>
    <cellStyle name="Input 2 2 3 2 4 2 2 2 6" xfId="12074" xr:uid="{00000000-0005-0000-0000-00002B2F0000}"/>
    <cellStyle name="Input 2 2 3 2 4 2 2 2 7" xfId="12075" xr:uid="{00000000-0005-0000-0000-00002C2F0000}"/>
    <cellStyle name="Input 2 2 3 2 4 2 2 2 8" xfId="12076" xr:uid="{00000000-0005-0000-0000-00002D2F0000}"/>
    <cellStyle name="Input 2 2 3 2 4 2 2 3" xfId="12077" xr:uid="{00000000-0005-0000-0000-00002E2F0000}"/>
    <cellStyle name="Input 2 2 3 2 4 2 2 3 2" xfId="12078" xr:uid="{00000000-0005-0000-0000-00002F2F0000}"/>
    <cellStyle name="Input 2 2 3 2 4 2 2 3 3" xfId="12079" xr:uid="{00000000-0005-0000-0000-0000302F0000}"/>
    <cellStyle name="Input 2 2 3 2 4 2 2 3 4" xfId="12080" xr:uid="{00000000-0005-0000-0000-0000312F0000}"/>
    <cellStyle name="Input 2 2 3 2 4 2 2 3 5" xfId="12081" xr:uid="{00000000-0005-0000-0000-0000322F0000}"/>
    <cellStyle name="Input 2 2 3 2 4 2 2 3 6" xfId="12082" xr:uid="{00000000-0005-0000-0000-0000332F0000}"/>
    <cellStyle name="Input 2 2 3 2 4 2 2 3 7" xfId="12083" xr:uid="{00000000-0005-0000-0000-0000342F0000}"/>
    <cellStyle name="Input 2 2 3 2 4 2 2 4" xfId="12084" xr:uid="{00000000-0005-0000-0000-0000352F0000}"/>
    <cellStyle name="Input 2 2 3 2 4 2 2 5" xfId="12085" xr:uid="{00000000-0005-0000-0000-0000362F0000}"/>
    <cellStyle name="Input 2 2 3 2 4 2 2 6" xfId="12086" xr:uid="{00000000-0005-0000-0000-0000372F0000}"/>
    <cellStyle name="Input 2 2 3 2 4 2 2 7" xfId="12087" xr:uid="{00000000-0005-0000-0000-0000382F0000}"/>
    <cellStyle name="Input 2 2 3 2 4 2 2 8" xfId="12088" xr:uid="{00000000-0005-0000-0000-0000392F0000}"/>
    <cellStyle name="Input 2 2 3 2 4 2 2 9" xfId="12089" xr:uid="{00000000-0005-0000-0000-00003A2F0000}"/>
    <cellStyle name="Input 2 2 3 2 4 2 3" xfId="12090" xr:uid="{00000000-0005-0000-0000-00003B2F0000}"/>
    <cellStyle name="Input 2 2 3 2 4 2 3 2" xfId="12091" xr:uid="{00000000-0005-0000-0000-00003C2F0000}"/>
    <cellStyle name="Input 2 2 3 2 4 2 3 2 2" xfId="12092" xr:uid="{00000000-0005-0000-0000-00003D2F0000}"/>
    <cellStyle name="Input 2 2 3 2 4 2 3 2 3" xfId="12093" xr:uid="{00000000-0005-0000-0000-00003E2F0000}"/>
    <cellStyle name="Input 2 2 3 2 4 2 3 2 4" xfId="12094" xr:uid="{00000000-0005-0000-0000-00003F2F0000}"/>
    <cellStyle name="Input 2 2 3 2 4 2 3 2 5" xfId="12095" xr:uid="{00000000-0005-0000-0000-0000402F0000}"/>
    <cellStyle name="Input 2 2 3 2 4 2 3 2 6" xfId="12096" xr:uid="{00000000-0005-0000-0000-0000412F0000}"/>
    <cellStyle name="Input 2 2 3 2 4 2 3 2 7" xfId="12097" xr:uid="{00000000-0005-0000-0000-0000422F0000}"/>
    <cellStyle name="Input 2 2 3 2 4 2 3 3" xfId="12098" xr:uid="{00000000-0005-0000-0000-0000432F0000}"/>
    <cellStyle name="Input 2 2 3 2 4 2 3 4" xfId="12099" xr:uid="{00000000-0005-0000-0000-0000442F0000}"/>
    <cellStyle name="Input 2 2 3 2 4 2 3 5" xfId="12100" xr:uid="{00000000-0005-0000-0000-0000452F0000}"/>
    <cellStyle name="Input 2 2 3 2 4 2 3 6" xfId="12101" xr:uid="{00000000-0005-0000-0000-0000462F0000}"/>
    <cellStyle name="Input 2 2 3 2 4 2 3 7" xfId="12102" xr:uid="{00000000-0005-0000-0000-0000472F0000}"/>
    <cellStyle name="Input 2 2 3 2 4 2 3 8" xfId="12103" xr:uid="{00000000-0005-0000-0000-0000482F0000}"/>
    <cellStyle name="Input 2 2 3 2 4 2 4" xfId="12104" xr:uid="{00000000-0005-0000-0000-0000492F0000}"/>
    <cellStyle name="Input 2 2 3 2 4 2 4 2" xfId="12105" xr:uid="{00000000-0005-0000-0000-00004A2F0000}"/>
    <cellStyle name="Input 2 2 3 2 4 2 4 3" xfId="12106" xr:uid="{00000000-0005-0000-0000-00004B2F0000}"/>
    <cellStyle name="Input 2 2 3 2 4 2 4 4" xfId="12107" xr:uid="{00000000-0005-0000-0000-00004C2F0000}"/>
    <cellStyle name="Input 2 2 3 2 4 2 4 5" xfId="12108" xr:uid="{00000000-0005-0000-0000-00004D2F0000}"/>
    <cellStyle name="Input 2 2 3 2 4 2 4 6" xfId="12109" xr:uid="{00000000-0005-0000-0000-00004E2F0000}"/>
    <cellStyle name="Input 2 2 3 2 4 2 4 7" xfId="12110" xr:uid="{00000000-0005-0000-0000-00004F2F0000}"/>
    <cellStyle name="Input 2 2 3 2 4 2 5" xfId="12111" xr:uid="{00000000-0005-0000-0000-0000502F0000}"/>
    <cellStyle name="Input 2 2 3 2 4 2 6" xfId="12112" xr:uid="{00000000-0005-0000-0000-0000512F0000}"/>
    <cellStyle name="Input 2 2 3 2 4 2 7" xfId="12113" xr:uid="{00000000-0005-0000-0000-0000522F0000}"/>
    <cellStyle name="Input 2 2 3 2 4 2 8" xfId="12114" xr:uid="{00000000-0005-0000-0000-0000532F0000}"/>
    <cellStyle name="Input 2 2 3 2 4 2 9" xfId="12115" xr:uid="{00000000-0005-0000-0000-0000542F0000}"/>
    <cellStyle name="Input 2 2 3 2 4 3" xfId="12116" xr:uid="{00000000-0005-0000-0000-0000552F0000}"/>
    <cellStyle name="Input 2 2 3 2 4 3 2" xfId="12117" xr:uid="{00000000-0005-0000-0000-0000562F0000}"/>
    <cellStyle name="Input 2 2 3 2 4 3 2 2" xfId="12118" xr:uid="{00000000-0005-0000-0000-0000572F0000}"/>
    <cellStyle name="Input 2 2 3 2 4 3 2 2 2" xfId="12119" xr:uid="{00000000-0005-0000-0000-0000582F0000}"/>
    <cellStyle name="Input 2 2 3 2 4 3 2 2 3" xfId="12120" xr:uid="{00000000-0005-0000-0000-0000592F0000}"/>
    <cellStyle name="Input 2 2 3 2 4 3 2 2 4" xfId="12121" xr:uid="{00000000-0005-0000-0000-00005A2F0000}"/>
    <cellStyle name="Input 2 2 3 2 4 3 2 2 5" xfId="12122" xr:uid="{00000000-0005-0000-0000-00005B2F0000}"/>
    <cellStyle name="Input 2 2 3 2 4 3 2 2 6" xfId="12123" xr:uid="{00000000-0005-0000-0000-00005C2F0000}"/>
    <cellStyle name="Input 2 2 3 2 4 3 2 2 7" xfId="12124" xr:uid="{00000000-0005-0000-0000-00005D2F0000}"/>
    <cellStyle name="Input 2 2 3 2 4 3 2 3" xfId="12125" xr:uid="{00000000-0005-0000-0000-00005E2F0000}"/>
    <cellStyle name="Input 2 2 3 2 4 3 2 4" xfId="12126" xr:uid="{00000000-0005-0000-0000-00005F2F0000}"/>
    <cellStyle name="Input 2 2 3 2 4 3 2 5" xfId="12127" xr:uid="{00000000-0005-0000-0000-0000602F0000}"/>
    <cellStyle name="Input 2 2 3 2 4 3 2 6" xfId="12128" xr:uid="{00000000-0005-0000-0000-0000612F0000}"/>
    <cellStyle name="Input 2 2 3 2 4 3 2 7" xfId="12129" xr:uid="{00000000-0005-0000-0000-0000622F0000}"/>
    <cellStyle name="Input 2 2 3 2 4 3 2 8" xfId="12130" xr:uid="{00000000-0005-0000-0000-0000632F0000}"/>
    <cellStyle name="Input 2 2 3 2 4 3 3" xfId="12131" xr:uid="{00000000-0005-0000-0000-0000642F0000}"/>
    <cellStyle name="Input 2 2 3 2 4 3 3 2" xfId="12132" xr:uid="{00000000-0005-0000-0000-0000652F0000}"/>
    <cellStyle name="Input 2 2 3 2 4 3 3 3" xfId="12133" xr:uid="{00000000-0005-0000-0000-0000662F0000}"/>
    <cellStyle name="Input 2 2 3 2 4 3 3 4" xfId="12134" xr:uid="{00000000-0005-0000-0000-0000672F0000}"/>
    <cellStyle name="Input 2 2 3 2 4 3 3 5" xfId="12135" xr:uid="{00000000-0005-0000-0000-0000682F0000}"/>
    <cellStyle name="Input 2 2 3 2 4 3 3 6" xfId="12136" xr:uid="{00000000-0005-0000-0000-0000692F0000}"/>
    <cellStyle name="Input 2 2 3 2 4 3 3 7" xfId="12137" xr:uid="{00000000-0005-0000-0000-00006A2F0000}"/>
    <cellStyle name="Input 2 2 3 2 4 3 4" xfId="12138" xr:uid="{00000000-0005-0000-0000-00006B2F0000}"/>
    <cellStyle name="Input 2 2 3 2 4 3 5" xfId="12139" xr:uid="{00000000-0005-0000-0000-00006C2F0000}"/>
    <cellStyle name="Input 2 2 3 2 4 3 6" xfId="12140" xr:uid="{00000000-0005-0000-0000-00006D2F0000}"/>
    <cellStyle name="Input 2 2 3 2 4 3 7" xfId="12141" xr:uid="{00000000-0005-0000-0000-00006E2F0000}"/>
    <cellStyle name="Input 2 2 3 2 4 3 8" xfId="12142" xr:uid="{00000000-0005-0000-0000-00006F2F0000}"/>
    <cellStyle name="Input 2 2 3 2 4 3 9" xfId="12143" xr:uid="{00000000-0005-0000-0000-0000702F0000}"/>
    <cellStyle name="Input 2 2 3 2 4 4" xfId="12144" xr:uid="{00000000-0005-0000-0000-0000712F0000}"/>
    <cellStyle name="Input 2 2 3 2 4 4 2" xfId="12145" xr:uid="{00000000-0005-0000-0000-0000722F0000}"/>
    <cellStyle name="Input 2 2 3 2 4 4 2 2" xfId="12146" xr:uid="{00000000-0005-0000-0000-0000732F0000}"/>
    <cellStyle name="Input 2 2 3 2 4 4 2 3" xfId="12147" xr:uid="{00000000-0005-0000-0000-0000742F0000}"/>
    <cellStyle name="Input 2 2 3 2 4 4 2 4" xfId="12148" xr:uid="{00000000-0005-0000-0000-0000752F0000}"/>
    <cellStyle name="Input 2 2 3 2 4 4 2 5" xfId="12149" xr:uid="{00000000-0005-0000-0000-0000762F0000}"/>
    <cellStyle name="Input 2 2 3 2 4 4 2 6" xfId="12150" xr:uid="{00000000-0005-0000-0000-0000772F0000}"/>
    <cellStyle name="Input 2 2 3 2 4 4 2 7" xfId="12151" xr:uid="{00000000-0005-0000-0000-0000782F0000}"/>
    <cellStyle name="Input 2 2 3 2 4 4 3" xfId="12152" xr:uid="{00000000-0005-0000-0000-0000792F0000}"/>
    <cellStyle name="Input 2 2 3 2 4 4 4" xfId="12153" xr:uid="{00000000-0005-0000-0000-00007A2F0000}"/>
    <cellStyle name="Input 2 2 3 2 4 4 5" xfId="12154" xr:uid="{00000000-0005-0000-0000-00007B2F0000}"/>
    <cellStyle name="Input 2 2 3 2 4 4 6" xfId="12155" xr:uid="{00000000-0005-0000-0000-00007C2F0000}"/>
    <cellStyle name="Input 2 2 3 2 4 4 7" xfId="12156" xr:uid="{00000000-0005-0000-0000-00007D2F0000}"/>
    <cellStyle name="Input 2 2 3 2 4 4 8" xfId="12157" xr:uid="{00000000-0005-0000-0000-00007E2F0000}"/>
    <cellStyle name="Input 2 2 3 2 4 5" xfId="12158" xr:uid="{00000000-0005-0000-0000-00007F2F0000}"/>
    <cellStyle name="Input 2 2 3 2 4 5 2" xfId="12159" xr:uid="{00000000-0005-0000-0000-0000802F0000}"/>
    <cellStyle name="Input 2 2 3 2 4 5 3" xfId="12160" xr:uid="{00000000-0005-0000-0000-0000812F0000}"/>
    <cellStyle name="Input 2 2 3 2 4 5 4" xfId="12161" xr:uid="{00000000-0005-0000-0000-0000822F0000}"/>
    <cellStyle name="Input 2 2 3 2 4 5 5" xfId="12162" xr:uid="{00000000-0005-0000-0000-0000832F0000}"/>
    <cellStyle name="Input 2 2 3 2 4 5 6" xfId="12163" xr:uid="{00000000-0005-0000-0000-0000842F0000}"/>
    <cellStyle name="Input 2 2 3 2 4 5 7" xfId="12164" xr:uid="{00000000-0005-0000-0000-0000852F0000}"/>
    <cellStyle name="Input 2 2 3 2 4 6" xfId="12165" xr:uid="{00000000-0005-0000-0000-0000862F0000}"/>
    <cellStyle name="Input 2 2 3 2 4 7" xfId="12166" xr:uid="{00000000-0005-0000-0000-0000872F0000}"/>
    <cellStyle name="Input 2 2 3 2 4 8" xfId="12167" xr:uid="{00000000-0005-0000-0000-0000882F0000}"/>
    <cellStyle name="Input 2 2 3 2 4 9" xfId="12168" xr:uid="{00000000-0005-0000-0000-0000892F0000}"/>
    <cellStyle name="Input 2 2 3 2 5" xfId="12169" xr:uid="{00000000-0005-0000-0000-00008A2F0000}"/>
    <cellStyle name="Input 2 2 3 2 5 10" xfId="12170" xr:uid="{00000000-0005-0000-0000-00008B2F0000}"/>
    <cellStyle name="Input 2 2 3 2 5 2" xfId="12171" xr:uid="{00000000-0005-0000-0000-00008C2F0000}"/>
    <cellStyle name="Input 2 2 3 2 5 2 2" xfId="12172" xr:uid="{00000000-0005-0000-0000-00008D2F0000}"/>
    <cellStyle name="Input 2 2 3 2 5 2 2 2" xfId="12173" xr:uid="{00000000-0005-0000-0000-00008E2F0000}"/>
    <cellStyle name="Input 2 2 3 2 5 2 2 2 2" xfId="12174" xr:uid="{00000000-0005-0000-0000-00008F2F0000}"/>
    <cellStyle name="Input 2 2 3 2 5 2 2 2 3" xfId="12175" xr:uid="{00000000-0005-0000-0000-0000902F0000}"/>
    <cellStyle name="Input 2 2 3 2 5 2 2 2 4" xfId="12176" xr:uid="{00000000-0005-0000-0000-0000912F0000}"/>
    <cellStyle name="Input 2 2 3 2 5 2 2 2 5" xfId="12177" xr:uid="{00000000-0005-0000-0000-0000922F0000}"/>
    <cellStyle name="Input 2 2 3 2 5 2 2 2 6" xfId="12178" xr:uid="{00000000-0005-0000-0000-0000932F0000}"/>
    <cellStyle name="Input 2 2 3 2 5 2 2 2 7" xfId="12179" xr:uid="{00000000-0005-0000-0000-0000942F0000}"/>
    <cellStyle name="Input 2 2 3 2 5 2 2 3" xfId="12180" xr:uid="{00000000-0005-0000-0000-0000952F0000}"/>
    <cellStyle name="Input 2 2 3 2 5 2 2 4" xfId="12181" xr:uid="{00000000-0005-0000-0000-0000962F0000}"/>
    <cellStyle name="Input 2 2 3 2 5 2 2 5" xfId="12182" xr:uid="{00000000-0005-0000-0000-0000972F0000}"/>
    <cellStyle name="Input 2 2 3 2 5 2 2 6" xfId="12183" xr:uid="{00000000-0005-0000-0000-0000982F0000}"/>
    <cellStyle name="Input 2 2 3 2 5 2 2 7" xfId="12184" xr:uid="{00000000-0005-0000-0000-0000992F0000}"/>
    <cellStyle name="Input 2 2 3 2 5 2 2 8" xfId="12185" xr:uid="{00000000-0005-0000-0000-00009A2F0000}"/>
    <cellStyle name="Input 2 2 3 2 5 2 3" xfId="12186" xr:uid="{00000000-0005-0000-0000-00009B2F0000}"/>
    <cellStyle name="Input 2 2 3 2 5 2 3 2" xfId="12187" xr:uid="{00000000-0005-0000-0000-00009C2F0000}"/>
    <cellStyle name="Input 2 2 3 2 5 2 3 3" xfId="12188" xr:uid="{00000000-0005-0000-0000-00009D2F0000}"/>
    <cellStyle name="Input 2 2 3 2 5 2 3 4" xfId="12189" xr:uid="{00000000-0005-0000-0000-00009E2F0000}"/>
    <cellStyle name="Input 2 2 3 2 5 2 3 5" xfId="12190" xr:uid="{00000000-0005-0000-0000-00009F2F0000}"/>
    <cellStyle name="Input 2 2 3 2 5 2 3 6" xfId="12191" xr:uid="{00000000-0005-0000-0000-0000A02F0000}"/>
    <cellStyle name="Input 2 2 3 2 5 2 3 7" xfId="12192" xr:uid="{00000000-0005-0000-0000-0000A12F0000}"/>
    <cellStyle name="Input 2 2 3 2 5 2 4" xfId="12193" xr:uid="{00000000-0005-0000-0000-0000A22F0000}"/>
    <cellStyle name="Input 2 2 3 2 5 2 5" xfId="12194" xr:uid="{00000000-0005-0000-0000-0000A32F0000}"/>
    <cellStyle name="Input 2 2 3 2 5 2 6" xfId="12195" xr:uid="{00000000-0005-0000-0000-0000A42F0000}"/>
    <cellStyle name="Input 2 2 3 2 5 2 7" xfId="12196" xr:uid="{00000000-0005-0000-0000-0000A52F0000}"/>
    <cellStyle name="Input 2 2 3 2 5 2 8" xfId="12197" xr:uid="{00000000-0005-0000-0000-0000A62F0000}"/>
    <cellStyle name="Input 2 2 3 2 5 2 9" xfId="12198" xr:uid="{00000000-0005-0000-0000-0000A72F0000}"/>
    <cellStyle name="Input 2 2 3 2 5 3" xfId="12199" xr:uid="{00000000-0005-0000-0000-0000A82F0000}"/>
    <cellStyle name="Input 2 2 3 2 5 3 2" xfId="12200" xr:uid="{00000000-0005-0000-0000-0000A92F0000}"/>
    <cellStyle name="Input 2 2 3 2 5 3 2 2" xfId="12201" xr:uid="{00000000-0005-0000-0000-0000AA2F0000}"/>
    <cellStyle name="Input 2 2 3 2 5 3 2 3" xfId="12202" xr:uid="{00000000-0005-0000-0000-0000AB2F0000}"/>
    <cellStyle name="Input 2 2 3 2 5 3 2 4" xfId="12203" xr:uid="{00000000-0005-0000-0000-0000AC2F0000}"/>
    <cellStyle name="Input 2 2 3 2 5 3 2 5" xfId="12204" xr:uid="{00000000-0005-0000-0000-0000AD2F0000}"/>
    <cellStyle name="Input 2 2 3 2 5 3 2 6" xfId="12205" xr:uid="{00000000-0005-0000-0000-0000AE2F0000}"/>
    <cellStyle name="Input 2 2 3 2 5 3 2 7" xfId="12206" xr:uid="{00000000-0005-0000-0000-0000AF2F0000}"/>
    <cellStyle name="Input 2 2 3 2 5 3 3" xfId="12207" xr:uid="{00000000-0005-0000-0000-0000B02F0000}"/>
    <cellStyle name="Input 2 2 3 2 5 3 4" xfId="12208" xr:uid="{00000000-0005-0000-0000-0000B12F0000}"/>
    <cellStyle name="Input 2 2 3 2 5 3 5" xfId="12209" xr:uid="{00000000-0005-0000-0000-0000B22F0000}"/>
    <cellStyle name="Input 2 2 3 2 5 3 6" xfId="12210" xr:uid="{00000000-0005-0000-0000-0000B32F0000}"/>
    <cellStyle name="Input 2 2 3 2 5 3 7" xfId="12211" xr:uid="{00000000-0005-0000-0000-0000B42F0000}"/>
    <cellStyle name="Input 2 2 3 2 5 3 8" xfId="12212" xr:uid="{00000000-0005-0000-0000-0000B52F0000}"/>
    <cellStyle name="Input 2 2 3 2 5 4" xfId="12213" xr:uid="{00000000-0005-0000-0000-0000B62F0000}"/>
    <cellStyle name="Input 2 2 3 2 5 4 2" xfId="12214" xr:uid="{00000000-0005-0000-0000-0000B72F0000}"/>
    <cellStyle name="Input 2 2 3 2 5 4 3" xfId="12215" xr:uid="{00000000-0005-0000-0000-0000B82F0000}"/>
    <cellStyle name="Input 2 2 3 2 5 4 4" xfId="12216" xr:uid="{00000000-0005-0000-0000-0000B92F0000}"/>
    <cellStyle name="Input 2 2 3 2 5 4 5" xfId="12217" xr:uid="{00000000-0005-0000-0000-0000BA2F0000}"/>
    <cellStyle name="Input 2 2 3 2 5 4 6" xfId="12218" xr:uid="{00000000-0005-0000-0000-0000BB2F0000}"/>
    <cellStyle name="Input 2 2 3 2 5 4 7" xfId="12219" xr:uid="{00000000-0005-0000-0000-0000BC2F0000}"/>
    <cellStyle name="Input 2 2 3 2 5 5" xfId="12220" xr:uid="{00000000-0005-0000-0000-0000BD2F0000}"/>
    <cellStyle name="Input 2 2 3 2 5 6" xfId="12221" xr:uid="{00000000-0005-0000-0000-0000BE2F0000}"/>
    <cellStyle name="Input 2 2 3 2 5 7" xfId="12222" xr:uid="{00000000-0005-0000-0000-0000BF2F0000}"/>
    <cellStyle name="Input 2 2 3 2 5 8" xfId="12223" xr:uid="{00000000-0005-0000-0000-0000C02F0000}"/>
    <cellStyle name="Input 2 2 3 2 5 9" xfId="12224" xr:uid="{00000000-0005-0000-0000-0000C12F0000}"/>
    <cellStyle name="Input 2 2 3 2 6" xfId="12225" xr:uid="{00000000-0005-0000-0000-0000C22F0000}"/>
    <cellStyle name="Input 2 2 3 2 6 2" xfId="12226" xr:uid="{00000000-0005-0000-0000-0000C32F0000}"/>
    <cellStyle name="Input 2 2 3 2 6 2 2" xfId="12227" xr:uid="{00000000-0005-0000-0000-0000C42F0000}"/>
    <cellStyle name="Input 2 2 3 2 6 2 3" xfId="12228" xr:uid="{00000000-0005-0000-0000-0000C52F0000}"/>
    <cellStyle name="Input 2 2 3 2 6 2 4" xfId="12229" xr:uid="{00000000-0005-0000-0000-0000C62F0000}"/>
    <cellStyle name="Input 2 2 3 2 6 2 5" xfId="12230" xr:uid="{00000000-0005-0000-0000-0000C72F0000}"/>
    <cellStyle name="Input 2 2 3 2 6 2 6" xfId="12231" xr:uid="{00000000-0005-0000-0000-0000C82F0000}"/>
    <cellStyle name="Input 2 2 3 2 6 2 7" xfId="12232" xr:uid="{00000000-0005-0000-0000-0000C92F0000}"/>
    <cellStyle name="Input 2 2 3 2 6 3" xfId="12233" xr:uid="{00000000-0005-0000-0000-0000CA2F0000}"/>
    <cellStyle name="Input 2 2 3 2 6 4" xfId="12234" xr:uid="{00000000-0005-0000-0000-0000CB2F0000}"/>
    <cellStyle name="Input 2 2 3 2 6 5" xfId="12235" xr:uid="{00000000-0005-0000-0000-0000CC2F0000}"/>
    <cellStyle name="Input 2 2 3 2 6 6" xfId="12236" xr:uid="{00000000-0005-0000-0000-0000CD2F0000}"/>
    <cellStyle name="Input 2 2 3 2 6 7" xfId="12237" xr:uid="{00000000-0005-0000-0000-0000CE2F0000}"/>
    <cellStyle name="Input 2 2 3 2 6 8" xfId="12238" xr:uid="{00000000-0005-0000-0000-0000CF2F0000}"/>
    <cellStyle name="Input 2 2 3 2 7" xfId="12239" xr:uid="{00000000-0005-0000-0000-0000D02F0000}"/>
    <cellStyle name="Input 2 2 3 2 7 2" xfId="12240" xr:uid="{00000000-0005-0000-0000-0000D12F0000}"/>
    <cellStyle name="Input 2 2 3 2 7 3" xfId="12241" xr:uid="{00000000-0005-0000-0000-0000D22F0000}"/>
    <cellStyle name="Input 2 2 3 2 7 4" xfId="12242" xr:uid="{00000000-0005-0000-0000-0000D32F0000}"/>
    <cellStyle name="Input 2 2 3 2 7 5" xfId="12243" xr:uid="{00000000-0005-0000-0000-0000D42F0000}"/>
    <cellStyle name="Input 2 2 3 2 7 6" xfId="12244" xr:uid="{00000000-0005-0000-0000-0000D52F0000}"/>
    <cellStyle name="Input 2 2 3 2 7 7" xfId="12245" xr:uid="{00000000-0005-0000-0000-0000D62F0000}"/>
    <cellStyle name="Input 2 2 3 2 8" xfId="12246" xr:uid="{00000000-0005-0000-0000-0000D72F0000}"/>
    <cellStyle name="Input 2 2 3 2 9" xfId="12247" xr:uid="{00000000-0005-0000-0000-0000D82F0000}"/>
    <cellStyle name="Input 2 2 3 3" xfId="12248" xr:uid="{00000000-0005-0000-0000-0000D92F0000}"/>
    <cellStyle name="Input 2 2 3 3 10" xfId="12249" xr:uid="{00000000-0005-0000-0000-0000DA2F0000}"/>
    <cellStyle name="Input 2 2 3 3 11" xfId="12250" xr:uid="{00000000-0005-0000-0000-0000DB2F0000}"/>
    <cellStyle name="Input 2 2 3 3 12" xfId="12251" xr:uid="{00000000-0005-0000-0000-0000DC2F0000}"/>
    <cellStyle name="Input 2 2 3 3 2" xfId="12252" xr:uid="{00000000-0005-0000-0000-0000DD2F0000}"/>
    <cellStyle name="Input 2 2 3 3 2 10" xfId="12253" xr:uid="{00000000-0005-0000-0000-0000DE2F0000}"/>
    <cellStyle name="Input 2 2 3 3 2 11" xfId="12254" xr:uid="{00000000-0005-0000-0000-0000DF2F0000}"/>
    <cellStyle name="Input 2 2 3 3 2 2" xfId="12255" xr:uid="{00000000-0005-0000-0000-0000E02F0000}"/>
    <cellStyle name="Input 2 2 3 3 2 2 10" xfId="12256" xr:uid="{00000000-0005-0000-0000-0000E12F0000}"/>
    <cellStyle name="Input 2 2 3 3 2 2 11" xfId="12257" xr:uid="{00000000-0005-0000-0000-0000E22F0000}"/>
    <cellStyle name="Input 2 2 3 3 2 2 2" xfId="12258" xr:uid="{00000000-0005-0000-0000-0000E32F0000}"/>
    <cellStyle name="Input 2 2 3 3 2 2 2 10" xfId="12259" xr:uid="{00000000-0005-0000-0000-0000E42F0000}"/>
    <cellStyle name="Input 2 2 3 3 2 2 2 2" xfId="12260" xr:uid="{00000000-0005-0000-0000-0000E52F0000}"/>
    <cellStyle name="Input 2 2 3 3 2 2 2 2 2" xfId="12261" xr:uid="{00000000-0005-0000-0000-0000E62F0000}"/>
    <cellStyle name="Input 2 2 3 3 2 2 2 2 2 2" xfId="12262" xr:uid="{00000000-0005-0000-0000-0000E72F0000}"/>
    <cellStyle name="Input 2 2 3 3 2 2 2 2 2 2 2" xfId="12263" xr:uid="{00000000-0005-0000-0000-0000E82F0000}"/>
    <cellStyle name="Input 2 2 3 3 2 2 2 2 2 2 3" xfId="12264" xr:uid="{00000000-0005-0000-0000-0000E92F0000}"/>
    <cellStyle name="Input 2 2 3 3 2 2 2 2 2 2 4" xfId="12265" xr:uid="{00000000-0005-0000-0000-0000EA2F0000}"/>
    <cellStyle name="Input 2 2 3 3 2 2 2 2 2 2 5" xfId="12266" xr:uid="{00000000-0005-0000-0000-0000EB2F0000}"/>
    <cellStyle name="Input 2 2 3 3 2 2 2 2 2 2 6" xfId="12267" xr:uid="{00000000-0005-0000-0000-0000EC2F0000}"/>
    <cellStyle name="Input 2 2 3 3 2 2 2 2 2 2 7" xfId="12268" xr:uid="{00000000-0005-0000-0000-0000ED2F0000}"/>
    <cellStyle name="Input 2 2 3 3 2 2 2 2 2 3" xfId="12269" xr:uid="{00000000-0005-0000-0000-0000EE2F0000}"/>
    <cellStyle name="Input 2 2 3 3 2 2 2 2 2 4" xfId="12270" xr:uid="{00000000-0005-0000-0000-0000EF2F0000}"/>
    <cellStyle name="Input 2 2 3 3 2 2 2 2 2 5" xfId="12271" xr:uid="{00000000-0005-0000-0000-0000F02F0000}"/>
    <cellStyle name="Input 2 2 3 3 2 2 2 2 2 6" xfId="12272" xr:uid="{00000000-0005-0000-0000-0000F12F0000}"/>
    <cellStyle name="Input 2 2 3 3 2 2 2 2 2 7" xfId="12273" xr:uid="{00000000-0005-0000-0000-0000F22F0000}"/>
    <cellStyle name="Input 2 2 3 3 2 2 2 2 2 8" xfId="12274" xr:uid="{00000000-0005-0000-0000-0000F32F0000}"/>
    <cellStyle name="Input 2 2 3 3 2 2 2 2 3" xfId="12275" xr:uid="{00000000-0005-0000-0000-0000F42F0000}"/>
    <cellStyle name="Input 2 2 3 3 2 2 2 2 3 2" xfId="12276" xr:uid="{00000000-0005-0000-0000-0000F52F0000}"/>
    <cellStyle name="Input 2 2 3 3 2 2 2 2 3 3" xfId="12277" xr:uid="{00000000-0005-0000-0000-0000F62F0000}"/>
    <cellStyle name="Input 2 2 3 3 2 2 2 2 3 4" xfId="12278" xr:uid="{00000000-0005-0000-0000-0000F72F0000}"/>
    <cellStyle name="Input 2 2 3 3 2 2 2 2 3 5" xfId="12279" xr:uid="{00000000-0005-0000-0000-0000F82F0000}"/>
    <cellStyle name="Input 2 2 3 3 2 2 2 2 3 6" xfId="12280" xr:uid="{00000000-0005-0000-0000-0000F92F0000}"/>
    <cellStyle name="Input 2 2 3 3 2 2 2 2 3 7" xfId="12281" xr:uid="{00000000-0005-0000-0000-0000FA2F0000}"/>
    <cellStyle name="Input 2 2 3 3 2 2 2 2 4" xfId="12282" xr:uid="{00000000-0005-0000-0000-0000FB2F0000}"/>
    <cellStyle name="Input 2 2 3 3 2 2 2 2 5" xfId="12283" xr:uid="{00000000-0005-0000-0000-0000FC2F0000}"/>
    <cellStyle name="Input 2 2 3 3 2 2 2 2 6" xfId="12284" xr:uid="{00000000-0005-0000-0000-0000FD2F0000}"/>
    <cellStyle name="Input 2 2 3 3 2 2 2 2 7" xfId="12285" xr:uid="{00000000-0005-0000-0000-0000FE2F0000}"/>
    <cellStyle name="Input 2 2 3 3 2 2 2 2 8" xfId="12286" xr:uid="{00000000-0005-0000-0000-0000FF2F0000}"/>
    <cellStyle name="Input 2 2 3 3 2 2 2 2 9" xfId="12287" xr:uid="{00000000-0005-0000-0000-000000300000}"/>
    <cellStyle name="Input 2 2 3 3 2 2 2 3" xfId="12288" xr:uid="{00000000-0005-0000-0000-000001300000}"/>
    <cellStyle name="Input 2 2 3 3 2 2 2 3 2" xfId="12289" xr:uid="{00000000-0005-0000-0000-000002300000}"/>
    <cellStyle name="Input 2 2 3 3 2 2 2 3 2 2" xfId="12290" xr:uid="{00000000-0005-0000-0000-000003300000}"/>
    <cellStyle name="Input 2 2 3 3 2 2 2 3 2 3" xfId="12291" xr:uid="{00000000-0005-0000-0000-000004300000}"/>
    <cellStyle name="Input 2 2 3 3 2 2 2 3 2 4" xfId="12292" xr:uid="{00000000-0005-0000-0000-000005300000}"/>
    <cellStyle name="Input 2 2 3 3 2 2 2 3 2 5" xfId="12293" xr:uid="{00000000-0005-0000-0000-000006300000}"/>
    <cellStyle name="Input 2 2 3 3 2 2 2 3 2 6" xfId="12294" xr:uid="{00000000-0005-0000-0000-000007300000}"/>
    <cellStyle name="Input 2 2 3 3 2 2 2 3 2 7" xfId="12295" xr:uid="{00000000-0005-0000-0000-000008300000}"/>
    <cellStyle name="Input 2 2 3 3 2 2 2 3 3" xfId="12296" xr:uid="{00000000-0005-0000-0000-000009300000}"/>
    <cellStyle name="Input 2 2 3 3 2 2 2 3 4" xfId="12297" xr:uid="{00000000-0005-0000-0000-00000A300000}"/>
    <cellStyle name="Input 2 2 3 3 2 2 2 3 5" xfId="12298" xr:uid="{00000000-0005-0000-0000-00000B300000}"/>
    <cellStyle name="Input 2 2 3 3 2 2 2 3 6" xfId="12299" xr:uid="{00000000-0005-0000-0000-00000C300000}"/>
    <cellStyle name="Input 2 2 3 3 2 2 2 3 7" xfId="12300" xr:uid="{00000000-0005-0000-0000-00000D300000}"/>
    <cellStyle name="Input 2 2 3 3 2 2 2 3 8" xfId="12301" xr:uid="{00000000-0005-0000-0000-00000E300000}"/>
    <cellStyle name="Input 2 2 3 3 2 2 2 4" xfId="12302" xr:uid="{00000000-0005-0000-0000-00000F300000}"/>
    <cellStyle name="Input 2 2 3 3 2 2 2 4 2" xfId="12303" xr:uid="{00000000-0005-0000-0000-000010300000}"/>
    <cellStyle name="Input 2 2 3 3 2 2 2 4 3" xfId="12304" xr:uid="{00000000-0005-0000-0000-000011300000}"/>
    <cellStyle name="Input 2 2 3 3 2 2 2 4 4" xfId="12305" xr:uid="{00000000-0005-0000-0000-000012300000}"/>
    <cellStyle name="Input 2 2 3 3 2 2 2 4 5" xfId="12306" xr:uid="{00000000-0005-0000-0000-000013300000}"/>
    <cellStyle name="Input 2 2 3 3 2 2 2 4 6" xfId="12307" xr:uid="{00000000-0005-0000-0000-000014300000}"/>
    <cellStyle name="Input 2 2 3 3 2 2 2 4 7" xfId="12308" xr:uid="{00000000-0005-0000-0000-000015300000}"/>
    <cellStyle name="Input 2 2 3 3 2 2 2 5" xfId="12309" xr:uid="{00000000-0005-0000-0000-000016300000}"/>
    <cellStyle name="Input 2 2 3 3 2 2 2 6" xfId="12310" xr:uid="{00000000-0005-0000-0000-000017300000}"/>
    <cellStyle name="Input 2 2 3 3 2 2 2 7" xfId="12311" xr:uid="{00000000-0005-0000-0000-000018300000}"/>
    <cellStyle name="Input 2 2 3 3 2 2 2 8" xfId="12312" xr:uid="{00000000-0005-0000-0000-000019300000}"/>
    <cellStyle name="Input 2 2 3 3 2 2 2 9" xfId="12313" xr:uid="{00000000-0005-0000-0000-00001A300000}"/>
    <cellStyle name="Input 2 2 3 3 2 2 3" xfId="12314" xr:uid="{00000000-0005-0000-0000-00001B300000}"/>
    <cellStyle name="Input 2 2 3 3 2 2 3 2" xfId="12315" xr:uid="{00000000-0005-0000-0000-00001C300000}"/>
    <cellStyle name="Input 2 2 3 3 2 2 3 2 2" xfId="12316" xr:uid="{00000000-0005-0000-0000-00001D300000}"/>
    <cellStyle name="Input 2 2 3 3 2 2 3 2 2 2" xfId="12317" xr:uid="{00000000-0005-0000-0000-00001E300000}"/>
    <cellStyle name="Input 2 2 3 3 2 2 3 2 2 3" xfId="12318" xr:uid="{00000000-0005-0000-0000-00001F300000}"/>
    <cellStyle name="Input 2 2 3 3 2 2 3 2 2 4" xfId="12319" xr:uid="{00000000-0005-0000-0000-000020300000}"/>
    <cellStyle name="Input 2 2 3 3 2 2 3 2 2 5" xfId="12320" xr:uid="{00000000-0005-0000-0000-000021300000}"/>
    <cellStyle name="Input 2 2 3 3 2 2 3 2 2 6" xfId="12321" xr:uid="{00000000-0005-0000-0000-000022300000}"/>
    <cellStyle name="Input 2 2 3 3 2 2 3 2 2 7" xfId="12322" xr:uid="{00000000-0005-0000-0000-000023300000}"/>
    <cellStyle name="Input 2 2 3 3 2 2 3 2 3" xfId="12323" xr:uid="{00000000-0005-0000-0000-000024300000}"/>
    <cellStyle name="Input 2 2 3 3 2 2 3 2 4" xfId="12324" xr:uid="{00000000-0005-0000-0000-000025300000}"/>
    <cellStyle name="Input 2 2 3 3 2 2 3 2 5" xfId="12325" xr:uid="{00000000-0005-0000-0000-000026300000}"/>
    <cellStyle name="Input 2 2 3 3 2 2 3 2 6" xfId="12326" xr:uid="{00000000-0005-0000-0000-000027300000}"/>
    <cellStyle name="Input 2 2 3 3 2 2 3 2 7" xfId="12327" xr:uid="{00000000-0005-0000-0000-000028300000}"/>
    <cellStyle name="Input 2 2 3 3 2 2 3 2 8" xfId="12328" xr:uid="{00000000-0005-0000-0000-000029300000}"/>
    <cellStyle name="Input 2 2 3 3 2 2 3 3" xfId="12329" xr:uid="{00000000-0005-0000-0000-00002A300000}"/>
    <cellStyle name="Input 2 2 3 3 2 2 3 3 2" xfId="12330" xr:uid="{00000000-0005-0000-0000-00002B300000}"/>
    <cellStyle name="Input 2 2 3 3 2 2 3 3 3" xfId="12331" xr:uid="{00000000-0005-0000-0000-00002C300000}"/>
    <cellStyle name="Input 2 2 3 3 2 2 3 3 4" xfId="12332" xr:uid="{00000000-0005-0000-0000-00002D300000}"/>
    <cellStyle name="Input 2 2 3 3 2 2 3 3 5" xfId="12333" xr:uid="{00000000-0005-0000-0000-00002E300000}"/>
    <cellStyle name="Input 2 2 3 3 2 2 3 3 6" xfId="12334" xr:uid="{00000000-0005-0000-0000-00002F300000}"/>
    <cellStyle name="Input 2 2 3 3 2 2 3 3 7" xfId="12335" xr:uid="{00000000-0005-0000-0000-000030300000}"/>
    <cellStyle name="Input 2 2 3 3 2 2 3 4" xfId="12336" xr:uid="{00000000-0005-0000-0000-000031300000}"/>
    <cellStyle name="Input 2 2 3 3 2 2 3 5" xfId="12337" xr:uid="{00000000-0005-0000-0000-000032300000}"/>
    <cellStyle name="Input 2 2 3 3 2 2 3 6" xfId="12338" xr:uid="{00000000-0005-0000-0000-000033300000}"/>
    <cellStyle name="Input 2 2 3 3 2 2 3 7" xfId="12339" xr:uid="{00000000-0005-0000-0000-000034300000}"/>
    <cellStyle name="Input 2 2 3 3 2 2 3 8" xfId="12340" xr:uid="{00000000-0005-0000-0000-000035300000}"/>
    <cellStyle name="Input 2 2 3 3 2 2 3 9" xfId="12341" xr:uid="{00000000-0005-0000-0000-000036300000}"/>
    <cellStyle name="Input 2 2 3 3 2 2 4" xfId="12342" xr:uid="{00000000-0005-0000-0000-000037300000}"/>
    <cellStyle name="Input 2 2 3 3 2 2 4 2" xfId="12343" xr:uid="{00000000-0005-0000-0000-000038300000}"/>
    <cellStyle name="Input 2 2 3 3 2 2 4 2 2" xfId="12344" xr:uid="{00000000-0005-0000-0000-000039300000}"/>
    <cellStyle name="Input 2 2 3 3 2 2 4 2 3" xfId="12345" xr:uid="{00000000-0005-0000-0000-00003A300000}"/>
    <cellStyle name="Input 2 2 3 3 2 2 4 2 4" xfId="12346" xr:uid="{00000000-0005-0000-0000-00003B300000}"/>
    <cellStyle name="Input 2 2 3 3 2 2 4 2 5" xfId="12347" xr:uid="{00000000-0005-0000-0000-00003C300000}"/>
    <cellStyle name="Input 2 2 3 3 2 2 4 2 6" xfId="12348" xr:uid="{00000000-0005-0000-0000-00003D300000}"/>
    <cellStyle name="Input 2 2 3 3 2 2 4 2 7" xfId="12349" xr:uid="{00000000-0005-0000-0000-00003E300000}"/>
    <cellStyle name="Input 2 2 3 3 2 2 4 3" xfId="12350" xr:uid="{00000000-0005-0000-0000-00003F300000}"/>
    <cellStyle name="Input 2 2 3 3 2 2 4 4" xfId="12351" xr:uid="{00000000-0005-0000-0000-000040300000}"/>
    <cellStyle name="Input 2 2 3 3 2 2 4 5" xfId="12352" xr:uid="{00000000-0005-0000-0000-000041300000}"/>
    <cellStyle name="Input 2 2 3 3 2 2 4 6" xfId="12353" xr:uid="{00000000-0005-0000-0000-000042300000}"/>
    <cellStyle name="Input 2 2 3 3 2 2 4 7" xfId="12354" xr:uid="{00000000-0005-0000-0000-000043300000}"/>
    <cellStyle name="Input 2 2 3 3 2 2 4 8" xfId="12355" xr:uid="{00000000-0005-0000-0000-000044300000}"/>
    <cellStyle name="Input 2 2 3 3 2 2 5" xfId="12356" xr:uid="{00000000-0005-0000-0000-000045300000}"/>
    <cellStyle name="Input 2 2 3 3 2 2 5 2" xfId="12357" xr:uid="{00000000-0005-0000-0000-000046300000}"/>
    <cellStyle name="Input 2 2 3 3 2 2 5 3" xfId="12358" xr:uid="{00000000-0005-0000-0000-000047300000}"/>
    <cellStyle name="Input 2 2 3 3 2 2 5 4" xfId="12359" xr:uid="{00000000-0005-0000-0000-000048300000}"/>
    <cellStyle name="Input 2 2 3 3 2 2 5 5" xfId="12360" xr:uid="{00000000-0005-0000-0000-000049300000}"/>
    <cellStyle name="Input 2 2 3 3 2 2 5 6" xfId="12361" xr:uid="{00000000-0005-0000-0000-00004A300000}"/>
    <cellStyle name="Input 2 2 3 3 2 2 5 7" xfId="12362" xr:uid="{00000000-0005-0000-0000-00004B300000}"/>
    <cellStyle name="Input 2 2 3 3 2 2 6" xfId="12363" xr:uid="{00000000-0005-0000-0000-00004C300000}"/>
    <cellStyle name="Input 2 2 3 3 2 2 7" xfId="12364" xr:uid="{00000000-0005-0000-0000-00004D300000}"/>
    <cellStyle name="Input 2 2 3 3 2 2 8" xfId="12365" xr:uid="{00000000-0005-0000-0000-00004E300000}"/>
    <cellStyle name="Input 2 2 3 3 2 2 9" xfId="12366" xr:uid="{00000000-0005-0000-0000-00004F300000}"/>
    <cellStyle name="Input 2 2 3 3 2 3" xfId="12367" xr:uid="{00000000-0005-0000-0000-000050300000}"/>
    <cellStyle name="Input 2 2 3 3 2 3 10" xfId="12368" xr:uid="{00000000-0005-0000-0000-000051300000}"/>
    <cellStyle name="Input 2 2 3 3 2 3 2" xfId="12369" xr:uid="{00000000-0005-0000-0000-000052300000}"/>
    <cellStyle name="Input 2 2 3 3 2 3 2 2" xfId="12370" xr:uid="{00000000-0005-0000-0000-000053300000}"/>
    <cellStyle name="Input 2 2 3 3 2 3 2 2 2" xfId="12371" xr:uid="{00000000-0005-0000-0000-000054300000}"/>
    <cellStyle name="Input 2 2 3 3 2 3 2 2 2 2" xfId="12372" xr:uid="{00000000-0005-0000-0000-000055300000}"/>
    <cellStyle name="Input 2 2 3 3 2 3 2 2 2 3" xfId="12373" xr:uid="{00000000-0005-0000-0000-000056300000}"/>
    <cellStyle name="Input 2 2 3 3 2 3 2 2 2 4" xfId="12374" xr:uid="{00000000-0005-0000-0000-000057300000}"/>
    <cellStyle name="Input 2 2 3 3 2 3 2 2 2 5" xfId="12375" xr:uid="{00000000-0005-0000-0000-000058300000}"/>
    <cellStyle name="Input 2 2 3 3 2 3 2 2 2 6" xfId="12376" xr:uid="{00000000-0005-0000-0000-000059300000}"/>
    <cellStyle name="Input 2 2 3 3 2 3 2 2 2 7" xfId="12377" xr:uid="{00000000-0005-0000-0000-00005A300000}"/>
    <cellStyle name="Input 2 2 3 3 2 3 2 2 3" xfId="12378" xr:uid="{00000000-0005-0000-0000-00005B300000}"/>
    <cellStyle name="Input 2 2 3 3 2 3 2 2 4" xfId="12379" xr:uid="{00000000-0005-0000-0000-00005C300000}"/>
    <cellStyle name="Input 2 2 3 3 2 3 2 2 5" xfId="12380" xr:uid="{00000000-0005-0000-0000-00005D300000}"/>
    <cellStyle name="Input 2 2 3 3 2 3 2 2 6" xfId="12381" xr:uid="{00000000-0005-0000-0000-00005E300000}"/>
    <cellStyle name="Input 2 2 3 3 2 3 2 2 7" xfId="12382" xr:uid="{00000000-0005-0000-0000-00005F300000}"/>
    <cellStyle name="Input 2 2 3 3 2 3 2 2 8" xfId="12383" xr:uid="{00000000-0005-0000-0000-000060300000}"/>
    <cellStyle name="Input 2 2 3 3 2 3 2 3" xfId="12384" xr:uid="{00000000-0005-0000-0000-000061300000}"/>
    <cellStyle name="Input 2 2 3 3 2 3 2 3 2" xfId="12385" xr:uid="{00000000-0005-0000-0000-000062300000}"/>
    <cellStyle name="Input 2 2 3 3 2 3 2 3 3" xfId="12386" xr:uid="{00000000-0005-0000-0000-000063300000}"/>
    <cellStyle name="Input 2 2 3 3 2 3 2 3 4" xfId="12387" xr:uid="{00000000-0005-0000-0000-000064300000}"/>
    <cellStyle name="Input 2 2 3 3 2 3 2 3 5" xfId="12388" xr:uid="{00000000-0005-0000-0000-000065300000}"/>
    <cellStyle name="Input 2 2 3 3 2 3 2 3 6" xfId="12389" xr:uid="{00000000-0005-0000-0000-000066300000}"/>
    <cellStyle name="Input 2 2 3 3 2 3 2 3 7" xfId="12390" xr:uid="{00000000-0005-0000-0000-000067300000}"/>
    <cellStyle name="Input 2 2 3 3 2 3 2 4" xfId="12391" xr:uid="{00000000-0005-0000-0000-000068300000}"/>
    <cellStyle name="Input 2 2 3 3 2 3 2 5" xfId="12392" xr:uid="{00000000-0005-0000-0000-000069300000}"/>
    <cellStyle name="Input 2 2 3 3 2 3 2 6" xfId="12393" xr:uid="{00000000-0005-0000-0000-00006A300000}"/>
    <cellStyle name="Input 2 2 3 3 2 3 2 7" xfId="12394" xr:uid="{00000000-0005-0000-0000-00006B300000}"/>
    <cellStyle name="Input 2 2 3 3 2 3 2 8" xfId="12395" xr:uid="{00000000-0005-0000-0000-00006C300000}"/>
    <cellStyle name="Input 2 2 3 3 2 3 2 9" xfId="12396" xr:uid="{00000000-0005-0000-0000-00006D300000}"/>
    <cellStyle name="Input 2 2 3 3 2 3 3" xfId="12397" xr:uid="{00000000-0005-0000-0000-00006E300000}"/>
    <cellStyle name="Input 2 2 3 3 2 3 3 2" xfId="12398" xr:uid="{00000000-0005-0000-0000-00006F300000}"/>
    <cellStyle name="Input 2 2 3 3 2 3 3 2 2" xfId="12399" xr:uid="{00000000-0005-0000-0000-000070300000}"/>
    <cellStyle name="Input 2 2 3 3 2 3 3 2 3" xfId="12400" xr:uid="{00000000-0005-0000-0000-000071300000}"/>
    <cellStyle name="Input 2 2 3 3 2 3 3 2 4" xfId="12401" xr:uid="{00000000-0005-0000-0000-000072300000}"/>
    <cellStyle name="Input 2 2 3 3 2 3 3 2 5" xfId="12402" xr:uid="{00000000-0005-0000-0000-000073300000}"/>
    <cellStyle name="Input 2 2 3 3 2 3 3 2 6" xfId="12403" xr:uid="{00000000-0005-0000-0000-000074300000}"/>
    <cellStyle name="Input 2 2 3 3 2 3 3 2 7" xfId="12404" xr:uid="{00000000-0005-0000-0000-000075300000}"/>
    <cellStyle name="Input 2 2 3 3 2 3 3 3" xfId="12405" xr:uid="{00000000-0005-0000-0000-000076300000}"/>
    <cellStyle name="Input 2 2 3 3 2 3 3 4" xfId="12406" xr:uid="{00000000-0005-0000-0000-000077300000}"/>
    <cellStyle name="Input 2 2 3 3 2 3 3 5" xfId="12407" xr:uid="{00000000-0005-0000-0000-000078300000}"/>
    <cellStyle name="Input 2 2 3 3 2 3 3 6" xfId="12408" xr:uid="{00000000-0005-0000-0000-000079300000}"/>
    <cellStyle name="Input 2 2 3 3 2 3 3 7" xfId="12409" xr:uid="{00000000-0005-0000-0000-00007A300000}"/>
    <cellStyle name="Input 2 2 3 3 2 3 3 8" xfId="12410" xr:uid="{00000000-0005-0000-0000-00007B300000}"/>
    <cellStyle name="Input 2 2 3 3 2 3 4" xfId="12411" xr:uid="{00000000-0005-0000-0000-00007C300000}"/>
    <cellStyle name="Input 2 2 3 3 2 3 4 2" xfId="12412" xr:uid="{00000000-0005-0000-0000-00007D300000}"/>
    <cellStyle name="Input 2 2 3 3 2 3 4 3" xfId="12413" xr:uid="{00000000-0005-0000-0000-00007E300000}"/>
    <cellStyle name="Input 2 2 3 3 2 3 4 4" xfId="12414" xr:uid="{00000000-0005-0000-0000-00007F300000}"/>
    <cellStyle name="Input 2 2 3 3 2 3 4 5" xfId="12415" xr:uid="{00000000-0005-0000-0000-000080300000}"/>
    <cellStyle name="Input 2 2 3 3 2 3 4 6" xfId="12416" xr:uid="{00000000-0005-0000-0000-000081300000}"/>
    <cellStyle name="Input 2 2 3 3 2 3 4 7" xfId="12417" xr:uid="{00000000-0005-0000-0000-000082300000}"/>
    <cellStyle name="Input 2 2 3 3 2 3 5" xfId="12418" xr:uid="{00000000-0005-0000-0000-000083300000}"/>
    <cellStyle name="Input 2 2 3 3 2 3 6" xfId="12419" xr:uid="{00000000-0005-0000-0000-000084300000}"/>
    <cellStyle name="Input 2 2 3 3 2 3 7" xfId="12420" xr:uid="{00000000-0005-0000-0000-000085300000}"/>
    <cellStyle name="Input 2 2 3 3 2 3 8" xfId="12421" xr:uid="{00000000-0005-0000-0000-000086300000}"/>
    <cellStyle name="Input 2 2 3 3 2 3 9" xfId="12422" xr:uid="{00000000-0005-0000-0000-000087300000}"/>
    <cellStyle name="Input 2 2 3 3 2 4" xfId="12423" xr:uid="{00000000-0005-0000-0000-000088300000}"/>
    <cellStyle name="Input 2 2 3 3 2 4 2" xfId="12424" xr:uid="{00000000-0005-0000-0000-000089300000}"/>
    <cellStyle name="Input 2 2 3 3 2 4 2 2" xfId="12425" xr:uid="{00000000-0005-0000-0000-00008A300000}"/>
    <cellStyle name="Input 2 2 3 3 2 4 2 3" xfId="12426" xr:uid="{00000000-0005-0000-0000-00008B300000}"/>
    <cellStyle name="Input 2 2 3 3 2 4 2 4" xfId="12427" xr:uid="{00000000-0005-0000-0000-00008C300000}"/>
    <cellStyle name="Input 2 2 3 3 2 4 2 5" xfId="12428" xr:uid="{00000000-0005-0000-0000-00008D300000}"/>
    <cellStyle name="Input 2 2 3 3 2 4 2 6" xfId="12429" xr:uid="{00000000-0005-0000-0000-00008E300000}"/>
    <cellStyle name="Input 2 2 3 3 2 4 2 7" xfId="12430" xr:uid="{00000000-0005-0000-0000-00008F300000}"/>
    <cellStyle name="Input 2 2 3 3 2 4 3" xfId="12431" xr:uid="{00000000-0005-0000-0000-000090300000}"/>
    <cellStyle name="Input 2 2 3 3 2 4 4" xfId="12432" xr:uid="{00000000-0005-0000-0000-000091300000}"/>
    <cellStyle name="Input 2 2 3 3 2 4 5" xfId="12433" xr:uid="{00000000-0005-0000-0000-000092300000}"/>
    <cellStyle name="Input 2 2 3 3 2 4 6" xfId="12434" xr:uid="{00000000-0005-0000-0000-000093300000}"/>
    <cellStyle name="Input 2 2 3 3 2 4 7" xfId="12435" xr:uid="{00000000-0005-0000-0000-000094300000}"/>
    <cellStyle name="Input 2 2 3 3 2 4 8" xfId="12436" xr:uid="{00000000-0005-0000-0000-000095300000}"/>
    <cellStyle name="Input 2 2 3 3 2 5" xfId="12437" xr:uid="{00000000-0005-0000-0000-000096300000}"/>
    <cellStyle name="Input 2 2 3 3 2 5 2" xfId="12438" xr:uid="{00000000-0005-0000-0000-000097300000}"/>
    <cellStyle name="Input 2 2 3 3 2 5 3" xfId="12439" xr:uid="{00000000-0005-0000-0000-000098300000}"/>
    <cellStyle name="Input 2 2 3 3 2 5 4" xfId="12440" xr:uid="{00000000-0005-0000-0000-000099300000}"/>
    <cellStyle name="Input 2 2 3 3 2 5 5" xfId="12441" xr:uid="{00000000-0005-0000-0000-00009A300000}"/>
    <cellStyle name="Input 2 2 3 3 2 5 6" xfId="12442" xr:uid="{00000000-0005-0000-0000-00009B300000}"/>
    <cellStyle name="Input 2 2 3 3 2 5 7" xfId="12443" xr:uid="{00000000-0005-0000-0000-00009C300000}"/>
    <cellStyle name="Input 2 2 3 3 2 6" xfId="12444" xr:uid="{00000000-0005-0000-0000-00009D300000}"/>
    <cellStyle name="Input 2 2 3 3 2 7" xfId="12445" xr:uid="{00000000-0005-0000-0000-00009E300000}"/>
    <cellStyle name="Input 2 2 3 3 2 8" xfId="12446" xr:uid="{00000000-0005-0000-0000-00009F300000}"/>
    <cellStyle name="Input 2 2 3 3 2 9" xfId="12447" xr:uid="{00000000-0005-0000-0000-0000A0300000}"/>
    <cellStyle name="Input 2 2 3 3 3" xfId="12448" xr:uid="{00000000-0005-0000-0000-0000A1300000}"/>
    <cellStyle name="Input 2 2 3 3 3 10" xfId="12449" xr:uid="{00000000-0005-0000-0000-0000A2300000}"/>
    <cellStyle name="Input 2 2 3 3 3 11" xfId="12450" xr:uid="{00000000-0005-0000-0000-0000A3300000}"/>
    <cellStyle name="Input 2 2 3 3 3 2" xfId="12451" xr:uid="{00000000-0005-0000-0000-0000A4300000}"/>
    <cellStyle name="Input 2 2 3 3 3 2 10" xfId="12452" xr:uid="{00000000-0005-0000-0000-0000A5300000}"/>
    <cellStyle name="Input 2 2 3 3 3 2 2" xfId="12453" xr:uid="{00000000-0005-0000-0000-0000A6300000}"/>
    <cellStyle name="Input 2 2 3 3 3 2 2 2" xfId="12454" xr:uid="{00000000-0005-0000-0000-0000A7300000}"/>
    <cellStyle name="Input 2 2 3 3 3 2 2 2 2" xfId="12455" xr:uid="{00000000-0005-0000-0000-0000A8300000}"/>
    <cellStyle name="Input 2 2 3 3 3 2 2 2 2 2" xfId="12456" xr:uid="{00000000-0005-0000-0000-0000A9300000}"/>
    <cellStyle name="Input 2 2 3 3 3 2 2 2 2 3" xfId="12457" xr:uid="{00000000-0005-0000-0000-0000AA300000}"/>
    <cellStyle name="Input 2 2 3 3 3 2 2 2 2 4" xfId="12458" xr:uid="{00000000-0005-0000-0000-0000AB300000}"/>
    <cellStyle name="Input 2 2 3 3 3 2 2 2 2 5" xfId="12459" xr:uid="{00000000-0005-0000-0000-0000AC300000}"/>
    <cellStyle name="Input 2 2 3 3 3 2 2 2 2 6" xfId="12460" xr:uid="{00000000-0005-0000-0000-0000AD300000}"/>
    <cellStyle name="Input 2 2 3 3 3 2 2 2 2 7" xfId="12461" xr:uid="{00000000-0005-0000-0000-0000AE300000}"/>
    <cellStyle name="Input 2 2 3 3 3 2 2 2 3" xfId="12462" xr:uid="{00000000-0005-0000-0000-0000AF300000}"/>
    <cellStyle name="Input 2 2 3 3 3 2 2 2 4" xfId="12463" xr:uid="{00000000-0005-0000-0000-0000B0300000}"/>
    <cellStyle name="Input 2 2 3 3 3 2 2 2 5" xfId="12464" xr:uid="{00000000-0005-0000-0000-0000B1300000}"/>
    <cellStyle name="Input 2 2 3 3 3 2 2 2 6" xfId="12465" xr:uid="{00000000-0005-0000-0000-0000B2300000}"/>
    <cellStyle name="Input 2 2 3 3 3 2 2 2 7" xfId="12466" xr:uid="{00000000-0005-0000-0000-0000B3300000}"/>
    <cellStyle name="Input 2 2 3 3 3 2 2 2 8" xfId="12467" xr:uid="{00000000-0005-0000-0000-0000B4300000}"/>
    <cellStyle name="Input 2 2 3 3 3 2 2 3" xfId="12468" xr:uid="{00000000-0005-0000-0000-0000B5300000}"/>
    <cellStyle name="Input 2 2 3 3 3 2 2 3 2" xfId="12469" xr:uid="{00000000-0005-0000-0000-0000B6300000}"/>
    <cellStyle name="Input 2 2 3 3 3 2 2 3 3" xfId="12470" xr:uid="{00000000-0005-0000-0000-0000B7300000}"/>
    <cellStyle name="Input 2 2 3 3 3 2 2 3 4" xfId="12471" xr:uid="{00000000-0005-0000-0000-0000B8300000}"/>
    <cellStyle name="Input 2 2 3 3 3 2 2 3 5" xfId="12472" xr:uid="{00000000-0005-0000-0000-0000B9300000}"/>
    <cellStyle name="Input 2 2 3 3 3 2 2 3 6" xfId="12473" xr:uid="{00000000-0005-0000-0000-0000BA300000}"/>
    <cellStyle name="Input 2 2 3 3 3 2 2 3 7" xfId="12474" xr:uid="{00000000-0005-0000-0000-0000BB300000}"/>
    <cellStyle name="Input 2 2 3 3 3 2 2 4" xfId="12475" xr:uid="{00000000-0005-0000-0000-0000BC300000}"/>
    <cellStyle name="Input 2 2 3 3 3 2 2 5" xfId="12476" xr:uid="{00000000-0005-0000-0000-0000BD300000}"/>
    <cellStyle name="Input 2 2 3 3 3 2 2 6" xfId="12477" xr:uid="{00000000-0005-0000-0000-0000BE300000}"/>
    <cellStyle name="Input 2 2 3 3 3 2 2 7" xfId="12478" xr:uid="{00000000-0005-0000-0000-0000BF300000}"/>
    <cellStyle name="Input 2 2 3 3 3 2 2 8" xfId="12479" xr:uid="{00000000-0005-0000-0000-0000C0300000}"/>
    <cellStyle name="Input 2 2 3 3 3 2 2 9" xfId="12480" xr:uid="{00000000-0005-0000-0000-0000C1300000}"/>
    <cellStyle name="Input 2 2 3 3 3 2 3" xfId="12481" xr:uid="{00000000-0005-0000-0000-0000C2300000}"/>
    <cellStyle name="Input 2 2 3 3 3 2 3 2" xfId="12482" xr:uid="{00000000-0005-0000-0000-0000C3300000}"/>
    <cellStyle name="Input 2 2 3 3 3 2 3 2 2" xfId="12483" xr:uid="{00000000-0005-0000-0000-0000C4300000}"/>
    <cellStyle name="Input 2 2 3 3 3 2 3 2 3" xfId="12484" xr:uid="{00000000-0005-0000-0000-0000C5300000}"/>
    <cellStyle name="Input 2 2 3 3 3 2 3 2 4" xfId="12485" xr:uid="{00000000-0005-0000-0000-0000C6300000}"/>
    <cellStyle name="Input 2 2 3 3 3 2 3 2 5" xfId="12486" xr:uid="{00000000-0005-0000-0000-0000C7300000}"/>
    <cellStyle name="Input 2 2 3 3 3 2 3 2 6" xfId="12487" xr:uid="{00000000-0005-0000-0000-0000C8300000}"/>
    <cellStyle name="Input 2 2 3 3 3 2 3 2 7" xfId="12488" xr:uid="{00000000-0005-0000-0000-0000C9300000}"/>
    <cellStyle name="Input 2 2 3 3 3 2 3 3" xfId="12489" xr:uid="{00000000-0005-0000-0000-0000CA300000}"/>
    <cellStyle name="Input 2 2 3 3 3 2 3 4" xfId="12490" xr:uid="{00000000-0005-0000-0000-0000CB300000}"/>
    <cellStyle name="Input 2 2 3 3 3 2 3 5" xfId="12491" xr:uid="{00000000-0005-0000-0000-0000CC300000}"/>
    <cellStyle name="Input 2 2 3 3 3 2 3 6" xfId="12492" xr:uid="{00000000-0005-0000-0000-0000CD300000}"/>
    <cellStyle name="Input 2 2 3 3 3 2 3 7" xfId="12493" xr:uid="{00000000-0005-0000-0000-0000CE300000}"/>
    <cellStyle name="Input 2 2 3 3 3 2 3 8" xfId="12494" xr:uid="{00000000-0005-0000-0000-0000CF300000}"/>
    <cellStyle name="Input 2 2 3 3 3 2 4" xfId="12495" xr:uid="{00000000-0005-0000-0000-0000D0300000}"/>
    <cellStyle name="Input 2 2 3 3 3 2 4 2" xfId="12496" xr:uid="{00000000-0005-0000-0000-0000D1300000}"/>
    <cellStyle name="Input 2 2 3 3 3 2 4 3" xfId="12497" xr:uid="{00000000-0005-0000-0000-0000D2300000}"/>
    <cellStyle name="Input 2 2 3 3 3 2 4 4" xfId="12498" xr:uid="{00000000-0005-0000-0000-0000D3300000}"/>
    <cellStyle name="Input 2 2 3 3 3 2 4 5" xfId="12499" xr:uid="{00000000-0005-0000-0000-0000D4300000}"/>
    <cellStyle name="Input 2 2 3 3 3 2 4 6" xfId="12500" xr:uid="{00000000-0005-0000-0000-0000D5300000}"/>
    <cellStyle name="Input 2 2 3 3 3 2 4 7" xfId="12501" xr:uid="{00000000-0005-0000-0000-0000D6300000}"/>
    <cellStyle name="Input 2 2 3 3 3 2 5" xfId="12502" xr:uid="{00000000-0005-0000-0000-0000D7300000}"/>
    <cellStyle name="Input 2 2 3 3 3 2 6" xfId="12503" xr:uid="{00000000-0005-0000-0000-0000D8300000}"/>
    <cellStyle name="Input 2 2 3 3 3 2 7" xfId="12504" xr:uid="{00000000-0005-0000-0000-0000D9300000}"/>
    <cellStyle name="Input 2 2 3 3 3 2 8" xfId="12505" xr:uid="{00000000-0005-0000-0000-0000DA300000}"/>
    <cellStyle name="Input 2 2 3 3 3 2 9" xfId="12506" xr:uid="{00000000-0005-0000-0000-0000DB300000}"/>
    <cellStyle name="Input 2 2 3 3 3 3" xfId="12507" xr:uid="{00000000-0005-0000-0000-0000DC300000}"/>
    <cellStyle name="Input 2 2 3 3 3 3 2" xfId="12508" xr:uid="{00000000-0005-0000-0000-0000DD300000}"/>
    <cellStyle name="Input 2 2 3 3 3 3 2 2" xfId="12509" xr:uid="{00000000-0005-0000-0000-0000DE300000}"/>
    <cellStyle name="Input 2 2 3 3 3 3 2 2 2" xfId="12510" xr:uid="{00000000-0005-0000-0000-0000DF300000}"/>
    <cellStyle name="Input 2 2 3 3 3 3 2 2 3" xfId="12511" xr:uid="{00000000-0005-0000-0000-0000E0300000}"/>
    <cellStyle name="Input 2 2 3 3 3 3 2 2 4" xfId="12512" xr:uid="{00000000-0005-0000-0000-0000E1300000}"/>
    <cellStyle name="Input 2 2 3 3 3 3 2 2 5" xfId="12513" xr:uid="{00000000-0005-0000-0000-0000E2300000}"/>
    <cellStyle name="Input 2 2 3 3 3 3 2 2 6" xfId="12514" xr:uid="{00000000-0005-0000-0000-0000E3300000}"/>
    <cellStyle name="Input 2 2 3 3 3 3 2 2 7" xfId="12515" xr:uid="{00000000-0005-0000-0000-0000E4300000}"/>
    <cellStyle name="Input 2 2 3 3 3 3 2 3" xfId="12516" xr:uid="{00000000-0005-0000-0000-0000E5300000}"/>
    <cellStyle name="Input 2 2 3 3 3 3 2 4" xfId="12517" xr:uid="{00000000-0005-0000-0000-0000E6300000}"/>
    <cellStyle name="Input 2 2 3 3 3 3 2 5" xfId="12518" xr:uid="{00000000-0005-0000-0000-0000E7300000}"/>
    <cellStyle name="Input 2 2 3 3 3 3 2 6" xfId="12519" xr:uid="{00000000-0005-0000-0000-0000E8300000}"/>
    <cellStyle name="Input 2 2 3 3 3 3 2 7" xfId="12520" xr:uid="{00000000-0005-0000-0000-0000E9300000}"/>
    <cellStyle name="Input 2 2 3 3 3 3 2 8" xfId="12521" xr:uid="{00000000-0005-0000-0000-0000EA300000}"/>
    <cellStyle name="Input 2 2 3 3 3 3 3" xfId="12522" xr:uid="{00000000-0005-0000-0000-0000EB300000}"/>
    <cellStyle name="Input 2 2 3 3 3 3 3 2" xfId="12523" xr:uid="{00000000-0005-0000-0000-0000EC300000}"/>
    <cellStyle name="Input 2 2 3 3 3 3 3 3" xfId="12524" xr:uid="{00000000-0005-0000-0000-0000ED300000}"/>
    <cellStyle name="Input 2 2 3 3 3 3 3 4" xfId="12525" xr:uid="{00000000-0005-0000-0000-0000EE300000}"/>
    <cellStyle name="Input 2 2 3 3 3 3 3 5" xfId="12526" xr:uid="{00000000-0005-0000-0000-0000EF300000}"/>
    <cellStyle name="Input 2 2 3 3 3 3 3 6" xfId="12527" xr:uid="{00000000-0005-0000-0000-0000F0300000}"/>
    <cellStyle name="Input 2 2 3 3 3 3 3 7" xfId="12528" xr:uid="{00000000-0005-0000-0000-0000F1300000}"/>
    <cellStyle name="Input 2 2 3 3 3 3 4" xfId="12529" xr:uid="{00000000-0005-0000-0000-0000F2300000}"/>
    <cellStyle name="Input 2 2 3 3 3 3 5" xfId="12530" xr:uid="{00000000-0005-0000-0000-0000F3300000}"/>
    <cellStyle name="Input 2 2 3 3 3 3 6" xfId="12531" xr:uid="{00000000-0005-0000-0000-0000F4300000}"/>
    <cellStyle name="Input 2 2 3 3 3 3 7" xfId="12532" xr:uid="{00000000-0005-0000-0000-0000F5300000}"/>
    <cellStyle name="Input 2 2 3 3 3 3 8" xfId="12533" xr:uid="{00000000-0005-0000-0000-0000F6300000}"/>
    <cellStyle name="Input 2 2 3 3 3 3 9" xfId="12534" xr:uid="{00000000-0005-0000-0000-0000F7300000}"/>
    <cellStyle name="Input 2 2 3 3 3 4" xfId="12535" xr:uid="{00000000-0005-0000-0000-0000F8300000}"/>
    <cellStyle name="Input 2 2 3 3 3 4 2" xfId="12536" xr:uid="{00000000-0005-0000-0000-0000F9300000}"/>
    <cellStyle name="Input 2 2 3 3 3 4 2 2" xfId="12537" xr:uid="{00000000-0005-0000-0000-0000FA300000}"/>
    <cellStyle name="Input 2 2 3 3 3 4 2 3" xfId="12538" xr:uid="{00000000-0005-0000-0000-0000FB300000}"/>
    <cellStyle name="Input 2 2 3 3 3 4 2 4" xfId="12539" xr:uid="{00000000-0005-0000-0000-0000FC300000}"/>
    <cellStyle name="Input 2 2 3 3 3 4 2 5" xfId="12540" xr:uid="{00000000-0005-0000-0000-0000FD300000}"/>
    <cellStyle name="Input 2 2 3 3 3 4 2 6" xfId="12541" xr:uid="{00000000-0005-0000-0000-0000FE300000}"/>
    <cellStyle name="Input 2 2 3 3 3 4 2 7" xfId="12542" xr:uid="{00000000-0005-0000-0000-0000FF300000}"/>
    <cellStyle name="Input 2 2 3 3 3 4 3" xfId="12543" xr:uid="{00000000-0005-0000-0000-000000310000}"/>
    <cellStyle name="Input 2 2 3 3 3 4 4" xfId="12544" xr:uid="{00000000-0005-0000-0000-000001310000}"/>
    <cellStyle name="Input 2 2 3 3 3 4 5" xfId="12545" xr:uid="{00000000-0005-0000-0000-000002310000}"/>
    <cellStyle name="Input 2 2 3 3 3 4 6" xfId="12546" xr:uid="{00000000-0005-0000-0000-000003310000}"/>
    <cellStyle name="Input 2 2 3 3 3 4 7" xfId="12547" xr:uid="{00000000-0005-0000-0000-000004310000}"/>
    <cellStyle name="Input 2 2 3 3 3 4 8" xfId="12548" xr:uid="{00000000-0005-0000-0000-000005310000}"/>
    <cellStyle name="Input 2 2 3 3 3 5" xfId="12549" xr:uid="{00000000-0005-0000-0000-000006310000}"/>
    <cellStyle name="Input 2 2 3 3 3 5 2" xfId="12550" xr:uid="{00000000-0005-0000-0000-000007310000}"/>
    <cellStyle name="Input 2 2 3 3 3 5 3" xfId="12551" xr:uid="{00000000-0005-0000-0000-000008310000}"/>
    <cellStyle name="Input 2 2 3 3 3 5 4" xfId="12552" xr:uid="{00000000-0005-0000-0000-000009310000}"/>
    <cellStyle name="Input 2 2 3 3 3 5 5" xfId="12553" xr:uid="{00000000-0005-0000-0000-00000A310000}"/>
    <cellStyle name="Input 2 2 3 3 3 5 6" xfId="12554" xr:uid="{00000000-0005-0000-0000-00000B310000}"/>
    <cellStyle name="Input 2 2 3 3 3 5 7" xfId="12555" xr:uid="{00000000-0005-0000-0000-00000C310000}"/>
    <cellStyle name="Input 2 2 3 3 3 6" xfId="12556" xr:uid="{00000000-0005-0000-0000-00000D310000}"/>
    <cellStyle name="Input 2 2 3 3 3 7" xfId="12557" xr:uid="{00000000-0005-0000-0000-00000E310000}"/>
    <cellStyle name="Input 2 2 3 3 3 8" xfId="12558" xr:uid="{00000000-0005-0000-0000-00000F310000}"/>
    <cellStyle name="Input 2 2 3 3 3 9" xfId="12559" xr:uid="{00000000-0005-0000-0000-000010310000}"/>
    <cellStyle name="Input 2 2 3 3 4" xfId="12560" xr:uid="{00000000-0005-0000-0000-000011310000}"/>
    <cellStyle name="Input 2 2 3 3 4 10" xfId="12561" xr:uid="{00000000-0005-0000-0000-000012310000}"/>
    <cellStyle name="Input 2 2 3 3 4 2" xfId="12562" xr:uid="{00000000-0005-0000-0000-000013310000}"/>
    <cellStyle name="Input 2 2 3 3 4 2 2" xfId="12563" xr:uid="{00000000-0005-0000-0000-000014310000}"/>
    <cellStyle name="Input 2 2 3 3 4 2 2 2" xfId="12564" xr:uid="{00000000-0005-0000-0000-000015310000}"/>
    <cellStyle name="Input 2 2 3 3 4 2 2 2 2" xfId="12565" xr:uid="{00000000-0005-0000-0000-000016310000}"/>
    <cellStyle name="Input 2 2 3 3 4 2 2 2 3" xfId="12566" xr:uid="{00000000-0005-0000-0000-000017310000}"/>
    <cellStyle name="Input 2 2 3 3 4 2 2 2 4" xfId="12567" xr:uid="{00000000-0005-0000-0000-000018310000}"/>
    <cellStyle name="Input 2 2 3 3 4 2 2 2 5" xfId="12568" xr:uid="{00000000-0005-0000-0000-000019310000}"/>
    <cellStyle name="Input 2 2 3 3 4 2 2 2 6" xfId="12569" xr:uid="{00000000-0005-0000-0000-00001A310000}"/>
    <cellStyle name="Input 2 2 3 3 4 2 2 2 7" xfId="12570" xr:uid="{00000000-0005-0000-0000-00001B310000}"/>
    <cellStyle name="Input 2 2 3 3 4 2 2 3" xfId="12571" xr:uid="{00000000-0005-0000-0000-00001C310000}"/>
    <cellStyle name="Input 2 2 3 3 4 2 2 4" xfId="12572" xr:uid="{00000000-0005-0000-0000-00001D310000}"/>
    <cellStyle name="Input 2 2 3 3 4 2 2 5" xfId="12573" xr:uid="{00000000-0005-0000-0000-00001E310000}"/>
    <cellStyle name="Input 2 2 3 3 4 2 2 6" xfId="12574" xr:uid="{00000000-0005-0000-0000-00001F310000}"/>
    <cellStyle name="Input 2 2 3 3 4 2 2 7" xfId="12575" xr:uid="{00000000-0005-0000-0000-000020310000}"/>
    <cellStyle name="Input 2 2 3 3 4 2 2 8" xfId="12576" xr:uid="{00000000-0005-0000-0000-000021310000}"/>
    <cellStyle name="Input 2 2 3 3 4 2 3" xfId="12577" xr:uid="{00000000-0005-0000-0000-000022310000}"/>
    <cellStyle name="Input 2 2 3 3 4 2 3 2" xfId="12578" xr:uid="{00000000-0005-0000-0000-000023310000}"/>
    <cellStyle name="Input 2 2 3 3 4 2 3 3" xfId="12579" xr:uid="{00000000-0005-0000-0000-000024310000}"/>
    <cellStyle name="Input 2 2 3 3 4 2 3 4" xfId="12580" xr:uid="{00000000-0005-0000-0000-000025310000}"/>
    <cellStyle name="Input 2 2 3 3 4 2 3 5" xfId="12581" xr:uid="{00000000-0005-0000-0000-000026310000}"/>
    <cellStyle name="Input 2 2 3 3 4 2 3 6" xfId="12582" xr:uid="{00000000-0005-0000-0000-000027310000}"/>
    <cellStyle name="Input 2 2 3 3 4 2 3 7" xfId="12583" xr:uid="{00000000-0005-0000-0000-000028310000}"/>
    <cellStyle name="Input 2 2 3 3 4 2 4" xfId="12584" xr:uid="{00000000-0005-0000-0000-000029310000}"/>
    <cellStyle name="Input 2 2 3 3 4 2 5" xfId="12585" xr:uid="{00000000-0005-0000-0000-00002A310000}"/>
    <cellStyle name="Input 2 2 3 3 4 2 6" xfId="12586" xr:uid="{00000000-0005-0000-0000-00002B310000}"/>
    <cellStyle name="Input 2 2 3 3 4 2 7" xfId="12587" xr:uid="{00000000-0005-0000-0000-00002C310000}"/>
    <cellStyle name="Input 2 2 3 3 4 2 8" xfId="12588" xr:uid="{00000000-0005-0000-0000-00002D310000}"/>
    <cellStyle name="Input 2 2 3 3 4 2 9" xfId="12589" xr:uid="{00000000-0005-0000-0000-00002E310000}"/>
    <cellStyle name="Input 2 2 3 3 4 3" xfId="12590" xr:uid="{00000000-0005-0000-0000-00002F310000}"/>
    <cellStyle name="Input 2 2 3 3 4 3 2" xfId="12591" xr:uid="{00000000-0005-0000-0000-000030310000}"/>
    <cellStyle name="Input 2 2 3 3 4 3 2 2" xfId="12592" xr:uid="{00000000-0005-0000-0000-000031310000}"/>
    <cellStyle name="Input 2 2 3 3 4 3 2 3" xfId="12593" xr:uid="{00000000-0005-0000-0000-000032310000}"/>
    <cellStyle name="Input 2 2 3 3 4 3 2 4" xfId="12594" xr:uid="{00000000-0005-0000-0000-000033310000}"/>
    <cellStyle name="Input 2 2 3 3 4 3 2 5" xfId="12595" xr:uid="{00000000-0005-0000-0000-000034310000}"/>
    <cellStyle name="Input 2 2 3 3 4 3 2 6" xfId="12596" xr:uid="{00000000-0005-0000-0000-000035310000}"/>
    <cellStyle name="Input 2 2 3 3 4 3 2 7" xfId="12597" xr:uid="{00000000-0005-0000-0000-000036310000}"/>
    <cellStyle name="Input 2 2 3 3 4 3 3" xfId="12598" xr:uid="{00000000-0005-0000-0000-000037310000}"/>
    <cellStyle name="Input 2 2 3 3 4 3 4" xfId="12599" xr:uid="{00000000-0005-0000-0000-000038310000}"/>
    <cellStyle name="Input 2 2 3 3 4 3 5" xfId="12600" xr:uid="{00000000-0005-0000-0000-000039310000}"/>
    <cellStyle name="Input 2 2 3 3 4 3 6" xfId="12601" xr:uid="{00000000-0005-0000-0000-00003A310000}"/>
    <cellStyle name="Input 2 2 3 3 4 3 7" xfId="12602" xr:uid="{00000000-0005-0000-0000-00003B310000}"/>
    <cellStyle name="Input 2 2 3 3 4 3 8" xfId="12603" xr:uid="{00000000-0005-0000-0000-00003C310000}"/>
    <cellStyle name="Input 2 2 3 3 4 4" xfId="12604" xr:uid="{00000000-0005-0000-0000-00003D310000}"/>
    <cellStyle name="Input 2 2 3 3 4 4 2" xfId="12605" xr:uid="{00000000-0005-0000-0000-00003E310000}"/>
    <cellStyle name="Input 2 2 3 3 4 4 3" xfId="12606" xr:uid="{00000000-0005-0000-0000-00003F310000}"/>
    <cellStyle name="Input 2 2 3 3 4 4 4" xfId="12607" xr:uid="{00000000-0005-0000-0000-000040310000}"/>
    <cellStyle name="Input 2 2 3 3 4 4 5" xfId="12608" xr:uid="{00000000-0005-0000-0000-000041310000}"/>
    <cellStyle name="Input 2 2 3 3 4 4 6" xfId="12609" xr:uid="{00000000-0005-0000-0000-000042310000}"/>
    <cellStyle name="Input 2 2 3 3 4 4 7" xfId="12610" xr:uid="{00000000-0005-0000-0000-000043310000}"/>
    <cellStyle name="Input 2 2 3 3 4 5" xfId="12611" xr:uid="{00000000-0005-0000-0000-000044310000}"/>
    <cellStyle name="Input 2 2 3 3 4 6" xfId="12612" xr:uid="{00000000-0005-0000-0000-000045310000}"/>
    <cellStyle name="Input 2 2 3 3 4 7" xfId="12613" xr:uid="{00000000-0005-0000-0000-000046310000}"/>
    <cellStyle name="Input 2 2 3 3 4 8" xfId="12614" xr:uid="{00000000-0005-0000-0000-000047310000}"/>
    <cellStyle name="Input 2 2 3 3 4 9" xfId="12615" xr:uid="{00000000-0005-0000-0000-000048310000}"/>
    <cellStyle name="Input 2 2 3 3 5" xfId="12616" xr:uid="{00000000-0005-0000-0000-000049310000}"/>
    <cellStyle name="Input 2 2 3 3 5 2" xfId="12617" xr:uid="{00000000-0005-0000-0000-00004A310000}"/>
    <cellStyle name="Input 2 2 3 3 5 2 2" xfId="12618" xr:uid="{00000000-0005-0000-0000-00004B310000}"/>
    <cellStyle name="Input 2 2 3 3 5 2 3" xfId="12619" xr:uid="{00000000-0005-0000-0000-00004C310000}"/>
    <cellStyle name="Input 2 2 3 3 5 2 4" xfId="12620" xr:uid="{00000000-0005-0000-0000-00004D310000}"/>
    <cellStyle name="Input 2 2 3 3 5 2 5" xfId="12621" xr:uid="{00000000-0005-0000-0000-00004E310000}"/>
    <cellStyle name="Input 2 2 3 3 5 2 6" xfId="12622" xr:uid="{00000000-0005-0000-0000-00004F310000}"/>
    <cellStyle name="Input 2 2 3 3 5 2 7" xfId="12623" xr:uid="{00000000-0005-0000-0000-000050310000}"/>
    <cellStyle name="Input 2 2 3 3 5 3" xfId="12624" xr:uid="{00000000-0005-0000-0000-000051310000}"/>
    <cellStyle name="Input 2 2 3 3 5 4" xfId="12625" xr:uid="{00000000-0005-0000-0000-000052310000}"/>
    <cellStyle name="Input 2 2 3 3 5 5" xfId="12626" xr:uid="{00000000-0005-0000-0000-000053310000}"/>
    <cellStyle name="Input 2 2 3 3 5 6" xfId="12627" xr:uid="{00000000-0005-0000-0000-000054310000}"/>
    <cellStyle name="Input 2 2 3 3 5 7" xfId="12628" xr:uid="{00000000-0005-0000-0000-000055310000}"/>
    <cellStyle name="Input 2 2 3 3 5 8" xfId="12629" xr:uid="{00000000-0005-0000-0000-000056310000}"/>
    <cellStyle name="Input 2 2 3 3 6" xfId="12630" xr:uid="{00000000-0005-0000-0000-000057310000}"/>
    <cellStyle name="Input 2 2 3 3 6 2" xfId="12631" xr:uid="{00000000-0005-0000-0000-000058310000}"/>
    <cellStyle name="Input 2 2 3 3 6 3" xfId="12632" xr:uid="{00000000-0005-0000-0000-000059310000}"/>
    <cellStyle name="Input 2 2 3 3 6 4" xfId="12633" xr:uid="{00000000-0005-0000-0000-00005A310000}"/>
    <cellStyle name="Input 2 2 3 3 6 5" xfId="12634" xr:uid="{00000000-0005-0000-0000-00005B310000}"/>
    <cellStyle name="Input 2 2 3 3 6 6" xfId="12635" xr:uid="{00000000-0005-0000-0000-00005C310000}"/>
    <cellStyle name="Input 2 2 3 3 6 7" xfId="12636" xr:uid="{00000000-0005-0000-0000-00005D310000}"/>
    <cellStyle name="Input 2 2 3 3 7" xfId="12637" xr:uid="{00000000-0005-0000-0000-00005E310000}"/>
    <cellStyle name="Input 2 2 3 3 8" xfId="12638" xr:uid="{00000000-0005-0000-0000-00005F310000}"/>
    <cellStyle name="Input 2 2 3 3 9" xfId="12639" xr:uid="{00000000-0005-0000-0000-000060310000}"/>
    <cellStyle name="Input 2 2 3 4" xfId="12640" xr:uid="{00000000-0005-0000-0000-000061310000}"/>
    <cellStyle name="Input 2 2 3 4 10" xfId="12641" xr:uid="{00000000-0005-0000-0000-000062310000}"/>
    <cellStyle name="Input 2 2 3 4 11" xfId="12642" xr:uid="{00000000-0005-0000-0000-000063310000}"/>
    <cellStyle name="Input 2 2 3 4 2" xfId="12643" xr:uid="{00000000-0005-0000-0000-000064310000}"/>
    <cellStyle name="Input 2 2 3 4 2 10" xfId="12644" xr:uid="{00000000-0005-0000-0000-000065310000}"/>
    <cellStyle name="Input 2 2 3 4 2 11" xfId="12645" xr:uid="{00000000-0005-0000-0000-000066310000}"/>
    <cellStyle name="Input 2 2 3 4 2 2" xfId="12646" xr:uid="{00000000-0005-0000-0000-000067310000}"/>
    <cellStyle name="Input 2 2 3 4 2 2 10" xfId="12647" xr:uid="{00000000-0005-0000-0000-000068310000}"/>
    <cellStyle name="Input 2 2 3 4 2 2 2" xfId="12648" xr:uid="{00000000-0005-0000-0000-000069310000}"/>
    <cellStyle name="Input 2 2 3 4 2 2 2 2" xfId="12649" xr:uid="{00000000-0005-0000-0000-00006A310000}"/>
    <cellStyle name="Input 2 2 3 4 2 2 2 2 2" xfId="12650" xr:uid="{00000000-0005-0000-0000-00006B310000}"/>
    <cellStyle name="Input 2 2 3 4 2 2 2 2 2 2" xfId="12651" xr:uid="{00000000-0005-0000-0000-00006C310000}"/>
    <cellStyle name="Input 2 2 3 4 2 2 2 2 2 3" xfId="12652" xr:uid="{00000000-0005-0000-0000-00006D310000}"/>
    <cellStyle name="Input 2 2 3 4 2 2 2 2 2 4" xfId="12653" xr:uid="{00000000-0005-0000-0000-00006E310000}"/>
    <cellStyle name="Input 2 2 3 4 2 2 2 2 2 5" xfId="12654" xr:uid="{00000000-0005-0000-0000-00006F310000}"/>
    <cellStyle name="Input 2 2 3 4 2 2 2 2 2 6" xfId="12655" xr:uid="{00000000-0005-0000-0000-000070310000}"/>
    <cellStyle name="Input 2 2 3 4 2 2 2 2 2 7" xfId="12656" xr:uid="{00000000-0005-0000-0000-000071310000}"/>
    <cellStyle name="Input 2 2 3 4 2 2 2 2 3" xfId="12657" xr:uid="{00000000-0005-0000-0000-000072310000}"/>
    <cellStyle name="Input 2 2 3 4 2 2 2 2 4" xfId="12658" xr:uid="{00000000-0005-0000-0000-000073310000}"/>
    <cellStyle name="Input 2 2 3 4 2 2 2 2 5" xfId="12659" xr:uid="{00000000-0005-0000-0000-000074310000}"/>
    <cellStyle name="Input 2 2 3 4 2 2 2 2 6" xfId="12660" xr:uid="{00000000-0005-0000-0000-000075310000}"/>
    <cellStyle name="Input 2 2 3 4 2 2 2 2 7" xfId="12661" xr:uid="{00000000-0005-0000-0000-000076310000}"/>
    <cellStyle name="Input 2 2 3 4 2 2 2 2 8" xfId="12662" xr:uid="{00000000-0005-0000-0000-000077310000}"/>
    <cellStyle name="Input 2 2 3 4 2 2 2 3" xfId="12663" xr:uid="{00000000-0005-0000-0000-000078310000}"/>
    <cellStyle name="Input 2 2 3 4 2 2 2 3 2" xfId="12664" xr:uid="{00000000-0005-0000-0000-000079310000}"/>
    <cellStyle name="Input 2 2 3 4 2 2 2 3 3" xfId="12665" xr:uid="{00000000-0005-0000-0000-00007A310000}"/>
    <cellStyle name="Input 2 2 3 4 2 2 2 3 4" xfId="12666" xr:uid="{00000000-0005-0000-0000-00007B310000}"/>
    <cellStyle name="Input 2 2 3 4 2 2 2 3 5" xfId="12667" xr:uid="{00000000-0005-0000-0000-00007C310000}"/>
    <cellStyle name="Input 2 2 3 4 2 2 2 3 6" xfId="12668" xr:uid="{00000000-0005-0000-0000-00007D310000}"/>
    <cellStyle name="Input 2 2 3 4 2 2 2 3 7" xfId="12669" xr:uid="{00000000-0005-0000-0000-00007E310000}"/>
    <cellStyle name="Input 2 2 3 4 2 2 2 4" xfId="12670" xr:uid="{00000000-0005-0000-0000-00007F310000}"/>
    <cellStyle name="Input 2 2 3 4 2 2 2 5" xfId="12671" xr:uid="{00000000-0005-0000-0000-000080310000}"/>
    <cellStyle name="Input 2 2 3 4 2 2 2 6" xfId="12672" xr:uid="{00000000-0005-0000-0000-000081310000}"/>
    <cellStyle name="Input 2 2 3 4 2 2 2 7" xfId="12673" xr:uid="{00000000-0005-0000-0000-000082310000}"/>
    <cellStyle name="Input 2 2 3 4 2 2 2 8" xfId="12674" xr:uid="{00000000-0005-0000-0000-000083310000}"/>
    <cellStyle name="Input 2 2 3 4 2 2 2 9" xfId="12675" xr:uid="{00000000-0005-0000-0000-000084310000}"/>
    <cellStyle name="Input 2 2 3 4 2 2 3" xfId="12676" xr:uid="{00000000-0005-0000-0000-000085310000}"/>
    <cellStyle name="Input 2 2 3 4 2 2 3 2" xfId="12677" xr:uid="{00000000-0005-0000-0000-000086310000}"/>
    <cellStyle name="Input 2 2 3 4 2 2 3 2 2" xfId="12678" xr:uid="{00000000-0005-0000-0000-000087310000}"/>
    <cellStyle name="Input 2 2 3 4 2 2 3 2 3" xfId="12679" xr:uid="{00000000-0005-0000-0000-000088310000}"/>
    <cellStyle name="Input 2 2 3 4 2 2 3 2 4" xfId="12680" xr:uid="{00000000-0005-0000-0000-000089310000}"/>
    <cellStyle name="Input 2 2 3 4 2 2 3 2 5" xfId="12681" xr:uid="{00000000-0005-0000-0000-00008A310000}"/>
    <cellStyle name="Input 2 2 3 4 2 2 3 2 6" xfId="12682" xr:uid="{00000000-0005-0000-0000-00008B310000}"/>
    <cellStyle name="Input 2 2 3 4 2 2 3 2 7" xfId="12683" xr:uid="{00000000-0005-0000-0000-00008C310000}"/>
    <cellStyle name="Input 2 2 3 4 2 2 3 3" xfId="12684" xr:uid="{00000000-0005-0000-0000-00008D310000}"/>
    <cellStyle name="Input 2 2 3 4 2 2 3 4" xfId="12685" xr:uid="{00000000-0005-0000-0000-00008E310000}"/>
    <cellStyle name="Input 2 2 3 4 2 2 3 5" xfId="12686" xr:uid="{00000000-0005-0000-0000-00008F310000}"/>
    <cellStyle name="Input 2 2 3 4 2 2 3 6" xfId="12687" xr:uid="{00000000-0005-0000-0000-000090310000}"/>
    <cellStyle name="Input 2 2 3 4 2 2 3 7" xfId="12688" xr:uid="{00000000-0005-0000-0000-000091310000}"/>
    <cellStyle name="Input 2 2 3 4 2 2 3 8" xfId="12689" xr:uid="{00000000-0005-0000-0000-000092310000}"/>
    <cellStyle name="Input 2 2 3 4 2 2 4" xfId="12690" xr:uid="{00000000-0005-0000-0000-000093310000}"/>
    <cellStyle name="Input 2 2 3 4 2 2 4 2" xfId="12691" xr:uid="{00000000-0005-0000-0000-000094310000}"/>
    <cellStyle name="Input 2 2 3 4 2 2 4 3" xfId="12692" xr:uid="{00000000-0005-0000-0000-000095310000}"/>
    <cellStyle name="Input 2 2 3 4 2 2 4 4" xfId="12693" xr:uid="{00000000-0005-0000-0000-000096310000}"/>
    <cellStyle name="Input 2 2 3 4 2 2 4 5" xfId="12694" xr:uid="{00000000-0005-0000-0000-000097310000}"/>
    <cellStyle name="Input 2 2 3 4 2 2 4 6" xfId="12695" xr:uid="{00000000-0005-0000-0000-000098310000}"/>
    <cellStyle name="Input 2 2 3 4 2 2 4 7" xfId="12696" xr:uid="{00000000-0005-0000-0000-000099310000}"/>
    <cellStyle name="Input 2 2 3 4 2 2 5" xfId="12697" xr:uid="{00000000-0005-0000-0000-00009A310000}"/>
    <cellStyle name="Input 2 2 3 4 2 2 6" xfId="12698" xr:uid="{00000000-0005-0000-0000-00009B310000}"/>
    <cellStyle name="Input 2 2 3 4 2 2 7" xfId="12699" xr:uid="{00000000-0005-0000-0000-00009C310000}"/>
    <cellStyle name="Input 2 2 3 4 2 2 8" xfId="12700" xr:uid="{00000000-0005-0000-0000-00009D310000}"/>
    <cellStyle name="Input 2 2 3 4 2 2 9" xfId="12701" xr:uid="{00000000-0005-0000-0000-00009E310000}"/>
    <cellStyle name="Input 2 2 3 4 2 3" xfId="12702" xr:uid="{00000000-0005-0000-0000-00009F310000}"/>
    <cellStyle name="Input 2 2 3 4 2 3 2" xfId="12703" xr:uid="{00000000-0005-0000-0000-0000A0310000}"/>
    <cellStyle name="Input 2 2 3 4 2 3 2 2" xfId="12704" xr:uid="{00000000-0005-0000-0000-0000A1310000}"/>
    <cellStyle name="Input 2 2 3 4 2 3 2 2 2" xfId="12705" xr:uid="{00000000-0005-0000-0000-0000A2310000}"/>
    <cellStyle name="Input 2 2 3 4 2 3 2 2 3" xfId="12706" xr:uid="{00000000-0005-0000-0000-0000A3310000}"/>
    <cellStyle name="Input 2 2 3 4 2 3 2 2 4" xfId="12707" xr:uid="{00000000-0005-0000-0000-0000A4310000}"/>
    <cellStyle name="Input 2 2 3 4 2 3 2 2 5" xfId="12708" xr:uid="{00000000-0005-0000-0000-0000A5310000}"/>
    <cellStyle name="Input 2 2 3 4 2 3 2 2 6" xfId="12709" xr:uid="{00000000-0005-0000-0000-0000A6310000}"/>
    <cellStyle name="Input 2 2 3 4 2 3 2 2 7" xfId="12710" xr:uid="{00000000-0005-0000-0000-0000A7310000}"/>
    <cellStyle name="Input 2 2 3 4 2 3 2 3" xfId="12711" xr:uid="{00000000-0005-0000-0000-0000A8310000}"/>
    <cellStyle name="Input 2 2 3 4 2 3 2 4" xfId="12712" xr:uid="{00000000-0005-0000-0000-0000A9310000}"/>
    <cellStyle name="Input 2 2 3 4 2 3 2 5" xfId="12713" xr:uid="{00000000-0005-0000-0000-0000AA310000}"/>
    <cellStyle name="Input 2 2 3 4 2 3 2 6" xfId="12714" xr:uid="{00000000-0005-0000-0000-0000AB310000}"/>
    <cellStyle name="Input 2 2 3 4 2 3 2 7" xfId="12715" xr:uid="{00000000-0005-0000-0000-0000AC310000}"/>
    <cellStyle name="Input 2 2 3 4 2 3 2 8" xfId="12716" xr:uid="{00000000-0005-0000-0000-0000AD310000}"/>
    <cellStyle name="Input 2 2 3 4 2 3 3" xfId="12717" xr:uid="{00000000-0005-0000-0000-0000AE310000}"/>
    <cellStyle name="Input 2 2 3 4 2 3 3 2" xfId="12718" xr:uid="{00000000-0005-0000-0000-0000AF310000}"/>
    <cellStyle name="Input 2 2 3 4 2 3 3 3" xfId="12719" xr:uid="{00000000-0005-0000-0000-0000B0310000}"/>
    <cellStyle name="Input 2 2 3 4 2 3 3 4" xfId="12720" xr:uid="{00000000-0005-0000-0000-0000B1310000}"/>
    <cellStyle name="Input 2 2 3 4 2 3 3 5" xfId="12721" xr:uid="{00000000-0005-0000-0000-0000B2310000}"/>
    <cellStyle name="Input 2 2 3 4 2 3 3 6" xfId="12722" xr:uid="{00000000-0005-0000-0000-0000B3310000}"/>
    <cellStyle name="Input 2 2 3 4 2 3 3 7" xfId="12723" xr:uid="{00000000-0005-0000-0000-0000B4310000}"/>
    <cellStyle name="Input 2 2 3 4 2 3 4" xfId="12724" xr:uid="{00000000-0005-0000-0000-0000B5310000}"/>
    <cellStyle name="Input 2 2 3 4 2 3 5" xfId="12725" xr:uid="{00000000-0005-0000-0000-0000B6310000}"/>
    <cellStyle name="Input 2 2 3 4 2 3 6" xfId="12726" xr:uid="{00000000-0005-0000-0000-0000B7310000}"/>
    <cellStyle name="Input 2 2 3 4 2 3 7" xfId="12727" xr:uid="{00000000-0005-0000-0000-0000B8310000}"/>
    <cellStyle name="Input 2 2 3 4 2 3 8" xfId="12728" xr:uid="{00000000-0005-0000-0000-0000B9310000}"/>
    <cellStyle name="Input 2 2 3 4 2 3 9" xfId="12729" xr:uid="{00000000-0005-0000-0000-0000BA310000}"/>
    <cellStyle name="Input 2 2 3 4 2 4" xfId="12730" xr:uid="{00000000-0005-0000-0000-0000BB310000}"/>
    <cellStyle name="Input 2 2 3 4 2 4 2" xfId="12731" xr:uid="{00000000-0005-0000-0000-0000BC310000}"/>
    <cellStyle name="Input 2 2 3 4 2 4 2 2" xfId="12732" xr:uid="{00000000-0005-0000-0000-0000BD310000}"/>
    <cellStyle name="Input 2 2 3 4 2 4 2 3" xfId="12733" xr:uid="{00000000-0005-0000-0000-0000BE310000}"/>
    <cellStyle name="Input 2 2 3 4 2 4 2 4" xfId="12734" xr:uid="{00000000-0005-0000-0000-0000BF310000}"/>
    <cellStyle name="Input 2 2 3 4 2 4 2 5" xfId="12735" xr:uid="{00000000-0005-0000-0000-0000C0310000}"/>
    <cellStyle name="Input 2 2 3 4 2 4 2 6" xfId="12736" xr:uid="{00000000-0005-0000-0000-0000C1310000}"/>
    <cellStyle name="Input 2 2 3 4 2 4 2 7" xfId="12737" xr:uid="{00000000-0005-0000-0000-0000C2310000}"/>
    <cellStyle name="Input 2 2 3 4 2 4 3" xfId="12738" xr:uid="{00000000-0005-0000-0000-0000C3310000}"/>
    <cellStyle name="Input 2 2 3 4 2 4 4" xfId="12739" xr:uid="{00000000-0005-0000-0000-0000C4310000}"/>
    <cellStyle name="Input 2 2 3 4 2 4 5" xfId="12740" xr:uid="{00000000-0005-0000-0000-0000C5310000}"/>
    <cellStyle name="Input 2 2 3 4 2 4 6" xfId="12741" xr:uid="{00000000-0005-0000-0000-0000C6310000}"/>
    <cellStyle name="Input 2 2 3 4 2 4 7" xfId="12742" xr:uid="{00000000-0005-0000-0000-0000C7310000}"/>
    <cellStyle name="Input 2 2 3 4 2 4 8" xfId="12743" xr:uid="{00000000-0005-0000-0000-0000C8310000}"/>
    <cellStyle name="Input 2 2 3 4 2 5" xfId="12744" xr:uid="{00000000-0005-0000-0000-0000C9310000}"/>
    <cellStyle name="Input 2 2 3 4 2 5 2" xfId="12745" xr:uid="{00000000-0005-0000-0000-0000CA310000}"/>
    <cellStyle name="Input 2 2 3 4 2 5 3" xfId="12746" xr:uid="{00000000-0005-0000-0000-0000CB310000}"/>
    <cellStyle name="Input 2 2 3 4 2 5 4" xfId="12747" xr:uid="{00000000-0005-0000-0000-0000CC310000}"/>
    <cellStyle name="Input 2 2 3 4 2 5 5" xfId="12748" xr:uid="{00000000-0005-0000-0000-0000CD310000}"/>
    <cellStyle name="Input 2 2 3 4 2 5 6" xfId="12749" xr:uid="{00000000-0005-0000-0000-0000CE310000}"/>
    <cellStyle name="Input 2 2 3 4 2 5 7" xfId="12750" xr:uid="{00000000-0005-0000-0000-0000CF310000}"/>
    <cellStyle name="Input 2 2 3 4 2 6" xfId="12751" xr:uid="{00000000-0005-0000-0000-0000D0310000}"/>
    <cellStyle name="Input 2 2 3 4 2 7" xfId="12752" xr:uid="{00000000-0005-0000-0000-0000D1310000}"/>
    <cellStyle name="Input 2 2 3 4 2 8" xfId="12753" xr:uid="{00000000-0005-0000-0000-0000D2310000}"/>
    <cellStyle name="Input 2 2 3 4 2 9" xfId="12754" xr:uid="{00000000-0005-0000-0000-0000D3310000}"/>
    <cellStyle name="Input 2 2 3 4 3" xfId="12755" xr:uid="{00000000-0005-0000-0000-0000D4310000}"/>
    <cellStyle name="Input 2 2 3 4 3 10" xfId="12756" xr:uid="{00000000-0005-0000-0000-0000D5310000}"/>
    <cellStyle name="Input 2 2 3 4 3 2" xfId="12757" xr:uid="{00000000-0005-0000-0000-0000D6310000}"/>
    <cellStyle name="Input 2 2 3 4 3 2 2" xfId="12758" xr:uid="{00000000-0005-0000-0000-0000D7310000}"/>
    <cellStyle name="Input 2 2 3 4 3 2 2 2" xfId="12759" xr:uid="{00000000-0005-0000-0000-0000D8310000}"/>
    <cellStyle name="Input 2 2 3 4 3 2 2 2 2" xfId="12760" xr:uid="{00000000-0005-0000-0000-0000D9310000}"/>
    <cellStyle name="Input 2 2 3 4 3 2 2 2 3" xfId="12761" xr:uid="{00000000-0005-0000-0000-0000DA310000}"/>
    <cellStyle name="Input 2 2 3 4 3 2 2 2 4" xfId="12762" xr:uid="{00000000-0005-0000-0000-0000DB310000}"/>
    <cellStyle name="Input 2 2 3 4 3 2 2 2 5" xfId="12763" xr:uid="{00000000-0005-0000-0000-0000DC310000}"/>
    <cellStyle name="Input 2 2 3 4 3 2 2 2 6" xfId="12764" xr:uid="{00000000-0005-0000-0000-0000DD310000}"/>
    <cellStyle name="Input 2 2 3 4 3 2 2 2 7" xfId="12765" xr:uid="{00000000-0005-0000-0000-0000DE310000}"/>
    <cellStyle name="Input 2 2 3 4 3 2 2 3" xfId="12766" xr:uid="{00000000-0005-0000-0000-0000DF310000}"/>
    <cellStyle name="Input 2 2 3 4 3 2 2 4" xfId="12767" xr:uid="{00000000-0005-0000-0000-0000E0310000}"/>
    <cellStyle name="Input 2 2 3 4 3 2 2 5" xfId="12768" xr:uid="{00000000-0005-0000-0000-0000E1310000}"/>
    <cellStyle name="Input 2 2 3 4 3 2 2 6" xfId="12769" xr:uid="{00000000-0005-0000-0000-0000E2310000}"/>
    <cellStyle name="Input 2 2 3 4 3 2 2 7" xfId="12770" xr:uid="{00000000-0005-0000-0000-0000E3310000}"/>
    <cellStyle name="Input 2 2 3 4 3 2 2 8" xfId="12771" xr:uid="{00000000-0005-0000-0000-0000E4310000}"/>
    <cellStyle name="Input 2 2 3 4 3 2 3" xfId="12772" xr:uid="{00000000-0005-0000-0000-0000E5310000}"/>
    <cellStyle name="Input 2 2 3 4 3 2 3 2" xfId="12773" xr:uid="{00000000-0005-0000-0000-0000E6310000}"/>
    <cellStyle name="Input 2 2 3 4 3 2 3 3" xfId="12774" xr:uid="{00000000-0005-0000-0000-0000E7310000}"/>
    <cellStyle name="Input 2 2 3 4 3 2 3 4" xfId="12775" xr:uid="{00000000-0005-0000-0000-0000E8310000}"/>
    <cellStyle name="Input 2 2 3 4 3 2 3 5" xfId="12776" xr:uid="{00000000-0005-0000-0000-0000E9310000}"/>
    <cellStyle name="Input 2 2 3 4 3 2 3 6" xfId="12777" xr:uid="{00000000-0005-0000-0000-0000EA310000}"/>
    <cellStyle name="Input 2 2 3 4 3 2 3 7" xfId="12778" xr:uid="{00000000-0005-0000-0000-0000EB310000}"/>
    <cellStyle name="Input 2 2 3 4 3 2 4" xfId="12779" xr:uid="{00000000-0005-0000-0000-0000EC310000}"/>
    <cellStyle name="Input 2 2 3 4 3 2 5" xfId="12780" xr:uid="{00000000-0005-0000-0000-0000ED310000}"/>
    <cellStyle name="Input 2 2 3 4 3 2 6" xfId="12781" xr:uid="{00000000-0005-0000-0000-0000EE310000}"/>
    <cellStyle name="Input 2 2 3 4 3 2 7" xfId="12782" xr:uid="{00000000-0005-0000-0000-0000EF310000}"/>
    <cellStyle name="Input 2 2 3 4 3 2 8" xfId="12783" xr:uid="{00000000-0005-0000-0000-0000F0310000}"/>
    <cellStyle name="Input 2 2 3 4 3 2 9" xfId="12784" xr:uid="{00000000-0005-0000-0000-0000F1310000}"/>
    <cellStyle name="Input 2 2 3 4 3 3" xfId="12785" xr:uid="{00000000-0005-0000-0000-0000F2310000}"/>
    <cellStyle name="Input 2 2 3 4 3 3 2" xfId="12786" xr:uid="{00000000-0005-0000-0000-0000F3310000}"/>
    <cellStyle name="Input 2 2 3 4 3 3 2 2" xfId="12787" xr:uid="{00000000-0005-0000-0000-0000F4310000}"/>
    <cellStyle name="Input 2 2 3 4 3 3 2 3" xfId="12788" xr:uid="{00000000-0005-0000-0000-0000F5310000}"/>
    <cellStyle name="Input 2 2 3 4 3 3 2 4" xfId="12789" xr:uid="{00000000-0005-0000-0000-0000F6310000}"/>
    <cellStyle name="Input 2 2 3 4 3 3 2 5" xfId="12790" xr:uid="{00000000-0005-0000-0000-0000F7310000}"/>
    <cellStyle name="Input 2 2 3 4 3 3 2 6" xfId="12791" xr:uid="{00000000-0005-0000-0000-0000F8310000}"/>
    <cellStyle name="Input 2 2 3 4 3 3 2 7" xfId="12792" xr:uid="{00000000-0005-0000-0000-0000F9310000}"/>
    <cellStyle name="Input 2 2 3 4 3 3 3" xfId="12793" xr:uid="{00000000-0005-0000-0000-0000FA310000}"/>
    <cellStyle name="Input 2 2 3 4 3 3 4" xfId="12794" xr:uid="{00000000-0005-0000-0000-0000FB310000}"/>
    <cellStyle name="Input 2 2 3 4 3 3 5" xfId="12795" xr:uid="{00000000-0005-0000-0000-0000FC310000}"/>
    <cellStyle name="Input 2 2 3 4 3 3 6" xfId="12796" xr:uid="{00000000-0005-0000-0000-0000FD310000}"/>
    <cellStyle name="Input 2 2 3 4 3 3 7" xfId="12797" xr:uid="{00000000-0005-0000-0000-0000FE310000}"/>
    <cellStyle name="Input 2 2 3 4 3 3 8" xfId="12798" xr:uid="{00000000-0005-0000-0000-0000FF310000}"/>
    <cellStyle name="Input 2 2 3 4 3 4" xfId="12799" xr:uid="{00000000-0005-0000-0000-000000320000}"/>
    <cellStyle name="Input 2 2 3 4 3 4 2" xfId="12800" xr:uid="{00000000-0005-0000-0000-000001320000}"/>
    <cellStyle name="Input 2 2 3 4 3 4 3" xfId="12801" xr:uid="{00000000-0005-0000-0000-000002320000}"/>
    <cellStyle name="Input 2 2 3 4 3 4 4" xfId="12802" xr:uid="{00000000-0005-0000-0000-000003320000}"/>
    <cellStyle name="Input 2 2 3 4 3 4 5" xfId="12803" xr:uid="{00000000-0005-0000-0000-000004320000}"/>
    <cellStyle name="Input 2 2 3 4 3 4 6" xfId="12804" xr:uid="{00000000-0005-0000-0000-000005320000}"/>
    <cellStyle name="Input 2 2 3 4 3 4 7" xfId="12805" xr:uid="{00000000-0005-0000-0000-000006320000}"/>
    <cellStyle name="Input 2 2 3 4 3 5" xfId="12806" xr:uid="{00000000-0005-0000-0000-000007320000}"/>
    <cellStyle name="Input 2 2 3 4 3 6" xfId="12807" xr:uid="{00000000-0005-0000-0000-000008320000}"/>
    <cellStyle name="Input 2 2 3 4 3 7" xfId="12808" xr:uid="{00000000-0005-0000-0000-000009320000}"/>
    <cellStyle name="Input 2 2 3 4 3 8" xfId="12809" xr:uid="{00000000-0005-0000-0000-00000A320000}"/>
    <cellStyle name="Input 2 2 3 4 3 9" xfId="12810" xr:uid="{00000000-0005-0000-0000-00000B320000}"/>
    <cellStyle name="Input 2 2 3 4 4" xfId="12811" xr:uid="{00000000-0005-0000-0000-00000C320000}"/>
    <cellStyle name="Input 2 2 3 4 4 2" xfId="12812" xr:uid="{00000000-0005-0000-0000-00000D320000}"/>
    <cellStyle name="Input 2 2 3 4 4 2 2" xfId="12813" xr:uid="{00000000-0005-0000-0000-00000E320000}"/>
    <cellStyle name="Input 2 2 3 4 4 2 3" xfId="12814" xr:uid="{00000000-0005-0000-0000-00000F320000}"/>
    <cellStyle name="Input 2 2 3 4 4 2 4" xfId="12815" xr:uid="{00000000-0005-0000-0000-000010320000}"/>
    <cellStyle name="Input 2 2 3 4 4 2 5" xfId="12816" xr:uid="{00000000-0005-0000-0000-000011320000}"/>
    <cellStyle name="Input 2 2 3 4 4 2 6" xfId="12817" xr:uid="{00000000-0005-0000-0000-000012320000}"/>
    <cellStyle name="Input 2 2 3 4 4 2 7" xfId="12818" xr:uid="{00000000-0005-0000-0000-000013320000}"/>
    <cellStyle name="Input 2 2 3 4 4 3" xfId="12819" xr:uid="{00000000-0005-0000-0000-000014320000}"/>
    <cellStyle name="Input 2 2 3 4 4 4" xfId="12820" xr:uid="{00000000-0005-0000-0000-000015320000}"/>
    <cellStyle name="Input 2 2 3 4 4 5" xfId="12821" xr:uid="{00000000-0005-0000-0000-000016320000}"/>
    <cellStyle name="Input 2 2 3 4 4 6" xfId="12822" xr:uid="{00000000-0005-0000-0000-000017320000}"/>
    <cellStyle name="Input 2 2 3 4 4 7" xfId="12823" xr:uid="{00000000-0005-0000-0000-000018320000}"/>
    <cellStyle name="Input 2 2 3 4 4 8" xfId="12824" xr:uid="{00000000-0005-0000-0000-000019320000}"/>
    <cellStyle name="Input 2 2 3 4 5" xfId="12825" xr:uid="{00000000-0005-0000-0000-00001A320000}"/>
    <cellStyle name="Input 2 2 3 4 5 2" xfId="12826" xr:uid="{00000000-0005-0000-0000-00001B320000}"/>
    <cellStyle name="Input 2 2 3 4 5 3" xfId="12827" xr:uid="{00000000-0005-0000-0000-00001C320000}"/>
    <cellStyle name="Input 2 2 3 4 5 4" xfId="12828" xr:uid="{00000000-0005-0000-0000-00001D320000}"/>
    <cellStyle name="Input 2 2 3 4 5 5" xfId="12829" xr:uid="{00000000-0005-0000-0000-00001E320000}"/>
    <cellStyle name="Input 2 2 3 4 5 6" xfId="12830" xr:uid="{00000000-0005-0000-0000-00001F320000}"/>
    <cellStyle name="Input 2 2 3 4 5 7" xfId="12831" xr:uid="{00000000-0005-0000-0000-000020320000}"/>
    <cellStyle name="Input 2 2 3 4 6" xfId="12832" xr:uid="{00000000-0005-0000-0000-000021320000}"/>
    <cellStyle name="Input 2 2 3 4 7" xfId="12833" xr:uid="{00000000-0005-0000-0000-000022320000}"/>
    <cellStyle name="Input 2 2 3 4 8" xfId="12834" xr:uid="{00000000-0005-0000-0000-000023320000}"/>
    <cellStyle name="Input 2 2 3 4 9" xfId="12835" xr:uid="{00000000-0005-0000-0000-000024320000}"/>
    <cellStyle name="Input 2 2 3 5" xfId="12836" xr:uid="{00000000-0005-0000-0000-000025320000}"/>
    <cellStyle name="Input 2 2 3 5 10" xfId="12837" xr:uid="{00000000-0005-0000-0000-000026320000}"/>
    <cellStyle name="Input 2 2 3 5 11" xfId="12838" xr:uid="{00000000-0005-0000-0000-000027320000}"/>
    <cellStyle name="Input 2 2 3 5 2" xfId="12839" xr:uid="{00000000-0005-0000-0000-000028320000}"/>
    <cellStyle name="Input 2 2 3 5 2 10" xfId="12840" xr:uid="{00000000-0005-0000-0000-000029320000}"/>
    <cellStyle name="Input 2 2 3 5 2 2" xfId="12841" xr:uid="{00000000-0005-0000-0000-00002A320000}"/>
    <cellStyle name="Input 2 2 3 5 2 2 2" xfId="12842" xr:uid="{00000000-0005-0000-0000-00002B320000}"/>
    <cellStyle name="Input 2 2 3 5 2 2 2 2" xfId="12843" xr:uid="{00000000-0005-0000-0000-00002C320000}"/>
    <cellStyle name="Input 2 2 3 5 2 2 2 2 2" xfId="12844" xr:uid="{00000000-0005-0000-0000-00002D320000}"/>
    <cellStyle name="Input 2 2 3 5 2 2 2 2 3" xfId="12845" xr:uid="{00000000-0005-0000-0000-00002E320000}"/>
    <cellStyle name="Input 2 2 3 5 2 2 2 2 4" xfId="12846" xr:uid="{00000000-0005-0000-0000-00002F320000}"/>
    <cellStyle name="Input 2 2 3 5 2 2 2 2 5" xfId="12847" xr:uid="{00000000-0005-0000-0000-000030320000}"/>
    <cellStyle name="Input 2 2 3 5 2 2 2 2 6" xfId="12848" xr:uid="{00000000-0005-0000-0000-000031320000}"/>
    <cellStyle name="Input 2 2 3 5 2 2 2 2 7" xfId="12849" xr:uid="{00000000-0005-0000-0000-000032320000}"/>
    <cellStyle name="Input 2 2 3 5 2 2 2 3" xfId="12850" xr:uid="{00000000-0005-0000-0000-000033320000}"/>
    <cellStyle name="Input 2 2 3 5 2 2 2 4" xfId="12851" xr:uid="{00000000-0005-0000-0000-000034320000}"/>
    <cellStyle name="Input 2 2 3 5 2 2 2 5" xfId="12852" xr:uid="{00000000-0005-0000-0000-000035320000}"/>
    <cellStyle name="Input 2 2 3 5 2 2 2 6" xfId="12853" xr:uid="{00000000-0005-0000-0000-000036320000}"/>
    <cellStyle name="Input 2 2 3 5 2 2 2 7" xfId="12854" xr:uid="{00000000-0005-0000-0000-000037320000}"/>
    <cellStyle name="Input 2 2 3 5 2 2 2 8" xfId="12855" xr:uid="{00000000-0005-0000-0000-000038320000}"/>
    <cellStyle name="Input 2 2 3 5 2 2 3" xfId="12856" xr:uid="{00000000-0005-0000-0000-000039320000}"/>
    <cellStyle name="Input 2 2 3 5 2 2 3 2" xfId="12857" xr:uid="{00000000-0005-0000-0000-00003A320000}"/>
    <cellStyle name="Input 2 2 3 5 2 2 3 3" xfId="12858" xr:uid="{00000000-0005-0000-0000-00003B320000}"/>
    <cellStyle name="Input 2 2 3 5 2 2 3 4" xfId="12859" xr:uid="{00000000-0005-0000-0000-00003C320000}"/>
    <cellStyle name="Input 2 2 3 5 2 2 3 5" xfId="12860" xr:uid="{00000000-0005-0000-0000-00003D320000}"/>
    <cellStyle name="Input 2 2 3 5 2 2 3 6" xfId="12861" xr:uid="{00000000-0005-0000-0000-00003E320000}"/>
    <cellStyle name="Input 2 2 3 5 2 2 3 7" xfId="12862" xr:uid="{00000000-0005-0000-0000-00003F320000}"/>
    <cellStyle name="Input 2 2 3 5 2 2 4" xfId="12863" xr:uid="{00000000-0005-0000-0000-000040320000}"/>
    <cellStyle name="Input 2 2 3 5 2 2 5" xfId="12864" xr:uid="{00000000-0005-0000-0000-000041320000}"/>
    <cellStyle name="Input 2 2 3 5 2 2 6" xfId="12865" xr:uid="{00000000-0005-0000-0000-000042320000}"/>
    <cellStyle name="Input 2 2 3 5 2 2 7" xfId="12866" xr:uid="{00000000-0005-0000-0000-000043320000}"/>
    <cellStyle name="Input 2 2 3 5 2 2 8" xfId="12867" xr:uid="{00000000-0005-0000-0000-000044320000}"/>
    <cellStyle name="Input 2 2 3 5 2 2 9" xfId="12868" xr:uid="{00000000-0005-0000-0000-000045320000}"/>
    <cellStyle name="Input 2 2 3 5 2 3" xfId="12869" xr:uid="{00000000-0005-0000-0000-000046320000}"/>
    <cellStyle name="Input 2 2 3 5 2 3 2" xfId="12870" xr:uid="{00000000-0005-0000-0000-000047320000}"/>
    <cellStyle name="Input 2 2 3 5 2 3 2 2" xfId="12871" xr:uid="{00000000-0005-0000-0000-000048320000}"/>
    <cellStyle name="Input 2 2 3 5 2 3 2 3" xfId="12872" xr:uid="{00000000-0005-0000-0000-000049320000}"/>
    <cellStyle name="Input 2 2 3 5 2 3 2 4" xfId="12873" xr:uid="{00000000-0005-0000-0000-00004A320000}"/>
    <cellStyle name="Input 2 2 3 5 2 3 2 5" xfId="12874" xr:uid="{00000000-0005-0000-0000-00004B320000}"/>
    <cellStyle name="Input 2 2 3 5 2 3 2 6" xfId="12875" xr:uid="{00000000-0005-0000-0000-00004C320000}"/>
    <cellStyle name="Input 2 2 3 5 2 3 2 7" xfId="12876" xr:uid="{00000000-0005-0000-0000-00004D320000}"/>
    <cellStyle name="Input 2 2 3 5 2 3 3" xfId="12877" xr:uid="{00000000-0005-0000-0000-00004E320000}"/>
    <cellStyle name="Input 2 2 3 5 2 3 4" xfId="12878" xr:uid="{00000000-0005-0000-0000-00004F320000}"/>
    <cellStyle name="Input 2 2 3 5 2 3 5" xfId="12879" xr:uid="{00000000-0005-0000-0000-000050320000}"/>
    <cellStyle name="Input 2 2 3 5 2 3 6" xfId="12880" xr:uid="{00000000-0005-0000-0000-000051320000}"/>
    <cellStyle name="Input 2 2 3 5 2 3 7" xfId="12881" xr:uid="{00000000-0005-0000-0000-000052320000}"/>
    <cellStyle name="Input 2 2 3 5 2 3 8" xfId="12882" xr:uid="{00000000-0005-0000-0000-000053320000}"/>
    <cellStyle name="Input 2 2 3 5 2 4" xfId="12883" xr:uid="{00000000-0005-0000-0000-000054320000}"/>
    <cellStyle name="Input 2 2 3 5 2 4 2" xfId="12884" xr:uid="{00000000-0005-0000-0000-000055320000}"/>
    <cellStyle name="Input 2 2 3 5 2 4 3" xfId="12885" xr:uid="{00000000-0005-0000-0000-000056320000}"/>
    <cellStyle name="Input 2 2 3 5 2 4 4" xfId="12886" xr:uid="{00000000-0005-0000-0000-000057320000}"/>
    <cellStyle name="Input 2 2 3 5 2 4 5" xfId="12887" xr:uid="{00000000-0005-0000-0000-000058320000}"/>
    <cellStyle name="Input 2 2 3 5 2 4 6" xfId="12888" xr:uid="{00000000-0005-0000-0000-000059320000}"/>
    <cellStyle name="Input 2 2 3 5 2 4 7" xfId="12889" xr:uid="{00000000-0005-0000-0000-00005A320000}"/>
    <cellStyle name="Input 2 2 3 5 2 5" xfId="12890" xr:uid="{00000000-0005-0000-0000-00005B320000}"/>
    <cellStyle name="Input 2 2 3 5 2 6" xfId="12891" xr:uid="{00000000-0005-0000-0000-00005C320000}"/>
    <cellStyle name="Input 2 2 3 5 2 7" xfId="12892" xr:uid="{00000000-0005-0000-0000-00005D320000}"/>
    <cellStyle name="Input 2 2 3 5 2 8" xfId="12893" xr:uid="{00000000-0005-0000-0000-00005E320000}"/>
    <cellStyle name="Input 2 2 3 5 2 9" xfId="12894" xr:uid="{00000000-0005-0000-0000-00005F320000}"/>
    <cellStyle name="Input 2 2 3 5 3" xfId="12895" xr:uid="{00000000-0005-0000-0000-000060320000}"/>
    <cellStyle name="Input 2 2 3 5 3 2" xfId="12896" xr:uid="{00000000-0005-0000-0000-000061320000}"/>
    <cellStyle name="Input 2 2 3 5 3 2 2" xfId="12897" xr:uid="{00000000-0005-0000-0000-000062320000}"/>
    <cellStyle name="Input 2 2 3 5 3 2 2 2" xfId="12898" xr:uid="{00000000-0005-0000-0000-000063320000}"/>
    <cellStyle name="Input 2 2 3 5 3 2 2 3" xfId="12899" xr:uid="{00000000-0005-0000-0000-000064320000}"/>
    <cellStyle name="Input 2 2 3 5 3 2 2 4" xfId="12900" xr:uid="{00000000-0005-0000-0000-000065320000}"/>
    <cellStyle name="Input 2 2 3 5 3 2 2 5" xfId="12901" xr:uid="{00000000-0005-0000-0000-000066320000}"/>
    <cellStyle name="Input 2 2 3 5 3 2 2 6" xfId="12902" xr:uid="{00000000-0005-0000-0000-000067320000}"/>
    <cellStyle name="Input 2 2 3 5 3 2 2 7" xfId="12903" xr:uid="{00000000-0005-0000-0000-000068320000}"/>
    <cellStyle name="Input 2 2 3 5 3 2 3" xfId="12904" xr:uid="{00000000-0005-0000-0000-000069320000}"/>
    <cellStyle name="Input 2 2 3 5 3 2 4" xfId="12905" xr:uid="{00000000-0005-0000-0000-00006A320000}"/>
    <cellStyle name="Input 2 2 3 5 3 2 5" xfId="12906" xr:uid="{00000000-0005-0000-0000-00006B320000}"/>
    <cellStyle name="Input 2 2 3 5 3 2 6" xfId="12907" xr:uid="{00000000-0005-0000-0000-00006C320000}"/>
    <cellStyle name="Input 2 2 3 5 3 2 7" xfId="12908" xr:uid="{00000000-0005-0000-0000-00006D320000}"/>
    <cellStyle name="Input 2 2 3 5 3 2 8" xfId="12909" xr:uid="{00000000-0005-0000-0000-00006E320000}"/>
    <cellStyle name="Input 2 2 3 5 3 3" xfId="12910" xr:uid="{00000000-0005-0000-0000-00006F320000}"/>
    <cellStyle name="Input 2 2 3 5 3 3 2" xfId="12911" xr:uid="{00000000-0005-0000-0000-000070320000}"/>
    <cellStyle name="Input 2 2 3 5 3 3 3" xfId="12912" xr:uid="{00000000-0005-0000-0000-000071320000}"/>
    <cellStyle name="Input 2 2 3 5 3 3 4" xfId="12913" xr:uid="{00000000-0005-0000-0000-000072320000}"/>
    <cellStyle name="Input 2 2 3 5 3 3 5" xfId="12914" xr:uid="{00000000-0005-0000-0000-000073320000}"/>
    <cellStyle name="Input 2 2 3 5 3 3 6" xfId="12915" xr:uid="{00000000-0005-0000-0000-000074320000}"/>
    <cellStyle name="Input 2 2 3 5 3 3 7" xfId="12916" xr:uid="{00000000-0005-0000-0000-000075320000}"/>
    <cellStyle name="Input 2 2 3 5 3 4" xfId="12917" xr:uid="{00000000-0005-0000-0000-000076320000}"/>
    <cellStyle name="Input 2 2 3 5 3 5" xfId="12918" xr:uid="{00000000-0005-0000-0000-000077320000}"/>
    <cellStyle name="Input 2 2 3 5 3 6" xfId="12919" xr:uid="{00000000-0005-0000-0000-000078320000}"/>
    <cellStyle name="Input 2 2 3 5 3 7" xfId="12920" xr:uid="{00000000-0005-0000-0000-000079320000}"/>
    <cellStyle name="Input 2 2 3 5 3 8" xfId="12921" xr:uid="{00000000-0005-0000-0000-00007A320000}"/>
    <cellStyle name="Input 2 2 3 5 3 9" xfId="12922" xr:uid="{00000000-0005-0000-0000-00007B320000}"/>
    <cellStyle name="Input 2 2 3 5 4" xfId="12923" xr:uid="{00000000-0005-0000-0000-00007C320000}"/>
    <cellStyle name="Input 2 2 3 5 4 2" xfId="12924" xr:uid="{00000000-0005-0000-0000-00007D320000}"/>
    <cellStyle name="Input 2 2 3 5 4 2 2" xfId="12925" xr:uid="{00000000-0005-0000-0000-00007E320000}"/>
    <cellStyle name="Input 2 2 3 5 4 2 3" xfId="12926" xr:uid="{00000000-0005-0000-0000-00007F320000}"/>
    <cellStyle name="Input 2 2 3 5 4 2 4" xfId="12927" xr:uid="{00000000-0005-0000-0000-000080320000}"/>
    <cellStyle name="Input 2 2 3 5 4 2 5" xfId="12928" xr:uid="{00000000-0005-0000-0000-000081320000}"/>
    <cellStyle name="Input 2 2 3 5 4 2 6" xfId="12929" xr:uid="{00000000-0005-0000-0000-000082320000}"/>
    <cellStyle name="Input 2 2 3 5 4 2 7" xfId="12930" xr:uid="{00000000-0005-0000-0000-000083320000}"/>
    <cellStyle name="Input 2 2 3 5 4 3" xfId="12931" xr:uid="{00000000-0005-0000-0000-000084320000}"/>
    <cellStyle name="Input 2 2 3 5 4 4" xfId="12932" xr:uid="{00000000-0005-0000-0000-000085320000}"/>
    <cellStyle name="Input 2 2 3 5 4 5" xfId="12933" xr:uid="{00000000-0005-0000-0000-000086320000}"/>
    <cellStyle name="Input 2 2 3 5 4 6" xfId="12934" xr:uid="{00000000-0005-0000-0000-000087320000}"/>
    <cellStyle name="Input 2 2 3 5 4 7" xfId="12935" xr:uid="{00000000-0005-0000-0000-000088320000}"/>
    <cellStyle name="Input 2 2 3 5 4 8" xfId="12936" xr:uid="{00000000-0005-0000-0000-000089320000}"/>
    <cellStyle name="Input 2 2 3 5 5" xfId="12937" xr:uid="{00000000-0005-0000-0000-00008A320000}"/>
    <cellStyle name="Input 2 2 3 5 5 2" xfId="12938" xr:uid="{00000000-0005-0000-0000-00008B320000}"/>
    <cellStyle name="Input 2 2 3 5 5 3" xfId="12939" xr:uid="{00000000-0005-0000-0000-00008C320000}"/>
    <cellStyle name="Input 2 2 3 5 5 4" xfId="12940" xr:uid="{00000000-0005-0000-0000-00008D320000}"/>
    <cellStyle name="Input 2 2 3 5 5 5" xfId="12941" xr:uid="{00000000-0005-0000-0000-00008E320000}"/>
    <cellStyle name="Input 2 2 3 5 5 6" xfId="12942" xr:uid="{00000000-0005-0000-0000-00008F320000}"/>
    <cellStyle name="Input 2 2 3 5 5 7" xfId="12943" xr:uid="{00000000-0005-0000-0000-000090320000}"/>
    <cellStyle name="Input 2 2 3 5 6" xfId="12944" xr:uid="{00000000-0005-0000-0000-000091320000}"/>
    <cellStyle name="Input 2 2 3 5 7" xfId="12945" xr:uid="{00000000-0005-0000-0000-000092320000}"/>
    <cellStyle name="Input 2 2 3 5 8" xfId="12946" xr:uid="{00000000-0005-0000-0000-000093320000}"/>
    <cellStyle name="Input 2 2 3 5 9" xfId="12947" xr:uid="{00000000-0005-0000-0000-000094320000}"/>
    <cellStyle name="Input 2 2 3 6" xfId="12948" xr:uid="{00000000-0005-0000-0000-000095320000}"/>
    <cellStyle name="Input 2 2 3 6 10" xfId="12949" xr:uid="{00000000-0005-0000-0000-000096320000}"/>
    <cellStyle name="Input 2 2 3 6 2" xfId="12950" xr:uid="{00000000-0005-0000-0000-000097320000}"/>
    <cellStyle name="Input 2 2 3 6 2 2" xfId="12951" xr:uid="{00000000-0005-0000-0000-000098320000}"/>
    <cellStyle name="Input 2 2 3 6 2 2 2" xfId="12952" xr:uid="{00000000-0005-0000-0000-000099320000}"/>
    <cellStyle name="Input 2 2 3 6 2 2 2 2" xfId="12953" xr:uid="{00000000-0005-0000-0000-00009A320000}"/>
    <cellStyle name="Input 2 2 3 6 2 2 2 3" xfId="12954" xr:uid="{00000000-0005-0000-0000-00009B320000}"/>
    <cellStyle name="Input 2 2 3 6 2 2 2 4" xfId="12955" xr:uid="{00000000-0005-0000-0000-00009C320000}"/>
    <cellStyle name="Input 2 2 3 6 2 2 2 5" xfId="12956" xr:uid="{00000000-0005-0000-0000-00009D320000}"/>
    <cellStyle name="Input 2 2 3 6 2 2 2 6" xfId="12957" xr:uid="{00000000-0005-0000-0000-00009E320000}"/>
    <cellStyle name="Input 2 2 3 6 2 2 2 7" xfId="12958" xr:uid="{00000000-0005-0000-0000-00009F320000}"/>
    <cellStyle name="Input 2 2 3 6 2 2 3" xfId="12959" xr:uid="{00000000-0005-0000-0000-0000A0320000}"/>
    <cellStyle name="Input 2 2 3 6 2 2 4" xfId="12960" xr:uid="{00000000-0005-0000-0000-0000A1320000}"/>
    <cellStyle name="Input 2 2 3 6 2 2 5" xfId="12961" xr:uid="{00000000-0005-0000-0000-0000A2320000}"/>
    <cellStyle name="Input 2 2 3 6 2 2 6" xfId="12962" xr:uid="{00000000-0005-0000-0000-0000A3320000}"/>
    <cellStyle name="Input 2 2 3 6 2 2 7" xfId="12963" xr:uid="{00000000-0005-0000-0000-0000A4320000}"/>
    <cellStyle name="Input 2 2 3 6 2 2 8" xfId="12964" xr:uid="{00000000-0005-0000-0000-0000A5320000}"/>
    <cellStyle name="Input 2 2 3 6 2 3" xfId="12965" xr:uid="{00000000-0005-0000-0000-0000A6320000}"/>
    <cellStyle name="Input 2 2 3 6 2 3 2" xfId="12966" xr:uid="{00000000-0005-0000-0000-0000A7320000}"/>
    <cellStyle name="Input 2 2 3 6 2 3 3" xfId="12967" xr:uid="{00000000-0005-0000-0000-0000A8320000}"/>
    <cellStyle name="Input 2 2 3 6 2 3 4" xfId="12968" xr:uid="{00000000-0005-0000-0000-0000A9320000}"/>
    <cellStyle name="Input 2 2 3 6 2 3 5" xfId="12969" xr:uid="{00000000-0005-0000-0000-0000AA320000}"/>
    <cellStyle name="Input 2 2 3 6 2 3 6" xfId="12970" xr:uid="{00000000-0005-0000-0000-0000AB320000}"/>
    <cellStyle name="Input 2 2 3 6 2 3 7" xfId="12971" xr:uid="{00000000-0005-0000-0000-0000AC320000}"/>
    <cellStyle name="Input 2 2 3 6 2 4" xfId="12972" xr:uid="{00000000-0005-0000-0000-0000AD320000}"/>
    <cellStyle name="Input 2 2 3 6 2 5" xfId="12973" xr:uid="{00000000-0005-0000-0000-0000AE320000}"/>
    <cellStyle name="Input 2 2 3 6 2 6" xfId="12974" xr:uid="{00000000-0005-0000-0000-0000AF320000}"/>
    <cellStyle name="Input 2 2 3 6 2 7" xfId="12975" xr:uid="{00000000-0005-0000-0000-0000B0320000}"/>
    <cellStyle name="Input 2 2 3 6 2 8" xfId="12976" xr:uid="{00000000-0005-0000-0000-0000B1320000}"/>
    <cellStyle name="Input 2 2 3 6 2 9" xfId="12977" xr:uid="{00000000-0005-0000-0000-0000B2320000}"/>
    <cellStyle name="Input 2 2 3 6 3" xfId="12978" xr:uid="{00000000-0005-0000-0000-0000B3320000}"/>
    <cellStyle name="Input 2 2 3 6 3 2" xfId="12979" xr:uid="{00000000-0005-0000-0000-0000B4320000}"/>
    <cellStyle name="Input 2 2 3 6 3 2 2" xfId="12980" xr:uid="{00000000-0005-0000-0000-0000B5320000}"/>
    <cellStyle name="Input 2 2 3 6 3 2 3" xfId="12981" xr:uid="{00000000-0005-0000-0000-0000B6320000}"/>
    <cellStyle name="Input 2 2 3 6 3 2 4" xfId="12982" xr:uid="{00000000-0005-0000-0000-0000B7320000}"/>
    <cellStyle name="Input 2 2 3 6 3 2 5" xfId="12983" xr:uid="{00000000-0005-0000-0000-0000B8320000}"/>
    <cellStyle name="Input 2 2 3 6 3 2 6" xfId="12984" xr:uid="{00000000-0005-0000-0000-0000B9320000}"/>
    <cellStyle name="Input 2 2 3 6 3 2 7" xfId="12985" xr:uid="{00000000-0005-0000-0000-0000BA320000}"/>
    <cellStyle name="Input 2 2 3 6 3 3" xfId="12986" xr:uid="{00000000-0005-0000-0000-0000BB320000}"/>
    <cellStyle name="Input 2 2 3 6 3 4" xfId="12987" xr:uid="{00000000-0005-0000-0000-0000BC320000}"/>
    <cellStyle name="Input 2 2 3 6 3 5" xfId="12988" xr:uid="{00000000-0005-0000-0000-0000BD320000}"/>
    <cellStyle name="Input 2 2 3 6 3 6" xfId="12989" xr:uid="{00000000-0005-0000-0000-0000BE320000}"/>
    <cellStyle name="Input 2 2 3 6 3 7" xfId="12990" xr:uid="{00000000-0005-0000-0000-0000BF320000}"/>
    <cellStyle name="Input 2 2 3 6 3 8" xfId="12991" xr:uid="{00000000-0005-0000-0000-0000C0320000}"/>
    <cellStyle name="Input 2 2 3 6 4" xfId="12992" xr:uid="{00000000-0005-0000-0000-0000C1320000}"/>
    <cellStyle name="Input 2 2 3 6 4 2" xfId="12993" xr:uid="{00000000-0005-0000-0000-0000C2320000}"/>
    <cellStyle name="Input 2 2 3 6 4 3" xfId="12994" xr:uid="{00000000-0005-0000-0000-0000C3320000}"/>
    <cellStyle name="Input 2 2 3 6 4 4" xfId="12995" xr:uid="{00000000-0005-0000-0000-0000C4320000}"/>
    <cellStyle name="Input 2 2 3 6 4 5" xfId="12996" xr:uid="{00000000-0005-0000-0000-0000C5320000}"/>
    <cellStyle name="Input 2 2 3 6 4 6" xfId="12997" xr:uid="{00000000-0005-0000-0000-0000C6320000}"/>
    <cellStyle name="Input 2 2 3 6 4 7" xfId="12998" xr:uid="{00000000-0005-0000-0000-0000C7320000}"/>
    <cellStyle name="Input 2 2 3 6 5" xfId="12999" xr:uid="{00000000-0005-0000-0000-0000C8320000}"/>
    <cellStyle name="Input 2 2 3 6 6" xfId="13000" xr:uid="{00000000-0005-0000-0000-0000C9320000}"/>
    <cellStyle name="Input 2 2 3 6 7" xfId="13001" xr:uid="{00000000-0005-0000-0000-0000CA320000}"/>
    <cellStyle name="Input 2 2 3 6 8" xfId="13002" xr:uid="{00000000-0005-0000-0000-0000CB320000}"/>
    <cellStyle name="Input 2 2 3 6 9" xfId="13003" xr:uid="{00000000-0005-0000-0000-0000CC320000}"/>
    <cellStyle name="Input 2 2 3 7" xfId="13004" xr:uid="{00000000-0005-0000-0000-0000CD320000}"/>
    <cellStyle name="Input 2 2 3 7 2" xfId="13005" xr:uid="{00000000-0005-0000-0000-0000CE320000}"/>
    <cellStyle name="Input 2 2 3 7 2 2" xfId="13006" xr:uid="{00000000-0005-0000-0000-0000CF320000}"/>
    <cellStyle name="Input 2 2 3 7 2 3" xfId="13007" xr:uid="{00000000-0005-0000-0000-0000D0320000}"/>
    <cellStyle name="Input 2 2 3 7 2 4" xfId="13008" xr:uid="{00000000-0005-0000-0000-0000D1320000}"/>
    <cellStyle name="Input 2 2 3 7 2 5" xfId="13009" xr:uid="{00000000-0005-0000-0000-0000D2320000}"/>
    <cellStyle name="Input 2 2 3 7 2 6" xfId="13010" xr:uid="{00000000-0005-0000-0000-0000D3320000}"/>
    <cellStyle name="Input 2 2 3 7 2 7" xfId="13011" xr:uid="{00000000-0005-0000-0000-0000D4320000}"/>
    <cellStyle name="Input 2 2 3 7 3" xfId="13012" xr:uid="{00000000-0005-0000-0000-0000D5320000}"/>
    <cellStyle name="Input 2 2 3 7 4" xfId="13013" xr:uid="{00000000-0005-0000-0000-0000D6320000}"/>
    <cellStyle name="Input 2 2 3 7 5" xfId="13014" xr:uid="{00000000-0005-0000-0000-0000D7320000}"/>
    <cellStyle name="Input 2 2 3 7 6" xfId="13015" xr:uid="{00000000-0005-0000-0000-0000D8320000}"/>
    <cellStyle name="Input 2 2 3 7 7" xfId="13016" xr:uid="{00000000-0005-0000-0000-0000D9320000}"/>
    <cellStyle name="Input 2 2 3 7 8" xfId="13017" xr:uid="{00000000-0005-0000-0000-0000DA320000}"/>
    <cellStyle name="Input 2 2 3 8" xfId="13018" xr:uid="{00000000-0005-0000-0000-0000DB320000}"/>
    <cellStyle name="Input 2 2 3 8 2" xfId="13019" xr:uid="{00000000-0005-0000-0000-0000DC320000}"/>
    <cellStyle name="Input 2 2 3 8 3" xfId="13020" xr:uid="{00000000-0005-0000-0000-0000DD320000}"/>
    <cellStyle name="Input 2 2 3 8 4" xfId="13021" xr:uid="{00000000-0005-0000-0000-0000DE320000}"/>
    <cellStyle name="Input 2 2 3 8 5" xfId="13022" xr:uid="{00000000-0005-0000-0000-0000DF320000}"/>
    <cellStyle name="Input 2 2 3 8 6" xfId="13023" xr:uid="{00000000-0005-0000-0000-0000E0320000}"/>
    <cellStyle name="Input 2 2 3 8 7" xfId="13024" xr:uid="{00000000-0005-0000-0000-0000E1320000}"/>
    <cellStyle name="Input 2 2 3 9" xfId="13025" xr:uid="{00000000-0005-0000-0000-0000E2320000}"/>
    <cellStyle name="Input 2 2 4" xfId="13026" xr:uid="{00000000-0005-0000-0000-0000E3320000}"/>
    <cellStyle name="Input 2 2 4 10" xfId="13027" xr:uid="{00000000-0005-0000-0000-0000E4320000}"/>
    <cellStyle name="Input 2 2 4 11" xfId="13028" xr:uid="{00000000-0005-0000-0000-0000E5320000}"/>
    <cellStyle name="Input 2 2 4 12" xfId="13029" xr:uid="{00000000-0005-0000-0000-0000E6320000}"/>
    <cellStyle name="Input 2 2 4 13" xfId="13030" xr:uid="{00000000-0005-0000-0000-0000E7320000}"/>
    <cellStyle name="Input 2 2 4 2" xfId="13031" xr:uid="{00000000-0005-0000-0000-0000E8320000}"/>
    <cellStyle name="Input 2 2 4 2 10" xfId="13032" xr:uid="{00000000-0005-0000-0000-0000E9320000}"/>
    <cellStyle name="Input 2 2 4 2 11" xfId="13033" xr:uid="{00000000-0005-0000-0000-0000EA320000}"/>
    <cellStyle name="Input 2 2 4 2 12" xfId="13034" xr:uid="{00000000-0005-0000-0000-0000EB320000}"/>
    <cellStyle name="Input 2 2 4 2 2" xfId="13035" xr:uid="{00000000-0005-0000-0000-0000EC320000}"/>
    <cellStyle name="Input 2 2 4 2 2 10" xfId="13036" xr:uid="{00000000-0005-0000-0000-0000ED320000}"/>
    <cellStyle name="Input 2 2 4 2 2 11" xfId="13037" xr:uid="{00000000-0005-0000-0000-0000EE320000}"/>
    <cellStyle name="Input 2 2 4 2 2 2" xfId="13038" xr:uid="{00000000-0005-0000-0000-0000EF320000}"/>
    <cellStyle name="Input 2 2 4 2 2 2 10" xfId="13039" xr:uid="{00000000-0005-0000-0000-0000F0320000}"/>
    <cellStyle name="Input 2 2 4 2 2 2 11" xfId="13040" xr:uid="{00000000-0005-0000-0000-0000F1320000}"/>
    <cellStyle name="Input 2 2 4 2 2 2 2" xfId="13041" xr:uid="{00000000-0005-0000-0000-0000F2320000}"/>
    <cellStyle name="Input 2 2 4 2 2 2 2 10" xfId="13042" xr:uid="{00000000-0005-0000-0000-0000F3320000}"/>
    <cellStyle name="Input 2 2 4 2 2 2 2 2" xfId="13043" xr:uid="{00000000-0005-0000-0000-0000F4320000}"/>
    <cellStyle name="Input 2 2 4 2 2 2 2 2 2" xfId="13044" xr:uid="{00000000-0005-0000-0000-0000F5320000}"/>
    <cellStyle name="Input 2 2 4 2 2 2 2 2 2 2" xfId="13045" xr:uid="{00000000-0005-0000-0000-0000F6320000}"/>
    <cellStyle name="Input 2 2 4 2 2 2 2 2 2 2 2" xfId="13046" xr:uid="{00000000-0005-0000-0000-0000F7320000}"/>
    <cellStyle name="Input 2 2 4 2 2 2 2 2 2 2 3" xfId="13047" xr:uid="{00000000-0005-0000-0000-0000F8320000}"/>
    <cellStyle name="Input 2 2 4 2 2 2 2 2 2 2 4" xfId="13048" xr:uid="{00000000-0005-0000-0000-0000F9320000}"/>
    <cellStyle name="Input 2 2 4 2 2 2 2 2 2 2 5" xfId="13049" xr:uid="{00000000-0005-0000-0000-0000FA320000}"/>
    <cellStyle name="Input 2 2 4 2 2 2 2 2 2 2 6" xfId="13050" xr:uid="{00000000-0005-0000-0000-0000FB320000}"/>
    <cellStyle name="Input 2 2 4 2 2 2 2 2 2 2 7" xfId="13051" xr:uid="{00000000-0005-0000-0000-0000FC320000}"/>
    <cellStyle name="Input 2 2 4 2 2 2 2 2 2 3" xfId="13052" xr:uid="{00000000-0005-0000-0000-0000FD320000}"/>
    <cellStyle name="Input 2 2 4 2 2 2 2 2 2 4" xfId="13053" xr:uid="{00000000-0005-0000-0000-0000FE320000}"/>
    <cellStyle name="Input 2 2 4 2 2 2 2 2 2 5" xfId="13054" xr:uid="{00000000-0005-0000-0000-0000FF320000}"/>
    <cellStyle name="Input 2 2 4 2 2 2 2 2 2 6" xfId="13055" xr:uid="{00000000-0005-0000-0000-000000330000}"/>
    <cellStyle name="Input 2 2 4 2 2 2 2 2 2 7" xfId="13056" xr:uid="{00000000-0005-0000-0000-000001330000}"/>
    <cellStyle name="Input 2 2 4 2 2 2 2 2 2 8" xfId="13057" xr:uid="{00000000-0005-0000-0000-000002330000}"/>
    <cellStyle name="Input 2 2 4 2 2 2 2 2 3" xfId="13058" xr:uid="{00000000-0005-0000-0000-000003330000}"/>
    <cellStyle name="Input 2 2 4 2 2 2 2 2 3 2" xfId="13059" xr:uid="{00000000-0005-0000-0000-000004330000}"/>
    <cellStyle name="Input 2 2 4 2 2 2 2 2 3 3" xfId="13060" xr:uid="{00000000-0005-0000-0000-000005330000}"/>
    <cellStyle name="Input 2 2 4 2 2 2 2 2 3 4" xfId="13061" xr:uid="{00000000-0005-0000-0000-000006330000}"/>
    <cellStyle name="Input 2 2 4 2 2 2 2 2 3 5" xfId="13062" xr:uid="{00000000-0005-0000-0000-000007330000}"/>
    <cellStyle name="Input 2 2 4 2 2 2 2 2 3 6" xfId="13063" xr:uid="{00000000-0005-0000-0000-000008330000}"/>
    <cellStyle name="Input 2 2 4 2 2 2 2 2 3 7" xfId="13064" xr:uid="{00000000-0005-0000-0000-000009330000}"/>
    <cellStyle name="Input 2 2 4 2 2 2 2 2 4" xfId="13065" xr:uid="{00000000-0005-0000-0000-00000A330000}"/>
    <cellStyle name="Input 2 2 4 2 2 2 2 2 5" xfId="13066" xr:uid="{00000000-0005-0000-0000-00000B330000}"/>
    <cellStyle name="Input 2 2 4 2 2 2 2 2 6" xfId="13067" xr:uid="{00000000-0005-0000-0000-00000C330000}"/>
    <cellStyle name="Input 2 2 4 2 2 2 2 2 7" xfId="13068" xr:uid="{00000000-0005-0000-0000-00000D330000}"/>
    <cellStyle name="Input 2 2 4 2 2 2 2 2 8" xfId="13069" xr:uid="{00000000-0005-0000-0000-00000E330000}"/>
    <cellStyle name="Input 2 2 4 2 2 2 2 2 9" xfId="13070" xr:uid="{00000000-0005-0000-0000-00000F330000}"/>
    <cellStyle name="Input 2 2 4 2 2 2 2 3" xfId="13071" xr:uid="{00000000-0005-0000-0000-000010330000}"/>
    <cellStyle name="Input 2 2 4 2 2 2 2 3 2" xfId="13072" xr:uid="{00000000-0005-0000-0000-000011330000}"/>
    <cellStyle name="Input 2 2 4 2 2 2 2 3 2 2" xfId="13073" xr:uid="{00000000-0005-0000-0000-000012330000}"/>
    <cellStyle name="Input 2 2 4 2 2 2 2 3 2 3" xfId="13074" xr:uid="{00000000-0005-0000-0000-000013330000}"/>
    <cellStyle name="Input 2 2 4 2 2 2 2 3 2 4" xfId="13075" xr:uid="{00000000-0005-0000-0000-000014330000}"/>
    <cellStyle name="Input 2 2 4 2 2 2 2 3 2 5" xfId="13076" xr:uid="{00000000-0005-0000-0000-000015330000}"/>
    <cellStyle name="Input 2 2 4 2 2 2 2 3 2 6" xfId="13077" xr:uid="{00000000-0005-0000-0000-000016330000}"/>
    <cellStyle name="Input 2 2 4 2 2 2 2 3 2 7" xfId="13078" xr:uid="{00000000-0005-0000-0000-000017330000}"/>
    <cellStyle name="Input 2 2 4 2 2 2 2 3 3" xfId="13079" xr:uid="{00000000-0005-0000-0000-000018330000}"/>
    <cellStyle name="Input 2 2 4 2 2 2 2 3 4" xfId="13080" xr:uid="{00000000-0005-0000-0000-000019330000}"/>
    <cellStyle name="Input 2 2 4 2 2 2 2 3 5" xfId="13081" xr:uid="{00000000-0005-0000-0000-00001A330000}"/>
    <cellStyle name="Input 2 2 4 2 2 2 2 3 6" xfId="13082" xr:uid="{00000000-0005-0000-0000-00001B330000}"/>
    <cellStyle name="Input 2 2 4 2 2 2 2 3 7" xfId="13083" xr:uid="{00000000-0005-0000-0000-00001C330000}"/>
    <cellStyle name="Input 2 2 4 2 2 2 2 3 8" xfId="13084" xr:uid="{00000000-0005-0000-0000-00001D330000}"/>
    <cellStyle name="Input 2 2 4 2 2 2 2 4" xfId="13085" xr:uid="{00000000-0005-0000-0000-00001E330000}"/>
    <cellStyle name="Input 2 2 4 2 2 2 2 4 2" xfId="13086" xr:uid="{00000000-0005-0000-0000-00001F330000}"/>
    <cellStyle name="Input 2 2 4 2 2 2 2 4 3" xfId="13087" xr:uid="{00000000-0005-0000-0000-000020330000}"/>
    <cellStyle name="Input 2 2 4 2 2 2 2 4 4" xfId="13088" xr:uid="{00000000-0005-0000-0000-000021330000}"/>
    <cellStyle name="Input 2 2 4 2 2 2 2 4 5" xfId="13089" xr:uid="{00000000-0005-0000-0000-000022330000}"/>
    <cellStyle name="Input 2 2 4 2 2 2 2 4 6" xfId="13090" xr:uid="{00000000-0005-0000-0000-000023330000}"/>
    <cellStyle name="Input 2 2 4 2 2 2 2 4 7" xfId="13091" xr:uid="{00000000-0005-0000-0000-000024330000}"/>
    <cellStyle name="Input 2 2 4 2 2 2 2 5" xfId="13092" xr:uid="{00000000-0005-0000-0000-000025330000}"/>
    <cellStyle name="Input 2 2 4 2 2 2 2 6" xfId="13093" xr:uid="{00000000-0005-0000-0000-000026330000}"/>
    <cellStyle name="Input 2 2 4 2 2 2 2 7" xfId="13094" xr:uid="{00000000-0005-0000-0000-000027330000}"/>
    <cellStyle name="Input 2 2 4 2 2 2 2 8" xfId="13095" xr:uid="{00000000-0005-0000-0000-000028330000}"/>
    <cellStyle name="Input 2 2 4 2 2 2 2 9" xfId="13096" xr:uid="{00000000-0005-0000-0000-000029330000}"/>
    <cellStyle name="Input 2 2 4 2 2 2 3" xfId="13097" xr:uid="{00000000-0005-0000-0000-00002A330000}"/>
    <cellStyle name="Input 2 2 4 2 2 2 3 2" xfId="13098" xr:uid="{00000000-0005-0000-0000-00002B330000}"/>
    <cellStyle name="Input 2 2 4 2 2 2 3 2 2" xfId="13099" xr:uid="{00000000-0005-0000-0000-00002C330000}"/>
    <cellStyle name="Input 2 2 4 2 2 2 3 2 2 2" xfId="13100" xr:uid="{00000000-0005-0000-0000-00002D330000}"/>
    <cellStyle name="Input 2 2 4 2 2 2 3 2 2 3" xfId="13101" xr:uid="{00000000-0005-0000-0000-00002E330000}"/>
    <cellStyle name="Input 2 2 4 2 2 2 3 2 2 4" xfId="13102" xr:uid="{00000000-0005-0000-0000-00002F330000}"/>
    <cellStyle name="Input 2 2 4 2 2 2 3 2 2 5" xfId="13103" xr:uid="{00000000-0005-0000-0000-000030330000}"/>
    <cellStyle name="Input 2 2 4 2 2 2 3 2 2 6" xfId="13104" xr:uid="{00000000-0005-0000-0000-000031330000}"/>
    <cellStyle name="Input 2 2 4 2 2 2 3 2 2 7" xfId="13105" xr:uid="{00000000-0005-0000-0000-000032330000}"/>
    <cellStyle name="Input 2 2 4 2 2 2 3 2 3" xfId="13106" xr:uid="{00000000-0005-0000-0000-000033330000}"/>
    <cellStyle name="Input 2 2 4 2 2 2 3 2 4" xfId="13107" xr:uid="{00000000-0005-0000-0000-000034330000}"/>
    <cellStyle name="Input 2 2 4 2 2 2 3 2 5" xfId="13108" xr:uid="{00000000-0005-0000-0000-000035330000}"/>
    <cellStyle name="Input 2 2 4 2 2 2 3 2 6" xfId="13109" xr:uid="{00000000-0005-0000-0000-000036330000}"/>
    <cellStyle name="Input 2 2 4 2 2 2 3 2 7" xfId="13110" xr:uid="{00000000-0005-0000-0000-000037330000}"/>
    <cellStyle name="Input 2 2 4 2 2 2 3 2 8" xfId="13111" xr:uid="{00000000-0005-0000-0000-000038330000}"/>
    <cellStyle name="Input 2 2 4 2 2 2 3 3" xfId="13112" xr:uid="{00000000-0005-0000-0000-000039330000}"/>
    <cellStyle name="Input 2 2 4 2 2 2 3 3 2" xfId="13113" xr:uid="{00000000-0005-0000-0000-00003A330000}"/>
    <cellStyle name="Input 2 2 4 2 2 2 3 3 3" xfId="13114" xr:uid="{00000000-0005-0000-0000-00003B330000}"/>
    <cellStyle name="Input 2 2 4 2 2 2 3 3 4" xfId="13115" xr:uid="{00000000-0005-0000-0000-00003C330000}"/>
    <cellStyle name="Input 2 2 4 2 2 2 3 3 5" xfId="13116" xr:uid="{00000000-0005-0000-0000-00003D330000}"/>
    <cellStyle name="Input 2 2 4 2 2 2 3 3 6" xfId="13117" xr:uid="{00000000-0005-0000-0000-00003E330000}"/>
    <cellStyle name="Input 2 2 4 2 2 2 3 3 7" xfId="13118" xr:uid="{00000000-0005-0000-0000-00003F330000}"/>
    <cellStyle name="Input 2 2 4 2 2 2 3 4" xfId="13119" xr:uid="{00000000-0005-0000-0000-000040330000}"/>
    <cellStyle name="Input 2 2 4 2 2 2 3 5" xfId="13120" xr:uid="{00000000-0005-0000-0000-000041330000}"/>
    <cellStyle name="Input 2 2 4 2 2 2 3 6" xfId="13121" xr:uid="{00000000-0005-0000-0000-000042330000}"/>
    <cellStyle name="Input 2 2 4 2 2 2 3 7" xfId="13122" xr:uid="{00000000-0005-0000-0000-000043330000}"/>
    <cellStyle name="Input 2 2 4 2 2 2 3 8" xfId="13123" xr:uid="{00000000-0005-0000-0000-000044330000}"/>
    <cellStyle name="Input 2 2 4 2 2 2 3 9" xfId="13124" xr:uid="{00000000-0005-0000-0000-000045330000}"/>
    <cellStyle name="Input 2 2 4 2 2 2 4" xfId="13125" xr:uid="{00000000-0005-0000-0000-000046330000}"/>
    <cellStyle name="Input 2 2 4 2 2 2 4 2" xfId="13126" xr:uid="{00000000-0005-0000-0000-000047330000}"/>
    <cellStyle name="Input 2 2 4 2 2 2 4 2 2" xfId="13127" xr:uid="{00000000-0005-0000-0000-000048330000}"/>
    <cellStyle name="Input 2 2 4 2 2 2 4 2 3" xfId="13128" xr:uid="{00000000-0005-0000-0000-000049330000}"/>
    <cellStyle name="Input 2 2 4 2 2 2 4 2 4" xfId="13129" xr:uid="{00000000-0005-0000-0000-00004A330000}"/>
    <cellStyle name="Input 2 2 4 2 2 2 4 2 5" xfId="13130" xr:uid="{00000000-0005-0000-0000-00004B330000}"/>
    <cellStyle name="Input 2 2 4 2 2 2 4 2 6" xfId="13131" xr:uid="{00000000-0005-0000-0000-00004C330000}"/>
    <cellStyle name="Input 2 2 4 2 2 2 4 2 7" xfId="13132" xr:uid="{00000000-0005-0000-0000-00004D330000}"/>
    <cellStyle name="Input 2 2 4 2 2 2 4 3" xfId="13133" xr:uid="{00000000-0005-0000-0000-00004E330000}"/>
    <cellStyle name="Input 2 2 4 2 2 2 4 4" xfId="13134" xr:uid="{00000000-0005-0000-0000-00004F330000}"/>
    <cellStyle name="Input 2 2 4 2 2 2 4 5" xfId="13135" xr:uid="{00000000-0005-0000-0000-000050330000}"/>
    <cellStyle name="Input 2 2 4 2 2 2 4 6" xfId="13136" xr:uid="{00000000-0005-0000-0000-000051330000}"/>
    <cellStyle name="Input 2 2 4 2 2 2 4 7" xfId="13137" xr:uid="{00000000-0005-0000-0000-000052330000}"/>
    <cellStyle name="Input 2 2 4 2 2 2 4 8" xfId="13138" xr:uid="{00000000-0005-0000-0000-000053330000}"/>
    <cellStyle name="Input 2 2 4 2 2 2 5" xfId="13139" xr:uid="{00000000-0005-0000-0000-000054330000}"/>
    <cellStyle name="Input 2 2 4 2 2 2 5 2" xfId="13140" xr:uid="{00000000-0005-0000-0000-000055330000}"/>
    <cellStyle name="Input 2 2 4 2 2 2 5 3" xfId="13141" xr:uid="{00000000-0005-0000-0000-000056330000}"/>
    <cellStyle name="Input 2 2 4 2 2 2 5 4" xfId="13142" xr:uid="{00000000-0005-0000-0000-000057330000}"/>
    <cellStyle name="Input 2 2 4 2 2 2 5 5" xfId="13143" xr:uid="{00000000-0005-0000-0000-000058330000}"/>
    <cellStyle name="Input 2 2 4 2 2 2 5 6" xfId="13144" xr:uid="{00000000-0005-0000-0000-000059330000}"/>
    <cellStyle name="Input 2 2 4 2 2 2 5 7" xfId="13145" xr:uid="{00000000-0005-0000-0000-00005A330000}"/>
    <cellStyle name="Input 2 2 4 2 2 2 6" xfId="13146" xr:uid="{00000000-0005-0000-0000-00005B330000}"/>
    <cellStyle name="Input 2 2 4 2 2 2 7" xfId="13147" xr:uid="{00000000-0005-0000-0000-00005C330000}"/>
    <cellStyle name="Input 2 2 4 2 2 2 8" xfId="13148" xr:uid="{00000000-0005-0000-0000-00005D330000}"/>
    <cellStyle name="Input 2 2 4 2 2 2 9" xfId="13149" xr:uid="{00000000-0005-0000-0000-00005E330000}"/>
    <cellStyle name="Input 2 2 4 2 2 3" xfId="13150" xr:uid="{00000000-0005-0000-0000-00005F330000}"/>
    <cellStyle name="Input 2 2 4 2 2 3 10" xfId="13151" xr:uid="{00000000-0005-0000-0000-000060330000}"/>
    <cellStyle name="Input 2 2 4 2 2 3 2" xfId="13152" xr:uid="{00000000-0005-0000-0000-000061330000}"/>
    <cellStyle name="Input 2 2 4 2 2 3 2 2" xfId="13153" xr:uid="{00000000-0005-0000-0000-000062330000}"/>
    <cellStyle name="Input 2 2 4 2 2 3 2 2 2" xfId="13154" xr:uid="{00000000-0005-0000-0000-000063330000}"/>
    <cellStyle name="Input 2 2 4 2 2 3 2 2 2 2" xfId="13155" xr:uid="{00000000-0005-0000-0000-000064330000}"/>
    <cellStyle name="Input 2 2 4 2 2 3 2 2 2 3" xfId="13156" xr:uid="{00000000-0005-0000-0000-000065330000}"/>
    <cellStyle name="Input 2 2 4 2 2 3 2 2 2 4" xfId="13157" xr:uid="{00000000-0005-0000-0000-000066330000}"/>
    <cellStyle name="Input 2 2 4 2 2 3 2 2 2 5" xfId="13158" xr:uid="{00000000-0005-0000-0000-000067330000}"/>
    <cellStyle name="Input 2 2 4 2 2 3 2 2 2 6" xfId="13159" xr:uid="{00000000-0005-0000-0000-000068330000}"/>
    <cellStyle name="Input 2 2 4 2 2 3 2 2 2 7" xfId="13160" xr:uid="{00000000-0005-0000-0000-000069330000}"/>
    <cellStyle name="Input 2 2 4 2 2 3 2 2 3" xfId="13161" xr:uid="{00000000-0005-0000-0000-00006A330000}"/>
    <cellStyle name="Input 2 2 4 2 2 3 2 2 4" xfId="13162" xr:uid="{00000000-0005-0000-0000-00006B330000}"/>
    <cellStyle name="Input 2 2 4 2 2 3 2 2 5" xfId="13163" xr:uid="{00000000-0005-0000-0000-00006C330000}"/>
    <cellStyle name="Input 2 2 4 2 2 3 2 2 6" xfId="13164" xr:uid="{00000000-0005-0000-0000-00006D330000}"/>
    <cellStyle name="Input 2 2 4 2 2 3 2 2 7" xfId="13165" xr:uid="{00000000-0005-0000-0000-00006E330000}"/>
    <cellStyle name="Input 2 2 4 2 2 3 2 2 8" xfId="13166" xr:uid="{00000000-0005-0000-0000-00006F330000}"/>
    <cellStyle name="Input 2 2 4 2 2 3 2 3" xfId="13167" xr:uid="{00000000-0005-0000-0000-000070330000}"/>
    <cellStyle name="Input 2 2 4 2 2 3 2 3 2" xfId="13168" xr:uid="{00000000-0005-0000-0000-000071330000}"/>
    <cellStyle name="Input 2 2 4 2 2 3 2 3 3" xfId="13169" xr:uid="{00000000-0005-0000-0000-000072330000}"/>
    <cellStyle name="Input 2 2 4 2 2 3 2 3 4" xfId="13170" xr:uid="{00000000-0005-0000-0000-000073330000}"/>
    <cellStyle name="Input 2 2 4 2 2 3 2 3 5" xfId="13171" xr:uid="{00000000-0005-0000-0000-000074330000}"/>
    <cellStyle name="Input 2 2 4 2 2 3 2 3 6" xfId="13172" xr:uid="{00000000-0005-0000-0000-000075330000}"/>
    <cellStyle name="Input 2 2 4 2 2 3 2 3 7" xfId="13173" xr:uid="{00000000-0005-0000-0000-000076330000}"/>
    <cellStyle name="Input 2 2 4 2 2 3 2 4" xfId="13174" xr:uid="{00000000-0005-0000-0000-000077330000}"/>
    <cellStyle name="Input 2 2 4 2 2 3 2 5" xfId="13175" xr:uid="{00000000-0005-0000-0000-000078330000}"/>
    <cellStyle name="Input 2 2 4 2 2 3 2 6" xfId="13176" xr:uid="{00000000-0005-0000-0000-000079330000}"/>
    <cellStyle name="Input 2 2 4 2 2 3 2 7" xfId="13177" xr:uid="{00000000-0005-0000-0000-00007A330000}"/>
    <cellStyle name="Input 2 2 4 2 2 3 2 8" xfId="13178" xr:uid="{00000000-0005-0000-0000-00007B330000}"/>
    <cellStyle name="Input 2 2 4 2 2 3 2 9" xfId="13179" xr:uid="{00000000-0005-0000-0000-00007C330000}"/>
    <cellStyle name="Input 2 2 4 2 2 3 3" xfId="13180" xr:uid="{00000000-0005-0000-0000-00007D330000}"/>
    <cellStyle name="Input 2 2 4 2 2 3 3 2" xfId="13181" xr:uid="{00000000-0005-0000-0000-00007E330000}"/>
    <cellStyle name="Input 2 2 4 2 2 3 3 2 2" xfId="13182" xr:uid="{00000000-0005-0000-0000-00007F330000}"/>
    <cellStyle name="Input 2 2 4 2 2 3 3 2 3" xfId="13183" xr:uid="{00000000-0005-0000-0000-000080330000}"/>
    <cellStyle name="Input 2 2 4 2 2 3 3 2 4" xfId="13184" xr:uid="{00000000-0005-0000-0000-000081330000}"/>
    <cellStyle name="Input 2 2 4 2 2 3 3 2 5" xfId="13185" xr:uid="{00000000-0005-0000-0000-000082330000}"/>
    <cellStyle name="Input 2 2 4 2 2 3 3 2 6" xfId="13186" xr:uid="{00000000-0005-0000-0000-000083330000}"/>
    <cellStyle name="Input 2 2 4 2 2 3 3 2 7" xfId="13187" xr:uid="{00000000-0005-0000-0000-000084330000}"/>
    <cellStyle name="Input 2 2 4 2 2 3 3 3" xfId="13188" xr:uid="{00000000-0005-0000-0000-000085330000}"/>
    <cellStyle name="Input 2 2 4 2 2 3 3 4" xfId="13189" xr:uid="{00000000-0005-0000-0000-000086330000}"/>
    <cellStyle name="Input 2 2 4 2 2 3 3 5" xfId="13190" xr:uid="{00000000-0005-0000-0000-000087330000}"/>
    <cellStyle name="Input 2 2 4 2 2 3 3 6" xfId="13191" xr:uid="{00000000-0005-0000-0000-000088330000}"/>
    <cellStyle name="Input 2 2 4 2 2 3 3 7" xfId="13192" xr:uid="{00000000-0005-0000-0000-000089330000}"/>
    <cellStyle name="Input 2 2 4 2 2 3 3 8" xfId="13193" xr:uid="{00000000-0005-0000-0000-00008A330000}"/>
    <cellStyle name="Input 2 2 4 2 2 3 4" xfId="13194" xr:uid="{00000000-0005-0000-0000-00008B330000}"/>
    <cellStyle name="Input 2 2 4 2 2 3 4 2" xfId="13195" xr:uid="{00000000-0005-0000-0000-00008C330000}"/>
    <cellStyle name="Input 2 2 4 2 2 3 4 3" xfId="13196" xr:uid="{00000000-0005-0000-0000-00008D330000}"/>
    <cellStyle name="Input 2 2 4 2 2 3 4 4" xfId="13197" xr:uid="{00000000-0005-0000-0000-00008E330000}"/>
    <cellStyle name="Input 2 2 4 2 2 3 4 5" xfId="13198" xr:uid="{00000000-0005-0000-0000-00008F330000}"/>
    <cellStyle name="Input 2 2 4 2 2 3 4 6" xfId="13199" xr:uid="{00000000-0005-0000-0000-000090330000}"/>
    <cellStyle name="Input 2 2 4 2 2 3 4 7" xfId="13200" xr:uid="{00000000-0005-0000-0000-000091330000}"/>
    <cellStyle name="Input 2 2 4 2 2 3 5" xfId="13201" xr:uid="{00000000-0005-0000-0000-000092330000}"/>
    <cellStyle name="Input 2 2 4 2 2 3 6" xfId="13202" xr:uid="{00000000-0005-0000-0000-000093330000}"/>
    <cellStyle name="Input 2 2 4 2 2 3 7" xfId="13203" xr:uid="{00000000-0005-0000-0000-000094330000}"/>
    <cellStyle name="Input 2 2 4 2 2 3 8" xfId="13204" xr:uid="{00000000-0005-0000-0000-000095330000}"/>
    <cellStyle name="Input 2 2 4 2 2 3 9" xfId="13205" xr:uid="{00000000-0005-0000-0000-000096330000}"/>
    <cellStyle name="Input 2 2 4 2 2 4" xfId="13206" xr:uid="{00000000-0005-0000-0000-000097330000}"/>
    <cellStyle name="Input 2 2 4 2 2 4 2" xfId="13207" xr:uid="{00000000-0005-0000-0000-000098330000}"/>
    <cellStyle name="Input 2 2 4 2 2 4 2 2" xfId="13208" xr:uid="{00000000-0005-0000-0000-000099330000}"/>
    <cellStyle name="Input 2 2 4 2 2 4 2 3" xfId="13209" xr:uid="{00000000-0005-0000-0000-00009A330000}"/>
    <cellStyle name="Input 2 2 4 2 2 4 2 4" xfId="13210" xr:uid="{00000000-0005-0000-0000-00009B330000}"/>
    <cellStyle name="Input 2 2 4 2 2 4 2 5" xfId="13211" xr:uid="{00000000-0005-0000-0000-00009C330000}"/>
    <cellStyle name="Input 2 2 4 2 2 4 2 6" xfId="13212" xr:uid="{00000000-0005-0000-0000-00009D330000}"/>
    <cellStyle name="Input 2 2 4 2 2 4 2 7" xfId="13213" xr:uid="{00000000-0005-0000-0000-00009E330000}"/>
    <cellStyle name="Input 2 2 4 2 2 4 3" xfId="13214" xr:uid="{00000000-0005-0000-0000-00009F330000}"/>
    <cellStyle name="Input 2 2 4 2 2 4 4" xfId="13215" xr:uid="{00000000-0005-0000-0000-0000A0330000}"/>
    <cellStyle name="Input 2 2 4 2 2 4 5" xfId="13216" xr:uid="{00000000-0005-0000-0000-0000A1330000}"/>
    <cellStyle name="Input 2 2 4 2 2 4 6" xfId="13217" xr:uid="{00000000-0005-0000-0000-0000A2330000}"/>
    <cellStyle name="Input 2 2 4 2 2 4 7" xfId="13218" xr:uid="{00000000-0005-0000-0000-0000A3330000}"/>
    <cellStyle name="Input 2 2 4 2 2 4 8" xfId="13219" xr:uid="{00000000-0005-0000-0000-0000A4330000}"/>
    <cellStyle name="Input 2 2 4 2 2 5" xfId="13220" xr:uid="{00000000-0005-0000-0000-0000A5330000}"/>
    <cellStyle name="Input 2 2 4 2 2 5 2" xfId="13221" xr:uid="{00000000-0005-0000-0000-0000A6330000}"/>
    <cellStyle name="Input 2 2 4 2 2 5 3" xfId="13222" xr:uid="{00000000-0005-0000-0000-0000A7330000}"/>
    <cellStyle name="Input 2 2 4 2 2 5 4" xfId="13223" xr:uid="{00000000-0005-0000-0000-0000A8330000}"/>
    <cellStyle name="Input 2 2 4 2 2 5 5" xfId="13224" xr:uid="{00000000-0005-0000-0000-0000A9330000}"/>
    <cellStyle name="Input 2 2 4 2 2 5 6" xfId="13225" xr:uid="{00000000-0005-0000-0000-0000AA330000}"/>
    <cellStyle name="Input 2 2 4 2 2 5 7" xfId="13226" xr:uid="{00000000-0005-0000-0000-0000AB330000}"/>
    <cellStyle name="Input 2 2 4 2 2 6" xfId="13227" xr:uid="{00000000-0005-0000-0000-0000AC330000}"/>
    <cellStyle name="Input 2 2 4 2 2 7" xfId="13228" xr:uid="{00000000-0005-0000-0000-0000AD330000}"/>
    <cellStyle name="Input 2 2 4 2 2 8" xfId="13229" xr:uid="{00000000-0005-0000-0000-0000AE330000}"/>
    <cellStyle name="Input 2 2 4 2 2 9" xfId="13230" xr:uid="{00000000-0005-0000-0000-0000AF330000}"/>
    <cellStyle name="Input 2 2 4 2 3" xfId="13231" xr:uid="{00000000-0005-0000-0000-0000B0330000}"/>
    <cellStyle name="Input 2 2 4 2 3 10" xfId="13232" xr:uid="{00000000-0005-0000-0000-0000B1330000}"/>
    <cellStyle name="Input 2 2 4 2 3 11" xfId="13233" xr:uid="{00000000-0005-0000-0000-0000B2330000}"/>
    <cellStyle name="Input 2 2 4 2 3 2" xfId="13234" xr:uid="{00000000-0005-0000-0000-0000B3330000}"/>
    <cellStyle name="Input 2 2 4 2 3 2 10" xfId="13235" xr:uid="{00000000-0005-0000-0000-0000B4330000}"/>
    <cellStyle name="Input 2 2 4 2 3 2 2" xfId="13236" xr:uid="{00000000-0005-0000-0000-0000B5330000}"/>
    <cellStyle name="Input 2 2 4 2 3 2 2 2" xfId="13237" xr:uid="{00000000-0005-0000-0000-0000B6330000}"/>
    <cellStyle name="Input 2 2 4 2 3 2 2 2 2" xfId="13238" xr:uid="{00000000-0005-0000-0000-0000B7330000}"/>
    <cellStyle name="Input 2 2 4 2 3 2 2 2 2 2" xfId="13239" xr:uid="{00000000-0005-0000-0000-0000B8330000}"/>
    <cellStyle name="Input 2 2 4 2 3 2 2 2 2 3" xfId="13240" xr:uid="{00000000-0005-0000-0000-0000B9330000}"/>
    <cellStyle name="Input 2 2 4 2 3 2 2 2 2 4" xfId="13241" xr:uid="{00000000-0005-0000-0000-0000BA330000}"/>
    <cellStyle name="Input 2 2 4 2 3 2 2 2 2 5" xfId="13242" xr:uid="{00000000-0005-0000-0000-0000BB330000}"/>
    <cellStyle name="Input 2 2 4 2 3 2 2 2 2 6" xfId="13243" xr:uid="{00000000-0005-0000-0000-0000BC330000}"/>
    <cellStyle name="Input 2 2 4 2 3 2 2 2 2 7" xfId="13244" xr:uid="{00000000-0005-0000-0000-0000BD330000}"/>
    <cellStyle name="Input 2 2 4 2 3 2 2 2 3" xfId="13245" xr:uid="{00000000-0005-0000-0000-0000BE330000}"/>
    <cellStyle name="Input 2 2 4 2 3 2 2 2 4" xfId="13246" xr:uid="{00000000-0005-0000-0000-0000BF330000}"/>
    <cellStyle name="Input 2 2 4 2 3 2 2 2 5" xfId="13247" xr:uid="{00000000-0005-0000-0000-0000C0330000}"/>
    <cellStyle name="Input 2 2 4 2 3 2 2 2 6" xfId="13248" xr:uid="{00000000-0005-0000-0000-0000C1330000}"/>
    <cellStyle name="Input 2 2 4 2 3 2 2 2 7" xfId="13249" xr:uid="{00000000-0005-0000-0000-0000C2330000}"/>
    <cellStyle name="Input 2 2 4 2 3 2 2 2 8" xfId="13250" xr:uid="{00000000-0005-0000-0000-0000C3330000}"/>
    <cellStyle name="Input 2 2 4 2 3 2 2 3" xfId="13251" xr:uid="{00000000-0005-0000-0000-0000C4330000}"/>
    <cellStyle name="Input 2 2 4 2 3 2 2 3 2" xfId="13252" xr:uid="{00000000-0005-0000-0000-0000C5330000}"/>
    <cellStyle name="Input 2 2 4 2 3 2 2 3 3" xfId="13253" xr:uid="{00000000-0005-0000-0000-0000C6330000}"/>
    <cellStyle name="Input 2 2 4 2 3 2 2 3 4" xfId="13254" xr:uid="{00000000-0005-0000-0000-0000C7330000}"/>
    <cellStyle name="Input 2 2 4 2 3 2 2 3 5" xfId="13255" xr:uid="{00000000-0005-0000-0000-0000C8330000}"/>
    <cellStyle name="Input 2 2 4 2 3 2 2 3 6" xfId="13256" xr:uid="{00000000-0005-0000-0000-0000C9330000}"/>
    <cellStyle name="Input 2 2 4 2 3 2 2 3 7" xfId="13257" xr:uid="{00000000-0005-0000-0000-0000CA330000}"/>
    <cellStyle name="Input 2 2 4 2 3 2 2 4" xfId="13258" xr:uid="{00000000-0005-0000-0000-0000CB330000}"/>
    <cellStyle name="Input 2 2 4 2 3 2 2 5" xfId="13259" xr:uid="{00000000-0005-0000-0000-0000CC330000}"/>
    <cellStyle name="Input 2 2 4 2 3 2 2 6" xfId="13260" xr:uid="{00000000-0005-0000-0000-0000CD330000}"/>
    <cellStyle name="Input 2 2 4 2 3 2 2 7" xfId="13261" xr:uid="{00000000-0005-0000-0000-0000CE330000}"/>
    <cellStyle name="Input 2 2 4 2 3 2 2 8" xfId="13262" xr:uid="{00000000-0005-0000-0000-0000CF330000}"/>
    <cellStyle name="Input 2 2 4 2 3 2 2 9" xfId="13263" xr:uid="{00000000-0005-0000-0000-0000D0330000}"/>
    <cellStyle name="Input 2 2 4 2 3 2 3" xfId="13264" xr:uid="{00000000-0005-0000-0000-0000D1330000}"/>
    <cellStyle name="Input 2 2 4 2 3 2 3 2" xfId="13265" xr:uid="{00000000-0005-0000-0000-0000D2330000}"/>
    <cellStyle name="Input 2 2 4 2 3 2 3 2 2" xfId="13266" xr:uid="{00000000-0005-0000-0000-0000D3330000}"/>
    <cellStyle name="Input 2 2 4 2 3 2 3 2 3" xfId="13267" xr:uid="{00000000-0005-0000-0000-0000D4330000}"/>
    <cellStyle name="Input 2 2 4 2 3 2 3 2 4" xfId="13268" xr:uid="{00000000-0005-0000-0000-0000D5330000}"/>
    <cellStyle name="Input 2 2 4 2 3 2 3 2 5" xfId="13269" xr:uid="{00000000-0005-0000-0000-0000D6330000}"/>
    <cellStyle name="Input 2 2 4 2 3 2 3 2 6" xfId="13270" xr:uid="{00000000-0005-0000-0000-0000D7330000}"/>
    <cellStyle name="Input 2 2 4 2 3 2 3 2 7" xfId="13271" xr:uid="{00000000-0005-0000-0000-0000D8330000}"/>
    <cellStyle name="Input 2 2 4 2 3 2 3 3" xfId="13272" xr:uid="{00000000-0005-0000-0000-0000D9330000}"/>
    <cellStyle name="Input 2 2 4 2 3 2 3 4" xfId="13273" xr:uid="{00000000-0005-0000-0000-0000DA330000}"/>
    <cellStyle name="Input 2 2 4 2 3 2 3 5" xfId="13274" xr:uid="{00000000-0005-0000-0000-0000DB330000}"/>
    <cellStyle name="Input 2 2 4 2 3 2 3 6" xfId="13275" xr:uid="{00000000-0005-0000-0000-0000DC330000}"/>
    <cellStyle name="Input 2 2 4 2 3 2 3 7" xfId="13276" xr:uid="{00000000-0005-0000-0000-0000DD330000}"/>
    <cellStyle name="Input 2 2 4 2 3 2 3 8" xfId="13277" xr:uid="{00000000-0005-0000-0000-0000DE330000}"/>
    <cellStyle name="Input 2 2 4 2 3 2 4" xfId="13278" xr:uid="{00000000-0005-0000-0000-0000DF330000}"/>
    <cellStyle name="Input 2 2 4 2 3 2 4 2" xfId="13279" xr:uid="{00000000-0005-0000-0000-0000E0330000}"/>
    <cellStyle name="Input 2 2 4 2 3 2 4 3" xfId="13280" xr:uid="{00000000-0005-0000-0000-0000E1330000}"/>
    <cellStyle name="Input 2 2 4 2 3 2 4 4" xfId="13281" xr:uid="{00000000-0005-0000-0000-0000E2330000}"/>
    <cellStyle name="Input 2 2 4 2 3 2 4 5" xfId="13282" xr:uid="{00000000-0005-0000-0000-0000E3330000}"/>
    <cellStyle name="Input 2 2 4 2 3 2 4 6" xfId="13283" xr:uid="{00000000-0005-0000-0000-0000E4330000}"/>
    <cellStyle name="Input 2 2 4 2 3 2 4 7" xfId="13284" xr:uid="{00000000-0005-0000-0000-0000E5330000}"/>
    <cellStyle name="Input 2 2 4 2 3 2 5" xfId="13285" xr:uid="{00000000-0005-0000-0000-0000E6330000}"/>
    <cellStyle name="Input 2 2 4 2 3 2 6" xfId="13286" xr:uid="{00000000-0005-0000-0000-0000E7330000}"/>
    <cellStyle name="Input 2 2 4 2 3 2 7" xfId="13287" xr:uid="{00000000-0005-0000-0000-0000E8330000}"/>
    <cellStyle name="Input 2 2 4 2 3 2 8" xfId="13288" xr:uid="{00000000-0005-0000-0000-0000E9330000}"/>
    <cellStyle name="Input 2 2 4 2 3 2 9" xfId="13289" xr:uid="{00000000-0005-0000-0000-0000EA330000}"/>
    <cellStyle name="Input 2 2 4 2 3 3" xfId="13290" xr:uid="{00000000-0005-0000-0000-0000EB330000}"/>
    <cellStyle name="Input 2 2 4 2 3 3 2" xfId="13291" xr:uid="{00000000-0005-0000-0000-0000EC330000}"/>
    <cellStyle name="Input 2 2 4 2 3 3 2 2" xfId="13292" xr:uid="{00000000-0005-0000-0000-0000ED330000}"/>
    <cellStyle name="Input 2 2 4 2 3 3 2 2 2" xfId="13293" xr:uid="{00000000-0005-0000-0000-0000EE330000}"/>
    <cellStyle name="Input 2 2 4 2 3 3 2 2 3" xfId="13294" xr:uid="{00000000-0005-0000-0000-0000EF330000}"/>
    <cellStyle name="Input 2 2 4 2 3 3 2 2 4" xfId="13295" xr:uid="{00000000-0005-0000-0000-0000F0330000}"/>
    <cellStyle name="Input 2 2 4 2 3 3 2 2 5" xfId="13296" xr:uid="{00000000-0005-0000-0000-0000F1330000}"/>
    <cellStyle name="Input 2 2 4 2 3 3 2 2 6" xfId="13297" xr:uid="{00000000-0005-0000-0000-0000F2330000}"/>
    <cellStyle name="Input 2 2 4 2 3 3 2 2 7" xfId="13298" xr:uid="{00000000-0005-0000-0000-0000F3330000}"/>
    <cellStyle name="Input 2 2 4 2 3 3 2 3" xfId="13299" xr:uid="{00000000-0005-0000-0000-0000F4330000}"/>
    <cellStyle name="Input 2 2 4 2 3 3 2 4" xfId="13300" xr:uid="{00000000-0005-0000-0000-0000F5330000}"/>
    <cellStyle name="Input 2 2 4 2 3 3 2 5" xfId="13301" xr:uid="{00000000-0005-0000-0000-0000F6330000}"/>
    <cellStyle name="Input 2 2 4 2 3 3 2 6" xfId="13302" xr:uid="{00000000-0005-0000-0000-0000F7330000}"/>
    <cellStyle name="Input 2 2 4 2 3 3 2 7" xfId="13303" xr:uid="{00000000-0005-0000-0000-0000F8330000}"/>
    <cellStyle name="Input 2 2 4 2 3 3 2 8" xfId="13304" xr:uid="{00000000-0005-0000-0000-0000F9330000}"/>
    <cellStyle name="Input 2 2 4 2 3 3 3" xfId="13305" xr:uid="{00000000-0005-0000-0000-0000FA330000}"/>
    <cellStyle name="Input 2 2 4 2 3 3 3 2" xfId="13306" xr:uid="{00000000-0005-0000-0000-0000FB330000}"/>
    <cellStyle name="Input 2 2 4 2 3 3 3 3" xfId="13307" xr:uid="{00000000-0005-0000-0000-0000FC330000}"/>
    <cellStyle name="Input 2 2 4 2 3 3 3 4" xfId="13308" xr:uid="{00000000-0005-0000-0000-0000FD330000}"/>
    <cellStyle name="Input 2 2 4 2 3 3 3 5" xfId="13309" xr:uid="{00000000-0005-0000-0000-0000FE330000}"/>
    <cellStyle name="Input 2 2 4 2 3 3 3 6" xfId="13310" xr:uid="{00000000-0005-0000-0000-0000FF330000}"/>
    <cellStyle name="Input 2 2 4 2 3 3 3 7" xfId="13311" xr:uid="{00000000-0005-0000-0000-000000340000}"/>
    <cellStyle name="Input 2 2 4 2 3 3 4" xfId="13312" xr:uid="{00000000-0005-0000-0000-000001340000}"/>
    <cellStyle name="Input 2 2 4 2 3 3 5" xfId="13313" xr:uid="{00000000-0005-0000-0000-000002340000}"/>
    <cellStyle name="Input 2 2 4 2 3 3 6" xfId="13314" xr:uid="{00000000-0005-0000-0000-000003340000}"/>
    <cellStyle name="Input 2 2 4 2 3 3 7" xfId="13315" xr:uid="{00000000-0005-0000-0000-000004340000}"/>
    <cellStyle name="Input 2 2 4 2 3 3 8" xfId="13316" xr:uid="{00000000-0005-0000-0000-000005340000}"/>
    <cellStyle name="Input 2 2 4 2 3 3 9" xfId="13317" xr:uid="{00000000-0005-0000-0000-000006340000}"/>
    <cellStyle name="Input 2 2 4 2 3 4" xfId="13318" xr:uid="{00000000-0005-0000-0000-000007340000}"/>
    <cellStyle name="Input 2 2 4 2 3 4 2" xfId="13319" xr:uid="{00000000-0005-0000-0000-000008340000}"/>
    <cellStyle name="Input 2 2 4 2 3 4 2 2" xfId="13320" xr:uid="{00000000-0005-0000-0000-000009340000}"/>
    <cellStyle name="Input 2 2 4 2 3 4 2 3" xfId="13321" xr:uid="{00000000-0005-0000-0000-00000A340000}"/>
    <cellStyle name="Input 2 2 4 2 3 4 2 4" xfId="13322" xr:uid="{00000000-0005-0000-0000-00000B340000}"/>
    <cellStyle name="Input 2 2 4 2 3 4 2 5" xfId="13323" xr:uid="{00000000-0005-0000-0000-00000C340000}"/>
    <cellStyle name="Input 2 2 4 2 3 4 2 6" xfId="13324" xr:uid="{00000000-0005-0000-0000-00000D340000}"/>
    <cellStyle name="Input 2 2 4 2 3 4 2 7" xfId="13325" xr:uid="{00000000-0005-0000-0000-00000E340000}"/>
    <cellStyle name="Input 2 2 4 2 3 4 3" xfId="13326" xr:uid="{00000000-0005-0000-0000-00000F340000}"/>
    <cellStyle name="Input 2 2 4 2 3 4 4" xfId="13327" xr:uid="{00000000-0005-0000-0000-000010340000}"/>
    <cellStyle name="Input 2 2 4 2 3 4 5" xfId="13328" xr:uid="{00000000-0005-0000-0000-000011340000}"/>
    <cellStyle name="Input 2 2 4 2 3 4 6" xfId="13329" xr:uid="{00000000-0005-0000-0000-000012340000}"/>
    <cellStyle name="Input 2 2 4 2 3 4 7" xfId="13330" xr:uid="{00000000-0005-0000-0000-000013340000}"/>
    <cellStyle name="Input 2 2 4 2 3 4 8" xfId="13331" xr:uid="{00000000-0005-0000-0000-000014340000}"/>
    <cellStyle name="Input 2 2 4 2 3 5" xfId="13332" xr:uid="{00000000-0005-0000-0000-000015340000}"/>
    <cellStyle name="Input 2 2 4 2 3 5 2" xfId="13333" xr:uid="{00000000-0005-0000-0000-000016340000}"/>
    <cellStyle name="Input 2 2 4 2 3 5 3" xfId="13334" xr:uid="{00000000-0005-0000-0000-000017340000}"/>
    <cellStyle name="Input 2 2 4 2 3 5 4" xfId="13335" xr:uid="{00000000-0005-0000-0000-000018340000}"/>
    <cellStyle name="Input 2 2 4 2 3 5 5" xfId="13336" xr:uid="{00000000-0005-0000-0000-000019340000}"/>
    <cellStyle name="Input 2 2 4 2 3 5 6" xfId="13337" xr:uid="{00000000-0005-0000-0000-00001A340000}"/>
    <cellStyle name="Input 2 2 4 2 3 5 7" xfId="13338" xr:uid="{00000000-0005-0000-0000-00001B340000}"/>
    <cellStyle name="Input 2 2 4 2 3 6" xfId="13339" xr:uid="{00000000-0005-0000-0000-00001C340000}"/>
    <cellStyle name="Input 2 2 4 2 3 7" xfId="13340" xr:uid="{00000000-0005-0000-0000-00001D340000}"/>
    <cellStyle name="Input 2 2 4 2 3 8" xfId="13341" xr:uid="{00000000-0005-0000-0000-00001E340000}"/>
    <cellStyle name="Input 2 2 4 2 3 9" xfId="13342" xr:uid="{00000000-0005-0000-0000-00001F340000}"/>
    <cellStyle name="Input 2 2 4 2 4" xfId="13343" xr:uid="{00000000-0005-0000-0000-000020340000}"/>
    <cellStyle name="Input 2 2 4 2 4 10" xfId="13344" xr:uid="{00000000-0005-0000-0000-000021340000}"/>
    <cellStyle name="Input 2 2 4 2 4 2" xfId="13345" xr:uid="{00000000-0005-0000-0000-000022340000}"/>
    <cellStyle name="Input 2 2 4 2 4 2 2" xfId="13346" xr:uid="{00000000-0005-0000-0000-000023340000}"/>
    <cellStyle name="Input 2 2 4 2 4 2 2 2" xfId="13347" xr:uid="{00000000-0005-0000-0000-000024340000}"/>
    <cellStyle name="Input 2 2 4 2 4 2 2 2 2" xfId="13348" xr:uid="{00000000-0005-0000-0000-000025340000}"/>
    <cellStyle name="Input 2 2 4 2 4 2 2 2 3" xfId="13349" xr:uid="{00000000-0005-0000-0000-000026340000}"/>
    <cellStyle name="Input 2 2 4 2 4 2 2 2 4" xfId="13350" xr:uid="{00000000-0005-0000-0000-000027340000}"/>
    <cellStyle name="Input 2 2 4 2 4 2 2 2 5" xfId="13351" xr:uid="{00000000-0005-0000-0000-000028340000}"/>
    <cellStyle name="Input 2 2 4 2 4 2 2 2 6" xfId="13352" xr:uid="{00000000-0005-0000-0000-000029340000}"/>
    <cellStyle name="Input 2 2 4 2 4 2 2 2 7" xfId="13353" xr:uid="{00000000-0005-0000-0000-00002A340000}"/>
    <cellStyle name="Input 2 2 4 2 4 2 2 3" xfId="13354" xr:uid="{00000000-0005-0000-0000-00002B340000}"/>
    <cellStyle name="Input 2 2 4 2 4 2 2 4" xfId="13355" xr:uid="{00000000-0005-0000-0000-00002C340000}"/>
    <cellStyle name="Input 2 2 4 2 4 2 2 5" xfId="13356" xr:uid="{00000000-0005-0000-0000-00002D340000}"/>
    <cellStyle name="Input 2 2 4 2 4 2 2 6" xfId="13357" xr:uid="{00000000-0005-0000-0000-00002E340000}"/>
    <cellStyle name="Input 2 2 4 2 4 2 2 7" xfId="13358" xr:uid="{00000000-0005-0000-0000-00002F340000}"/>
    <cellStyle name="Input 2 2 4 2 4 2 2 8" xfId="13359" xr:uid="{00000000-0005-0000-0000-000030340000}"/>
    <cellStyle name="Input 2 2 4 2 4 2 3" xfId="13360" xr:uid="{00000000-0005-0000-0000-000031340000}"/>
    <cellStyle name="Input 2 2 4 2 4 2 3 2" xfId="13361" xr:uid="{00000000-0005-0000-0000-000032340000}"/>
    <cellStyle name="Input 2 2 4 2 4 2 3 3" xfId="13362" xr:uid="{00000000-0005-0000-0000-000033340000}"/>
    <cellStyle name="Input 2 2 4 2 4 2 3 4" xfId="13363" xr:uid="{00000000-0005-0000-0000-000034340000}"/>
    <cellStyle name="Input 2 2 4 2 4 2 3 5" xfId="13364" xr:uid="{00000000-0005-0000-0000-000035340000}"/>
    <cellStyle name="Input 2 2 4 2 4 2 3 6" xfId="13365" xr:uid="{00000000-0005-0000-0000-000036340000}"/>
    <cellStyle name="Input 2 2 4 2 4 2 3 7" xfId="13366" xr:uid="{00000000-0005-0000-0000-000037340000}"/>
    <cellStyle name="Input 2 2 4 2 4 2 4" xfId="13367" xr:uid="{00000000-0005-0000-0000-000038340000}"/>
    <cellStyle name="Input 2 2 4 2 4 2 5" xfId="13368" xr:uid="{00000000-0005-0000-0000-000039340000}"/>
    <cellStyle name="Input 2 2 4 2 4 2 6" xfId="13369" xr:uid="{00000000-0005-0000-0000-00003A340000}"/>
    <cellStyle name="Input 2 2 4 2 4 2 7" xfId="13370" xr:uid="{00000000-0005-0000-0000-00003B340000}"/>
    <cellStyle name="Input 2 2 4 2 4 2 8" xfId="13371" xr:uid="{00000000-0005-0000-0000-00003C340000}"/>
    <cellStyle name="Input 2 2 4 2 4 2 9" xfId="13372" xr:uid="{00000000-0005-0000-0000-00003D340000}"/>
    <cellStyle name="Input 2 2 4 2 4 3" xfId="13373" xr:uid="{00000000-0005-0000-0000-00003E340000}"/>
    <cellStyle name="Input 2 2 4 2 4 3 2" xfId="13374" xr:uid="{00000000-0005-0000-0000-00003F340000}"/>
    <cellStyle name="Input 2 2 4 2 4 3 2 2" xfId="13375" xr:uid="{00000000-0005-0000-0000-000040340000}"/>
    <cellStyle name="Input 2 2 4 2 4 3 2 3" xfId="13376" xr:uid="{00000000-0005-0000-0000-000041340000}"/>
    <cellStyle name="Input 2 2 4 2 4 3 2 4" xfId="13377" xr:uid="{00000000-0005-0000-0000-000042340000}"/>
    <cellStyle name="Input 2 2 4 2 4 3 2 5" xfId="13378" xr:uid="{00000000-0005-0000-0000-000043340000}"/>
    <cellStyle name="Input 2 2 4 2 4 3 2 6" xfId="13379" xr:uid="{00000000-0005-0000-0000-000044340000}"/>
    <cellStyle name="Input 2 2 4 2 4 3 2 7" xfId="13380" xr:uid="{00000000-0005-0000-0000-000045340000}"/>
    <cellStyle name="Input 2 2 4 2 4 3 3" xfId="13381" xr:uid="{00000000-0005-0000-0000-000046340000}"/>
    <cellStyle name="Input 2 2 4 2 4 3 4" xfId="13382" xr:uid="{00000000-0005-0000-0000-000047340000}"/>
    <cellStyle name="Input 2 2 4 2 4 3 5" xfId="13383" xr:uid="{00000000-0005-0000-0000-000048340000}"/>
    <cellStyle name="Input 2 2 4 2 4 3 6" xfId="13384" xr:uid="{00000000-0005-0000-0000-000049340000}"/>
    <cellStyle name="Input 2 2 4 2 4 3 7" xfId="13385" xr:uid="{00000000-0005-0000-0000-00004A340000}"/>
    <cellStyle name="Input 2 2 4 2 4 3 8" xfId="13386" xr:uid="{00000000-0005-0000-0000-00004B340000}"/>
    <cellStyle name="Input 2 2 4 2 4 4" xfId="13387" xr:uid="{00000000-0005-0000-0000-00004C340000}"/>
    <cellStyle name="Input 2 2 4 2 4 4 2" xfId="13388" xr:uid="{00000000-0005-0000-0000-00004D340000}"/>
    <cellStyle name="Input 2 2 4 2 4 4 3" xfId="13389" xr:uid="{00000000-0005-0000-0000-00004E340000}"/>
    <cellStyle name="Input 2 2 4 2 4 4 4" xfId="13390" xr:uid="{00000000-0005-0000-0000-00004F340000}"/>
    <cellStyle name="Input 2 2 4 2 4 4 5" xfId="13391" xr:uid="{00000000-0005-0000-0000-000050340000}"/>
    <cellStyle name="Input 2 2 4 2 4 4 6" xfId="13392" xr:uid="{00000000-0005-0000-0000-000051340000}"/>
    <cellStyle name="Input 2 2 4 2 4 4 7" xfId="13393" xr:uid="{00000000-0005-0000-0000-000052340000}"/>
    <cellStyle name="Input 2 2 4 2 4 5" xfId="13394" xr:uid="{00000000-0005-0000-0000-000053340000}"/>
    <cellStyle name="Input 2 2 4 2 4 6" xfId="13395" xr:uid="{00000000-0005-0000-0000-000054340000}"/>
    <cellStyle name="Input 2 2 4 2 4 7" xfId="13396" xr:uid="{00000000-0005-0000-0000-000055340000}"/>
    <cellStyle name="Input 2 2 4 2 4 8" xfId="13397" xr:uid="{00000000-0005-0000-0000-000056340000}"/>
    <cellStyle name="Input 2 2 4 2 4 9" xfId="13398" xr:uid="{00000000-0005-0000-0000-000057340000}"/>
    <cellStyle name="Input 2 2 4 2 5" xfId="13399" xr:uid="{00000000-0005-0000-0000-000058340000}"/>
    <cellStyle name="Input 2 2 4 2 5 2" xfId="13400" xr:uid="{00000000-0005-0000-0000-000059340000}"/>
    <cellStyle name="Input 2 2 4 2 5 2 2" xfId="13401" xr:uid="{00000000-0005-0000-0000-00005A340000}"/>
    <cellStyle name="Input 2 2 4 2 5 2 3" xfId="13402" xr:uid="{00000000-0005-0000-0000-00005B340000}"/>
    <cellStyle name="Input 2 2 4 2 5 2 4" xfId="13403" xr:uid="{00000000-0005-0000-0000-00005C340000}"/>
    <cellStyle name="Input 2 2 4 2 5 2 5" xfId="13404" xr:uid="{00000000-0005-0000-0000-00005D340000}"/>
    <cellStyle name="Input 2 2 4 2 5 2 6" xfId="13405" xr:uid="{00000000-0005-0000-0000-00005E340000}"/>
    <cellStyle name="Input 2 2 4 2 5 2 7" xfId="13406" xr:uid="{00000000-0005-0000-0000-00005F340000}"/>
    <cellStyle name="Input 2 2 4 2 5 3" xfId="13407" xr:uid="{00000000-0005-0000-0000-000060340000}"/>
    <cellStyle name="Input 2 2 4 2 5 4" xfId="13408" xr:uid="{00000000-0005-0000-0000-000061340000}"/>
    <cellStyle name="Input 2 2 4 2 5 5" xfId="13409" xr:uid="{00000000-0005-0000-0000-000062340000}"/>
    <cellStyle name="Input 2 2 4 2 5 6" xfId="13410" xr:uid="{00000000-0005-0000-0000-000063340000}"/>
    <cellStyle name="Input 2 2 4 2 5 7" xfId="13411" xr:uid="{00000000-0005-0000-0000-000064340000}"/>
    <cellStyle name="Input 2 2 4 2 5 8" xfId="13412" xr:uid="{00000000-0005-0000-0000-000065340000}"/>
    <cellStyle name="Input 2 2 4 2 6" xfId="13413" xr:uid="{00000000-0005-0000-0000-000066340000}"/>
    <cellStyle name="Input 2 2 4 2 6 2" xfId="13414" xr:uid="{00000000-0005-0000-0000-000067340000}"/>
    <cellStyle name="Input 2 2 4 2 6 3" xfId="13415" xr:uid="{00000000-0005-0000-0000-000068340000}"/>
    <cellStyle name="Input 2 2 4 2 6 4" xfId="13416" xr:uid="{00000000-0005-0000-0000-000069340000}"/>
    <cellStyle name="Input 2 2 4 2 6 5" xfId="13417" xr:uid="{00000000-0005-0000-0000-00006A340000}"/>
    <cellStyle name="Input 2 2 4 2 6 6" xfId="13418" xr:uid="{00000000-0005-0000-0000-00006B340000}"/>
    <cellStyle name="Input 2 2 4 2 6 7" xfId="13419" xr:uid="{00000000-0005-0000-0000-00006C340000}"/>
    <cellStyle name="Input 2 2 4 2 7" xfId="13420" xr:uid="{00000000-0005-0000-0000-00006D340000}"/>
    <cellStyle name="Input 2 2 4 2 8" xfId="13421" xr:uid="{00000000-0005-0000-0000-00006E340000}"/>
    <cellStyle name="Input 2 2 4 2 9" xfId="13422" xr:uid="{00000000-0005-0000-0000-00006F340000}"/>
    <cellStyle name="Input 2 2 4 3" xfId="13423" xr:uid="{00000000-0005-0000-0000-000070340000}"/>
    <cellStyle name="Input 2 2 4 3 10" xfId="13424" xr:uid="{00000000-0005-0000-0000-000071340000}"/>
    <cellStyle name="Input 2 2 4 3 11" xfId="13425" xr:uid="{00000000-0005-0000-0000-000072340000}"/>
    <cellStyle name="Input 2 2 4 3 2" xfId="13426" xr:uid="{00000000-0005-0000-0000-000073340000}"/>
    <cellStyle name="Input 2 2 4 3 2 10" xfId="13427" xr:uid="{00000000-0005-0000-0000-000074340000}"/>
    <cellStyle name="Input 2 2 4 3 2 11" xfId="13428" xr:uid="{00000000-0005-0000-0000-000075340000}"/>
    <cellStyle name="Input 2 2 4 3 2 2" xfId="13429" xr:uid="{00000000-0005-0000-0000-000076340000}"/>
    <cellStyle name="Input 2 2 4 3 2 2 10" xfId="13430" xr:uid="{00000000-0005-0000-0000-000077340000}"/>
    <cellStyle name="Input 2 2 4 3 2 2 2" xfId="13431" xr:uid="{00000000-0005-0000-0000-000078340000}"/>
    <cellStyle name="Input 2 2 4 3 2 2 2 2" xfId="13432" xr:uid="{00000000-0005-0000-0000-000079340000}"/>
    <cellStyle name="Input 2 2 4 3 2 2 2 2 2" xfId="13433" xr:uid="{00000000-0005-0000-0000-00007A340000}"/>
    <cellStyle name="Input 2 2 4 3 2 2 2 2 2 2" xfId="13434" xr:uid="{00000000-0005-0000-0000-00007B340000}"/>
    <cellStyle name="Input 2 2 4 3 2 2 2 2 2 3" xfId="13435" xr:uid="{00000000-0005-0000-0000-00007C340000}"/>
    <cellStyle name="Input 2 2 4 3 2 2 2 2 2 4" xfId="13436" xr:uid="{00000000-0005-0000-0000-00007D340000}"/>
    <cellStyle name="Input 2 2 4 3 2 2 2 2 2 5" xfId="13437" xr:uid="{00000000-0005-0000-0000-00007E340000}"/>
    <cellStyle name="Input 2 2 4 3 2 2 2 2 2 6" xfId="13438" xr:uid="{00000000-0005-0000-0000-00007F340000}"/>
    <cellStyle name="Input 2 2 4 3 2 2 2 2 2 7" xfId="13439" xr:uid="{00000000-0005-0000-0000-000080340000}"/>
    <cellStyle name="Input 2 2 4 3 2 2 2 2 3" xfId="13440" xr:uid="{00000000-0005-0000-0000-000081340000}"/>
    <cellStyle name="Input 2 2 4 3 2 2 2 2 4" xfId="13441" xr:uid="{00000000-0005-0000-0000-000082340000}"/>
    <cellStyle name="Input 2 2 4 3 2 2 2 2 5" xfId="13442" xr:uid="{00000000-0005-0000-0000-000083340000}"/>
    <cellStyle name="Input 2 2 4 3 2 2 2 2 6" xfId="13443" xr:uid="{00000000-0005-0000-0000-000084340000}"/>
    <cellStyle name="Input 2 2 4 3 2 2 2 2 7" xfId="13444" xr:uid="{00000000-0005-0000-0000-000085340000}"/>
    <cellStyle name="Input 2 2 4 3 2 2 2 2 8" xfId="13445" xr:uid="{00000000-0005-0000-0000-000086340000}"/>
    <cellStyle name="Input 2 2 4 3 2 2 2 3" xfId="13446" xr:uid="{00000000-0005-0000-0000-000087340000}"/>
    <cellStyle name="Input 2 2 4 3 2 2 2 3 2" xfId="13447" xr:uid="{00000000-0005-0000-0000-000088340000}"/>
    <cellStyle name="Input 2 2 4 3 2 2 2 3 3" xfId="13448" xr:uid="{00000000-0005-0000-0000-000089340000}"/>
    <cellStyle name="Input 2 2 4 3 2 2 2 3 4" xfId="13449" xr:uid="{00000000-0005-0000-0000-00008A340000}"/>
    <cellStyle name="Input 2 2 4 3 2 2 2 3 5" xfId="13450" xr:uid="{00000000-0005-0000-0000-00008B340000}"/>
    <cellStyle name="Input 2 2 4 3 2 2 2 3 6" xfId="13451" xr:uid="{00000000-0005-0000-0000-00008C340000}"/>
    <cellStyle name="Input 2 2 4 3 2 2 2 3 7" xfId="13452" xr:uid="{00000000-0005-0000-0000-00008D340000}"/>
    <cellStyle name="Input 2 2 4 3 2 2 2 4" xfId="13453" xr:uid="{00000000-0005-0000-0000-00008E340000}"/>
    <cellStyle name="Input 2 2 4 3 2 2 2 5" xfId="13454" xr:uid="{00000000-0005-0000-0000-00008F340000}"/>
    <cellStyle name="Input 2 2 4 3 2 2 2 6" xfId="13455" xr:uid="{00000000-0005-0000-0000-000090340000}"/>
    <cellStyle name="Input 2 2 4 3 2 2 2 7" xfId="13456" xr:uid="{00000000-0005-0000-0000-000091340000}"/>
    <cellStyle name="Input 2 2 4 3 2 2 2 8" xfId="13457" xr:uid="{00000000-0005-0000-0000-000092340000}"/>
    <cellStyle name="Input 2 2 4 3 2 2 2 9" xfId="13458" xr:uid="{00000000-0005-0000-0000-000093340000}"/>
    <cellStyle name="Input 2 2 4 3 2 2 3" xfId="13459" xr:uid="{00000000-0005-0000-0000-000094340000}"/>
    <cellStyle name="Input 2 2 4 3 2 2 3 2" xfId="13460" xr:uid="{00000000-0005-0000-0000-000095340000}"/>
    <cellStyle name="Input 2 2 4 3 2 2 3 2 2" xfId="13461" xr:uid="{00000000-0005-0000-0000-000096340000}"/>
    <cellStyle name="Input 2 2 4 3 2 2 3 2 3" xfId="13462" xr:uid="{00000000-0005-0000-0000-000097340000}"/>
    <cellStyle name="Input 2 2 4 3 2 2 3 2 4" xfId="13463" xr:uid="{00000000-0005-0000-0000-000098340000}"/>
    <cellStyle name="Input 2 2 4 3 2 2 3 2 5" xfId="13464" xr:uid="{00000000-0005-0000-0000-000099340000}"/>
    <cellStyle name="Input 2 2 4 3 2 2 3 2 6" xfId="13465" xr:uid="{00000000-0005-0000-0000-00009A340000}"/>
    <cellStyle name="Input 2 2 4 3 2 2 3 2 7" xfId="13466" xr:uid="{00000000-0005-0000-0000-00009B340000}"/>
    <cellStyle name="Input 2 2 4 3 2 2 3 3" xfId="13467" xr:uid="{00000000-0005-0000-0000-00009C340000}"/>
    <cellStyle name="Input 2 2 4 3 2 2 3 4" xfId="13468" xr:uid="{00000000-0005-0000-0000-00009D340000}"/>
    <cellStyle name="Input 2 2 4 3 2 2 3 5" xfId="13469" xr:uid="{00000000-0005-0000-0000-00009E340000}"/>
    <cellStyle name="Input 2 2 4 3 2 2 3 6" xfId="13470" xr:uid="{00000000-0005-0000-0000-00009F340000}"/>
    <cellStyle name="Input 2 2 4 3 2 2 3 7" xfId="13471" xr:uid="{00000000-0005-0000-0000-0000A0340000}"/>
    <cellStyle name="Input 2 2 4 3 2 2 3 8" xfId="13472" xr:uid="{00000000-0005-0000-0000-0000A1340000}"/>
    <cellStyle name="Input 2 2 4 3 2 2 4" xfId="13473" xr:uid="{00000000-0005-0000-0000-0000A2340000}"/>
    <cellStyle name="Input 2 2 4 3 2 2 4 2" xfId="13474" xr:uid="{00000000-0005-0000-0000-0000A3340000}"/>
    <cellStyle name="Input 2 2 4 3 2 2 4 3" xfId="13475" xr:uid="{00000000-0005-0000-0000-0000A4340000}"/>
    <cellStyle name="Input 2 2 4 3 2 2 4 4" xfId="13476" xr:uid="{00000000-0005-0000-0000-0000A5340000}"/>
    <cellStyle name="Input 2 2 4 3 2 2 4 5" xfId="13477" xr:uid="{00000000-0005-0000-0000-0000A6340000}"/>
    <cellStyle name="Input 2 2 4 3 2 2 4 6" xfId="13478" xr:uid="{00000000-0005-0000-0000-0000A7340000}"/>
    <cellStyle name="Input 2 2 4 3 2 2 4 7" xfId="13479" xr:uid="{00000000-0005-0000-0000-0000A8340000}"/>
    <cellStyle name="Input 2 2 4 3 2 2 5" xfId="13480" xr:uid="{00000000-0005-0000-0000-0000A9340000}"/>
    <cellStyle name="Input 2 2 4 3 2 2 6" xfId="13481" xr:uid="{00000000-0005-0000-0000-0000AA340000}"/>
    <cellStyle name="Input 2 2 4 3 2 2 7" xfId="13482" xr:uid="{00000000-0005-0000-0000-0000AB340000}"/>
    <cellStyle name="Input 2 2 4 3 2 2 8" xfId="13483" xr:uid="{00000000-0005-0000-0000-0000AC340000}"/>
    <cellStyle name="Input 2 2 4 3 2 2 9" xfId="13484" xr:uid="{00000000-0005-0000-0000-0000AD340000}"/>
    <cellStyle name="Input 2 2 4 3 2 3" xfId="13485" xr:uid="{00000000-0005-0000-0000-0000AE340000}"/>
    <cellStyle name="Input 2 2 4 3 2 3 2" xfId="13486" xr:uid="{00000000-0005-0000-0000-0000AF340000}"/>
    <cellStyle name="Input 2 2 4 3 2 3 2 2" xfId="13487" xr:uid="{00000000-0005-0000-0000-0000B0340000}"/>
    <cellStyle name="Input 2 2 4 3 2 3 2 2 2" xfId="13488" xr:uid="{00000000-0005-0000-0000-0000B1340000}"/>
    <cellStyle name="Input 2 2 4 3 2 3 2 2 3" xfId="13489" xr:uid="{00000000-0005-0000-0000-0000B2340000}"/>
    <cellStyle name="Input 2 2 4 3 2 3 2 2 4" xfId="13490" xr:uid="{00000000-0005-0000-0000-0000B3340000}"/>
    <cellStyle name="Input 2 2 4 3 2 3 2 2 5" xfId="13491" xr:uid="{00000000-0005-0000-0000-0000B4340000}"/>
    <cellStyle name="Input 2 2 4 3 2 3 2 2 6" xfId="13492" xr:uid="{00000000-0005-0000-0000-0000B5340000}"/>
    <cellStyle name="Input 2 2 4 3 2 3 2 2 7" xfId="13493" xr:uid="{00000000-0005-0000-0000-0000B6340000}"/>
    <cellStyle name="Input 2 2 4 3 2 3 2 3" xfId="13494" xr:uid="{00000000-0005-0000-0000-0000B7340000}"/>
    <cellStyle name="Input 2 2 4 3 2 3 2 4" xfId="13495" xr:uid="{00000000-0005-0000-0000-0000B8340000}"/>
    <cellStyle name="Input 2 2 4 3 2 3 2 5" xfId="13496" xr:uid="{00000000-0005-0000-0000-0000B9340000}"/>
    <cellStyle name="Input 2 2 4 3 2 3 2 6" xfId="13497" xr:uid="{00000000-0005-0000-0000-0000BA340000}"/>
    <cellStyle name="Input 2 2 4 3 2 3 2 7" xfId="13498" xr:uid="{00000000-0005-0000-0000-0000BB340000}"/>
    <cellStyle name="Input 2 2 4 3 2 3 2 8" xfId="13499" xr:uid="{00000000-0005-0000-0000-0000BC340000}"/>
    <cellStyle name="Input 2 2 4 3 2 3 3" xfId="13500" xr:uid="{00000000-0005-0000-0000-0000BD340000}"/>
    <cellStyle name="Input 2 2 4 3 2 3 3 2" xfId="13501" xr:uid="{00000000-0005-0000-0000-0000BE340000}"/>
    <cellStyle name="Input 2 2 4 3 2 3 3 3" xfId="13502" xr:uid="{00000000-0005-0000-0000-0000BF340000}"/>
    <cellStyle name="Input 2 2 4 3 2 3 3 4" xfId="13503" xr:uid="{00000000-0005-0000-0000-0000C0340000}"/>
    <cellStyle name="Input 2 2 4 3 2 3 3 5" xfId="13504" xr:uid="{00000000-0005-0000-0000-0000C1340000}"/>
    <cellStyle name="Input 2 2 4 3 2 3 3 6" xfId="13505" xr:uid="{00000000-0005-0000-0000-0000C2340000}"/>
    <cellStyle name="Input 2 2 4 3 2 3 3 7" xfId="13506" xr:uid="{00000000-0005-0000-0000-0000C3340000}"/>
    <cellStyle name="Input 2 2 4 3 2 3 4" xfId="13507" xr:uid="{00000000-0005-0000-0000-0000C4340000}"/>
    <cellStyle name="Input 2 2 4 3 2 3 5" xfId="13508" xr:uid="{00000000-0005-0000-0000-0000C5340000}"/>
    <cellStyle name="Input 2 2 4 3 2 3 6" xfId="13509" xr:uid="{00000000-0005-0000-0000-0000C6340000}"/>
    <cellStyle name="Input 2 2 4 3 2 3 7" xfId="13510" xr:uid="{00000000-0005-0000-0000-0000C7340000}"/>
    <cellStyle name="Input 2 2 4 3 2 3 8" xfId="13511" xr:uid="{00000000-0005-0000-0000-0000C8340000}"/>
    <cellStyle name="Input 2 2 4 3 2 3 9" xfId="13512" xr:uid="{00000000-0005-0000-0000-0000C9340000}"/>
    <cellStyle name="Input 2 2 4 3 2 4" xfId="13513" xr:uid="{00000000-0005-0000-0000-0000CA340000}"/>
    <cellStyle name="Input 2 2 4 3 2 4 2" xfId="13514" xr:uid="{00000000-0005-0000-0000-0000CB340000}"/>
    <cellStyle name="Input 2 2 4 3 2 4 2 2" xfId="13515" xr:uid="{00000000-0005-0000-0000-0000CC340000}"/>
    <cellStyle name="Input 2 2 4 3 2 4 2 3" xfId="13516" xr:uid="{00000000-0005-0000-0000-0000CD340000}"/>
    <cellStyle name="Input 2 2 4 3 2 4 2 4" xfId="13517" xr:uid="{00000000-0005-0000-0000-0000CE340000}"/>
    <cellStyle name="Input 2 2 4 3 2 4 2 5" xfId="13518" xr:uid="{00000000-0005-0000-0000-0000CF340000}"/>
    <cellStyle name="Input 2 2 4 3 2 4 2 6" xfId="13519" xr:uid="{00000000-0005-0000-0000-0000D0340000}"/>
    <cellStyle name="Input 2 2 4 3 2 4 2 7" xfId="13520" xr:uid="{00000000-0005-0000-0000-0000D1340000}"/>
    <cellStyle name="Input 2 2 4 3 2 4 3" xfId="13521" xr:uid="{00000000-0005-0000-0000-0000D2340000}"/>
    <cellStyle name="Input 2 2 4 3 2 4 4" xfId="13522" xr:uid="{00000000-0005-0000-0000-0000D3340000}"/>
    <cellStyle name="Input 2 2 4 3 2 4 5" xfId="13523" xr:uid="{00000000-0005-0000-0000-0000D4340000}"/>
    <cellStyle name="Input 2 2 4 3 2 4 6" xfId="13524" xr:uid="{00000000-0005-0000-0000-0000D5340000}"/>
    <cellStyle name="Input 2 2 4 3 2 4 7" xfId="13525" xr:uid="{00000000-0005-0000-0000-0000D6340000}"/>
    <cellStyle name="Input 2 2 4 3 2 4 8" xfId="13526" xr:uid="{00000000-0005-0000-0000-0000D7340000}"/>
    <cellStyle name="Input 2 2 4 3 2 5" xfId="13527" xr:uid="{00000000-0005-0000-0000-0000D8340000}"/>
    <cellStyle name="Input 2 2 4 3 2 5 2" xfId="13528" xr:uid="{00000000-0005-0000-0000-0000D9340000}"/>
    <cellStyle name="Input 2 2 4 3 2 5 3" xfId="13529" xr:uid="{00000000-0005-0000-0000-0000DA340000}"/>
    <cellStyle name="Input 2 2 4 3 2 5 4" xfId="13530" xr:uid="{00000000-0005-0000-0000-0000DB340000}"/>
    <cellStyle name="Input 2 2 4 3 2 5 5" xfId="13531" xr:uid="{00000000-0005-0000-0000-0000DC340000}"/>
    <cellStyle name="Input 2 2 4 3 2 5 6" xfId="13532" xr:uid="{00000000-0005-0000-0000-0000DD340000}"/>
    <cellStyle name="Input 2 2 4 3 2 5 7" xfId="13533" xr:uid="{00000000-0005-0000-0000-0000DE340000}"/>
    <cellStyle name="Input 2 2 4 3 2 6" xfId="13534" xr:uid="{00000000-0005-0000-0000-0000DF340000}"/>
    <cellStyle name="Input 2 2 4 3 2 7" xfId="13535" xr:uid="{00000000-0005-0000-0000-0000E0340000}"/>
    <cellStyle name="Input 2 2 4 3 2 8" xfId="13536" xr:uid="{00000000-0005-0000-0000-0000E1340000}"/>
    <cellStyle name="Input 2 2 4 3 2 9" xfId="13537" xr:uid="{00000000-0005-0000-0000-0000E2340000}"/>
    <cellStyle name="Input 2 2 4 3 3" xfId="13538" xr:uid="{00000000-0005-0000-0000-0000E3340000}"/>
    <cellStyle name="Input 2 2 4 3 3 10" xfId="13539" xr:uid="{00000000-0005-0000-0000-0000E4340000}"/>
    <cellStyle name="Input 2 2 4 3 3 2" xfId="13540" xr:uid="{00000000-0005-0000-0000-0000E5340000}"/>
    <cellStyle name="Input 2 2 4 3 3 2 2" xfId="13541" xr:uid="{00000000-0005-0000-0000-0000E6340000}"/>
    <cellStyle name="Input 2 2 4 3 3 2 2 2" xfId="13542" xr:uid="{00000000-0005-0000-0000-0000E7340000}"/>
    <cellStyle name="Input 2 2 4 3 3 2 2 2 2" xfId="13543" xr:uid="{00000000-0005-0000-0000-0000E8340000}"/>
    <cellStyle name="Input 2 2 4 3 3 2 2 2 3" xfId="13544" xr:uid="{00000000-0005-0000-0000-0000E9340000}"/>
    <cellStyle name="Input 2 2 4 3 3 2 2 2 4" xfId="13545" xr:uid="{00000000-0005-0000-0000-0000EA340000}"/>
    <cellStyle name="Input 2 2 4 3 3 2 2 2 5" xfId="13546" xr:uid="{00000000-0005-0000-0000-0000EB340000}"/>
    <cellStyle name="Input 2 2 4 3 3 2 2 2 6" xfId="13547" xr:uid="{00000000-0005-0000-0000-0000EC340000}"/>
    <cellStyle name="Input 2 2 4 3 3 2 2 2 7" xfId="13548" xr:uid="{00000000-0005-0000-0000-0000ED340000}"/>
    <cellStyle name="Input 2 2 4 3 3 2 2 3" xfId="13549" xr:uid="{00000000-0005-0000-0000-0000EE340000}"/>
    <cellStyle name="Input 2 2 4 3 3 2 2 4" xfId="13550" xr:uid="{00000000-0005-0000-0000-0000EF340000}"/>
    <cellStyle name="Input 2 2 4 3 3 2 2 5" xfId="13551" xr:uid="{00000000-0005-0000-0000-0000F0340000}"/>
    <cellStyle name="Input 2 2 4 3 3 2 2 6" xfId="13552" xr:uid="{00000000-0005-0000-0000-0000F1340000}"/>
    <cellStyle name="Input 2 2 4 3 3 2 2 7" xfId="13553" xr:uid="{00000000-0005-0000-0000-0000F2340000}"/>
    <cellStyle name="Input 2 2 4 3 3 2 2 8" xfId="13554" xr:uid="{00000000-0005-0000-0000-0000F3340000}"/>
    <cellStyle name="Input 2 2 4 3 3 2 3" xfId="13555" xr:uid="{00000000-0005-0000-0000-0000F4340000}"/>
    <cellStyle name="Input 2 2 4 3 3 2 3 2" xfId="13556" xr:uid="{00000000-0005-0000-0000-0000F5340000}"/>
    <cellStyle name="Input 2 2 4 3 3 2 3 3" xfId="13557" xr:uid="{00000000-0005-0000-0000-0000F6340000}"/>
    <cellStyle name="Input 2 2 4 3 3 2 3 4" xfId="13558" xr:uid="{00000000-0005-0000-0000-0000F7340000}"/>
    <cellStyle name="Input 2 2 4 3 3 2 3 5" xfId="13559" xr:uid="{00000000-0005-0000-0000-0000F8340000}"/>
    <cellStyle name="Input 2 2 4 3 3 2 3 6" xfId="13560" xr:uid="{00000000-0005-0000-0000-0000F9340000}"/>
    <cellStyle name="Input 2 2 4 3 3 2 3 7" xfId="13561" xr:uid="{00000000-0005-0000-0000-0000FA340000}"/>
    <cellStyle name="Input 2 2 4 3 3 2 4" xfId="13562" xr:uid="{00000000-0005-0000-0000-0000FB340000}"/>
    <cellStyle name="Input 2 2 4 3 3 2 5" xfId="13563" xr:uid="{00000000-0005-0000-0000-0000FC340000}"/>
    <cellStyle name="Input 2 2 4 3 3 2 6" xfId="13564" xr:uid="{00000000-0005-0000-0000-0000FD340000}"/>
    <cellStyle name="Input 2 2 4 3 3 2 7" xfId="13565" xr:uid="{00000000-0005-0000-0000-0000FE340000}"/>
    <cellStyle name="Input 2 2 4 3 3 2 8" xfId="13566" xr:uid="{00000000-0005-0000-0000-0000FF340000}"/>
    <cellStyle name="Input 2 2 4 3 3 2 9" xfId="13567" xr:uid="{00000000-0005-0000-0000-000000350000}"/>
    <cellStyle name="Input 2 2 4 3 3 3" xfId="13568" xr:uid="{00000000-0005-0000-0000-000001350000}"/>
    <cellStyle name="Input 2 2 4 3 3 3 2" xfId="13569" xr:uid="{00000000-0005-0000-0000-000002350000}"/>
    <cellStyle name="Input 2 2 4 3 3 3 2 2" xfId="13570" xr:uid="{00000000-0005-0000-0000-000003350000}"/>
    <cellStyle name="Input 2 2 4 3 3 3 2 3" xfId="13571" xr:uid="{00000000-0005-0000-0000-000004350000}"/>
    <cellStyle name="Input 2 2 4 3 3 3 2 4" xfId="13572" xr:uid="{00000000-0005-0000-0000-000005350000}"/>
    <cellStyle name="Input 2 2 4 3 3 3 2 5" xfId="13573" xr:uid="{00000000-0005-0000-0000-000006350000}"/>
    <cellStyle name="Input 2 2 4 3 3 3 2 6" xfId="13574" xr:uid="{00000000-0005-0000-0000-000007350000}"/>
    <cellStyle name="Input 2 2 4 3 3 3 2 7" xfId="13575" xr:uid="{00000000-0005-0000-0000-000008350000}"/>
    <cellStyle name="Input 2 2 4 3 3 3 3" xfId="13576" xr:uid="{00000000-0005-0000-0000-000009350000}"/>
    <cellStyle name="Input 2 2 4 3 3 3 4" xfId="13577" xr:uid="{00000000-0005-0000-0000-00000A350000}"/>
    <cellStyle name="Input 2 2 4 3 3 3 5" xfId="13578" xr:uid="{00000000-0005-0000-0000-00000B350000}"/>
    <cellStyle name="Input 2 2 4 3 3 3 6" xfId="13579" xr:uid="{00000000-0005-0000-0000-00000C350000}"/>
    <cellStyle name="Input 2 2 4 3 3 3 7" xfId="13580" xr:uid="{00000000-0005-0000-0000-00000D350000}"/>
    <cellStyle name="Input 2 2 4 3 3 3 8" xfId="13581" xr:uid="{00000000-0005-0000-0000-00000E350000}"/>
    <cellStyle name="Input 2 2 4 3 3 4" xfId="13582" xr:uid="{00000000-0005-0000-0000-00000F350000}"/>
    <cellStyle name="Input 2 2 4 3 3 4 2" xfId="13583" xr:uid="{00000000-0005-0000-0000-000010350000}"/>
    <cellStyle name="Input 2 2 4 3 3 4 3" xfId="13584" xr:uid="{00000000-0005-0000-0000-000011350000}"/>
    <cellStyle name="Input 2 2 4 3 3 4 4" xfId="13585" xr:uid="{00000000-0005-0000-0000-000012350000}"/>
    <cellStyle name="Input 2 2 4 3 3 4 5" xfId="13586" xr:uid="{00000000-0005-0000-0000-000013350000}"/>
    <cellStyle name="Input 2 2 4 3 3 4 6" xfId="13587" xr:uid="{00000000-0005-0000-0000-000014350000}"/>
    <cellStyle name="Input 2 2 4 3 3 4 7" xfId="13588" xr:uid="{00000000-0005-0000-0000-000015350000}"/>
    <cellStyle name="Input 2 2 4 3 3 5" xfId="13589" xr:uid="{00000000-0005-0000-0000-000016350000}"/>
    <cellStyle name="Input 2 2 4 3 3 6" xfId="13590" xr:uid="{00000000-0005-0000-0000-000017350000}"/>
    <cellStyle name="Input 2 2 4 3 3 7" xfId="13591" xr:uid="{00000000-0005-0000-0000-000018350000}"/>
    <cellStyle name="Input 2 2 4 3 3 8" xfId="13592" xr:uid="{00000000-0005-0000-0000-000019350000}"/>
    <cellStyle name="Input 2 2 4 3 3 9" xfId="13593" xr:uid="{00000000-0005-0000-0000-00001A350000}"/>
    <cellStyle name="Input 2 2 4 3 4" xfId="13594" xr:uid="{00000000-0005-0000-0000-00001B350000}"/>
    <cellStyle name="Input 2 2 4 3 4 2" xfId="13595" xr:uid="{00000000-0005-0000-0000-00001C350000}"/>
    <cellStyle name="Input 2 2 4 3 4 2 2" xfId="13596" xr:uid="{00000000-0005-0000-0000-00001D350000}"/>
    <cellStyle name="Input 2 2 4 3 4 2 3" xfId="13597" xr:uid="{00000000-0005-0000-0000-00001E350000}"/>
    <cellStyle name="Input 2 2 4 3 4 2 4" xfId="13598" xr:uid="{00000000-0005-0000-0000-00001F350000}"/>
    <cellStyle name="Input 2 2 4 3 4 2 5" xfId="13599" xr:uid="{00000000-0005-0000-0000-000020350000}"/>
    <cellStyle name="Input 2 2 4 3 4 2 6" xfId="13600" xr:uid="{00000000-0005-0000-0000-000021350000}"/>
    <cellStyle name="Input 2 2 4 3 4 2 7" xfId="13601" xr:uid="{00000000-0005-0000-0000-000022350000}"/>
    <cellStyle name="Input 2 2 4 3 4 3" xfId="13602" xr:uid="{00000000-0005-0000-0000-000023350000}"/>
    <cellStyle name="Input 2 2 4 3 4 4" xfId="13603" xr:uid="{00000000-0005-0000-0000-000024350000}"/>
    <cellStyle name="Input 2 2 4 3 4 5" xfId="13604" xr:uid="{00000000-0005-0000-0000-000025350000}"/>
    <cellStyle name="Input 2 2 4 3 4 6" xfId="13605" xr:uid="{00000000-0005-0000-0000-000026350000}"/>
    <cellStyle name="Input 2 2 4 3 4 7" xfId="13606" xr:uid="{00000000-0005-0000-0000-000027350000}"/>
    <cellStyle name="Input 2 2 4 3 4 8" xfId="13607" xr:uid="{00000000-0005-0000-0000-000028350000}"/>
    <cellStyle name="Input 2 2 4 3 5" xfId="13608" xr:uid="{00000000-0005-0000-0000-000029350000}"/>
    <cellStyle name="Input 2 2 4 3 5 2" xfId="13609" xr:uid="{00000000-0005-0000-0000-00002A350000}"/>
    <cellStyle name="Input 2 2 4 3 5 3" xfId="13610" xr:uid="{00000000-0005-0000-0000-00002B350000}"/>
    <cellStyle name="Input 2 2 4 3 5 4" xfId="13611" xr:uid="{00000000-0005-0000-0000-00002C350000}"/>
    <cellStyle name="Input 2 2 4 3 5 5" xfId="13612" xr:uid="{00000000-0005-0000-0000-00002D350000}"/>
    <cellStyle name="Input 2 2 4 3 5 6" xfId="13613" xr:uid="{00000000-0005-0000-0000-00002E350000}"/>
    <cellStyle name="Input 2 2 4 3 5 7" xfId="13614" xr:uid="{00000000-0005-0000-0000-00002F350000}"/>
    <cellStyle name="Input 2 2 4 3 6" xfId="13615" xr:uid="{00000000-0005-0000-0000-000030350000}"/>
    <cellStyle name="Input 2 2 4 3 7" xfId="13616" xr:uid="{00000000-0005-0000-0000-000031350000}"/>
    <cellStyle name="Input 2 2 4 3 8" xfId="13617" xr:uid="{00000000-0005-0000-0000-000032350000}"/>
    <cellStyle name="Input 2 2 4 3 9" xfId="13618" xr:uid="{00000000-0005-0000-0000-000033350000}"/>
    <cellStyle name="Input 2 2 4 4" xfId="13619" xr:uid="{00000000-0005-0000-0000-000034350000}"/>
    <cellStyle name="Input 2 2 4 4 10" xfId="13620" xr:uid="{00000000-0005-0000-0000-000035350000}"/>
    <cellStyle name="Input 2 2 4 4 11" xfId="13621" xr:uid="{00000000-0005-0000-0000-000036350000}"/>
    <cellStyle name="Input 2 2 4 4 2" xfId="13622" xr:uid="{00000000-0005-0000-0000-000037350000}"/>
    <cellStyle name="Input 2 2 4 4 2 10" xfId="13623" xr:uid="{00000000-0005-0000-0000-000038350000}"/>
    <cellStyle name="Input 2 2 4 4 2 2" xfId="13624" xr:uid="{00000000-0005-0000-0000-000039350000}"/>
    <cellStyle name="Input 2 2 4 4 2 2 2" xfId="13625" xr:uid="{00000000-0005-0000-0000-00003A350000}"/>
    <cellStyle name="Input 2 2 4 4 2 2 2 2" xfId="13626" xr:uid="{00000000-0005-0000-0000-00003B350000}"/>
    <cellStyle name="Input 2 2 4 4 2 2 2 2 2" xfId="13627" xr:uid="{00000000-0005-0000-0000-00003C350000}"/>
    <cellStyle name="Input 2 2 4 4 2 2 2 2 3" xfId="13628" xr:uid="{00000000-0005-0000-0000-00003D350000}"/>
    <cellStyle name="Input 2 2 4 4 2 2 2 2 4" xfId="13629" xr:uid="{00000000-0005-0000-0000-00003E350000}"/>
    <cellStyle name="Input 2 2 4 4 2 2 2 2 5" xfId="13630" xr:uid="{00000000-0005-0000-0000-00003F350000}"/>
    <cellStyle name="Input 2 2 4 4 2 2 2 2 6" xfId="13631" xr:uid="{00000000-0005-0000-0000-000040350000}"/>
    <cellStyle name="Input 2 2 4 4 2 2 2 2 7" xfId="13632" xr:uid="{00000000-0005-0000-0000-000041350000}"/>
    <cellStyle name="Input 2 2 4 4 2 2 2 3" xfId="13633" xr:uid="{00000000-0005-0000-0000-000042350000}"/>
    <cellStyle name="Input 2 2 4 4 2 2 2 4" xfId="13634" xr:uid="{00000000-0005-0000-0000-000043350000}"/>
    <cellStyle name="Input 2 2 4 4 2 2 2 5" xfId="13635" xr:uid="{00000000-0005-0000-0000-000044350000}"/>
    <cellStyle name="Input 2 2 4 4 2 2 2 6" xfId="13636" xr:uid="{00000000-0005-0000-0000-000045350000}"/>
    <cellStyle name="Input 2 2 4 4 2 2 2 7" xfId="13637" xr:uid="{00000000-0005-0000-0000-000046350000}"/>
    <cellStyle name="Input 2 2 4 4 2 2 2 8" xfId="13638" xr:uid="{00000000-0005-0000-0000-000047350000}"/>
    <cellStyle name="Input 2 2 4 4 2 2 3" xfId="13639" xr:uid="{00000000-0005-0000-0000-000048350000}"/>
    <cellStyle name="Input 2 2 4 4 2 2 3 2" xfId="13640" xr:uid="{00000000-0005-0000-0000-000049350000}"/>
    <cellStyle name="Input 2 2 4 4 2 2 3 3" xfId="13641" xr:uid="{00000000-0005-0000-0000-00004A350000}"/>
    <cellStyle name="Input 2 2 4 4 2 2 3 4" xfId="13642" xr:uid="{00000000-0005-0000-0000-00004B350000}"/>
    <cellStyle name="Input 2 2 4 4 2 2 3 5" xfId="13643" xr:uid="{00000000-0005-0000-0000-00004C350000}"/>
    <cellStyle name="Input 2 2 4 4 2 2 3 6" xfId="13644" xr:uid="{00000000-0005-0000-0000-00004D350000}"/>
    <cellStyle name="Input 2 2 4 4 2 2 3 7" xfId="13645" xr:uid="{00000000-0005-0000-0000-00004E350000}"/>
    <cellStyle name="Input 2 2 4 4 2 2 4" xfId="13646" xr:uid="{00000000-0005-0000-0000-00004F350000}"/>
    <cellStyle name="Input 2 2 4 4 2 2 5" xfId="13647" xr:uid="{00000000-0005-0000-0000-000050350000}"/>
    <cellStyle name="Input 2 2 4 4 2 2 6" xfId="13648" xr:uid="{00000000-0005-0000-0000-000051350000}"/>
    <cellStyle name="Input 2 2 4 4 2 2 7" xfId="13649" xr:uid="{00000000-0005-0000-0000-000052350000}"/>
    <cellStyle name="Input 2 2 4 4 2 2 8" xfId="13650" xr:uid="{00000000-0005-0000-0000-000053350000}"/>
    <cellStyle name="Input 2 2 4 4 2 2 9" xfId="13651" xr:uid="{00000000-0005-0000-0000-000054350000}"/>
    <cellStyle name="Input 2 2 4 4 2 3" xfId="13652" xr:uid="{00000000-0005-0000-0000-000055350000}"/>
    <cellStyle name="Input 2 2 4 4 2 3 2" xfId="13653" xr:uid="{00000000-0005-0000-0000-000056350000}"/>
    <cellStyle name="Input 2 2 4 4 2 3 2 2" xfId="13654" xr:uid="{00000000-0005-0000-0000-000057350000}"/>
    <cellStyle name="Input 2 2 4 4 2 3 2 3" xfId="13655" xr:uid="{00000000-0005-0000-0000-000058350000}"/>
    <cellStyle name="Input 2 2 4 4 2 3 2 4" xfId="13656" xr:uid="{00000000-0005-0000-0000-000059350000}"/>
    <cellStyle name="Input 2 2 4 4 2 3 2 5" xfId="13657" xr:uid="{00000000-0005-0000-0000-00005A350000}"/>
    <cellStyle name="Input 2 2 4 4 2 3 2 6" xfId="13658" xr:uid="{00000000-0005-0000-0000-00005B350000}"/>
    <cellStyle name="Input 2 2 4 4 2 3 2 7" xfId="13659" xr:uid="{00000000-0005-0000-0000-00005C350000}"/>
    <cellStyle name="Input 2 2 4 4 2 3 3" xfId="13660" xr:uid="{00000000-0005-0000-0000-00005D350000}"/>
    <cellStyle name="Input 2 2 4 4 2 3 4" xfId="13661" xr:uid="{00000000-0005-0000-0000-00005E350000}"/>
    <cellStyle name="Input 2 2 4 4 2 3 5" xfId="13662" xr:uid="{00000000-0005-0000-0000-00005F350000}"/>
    <cellStyle name="Input 2 2 4 4 2 3 6" xfId="13663" xr:uid="{00000000-0005-0000-0000-000060350000}"/>
    <cellStyle name="Input 2 2 4 4 2 3 7" xfId="13664" xr:uid="{00000000-0005-0000-0000-000061350000}"/>
    <cellStyle name="Input 2 2 4 4 2 3 8" xfId="13665" xr:uid="{00000000-0005-0000-0000-000062350000}"/>
    <cellStyle name="Input 2 2 4 4 2 4" xfId="13666" xr:uid="{00000000-0005-0000-0000-000063350000}"/>
    <cellStyle name="Input 2 2 4 4 2 4 2" xfId="13667" xr:uid="{00000000-0005-0000-0000-000064350000}"/>
    <cellStyle name="Input 2 2 4 4 2 4 3" xfId="13668" xr:uid="{00000000-0005-0000-0000-000065350000}"/>
    <cellStyle name="Input 2 2 4 4 2 4 4" xfId="13669" xr:uid="{00000000-0005-0000-0000-000066350000}"/>
    <cellStyle name="Input 2 2 4 4 2 4 5" xfId="13670" xr:uid="{00000000-0005-0000-0000-000067350000}"/>
    <cellStyle name="Input 2 2 4 4 2 4 6" xfId="13671" xr:uid="{00000000-0005-0000-0000-000068350000}"/>
    <cellStyle name="Input 2 2 4 4 2 4 7" xfId="13672" xr:uid="{00000000-0005-0000-0000-000069350000}"/>
    <cellStyle name="Input 2 2 4 4 2 5" xfId="13673" xr:uid="{00000000-0005-0000-0000-00006A350000}"/>
    <cellStyle name="Input 2 2 4 4 2 6" xfId="13674" xr:uid="{00000000-0005-0000-0000-00006B350000}"/>
    <cellStyle name="Input 2 2 4 4 2 7" xfId="13675" xr:uid="{00000000-0005-0000-0000-00006C350000}"/>
    <cellStyle name="Input 2 2 4 4 2 8" xfId="13676" xr:uid="{00000000-0005-0000-0000-00006D350000}"/>
    <cellStyle name="Input 2 2 4 4 2 9" xfId="13677" xr:uid="{00000000-0005-0000-0000-00006E350000}"/>
    <cellStyle name="Input 2 2 4 4 3" xfId="13678" xr:uid="{00000000-0005-0000-0000-00006F350000}"/>
    <cellStyle name="Input 2 2 4 4 3 2" xfId="13679" xr:uid="{00000000-0005-0000-0000-000070350000}"/>
    <cellStyle name="Input 2 2 4 4 3 2 2" xfId="13680" xr:uid="{00000000-0005-0000-0000-000071350000}"/>
    <cellStyle name="Input 2 2 4 4 3 2 2 2" xfId="13681" xr:uid="{00000000-0005-0000-0000-000072350000}"/>
    <cellStyle name="Input 2 2 4 4 3 2 2 3" xfId="13682" xr:uid="{00000000-0005-0000-0000-000073350000}"/>
    <cellStyle name="Input 2 2 4 4 3 2 2 4" xfId="13683" xr:uid="{00000000-0005-0000-0000-000074350000}"/>
    <cellStyle name="Input 2 2 4 4 3 2 2 5" xfId="13684" xr:uid="{00000000-0005-0000-0000-000075350000}"/>
    <cellStyle name="Input 2 2 4 4 3 2 2 6" xfId="13685" xr:uid="{00000000-0005-0000-0000-000076350000}"/>
    <cellStyle name="Input 2 2 4 4 3 2 2 7" xfId="13686" xr:uid="{00000000-0005-0000-0000-000077350000}"/>
    <cellStyle name="Input 2 2 4 4 3 2 3" xfId="13687" xr:uid="{00000000-0005-0000-0000-000078350000}"/>
    <cellStyle name="Input 2 2 4 4 3 2 4" xfId="13688" xr:uid="{00000000-0005-0000-0000-000079350000}"/>
    <cellStyle name="Input 2 2 4 4 3 2 5" xfId="13689" xr:uid="{00000000-0005-0000-0000-00007A350000}"/>
    <cellStyle name="Input 2 2 4 4 3 2 6" xfId="13690" xr:uid="{00000000-0005-0000-0000-00007B350000}"/>
    <cellStyle name="Input 2 2 4 4 3 2 7" xfId="13691" xr:uid="{00000000-0005-0000-0000-00007C350000}"/>
    <cellStyle name="Input 2 2 4 4 3 2 8" xfId="13692" xr:uid="{00000000-0005-0000-0000-00007D350000}"/>
    <cellStyle name="Input 2 2 4 4 3 3" xfId="13693" xr:uid="{00000000-0005-0000-0000-00007E350000}"/>
    <cellStyle name="Input 2 2 4 4 3 3 2" xfId="13694" xr:uid="{00000000-0005-0000-0000-00007F350000}"/>
    <cellStyle name="Input 2 2 4 4 3 3 3" xfId="13695" xr:uid="{00000000-0005-0000-0000-000080350000}"/>
    <cellStyle name="Input 2 2 4 4 3 3 4" xfId="13696" xr:uid="{00000000-0005-0000-0000-000081350000}"/>
    <cellStyle name="Input 2 2 4 4 3 3 5" xfId="13697" xr:uid="{00000000-0005-0000-0000-000082350000}"/>
    <cellStyle name="Input 2 2 4 4 3 3 6" xfId="13698" xr:uid="{00000000-0005-0000-0000-000083350000}"/>
    <cellStyle name="Input 2 2 4 4 3 3 7" xfId="13699" xr:uid="{00000000-0005-0000-0000-000084350000}"/>
    <cellStyle name="Input 2 2 4 4 3 4" xfId="13700" xr:uid="{00000000-0005-0000-0000-000085350000}"/>
    <cellStyle name="Input 2 2 4 4 3 5" xfId="13701" xr:uid="{00000000-0005-0000-0000-000086350000}"/>
    <cellStyle name="Input 2 2 4 4 3 6" xfId="13702" xr:uid="{00000000-0005-0000-0000-000087350000}"/>
    <cellStyle name="Input 2 2 4 4 3 7" xfId="13703" xr:uid="{00000000-0005-0000-0000-000088350000}"/>
    <cellStyle name="Input 2 2 4 4 3 8" xfId="13704" xr:uid="{00000000-0005-0000-0000-000089350000}"/>
    <cellStyle name="Input 2 2 4 4 3 9" xfId="13705" xr:uid="{00000000-0005-0000-0000-00008A350000}"/>
    <cellStyle name="Input 2 2 4 4 4" xfId="13706" xr:uid="{00000000-0005-0000-0000-00008B350000}"/>
    <cellStyle name="Input 2 2 4 4 4 2" xfId="13707" xr:uid="{00000000-0005-0000-0000-00008C350000}"/>
    <cellStyle name="Input 2 2 4 4 4 2 2" xfId="13708" xr:uid="{00000000-0005-0000-0000-00008D350000}"/>
    <cellStyle name="Input 2 2 4 4 4 2 3" xfId="13709" xr:uid="{00000000-0005-0000-0000-00008E350000}"/>
    <cellStyle name="Input 2 2 4 4 4 2 4" xfId="13710" xr:uid="{00000000-0005-0000-0000-00008F350000}"/>
    <cellStyle name="Input 2 2 4 4 4 2 5" xfId="13711" xr:uid="{00000000-0005-0000-0000-000090350000}"/>
    <cellStyle name="Input 2 2 4 4 4 2 6" xfId="13712" xr:uid="{00000000-0005-0000-0000-000091350000}"/>
    <cellStyle name="Input 2 2 4 4 4 2 7" xfId="13713" xr:uid="{00000000-0005-0000-0000-000092350000}"/>
    <cellStyle name="Input 2 2 4 4 4 3" xfId="13714" xr:uid="{00000000-0005-0000-0000-000093350000}"/>
    <cellStyle name="Input 2 2 4 4 4 4" xfId="13715" xr:uid="{00000000-0005-0000-0000-000094350000}"/>
    <cellStyle name="Input 2 2 4 4 4 5" xfId="13716" xr:uid="{00000000-0005-0000-0000-000095350000}"/>
    <cellStyle name="Input 2 2 4 4 4 6" xfId="13717" xr:uid="{00000000-0005-0000-0000-000096350000}"/>
    <cellStyle name="Input 2 2 4 4 4 7" xfId="13718" xr:uid="{00000000-0005-0000-0000-000097350000}"/>
    <cellStyle name="Input 2 2 4 4 4 8" xfId="13719" xr:uid="{00000000-0005-0000-0000-000098350000}"/>
    <cellStyle name="Input 2 2 4 4 5" xfId="13720" xr:uid="{00000000-0005-0000-0000-000099350000}"/>
    <cellStyle name="Input 2 2 4 4 5 2" xfId="13721" xr:uid="{00000000-0005-0000-0000-00009A350000}"/>
    <cellStyle name="Input 2 2 4 4 5 3" xfId="13722" xr:uid="{00000000-0005-0000-0000-00009B350000}"/>
    <cellStyle name="Input 2 2 4 4 5 4" xfId="13723" xr:uid="{00000000-0005-0000-0000-00009C350000}"/>
    <cellStyle name="Input 2 2 4 4 5 5" xfId="13724" xr:uid="{00000000-0005-0000-0000-00009D350000}"/>
    <cellStyle name="Input 2 2 4 4 5 6" xfId="13725" xr:uid="{00000000-0005-0000-0000-00009E350000}"/>
    <cellStyle name="Input 2 2 4 4 5 7" xfId="13726" xr:uid="{00000000-0005-0000-0000-00009F350000}"/>
    <cellStyle name="Input 2 2 4 4 6" xfId="13727" xr:uid="{00000000-0005-0000-0000-0000A0350000}"/>
    <cellStyle name="Input 2 2 4 4 7" xfId="13728" xr:uid="{00000000-0005-0000-0000-0000A1350000}"/>
    <cellStyle name="Input 2 2 4 4 8" xfId="13729" xr:uid="{00000000-0005-0000-0000-0000A2350000}"/>
    <cellStyle name="Input 2 2 4 4 9" xfId="13730" xr:uid="{00000000-0005-0000-0000-0000A3350000}"/>
    <cellStyle name="Input 2 2 4 5" xfId="13731" xr:uid="{00000000-0005-0000-0000-0000A4350000}"/>
    <cellStyle name="Input 2 2 4 5 10" xfId="13732" xr:uid="{00000000-0005-0000-0000-0000A5350000}"/>
    <cellStyle name="Input 2 2 4 5 2" xfId="13733" xr:uid="{00000000-0005-0000-0000-0000A6350000}"/>
    <cellStyle name="Input 2 2 4 5 2 2" xfId="13734" xr:uid="{00000000-0005-0000-0000-0000A7350000}"/>
    <cellStyle name="Input 2 2 4 5 2 2 2" xfId="13735" xr:uid="{00000000-0005-0000-0000-0000A8350000}"/>
    <cellStyle name="Input 2 2 4 5 2 2 2 2" xfId="13736" xr:uid="{00000000-0005-0000-0000-0000A9350000}"/>
    <cellStyle name="Input 2 2 4 5 2 2 2 3" xfId="13737" xr:uid="{00000000-0005-0000-0000-0000AA350000}"/>
    <cellStyle name="Input 2 2 4 5 2 2 2 4" xfId="13738" xr:uid="{00000000-0005-0000-0000-0000AB350000}"/>
    <cellStyle name="Input 2 2 4 5 2 2 2 5" xfId="13739" xr:uid="{00000000-0005-0000-0000-0000AC350000}"/>
    <cellStyle name="Input 2 2 4 5 2 2 2 6" xfId="13740" xr:uid="{00000000-0005-0000-0000-0000AD350000}"/>
    <cellStyle name="Input 2 2 4 5 2 2 2 7" xfId="13741" xr:uid="{00000000-0005-0000-0000-0000AE350000}"/>
    <cellStyle name="Input 2 2 4 5 2 2 3" xfId="13742" xr:uid="{00000000-0005-0000-0000-0000AF350000}"/>
    <cellStyle name="Input 2 2 4 5 2 2 4" xfId="13743" xr:uid="{00000000-0005-0000-0000-0000B0350000}"/>
    <cellStyle name="Input 2 2 4 5 2 2 5" xfId="13744" xr:uid="{00000000-0005-0000-0000-0000B1350000}"/>
    <cellStyle name="Input 2 2 4 5 2 2 6" xfId="13745" xr:uid="{00000000-0005-0000-0000-0000B2350000}"/>
    <cellStyle name="Input 2 2 4 5 2 2 7" xfId="13746" xr:uid="{00000000-0005-0000-0000-0000B3350000}"/>
    <cellStyle name="Input 2 2 4 5 2 2 8" xfId="13747" xr:uid="{00000000-0005-0000-0000-0000B4350000}"/>
    <cellStyle name="Input 2 2 4 5 2 3" xfId="13748" xr:uid="{00000000-0005-0000-0000-0000B5350000}"/>
    <cellStyle name="Input 2 2 4 5 2 3 2" xfId="13749" xr:uid="{00000000-0005-0000-0000-0000B6350000}"/>
    <cellStyle name="Input 2 2 4 5 2 3 3" xfId="13750" xr:uid="{00000000-0005-0000-0000-0000B7350000}"/>
    <cellStyle name="Input 2 2 4 5 2 3 4" xfId="13751" xr:uid="{00000000-0005-0000-0000-0000B8350000}"/>
    <cellStyle name="Input 2 2 4 5 2 3 5" xfId="13752" xr:uid="{00000000-0005-0000-0000-0000B9350000}"/>
    <cellStyle name="Input 2 2 4 5 2 3 6" xfId="13753" xr:uid="{00000000-0005-0000-0000-0000BA350000}"/>
    <cellStyle name="Input 2 2 4 5 2 3 7" xfId="13754" xr:uid="{00000000-0005-0000-0000-0000BB350000}"/>
    <cellStyle name="Input 2 2 4 5 2 4" xfId="13755" xr:uid="{00000000-0005-0000-0000-0000BC350000}"/>
    <cellStyle name="Input 2 2 4 5 2 5" xfId="13756" xr:uid="{00000000-0005-0000-0000-0000BD350000}"/>
    <cellStyle name="Input 2 2 4 5 2 6" xfId="13757" xr:uid="{00000000-0005-0000-0000-0000BE350000}"/>
    <cellStyle name="Input 2 2 4 5 2 7" xfId="13758" xr:uid="{00000000-0005-0000-0000-0000BF350000}"/>
    <cellStyle name="Input 2 2 4 5 2 8" xfId="13759" xr:uid="{00000000-0005-0000-0000-0000C0350000}"/>
    <cellStyle name="Input 2 2 4 5 2 9" xfId="13760" xr:uid="{00000000-0005-0000-0000-0000C1350000}"/>
    <cellStyle name="Input 2 2 4 5 3" xfId="13761" xr:uid="{00000000-0005-0000-0000-0000C2350000}"/>
    <cellStyle name="Input 2 2 4 5 3 2" xfId="13762" xr:uid="{00000000-0005-0000-0000-0000C3350000}"/>
    <cellStyle name="Input 2 2 4 5 3 2 2" xfId="13763" xr:uid="{00000000-0005-0000-0000-0000C4350000}"/>
    <cellStyle name="Input 2 2 4 5 3 2 3" xfId="13764" xr:uid="{00000000-0005-0000-0000-0000C5350000}"/>
    <cellStyle name="Input 2 2 4 5 3 2 4" xfId="13765" xr:uid="{00000000-0005-0000-0000-0000C6350000}"/>
    <cellStyle name="Input 2 2 4 5 3 2 5" xfId="13766" xr:uid="{00000000-0005-0000-0000-0000C7350000}"/>
    <cellStyle name="Input 2 2 4 5 3 2 6" xfId="13767" xr:uid="{00000000-0005-0000-0000-0000C8350000}"/>
    <cellStyle name="Input 2 2 4 5 3 2 7" xfId="13768" xr:uid="{00000000-0005-0000-0000-0000C9350000}"/>
    <cellStyle name="Input 2 2 4 5 3 3" xfId="13769" xr:uid="{00000000-0005-0000-0000-0000CA350000}"/>
    <cellStyle name="Input 2 2 4 5 3 4" xfId="13770" xr:uid="{00000000-0005-0000-0000-0000CB350000}"/>
    <cellStyle name="Input 2 2 4 5 3 5" xfId="13771" xr:uid="{00000000-0005-0000-0000-0000CC350000}"/>
    <cellStyle name="Input 2 2 4 5 3 6" xfId="13772" xr:uid="{00000000-0005-0000-0000-0000CD350000}"/>
    <cellStyle name="Input 2 2 4 5 3 7" xfId="13773" xr:uid="{00000000-0005-0000-0000-0000CE350000}"/>
    <cellStyle name="Input 2 2 4 5 3 8" xfId="13774" xr:uid="{00000000-0005-0000-0000-0000CF350000}"/>
    <cellStyle name="Input 2 2 4 5 4" xfId="13775" xr:uid="{00000000-0005-0000-0000-0000D0350000}"/>
    <cellStyle name="Input 2 2 4 5 4 2" xfId="13776" xr:uid="{00000000-0005-0000-0000-0000D1350000}"/>
    <cellStyle name="Input 2 2 4 5 4 3" xfId="13777" xr:uid="{00000000-0005-0000-0000-0000D2350000}"/>
    <cellStyle name="Input 2 2 4 5 4 4" xfId="13778" xr:uid="{00000000-0005-0000-0000-0000D3350000}"/>
    <cellStyle name="Input 2 2 4 5 4 5" xfId="13779" xr:uid="{00000000-0005-0000-0000-0000D4350000}"/>
    <cellStyle name="Input 2 2 4 5 4 6" xfId="13780" xr:uid="{00000000-0005-0000-0000-0000D5350000}"/>
    <cellStyle name="Input 2 2 4 5 4 7" xfId="13781" xr:uid="{00000000-0005-0000-0000-0000D6350000}"/>
    <cellStyle name="Input 2 2 4 5 5" xfId="13782" xr:uid="{00000000-0005-0000-0000-0000D7350000}"/>
    <cellStyle name="Input 2 2 4 5 6" xfId="13783" xr:uid="{00000000-0005-0000-0000-0000D8350000}"/>
    <cellStyle name="Input 2 2 4 5 7" xfId="13784" xr:uid="{00000000-0005-0000-0000-0000D9350000}"/>
    <cellStyle name="Input 2 2 4 5 8" xfId="13785" xr:uid="{00000000-0005-0000-0000-0000DA350000}"/>
    <cellStyle name="Input 2 2 4 5 9" xfId="13786" xr:uid="{00000000-0005-0000-0000-0000DB350000}"/>
    <cellStyle name="Input 2 2 4 6" xfId="13787" xr:uid="{00000000-0005-0000-0000-0000DC350000}"/>
    <cellStyle name="Input 2 2 4 6 2" xfId="13788" xr:uid="{00000000-0005-0000-0000-0000DD350000}"/>
    <cellStyle name="Input 2 2 4 6 2 2" xfId="13789" xr:uid="{00000000-0005-0000-0000-0000DE350000}"/>
    <cellStyle name="Input 2 2 4 6 2 3" xfId="13790" xr:uid="{00000000-0005-0000-0000-0000DF350000}"/>
    <cellStyle name="Input 2 2 4 6 2 4" xfId="13791" xr:uid="{00000000-0005-0000-0000-0000E0350000}"/>
    <cellStyle name="Input 2 2 4 6 2 5" xfId="13792" xr:uid="{00000000-0005-0000-0000-0000E1350000}"/>
    <cellStyle name="Input 2 2 4 6 2 6" xfId="13793" xr:uid="{00000000-0005-0000-0000-0000E2350000}"/>
    <cellStyle name="Input 2 2 4 6 2 7" xfId="13794" xr:uid="{00000000-0005-0000-0000-0000E3350000}"/>
    <cellStyle name="Input 2 2 4 6 3" xfId="13795" xr:uid="{00000000-0005-0000-0000-0000E4350000}"/>
    <cellStyle name="Input 2 2 4 6 4" xfId="13796" xr:uid="{00000000-0005-0000-0000-0000E5350000}"/>
    <cellStyle name="Input 2 2 4 6 5" xfId="13797" xr:uid="{00000000-0005-0000-0000-0000E6350000}"/>
    <cellStyle name="Input 2 2 4 6 6" xfId="13798" xr:uid="{00000000-0005-0000-0000-0000E7350000}"/>
    <cellStyle name="Input 2 2 4 6 7" xfId="13799" xr:uid="{00000000-0005-0000-0000-0000E8350000}"/>
    <cellStyle name="Input 2 2 4 6 8" xfId="13800" xr:uid="{00000000-0005-0000-0000-0000E9350000}"/>
    <cellStyle name="Input 2 2 4 7" xfId="13801" xr:uid="{00000000-0005-0000-0000-0000EA350000}"/>
    <cellStyle name="Input 2 2 4 7 2" xfId="13802" xr:uid="{00000000-0005-0000-0000-0000EB350000}"/>
    <cellStyle name="Input 2 2 4 7 3" xfId="13803" xr:uid="{00000000-0005-0000-0000-0000EC350000}"/>
    <cellStyle name="Input 2 2 4 7 4" xfId="13804" xr:uid="{00000000-0005-0000-0000-0000ED350000}"/>
    <cellStyle name="Input 2 2 4 7 5" xfId="13805" xr:uid="{00000000-0005-0000-0000-0000EE350000}"/>
    <cellStyle name="Input 2 2 4 7 6" xfId="13806" xr:uid="{00000000-0005-0000-0000-0000EF350000}"/>
    <cellStyle name="Input 2 2 4 7 7" xfId="13807" xr:uid="{00000000-0005-0000-0000-0000F0350000}"/>
    <cellStyle name="Input 2 2 4 8" xfId="13808" xr:uid="{00000000-0005-0000-0000-0000F1350000}"/>
    <cellStyle name="Input 2 2 4 9" xfId="13809" xr:uid="{00000000-0005-0000-0000-0000F2350000}"/>
    <cellStyle name="Input 2 2 5" xfId="13810" xr:uid="{00000000-0005-0000-0000-0000F3350000}"/>
    <cellStyle name="Input 2 2 5 10" xfId="13811" xr:uid="{00000000-0005-0000-0000-0000F4350000}"/>
    <cellStyle name="Input 2 2 5 11" xfId="13812" xr:uid="{00000000-0005-0000-0000-0000F5350000}"/>
    <cellStyle name="Input 2 2 5 12" xfId="13813" xr:uid="{00000000-0005-0000-0000-0000F6350000}"/>
    <cellStyle name="Input 2 2 5 2" xfId="13814" xr:uid="{00000000-0005-0000-0000-0000F7350000}"/>
    <cellStyle name="Input 2 2 5 2 10" xfId="13815" xr:uid="{00000000-0005-0000-0000-0000F8350000}"/>
    <cellStyle name="Input 2 2 5 2 11" xfId="13816" xr:uid="{00000000-0005-0000-0000-0000F9350000}"/>
    <cellStyle name="Input 2 2 5 2 2" xfId="13817" xr:uid="{00000000-0005-0000-0000-0000FA350000}"/>
    <cellStyle name="Input 2 2 5 2 2 10" xfId="13818" xr:uid="{00000000-0005-0000-0000-0000FB350000}"/>
    <cellStyle name="Input 2 2 5 2 2 11" xfId="13819" xr:uid="{00000000-0005-0000-0000-0000FC350000}"/>
    <cellStyle name="Input 2 2 5 2 2 2" xfId="13820" xr:uid="{00000000-0005-0000-0000-0000FD350000}"/>
    <cellStyle name="Input 2 2 5 2 2 2 10" xfId="13821" xr:uid="{00000000-0005-0000-0000-0000FE350000}"/>
    <cellStyle name="Input 2 2 5 2 2 2 2" xfId="13822" xr:uid="{00000000-0005-0000-0000-0000FF350000}"/>
    <cellStyle name="Input 2 2 5 2 2 2 2 2" xfId="13823" xr:uid="{00000000-0005-0000-0000-000000360000}"/>
    <cellStyle name="Input 2 2 5 2 2 2 2 2 2" xfId="13824" xr:uid="{00000000-0005-0000-0000-000001360000}"/>
    <cellStyle name="Input 2 2 5 2 2 2 2 2 2 2" xfId="13825" xr:uid="{00000000-0005-0000-0000-000002360000}"/>
    <cellStyle name="Input 2 2 5 2 2 2 2 2 2 3" xfId="13826" xr:uid="{00000000-0005-0000-0000-000003360000}"/>
    <cellStyle name="Input 2 2 5 2 2 2 2 2 2 4" xfId="13827" xr:uid="{00000000-0005-0000-0000-000004360000}"/>
    <cellStyle name="Input 2 2 5 2 2 2 2 2 2 5" xfId="13828" xr:uid="{00000000-0005-0000-0000-000005360000}"/>
    <cellStyle name="Input 2 2 5 2 2 2 2 2 2 6" xfId="13829" xr:uid="{00000000-0005-0000-0000-000006360000}"/>
    <cellStyle name="Input 2 2 5 2 2 2 2 2 2 7" xfId="13830" xr:uid="{00000000-0005-0000-0000-000007360000}"/>
    <cellStyle name="Input 2 2 5 2 2 2 2 2 3" xfId="13831" xr:uid="{00000000-0005-0000-0000-000008360000}"/>
    <cellStyle name="Input 2 2 5 2 2 2 2 2 4" xfId="13832" xr:uid="{00000000-0005-0000-0000-000009360000}"/>
    <cellStyle name="Input 2 2 5 2 2 2 2 2 5" xfId="13833" xr:uid="{00000000-0005-0000-0000-00000A360000}"/>
    <cellStyle name="Input 2 2 5 2 2 2 2 2 6" xfId="13834" xr:uid="{00000000-0005-0000-0000-00000B360000}"/>
    <cellStyle name="Input 2 2 5 2 2 2 2 2 7" xfId="13835" xr:uid="{00000000-0005-0000-0000-00000C360000}"/>
    <cellStyle name="Input 2 2 5 2 2 2 2 2 8" xfId="13836" xr:uid="{00000000-0005-0000-0000-00000D360000}"/>
    <cellStyle name="Input 2 2 5 2 2 2 2 3" xfId="13837" xr:uid="{00000000-0005-0000-0000-00000E360000}"/>
    <cellStyle name="Input 2 2 5 2 2 2 2 3 2" xfId="13838" xr:uid="{00000000-0005-0000-0000-00000F360000}"/>
    <cellStyle name="Input 2 2 5 2 2 2 2 3 3" xfId="13839" xr:uid="{00000000-0005-0000-0000-000010360000}"/>
    <cellStyle name="Input 2 2 5 2 2 2 2 3 4" xfId="13840" xr:uid="{00000000-0005-0000-0000-000011360000}"/>
    <cellStyle name="Input 2 2 5 2 2 2 2 3 5" xfId="13841" xr:uid="{00000000-0005-0000-0000-000012360000}"/>
    <cellStyle name="Input 2 2 5 2 2 2 2 3 6" xfId="13842" xr:uid="{00000000-0005-0000-0000-000013360000}"/>
    <cellStyle name="Input 2 2 5 2 2 2 2 3 7" xfId="13843" xr:uid="{00000000-0005-0000-0000-000014360000}"/>
    <cellStyle name="Input 2 2 5 2 2 2 2 4" xfId="13844" xr:uid="{00000000-0005-0000-0000-000015360000}"/>
    <cellStyle name="Input 2 2 5 2 2 2 2 5" xfId="13845" xr:uid="{00000000-0005-0000-0000-000016360000}"/>
    <cellStyle name="Input 2 2 5 2 2 2 2 6" xfId="13846" xr:uid="{00000000-0005-0000-0000-000017360000}"/>
    <cellStyle name="Input 2 2 5 2 2 2 2 7" xfId="13847" xr:uid="{00000000-0005-0000-0000-000018360000}"/>
    <cellStyle name="Input 2 2 5 2 2 2 2 8" xfId="13848" xr:uid="{00000000-0005-0000-0000-000019360000}"/>
    <cellStyle name="Input 2 2 5 2 2 2 2 9" xfId="13849" xr:uid="{00000000-0005-0000-0000-00001A360000}"/>
    <cellStyle name="Input 2 2 5 2 2 2 3" xfId="13850" xr:uid="{00000000-0005-0000-0000-00001B360000}"/>
    <cellStyle name="Input 2 2 5 2 2 2 3 2" xfId="13851" xr:uid="{00000000-0005-0000-0000-00001C360000}"/>
    <cellStyle name="Input 2 2 5 2 2 2 3 2 2" xfId="13852" xr:uid="{00000000-0005-0000-0000-00001D360000}"/>
    <cellStyle name="Input 2 2 5 2 2 2 3 2 3" xfId="13853" xr:uid="{00000000-0005-0000-0000-00001E360000}"/>
    <cellStyle name="Input 2 2 5 2 2 2 3 2 4" xfId="13854" xr:uid="{00000000-0005-0000-0000-00001F360000}"/>
    <cellStyle name="Input 2 2 5 2 2 2 3 2 5" xfId="13855" xr:uid="{00000000-0005-0000-0000-000020360000}"/>
    <cellStyle name="Input 2 2 5 2 2 2 3 2 6" xfId="13856" xr:uid="{00000000-0005-0000-0000-000021360000}"/>
    <cellStyle name="Input 2 2 5 2 2 2 3 2 7" xfId="13857" xr:uid="{00000000-0005-0000-0000-000022360000}"/>
    <cellStyle name="Input 2 2 5 2 2 2 3 3" xfId="13858" xr:uid="{00000000-0005-0000-0000-000023360000}"/>
    <cellStyle name="Input 2 2 5 2 2 2 3 4" xfId="13859" xr:uid="{00000000-0005-0000-0000-000024360000}"/>
    <cellStyle name="Input 2 2 5 2 2 2 3 5" xfId="13860" xr:uid="{00000000-0005-0000-0000-000025360000}"/>
    <cellStyle name="Input 2 2 5 2 2 2 3 6" xfId="13861" xr:uid="{00000000-0005-0000-0000-000026360000}"/>
    <cellStyle name="Input 2 2 5 2 2 2 3 7" xfId="13862" xr:uid="{00000000-0005-0000-0000-000027360000}"/>
    <cellStyle name="Input 2 2 5 2 2 2 3 8" xfId="13863" xr:uid="{00000000-0005-0000-0000-000028360000}"/>
    <cellStyle name="Input 2 2 5 2 2 2 4" xfId="13864" xr:uid="{00000000-0005-0000-0000-000029360000}"/>
    <cellStyle name="Input 2 2 5 2 2 2 4 2" xfId="13865" xr:uid="{00000000-0005-0000-0000-00002A360000}"/>
    <cellStyle name="Input 2 2 5 2 2 2 4 3" xfId="13866" xr:uid="{00000000-0005-0000-0000-00002B360000}"/>
    <cellStyle name="Input 2 2 5 2 2 2 4 4" xfId="13867" xr:uid="{00000000-0005-0000-0000-00002C360000}"/>
    <cellStyle name="Input 2 2 5 2 2 2 4 5" xfId="13868" xr:uid="{00000000-0005-0000-0000-00002D360000}"/>
    <cellStyle name="Input 2 2 5 2 2 2 4 6" xfId="13869" xr:uid="{00000000-0005-0000-0000-00002E360000}"/>
    <cellStyle name="Input 2 2 5 2 2 2 4 7" xfId="13870" xr:uid="{00000000-0005-0000-0000-00002F360000}"/>
    <cellStyle name="Input 2 2 5 2 2 2 5" xfId="13871" xr:uid="{00000000-0005-0000-0000-000030360000}"/>
    <cellStyle name="Input 2 2 5 2 2 2 6" xfId="13872" xr:uid="{00000000-0005-0000-0000-000031360000}"/>
    <cellStyle name="Input 2 2 5 2 2 2 7" xfId="13873" xr:uid="{00000000-0005-0000-0000-000032360000}"/>
    <cellStyle name="Input 2 2 5 2 2 2 8" xfId="13874" xr:uid="{00000000-0005-0000-0000-000033360000}"/>
    <cellStyle name="Input 2 2 5 2 2 2 9" xfId="13875" xr:uid="{00000000-0005-0000-0000-000034360000}"/>
    <cellStyle name="Input 2 2 5 2 2 3" xfId="13876" xr:uid="{00000000-0005-0000-0000-000035360000}"/>
    <cellStyle name="Input 2 2 5 2 2 3 2" xfId="13877" xr:uid="{00000000-0005-0000-0000-000036360000}"/>
    <cellStyle name="Input 2 2 5 2 2 3 2 2" xfId="13878" xr:uid="{00000000-0005-0000-0000-000037360000}"/>
    <cellStyle name="Input 2 2 5 2 2 3 2 2 2" xfId="13879" xr:uid="{00000000-0005-0000-0000-000038360000}"/>
    <cellStyle name="Input 2 2 5 2 2 3 2 2 3" xfId="13880" xr:uid="{00000000-0005-0000-0000-000039360000}"/>
    <cellStyle name="Input 2 2 5 2 2 3 2 2 4" xfId="13881" xr:uid="{00000000-0005-0000-0000-00003A360000}"/>
    <cellStyle name="Input 2 2 5 2 2 3 2 2 5" xfId="13882" xr:uid="{00000000-0005-0000-0000-00003B360000}"/>
    <cellStyle name="Input 2 2 5 2 2 3 2 2 6" xfId="13883" xr:uid="{00000000-0005-0000-0000-00003C360000}"/>
    <cellStyle name="Input 2 2 5 2 2 3 2 2 7" xfId="13884" xr:uid="{00000000-0005-0000-0000-00003D360000}"/>
    <cellStyle name="Input 2 2 5 2 2 3 2 3" xfId="13885" xr:uid="{00000000-0005-0000-0000-00003E360000}"/>
    <cellStyle name="Input 2 2 5 2 2 3 2 4" xfId="13886" xr:uid="{00000000-0005-0000-0000-00003F360000}"/>
    <cellStyle name="Input 2 2 5 2 2 3 2 5" xfId="13887" xr:uid="{00000000-0005-0000-0000-000040360000}"/>
    <cellStyle name="Input 2 2 5 2 2 3 2 6" xfId="13888" xr:uid="{00000000-0005-0000-0000-000041360000}"/>
    <cellStyle name="Input 2 2 5 2 2 3 2 7" xfId="13889" xr:uid="{00000000-0005-0000-0000-000042360000}"/>
    <cellStyle name="Input 2 2 5 2 2 3 2 8" xfId="13890" xr:uid="{00000000-0005-0000-0000-000043360000}"/>
    <cellStyle name="Input 2 2 5 2 2 3 3" xfId="13891" xr:uid="{00000000-0005-0000-0000-000044360000}"/>
    <cellStyle name="Input 2 2 5 2 2 3 3 2" xfId="13892" xr:uid="{00000000-0005-0000-0000-000045360000}"/>
    <cellStyle name="Input 2 2 5 2 2 3 3 3" xfId="13893" xr:uid="{00000000-0005-0000-0000-000046360000}"/>
    <cellStyle name="Input 2 2 5 2 2 3 3 4" xfId="13894" xr:uid="{00000000-0005-0000-0000-000047360000}"/>
    <cellStyle name="Input 2 2 5 2 2 3 3 5" xfId="13895" xr:uid="{00000000-0005-0000-0000-000048360000}"/>
    <cellStyle name="Input 2 2 5 2 2 3 3 6" xfId="13896" xr:uid="{00000000-0005-0000-0000-000049360000}"/>
    <cellStyle name="Input 2 2 5 2 2 3 3 7" xfId="13897" xr:uid="{00000000-0005-0000-0000-00004A360000}"/>
    <cellStyle name="Input 2 2 5 2 2 3 4" xfId="13898" xr:uid="{00000000-0005-0000-0000-00004B360000}"/>
    <cellStyle name="Input 2 2 5 2 2 3 5" xfId="13899" xr:uid="{00000000-0005-0000-0000-00004C360000}"/>
    <cellStyle name="Input 2 2 5 2 2 3 6" xfId="13900" xr:uid="{00000000-0005-0000-0000-00004D360000}"/>
    <cellStyle name="Input 2 2 5 2 2 3 7" xfId="13901" xr:uid="{00000000-0005-0000-0000-00004E360000}"/>
    <cellStyle name="Input 2 2 5 2 2 3 8" xfId="13902" xr:uid="{00000000-0005-0000-0000-00004F360000}"/>
    <cellStyle name="Input 2 2 5 2 2 3 9" xfId="13903" xr:uid="{00000000-0005-0000-0000-000050360000}"/>
    <cellStyle name="Input 2 2 5 2 2 4" xfId="13904" xr:uid="{00000000-0005-0000-0000-000051360000}"/>
    <cellStyle name="Input 2 2 5 2 2 4 2" xfId="13905" xr:uid="{00000000-0005-0000-0000-000052360000}"/>
    <cellStyle name="Input 2 2 5 2 2 4 2 2" xfId="13906" xr:uid="{00000000-0005-0000-0000-000053360000}"/>
    <cellStyle name="Input 2 2 5 2 2 4 2 3" xfId="13907" xr:uid="{00000000-0005-0000-0000-000054360000}"/>
    <cellStyle name="Input 2 2 5 2 2 4 2 4" xfId="13908" xr:uid="{00000000-0005-0000-0000-000055360000}"/>
    <cellStyle name="Input 2 2 5 2 2 4 2 5" xfId="13909" xr:uid="{00000000-0005-0000-0000-000056360000}"/>
    <cellStyle name="Input 2 2 5 2 2 4 2 6" xfId="13910" xr:uid="{00000000-0005-0000-0000-000057360000}"/>
    <cellStyle name="Input 2 2 5 2 2 4 2 7" xfId="13911" xr:uid="{00000000-0005-0000-0000-000058360000}"/>
    <cellStyle name="Input 2 2 5 2 2 4 3" xfId="13912" xr:uid="{00000000-0005-0000-0000-000059360000}"/>
    <cellStyle name="Input 2 2 5 2 2 4 4" xfId="13913" xr:uid="{00000000-0005-0000-0000-00005A360000}"/>
    <cellStyle name="Input 2 2 5 2 2 4 5" xfId="13914" xr:uid="{00000000-0005-0000-0000-00005B360000}"/>
    <cellStyle name="Input 2 2 5 2 2 4 6" xfId="13915" xr:uid="{00000000-0005-0000-0000-00005C360000}"/>
    <cellStyle name="Input 2 2 5 2 2 4 7" xfId="13916" xr:uid="{00000000-0005-0000-0000-00005D360000}"/>
    <cellStyle name="Input 2 2 5 2 2 4 8" xfId="13917" xr:uid="{00000000-0005-0000-0000-00005E360000}"/>
    <cellStyle name="Input 2 2 5 2 2 5" xfId="13918" xr:uid="{00000000-0005-0000-0000-00005F360000}"/>
    <cellStyle name="Input 2 2 5 2 2 5 2" xfId="13919" xr:uid="{00000000-0005-0000-0000-000060360000}"/>
    <cellStyle name="Input 2 2 5 2 2 5 3" xfId="13920" xr:uid="{00000000-0005-0000-0000-000061360000}"/>
    <cellStyle name="Input 2 2 5 2 2 5 4" xfId="13921" xr:uid="{00000000-0005-0000-0000-000062360000}"/>
    <cellStyle name="Input 2 2 5 2 2 5 5" xfId="13922" xr:uid="{00000000-0005-0000-0000-000063360000}"/>
    <cellStyle name="Input 2 2 5 2 2 5 6" xfId="13923" xr:uid="{00000000-0005-0000-0000-000064360000}"/>
    <cellStyle name="Input 2 2 5 2 2 5 7" xfId="13924" xr:uid="{00000000-0005-0000-0000-000065360000}"/>
    <cellStyle name="Input 2 2 5 2 2 6" xfId="13925" xr:uid="{00000000-0005-0000-0000-000066360000}"/>
    <cellStyle name="Input 2 2 5 2 2 7" xfId="13926" xr:uid="{00000000-0005-0000-0000-000067360000}"/>
    <cellStyle name="Input 2 2 5 2 2 8" xfId="13927" xr:uid="{00000000-0005-0000-0000-000068360000}"/>
    <cellStyle name="Input 2 2 5 2 2 9" xfId="13928" xr:uid="{00000000-0005-0000-0000-000069360000}"/>
    <cellStyle name="Input 2 2 5 2 3" xfId="13929" xr:uid="{00000000-0005-0000-0000-00006A360000}"/>
    <cellStyle name="Input 2 2 5 2 3 10" xfId="13930" xr:uid="{00000000-0005-0000-0000-00006B360000}"/>
    <cellStyle name="Input 2 2 5 2 3 2" xfId="13931" xr:uid="{00000000-0005-0000-0000-00006C360000}"/>
    <cellStyle name="Input 2 2 5 2 3 2 2" xfId="13932" xr:uid="{00000000-0005-0000-0000-00006D360000}"/>
    <cellStyle name="Input 2 2 5 2 3 2 2 2" xfId="13933" xr:uid="{00000000-0005-0000-0000-00006E360000}"/>
    <cellStyle name="Input 2 2 5 2 3 2 2 2 2" xfId="13934" xr:uid="{00000000-0005-0000-0000-00006F360000}"/>
    <cellStyle name="Input 2 2 5 2 3 2 2 2 3" xfId="13935" xr:uid="{00000000-0005-0000-0000-000070360000}"/>
    <cellStyle name="Input 2 2 5 2 3 2 2 2 4" xfId="13936" xr:uid="{00000000-0005-0000-0000-000071360000}"/>
    <cellStyle name="Input 2 2 5 2 3 2 2 2 5" xfId="13937" xr:uid="{00000000-0005-0000-0000-000072360000}"/>
    <cellStyle name="Input 2 2 5 2 3 2 2 2 6" xfId="13938" xr:uid="{00000000-0005-0000-0000-000073360000}"/>
    <cellStyle name="Input 2 2 5 2 3 2 2 2 7" xfId="13939" xr:uid="{00000000-0005-0000-0000-000074360000}"/>
    <cellStyle name="Input 2 2 5 2 3 2 2 3" xfId="13940" xr:uid="{00000000-0005-0000-0000-000075360000}"/>
    <cellStyle name="Input 2 2 5 2 3 2 2 4" xfId="13941" xr:uid="{00000000-0005-0000-0000-000076360000}"/>
    <cellStyle name="Input 2 2 5 2 3 2 2 5" xfId="13942" xr:uid="{00000000-0005-0000-0000-000077360000}"/>
    <cellStyle name="Input 2 2 5 2 3 2 2 6" xfId="13943" xr:uid="{00000000-0005-0000-0000-000078360000}"/>
    <cellStyle name="Input 2 2 5 2 3 2 2 7" xfId="13944" xr:uid="{00000000-0005-0000-0000-000079360000}"/>
    <cellStyle name="Input 2 2 5 2 3 2 2 8" xfId="13945" xr:uid="{00000000-0005-0000-0000-00007A360000}"/>
    <cellStyle name="Input 2 2 5 2 3 2 3" xfId="13946" xr:uid="{00000000-0005-0000-0000-00007B360000}"/>
    <cellStyle name="Input 2 2 5 2 3 2 3 2" xfId="13947" xr:uid="{00000000-0005-0000-0000-00007C360000}"/>
    <cellStyle name="Input 2 2 5 2 3 2 3 3" xfId="13948" xr:uid="{00000000-0005-0000-0000-00007D360000}"/>
    <cellStyle name="Input 2 2 5 2 3 2 3 4" xfId="13949" xr:uid="{00000000-0005-0000-0000-00007E360000}"/>
    <cellStyle name="Input 2 2 5 2 3 2 3 5" xfId="13950" xr:uid="{00000000-0005-0000-0000-00007F360000}"/>
    <cellStyle name="Input 2 2 5 2 3 2 3 6" xfId="13951" xr:uid="{00000000-0005-0000-0000-000080360000}"/>
    <cellStyle name="Input 2 2 5 2 3 2 3 7" xfId="13952" xr:uid="{00000000-0005-0000-0000-000081360000}"/>
    <cellStyle name="Input 2 2 5 2 3 2 4" xfId="13953" xr:uid="{00000000-0005-0000-0000-000082360000}"/>
    <cellStyle name="Input 2 2 5 2 3 2 5" xfId="13954" xr:uid="{00000000-0005-0000-0000-000083360000}"/>
    <cellStyle name="Input 2 2 5 2 3 2 6" xfId="13955" xr:uid="{00000000-0005-0000-0000-000084360000}"/>
    <cellStyle name="Input 2 2 5 2 3 2 7" xfId="13956" xr:uid="{00000000-0005-0000-0000-000085360000}"/>
    <cellStyle name="Input 2 2 5 2 3 2 8" xfId="13957" xr:uid="{00000000-0005-0000-0000-000086360000}"/>
    <cellStyle name="Input 2 2 5 2 3 2 9" xfId="13958" xr:uid="{00000000-0005-0000-0000-000087360000}"/>
    <cellStyle name="Input 2 2 5 2 3 3" xfId="13959" xr:uid="{00000000-0005-0000-0000-000088360000}"/>
    <cellStyle name="Input 2 2 5 2 3 3 2" xfId="13960" xr:uid="{00000000-0005-0000-0000-000089360000}"/>
    <cellStyle name="Input 2 2 5 2 3 3 2 2" xfId="13961" xr:uid="{00000000-0005-0000-0000-00008A360000}"/>
    <cellStyle name="Input 2 2 5 2 3 3 2 3" xfId="13962" xr:uid="{00000000-0005-0000-0000-00008B360000}"/>
    <cellStyle name="Input 2 2 5 2 3 3 2 4" xfId="13963" xr:uid="{00000000-0005-0000-0000-00008C360000}"/>
    <cellStyle name="Input 2 2 5 2 3 3 2 5" xfId="13964" xr:uid="{00000000-0005-0000-0000-00008D360000}"/>
    <cellStyle name="Input 2 2 5 2 3 3 2 6" xfId="13965" xr:uid="{00000000-0005-0000-0000-00008E360000}"/>
    <cellStyle name="Input 2 2 5 2 3 3 2 7" xfId="13966" xr:uid="{00000000-0005-0000-0000-00008F360000}"/>
    <cellStyle name="Input 2 2 5 2 3 3 3" xfId="13967" xr:uid="{00000000-0005-0000-0000-000090360000}"/>
    <cellStyle name="Input 2 2 5 2 3 3 4" xfId="13968" xr:uid="{00000000-0005-0000-0000-000091360000}"/>
    <cellStyle name="Input 2 2 5 2 3 3 5" xfId="13969" xr:uid="{00000000-0005-0000-0000-000092360000}"/>
    <cellStyle name="Input 2 2 5 2 3 3 6" xfId="13970" xr:uid="{00000000-0005-0000-0000-000093360000}"/>
    <cellStyle name="Input 2 2 5 2 3 3 7" xfId="13971" xr:uid="{00000000-0005-0000-0000-000094360000}"/>
    <cellStyle name="Input 2 2 5 2 3 3 8" xfId="13972" xr:uid="{00000000-0005-0000-0000-000095360000}"/>
    <cellStyle name="Input 2 2 5 2 3 4" xfId="13973" xr:uid="{00000000-0005-0000-0000-000096360000}"/>
    <cellStyle name="Input 2 2 5 2 3 4 2" xfId="13974" xr:uid="{00000000-0005-0000-0000-000097360000}"/>
    <cellStyle name="Input 2 2 5 2 3 4 3" xfId="13975" xr:uid="{00000000-0005-0000-0000-000098360000}"/>
    <cellStyle name="Input 2 2 5 2 3 4 4" xfId="13976" xr:uid="{00000000-0005-0000-0000-000099360000}"/>
    <cellStyle name="Input 2 2 5 2 3 4 5" xfId="13977" xr:uid="{00000000-0005-0000-0000-00009A360000}"/>
    <cellStyle name="Input 2 2 5 2 3 4 6" xfId="13978" xr:uid="{00000000-0005-0000-0000-00009B360000}"/>
    <cellStyle name="Input 2 2 5 2 3 4 7" xfId="13979" xr:uid="{00000000-0005-0000-0000-00009C360000}"/>
    <cellStyle name="Input 2 2 5 2 3 5" xfId="13980" xr:uid="{00000000-0005-0000-0000-00009D360000}"/>
    <cellStyle name="Input 2 2 5 2 3 6" xfId="13981" xr:uid="{00000000-0005-0000-0000-00009E360000}"/>
    <cellStyle name="Input 2 2 5 2 3 7" xfId="13982" xr:uid="{00000000-0005-0000-0000-00009F360000}"/>
    <cellStyle name="Input 2 2 5 2 3 8" xfId="13983" xr:uid="{00000000-0005-0000-0000-0000A0360000}"/>
    <cellStyle name="Input 2 2 5 2 3 9" xfId="13984" xr:uid="{00000000-0005-0000-0000-0000A1360000}"/>
    <cellStyle name="Input 2 2 5 2 4" xfId="13985" xr:uid="{00000000-0005-0000-0000-0000A2360000}"/>
    <cellStyle name="Input 2 2 5 2 4 2" xfId="13986" xr:uid="{00000000-0005-0000-0000-0000A3360000}"/>
    <cellStyle name="Input 2 2 5 2 4 2 2" xfId="13987" xr:uid="{00000000-0005-0000-0000-0000A4360000}"/>
    <cellStyle name="Input 2 2 5 2 4 2 3" xfId="13988" xr:uid="{00000000-0005-0000-0000-0000A5360000}"/>
    <cellStyle name="Input 2 2 5 2 4 2 4" xfId="13989" xr:uid="{00000000-0005-0000-0000-0000A6360000}"/>
    <cellStyle name="Input 2 2 5 2 4 2 5" xfId="13990" xr:uid="{00000000-0005-0000-0000-0000A7360000}"/>
    <cellStyle name="Input 2 2 5 2 4 2 6" xfId="13991" xr:uid="{00000000-0005-0000-0000-0000A8360000}"/>
    <cellStyle name="Input 2 2 5 2 4 2 7" xfId="13992" xr:uid="{00000000-0005-0000-0000-0000A9360000}"/>
    <cellStyle name="Input 2 2 5 2 4 3" xfId="13993" xr:uid="{00000000-0005-0000-0000-0000AA360000}"/>
    <cellStyle name="Input 2 2 5 2 4 4" xfId="13994" xr:uid="{00000000-0005-0000-0000-0000AB360000}"/>
    <cellStyle name="Input 2 2 5 2 4 5" xfId="13995" xr:uid="{00000000-0005-0000-0000-0000AC360000}"/>
    <cellStyle name="Input 2 2 5 2 4 6" xfId="13996" xr:uid="{00000000-0005-0000-0000-0000AD360000}"/>
    <cellStyle name="Input 2 2 5 2 4 7" xfId="13997" xr:uid="{00000000-0005-0000-0000-0000AE360000}"/>
    <cellStyle name="Input 2 2 5 2 4 8" xfId="13998" xr:uid="{00000000-0005-0000-0000-0000AF360000}"/>
    <cellStyle name="Input 2 2 5 2 5" xfId="13999" xr:uid="{00000000-0005-0000-0000-0000B0360000}"/>
    <cellStyle name="Input 2 2 5 2 5 2" xfId="14000" xr:uid="{00000000-0005-0000-0000-0000B1360000}"/>
    <cellStyle name="Input 2 2 5 2 5 3" xfId="14001" xr:uid="{00000000-0005-0000-0000-0000B2360000}"/>
    <cellStyle name="Input 2 2 5 2 5 4" xfId="14002" xr:uid="{00000000-0005-0000-0000-0000B3360000}"/>
    <cellStyle name="Input 2 2 5 2 5 5" xfId="14003" xr:uid="{00000000-0005-0000-0000-0000B4360000}"/>
    <cellStyle name="Input 2 2 5 2 5 6" xfId="14004" xr:uid="{00000000-0005-0000-0000-0000B5360000}"/>
    <cellStyle name="Input 2 2 5 2 5 7" xfId="14005" xr:uid="{00000000-0005-0000-0000-0000B6360000}"/>
    <cellStyle name="Input 2 2 5 2 6" xfId="14006" xr:uid="{00000000-0005-0000-0000-0000B7360000}"/>
    <cellStyle name="Input 2 2 5 2 7" xfId="14007" xr:uid="{00000000-0005-0000-0000-0000B8360000}"/>
    <cellStyle name="Input 2 2 5 2 8" xfId="14008" xr:uid="{00000000-0005-0000-0000-0000B9360000}"/>
    <cellStyle name="Input 2 2 5 2 9" xfId="14009" xr:uid="{00000000-0005-0000-0000-0000BA360000}"/>
    <cellStyle name="Input 2 2 5 3" xfId="14010" xr:uid="{00000000-0005-0000-0000-0000BB360000}"/>
    <cellStyle name="Input 2 2 5 3 10" xfId="14011" xr:uid="{00000000-0005-0000-0000-0000BC360000}"/>
    <cellStyle name="Input 2 2 5 3 11" xfId="14012" xr:uid="{00000000-0005-0000-0000-0000BD360000}"/>
    <cellStyle name="Input 2 2 5 3 2" xfId="14013" xr:uid="{00000000-0005-0000-0000-0000BE360000}"/>
    <cellStyle name="Input 2 2 5 3 2 10" xfId="14014" xr:uid="{00000000-0005-0000-0000-0000BF360000}"/>
    <cellStyle name="Input 2 2 5 3 2 2" xfId="14015" xr:uid="{00000000-0005-0000-0000-0000C0360000}"/>
    <cellStyle name="Input 2 2 5 3 2 2 2" xfId="14016" xr:uid="{00000000-0005-0000-0000-0000C1360000}"/>
    <cellStyle name="Input 2 2 5 3 2 2 2 2" xfId="14017" xr:uid="{00000000-0005-0000-0000-0000C2360000}"/>
    <cellStyle name="Input 2 2 5 3 2 2 2 2 2" xfId="14018" xr:uid="{00000000-0005-0000-0000-0000C3360000}"/>
    <cellStyle name="Input 2 2 5 3 2 2 2 2 3" xfId="14019" xr:uid="{00000000-0005-0000-0000-0000C4360000}"/>
    <cellStyle name="Input 2 2 5 3 2 2 2 2 4" xfId="14020" xr:uid="{00000000-0005-0000-0000-0000C5360000}"/>
    <cellStyle name="Input 2 2 5 3 2 2 2 2 5" xfId="14021" xr:uid="{00000000-0005-0000-0000-0000C6360000}"/>
    <cellStyle name="Input 2 2 5 3 2 2 2 2 6" xfId="14022" xr:uid="{00000000-0005-0000-0000-0000C7360000}"/>
    <cellStyle name="Input 2 2 5 3 2 2 2 2 7" xfId="14023" xr:uid="{00000000-0005-0000-0000-0000C8360000}"/>
    <cellStyle name="Input 2 2 5 3 2 2 2 3" xfId="14024" xr:uid="{00000000-0005-0000-0000-0000C9360000}"/>
    <cellStyle name="Input 2 2 5 3 2 2 2 4" xfId="14025" xr:uid="{00000000-0005-0000-0000-0000CA360000}"/>
    <cellStyle name="Input 2 2 5 3 2 2 2 5" xfId="14026" xr:uid="{00000000-0005-0000-0000-0000CB360000}"/>
    <cellStyle name="Input 2 2 5 3 2 2 2 6" xfId="14027" xr:uid="{00000000-0005-0000-0000-0000CC360000}"/>
    <cellStyle name="Input 2 2 5 3 2 2 2 7" xfId="14028" xr:uid="{00000000-0005-0000-0000-0000CD360000}"/>
    <cellStyle name="Input 2 2 5 3 2 2 2 8" xfId="14029" xr:uid="{00000000-0005-0000-0000-0000CE360000}"/>
    <cellStyle name="Input 2 2 5 3 2 2 3" xfId="14030" xr:uid="{00000000-0005-0000-0000-0000CF360000}"/>
    <cellStyle name="Input 2 2 5 3 2 2 3 2" xfId="14031" xr:uid="{00000000-0005-0000-0000-0000D0360000}"/>
    <cellStyle name="Input 2 2 5 3 2 2 3 3" xfId="14032" xr:uid="{00000000-0005-0000-0000-0000D1360000}"/>
    <cellStyle name="Input 2 2 5 3 2 2 3 4" xfId="14033" xr:uid="{00000000-0005-0000-0000-0000D2360000}"/>
    <cellStyle name="Input 2 2 5 3 2 2 3 5" xfId="14034" xr:uid="{00000000-0005-0000-0000-0000D3360000}"/>
    <cellStyle name="Input 2 2 5 3 2 2 3 6" xfId="14035" xr:uid="{00000000-0005-0000-0000-0000D4360000}"/>
    <cellStyle name="Input 2 2 5 3 2 2 3 7" xfId="14036" xr:uid="{00000000-0005-0000-0000-0000D5360000}"/>
    <cellStyle name="Input 2 2 5 3 2 2 4" xfId="14037" xr:uid="{00000000-0005-0000-0000-0000D6360000}"/>
    <cellStyle name="Input 2 2 5 3 2 2 5" xfId="14038" xr:uid="{00000000-0005-0000-0000-0000D7360000}"/>
    <cellStyle name="Input 2 2 5 3 2 2 6" xfId="14039" xr:uid="{00000000-0005-0000-0000-0000D8360000}"/>
    <cellStyle name="Input 2 2 5 3 2 2 7" xfId="14040" xr:uid="{00000000-0005-0000-0000-0000D9360000}"/>
    <cellStyle name="Input 2 2 5 3 2 2 8" xfId="14041" xr:uid="{00000000-0005-0000-0000-0000DA360000}"/>
    <cellStyle name="Input 2 2 5 3 2 2 9" xfId="14042" xr:uid="{00000000-0005-0000-0000-0000DB360000}"/>
    <cellStyle name="Input 2 2 5 3 2 3" xfId="14043" xr:uid="{00000000-0005-0000-0000-0000DC360000}"/>
    <cellStyle name="Input 2 2 5 3 2 3 2" xfId="14044" xr:uid="{00000000-0005-0000-0000-0000DD360000}"/>
    <cellStyle name="Input 2 2 5 3 2 3 2 2" xfId="14045" xr:uid="{00000000-0005-0000-0000-0000DE360000}"/>
    <cellStyle name="Input 2 2 5 3 2 3 2 3" xfId="14046" xr:uid="{00000000-0005-0000-0000-0000DF360000}"/>
    <cellStyle name="Input 2 2 5 3 2 3 2 4" xfId="14047" xr:uid="{00000000-0005-0000-0000-0000E0360000}"/>
    <cellStyle name="Input 2 2 5 3 2 3 2 5" xfId="14048" xr:uid="{00000000-0005-0000-0000-0000E1360000}"/>
    <cellStyle name="Input 2 2 5 3 2 3 2 6" xfId="14049" xr:uid="{00000000-0005-0000-0000-0000E2360000}"/>
    <cellStyle name="Input 2 2 5 3 2 3 2 7" xfId="14050" xr:uid="{00000000-0005-0000-0000-0000E3360000}"/>
    <cellStyle name="Input 2 2 5 3 2 3 3" xfId="14051" xr:uid="{00000000-0005-0000-0000-0000E4360000}"/>
    <cellStyle name="Input 2 2 5 3 2 3 4" xfId="14052" xr:uid="{00000000-0005-0000-0000-0000E5360000}"/>
    <cellStyle name="Input 2 2 5 3 2 3 5" xfId="14053" xr:uid="{00000000-0005-0000-0000-0000E6360000}"/>
    <cellStyle name="Input 2 2 5 3 2 3 6" xfId="14054" xr:uid="{00000000-0005-0000-0000-0000E7360000}"/>
    <cellStyle name="Input 2 2 5 3 2 3 7" xfId="14055" xr:uid="{00000000-0005-0000-0000-0000E8360000}"/>
    <cellStyle name="Input 2 2 5 3 2 3 8" xfId="14056" xr:uid="{00000000-0005-0000-0000-0000E9360000}"/>
    <cellStyle name="Input 2 2 5 3 2 4" xfId="14057" xr:uid="{00000000-0005-0000-0000-0000EA360000}"/>
    <cellStyle name="Input 2 2 5 3 2 4 2" xfId="14058" xr:uid="{00000000-0005-0000-0000-0000EB360000}"/>
    <cellStyle name="Input 2 2 5 3 2 4 3" xfId="14059" xr:uid="{00000000-0005-0000-0000-0000EC360000}"/>
    <cellStyle name="Input 2 2 5 3 2 4 4" xfId="14060" xr:uid="{00000000-0005-0000-0000-0000ED360000}"/>
    <cellStyle name="Input 2 2 5 3 2 4 5" xfId="14061" xr:uid="{00000000-0005-0000-0000-0000EE360000}"/>
    <cellStyle name="Input 2 2 5 3 2 4 6" xfId="14062" xr:uid="{00000000-0005-0000-0000-0000EF360000}"/>
    <cellStyle name="Input 2 2 5 3 2 4 7" xfId="14063" xr:uid="{00000000-0005-0000-0000-0000F0360000}"/>
    <cellStyle name="Input 2 2 5 3 2 5" xfId="14064" xr:uid="{00000000-0005-0000-0000-0000F1360000}"/>
    <cellStyle name="Input 2 2 5 3 2 6" xfId="14065" xr:uid="{00000000-0005-0000-0000-0000F2360000}"/>
    <cellStyle name="Input 2 2 5 3 2 7" xfId="14066" xr:uid="{00000000-0005-0000-0000-0000F3360000}"/>
    <cellStyle name="Input 2 2 5 3 2 8" xfId="14067" xr:uid="{00000000-0005-0000-0000-0000F4360000}"/>
    <cellStyle name="Input 2 2 5 3 2 9" xfId="14068" xr:uid="{00000000-0005-0000-0000-0000F5360000}"/>
    <cellStyle name="Input 2 2 5 3 3" xfId="14069" xr:uid="{00000000-0005-0000-0000-0000F6360000}"/>
    <cellStyle name="Input 2 2 5 3 3 2" xfId="14070" xr:uid="{00000000-0005-0000-0000-0000F7360000}"/>
    <cellStyle name="Input 2 2 5 3 3 2 2" xfId="14071" xr:uid="{00000000-0005-0000-0000-0000F8360000}"/>
    <cellStyle name="Input 2 2 5 3 3 2 2 2" xfId="14072" xr:uid="{00000000-0005-0000-0000-0000F9360000}"/>
    <cellStyle name="Input 2 2 5 3 3 2 2 3" xfId="14073" xr:uid="{00000000-0005-0000-0000-0000FA360000}"/>
    <cellStyle name="Input 2 2 5 3 3 2 2 4" xfId="14074" xr:uid="{00000000-0005-0000-0000-0000FB360000}"/>
    <cellStyle name="Input 2 2 5 3 3 2 2 5" xfId="14075" xr:uid="{00000000-0005-0000-0000-0000FC360000}"/>
    <cellStyle name="Input 2 2 5 3 3 2 2 6" xfId="14076" xr:uid="{00000000-0005-0000-0000-0000FD360000}"/>
    <cellStyle name="Input 2 2 5 3 3 2 2 7" xfId="14077" xr:uid="{00000000-0005-0000-0000-0000FE360000}"/>
    <cellStyle name="Input 2 2 5 3 3 2 3" xfId="14078" xr:uid="{00000000-0005-0000-0000-0000FF360000}"/>
    <cellStyle name="Input 2 2 5 3 3 2 4" xfId="14079" xr:uid="{00000000-0005-0000-0000-000000370000}"/>
    <cellStyle name="Input 2 2 5 3 3 2 5" xfId="14080" xr:uid="{00000000-0005-0000-0000-000001370000}"/>
    <cellStyle name="Input 2 2 5 3 3 2 6" xfId="14081" xr:uid="{00000000-0005-0000-0000-000002370000}"/>
    <cellStyle name="Input 2 2 5 3 3 2 7" xfId="14082" xr:uid="{00000000-0005-0000-0000-000003370000}"/>
    <cellStyle name="Input 2 2 5 3 3 2 8" xfId="14083" xr:uid="{00000000-0005-0000-0000-000004370000}"/>
    <cellStyle name="Input 2 2 5 3 3 3" xfId="14084" xr:uid="{00000000-0005-0000-0000-000005370000}"/>
    <cellStyle name="Input 2 2 5 3 3 3 2" xfId="14085" xr:uid="{00000000-0005-0000-0000-000006370000}"/>
    <cellStyle name="Input 2 2 5 3 3 3 3" xfId="14086" xr:uid="{00000000-0005-0000-0000-000007370000}"/>
    <cellStyle name="Input 2 2 5 3 3 3 4" xfId="14087" xr:uid="{00000000-0005-0000-0000-000008370000}"/>
    <cellStyle name="Input 2 2 5 3 3 3 5" xfId="14088" xr:uid="{00000000-0005-0000-0000-000009370000}"/>
    <cellStyle name="Input 2 2 5 3 3 3 6" xfId="14089" xr:uid="{00000000-0005-0000-0000-00000A370000}"/>
    <cellStyle name="Input 2 2 5 3 3 3 7" xfId="14090" xr:uid="{00000000-0005-0000-0000-00000B370000}"/>
    <cellStyle name="Input 2 2 5 3 3 4" xfId="14091" xr:uid="{00000000-0005-0000-0000-00000C370000}"/>
    <cellStyle name="Input 2 2 5 3 3 5" xfId="14092" xr:uid="{00000000-0005-0000-0000-00000D370000}"/>
    <cellStyle name="Input 2 2 5 3 3 6" xfId="14093" xr:uid="{00000000-0005-0000-0000-00000E370000}"/>
    <cellStyle name="Input 2 2 5 3 3 7" xfId="14094" xr:uid="{00000000-0005-0000-0000-00000F370000}"/>
    <cellStyle name="Input 2 2 5 3 3 8" xfId="14095" xr:uid="{00000000-0005-0000-0000-000010370000}"/>
    <cellStyle name="Input 2 2 5 3 3 9" xfId="14096" xr:uid="{00000000-0005-0000-0000-000011370000}"/>
    <cellStyle name="Input 2 2 5 3 4" xfId="14097" xr:uid="{00000000-0005-0000-0000-000012370000}"/>
    <cellStyle name="Input 2 2 5 3 4 2" xfId="14098" xr:uid="{00000000-0005-0000-0000-000013370000}"/>
    <cellStyle name="Input 2 2 5 3 4 2 2" xfId="14099" xr:uid="{00000000-0005-0000-0000-000014370000}"/>
    <cellStyle name="Input 2 2 5 3 4 2 3" xfId="14100" xr:uid="{00000000-0005-0000-0000-000015370000}"/>
    <cellStyle name="Input 2 2 5 3 4 2 4" xfId="14101" xr:uid="{00000000-0005-0000-0000-000016370000}"/>
    <cellStyle name="Input 2 2 5 3 4 2 5" xfId="14102" xr:uid="{00000000-0005-0000-0000-000017370000}"/>
    <cellStyle name="Input 2 2 5 3 4 2 6" xfId="14103" xr:uid="{00000000-0005-0000-0000-000018370000}"/>
    <cellStyle name="Input 2 2 5 3 4 2 7" xfId="14104" xr:uid="{00000000-0005-0000-0000-000019370000}"/>
    <cellStyle name="Input 2 2 5 3 4 3" xfId="14105" xr:uid="{00000000-0005-0000-0000-00001A370000}"/>
    <cellStyle name="Input 2 2 5 3 4 4" xfId="14106" xr:uid="{00000000-0005-0000-0000-00001B370000}"/>
    <cellStyle name="Input 2 2 5 3 4 5" xfId="14107" xr:uid="{00000000-0005-0000-0000-00001C370000}"/>
    <cellStyle name="Input 2 2 5 3 4 6" xfId="14108" xr:uid="{00000000-0005-0000-0000-00001D370000}"/>
    <cellStyle name="Input 2 2 5 3 4 7" xfId="14109" xr:uid="{00000000-0005-0000-0000-00001E370000}"/>
    <cellStyle name="Input 2 2 5 3 4 8" xfId="14110" xr:uid="{00000000-0005-0000-0000-00001F370000}"/>
    <cellStyle name="Input 2 2 5 3 5" xfId="14111" xr:uid="{00000000-0005-0000-0000-000020370000}"/>
    <cellStyle name="Input 2 2 5 3 5 2" xfId="14112" xr:uid="{00000000-0005-0000-0000-000021370000}"/>
    <cellStyle name="Input 2 2 5 3 5 3" xfId="14113" xr:uid="{00000000-0005-0000-0000-000022370000}"/>
    <cellStyle name="Input 2 2 5 3 5 4" xfId="14114" xr:uid="{00000000-0005-0000-0000-000023370000}"/>
    <cellStyle name="Input 2 2 5 3 5 5" xfId="14115" xr:uid="{00000000-0005-0000-0000-000024370000}"/>
    <cellStyle name="Input 2 2 5 3 5 6" xfId="14116" xr:uid="{00000000-0005-0000-0000-000025370000}"/>
    <cellStyle name="Input 2 2 5 3 5 7" xfId="14117" xr:uid="{00000000-0005-0000-0000-000026370000}"/>
    <cellStyle name="Input 2 2 5 3 6" xfId="14118" xr:uid="{00000000-0005-0000-0000-000027370000}"/>
    <cellStyle name="Input 2 2 5 3 7" xfId="14119" xr:uid="{00000000-0005-0000-0000-000028370000}"/>
    <cellStyle name="Input 2 2 5 3 8" xfId="14120" xr:uid="{00000000-0005-0000-0000-000029370000}"/>
    <cellStyle name="Input 2 2 5 3 9" xfId="14121" xr:uid="{00000000-0005-0000-0000-00002A370000}"/>
    <cellStyle name="Input 2 2 5 4" xfId="14122" xr:uid="{00000000-0005-0000-0000-00002B370000}"/>
    <cellStyle name="Input 2 2 5 4 10" xfId="14123" xr:uid="{00000000-0005-0000-0000-00002C370000}"/>
    <cellStyle name="Input 2 2 5 4 2" xfId="14124" xr:uid="{00000000-0005-0000-0000-00002D370000}"/>
    <cellStyle name="Input 2 2 5 4 2 2" xfId="14125" xr:uid="{00000000-0005-0000-0000-00002E370000}"/>
    <cellStyle name="Input 2 2 5 4 2 2 2" xfId="14126" xr:uid="{00000000-0005-0000-0000-00002F370000}"/>
    <cellStyle name="Input 2 2 5 4 2 2 2 2" xfId="14127" xr:uid="{00000000-0005-0000-0000-000030370000}"/>
    <cellStyle name="Input 2 2 5 4 2 2 2 3" xfId="14128" xr:uid="{00000000-0005-0000-0000-000031370000}"/>
    <cellStyle name="Input 2 2 5 4 2 2 2 4" xfId="14129" xr:uid="{00000000-0005-0000-0000-000032370000}"/>
    <cellStyle name="Input 2 2 5 4 2 2 2 5" xfId="14130" xr:uid="{00000000-0005-0000-0000-000033370000}"/>
    <cellStyle name="Input 2 2 5 4 2 2 2 6" xfId="14131" xr:uid="{00000000-0005-0000-0000-000034370000}"/>
    <cellStyle name="Input 2 2 5 4 2 2 2 7" xfId="14132" xr:uid="{00000000-0005-0000-0000-000035370000}"/>
    <cellStyle name="Input 2 2 5 4 2 2 3" xfId="14133" xr:uid="{00000000-0005-0000-0000-000036370000}"/>
    <cellStyle name="Input 2 2 5 4 2 2 4" xfId="14134" xr:uid="{00000000-0005-0000-0000-000037370000}"/>
    <cellStyle name="Input 2 2 5 4 2 2 5" xfId="14135" xr:uid="{00000000-0005-0000-0000-000038370000}"/>
    <cellStyle name="Input 2 2 5 4 2 2 6" xfId="14136" xr:uid="{00000000-0005-0000-0000-000039370000}"/>
    <cellStyle name="Input 2 2 5 4 2 2 7" xfId="14137" xr:uid="{00000000-0005-0000-0000-00003A370000}"/>
    <cellStyle name="Input 2 2 5 4 2 2 8" xfId="14138" xr:uid="{00000000-0005-0000-0000-00003B370000}"/>
    <cellStyle name="Input 2 2 5 4 2 3" xfId="14139" xr:uid="{00000000-0005-0000-0000-00003C370000}"/>
    <cellStyle name="Input 2 2 5 4 2 3 2" xfId="14140" xr:uid="{00000000-0005-0000-0000-00003D370000}"/>
    <cellStyle name="Input 2 2 5 4 2 3 3" xfId="14141" xr:uid="{00000000-0005-0000-0000-00003E370000}"/>
    <cellStyle name="Input 2 2 5 4 2 3 4" xfId="14142" xr:uid="{00000000-0005-0000-0000-00003F370000}"/>
    <cellStyle name="Input 2 2 5 4 2 3 5" xfId="14143" xr:uid="{00000000-0005-0000-0000-000040370000}"/>
    <cellStyle name="Input 2 2 5 4 2 3 6" xfId="14144" xr:uid="{00000000-0005-0000-0000-000041370000}"/>
    <cellStyle name="Input 2 2 5 4 2 3 7" xfId="14145" xr:uid="{00000000-0005-0000-0000-000042370000}"/>
    <cellStyle name="Input 2 2 5 4 2 4" xfId="14146" xr:uid="{00000000-0005-0000-0000-000043370000}"/>
    <cellStyle name="Input 2 2 5 4 2 5" xfId="14147" xr:uid="{00000000-0005-0000-0000-000044370000}"/>
    <cellStyle name="Input 2 2 5 4 2 6" xfId="14148" xr:uid="{00000000-0005-0000-0000-000045370000}"/>
    <cellStyle name="Input 2 2 5 4 2 7" xfId="14149" xr:uid="{00000000-0005-0000-0000-000046370000}"/>
    <cellStyle name="Input 2 2 5 4 2 8" xfId="14150" xr:uid="{00000000-0005-0000-0000-000047370000}"/>
    <cellStyle name="Input 2 2 5 4 2 9" xfId="14151" xr:uid="{00000000-0005-0000-0000-000048370000}"/>
    <cellStyle name="Input 2 2 5 4 3" xfId="14152" xr:uid="{00000000-0005-0000-0000-000049370000}"/>
    <cellStyle name="Input 2 2 5 4 3 2" xfId="14153" xr:uid="{00000000-0005-0000-0000-00004A370000}"/>
    <cellStyle name="Input 2 2 5 4 3 2 2" xfId="14154" xr:uid="{00000000-0005-0000-0000-00004B370000}"/>
    <cellStyle name="Input 2 2 5 4 3 2 3" xfId="14155" xr:uid="{00000000-0005-0000-0000-00004C370000}"/>
    <cellStyle name="Input 2 2 5 4 3 2 4" xfId="14156" xr:uid="{00000000-0005-0000-0000-00004D370000}"/>
    <cellStyle name="Input 2 2 5 4 3 2 5" xfId="14157" xr:uid="{00000000-0005-0000-0000-00004E370000}"/>
    <cellStyle name="Input 2 2 5 4 3 2 6" xfId="14158" xr:uid="{00000000-0005-0000-0000-00004F370000}"/>
    <cellStyle name="Input 2 2 5 4 3 2 7" xfId="14159" xr:uid="{00000000-0005-0000-0000-000050370000}"/>
    <cellStyle name="Input 2 2 5 4 3 3" xfId="14160" xr:uid="{00000000-0005-0000-0000-000051370000}"/>
    <cellStyle name="Input 2 2 5 4 3 4" xfId="14161" xr:uid="{00000000-0005-0000-0000-000052370000}"/>
    <cellStyle name="Input 2 2 5 4 3 5" xfId="14162" xr:uid="{00000000-0005-0000-0000-000053370000}"/>
    <cellStyle name="Input 2 2 5 4 3 6" xfId="14163" xr:uid="{00000000-0005-0000-0000-000054370000}"/>
    <cellStyle name="Input 2 2 5 4 3 7" xfId="14164" xr:uid="{00000000-0005-0000-0000-000055370000}"/>
    <cellStyle name="Input 2 2 5 4 3 8" xfId="14165" xr:uid="{00000000-0005-0000-0000-000056370000}"/>
    <cellStyle name="Input 2 2 5 4 4" xfId="14166" xr:uid="{00000000-0005-0000-0000-000057370000}"/>
    <cellStyle name="Input 2 2 5 4 4 2" xfId="14167" xr:uid="{00000000-0005-0000-0000-000058370000}"/>
    <cellStyle name="Input 2 2 5 4 4 3" xfId="14168" xr:uid="{00000000-0005-0000-0000-000059370000}"/>
    <cellStyle name="Input 2 2 5 4 4 4" xfId="14169" xr:uid="{00000000-0005-0000-0000-00005A370000}"/>
    <cellStyle name="Input 2 2 5 4 4 5" xfId="14170" xr:uid="{00000000-0005-0000-0000-00005B370000}"/>
    <cellStyle name="Input 2 2 5 4 4 6" xfId="14171" xr:uid="{00000000-0005-0000-0000-00005C370000}"/>
    <cellStyle name="Input 2 2 5 4 4 7" xfId="14172" xr:uid="{00000000-0005-0000-0000-00005D370000}"/>
    <cellStyle name="Input 2 2 5 4 5" xfId="14173" xr:uid="{00000000-0005-0000-0000-00005E370000}"/>
    <cellStyle name="Input 2 2 5 4 6" xfId="14174" xr:uid="{00000000-0005-0000-0000-00005F370000}"/>
    <cellStyle name="Input 2 2 5 4 7" xfId="14175" xr:uid="{00000000-0005-0000-0000-000060370000}"/>
    <cellStyle name="Input 2 2 5 4 8" xfId="14176" xr:uid="{00000000-0005-0000-0000-000061370000}"/>
    <cellStyle name="Input 2 2 5 4 9" xfId="14177" xr:uid="{00000000-0005-0000-0000-000062370000}"/>
    <cellStyle name="Input 2 2 5 5" xfId="14178" xr:uid="{00000000-0005-0000-0000-000063370000}"/>
    <cellStyle name="Input 2 2 5 5 2" xfId="14179" xr:uid="{00000000-0005-0000-0000-000064370000}"/>
    <cellStyle name="Input 2 2 5 5 2 2" xfId="14180" xr:uid="{00000000-0005-0000-0000-000065370000}"/>
    <cellStyle name="Input 2 2 5 5 2 3" xfId="14181" xr:uid="{00000000-0005-0000-0000-000066370000}"/>
    <cellStyle name="Input 2 2 5 5 2 4" xfId="14182" xr:uid="{00000000-0005-0000-0000-000067370000}"/>
    <cellStyle name="Input 2 2 5 5 2 5" xfId="14183" xr:uid="{00000000-0005-0000-0000-000068370000}"/>
    <cellStyle name="Input 2 2 5 5 2 6" xfId="14184" xr:uid="{00000000-0005-0000-0000-000069370000}"/>
    <cellStyle name="Input 2 2 5 5 2 7" xfId="14185" xr:uid="{00000000-0005-0000-0000-00006A370000}"/>
    <cellStyle name="Input 2 2 5 5 3" xfId="14186" xr:uid="{00000000-0005-0000-0000-00006B370000}"/>
    <cellStyle name="Input 2 2 5 5 4" xfId="14187" xr:uid="{00000000-0005-0000-0000-00006C370000}"/>
    <cellStyle name="Input 2 2 5 5 5" xfId="14188" xr:uid="{00000000-0005-0000-0000-00006D370000}"/>
    <cellStyle name="Input 2 2 5 5 6" xfId="14189" xr:uid="{00000000-0005-0000-0000-00006E370000}"/>
    <cellStyle name="Input 2 2 5 5 7" xfId="14190" xr:uid="{00000000-0005-0000-0000-00006F370000}"/>
    <cellStyle name="Input 2 2 5 5 8" xfId="14191" xr:uid="{00000000-0005-0000-0000-000070370000}"/>
    <cellStyle name="Input 2 2 5 6" xfId="14192" xr:uid="{00000000-0005-0000-0000-000071370000}"/>
    <cellStyle name="Input 2 2 5 6 2" xfId="14193" xr:uid="{00000000-0005-0000-0000-000072370000}"/>
    <cellStyle name="Input 2 2 5 6 3" xfId="14194" xr:uid="{00000000-0005-0000-0000-000073370000}"/>
    <cellStyle name="Input 2 2 5 6 4" xfId="14195" xr:uid="{00000000-0005-0000-0000-000074370000}"/>
    <cellStyle name="Input 2 2 5 6 5" xfId="14196" xr:uid="{00000000-0005-0000-0000-000075370000}"/>
    <cellStyle name="Input 2 2 5 6 6" xfId="14197" xr:uid="{00000000-0005-0000-0000-000076370000}"/>
    <cellStyle name="Input 2 2 5 6 7" xfId="14198" xr:uid="{00000000-0005-0000-0000-000077370000}"/>
    <cellStyle name="Input 2 2 5 7" xfId="14199" xr:uid="{00000000-0005-0000-0000-000078370000}"/>
    <cellStyle name="Input 2 2 5 8" xfId="14200" xr:uid="{00000000-0005-0000-0000-000079370000}"/>
    <cellStyle name="Input 2 2 5 9" xfId="14201" xr:uid="{00000000-0005-0000-0000-00007A370000}"/>
    <cellStyle name="Input 2 2 6" xfId="14202" xr:uid="{00000000-0005-0000-0000-00007B370000}"/>
    <cellStyle name="Input 2 2 6 10" xfId="14203" xr:uid="{00000000-0005-0000-0000-00007C370000}"/>
    <cellStyle name="Input 2 2 6 11" xfId="14204" xr:uid="{00000000-0005-0000-0000-00007D370000}"/>
    <cellStyle name="Input 2 2 6 2" xfId="14205" xr:uid="{00000000-0005-0000-0000-00007E370000}"/>
    <cellStyle name="Input 2 2 6 2 10" xfId="14206" xr:uid="{00000000-0005-0000-0000-00007F370000}"/>
    <cellStyle name="Input 2 2 6 2 11" xfId="14207" xr:uid="{00000000-0005-0000-0000-000080370000}"/>
    <cellStyle name="Input 2 2 6 2 2" xfId="14208" xr:uid="{00000000-0005-0000-0000-000081370000}"/>
    <cellStyle name="Input 2 2 6 2 2 10" xfId="14209" xr:uid="{00000000-0005-0000-0000-000082370000}"/>
    <cellStyle name="Input 2 2 6 2 2 2" xfId="14210" xr:uid="{00000000-0005-0000-0000-000083370000}"/>
    <cellStyle name="Input 2 2 6 2 2 2 2" xfId="14211" xr:uid="{00000000-0005-0000-0000-000084370000}"/>
    <cellStyle name="Input 2 2 6 2 2 2 2 2" xfId="14212" xr:uid="{00000000-0005-0000-0000-000085370000}"/>
    <cellStyle name="Input 2 2 6 2 2 2 2 2 2" xfId="14213" xr:uid="{00000000-0005-0000-0000-000086370000}"/>
    <cellStyle name="Input 2 2 6 2 2 2 2 2 3" xfId="14214" xr:uid="{00000000-0005-0000-0000-000087370000}"/>
    <cellStyle name="Input 2 2 6 2 2 2 2 2 4" xfId="14215" xr:uid="{00000000-0005-0000-0000-000088370000}"/>
    <cellStyle name="Input 2 2 6 2 2 2 2 2 5" xfId="14216" xr:uid="{00000000-0005-0000-0000-000089370000}"/>
    <cellStyle name="Input 2 2 6 2 2 2 2 2 6" xfId="14217" xr:uid="{00000000-0005-0000-0000-00008A370000}"/>
    <cellStyle name="Input 2 2 6 2 2 2 2 2 7" xfId="14218" xr:uid="{00000000-0005-0000-0000-00008B370000}"/>
    <cellStyle name="Input 2 2 6 2 2 2 2 3" xfId="14219" xr:uid="{00000000-0005-0000-0000-00008C370000}"/>
    <cellStyle name="Input 2 2 6 2 2 2 2 4" xfId="14220" xr:uid="{00000000-0005-0000-0000-00008D370000}"/>
    <cellStyle name="Input 2 2 6 2 2 2 2 5" xfId="14221" xr:uid="{00000000-0005-0000-0000-00008E370000}"/>
    <cellStyle name="Input 2 2 6 2 2 2 2 6" xfId="14222" xr:uid="{00000000-0005-0000-0000-00008F370000}"/>
    <cellStyle name="Input 2 2 6 2 2 2 2 7" xfId="14223" xr:uid="{00000000-0005-0000-0000-000090370000}"/>
    <cellStyle name="Input 2 2 6 2 2 2 2 8" xfId="14224" xr:uid="{00000000-0005-0000-0000-000091370000}"/>
    <cellStyle name="Input 2 2 6 2 2 2 3" xfId="14225" xr:uid="{00000000-0005-0000-0000-000092370000}"/>
    <cellStyle name="Input 2 2 6 2 2 2 3 2" xfId="14226" xr:uid="{00000000-0005-0000-0000-000093370000}"/>
    <cellStyle name="Input 2 2 6 2 2 2 3 3" xfId="14227" xr:uid="{00000000-0005-0000-0000-000094370000}"/>
    <cellStyle name="Input 2 2 6 2 2 2 3 4" xfId="14228" xr:uid="{00000000-0005-0000-0000-000095370000}"/>
    <cellStyle name="Input 2 2 6 2 2 2 3 5" xfId="14229" xr:uid="{00000000-0005-0000-0000-000096370000}"/>
    <cellStyle name="Input 2 2 6 2 2 2 3 6" xfId="14230" xr:uid="{00000000-0005-0000-0000-000097370000}"/>
    <cellStyle name="Input 2 2 6 2 2 2 3 7" xfId="14231" xr:uid="{00000000-0005-0000-0000-000098370000}"/>
    <cellStyle name="Input 2 2 6 2 2 2 4" xfId="14232" xr:uid="{00000000-0005-0000-0000-000099370000}"/>
    <cellStyle name="Input 2 2 6 2 2 2 5" xfId="14233" xr:uid="{00000000-0005-0000-0000-00009A370000}"/>
    <cellStyle name="Input 2 2 6 2 2 2 6" xfId="14234" xr:uid="{00000000-0005-0000-0000-00009B370000}"/>
    <cellStyle name="Input 2 2 6 2 2 2 7" xfId="14235" xr:uid="{00000000-0005-0000-0000-00009C370000}"/>
    <cellStyle name="Input 2 2 6 2 2 2 8" xfId="14236" xr:uid="{00000000-0005-0000-0000-00009D370000}"/>
    <cellStyle name="Input 2 2 6 2 2 2 9" xfId="14237" xr:uid="{00000000-0005-0000-0000-00009E370000}"/>
    <cellStyle name="Input 2 2 6 2 2 3" xfId="14238" xr:uid="{00000000-0005-0000-0000-00009F370000}"/>
    <cellStyle name="Input 2 2 6 2 2 3 2" xfId="14239" xr:uid="{00000000-0005-0000-0000-0000A0370000}"/>
    <cellStyle name="Input 2 2 6 2 2 3 2 2" xfId="14240" xr:uid="{00000000-0005-0000-0000-0000A1370000}"/>
    <cellStyle name="Input 2 2 6 2 2 3 2 3" xfId="14241" xr:uid="{00000000-0005-0000-0000-0000A2370000}"/>
    <cellStyle name="Input 2 2 6 2 2 3 2 4" xfId="14242" xr:uid="{00000000-0005-0000-0000-0000A3370000}"/>
    <cellStyle name="Input 2 2 6 2 2 3 2 5" xfId="14243" xr:uid="{00000000-0005-0000-0000-0000A4370000}"/>
    <cellStyle name="Input 2 2 6 2 2 3 2 6" xfId="14244" xr:uid="{00000000-0005-0000-0000-0000A5370000}"/>
    <cellStyle name="Input 2 2 6 2 2 3 2 7" xfId="14245" xr:uid="{00000000-0005-0000-0000-0000A6370000}"/>
    <cellStyle name="Input 2 2 6 2 2 3 3" xfId="14246" xr:uid="{00000000-0005-0000-0000-0000A7370000}"/>
    <cellStyle name="Input 2 2 6 2 2 3 4" xfId="14247" xr:uid="{00000000-0005-0000-0000-0000A8370000}"/>
    <cellStyle name="Input 2 2 6 2 2 3 5" xfId="14248" xr:uid="{00000000-0005-0000-0000-0000A9370000}"/>
    <cellStyle name="Input 2 2 6 2 2 3 6" xfId="14249" xr:uid="{00000000-0005-0000-0000-0000AA370000}"/>
    <cellStyle name="Input 2 2 6 2 2 3 7" xfId="14250" xr:uid="{00000000-0005-0000-0000-0000AB370000}"/>
    <cellStyle name="Input 2 2 6 2 2 3 8" xfId="14251" xr:uid="{00000000-0005-0000-0000-0000AC370000}"/>
    <cellStyle name="Input 2 2 6 2 2 4" xfId="14252" xr:uid="{00000000-0005-0000-0000-0000AD370000}"/>
    <cellStyle name="Input 2 2 6 2 2 4 2" xfId="14253" xr:uid="{00000000-0005-0000-0000-0000AE370000}"/>
    <cellStyle name="Input 2 2 6 2 2 4 3" xfId="14254" xr:uid="{00000000-0005-0000-0000-0000AF370000}"/>
    <cellStyle name="Input 2 2 6 2 2 4 4" xfId="14255" xr:uid="{00000000-0005-0000-0000-0000B0370000}"/>
    <cellStyle name="Input 2 2 6 2 2 4 5" xfId="14256" xr:uid="{00000000-0005-0000-0000-0000B1370000}"/>
    <cellStyle name="Input 2 2 6 2 2 4 6" xfId="14257" xr:uid="{00000000-0005-0000-0000-0000B2370000}"/>
    <cellStyle name="Input 2 2 6 2 2 4 7" xfId="14258" xr:uid="{00000000-0005-0000-0000-0000B3370000}"/>
    <cellStyle name="Input 2 2 6 2 2 5" xfId="14259" xr:uid="{00000000-0005-0000-0000-0000B4370000}"/>
    <cellStyle name="Input 2 2 6 2 2 6" xfId="14260" xr:uid="{00000000-0005-0000-0000-0000B5370000}"/>
    <cellStyle name="Input 2 2 6 2 2 7" xfId="14261" xr:uid="{00000000-0005-0000-0000-0000B6370000}"/>
    <cellStyle name="Input 2 2 6 2 2 8" xfId="14262" xr:uid="{00000000-0005-0000-0000-0000B7370000}"/>
    <cellStyle name="Input 2 2 6 2 2 9" xfId="14263" xr:uid="{00000000-0005-0000-0000-0000B8370000}"/>
    <cellStyle name="Input 2 2 6 2 3" xfId="14264" xr:uid="{00000000-0005-0000-0000-0000B9370000}"/>
    <cellStyle name="Input 2 2 6 2 3 2" xfId="14265" xr:uid="{00000000-0005-0000-0000-0000BA370000}"/>
    <cellStyle name="Input 2 2 6 2 3 2 2" xfId="14266" xr:uid="{00000000-0005-0000-0000-0000BB370000}"/>
    <cellStyle name="Input 2 2 6 2 3 2 2 2" xfId="14267" xr:uid="{00000000-0005-0000-0000-0000BC370000}"/>
    <cellStyle name="Input 2 2 6 2 3 2 2 3" xfId="14268" xr:uid="{00000000-0005-0000-0000-0000BD370000}"/>
    <cellStyle name="Input 2 2 6 2 3 2 2 4" xfId="14269" xr:uid="{00000000-0005-0000-0000-0000BE370000}"/>
    <cellStyle name="Input 2 2 6 2 3 2 2 5" xfId="14270" xr:uid="{00000000-0005-0000-0000-0000BF370000}"/>
    <cellStyle name="Input 2 2 6 2 3 2 2 6" xfId="14271" xr:uid="{00000000-0005-0000-0000-0000C0370000}"/>
    <cellStyle name="Input 2 2 6 2 3 2 2 7" xfId="14272" xr:uid="{00000000-0005-0000-0000-0000C1370000}"/>
    <cellStyle name="Input 2 2 6 2 3 2 3" xfId="14273" xr:uid="{00000000-0005-0000-0000-0000C2370000}"/>
    <cellStyle name="Input 2 2 6 2 3 2 4" xfId="14274" xr:uid="{00000000-0005-0000-0000-0000C3370000}"/>
    <cellStyle name="Input 2 2 6 2 3 2 5" xfId="14275" xr:uid="{00000000-0005-0000-0000-0000C4370000}"/>
    <cellStyle name="Input 2 2 6 2 3 2 6" xfId="14276" xr:uid="{00000000-0005-0000-0000-0000C5370000}"/>
    <cellStyle name="Input 2 2 6 2 3 2 7" xfId="14277" xr:uid="{00000000-0005-0000-0000-0000C6370000}"/>
    <cellStyle name="Input 2 2 6 2 3 2 8" xfId="14278" xr:uid="{00000000-0005-0000-0000-0000C7370000}"/>
    <cellStyle name="Input 2 2 6 2 3 3" xfId="14279" xr:uid="{00000000-0005-0000-0000-0000C8370000}"/>
    <cellStyle name="Input 2 2 6 2 3 3 2" xfId="14280" xr:uid="{00000000-0005-0000-0000-0000C9370000}"/>
    <cellStyle name="Input 2 2 6 2 3 3 3" xfId="14281" xr:uid="{00000000-0005-0000-0000-0000CA370000}"/>
    <cellStyle name="Input 2 2 6 2 3 3 4" xfId="14282" xr:uid="{00000000-0005-0000-0000-0000CB370000}"/>
    <cellStyle name="Input 2 2 6 2 3 3 5" xfId="14283" xr:uid="{00000000-0005-0000-0000-0000CC370000}"/>
    <cellStyle name="Input 2 2 6 2 3 3 6" xfId="14284" xr:uid="{00000000-0005-0000-0000-0000CD370000}"/>
    <cellStyle name="Input 2 2 6 2 3 3 7" xfId="14285" xr:uid="{00000000-0005-0000-0000-0000CE370000}"/>
    <cellStyle name="Input 2 2 6 2 3 4" xfId="14286" xr:uid="{00000000-0005-0000-0000-0000CF370000}"/>
    <cellStyle name="Input 2 2 6 2 3 5" xfId="14287" xr:uid="{00000000-0005-0000-0000-0000D0370000}"/>
    <cellStyle name="Input 2 2 6 2 3 6" xfId="14288" xr:uid="{00000000-0005-0000-0000-0000D1370000}"/>
    <cellStyle name="Input 2 2 6 2 3 7" xfId="14289" xr:uid="{00000000-0005-0000-0000-0000D2370000}"/>
    <cellStyle name="Input 2 2 6 2 3 8" xfId="14290" xr:uid="{00000000-0005-0000-0000-0000D3370000}"/>
    <cellStyle name="Input 2 2 6 2 3 9" xfId="14291" xr:uid="{00000000-0005-0000-0000-0000D4370000}"/>
    <cellStyle name="Input 2 2 6 2 4" xfId="14292" xr:uid="{00000000-0005-0000-0000-0000D5370000}"/>
    <cellStyle name="Input 2 2 6 2 4 2" xfId="14293" xr:uid="{00000000-0005-0000-0000-0000D6370000}"/>
    <cellStyle name="Input 2 2 6 2 4 2 2" xfId="14294" xr:uid="{00000000-0005-0000-0000-0000D7370000}"/>
    <cellStyle name="Input 2 2 6 2 4 2 3" xfId="14295" xr:uid="{00000000-0005-0000-0000-0000D8370000}"/>
    <cellStyle name="Input 2 2 6 2 4 2 4" xfId="14296" xr:uid="{00000000-0005-0000-0000-0000D9370000}"/>
    <cellStyle name="Input 2 2 6 2 4 2 5" xfId="14297" xr:uid="{00000000-0005-0000-0000-0000DA370000}"/>
    <cellStyle name="Input 2 2 6 2 4 2 6" xfId="14298" xr:uid="{00000000-0005-0000-0000-0000DB370000}"/>
    <cellStyle name="Input 2 2 6 2 4 2 7" xfId="14299" xr:uid="{00000000-0005-0000-0000-0000DC370000}"/>
    <cellStyle name="Input 2 2 6 2 4 3" xfId="14300" xr:uid="{00000000-0005-0000-0000-0000DD370000}"/>
    <cellStyle name="Input 2 2 6 2 4 4" xfId="14301" xr:uid="{00000000-0005-0000-0000-0000DE370000}"/>
    <cellStyle name="Input 2 2 6 2 4 5" xfId="14302" xr:uid="{00000000-0005-0000-0000-0000DF370000}"/>
    <cellStyle name="Input 2 2 6 2 4 6" xfId="14303" xr:uid="{00000000-0005-0000-0000-0000E0370000}"/>
    <cellStyle name="Input 2 2 6 2 4 7" xfId="14304" xr:uid="{00000000-0005-0000-0000-0000E1370000}"/>
    <cellStyle name="Input 2 2 6 2 4 8" xfId="14305" xr:uid="{00000000-0005-0000-0000-0000E2370000}"/>
    <cellStyle name="Input 2 2 6 2 5" xfId="14306" xr:uid="{00000000-0005-0000-0000-0000E3370000}"/>
    <cellStyle name="Input 2 2 6 2 5 2" xfId="14307" xr:uid="{00000000-0005-0000-0000-0000E4370000}"/>
    <cellStyle name="Input 2 2 6 2 5 3" xfId="14308" xr:uid="{00000000-0005-0000-0000-0000E5370000}"/>
    <cellStyle name="Input 2 2 6 2 5 4" xfId="14309" xr:uid="{00000000-0005-0000-0000-0000E6370000}"/>
    <cellStyle name="Input 2 2 6 2 5 5" xfId="14310" xr:uid="{00000000-0005-0000-0000-0000E7370000}"/>
    <cellStyle name="Input 2 2 6 2 5 6" xfId="14311" xr:uid="{00000000-0005-0000-0000-0000E8370000}"/>
    <cellStyle name="Input 2 2 6 2 5 7" xfId="14312" xr:uid="{00000000-0005-0000-0000-0000E9370000}"/>
    <cellStyle name="Input 2 2 6 2 6" xfId="14313" xr:uid="{00000000-0005-0000-0000-0000EA370000}"/>
    <cellStyle name="Input 2 2 6 2 7" xfId="14314" xr:uid="{00000000-0005-0000-0000-0000EB370000}"/>
    <cellStyle name="Input 2 2 6 2 8" xfId="14315" xr:uid="{00000000-0005-0000-0000-0000EC370000}"/>
    <cellStyle name="Input 2 2 6 2 9" xfId="14316" xr:uid="{00000000-0005-0000-0000-0000ED370000}"/>
    <cellStyle name="Input 2 2 6 3" xfId="14317" xr:uid="{00000000-0005-0000-0000-0000EE370000}"/>
    <cellStyle name="Input 2 2 6 3 10" xfId="14318" xr:uid="{00000000-0005-0000-0000-0000EF370000}"/>
    <cellStyle name="Input 2 2 6 3 2" xfId="14319" xr:uid="{00000000-0005-0000-0000-0000F0370000}"/>
    <cellStyle name="Input 2 2 6 3 2 2" xfId="14320" xr:uid="{00000000-0005-0000-0000-0000F1370000}"/>
    <cellStyle name="Input 2 2 6 3 2 2 2" xfId="14321" xr:uid="{00000000-0005-0000-0000-0000F2370000}"/>
    <cellStyle name="Input 2 2 6 3 2 2 2 2" xfId="14322" xr:uid="{00000000-0005-0000-0000-0000F3370000}"/>
    <cellStyle name="Input 2 2 6 3 2 2 2 3" xfId="14323" xr:uid="{00000000-0005-0000-0000-0000F4370000}"/>
    <cellStyle name="Input 2 2 6 3 2 2 2 4" xfId="14324" xr:uid="{00000000-0005-0000-0000-0000F5370000}"/>
    <cellStyle name="Input 2 2 6 3 2 2 2 5" xfId="14325" xr:uid="{00000000-0005-0000-0000-0000F6370000}"/>
    <cellStyle name="Input 2 2 6 3 2 2 2 6" xfId="14326" xr:uid="{00000000-0005-0000-0000-0000F7370000}"/>
    <cellStyle name="Input 2 2 6 3 2 2 2 7" xfId="14327" xr:uid="{00000000-0005-0000-0000-0000F8370000}"/>
    <cellStyle name="Input 2 2 6 3 2 2 3" xfId="14328" xr:uid="{00000000-0005-0000-0000-0000F9370000}"/>
    <cellStyle name="Input 2 2 6 3 2 2 4" xfId="14329" xr:uid="{00000000-0005-0000-0000-0000FA370000}"/>
    <cellStyle name="Input 2 2 6 3 2 2 5" xfId="14330" xr:uid="{00000000-0005-0000-0000-0000FB370000}"/>
    <cellStyle name="Input 2 2 6 3 2 2 6" xfId="14331" xr:uid="{00000000-0005-0000-0000-0000FC370000}"/>
    <cellStyle name="Input 2 2 6 3 2 2 7" xfId="14332" xr:uid="{00000000-0005-0000-0000-0000FD370000}"/>
    <cellStyle name="Input 2 2 6 3 2 2 8" xfId="14333" xr:uid="{00000000-0005-0000-0000-0000FE370000}"/>
    <cellStyle name="Input 2 2 6 3 2 3" xfId="14334" xr:uid="{00000000-0005-0000-0000-0000FF370000}"/>
    <cellStyle name="Input 2 2 6 3 2 3 2" xfId="14335" xr:uid="{00000000-0005-0000-0000-000000380000}"/>
    <cellStyle name="Input 2 2 6 3 2 3 3" xfId="14336" xr:uid="{00000000-0005-0000-0000-000001380000}"/>
    <cellStyle name="Input 2 2 6 3 2 3 4" xfId="14337" xr:uid="{00000000-0005-0000-0000-000002380000}"/>
    <cellStyle name="Input 2 2 6 3 2 3 5" xfId="14338" xr:uid="{00000000-0005-0000-0000-000003380000}"/>
    <cellStyle name="Input 2 2 6 3 2 3 6" xfId="14339" xr:uid="{00000000-0005-0000-0000-000004380000}"/>
    <cellStyle name="Input 2 2 6 3 2 3 7" xfId="14340" xr:uid="{00000000-0005-0000-0000-000005380000}"/>
    <cellStyle name="Input 2 2 6 3 2 4" xfId="14341" xr:uid="{00000000-0005-0000-0000-000006380000}"/>
    <cellStyle name="Input 2 2 6 3 2 5" xfId="14342" xr:uid="{00000000-0005-0000-0000-000007380000}"/>
    <cellStyle name="Input 2 2 6 3 2 6" xfId="14343" xr:uid="{00000000-0005-0000-0000-000008380000}"/>
    <cellStyle name="Input 2 2 6 3 2 7" xfId="14344" xr:uid="{00000000-0005-0000-0000-000009380000}"/>
    <cellStyle name="Input 2 2 6 3 2 8" xfId="14345" xr:uid="{00000000-0005-0000-0000-00000A380000}"/>
    <cellStyle name="Input 2 2 6 3 2 9" xfId="14346" xr:uid="{00000000-0005-0000-0000-00000B380000}"/>
    <cellStyle name="Input 2 2 6 3 3" xfId="14347" xr:uid="{00000000-0005-0000-0000-00000C380000}"/>
    <cellStyle name="Input 2 2 6 3 3 2" xfId="14348" xr:uid="{00000000-0005-0000-0000-00000D380000}"/>
    <cellStyle name="Input 2 2 6 3 3 2 2" xfId="14349" xr:uid="{00000000-0005-0000-0000-00000E380000}"/>
    <cellStyle name="Input 2 2 6 3 3 2 3" xfId="14350" xr:uid="{00000000-0005-0000-0000-00000F380000}"/>
    <cellStyle name="Input 2 2 6 3 3 2 4" xfId="14351" xr:uid="{00000000-0005-0000-0000-000010380000}"/>
    <cellStyle name="Input 2 2 6 3 3 2 5" xfId="14352" xr:uid="{00000000-0005-0000-0000-000011380000}"/>
    <cellStyle name="Input 2 2 6 3 3 2 6" xfId="14353" xr:uid="{00000000-0005-0000-0000-000012380000}"/>
    <cellStyle name="Input 2 2 6 3 3 2 7" xfId="14354" xr:uid="{00000000-0005-0000-0000-000013380000}"/>
    <cellStyle name="Input 2 2 6 3 3 3" xfId="14355" xr:uid="{00000000-0005-0000-0000-000014380000}"/>
    <cellStyle name="Input 2 2 6 3 3 4" xfId="14356" xr:uid="{00000000-0005-0000-0000-000015380000}"/>
    <cellStyle name="Input 2 2 6 3 3 5" xfId="14357" xr:uid="{00000000-0005-0000-0000-000016380000}"/>
    <cellStyle name="Input 2 2 6 3 3 6" xfId="14358" xr:uid="{00000000-0005-0000-0000-000017380000}"/>
    <cellStyle name="Input 2 2 6 3 3 7" xfId="14359" xr:uid="{00000000-0005-0000-0000-000018380000}"/>
    <cellStyle name="Input 2 2 6 3 3 8" xfId="14360" xr:uid="{00000000-0005-0000-0000-000019380000}"/>
    <cellStyle name="Input 2 2 6 3 4" xfId="14361" xr:uid="{00000000-0005-0000-0000-00001A380000}"/>
    <cellStyle name="Input 2 2 6 3 4 2" xfId="14362" xr:uid="{00000000-0005-0000-0000-00001B380000}"/>
    <cellStyle name="Input 2 2 6 3 4 3" xfId="14363" xr:uid="{00000000-0005-0000-0000-00001C380000}"/>
    <cellStyle name="Input 2 2 6 3 4 4" xfId="14364" xr:uid="{00000000-0005-0000-0000-00001D380000}"/>
    <cellStyle name="Input 2 2 6 3 4 5" xfId="14365" xr:uid="{00000000-0005-0000-0000-00001E380000}"/>
    <cellStyle name="Input 2 2 6 3 4 6" xfId="14366" xr:uid="{00000000-0005-0000-0000-00001F380000}"/>
    <cellStyle name="Input 2 2 6 3 4 7" xfId="14367" xr:uid="{00000000-0005-0000-0000-000020380000}"/>
    <cellStyle name="Input 2 2 6 3 5" xfId="14368" xr:uid="{00000000-0005-0000-0000-000021380000}"/>
    <cellStyle name="Input 2 2 6 3 6" xfId="14369" xr:uid="{00000000-0005-0000-0000-000022380000}"/>
    <cellStyle name="Input 2 2 6 3 7" xfId="14370" xr:uid="{00000000-0005-0000-0000-000023380000}"/>
    <cellStyle name="Input 2 2 6 3 8" xfId="14371" xr:uid="{00000000-0005-0000-0000-000024380000}"/>
    <cellStyle name="Input 2 2 6 3 9" xfId="14372" xr:uid="{00000000-0005-0000-0000-000025380000}"/>
    <cellStyle name="Input 2 2 6 4" xfId="14373" xr:uid="{00000000-0005-0000-0000-000026380000}"/>
    <cellStyle name="Input 2 2 6 4 2" xfId="14374" xr:uid="{00000000-0005-0000-0000-000027380000}"/>
    <cellStyle name="Input 2 2 6 4 2 2" xfId="14375" xr:uid="{00000000-0005-0000-0000-000028380000}"/>
    <cellStyle name="Input 2 2 6 4 2 3" xfId="14376" xr:uid="{00000000-0005-0000-0000-000029380000}"/>
    <cellStyle name="Input 2 2 6 4 2 4" xfId="14377" xr:uid="{00000000-0005-0000-0000-00002A380000}"/>
    <cellStyle name="Input 2 2 6 4 2 5" xfId="14378" xr:uid="{00000000-0005-0000-0000-00002B380000}"/>
    <cellStyle name="Input 2 2 6 4 2 6" xfId="14379" xr:uid="{00000000-0005-0000-0000-00002C380000}"/>
    <cellStyle name="Input 2 2 6 4 2 7" xfId="14380" xr:uid="{00000000-0005-0000-0000-00002D380000}"/>
    <cellStyle name="Input 2 2 6 4 3" xfId="14381" xr:uid="{00000000-0005-0000-0000-00002E380000}"/>
    <cellStyle name="Input 2 2 6 4 4" xfId="14382" xr:uid="{00000000-0005-0000-0000-00002F380000}"/>
    <cellStyle name="Input 2 2 6 4 5" xfId="14383" xr:uid="{00000000-0005-0000-0000-000030380000}"/>
    <cellStyle name="Input 2 2 6 4 6" xfId="14384" xr:uid="{00000000-0005-0000-0000-000031380000}"/>
    <cellStyle name="Input 2 2 6 4 7" xfId="14385" xr:uid="{00000000-0005-0000-0000-000032380000}"/>
    <cellStyle name="Input 2 2 6 4 8" xfId="14386" xr:uid="{00000000-0005-0000-0000-000033380000}"/>
    <cellStyle name="Input 2 2 6 5" xfId="14387" xr:uid="{00000000-0005-0000-0000-000034380000}"/>
    <cellStyle name="Input 2 2 6 5 2" xfId="14388" xr:uid="{00000000-0005-0000-0000-000035380000}"/>
    <cellStyle name="Input 2 2 6 5 3" xfId="14389" xr:uid="{00000000-0005-0000-0000-000036380000}"/>
    <cellStyle name="Input 2 2 6 5 4" xfId="14390" xr:uid="{00000000-0005-0000-0000-000037380000}"/>
    <cellStyle name="Input 2 2 6 5 5" xfId="14391" xr:uid="{00000000-0005-0000-0000-000038380000}"/>
    <cellStyle name="Input 2 2 6 5 6" xfId="14392" xr:uid="{00000000-0005-0000-0000-000039380000}"/>
    <cellStyle name="Input 2 2 6 5 7" xfId="14393" xr:uid="{00000000-0005-0000-0000-00003A380000}"/>
    <cellStyle name="Input 2 2 6 6" xfId="14394" xr:uid="{00000000-0005-0000-0000-00003B380000}"/>
    <cellStyle name="Input 2 2 6 7" xfId="14395" xr:uid="{00000000-0005-0000-0000-00003C380000}"/>
    <cellStyle name="Input 2 2 6 8" xfId="14396" xr:uid="{00000000-0005-0000-0000-00003D380000}"/>
    <cellStyle name="Input 2 2 6 9" xfId="14397" xr:uid="{00000000-0005-0000-0000-00003E380000}"/>
    <cellStyle name="Input 2 2 7" xfId="14398" xr:uid="{00000000-0005-0000-0000-00003F380000}"/>
    <cellStyle name="Input 2 2 7 10" xfId="14399" xr:uid="{00000000-0005-0000-0000-000040380000}"/>
    <cellStyle name="Input 2 2 7 11" xfId="14400" xr:uid="{00000000-0005-0000-0000-000041380000}"/>
    <cellStyle name="Input 2 2 7 2" xfId="14401" xr:uid="{00000000-0005-0000-0000-000042380000}"/>
    <cellStyle name="Input 2 2 7 2 10" xfId="14402" xr:uid="{00000000-0005-0000-0000-000043380000}"/>
    <cellStyle name="Input 2 2 7 2 2" xfId="14403" xr:uid="{00000000-0005-0000-0000-000044380000}"/>
    <cellStyle name="Input 2 2 7 2 2 2" xfId="14404" xr:uid="{00000000-0005-0000-0000-000045380000}"/>
    <cellStyle name="Input 2 2 7 2 2 2 2" xfId="14405" xr:uid="{00000000-0005-0000-0000-000046380000}"/>
    <cellStyle name="Input 2 2 7 2 2 2 2 2" xfId="14406" xr:uid="{00000000-0005-0000-0000-000047380000}"/>
    <cellStyle name="Input 2 2 7 2 2 2 2 3" xfId="14407" xr:uid="{00000000-0005-0000-0000-000048380000}"/>
    <cellStyle name="Input 2 2 7 2 2 2 2 4" xfId="14408" xr:uid="{00000000-0005-0000-0000-000049380000}"/>
    <cellStyle name="Input 2 2 7 2 2 2 2 5" xfId="14409" xr:uid="{00000000-0005-0000-0000-00004A380000}"/>
    <cellStyle name="Input 2 2 7 2 2 2 2 6" xfId="14410" xr:uid="{00000000-0005-0000-0000-00004B380000}"/>
    <cellStyle name="Input 2 2 7 2 2 2 2 7" xfId="14411" xr:uid="{00000000-0005-0000-0000-00004C380000}"/>
    <cellStyle name="Input 2 2 7 2 2 2 3" xfId="14412" xr:uid="{00000000-0005-0000-0000-00004D380000}"/>
    <cellStyle name="Input 2 2 7 2 2 2 4" xfId="14413" xr:uid="{00000000-0005-0000-0000-00004E380000}"/>
    <cellStyle name="Input 2 2 7 2 2 2 5" xfId="14414" xr:uid="{00000000-0005-0000-0000-00004F380000}"/>
    <cellStyle name="Input 2 2 7 2 2 2 6" xfId="14415" xr:uid="{00000000-0005-0000-0000-000050380000}"/>
    <cellStyle name="Input 2 2 7 2 2 2 7" xfId="14416" xr:uid="{00000000-0005-0000-0000-000051380000}"/>
    <cellStyle name="Input 2 2 7 2 2 2 8" xfId="14417" xr:uid="{00000000-0005-0000-0000-000052380000}"/>
    <cellStyle name="Input 2 2 7 2 2 3" xfId="14418" xr:uid="{00000000-0005-0000-0000-000053380000}"/>
    <cellStyle name="Input 2 2 7 2 2 3 2" xfId="14419" xr:uid="{00000000-0005-0000-0000-000054380000}"/>
    <cellStyle name="Input 2 2 7 2 2 3 3" xfId="14420" xr:uid="{00000000-0005-0000-0000-000055380000}"/>
    <cellStyle name="Input 2 2 7 2 2 3 4" xfId="14421" xr:uid="{00000000-0005-0000-0000-000056380000}"/>
    <cellStyle name="Input 2 2 7 2 2 3 5" xfId="14422" xr:uid="{00000000-0005-0000-0000-000057380000}"/>
    <cellStyle name="Input 2 2 7 2 2 3 6" xfId="14423" xr:uid="{00000000-0005-0000-0000-000058380000}"/>
    <cellStyle name="Input 2 2 7 2 2 3 7" xfId="14424" xr:uid="{00000000-0005-0000-0000-000059380000}"/>
    <cellStyle name="Input 2 2 7 2 2 4" xfId="14425" xr:uid="{00000000-0005-0000-0000-00005A380000}"/>
    <cellStyle name="Input 2 2 7 2 2 5" xfId="14426" xr:uid="{00000000-0005-0000-0000-00005B380000}"/>
    <cellStyle name="Input 2 2 7 2 2 6" xfId="14427" xr:uid="{00000000-0005-0000-0000-00005C380000}"/>
    <cellStyle name="Input 2 2 7 2 2 7" xfId="14428" xr:uid="{00000000-0005-0000-0000-00005D380000}"/>
    <cellStyle name="Input 2 2 7 2 2 8" xfId="14429" xr:uid="{00000000-0005-0000-0000-00005E380000}"/>
    <cellStyle name="Input 2 2 7 2 2 9" xfId="14430" xr:uid="{00000000-0005-0000-0000-00005F380000}"/>
    <cellStyle name="Input 2 2 7 2 3" xfId="14431" xr:uid="{00000000-0005-0000-0000-000060380000}"/>
    <cellStyle name="Input 2 2 7 2 3 2" xfId="14432" xr:uid="{00000000-0005-0000-0000-000061380000}"/>
    <cellStyle name="Input 2 2 7 2 3 2 2" xfId="14433" xr:uid="{00000000-0005-0000-0000-000062380000}"/>
    <cellStyle name="Input 2 2 7 2 3 2 3" xfId="14434" xr:uid="{00000000-0005-0000-0000-000063380000}"/>
    <cellStyle name="Input 2 2 7 2 3 2 4" xfId="14435" xr:uid="{00000000-0005-0000-0000-000064380000}"/>
    <cellStyle name="Input 2 2 7 2 3 2 5" xfId="14436" xr:uid="{00000000-0005-0000-0000-000065380000}"/>
    <cellStyle name="Input 2 2 7 2 3 2 6" xfId="14437" xr:uid="{00000000-0005-0000-0000-000066380000}"/>
    <cellStyle name="Input 2 2 7 2 3 2 7" xfId="14438" xr:uid="{00000000-0005-0000-0000-000067380000}"/>
    <cellStyle name="Input 2 2 7 2 3 3" xfId="14439" xr:uid="{00000000-0005-0000-0000-000068380000}"/>
    <cellStyle name="Input 2 2 7 2 3 4" xfId="14440" xr:uid="{00000000-0005-0000-0000-000069380000}"/>
    <cellStyle name="Input 2 2 7 2 3 5" xfId="14441" xr:uid="{00000000-0005-0000-0000-00006A380000}"/>
    <cellStyle name="Input 2 2 7 2 3 6" xfId="14442" xr:uid="{00000000-0005-0000-0000-00006B380000}"/>
    <cellStyle name="Input 2 2 7 2 3 7" xfId="14443" xr:uid="{00000000-0005-0000-0000-00006C380000}"/>
    <cellStyle name="Input 2 2 7 2 3 8" xfId="14444" xr:uid="{00000000-0005-0000-0000-00006D380000}"/>
    <cellStyle name="Input 2 2 7 2 4" xfId="14445" xr:uid="{00000000-0005-0000-0000-00006E380000}"/>
    <cellStyle name="Input 2 2 7 2 4 2" xfId="14446" xr:uid="{00000000-0005-0000-0000-00006F380000}"/>
    <cellStyle name="Input 2 2 7 2 4 3" xfId="14447" xr:uid="{00000000-0005-0000-0000-000070380000}"/>
    <cellStyle name="Input 2 2 7 2 4 4" xfId="14448" xr:uid="{00000000-0005-0000-0000-000071380000}"/>
    <cellStyle name="Input 2 2 7 2 4 5" xfId="14449" xr:uid="{00000000-0005-0000-0000-000072380000}"/>
    <cellStyle name="Input 2 2 7 2 4 6" xfId="14450" xr:uid="{00000000-0005-0000-0000-000073380000}"/>
    <cellStyle name="Input 2 2 7 2 4 7" xfId="14451" xr:uid="{00000000-0005-0000-0000-000074380000}"/>
    <cellStyle name="Input 2 2 7 2 5" xfId="14452" xr:uid="{00000000-0005-0000-0000-000075380000}"/>
    <cellStyle name="Input 2 2 7 2 6" xfId="14453" xr:uid="{00000000-0005-0000-0000-000076380000}"/>
    <cellStyle name="Input 2 2 7 2 7" xfId="14454" xr:uid="{00000000-0005-0000-0000-000077380000}"/>
    <cellStyle name="Input 2 2 7 2 8" xfId="14455" xr:uid="{00000000-0005-0000-0000-000078380000}"/>
    <cellStyle name="Input 2 2 7 2 9" xfId="14456" xr:uid="{00000000-0005-0000-0000-000079380000}"/>
    <cellStyle name="Input 2 2 7 3" xfId="14457" xr:uid="{00000000-0005-0000-0000-00007A380000}"/>
    <cellStyle name="Input 2 2 7 3 2" xfId="14458" xr:uid="{00000000-0005-0000-0000-00007B380000}"/>
    <cellStyle name="Input 2 2 7 3 2 2" xfId="14459" xr:uid="{00000000-0005-0000-0000-00007C380000}"/>
    <cellStyle name="Input 2 2 7 3 2 2 2" xfId="14460" xr:uid="{00000000-0005-0000-0000-00007D380000}"/>
    <cellStyle name="Input 2 2 7 3 2 2 3" xfId="14461" xr:uid="{00000000-0005-0000-0000-00007E380000}"/>
    <cellStyle name="Input 2 2 7 3 2 2 4" xfId="14462" xr:uid="{00000000-0005-0000-0000-00007F380000}"/>
    <cellStyle name="Input 2 2 7 3 2 2 5" xfId="14463" xr:uid="{00000000-0005-0000-0000-000080380000}"/>
    <cellStyle name="Input 2 2 7 3 2 2 6" xfId="14464" xr:uid="{00000000-0005-0000-0000-000081380000}"/>
    <cellStyle name="Input 2 2 7 3 2 2 7" xfId="14465" xr:uid="{00000000-0005-0000-0000-000082380000}"/>
    <cellStyle name="Input 2 2 7 3 2 3" xfId="14466" xr:uid="{00000000-0005-0000-0000-000083380000}"/>
    <cellStyle name="Input 2 2 7 3 2 4" xfId="14467" xr:uid="{00000000-0005-0000-0000-000084380000}"/>
    <cellStyle name="Input 2 2 7 3 2 5" xfId="14468" xr:uid="{00000000-0005-0000-0000-000085380000}"/>
    <cellStyle name="Input 2 2 7 3 2 6" xfId="14469" xr:uid="{00000000-0005-0000-0000-000086380000}"/>
    <cellStyle name="Input 2 2 7 3 2 7" xfId="14470" xr:uid="{00000000-0005-0000-0000-000087380000}"/>
    <cellStyle name="Input 2 2 7 3 2 8" xfId="14471" xr:uid="{00000000-0005-0000-0000-000088380000}"/>
    <cellStyle name="Input 2 2 7 3 3" xfId="14472" xr:uid="{00000000-0005-0000-0000-000089380000}"/>
    <cellStyle name="Input 2 2 7 3 3 2" xfId="14473" xr:uid="{00000000-0005-0000-0000-00008A380000}"/>
    <cellStyle name="Input 2 2 7 3 3 3" xfId="14474" xr:uid="{00000000-0005-0000-0000-00008B380000}"/>
    <cellStyle name="Input 2 2 7 3 3 4" xfId="14475" xr:uid="{00000000-0005-0000-0000-00008C380000}"/>
    <cellStyle name="Input 2 2 7 3 3 5" xfId="14476" xr:uid="{00000000-0005-0000-0000-00008D380000}"/>
    <cellStyle name="Input 2 2 7 3 3 6" xfId="14477" xr:uid="{00000000-0005-0000-0000-00008E380000}"/>
    <cellStyle name="Input 2 2 7 3 3 7" xfId="14478" xr:uid="{00000000-0005-0000-0000-00008F380000}"/>
    <cellStyle name="Input 2 2 7 3 4" xfId="14479" xr:uid="{00000000-0005-0000-0000-000090380000}"/>
    <cellStyle name="Input 2 2 7 3 5" xfId="14480" xr:uid="{00000000-0005-0000-0000-000091380000}"/>
    <cellStyle name="Input 2 2 7 3 6" xfId="14481" xr:uid="{00000000-0005-0000-0000-000092380000}"/>
    <cellStyle name="Input 2 2 7 3 7" xfId="14482" xr:uid="{00000000-0005-0000-0000-000093380000}"/>
    <cellStyle name="Input 2 2 7 3 8" xfId="14483" xr:uid="{00000000-0005-0000-0000-000094380000}"/>
    <cellStyle name="Input 2 2 7 3 9" xfId="14484" xr:uid="{00000000-0005-0000-0000-000095380000}"/>
    <cellStyle name="Input 2 2 7 4" xfId="14485" xr:uid="{00000000-0005-0000-0000-000096380000}"/>
    <cellStyle name="Input 2 2 7 4 2" xfId="14486" xr:uid="{00000000-0005-0000-0000-000097380000}"/>
    <cellStyle name="Input 2 2 7 4 2 2" xfId="14487" xr:uid="{00000000-0005-0000-0000-000098380000}"/>
    <cellStyle name="Input 2 2 7 4 2 3" xfId="14488" xr:uid="{00000000-0005-0000-0000-000099380000}"/>
    <cellStyle name="Input 2 2 7 4 2 4" xfId="14489" xr:uid="{00000000-0005-0000-0000-00009A380000}"/>
    <cellStyle name="Input 2 2 7 4 2 5" xfId="14490" xr:uid="{00000000-0005-0000-0000-00009B380000}"/>
    <cellStyle name="Input 2 2 7 4 2 6" xfId="14491" xr:uid="{00000000-0005-0000-0000-00009C380000}"/>
    <cellStyle name="Input 2 2 7 4 2 7" xfId="14492" xr:uid="{00000000-0005-0000-0000-00009D380000}"/>
    <cellStyle name="Input 2 2 7 4 3" xfId="14493" xr:uid="{00000000-0005-0000-0000-00009E380000}"/>
    <cellStyle name="Input 2 2 7 4 4" xfId="14494" xr:uid="{00000000-0005-0000-0000-00009F380000}"/>
    <cellStyle name="Input 2 2 7 4 5" xfId="14495" xr:uid="{00000000-0005-0000-0000-0000A0380000}"/>
    <cellStyle name="Input 2 2 7 4 6" xfId="14496" xr:uid="{00000000-0005-0000-0000-0000A1380000}"/>
    <cellStyle name="Input 2 2 7 4 7" xfId="14497" xr:uid="{00000000-0005-0000-0000-0000A2380000}"/>
    <cellStyle name="Input 2 2 7 4 8" xfId="14498" xr:uid="{00000000-0005-0000-0000-0000A3380000}"/>
    <cellStyle name="Input 2 2 7 5" xfId="14499" xr:uid="{00000000-0005-0000-0000-0000A4380000}"/>
    <cellStyle name="Input 2 2 7 5 2" xfId="14500" xr:uid="{00000000-0005-0000-0000-0000A5380000}"/>
    <cellStyle name="Input 2 2 7 5 3" xfId="14501" xr:uid="{00000000-0005-0000-0000-0000A6380000}"/>
    <cellStyle name="Input 2 2 7 5 4" xfId="14502" xr:uid="{00000000-0005-0000-0000-0000A7380000}"/>
    <cellStyle name="Input 2 2 7 5 5" xfId="14503" xr:uid="{00000000-0005-0000-0000-0000A8380000}"/>
    <cellStyle name="Input 2 2 7 5 6" xfId="14504" xr:uid="{00000000-0005-0000-0000-0000A9380000}"/>
    <cellStyle name="Input 2 2 7 5 7" xfId="14505" xr:uid="{00000000-0005-0000-0000-0000AA380000}"/>
    <cellStyle name="Input 2 2 7 6" xfId="14506" xr:uid="{00000000-0005-0000-0000-0000AB380000}"/>
    <cellStyle name="Input 2 2 7 7" xfId="14507" xr:uid="{00000000-0005-0000-0000-0000AC380000}"/>
    <cellStyle name="Input 2 2 7 8" xfId="14508" xr:uid="{00000000-0005-0000-0000-0000AD380000}"/>
    <cellStyle name="Input 2 2 7 9" xfId="14509" xr:uid="{00000000-0005-0000-0000-0000AE380000}"/>
    <cellStyle name="Input 2 2 8" xfId="14510" xr:uid="{00000000-0005-0000-0000-0000AF380000}"/>
    <cellStyle name="Input 2 2 8 10" xfId="14511" xr:uid="{00000000-0005-0000-0000-0000B0380000}"/>
    <cellStyle name="Input 2 2 8 2" xfId="14512" xr:uid="{00000000-0005-0000-0000-0000B1380000}"/>
    <cellStyle name="Input 2 2 8 2 2" xfId="14513" xr:uid="{00000000-0005-0000-0000-0000B2380000}"/>
    <cellStyle name="Input 2 2 8 2 2 2" xfId="14514" xr:uid="{00000000-0005-0000-0000-0000B3380000}"/>
    <cellStyle name="Input 2 2 8 2 2 2 2" xfId="14515" xr:uid="{00000000-0005-0000-0000-0000B4380000}"/>
    <cellStyle name="Input 2 2 8 2 2 2 3" xfId="14516" xr:uid="{00000000-0005-0000-0000-0000B5380000}"/>
    <cellStyle name="Input 2 2 8 2 2 2 4" xfId="14517" xr:uid="{00000000-0005-0000-0000-0000B6380000}"/>
    <cellStyle name="Input 2 2 8 2 2 2 5" xfId="14518" xr:uid="{00000000-0005-0000-0000-0000B7380000}"/>
    <cellStyle name="Input 2 2 8 2 2 2 6" xfId="14519" xr:uid="{00000000-0005-0000-0000-0000B8380000}"/>
    <cellStyle name="Input 2 2 8 2 2 2 7" xfId="14520" xr:uid="{00000000-0005-0000-0000-0000B9380000}"/>
    <cellStyle name="Input 2 2 8 2 2 3" xfId="14521" xr:uid="{00000000-0005-0000-0000-0000BA380000}"/>
    <cellStyle name="Input 2 2 8 2 2 4" xfId="14522" xr:uid="{00000000-0005-0000-0000-0000BB380000}"/>
    <cellStyle name="Input 2 2 8 2 2 5" xfId="14523" xr:uid="{00000000-0005-0000-0000-0000BC380000}"/>
    <cellStyle name="Input 2 2 8 2 2 6" xfId="14524" xr:uid="{00000000-0005-0000-0000-0000BD380000}"/>
    <cellStyle name="Input 2 2 8 2 2 7" xfId="14525" xr:uid="{00000000-0005-0000-0000-0000BE380000}"/>
    <cellStyle name="Input 2 2 8 2 2 8" xfId="14526" xr:uid="{00000000-0005-0000-0000-0000BF380000}"/>
    <cellStyle name="Input 2 2 8 2 3" xfId="14527" xr:uid="{00000000-0005-0000-0000-0000C0380000}"/>
    <cellStyle name="Input 2 2 8 2 3 2" xfId="14528" xr:uid="{00000000-0005-0000-0000-0000C1380000}"/>
    <cellStyle name="Input 2 2 8 2 3 3" xfId="14529" xr:uid="{00000000-0005-0000-0000-0000C2380000}"/>
    <cellStyle name="Input 2 2 8 2 3 4" xfId="14530" xr:uid="{00000000-0005-0000-0000-0000C3380000}"/>
    <cellStyle name="Input 2 2 8 2 3 5" xfId="14531" xr:uid="{00000000-0005-0000-0000-0000C4380000}"/>
    <cellStyle name="Input 2 2 8 2 3 6" xfId="14532" xr:uid="{00000000-0005-0000-0000-0000C5380000}"/>
    <cellStyle name="Input 2 2 8 2 3 7" xfId="14533" xr:uid="{00000000-0005-0000-0000-0000C6380000}"/>
    <cellStyle name="Input 2 2 8 2 4" xfId="14534" xr:uid="{00000000-0005-0000-0000-0000C7380000}"/>
    <cellStyle name="Input 2 2 8 2 5" xfId="14535" xr:uid="{00000000-0005-0000-0000-0000C8380000}"/>
    <cellStyle name="Input 2 2 8 2 6" xfId="14536" xr:uid="{00000000-0005-0000-0000-0000C9380000}"/>
    <cellStyle name="Input 2 2 8 2 7" xfId="14537" xr:uid="{00000000-0005-0000-0000-0000CA380000}"/>
    <cellStyle name="Input 2 2 8 2 8" xfId="14538" xr:uid="{00000000-0005-0000-0000-0000CB380000}"/>
    <cellStyle name="Input 2 2 8 2 9" xfId="14539" xr:uid="{00000000-0005-0000-0000-0000CC380000}"/>
    <cellStyle name="Input 2 2 8 3" xfId="14540" xr:uid="{00000000-0005-0000-0000-0000CD380000}"/>
    <cellStyle name="Input 2 2 8 3 2" xfId="14541" xr:uid="{00000000-0005-0000-0000-0000CE380000}"/>
    <cellStyle name="Input 2 2 8 3 2 2" xfId="14542" xr:uid="{00000000-0005-0000-0000-0000CF380000}"/>
    <cellStyle name="Input 2 2 8 3 2 3" xfId="14543" xr:uid="{00000000-0005-0000-0000-0000D0380000}"/>
    <cellStyle name="Input 2 2 8 3 2 4" xfId="14544" xr:uid="{00000000-0005-0000-0000-0000D1380000}"/>
    <cellStyle name="Input 2 2 8 3 2 5" xfId="14545" xr:uid="{00000000-0005-0000-0000-0000D2380000}"/>
    <cellStyle name="Input 2 2 8 3 2 6" xfId="14546" xr:uid="{00000000-0005-0000-0000-0000D3380000}"/>
    <cellStyle name="Input 2 2 8 3 2 7" xfId="14547" xr:uid="{00000000-0005-0000-0000-0000D4380000}"/>
    <cellStyle name="Input 2 2 8 3 3" xfId="14548" xr:uid="{00000000-0005-0000-0000-0000D5380000}"/>
    <cellStyle name="Input 2 2 8 3 4" xfId="14549" xr:uid="{00000000-0005-0000-0000-0000D6380000}"/>
    <cellStyle name="Input 2 2 8 3 5" xfId="14550" xr:uid="{00000000-0005-0000-0000-0000D7380000}"/>
    <cellStyle name="Input 2 2 8 3 6" xfId="14551" xr:uid="{00000000-0005-0000-0000-0000D8380000}"/>
    <cellStyle name="Input 2 2 8 3 7" xfId="14552" xr:uid="{00000000-0005-0000-0000-0000D9380000}"/>
    <cellStyle name="Input 2 2 8 3 8" xfId="14553" xr:uid="{00000000-0005-0000-0000-0000DA380000}"/>
    <cellStyle name="Input 2 2 8 4" xfId="14554" xr:uid="{00000000-0005-0000-0000-0000DB380000}"/>
    <cellStyle name="Input 2 2 8 4 2" xfId="14555" xr:uid="{00000000-0005-0000-0000-0000DC380000}"/>
    <cellStyle name="Input 2 2 8 4 3" xfId="14556" xr:uid="{00000000-0005-0000-0000-0000DD380000}"/>
    <cellStyle name="Input 2 2 8 4 4" xfId="14557" xr:uid="{00000000-0005-0000-0000-0000DE380000}"/>
    <cellStyle name="Input 2 2 8 4 5" xfId="14558" xr:uid="{00000000-0005-0000-0000-0000DF380000}"/>
    <cellStyle name="Input 2 2 8 4 6" xfId="14559" xr:uid="{00000000-0005-0000-0000-0000E0380000}"/>
    <cellStyle name="Input 2 2 8 4 7" xfId="14560" xr:uid="{00000000-0005-0000-0000-0000E1380000}"/>
    <cellStyle name="Input 2 2 8 5" xfId="14561" xr:uid="{00000000-0005-0000-0000-0000E2380000}"/>
    <cellStyle name="Input 2 2 8 6" xfId="14562" xr:uid="{00000000-0005-0000-0000-0000E3380000}"/>
    <cellStyle name="Input 2 2 8 7" xfId="14563" xr:uid="{00000000-0005-0000-0000-0000E4380000}"/>
    <cellStyle name="Input 2 2 8 8" xfId="14564" xr:uid="{00000000-0005-0000-0000-0000E5380000}"/>
    <cellStyle name="Input 2 2 8 9" xfId="14565" xr:uid="{00000000-0005-0000-0000-0000E6380000}"/>
    <cellStyle name="Input 2 2 9" xfId="14566" xr:uid="{00000000-0005-0000-0000-0000E7380000}"/>
    <cellStyle name="Input 2 2 9 2" xfId="14567" xr:uid="{00000000-0005-0000-0000-0000E8380000}"/>
    <cellStyle name="Input 2 2 9 2 2" xfId="14568" xr:uid="{00000000-0005-0000-0000-0000E9380000}"/>
    <cellStyle name="Input 2 2 9 2 3" xfId="14569" xr:uid="{00000000-0005-0000-0000-0000EA380000}"/>
    <cellStyle name="Input 2 2 9 2 4" xfId="14570" xr:uid="{00000000-0005-0000-0000-0000EB380000}"/>
    <cellStyle name="Input 2 2 9 2 5" xfId="14571" xr:uid="{00000000-0005-0000-0000-0000EC380000}"/>
    <cellStyle name="Input 2 2 9 2 6" xfId="14572" xr:uid="{00000000-0005-0000-0000-0000ED380000}"/>
    <cellStyle name="Input 2 2 9 2 7" xfId="14573" xr:uid="{00000000-0005-0000-0000-0000EE380000}"/>
    <cellStyle name="Input 2 2 9 3" xfId="14574" xr:uid="{00000000-0005-0000-0000-0000EF380000}"/>
    <cellStyle name="Input 2 2 9 4" xfId="14575" xr:uid="{00000000-0005-0000-0000-0000F0380000}"/>
    <cellStyle name="Input 2 2 9 5" xfId="14576" xr:uid="{00000000-0005-0000-0000-0000F1380000}"/>
    <cellStyle name="Input 2 2 9 6" xfId="14577" xr:uid="{00000000-0005-0000-0000-0000F2380000}"/>
    <cellStyle name="Input 2 2 9 7" xfId="14578" xr:uid="{00000000-0005-0000-0000-0000F3380000}"/>
    <cellStyle name="Input 2 2 9 8" xfId="14579" xr:uid="{00000000-0005-0000-0000-0000F4380000}"/>
    <cellStyle name="Input 2 3" xfId="14580" xr:uid="{00000000-0005-0000-0000-0000F5380000}"/>
    <cellStyle name="Input 2 3 10" xfId="14581" xr:uid="{00000000-0005-0000-0000-0000F6380000}"/>
    <cellStyle name="Input 2 3 11" xfId="14582" xr:uid="{00000000-0005-0000-0000-0000F7380000}"/>
    <cellStyle name="Input 2 3 12" xfId="14583" xr:uid="{00000000-0005-0000-0000-0000F8380000}"/>
    <cellStyle name="Input 2 3 13" xfId="14584" xr:uid="{00000000-0005-0000-0000-0000F9380000}"/>
    <cellStyle name="Input 2 3 14" xfId="14585" xr:uid="{00000000-0005-0000-0000-0000FA380000}"/>
    <cellStyle name="Input 2 3 15" xfId="14586" xr:uid="{00000000-0005-0000-0000-0000FB380000}"/>
    <cellStyle name="Input 2 3 2" xfId="14587" xr:uid="{00000000-0005-0000-0000-0000FC380000}"/>
    <cellStyle name="Input 2 3 2 10" xfId="14588" xr:uid="{00000000-0005-0000-0000-0000FD380000}"/>
    <cellStyle name="Input 2 3 2 11" xfId="14589" xr:uid="{00000000-0005-0000-0000-0000FE380000}"/>
    <cellStyle name="Input 2 3 2 12" xfId="14590" xr:uid="{00000000-0005-0000-0000-0000FF380000}"/>
    <cellStyle name="Input 2 3 2 13" xfId="14591" xr:uid="{00000000-0005-0000-0000-000000390000}"/>
    <cellStyle name="Input 2 3 2 14" xfId="14592" xr:uid="{00000000-0005-0000-0000-000001390000}"/>
    <cellStyle name="Input 2 3 2 2" xfId="14593" xr:uid="{00000000-0005-0000-0000-000002390000}"/>
    <cellStyle name="Input 2 3 2 2 10" xfId="14594" xr:uid="{00000000-0005-0000-0000-000003390000}"/>
    <cellStyle name="Input 2 3 2 2 11" xfId="14595" xr:uid="{00000000-0005-0000-0000-000004390000}"/>
    <cellStyle name="Input 2 3 2 2 12" xfId="14596" xr:uid="{00000000-0005-0000-0000-000005390000}"/>
    <cellStyle name="Input 2 3 2 2 13" xfId="14597" xr:uid="{00000000-0005-0000-0000-000006390000}"/>
    <cellStyle name="Input 2 3 2 2 2" xfId="14598" xr:uid="{00000000-0005-0000-0000-000007390000}"/>
    <cellStyle name="Input 2 3 2 2 2 10" xfId="14599" xr:uid="{00000000-0005-0000-0000-000008390000}"/>
    <cellStyle name="Input 2 3 2 2 2 11" xfId="14600" xr:uid="{00000000-0005-0000-0000-000009390000}"/>
    <cellStyle name="Input 2 3 2 2 2 12" xfId="14601" xr:uid="{00000000-0005-0000-0000-00000A390000}"/>
    <cellStyle name="Input 2 3 2 2 2 2" xfId="14602" xr:uid="{00000000-0005-0000-0000-00000B390000}"/>
    <cellStyle name="Input 2 3 2 2 2 2 10" xfId="14603" xr:uid="{00000000-0005-0000-0000-00000C390000}"/>
    <cellStyle name="Input 2 3 2 2 2 2 11" xfId="14604" xr:uid="{00000000-0005-0000-0000-00000D390000}"/>
    <cellStyle name="Input 2 3 2 2 2 2 2" xfId="14605" xr:uid="{00000000-0005-0000-0000-00000E390000}"/>
    <cellStyle name="Input 2 3 2 2 2 2 2 10" xfId="14606" xr:uid="{00000000-0005-0000-0000-00000F390000}"/>
    <cellStyle name="Input 2 3 2 2 2 2 2 11" xfId="14607" xr:uid="{00000000-0005-0000-0000-000010390000}"/>
    <cellStyle name="Input 2 3 2 2 2 2 2 2" xfId="14608" xr:uid="{00000000-0005-0000-0000-000011390000}"/>
    <cellStyle name="Input 2 3 2 2 2 2 2 2 10" xfId="14609" xr:uid="{00000000-0005-0000-0000-000012390000}"/>
    <cellStyle name="Input 2 3 2 2 2 2 2 2 2" xfId="14610" xr:uid="{00000000-0005-0000-0000-000013390000}"/>
    <cellStyle name="Input 2 3 2 2 2 2 2 2 2 2" xfId="14611" xr:uid="{00000000-0005-0000-0000-000014390000}"/>
    <cellStyle name="Input 2 3 2 2 2 2 2 2 2 2 2" xfId="14612" xr:uid="{00000000-0005-0000-0000-000015390000}"/>
    <cellStyle name="Input 2 3 2 2 2 2 2 2 2 2 2 2" xfId="14613" xr:uid="{00000000-0005-0000-0000-000016390000}"/>
    <cellStyle name="Input 2 3 2 2 2 2 2 2 2 2 2 3" xfId="14614" xr:uid="{00000000-0005-0000-0000-000017390000}"/>
    <cellStyle name="Input 2 3 2 2 2 2 2 2 2 2 2 4" xfId="14615" xr:uid="{00000000-0005-0000-0000-000018390000}"/>
    <cellStyle name="Input 2 3 2 2 2 2 2 2 2 2 2 5" xfId="14616" xr:uid="{00000000-0005-0000-0000-000019390000}"/>
    <cellStyle name="Input 2 3 2 2 2 2 2 2 2 2 2 6" xfId="14617" xr:uid="{00000000-0005-0000-0000-00001A390000}"/>
    <cellStyle name="Input 2 3 2 2 2 2 2 2 2 2 2 7" xfId="14618" xr:uid="{00000000-0005-0000-0000-00001B390000}"/>
    <cellStyle name="Input 2 3 2 2 2 2 2 2 2 2 3" xfId="14619" xr:uid="{00000000-0005-0000-0000-00001C390000}"/>
    <cellStyle name="Input 2 3 2 2 2 2 2 2 2 2 4" xfId="14620" xr:uid="{00000000-0005-0000-0000-00001D390000}"/>
    <cellStyle name="Input 2 3 2 2 2 2 2 2 2 2 5" xfId="14621" xr:uid="{00000000-0005-0000-0000-00001E390000}"/>
    <cellStyle name="Input 2 3 2 2 2 2 2 2 2 2 6" xfId="14622" xr:uid="{00000000-0005-0000-0000-00001F390000}"/>
    <cellStyle name="Input 2 3 2 2 2 2 2 2 2 2 7" xfId="14623" xr:uid="{00000000-0005-0000-0000-000020390000}"/>
    <cellStyle name="Input 2 3 2 2 2 2 2 2 2 2 8" xfId="14624" xr:uid="{00000000-0005-0000-0000-000021390000}"/>
    <cellStyle name="Input 2 3 2 2 2 2 2 2 2 3" xfId="14625" xr:uid="{00000000-0005-0000-0000-000022390000}"/>
    <cellStyle name="Input 2 3 2 2 2 2 2 2 2 3 2" xfId="14626" xr:uid="{00000000-0005-0000-0000-000023390000}"/>
    <cellStyle name="Input 2 3 2 2 2 2 2 2 2 3 3" xfId="14627" xr:uid="{00000000-0005-0000-0000-000024390000}"/>
    <cellStyle name="Input 2 3 2 2 2 2 2 2 2 3 4" xfId="14628" xr:uid="{00000000-0005-0000-0000-000025390000}"/>
    <cellStyle name="Input 2 3 2 2 2 2 2 2 2 3 5" xfId="14629" xr:uid="{00000000-0005-0000-0000-000026390000}"/>
    <cellStyle name="Input 2 3 2 2 2 2 2 2 2 3 6" xfId="14630" xr:uid="{00000000-0005-0000-0000-000027390000}"/>
    <cellStyle name="Input 2 3 2 2 2 2 2 2 2 3 7" xfId="14631" xr:uid="{00000000-0005-0000-0000-000028390000}"/>
    <cellStyle name="Input 2 3 2 2 2 2 2 2 2 4" xfId="14632" xr:uid="{00000000-0005-0000-0000-000029390000}"/>
    <cellStyle name="Input 2 3 2 2 2 2 2 2 2 5" xfId="14633" xr:uid="{00000000-0005-0000-0000-00002A390000}"/>
    <cellStyle name="Input 2 3 2 2 2 2 2 2 2 6" xfId="14634" xr:uid="{00000000-0005-0000-0000-00002B390000}"/>
    <cellStyle name="Input 2 3 2 2 2 2 2 2 2 7" xfId="14635" xr:uid="{00000000-0005-0000-0000-00002C390000}"/>
    <cellStyle name="Input 2 3 2 2 2 2 2 2 2 8" xfId="14636" xr:uid="{00000000-0005-0000-0000-00002D390000}"/>
    <cellStyle name="Input 2 3 2 2 2 2 2 2 2 9" xfId="14637" xr:uid="{00000000-0005-0000-0000-00002E390000}"/>
    <cellStyle name="Input 2 3 2 2 2 2 2 2 3" xfId="14638" xr:uid="{00000000-0005-0000-0000-00002F390000}"/>
    <cellStyle name="Input 2 3 2 2 2 2 2 2 3 2" xfId="14639" xr:uid="{00000000-0005-0000-0000-000030390000}"/>
    <cellStyle name="Input 2 3 2 2 2 2 2 2 3 2 2" xfId="14640" xr:uid="{00000000-0005-0000-0000-000031390000}"/>
    <cellStyle name="Input 2 3 2 2 2 2 2 2 3 2 3" xfId="14641" xr:uid="{00000000-0005-0000-0000-000032390000}"/>
    <cellStyle name="Input 2 3 2 2 2 2 2 2 3 2 4" xfId="14642" xr:uid="{00000000-0005-0000-0000-000033390000}"/>
    <cellStyle name="Input 2 3 2 2 2 2 2 2 3 2 5" xfId="14643" xr:uid="{00000000-0005-0000-0000-000034390000}"/>
    <cellStyle name="Input 2 3 2 2 2 2 2 2 3 2 6" xfId="14644" xr:uid="{00000000-0005-0000-0000-000035390000}"/>
    <cellStyle name="Input 2 3 2 2 2 2 2 2 3 2 7" xfId="14645" xr:uid="{00000000-0005-0000-0000-000036390000}"/>
    <cellStyle name="Input 2 3 2 2 2 2 2 2 3 3" xfId="14646" xr:uid="{00000000-0005-0000-0000-000037390000}"/>
    <cellStyle name="Input 2 3 2 2 2 2 2 2 3 4" xfId="14647" xr:uid="{00000000-0005-0000-0000-000038390000}"/>
    <cellStyle name="Input 2 3 2 2 2 2 2 2 3 5" xfId="14648" xr:uid="{00000000-0005-0000-0000-000039390000}"/>
    <cellStyle name="Input 2 3 2 2 2 2 2 2 3 6" xfId="14649" xr:uid="{00000000-0005-0000-0000-00003A390000}"/>
    <cellStyle name="Input 2 3 2 2 2 2 2 2 3 7" xfId="14650" xr:uid="{00000000-0005-0000-0000-00003B390000}"/>
    <cellStyle name="Input 2 3 2 2 2 2 2 2 3 8" xfId="14651" xr:uid="{00000000-0005-0000-0000-00003C390000}"/>
    <cellStyle name="Input 2 3 2 2 2 2 2 2 4" xfId="14652" xr:uid="{00000000-0005-0000-0000-00003D390000}"/>
    <cellStyle name="Input 2 3 2 2 2 2 2 2 4 2" xfId="14653" xr:uid="{00000000-0005-0000-0000-00003E390000}"/>
    <cellStyle name="Input 2 3 2 2 2 2 2 2 4 3" xfId="14654" xr:uid="{00000000-0005-0000-0000-00003F390000}"/>
    <cellStyle name="Input 2 3 2 2 2 2 2 2 4 4" xfId="14655" xr:uid="{00000000-0005-0000-0000-000040390000}"/>
    <cellStyle name="Input 2 3 2 2 2 2 2 2 4 5" xfId="14656" xr:uid="{00000000-0005-0000-0000-000041390000}"/>
    <cellStyle name="Input 2 3 2 2 2 2 2 2 4 6" xfId="14657" xr:uid="{00000000-0005-0000-0000-000042390000}"/>
    <cellStyle name="Input 2 3 2 2 2 2 2 2 4 7" xfId="14658" xr:uid="{00000000-0005-0000-0000-000043390000}"/>
    <cellStyle name="Input 2 3 2 2 2 2 2 2 5" xfId="14659" xr:uid="{00000000-0005-0000-0000-000044390000}"/>
    <cellStyle name="Input 2 3 2 2 2 2 2 2 6" xfId="14660" xr:uid="{00000000-0005-0000-0000-000045390000}"/>
    <cellStyle name="Input 2 3 2 2 2 2 2 2 7" xfId="14661" xr:uid="{00000000-0005-0000-0000-000046390000}"/>
    <cellStyle name="Input 2 3 2 2 2 2 2 2 8" xfId="14662" xr:uid="{00000000-0005-0000-0000-000047390000}"/>
    <cellStyle name="Input 2 3 2 2 2 2 2 2 9" xfId="14663" xr:uid="{00000000-0005-0000-0000-000048390000}"/>
    <cellStyle name="Input 2 3 2 2 2 2 2 3" xfId="14664" xr:uid="{00000000-0005-0000-0000-000049390000}"/>
    <cellStyle name="Input 2 3 2 2 2 2 2 3 2" xfId="14665" xr:uid="{00000000-0005-0000-0000-00004A390000}"/>
    <cellStyle name="Input 2 3 2 2 2 2 2 3 2 2" xfId="14666" xr:uid="{00000000-0005-0000-0000-00004B390000}"/>
    <cellStyle name="Input 2 3 2 2 2 2 2 3 2 2 2" xfId="14667" xr:uid="{00000000-0005-0000-0000-00004C390000}"/>
    <cellStyle name="Input 2 3 2 2 2 2 2 3 2 2 3" xfId="14668" xr:uid="{00000000-0005-0000-0000-00004D390000}"/>
    <cellStyle name="Input 2 3 2 2 2 2 2 3 2 2 4" xfId="14669" xr:uid="{00000000-0005-0000-0000-00004E390000}"/>
    <cellStyle name="Input 2 3 2 2 2 2 2 3 2 2 5" xfId="14670" xr:uid="{00000000-0005-0000-0000-00004F390000}"/>
    <cellStyle name="Input 2 3 2 2 2 2 2 3 2 2 6" xfId="14671" xr:uid="{00000000-0005-0000-0000-000050390000}"/>
    <cellStyle name="Input 2 3 2 2 2 2 2 3 2 2 7" xfId="14672" xr:uid="{00000000-0005-0000-0000-000051390000}"/>
    <cellStyle name="Input 2 3 2 2 2 2 2 3 2 3" xfId="14673" xr:uid="{00000000-0005-0000-0000-000052390000}"/>
    <cellStyle name="Input 2 3 2 2 2 2 2 3 2 4" xfId="14674" xr:uid="{00000000-0005-0000-0000-000053390000}"/>
    <cellStyle name="Input 2 3 2 2 2 2 2 3 2 5" xfId="14675" xr:uid="{00000000-0005-0000-0000-000054390000}"/>
    <cellStyle name="Input 2 3 2 2 2 2 2 3 2 6" xfId="14676" xr:uid="{00000000-0005-0000-0000-000055390000}"/>
    <cellStyle name="Input 2 3 2 2 2 2 2 3 2 7" xfId="14677" xr:uid="{00000000-0005-0000-0000-000056390000}"/>
    <cellStyle name="Input 2 3 2 2 2 2 2 3 2 8" xfId="14678" xr:uid="{00000000-0005-0000-0000-000057390000}"/>
    <cellStyle name="Input 2 3 2 2 2 2 2 3 3" xfId="14679" xr:uid="{00000000-0005-0000-0000-000058390000}"/>
    <cellStyle name="Input 2 3 2 2 2 2 2 3 3 2" xfId="14680" xr:uid="{00000000-0005-0000-0000-000059390000}"/>
    <cellStyle name="Input 2 3 2 2 2 2 2 3 3 3" xfId="14681" xr:uid="{00000000-0005-0000-0000-00005A390000}"/>
    <cellStyle name="Input 2 3 2 2 2 2 2 3 3 4" xfId="14682" xr:uid="{00000000-0005-0000-0000-00005B390000}"/>
    <cellStyle name="Input 2 3 2 2 2 2 2 3 3 5" xfId="14683" xr:uid="{00000000-0005-0000-0000-00005C390000}"/>
    <cellStyle name="Input 2 3 2 2 2 2 2 3 3 6" xfId="14684" xr:uid="{00000000-0005-0000-0000-00005D390000}"/>
    <cellStyle name="Input 2 3 2 2 2 2 2 3 3 7" xfId="14685" xr:uid="{00000000-0005-0000-0000-00005E390000}"/>
    <cellStyle name="Input 2 3 2 2 2 2 2 3 4" xfId="14686" xr:uid="{00000000-0005-0000-0000-00005F390000}"/>
    <cellStyle name="Input 2 3 2 2 2 2 2 3 5" xfId="14687" xr:uid="{00000000-0005-0000-0000-000060390000}"/>
    <cellStyle name="Input 2 3 2 2 2 2 2 3 6" xfId="14688" xr:uid="{00000000-0005-0000-0000-000061390000}"/>
    <cellStyle name="Input 2 3 2 2 2 2 2 3 7" xfId="14689" xr:uid="{00000000-0005-0000-0000-000062390000}"/>
    <cellStyle name="Input 2 3 2 2 2 2 2 3 8" xfId="14690" xr:uid="{00000000-0005-0000-0000-000063390000}"/>
    <cellStyle name="Input 2 3 2 2 2 2 2 3 9" xfId="14691" xr:uid="{00000000-0005-0000-0000-000064390000}"/>
    <cellStyle name="Input 2 3 2 2 2 2 2 4" xfId="14692" xr:uid="{00000000-0005-0000-0000-000065390000}"/>
    <cellStyle name="Input 2 3 2 2 2 2 2 4 2" xfId="14693" xr:uid="{00000000-0005-0000-0000-000066390000}"/>
    <cellStyle name="Input 2 3 2 2 2 2 2 4 2 2" xfId="14694" xr:uid="{00000000-0005-0000-0000-000067390000}"/>
    <cellStyle name="Input 2 3 2 2 2 2 2 4 2 3" xfId="14695" xr:uid="{00000000-0005-0000-0000-000068390000}"/>
    <cellStyle name="Input 2 3 2 2 2 2 2 4 2 4" xfId="14696" xr:uid="{00000000-0005-0000-0000-000069390000}"/>
    <cellStyle name="Input 2 3 2 2 2 2 2 4 2 5" xfId="14697" xr:uid="{00000000-0005-0000-0000-00006A390000}"/>
    <cellStyle name="Input 2 3 2 2 2 2 2 4 2 6" xfId="14698" xr:uid="{00000000-0005-0000-0000-00006B390000}"/>
    <cellStyle name="Input 2 3 2 2 2 2 2 4 2 7" xfId="14699" xr:uid="{00000000-0005-0000-0000-00006C390000}"/>
    <cellStyle name="Input 2 3 2 2 2 2 2 4 3" xfId="14700" xr:uid="{00000000-0005-0000-0000-00006D390000}"/>
    <cellStyle name="Input 2 3 2 2 2 2 2 4 4" xfId="14701" xr:uid="{00000000-0005-0000-0000-00006E390000}"/>
    <cellStyle name="Input 2 3 2 2 2 2 2 4 5" xfId="14702" xr:uid="{00000000-0005-0000-0000-00006F390000}"/>
    <cellStyle name="Input 2 3 2 2 2 2 2 4 6" xfId="14703" xr:uid="{00000000-0005-0000-0000-000070390000}"/>
    <cellStyle name="Input 2 3 2 2 2 2 2 4 7" xfId="14704" xr:uid="{00000000-0005-0000-0000-000071390000}"/>
    <cellStyle name="Input 2 3 2 2 2 2 2 4 8" xfId="14705" xr:uid="{00000000-0005-0000-0000-000072390000}"/>
    <cellStyle name="Input 2 3 2 2 2 2 2 5" xfId="14706" xr:uid="{00000000-0005-0000-0000-000073390000}"/>
    <cellStyle name="Input 2 3 2 2 2 2 2 5 2" xfId="14707" xr:uid="{00000000-0005-0000-0000-000074390000}"/>
    <cellStyle name="Input 2 3 2 2 2 2 2 5 3" xfId="14708" xr:uid="{00000000-0005-0000-0000-000075390000}"/>
    <cellStyle name="Input 2 3 2 2 2 2 2 5 4" xfId="14709" xr:uid="{00000000-0005-0000-0000-000076390000}"/>
    <cellStyle name="Input 2 3 2 2 2 2 2 5 5" xfId="14710" xr:uid="{00000000-0005-0000-0000-000077390000}"/>
    <cellStyle name="Input 2 3 2 2 2 2 2 5 6" xfId="14711" xr:uid="{00000000-0005-0000-0000-000078390000}"/>
    <cellStyle name="Input 2 3 2 2 2 2 2 5 7" xfId="14712" xr:uid="{00000000-0005-0000-0000-000079390000}"/>
    <cellStyle name="Input 2 3 2 2 2 2 2 6" xfId="14713" xr:uid="{00000000-0005-0000-0000-00007A390000}"/>
    <cellStyle name="Input 2 3 2 2 2 2 2 7" xfId="14714" xr:uid="{00000000-0005-0000-0000-00007B390000}"/>
    <cellStyle name="Input 2 3 2 2 2 2 2 8" xfId="14715" xr:uid="{00000000-0005-0000-0000-00007C390000}"/>
    <cellStyle name="Input 2 3 2 2 2 2 2 9" xfId="14716" xr:uid="{00000000-0005-0000-0000-00007D390000}"/>
    <cellStyle name="Input 2 3 2 2 2 2 3" xfId="14717" xr:uid="{00000000-0005-0000-0000-00007E390000}"/>
    <cellStyle name="Input 2 3 2 2 2 2 3 10" xfId="14718" xr:uid="{00000000-0005-0000-0000-00007F390000}"/>
    <cellStyle name="Input 2 3 2 2 2 2 3 2" xfId="14719" xr:uid="{00000000-0005-0000-0000-000080390000}"/>
    <cellStyle name="Input 2 3 2 2 2 2 3 2 2" xfId="14720" xr:uid="{00000000-0005-0000-0000-000081390000}"/>
    <cellStyle name="Input 2 3 2 2 2 2 3 2 2 2" xfId="14721" xr:uid="{00000000-0005-0000-0000-000082390000}"/>
    <cellStyle name="Input 2 3 2 2 2 2 3 2 2 2 2" xfId="14722" xr:uid="{00000000-0005-0000-0000-000083390000}"/>
    <cellStyle name="Input 2 3 2 2 2 2 3 2 2 2 3" xfId="14723" xr:uid="{00000000-0005-0000-0000-000084390000}"/>
    <cellStyle name="Input 2 3 2 2 2 2 3 2 2 2 4" xfId="14724" xr:uid="{00000000-0005-0000-0000-000085390000}"/>
    <cellStyle name="Input 2 3 2 2 2 2 3 2 2 2 5" xfId="14725" xr:uid="{00000000-0005-0000-0000-000086390000}"/>
    <cellStyle name="Input 2 3 2 2 2 2 3 2 2 2 6" xfId="14726" xr:uid="{00000000-0005-0000-0000-000087390000}"/>
    <cellStyle name="Input 2 3 2 2 2 2 3 2 2 2 7" xfId="14727" xr:uid="{00000000-0005-0000-0000-000088390000}"/>
    <cellStyle name="Input 2 3 2 2 2 2 3 2 2 3" xfId="14728" xr:uid="{00000000-0005-0000-0000-000089390000}"/>
    <cellStyle name="Input 2 3 2 2 2 2 3 2 2 4" xfId="14729" xr:uid="{00000000-0005-0000-0000-00008A390000}"/>
    <cellStyle name="Input 2 3 2 2 2 2 3 2 2 5" xfId="14730" xr:uid="{00000000-0005-0000-0000-00008B390000}"/>
    <cellStyle name="Input 2 3 2 2 2 2 3 2 2 6" xfId="14731" xr:uid="{00000000-0005-0000-0000-00008C390000}"/>
    <cellStyle name="Input 2 3 2 2 2 2 3 2 2 7" xfId="14732" xr:uid="{00000000-0005-0000-0000-00008D390000}"/>
    <cellStyle name="Input 2 3 2 2 2 2 3 2 2 8" xfId="14733" xr:uid="{00000000-0005-0000-0000-00008E390000}"/>
    <cellStyle name="Input 2 3 2 2 2 2 3 2 3" xfId="14734" xr:uid="{00000000-0005-0000-0000-00008F390000}"/>
    <cellStyle name="Input 2 3 2 2 2 2 3 2 3 2" xfId="14735" xr:uid="{00000000-0005-0000-0000-000090390000}"/>
    <cellStyle name="Input 2 3 2 2 2 2 3 2 3 3" xfId="14736" xr:uid="{00000000-0005-0000-0000-000091390000}"/>
    <cellStyle name="Input 2 3 2 2 2 2 3 2 3 4" xfId="14737" xr:uid="{00000000-0005-0000-0000-000092390000}"/>
    <cellStyle name="Input 2 3 2 2 2 2 3 2 3 5" xfId="14738" xr:uid="{00000000-0005-0000-0000-000093390000}"/>
    <cellStyle name="Input 2 3 2 2 2 2 3 2 3 6" xfId="14739" xr:uid="{00000000-0005-0000-0000-000094390000}"/>
    <cellStyle name="Input 2 3 2 2 2 2 3 2 3 7" xfId="14740" xr:uid="{00000000-0005-0000-0000-000095390000}"/>
    <cellStyle name="Input 2 3 2 2 2 2 3 2 4" xfId="14741" xr:uid="{00000000-0005-0000-0000-000096390000}"/>
    <cellStyle name="Input 2 3 2 2 2 2 3 2 5" xfId="14742" xr:uid="{00000000-0005-0000-0000-000097390000}"/>
    <cellStyle name="Input 2 3 2 2 2 2 3 2 6" xfId="14743" xr:uid="{00000000-0005-0000-0000-000098390000}"/>
    <cellStyle name="Input 2 3 2 2 2 2 3 2 7" xfId="14744" xr:uid="{00000000-0005-0000-0000-000099390000}"/>
    <cellStyle name="Input 2 3 2 2 2 2 3 2 8" xfId="14745" xr:uid="{00000000-0005-0000-0000-00009A390000}"/>
    <cellStyle name="Input 2 3 2 2 2 2 3 2 9" xfId="14746" xr:uid="{00000000-0005-0000-0000-00009B390000}"/>
    <cellStyle name="Input 2 3 2 2 2 2 3 3" xfId="14747" xr:uid="{00000000-0005-0000-0000-00009C390000}"/>
    <cellStyle name="Input 2 3 2 2 2 2 3 3 2" xfId="14748" xr:uid="{00000000-0005-0000-0000-00009D390000}"/>
    <cellStyle name="Input 2 3 2 2 2 2 3 3 2 2" xfId="14749" xr:uid="{00000000-0005-0000-0000-00009E390000}"/>
    <cellStyle name="Input 2 3 2 2 2 2 3 3 2 3" xfId="14750" xr:uid="{00000000-0005-0000-0000-00009F390000}"/>
    <cellStyle name="Input 2 3 2 2 2 2 3 3 2 4" xfId="14751" xr:uid="{00000000-0005-0000-0000-0000A0390000}"/>
    <cellStyle name="Input 2 3 2 2 2 2 3 3 2 5" xfId="14752" xr:uid="{00000000-0005-0000-0000-0000A1390000}"/>
    <cellStyle name="Input 2 3 2 2 2 2 3 3 2 6" xfId="14753" xr:uid="{00000000-0005-0000-0000-0000A2390000}"/>
    <cellStyle name="Input 2 3 2 2 2 2 3 3 2 7" xfId="14754" xr:uid="{00000000-0005-0000-0000-0000A3390000}"/>
    <cellStyle name="Input 2 3 2 2 2 2 3 3 3" xfId="14755" xr:uid="{00000000-0005-0000-0000-0000A4390000}"/>
    <cellStyle name="Input 2 3 2 2 2 2 3 3 4" xfId="14756" xr:uid="{00000000-0005-0000-0000-0000A5390000}"/>
    <cellStyle name="Input 2 3 2 2 2 2 3 3 5" xfId="14757" xr:uid="{00000000-0005-0000-0000-0000A6390000}"/>
    <cellStyle name="Input 2 3 2 2 2 2 3 3 6" xfId="14758" xr:uid="{00000000-0005-0000-0000-0000A7390000}"/>
    <cellStyle name="Input 2 3 2 2 2 2 3 3 7" xfId="14759" xr:uid="{00000000-0005-0000-0000-0000A8390000}"/>
    <cellStyle name="Input 2 3 2 2 2 2 3 3 8" xfId="14760" xr:uid="{00000000-0005-0000-0000-0000A9390000}"/>
    <cellStyle name="Input 2 3 2 2 2 2 3 4" xfId="14761" xr:uid="{00000000-0005-0000-0000-0000AA390000}"/>
    <cellStyle name="Input 2 3 2 2 2 2 3 4 2" xfId="14762" xr:uid="{00000000-0005-0000-0000-0000AB390000}"/>
    <cellStyle name="Input 2 3 2 2 2 2 3 4 3" xfId="14763" xr:uid="{00000000-0005-0000-0000-0000AC390000}"/>
    <cellStyle name="Input 2 3 2 2 2 2 3 4 4" xfId="14764" xr:uid="{00000000-0005-0000-0000-0000AD390000}"/>
    <cellStyle name="Input 2 3 2 2 2 2 3 4 5" xfId="14765" xr:uid="{00000000-0005-0000-0000-0000AE390000}"/>
    <cellStyle name="Input 2 3 2 2 2 2 3 4 6" xfId="14766" xr:uid="{00000000-0005-0000-0000-0000AF390000}"/>
    <cellStyle name="Input 2 3 2 2 2 2 3 4 7" xfId="14767" xr:uid="{00000000-0005-0000-0000-0000B0390000}"/>
    <cellStyle name="Input 2 3 2 2 2 2 3 5" xfId="14768" xr:uid="{00000000-0005-0000-0000-0000B1390000}"/>
    <cellStyle name="Input 2 3 2 2 2 2 3 6" xfId="14769" xr:uid="{00000000-0005-0000-0000-0000B2390000}"/>
    <cellStyle name="Input 2 3 2 2 2 2 3 7" xfId="14770" xr:uid="{00000000-0005-0000-0000-0000B3390000}"/>
    <cellStyle name="Input 2 3 2 2 2 2 3 8" xfId="14771" xr:uid="{00000000-0005-0000-0000-0000B4390000}"/>
    <cellStyle name="Input 2 3 2 2 2 2 3 9" xfId="14772" xr:uid="{00000000-0005-0000-0000-0000B5390000}"/>
    <cellStyle name="Input 2 3 2 2 2 2 4" xfId="14773" xr:uid="{00000000-0005-0000-0000-0000B6390000}"/>
    <cellStyle name="Input 2 3 2 2 2 2 4 2" xfId="14774" xr:uid="{00000000-0005-0000-0000-0000B7390000}"/>
    <cellStyle name="Input 2 3 2 2 2 2 4 2 2" xfId="14775" xr:uid="{00000000-0005-0000-0000-0000B8390000}"/>
    <cellStyle name="Input 2 3 2 2 2 2 4 2 3" xfId="14776" xr:uid="{00000000-0005-0000-0000-0000B9390000}"/>
    <cellStyle name="Input 2 3 2 2 2 2 4 2 4" xfId="14777" xr:uid="{00000000-0005-0000-0000-0000BA390000}"/>
    <cellStyle name="Input 2 3 2 2 2 2 4 2 5" xfId="14778" xr:uid="{00000000-0005-0000-0000-0000BB390000}"/>
    <cellStyle name="Input 2 3 2 2 2 2 4 2 6" xfId="14779" xr:uid="{00000000-0005-0000-0000-0000BC390000}"/>
    <cellStyle name="Input 2 3 2 2 2 2 4 2 7" xfId="14780" xr:uid="{00000000-0005-0000-0000-0000BD390000}"/>
    <cellStyle name="Input 2 3 2 2 2 2 4 3" xfId="14781" xr:uid="{00000000-0005-0000-0000-0000BE390000}"/>
    <cellStyle name="Input 2 3 2 2 2 2 4 4" xfId="14782" xr:uid="{00000000-0005-0000-0000-0000BF390000}"/>
    <cellStyle name="Input 2 3 2 2 2 2 4 5" xfId="14783" xr:uid="{00000000-0005-0000-0000-0000C0390000}"/>
    <cellStyle name="Input 2 3 2 2 2 2 4 6" xfId="14784" xr:uid="{00000000-0005-0000-0000-0000C1390000}"/>
    <cellStyle name="Input 2 3 2 2 2 2 4 7" xfId="14785" xr:uid="{00000000-0005-0000-0000-0000C2390000}"/>
    <cellStyle name="Input 2 3 2 2 2 2 4 8" xfId="14786" xr:uid="{00000000-0005-0000-0000-0000C3390000}"/>
    <cellStyle name="Input 2 3 2 2 2 2 5" xfId="14787" xr:uid="{00000000-0005-0000-0000-0000C4390000}"/>
    <cellStyle name="Input 2 3 2 2 2 2 5 2" xfId="14788" xr:uid="{00000000-0005-0000-0000-0000C5390000}"/>
    <cellStyle name="Input 2 3 2 2 2 2 5 3" xfId="14789" xr:uid="{00000000-0005-0000-0000-0000C6390000}"/>
    <cellStyle name="Input 2 3 2 2 2 2 5 4" xfId="14790" xr:uid="{00000000-0005-0000-0000-0000C7390000}"/>
    <cellStyle name="Input 2 3 2 2 2 2 5 5" xfId="14791" xr:uid="{00000000-0005-0000-0000-0000C8390000}"/>
    <cellStyle name="Input 2 3 2 2 2 2 5 6" xfId="14792" xr:uid="{00000000-0005-0000-0000-0000C9390000}"/>
    <cellStyle name="Input 2 3 2 2 2 2 5 7" xfId="14793" xr:uid="{00000000-0005-0000-0000-0000CA390000}"/>
    <cellStyle name="Input 2 3 2 2 2 2 6" xfId="14794" xr:uid="{00000000-0005-0000-0000-0000CB390000}"/>
    <cellStyle name="Input 2 3 2 2 2 2 7" xfId="14795" xr:uid="{00000000-0005-0000-0000-0000CC390000}"/>
    <cellStyle name="Input 2 3 2 2 2 2 8" xfId="14796" xr:uid="{00000000-0005-0000-0000-0000CD390000}"/>
    <cellStyle name="Input 2 3 2 2 2 2 9" xfId="14797" xr:uid="{00000000-0005-0000-0000-0000CE390000}"/>
    <cellStyle name="Input 2 3 2 2 2 3" xfId="14798" xr:uid="{00000000-0005-0000-0000-0000CF390000}"/>
    <cellStyle name="Input 2 3 2 2 2 3 10" xfId="14799" xr:uid="{00000000-0005-0000-0000-0000D0390000}"/>
    <cellStyle name="Input 2 3 2 2 2 3 11" xfId="14800" xr:uid="{00000000-0005-0000-0000-0000D1390000}"/>
    <cellStyle name="Input 2 3 2 2 2 3 2" xfId="14801" xr:uid="{00000000-0005-0000-0000-0000D2390000}"/>
    <cellStyle name="Input 2 3 2 2 2 3 2 10" xfId="14802" xr:uid="{00000000-0005-0000-0000-0000D3390000}"/>
    <cellStyle name="Input 2 3 2 2 2 3 2 2" xfId="14803" xr:uid="{00000000-0005-0000-0000-0000D4390000}"/>
    <cellStyle name="Input 2 3 2 2 2 3 2 2 2" xfId="14804" xr:uid="{00000000-0005-0000-0000-0000D5390000}"/>
    <cellStyle name="Input 2 3 2 2 2 3 2 2 2 2" xfId="14805" xr:uid="{00000000-0005-0000-0000-0000D6390000}"/>
    <cellStyle name="Input 2 3 2 2 2 3 2 2 2 2 2" xfId="14806" xr:uid="{00000000-0005-0000-0000-0000D7390000}"/>
    <cellStyle name="Input 2 3 2 2 2 3 2 2 2 2 3" xfId="14807" xr:uid="{00000000-0005-0000-0000-0000D8390000}"/>
    <cellStyle name="Input 2 3 2 2 2 3 2 2 2 2 4" xfId="14808" xr:uid="{00000000-0005-0000-0000-0000D9390000}"/>
    <cellStyle name="Input 2 3 2 2 2 3 2 2 2 2 5" xfId="14809" xr:uid="{00000000-0005-0000-0000-0000DA390000}"/>
    <cellStyle name="Input 2 3 2 2 2 3 2 2 2 2 6" xfId="14810" xr:uid="{00000000-0005-0000-0000-0000DB390000}"/>
    <cellStyle name="Input 2 3 2 2 2 3 2 2 2 2 7" xfId="14811" xr:uid="{00000000-0005-0000-0000-0000DC390000}"/>
    <cellStyle name="Input 2 3 2 2 2 3 2 2 2 3" xfId="14812" xr:uid="{00000000-0005-0000-0000-0000DD390000}"/>
    <cellStyle name="Input 2 3 2 2 2 3 2 2 2 4" xfId="14813" xr:uid="{00000000-0005-0000-0000-0000DE390000}"/>
    <cellStyle name="Input 2 3 2 2 2 3 2 2 2 5" xfId="14814" xr:uid="{00000000-0005-0000-0000-0000DF390000}"/>
    <cellStyle name="Input 2 3 2 2 2 3 2 2 2 6" xfId="14815" xr:uid="{00000000-0005-0000-0000-0000E0390000}"/>
    <cellStyle name="Input 2 3 2 2 2 3 2 2 2 7" xfId="14816" xr:uid="{00000000-0005-0000-0000-0000E1390000}"/>
    <cellStyle name="Input 2 3 2 2 2 3 2 2 2 8" xfId="14817" xr:uid="{00000000-0005-0000-0000-0000E2390000}"/>
    <cellStyle name="Input 2 3 2 2 2 3 2 2 3" xfId="14818" xr:uid="{00000000-0005-0000-0000-0000E3390000}"/>
    <cellStyle name="Input 2 3 2 2 2 3 2 2 3 2" xfId="14819" xr:uid="{00000000-0005-0000-0000-0000E4390000}"/>
    <cellStyle name="Input 2 3 2 2 2 3 2 2 3 3" xfId="14820" xr:uid="{00000000-0005-0000-0000-0000E5390000}"/>
    <cellStyle name="Input 2 3 2 2 2 3 2 2 3 4" xfId="14821" xr:uid="{00000000-0005-0000-0000-0000E6390000}"/>
    <cellStyle name="Input 2 3 2 2 2 3 2 2 3 5" xfId="14822" xr:uid="{00000000-0005-0000-0000-0000E7390000}"/>
    <cellStyle name="Input 2 3 2 2 2 3 2 2 3 6" xfId="14823" xr:uid="{00000000-0005-0000-0000-0000E8390000}"/>
    <cellStyle name="Input 2 3 2 2 2 3 2 2 3 7" xfId="14824" xr:uid="{00000000-0005-0000-0000-0000E9390000}"/>
    <cellStyle name="Input 2 3 2 2 2 3 2 2 4" xfId="14825" xr:uid="{00000000-0005-0000-0000-0000EA390000}"/>
    <cellStyle name="Input 2 3 2 2 2 3 2 2 5" xfId="14826" xr:uid="{00000000-0005-0000-0000-0000EB390000}"/>
    <cellStyle name="Input 2 3 2 2 2 3 2 2 6" xfId="14827" xr:uid="{00000000-0005-0000-0000-0000EC390000}"/>
    <cellStyle name="Input 2 3 2 2 2 3 2 2 7" xfId="14828" xr:uid="{00000000-0005-0000-0000-0000ED390000}"/>
    <cellStyle name="Input 2 3 2 2 2 3 2 2 8" xfId="14829" xr:uid="{00000000-0005-0000-0000-0000EE390000}"/>
    <cellStyle name="Input 2 3 2 2 2 3 2 2 9" xfId="14830" xr:uid="{00000000-0005-0000-0000-0000EF390000}"/>
    <cellStyle name="Input 2 3 2 2 2 3 2 3" xfId="14831" xr:uid="{00000000-0005-0000-0000-0000F0390000}"/>
    <cellStyle name="Input 2 3 2 2 2 3 2 3 2" xfId="14832" xr:uid="{00000000-0005-0000-0000-0000F1390000}"/>
    <cellStyle name="Input 2 3 2 2 2 3 2 3 2 2" xfId="14833" xr:uid="{00000000-0005-0000-0000-0000F2390000}"/>
    <cellStyle name="Input 2 3 2 2 2 3 2 3 2 3" xfId="14834" xr:uid="{00000000-0005-0000-0000-0000F3390000}"/>
    <cellStyle name="Input 2 3 2 2 2 3 2 3 2 4" xfId="14835" xr:uid="{00000000-0005-0000-0000-0000F4390000}"/>
    <cellStyle name="Input 2 3 2 2 2 3 2 3 2 5" xfId="14836" xr:uid="{00000000-0005-0000-0000-0000F5390000}"/>
    <cellStyle name="Input 2 3 2 2 2 3 2 3 2 6" xfId="14837" xr:uid="{00000000-0005-0000-0000-0000F6390000}"/>
    <cellStyle name="Input 2 3 2 2 2 3 2 3 2 7" xfId="14838" xr:uid="{00000000-0005-0000-0000-0000F7390000}"/>
    <cellStyle name="Input 2 3 2 2 2 3 2 3 3" xfId="14839" xr:uid="{00000000-0005-0000-0000-0000F8390000}"/>
    <cellStyle name="Input 2 3 2 2 2 3 2 3 4" xfId="14840" xr:uid="{00000000-0005-0000-0000-0000F9390000}"/>
    <cellStyle name="Input 2 3 2 2 2 3 2 3 5" xfId="14841" xr:uid="{00000000-0005-0000-0000-0000FA390000}"/>
    <cellStyle name="Input 2 3 2 2 2 3 2 3 6" xfId="14842" xr:uid="{00000000-0005-0000-0000-0000FB390000}"/>
    <cellStyle name="Input 2 3 2 2 2 3 2 3 7" xfId="14843" xr:uid="{00000000-0005-0000-0000-0000FC390000}"/>
    <cellStyle name="Input 2 3 2 2 2 3 2 3 8" xfId="14844" xr:uid="{00000000-0005-0000-0000-0000FD390000}"/>
    <cellStyle name="Input 2 3 2 2 2 3 2 4" xfId="14845" xr:uid="{00000000-0005-0000-0000-0000FE390000}"/>
    <cellStyle name="Input 2 3 2 2 2 3 2 4 2" xfId="14846" xr:uid="{00000000-0005-0000-0000-0000FF390000}"/>
    <cellStyle name="Input 2 3 2 2 2 3 2 4 3" xfId="14847" xr:uid="{00000000-0005-0000-0000-0000003A0000}"/>
    <cellStyle name="Input 2 3 2 2 2 3 2 4 4" xfId="14848" xr:uid="{00000000-0005-0000-0000-0000013A0000}"/>
    <cellStyle name="Input 2 3 2 2 2 3 2 4 5" xfId="14849" xr:uid="{00000000-0005-0000-0000-0000023A0000}"/>
    <cellStyle name="Input 2 3 2 2 2 3 2 4 6" xfId="14850" xr:uid="{00000000-0005-0000-0000-0000033A0000}"/>
    <cellStyle name="Input 2 3 2 2 2 3 2 4 7" xfId="14851" xr:uid="{00000000-0005-0000-0000-0000043A0000}"/>
    <cellStyle name="Input 2 3 2 2 2 3 2 5" xfId="14852" xr:uid="{00000000-0005-0000-0000-0000053A0000}"/>
    <cellStyle name="Input 2 3 2 2 2 3 2 6" xfId="14853" xr:uid="{00000000-0005-0000-0000-0000063A0000}"/>
    <cellStyle name="Input 2 3 2 2 2 3 2 7" xfId="14854" xr:uid="{00000000-0005-0000-0000-0000073A0000}"/>
    <cellStyle name="Input 2 3 2 2 2 3 2 8" xfId="14855" xr:uid="{00000000-0005-0000-0000-0000083A0000}"/>
    <cellStyle name="Input 2 3 2 2 2 3 2 9" xfId="14856" xr:uid="{00000000-0005-0000-0000-0000093A0000}"/>
    <cellStyle name="Input 2 3 2 2 2 3 3" xfId="14857" xr:uid="{00000000-0005-0000-0000-00000A3A0000}"/>
    <cellStyle name="Input 2 3 2 2 2 3 3 2" xfId="14858" xr:uid="{00000000-0005-0000-0000-00000B3A0000}"/>
    <cellStyle name="Input 2 3 2 2 2 3 3 2 2" xfId="14859" xr:uid="{00000000-0005-0000-0000-00000C3A0000}"/>
    <cellStyle name="Input 2 3 2 2 2 3 3 2 2 2" xfId="14860" xr:uid="{00000000-0005-0000-0000-00000D3A0000}"/>
    <cellStyle name="Input 2 3 2 2 2 3 3 2 2 3" xfId="14861" xr:uid="{00000000-0005-0000-0000-00000E3A0000}"/>
    <cellStyle name="Input 2 3 2 2 2 3 3 2 2 4" xfId="14862" xr:uid="{00000000-0005-0000-0000-00000F3A0000}"/>
    <cellStyle name="Input 2 3 2 2 2 3 3 2 2 5" xfId="14863" xr:uid="{00000000-0005-0000-0000-0000103A0000}"/>
    <cellStyle name="Input 2 3 2 2 2 3 3 2 2 6" xfId="14864" xr:uid="{00000000-0005-0000-0000-0000113A0000}"/>
    <cellStyle name="Input 2 3 2 2 2 3 3 2 2 7" xfId="14865" xr:uid="{00000000-0005-0000-0000-0000123A0000}"/>
    <cellStyle name="Input 2 3 2 2 2 3 3 2 3" xfId="14866" xr:uid="{00000000-0005-0000-0000-0000133A0000}"/>
    <cellStyle name="Input 2 3 2 2 2 3 3 2 4" xfId="14867" xr:uid="{00000000-0005-0000-0000-0000143A0000}"/>
    <cellStyle name="Input 2 3 2 2 2 3 3 2 5" xfId="14868" xr:uid="{00000000-0005-0000-0000-0000153A0000}"/>
    <cellStyle name="Input 2 3 2 2 2 3 3 2 6" xfId="14869" xr:uid="{00000000-0005-0000-0000-0000163A0000}"/>
    <cellStyle name="Input 2 3 2 2 2 3 3 2 7" xfId="14870" xr:uid="{00000000-0005-0000-0000-0000173A0000}"/>
    <cellStyle name="Input 2 3 2 2 2 3 3 2 8" xfId="14871" xr:uid="{00000000-0005-0000-0000-0000183A0000}"/>
    <cellStyle name="Input 2 3 2 2 2 3 3 3" xfId="14872" xr:uid="{00000000-0005-0000-0000-0000193A0000}"/>
    <cellStyle name="Input 2 3 2 2 2 3 3 3 2" xfId="14873" xr:uid="{00000000-0005-0000-0000-00001A3A0000}"/>
    <cellStyle name="Input 2 3 2 2 2 3 3 3 3" xfId="14874" xr:uid="{00000000-0005-0000-0000-00001B3A0000}"/>
    <cellStyle name="Input 2 3 2 2 2 3 3 3 4" xfId="14875" xr:uid="{00000000-0005-0000-0000-00001C3A0000}"/>
    <cellStyle name="Input 2 3 2 2 2 3 3 3 5" xfId="14876" xr:uid="{00000000-0005-0000-0000-00001D3A0000}"/>
    <cellStyle name="Input 2 3 2 2 2 3 3 3 6" xfId="14877" xr:uid="{00000000-0005-0000-0000-00001E3A0000}"/>
    <cellStyle name="Input 2 3 2 2 2 3 3 3 7" xfId="14878" xr:uid="{00000000-0005-0000-0000-00001F3A0000}"/>
    <cellStyle name="Input 2 3 2 2 2 3 3 4" xfId="14879" xr:uid="{00000000-0005-0000-0000-0000203A0000}"/>
    <cellStyle name="Input 2 3 2 2 2 3 3 5" xfId="14880" xr:uid="{00000000-0005-0000-0000-0000213A0000}"/>
    <cellStyle name="Input 2 3 2 2 2 3 3 6" xfId="14881" xr:uid="{00000000-0005-0000-0000-0000223A0000}"/>
    <cellStyle name="Input 2 3 2 2 2 3 3 7" xfId="14882" xr:uid="{00000000-0005-0000-0000-0000233A0000}"/>
    <cellStyle name="Input 2 3 2 2 2 3 3 8" xfId="14883" xr:uid="{00000000-0005-0000-0000-0000243A0000}"/>
    <cellStyle name="Input 2 3 2 2 2 3 3 9" xfId="14884" xr:uid="{00000000-0005-0000-0000-0000253A0000}"/>
    <cellStyle name="Input 2 3 2 2 2 3 4" xfId="14885" xr:uid="{00000000-0005-0000-0000-0000263A0000}"/>
    <cellStyle name="Input 2 3 2 2 2 3 4 2" xfId="14886" xr:uid="{00000000-0005-0000-0000-0000273A0000}"/>
    <cellStyle name="Input 2 3 2 2 2 3 4 2 2" xfId="14887" xr:uid="{00000000-0005-0000-0000-0000283A0000}"/>
    <cellStyle name="Input 2 3 2 2 2 3 4 2 3" xfId="14888" xr:uid="{00000000-0005-0000-0000-0000293A0000}"/>
    <cellStyle name="Input 2 3 2 2 2 3 4 2 4" xfId="14889" xr:uid="{00000000-0005-0000-0000-00002A3A0000}"/>
    <cellStyle name="Input 2 3 2 2 2 3 4 2 5" xfId="14890" xr:uid="{00000000-0005-0000-0000-00002B3A0000}"/>
    <cellStyle name="Input 2 3 2 2 2 3 4 2 6" xfId="14891" xr:uid="{00000000-0005-0000-0000-00002C3A0000}"/>
    <cellStyle name="Input 2 3 2 2 2 3 4 2 7" xfId="14892" xr:uid="{00000000-0005-0000-0000-00002D3A0000}"/>
    <cellStyle name="Input 2 3 2 2 2 3 4 3" xfId="14893" xr:uid="{00000000-0005-0000-0000-00002E3A0000}"/>
    <cellStyle name="Input 2 3 2 2 2 3 4 4" xfId="14894" xr:uid="{00000000-0005-0000-0000-00002F3A0000}"/>
    <cellStyle name="Input 2 3 2 2 2 3 4 5" xfId="14895" xr:uid="{00000000-0005-0000-0000-0000303A0000}"/>
    <cellStyle name="Input 2 3 2 2 2 3 4 6" xfId="14896" xr:uid="{00000000-0005-0000-0000-0000313A0000}"/>
    <cellStyle name="Input 2 3 2 2 2 3 4 7" xfId="14897" xr:uid="{00000000-0005-0000-0000-0000323A0000}"/>
    <cellStyle name="Input 2 3 2 2 2 3 4 8" xfId="14898" xr:uid="{00000000-0005-0000-0000-0000333A0000}"/>
    <cellStyle name="Input 2 3 2 2 2 3 5" xfId="14899" xr:uid="{00000000-0005-0000-0000-0000343A0000}"/>
    <cellStyle name="Input 2 3 2 2 2 3 5 2" xfId="14900" xr:uid="{00000000-0005-0000-0000-0000353A0000}"/>
    <cellStyle name="Input 2 3 2 2 2 3 5 3" xfId="14901" xr:uid="{00000000-0005-0000-0000-0000363A0000}"/>
    <cellStyle name="Input 2 3 2 2 2 3 5 4" xfId="14902" xr:uid="{00000000-0005-0000-0000-0000373A0000}"/>
    <cellStyle name="Input 2 3 2 2 2 3 5 5" xfId="14903" xr:uid="{00000000-0005-0000-0000-0000383A0000}"/>
    <cellStyle name="Input 2 3 2 2 2 3 5 6" xfId="14904" xr:uid="{00000000-0005-0000-0000-0000393A0000}"/>
    <cellStyle name="Input 2 3 2 2 2 3 5 7" xfId="14905" xr:uid="{00000000-0005-0000-0000-00003A3A0000}"/>
    <cellStyle name="Input 2 3 2 2 2 3 6" xfId="14906" xr:uid="{00000000-0005-0000-0000-00003B3A0000}"/>
    <cellStyle name="Input 2 3 2 2 2 3 7" xfId="14907" xr:uid="{00000000-0005-0000-0000-00003C3A0000}"/>
    <cellStyle name="Input 2 3 2 2 2 3 8" xfId="14908" xr:uid="{00000000-0005-0000-0000-00003D3A0000}"/>
    <cellStyle name="Input 2 3 2 2 2 3 9" xfId="14909" xr:uid="{00000000-0005-0000-0000-00003E3A0000}"/>
    <cellStyle name="Input 2 3 2 2 2 4" xfId="14910" xr:uid="{00000000-0005-0000-0000-00003F3A0000}"/>
    <cellStyle name="Input 2 3 2 2 2 4 10" xfId="14911" xr:uid="{00000000-0005-0000-0000-0000403A0000}"/>
    <cellStyle name="Input 2 3 2 2 2 4 2" xfId="14912" xr:uid="{00000000-0005-0000-0000-0000413A0000}"/>
    <cellStyle name="Input 2 3 2 2 2 4 2 2" xfId="14913" xr:uid="{00000000-0005-0000-0000-0000423A0000}"/>
    <cellStyle name="Input 2 3 2 2 2 4 2 2 2" xfId="14914" xr:uid="{00000000-0005-0000-0000-0000433A0000}"/>
    <cellStyle name="Input 2 3 2 2 2 4 2 2 2 2" xfId="14915" xr:uid="{00000000-0005-0000-0000-0000443A0000}"/>
    <cellStyle name="Input 2 3 2 2 2 4 2 2 2 3" xfId="14916" xr:uid="{00000000-0005-0000-0000-0000453A0000}"/>
    <cellStyle name="Input 2 3 2 2 2 4 2 2 2 4" xfId="14917" xr:uid="{00000000-0005-0000-0000-0000463A0000}"/>
    <cellStyle name="Input 2 3 2 2 2 4 2 2 2 5" xfId="14918" xr:uid="{00000000-0005-0000-0000-0000473A0000}"/>
    <cellStyle name="Input 2 3 2 2 2 4 2 2 2 6" xfId="14919" xr:uid="{00000000-0005-0000-0000-0000483A0000}"/>
    <cellStyle name="Input 2 3 2 2 2 4 2 2 2 7" xfId="14920" xr:uid="{00000000-0005-0000-0000-0000493A0000}"/>
    <cellStyle name="Input 2 3 2 2 2 4 2 2 3" xfId="14921" xr:uid="{00000000-0005-0000-0000-00004A3A0000}"/>
    <cellStyle name="Input 2 3 2 2 2 4 2 2 4" xfId="14922" xr:uid="{00000000-0005-0000-0000-00004B3A0000}"/>
    <cellStyle name="Input 2 3 2 2 2 4 2 2 5" xfId="14923" xr:uid="{00000000-0005-0000-0000-00004C3A0000}"/>
    <cellStyle name="Input 2 3 2 2 2 4 2 2 6" xfId="14924" xr:uid="{00000000-0005-0000-0000-00004D3A0000}"/>
    <cellStyle name="Input 2 3 2 2 2 4 2 2 7" xfId="14925" xr:uid="{00000000-0005-0000-0000-00004E3A0000}"/>
    <cellStyle name="Input 2 3 2 2 2 4 2 2 8" xfId="14926" xr:uid="{00000000-0005-0000-0000-00004F3A0000}"/>
    <cellStyle name="Input 2 3 2 2 2 4 2 3" xfId="14927" xr:uid="{00000000-0005-0000-0000-0000503A0000}"/>
    <cellStyle name="Input 2 3 2 2 2 4 2 3 2" xfId="14928" xr:uid="{00000000-0005-0000-0000-0000513A0000}"/>
    <cellStyle name="Input 2 3 2 2 2 4 2 3 3" xfId="14929" xr:uid="{00000000-0005-0000-0000-0000523A0000}"/>
    <cellStyle name="Input 2 3 2 2 2 4 2 3 4" xfId="14930" xr:uid="{00000000-0005-0000-0000-0000533A0000}"/>
    <cellStyle name="Input 2 3 2 2 2 4 2 3 5" xfId="14931" xr:uid="{00000000-0005-0000-0000-0000543A0000}"/>
    <cellStyle name="Input 2 3 2 2 2 4 2 3 6" xfId="14932" xr:uid="{00000000-0005-0000-0000-0000553A0000}"/>
    <cellStyle name="Input 2 3 2 2 2 4 2 3 7" xfId="14933" xr:uid="{00000000-0005-0000-0000-0000563A0000}"/>
    <cellStyle name="Input 2 3 2 2 2 4 2 4" xfId="14934" xr:uid="{00000000-0005-0000-0000-0000573A0000}"/>
    <cellStyle name="Input 2 3 2 2 2 4 2 5" xfId="14935" xr:uid="{00000000-0005-0000-0000-0000583A0000}"/>
    <cellStyle name="Input 2 3 2 2 2 4 2 6" xfId="14936" xr:uid="{00000000-0005-0000-0000-0000593A0000}"/>
    <cellStyle name="Input 2 3 2 2 2 4 2 7" xfId="14937" xr:uid="{00000000-0005-0000-0000-00005A3A0000}"/>
    <cellStyle name="Input 2 3 2 2 2 4 2 8" xfId="14938" xr:uid="{00000000-0005-0000-0000-00005B3A0000}"/>
    <cellStyle name="Input 2 3 2 2 2 4 2 9" xfId="14939" xr:uid="{00000000-0005-0000-0000-00005C3A0000}"/>
    <cellStyle name="Input 2 3 2 2 2 4 3" xfId="14940" xr:uid="{00000000-0005-0000-0000-00005D3A0000}"/>
    <cellStyle name="Input 2 3 2 2 2 4 3 2" xfId="14941" xr:uid="{00000000-0005-0000-0000-00005E3A0000}"/>
    <cellStyle name="Input 2 3 2 2 2 4 3 2 2" xfId="14942" xr:uid="{00000000-0005-0000-0000-00005F3A0000}"/>
    <cellStyle name="Input 2 3 2 2 2 4 3 2 3" xfId="14943" xr:uid="{00000000-0005-0000-0000-0000603A0000}"/>
    <cellStyle name="Input 2 3 2 2 2 4 3 2 4" xfId="14944" xr:uid="{00000000-0005-0000-0000-0000613A0000}"/>
    <cellStyle name="Input 2 3 2 2 2 4 3 2 5" xfId="14945" xr:uid="{00000000-0005-0000-0000-0000623A0000}"/>
    <cellStyle name="Input 2 3 2 2 2 4 3 2 6" xfId="14946" xr:uid="{00000000-0005-0000-0000-0000633A0000}"/>
    <cellStyle name="Input 2 3 2 2 2 4 3 2 7" xfId="14947" xr:uid="{00000000-0005-0000-0000-0000643A0000}"/>
    <cellStyle name="Input 2 3 2 2 2 4 3 3" xfId="14948" xr:uid="{00000000-0005-0000-0000-0000653A0000}"/>
    <cellStyle name="Input 2 3 2 2 2 4 3 4" xfId="14949" xr:uid="{00000000-0005-0000-0000-0000663A0000}"/>
    <cellStyle name="Input 2 3 2 2 2 4 3 5" xfId="14950" xr:uid="{00000000-0005-0000-0000-0000673A0000}"/>
    <cellStyle name="Input 2 3 2 2 2 4 3 6" xfId="14951" xr:uid="{00000000-0005-0000-0000-0000683A0000}"/>
    <cellStyle name="Input 2 3 2 2 2 4 3 7" xfId="14952" xr:uid="{00000000-0005-0000-0000-0000693A0000}"/>
    <cellStyle name="Input 2 3 2 2 2 4 3 8" xfId="14953" xr:uid="{00000000-0005-0000-0000-00006A3A0000}"/>
    <cellStyle name="Input 2 3 2 2 2 4 4" xfId="14954" xr:uid="{00000000-0005-0000-0000-00006B3A0000}"/>
    <cellStyle name="Input 2 3 2 2 2 4 4 2" xfId="14955" xr:uid="{00000000-0005-0000-0000-00006C3A0000}"/>
    <cellStyle name="Input 2 3 2 2 2 4 4 3" xfId="14956" xr:uid="{00000000-0005-0000-0000-00006D3A0000}"/>
    <cellStyle name="Input 2 3 2 2 2 4 4 4" xfId="14957" xr:uid="{00000000-0005-0000-0000-00006E3A0000}"/>
    <cellStyle name="Input 2 3 2 2 2 4 4 5" xfId="14958" xr:uid="{00000000-0005-0000-0000-00006F3A0000}"/>
    <cellStyle name="Input 2 3 2 2 2 4 4 6" xfId="14959" xr:uid="{00000000-0005-0000-0000-0000703A0000}"/>
    <cellStyle name="Input 2 3 2 2 2 4 4 7" xfId="14960" xr:uid="{00000000-0005-0000-0000-0000713A0000}"/>
    <cellStyle name="Input 2 3 2 2 2 4 5" xfId="14961" xr:uid="{00000000-0005-0000-0000-0000723A0000}"/>
    <cellStyle name="Input 2 3 2 2 2 4 6" xfId="14962" xr:uid="{00000000-0005-0000-0000-0000733A0000}"/>
    <cellStyle name="Input 2 3 2 2 2 4 7" xfId="14963" xr:uid="{00000000-0005-0000-0000-0000743A0000}"/>
    <cellStyle name="Input 2 3 2 2 2 4 8" xfId="14964" xr:uid="{00000000-0005-0000-0000-0000753A0000}"/>
    <cellStyle name="Input 2 3 2 2 2 4 9" xfId="14965" xr:uid="{00000000-0005-0000-0000-0000763A0000}"/>
    <cellStyle name="Input 2 3 2 2 2 5" xfId="14966" xr:uid="{00000000-0005-0000-0000-0000773A0000}"/>
    <cellStyle name="Input 2 3 2 2 2 5 2" xfId="14967" xr:uid="{00000000-0005-0000-0000-0000783A0000}"/>
    <cellStyle name="Input 2 3 2 2 2 5 2 2" xfId="14968" xr:uid="{00000000-0005-0000-0000-0000793A0000}"/>
    <cellStyle name="Input 2 3 2 2 2 5 2 3" xfId="14969" xr:uid="{00000000-0005-0000-0000-00007A3A0000}"/>
    <cellStyle name="Input 2 3 2 2 2 5 2 4" xfId="14970" xr:uid="{00000000-0005-0000-0000-00007B3A0000}"/>
    <cellStyle name="Input 2 3 2 2 2 5 2 5" xfId="14971" xr:uid="{00000000-0005-0000-0000-00007C3A0000}"/>
    <cellStyle name="Input 2 3 2 2 2 5 2 6" xfId="14972" xr:uid="{00000000-0005-0000-0000-00007D3A0000}"/>
    <cellStyle name="Input 2 3 2 2 2 5 2 7" xfId="14973" xr:uid="{00000000-0005-0000-0000-00007E3A0000}"/>
    <cellStyle name="Input 2 3 2 2 2 5 3" xfId="14974" xr:uid="{00000000-0005-0000-0000-00007F3A0000}"/>
    <cellStyle name="Input 2 3 2 2 2 5 4" xfId="14975" xr:uid="{00000000-0005-0000-0000-0000803A0000}"/>
    <cellStyle name="Input 2 3 2 2 2 5 5" xfId="14976" xr:uid="{00000000-0005-0000-0000-0000813A0000}"/>
    <cellStyle name="Input 2 3 2 2 2 5 6" xfId="14977" xr:uid="{00000000-0005-0000-0000-0000823A0000}"/>
    <cellStyle name="Input 2 3 2 2 2 5 7" xfId="14978" xr:uid="{00000000-0005-0000-0000-0000833A0000}"/>
    <cellStyle name="Input 2 3 2 2 2 5 8" xfId="14979" xr:uid="{00000000-0005-0000-0000-0000843A0000}"/>
    <cellStyle name="Input 2 3 2 2 2 6" xfId="14980" xr:uid="{00000000-0005-0000-0000-0000853A0000}"/>
    <cellStyle name="Input 2 3 2 2 2 6 2" xfId="14981" xr:uid="{00000000-0005-0000-0000-0000863A0000}"/>
    <cellStyle name="Input 2 3 2 2 2 6 3" xfId="14982" xr:uid="{00000000-0005-0000-0000-0000873A0000}"/>
    <cellStyle name="Input 2 3 2 2 2 6 4" xfId="14983" xr:uid="{00000000-0005-0000-0000-0000883A0000}"/>
    <cellStyle name="Input 2 3 2 2 2 6 5" xfId="14984" xr:uid="{00000000-0005-0000-0000-0000893A0000}"/>
    <cellStyle name="Input 2 3 2 2 2 6 6" xfId="14985" xr:uid="{00000000-0005-0000-0000-00008A3A0000}"/>
    <cellStyle name="Input 2 3 2 2 2 6 7" xfId="14986" xr:uid="{00000000-0005-0000-0000-00008B3A0000}"/>
    <cellStyle name="Input 2 3 2 2 2 7" xfId="14987" xr:uid="{00000000-0005-0000-0000-00008C3A0000}"/>
    <cellStyle name="Input 2 3 2 2 2 8" xfId="14988" xr:uid="{00000000-0005-0000-0000-00008D3A0000}"/>
    <cellStyle name="Input 2 3 2 2 2 9" xfId="14989" xr:uid="{00000000-0005-0000-0000-00008E3A0000}"/>
    <cellStyle name="Input 2 3 2 2 3" xfId="14990" xr:uid="{00000000-0005-0000-0000-00008F3A0000}"/>
    <cellStyle name="Input 2 3 2 2 3 10" xfId="14991" xr:uid="{00000000-0005-0000-0000-0000903A0000}"/>
    <cellStyle name="Input 2 3 2 2 3 11" xfId="14992" xr:uid="{00000000-0005-0000-0000-0000913A0000}"/>
    <cellStyle name="Input 2 3 2 2 3 2" xfId="14993" xr:uid="{00000000-0005-0000-0000-0000923A0000}"/>
    <cellStyle name="Input 2 3 2 2 3 2 10" xfId="14994" xr:uid="{00000000-0005-0000-0000-0000933A0000}"/>
    <cellStyle name="Input 2 3 2 2 3 2 11" xfId="14995" xr:uid="{00000000-0005-0000-0000-0000943A0000}"/>
    <cellStyle name="Input 2 3 2 2 3 2 2" xfId="14996" xr:uid="{00000000-0005-0000-0000-0000953A0000}"/>
    <cellStyle name="Input 2 3 2 2 3 2 2 10" xfId="14997" xr:uid="{00000000-0005-0000-0000-0000963A0000}"/>
    <cellStyle name="Input 2 3 2 2 3 2 2 2" xfId="14998" xr:uid="{00000000-0005-0000-0000-0000973A0000}"/>
    <cellStyle name="Input 2 3 2 2 3 2 2 2 2" xfId="14999" xr:uid="{00000000-0005-0000-0000-0000983A0000}"/>
    <cellStyle name="Input 2 3 2 2 3 2 2 2 2 2" xfId="15000" xr:uid="{00000000-0005-0000-0000-0000993A0000}"/>
    <cellStyle name="Input 2 3 2 2 3 2 2 2 2 2 2" xfId="15001" xr:uid="{00000000-0005-0000-0000-00009A3A0000}"/>
    <cellStyle name="Input 2 3 2 2 3 2 2 2 2 2 3" xfId="15002" xr:uid="{00000000-0005-0000-0000-00009B3A0000}"/>
    <cellStyle name="Input 2 3 2 2 3 2 2 2 2 2 4" xfId="15003" xr:uid="{00000000-0005-0000-0000-00009C3A0000}"/>
    <cellStyle name="Input 2 3 2 2 3 2 2 2 2 2 5" xfId="15004" xr:uid="{00000000-0005-0000-0000-00009D3A0000}"/>
    <cellStyle name="Input 2 3 2 2 3 2 2 2 2 2 6" xfId="15005" xr:uid="{00000000-0005-0000-0000-00009E3A0000}"/>
    <cellStyle name="Input 2 3 2 2 3 2 2 2 2 2 7" xfId="15006" xr:uid="{00000000-0005-0000-0000-00009F3A0000}"/>
    <cellStyle name="Input 2 3 2 2 3 2 2 2 2 3" xfId="15007" xr:uid="{00000000-0005-0000-0000-0000A03A0000}"/>
    <cellStyle name="Input 2 3 2 2 3 2 2 2 2 4" xfId="15008" xr:uid="{00000000-0005-0000-0000-0000A13A0000}"/>
    <cellStyle name="Input 2 3 2 2 3 2 2 2 2 5" xfId="15009" xr:uid="{00000000-0005-0000-0000-0000A23A0000}"/>
    <cellStyle name="Input 2 3 2 2 3 2 2 2 2 6" xfId="15010" xr:uid="{00000000-0005-0000-0000-0000A33A0000}"/>
    <cellStyle name="Input 2 3 2 2 3 2 2 2 2 7" xfId="15011" xr:uid="{00000000-0005-0000-0000-0000A43A0000}"/>
    <cellStyle name="Input 2 3 2 2 3 2 2 2 2 8" xfId="15012" xr:uid="{00000000-0005-0000-0000-0000A53A0000}"/>
    <cellStyle name="Input 2 3 2 2 3 2 2 2 3" xfId="15013" xr:uid="{00000000-0005-0000-0000-0000A63A0000}"/>
    <cellStyle name="Input 2 3 2 2 3 2 2 2 3 2" xfId="15014" xr:uid="{00000000-0005-0000-0000-0000A73A0000}"/>
    <cellStyle name="Input 2 3 2 2 3 2 2 2 3 3" xfId="15015" xr:uid="{00000000-0005-0000-0000-0000A83A0000}"/>
    <cellStyle name="Input 2 3 2 2 3 2 2 2 3 4" xfId="15016" xr:uid="{00000000-0005-0000-0000-0000A93A0000}"/>
    <cellStyle name="Input 2 3 2 2 3 2 2 2 3 5" xfId="15017" xr:uid="{00000000-0005-0000-0000-0000AA3A0000}"/>
    <cellStyle name="Input 2 3 2 2 3 2 2 2 3 6" xfId="15018" xr:uid="{00000000-0005-0000-0000-0000AB3A0000}"/>
    <cellStyle name="Input 2 3 2 2 3 2 2 2 3 7" xfId="15019" xr:uid="{00000000-0005-0000-0000-0000AC3A0000}"/>
    <cellStyle name="Input 2 3 2 2 3 2 2 2 4" xfId="15020" xr:uid="{00000000-0005-0000-0000-0000AD3A0000}"/>
    <cellStyle name="Input 2 3 2 2 3 2 2 2 5" xfId="15021" xr:uid="{00000000-0005-0000-0000-0000AE3A0000}"/>
    <cellStyle name="Input 2 3 2 2 3 2 2 2 6" xfId="15022" xr:uid="{00000000-0005-0000-0000-0000AF3A0000}"/>
    <cellStyle name="Input 2 3 2 2 3 2 2 2 7" xfId="15023" xr:uid="{00000000-0005-0000-0000-0000B03A0000}"/>
    <cellStyle name="Input 2 3 2 2 3 2 2 2 8" xfId="15024" xr:uid="{00000000-0005-0000-0000-0000B13A0000}"/>
    <cellStyle name="Input 2 3 2 2 3 2 2 2 9" xfId="15025" xr:uid="{00000000-0005-0000-0000-0000B23A0000}"/>
    <cellStyle name="Input 2 3 2 2 3 2 2 3" xfId="15026" xr:uid="{00000000-0005-0000-0000-0000B33A0000}"/>
    <cellStyle name="Input 2 3 2 2 3 2 2 3 2" xfId="15027" xr:uid="{00000000-0005-0000-0000-0000B43A0000}"/>
    <cellStyle name="Input 2 3 2 2 3 2 2 3 2 2" xfId="15028" xr:uid="{00000000-0005-0000-0000-0000B53A0000}"/>
    <cellStyle name="Input 2 3 2 2 3 2 2 3 2 3" xfId="15029" xr:uid="{00000000-0005-0000-0000-0000B63A0000}"/>
    <cellStyle name="Input 2 3 2 2 3 2 2 3 2 4" xfId="15030" xr:uid="{00000000-0005-0000-0000-0000B73A0000}"/>
    <cellStyle name="Input 2 3 2 2 3 2 2 3 2 5" xfId="15031" xr:uid="{00000000-0005-0000-0000-0000B83A0000}"/>
    <cellStyle name="Input 2 3 2 2 3 2 2 3 2 6" xfId="15032" xr:uid="{00000000-0005-0000-0000-0000B93A0000}"/>
    <cellStyle name="Input 2 3 2 2 3 2 2 3 2 7" xfId="15033" xr:uid="{00000000-0005-0000-0000-0000BA3A0000}"/>
    <cellStyle name="Input 2 3 2 2 3 2 2 3 3" xfId="15034" xr:uid="{00000000-0005-0000-0000-0000BB3A0000}"/>
    <cellStyle name="Input 2 3 2 2 3 2 2 3 4" xfId="15035" xr:uid="{00000000-0005-0000-0000-0000BC3A0000}"/>
    <cellStyle name="Input 2 3 2 2 3 2 2 3 5" xfId="15036" xr:uid="{00000000-0005-0000-0000-0000BD3A0000}"/>
    <cellStyle name="Input 2 3 2 2 3 2 2 3 6" xfId="15037" xr:uid="{00000000-0005-0000-0000-0000BE3A0000}"/>
    <cellStyle name="Input 2 3 2 2 3 2 2 3 7" xfId="15038" xr:uid="{00000000-0005-0000-0000-0000BF3A0000}"/>
    <cellStyle name="Input 2 3 2 2 3 2 2 3 8" xfId="15039" xr:uid="{00000000-0005-0000-0000-0000C03A0000}"/>
    <cellStyle name="Input 2 3 2 2 3 2 2 4" xfId="15040" xr:uid="{00000000-0005-0000-0000-0000C13A0000}"/>
    <cellStyle name="Input 2 3 2 2 3 2 2 4 2" xfId="15041" xr:uid="{00000000-0005-0000-0000-0000C23A0000}"/>
    <cellStyle name="Input 2 3 2 2 3 2 2 4 3" xfId="15042" xr:uid="{00000000-0005-0000-0000-0000C33A0000}"/>
    <cellStyle name="Input 2 3 2 2 3 2 2 4 4" xfId="15043" xr:uid="{00000000-0005-0000-0000-0000C43A0000}"/>
    <cellStyle name="Input 2 3 2 2 3 2 2 4 5" xfId="15044" xr:uid="{00000000-0005-0000-0000-0000C53A0000}"/>
    <cellStyle name="Input 2 3 2 2 3 2 2 4 6" xfId="15045" xr:uid="{00000000-0005-0000-0000-0000C63A0000}"/>
    <cellStyle name="Input 2 3 2 2 3 2 2 4 7" xfId="15046" xr:uid="{00000000-0005-0000-0000-0000C73A0000}"/>
    <cellStyle name="Input 2 3 2 2 3 2 2 5" xfId="15047" xr:uid="{00000000-0005-0000-0000-0000C83A0000}"/>
    <cellStyle name="Input 2 3 2 2 3 2 2 6" xfId="15048" xr:uid="{00000000-0005-0000-0000-0000C93A0000}"/>
    <cellStyle name="Input 2 3 2 2 3 2 2 7" xfId="15049" xr:uid="{00000000-0005-0000-0000-0000CA3A0000}"/>
    <cellStyle name="Input 2 3 2 2 3 2 2 8" xfId="15050" xr:uid="{00000000-0005-0000-0000-0000CB3A0000}"/>
    <cellStyle name="Input 2 3 2 2 3 2 2 9" xfId="15051" xr:uid="{00000000-0005-0000-0000-0000CC3A0000}"/>
    <cellStyle name="Input 2 3 2 2 3 2 3" xfId="15052" xr:uid="{00000000-0005-0000-0000-0000CD3A0000}"/>
    <cellStyle name="Input 2 3 2 2 3 2 3 2" xfId="15053" xr:uid="{00000000-0005-0000-0000-0000CE3A0000}"/>
    <cellStyle name="Input 2 3 2 2 3 2 3 2 2" xfId="15054" xr:uid="{00000000-0005-0000-0000-0000CF3A0000}"/>
    <cellStyle name="Input 2 3 2 2 3 2 3 2 2 2" xfId="15055" xr:uid="{00000000-0005-0000-0000-0000D03A0000}"/>
    <cellStyle name="Input 2 3 2 2 3 2 3 2 2 3" xfId="15056" xr:uid="{00000000-0005-0000-0000-0000D13A0000}"/>
    <cellStyle name="Input 2 3 2 2 3 2 3 2 2 4" xfId="15057" xr:uid="{00000000-0005-0000-0000-0000D23A0000}"/>
    <cellStyle name="Input 2 3 2 2 3 2 3 2 2 5" xfId="15058" xr:uid="{00000000-0005-0000-0000-0000D33A0000}"/>
    <cellStyle name="Input 2 3 2 2 3 2 3 2 2 6" xfId="15059" xr:uid="{00000000-0005-0000-0000-0000D43A0000}"/>
    <cellStyle name="Input 2 3 2 2 3 2 3 2 2 7" xfId="15060" xr:uid="{00000000-0005-0000-0000-0000D53A0000}"/>
    <cellStyle name="Input 2 3 2 2 3 2 3 2 3" xfId="15061" xr:uid="{00000000-0005-0000-0000-0000D63A0000}"/>
    <cellStyle name="Input 2 3 2 2 3 2 3 2 4" xfId="15062" xr:uid="{00000000-0005-0000-0000-0000D73A0000}"/>
    <cellStyle name="Input 2 3 2 2 3 2 3 2 5" xfId="15063" xr:uid="{00000000-0005-0000-0000-0000D83A0000}"/>
    <cellStyle name="Input 2 3 2 2 3 2 3 2 6" xfId="15064" xr:uid="{00000000-0005-0000-0000-0000D93A0000}"/>
    <cellStyle name="Input 2 3 2 2 3 2 3 2 7" xfId="15065" xr:uid="{00000000-0005-0000-0000-0000DA3A0000}"/>
    <cellStyle name="Input 2 3 2 2 3 2 3 2 8" xfId="15066" xr:uid="{00000000-0005-0000-0000-0000DB3A0000}"/>
    <cellStyle name="Input 2 3 2 2 3 2 3 3" xfId="15067" xr:uid="{00000000-0005-0000-0000-0000DC3A0000}"/>
    <cellStyle name="Input 2 3 2 2 3 2 3 3 2" xfId="15068" xr:uid="{00000000-0005-0000-0000-0000DD3A0000}"/>
    <cellStyle name="Input 2 3 2 2 3 2 3 3 3" xfId="15069" xr:uid="{00000000-0005-0000-0000-0000DE3A0000}"/>
    <cellStyle name="Input 2 3 2 2 3 2 3 3 4" xfId="15070" xr:uid="{00000000-0005-0000-0000-0000DF3A0000}"/>
    <cellStyle name="Input 2 3 2 2 3 2 3 3 5" xfId="15071" xr:uid="{00000000-0005-0000-0000-0000E03A0000}"/>
    <cellStyle name="Input 2 3 2 2 3 2 3 3 6" xfId="15072" xr:uid="{00000000-0005-0000-0000-0000E13A0000}"/>
    <cellStyle name="Input 2 3 2 2 3 2 3 3 7" xfId="15073" xr:uid="{00000000-0005-0000-0000-0000E23A0000}"/>
    <cellStyle name="Input 2 3 2 2 3 2 3 4" xfId="15074" xr:uid="{00000000-0005-0000-0000-0000E33A0000}"/>
    <cellStyle name="Input 2 3 2 2 3 2 3 5" xfId="15075" xr:uid="{00000000-0005-0000-0000-0000E43A0000}"/>
    <cellStyle name="Input 2 3 2 2 3 2 3 6" xfId="15076" xr:uid="{00000000-0005-0000-0000-0000E53A0000}"/>
    <cellStyle name="Input 2 3 2 2 3 2 3 7" xfId="15077" xr:uid="{00000000-0005-0000-0000-0000E63A0000}"/>
    <cellStyle name="Input 2 3 2 2 3 2 3 8" xfId="15078" xr:uid="{00000000-0005-0000-0000-0000E73A0000}"/>
    <cellStyle name="Input 2 3 2 2 3 2 3 9" xfId="15079" xr:uid="{00000000-0005-0000-0000-0000E83A0000}"/>
    <cellStyle name="Input 2 3 2 2 3 2 4" xfId="15080" xr:uid="{00000000-0005-0000-0000-0000E93A0000}"/>
    <cellStyle name="Input 2 3 2 2 3 2 4 2" xfId="15081" xr:uid="{00000000-0005-0000-0000-0000EA3A0000}"/>
    <cellStyle name="Input 2 3 2 2 3 2 4 2 2" xfId="15082" xr:uid="{00000000-0005-0000-0000-0000EB3A0000}"/>
    <cellStyle name="Input 2 3 2 2 3 2 4 2 3" xfId="15083" xr:uid="{00000000-0005-0000-0000-0000EC3A0000}"/>
    <cellStyle name="Input 2 3 2 2 3 2 4 2 4" xfId="15084" xr:uid="{00000000-0005-0000-0000-0000ED3A0000}"/>
    <cellStyle name="Input 2 3 2 2 3 2 4 2 5" xfId="15085" xr:uid="{00000000-0005-0000-0000-0000EE3A0000}"/>
    <cellStyle name="Input 2 3 2 2 3 2 4 2 6" xfId="15086" xr:uid="{00000000-0005-0000-0000-0000EF3A0000}"/>
    <cellStyle name="Input 2 3 2 2 3 2 4 2 7" xfId="15087" xr:uid="{00000000-0005-0000-0000-0000F03A0000}"/>
    <cellStyle name="Input 2 3 2 2 3 2 4 3" xfId="15088" xr:uid="{00000000-0005-0000-0000-0000F13A0000}"/>
    <cellStyle name="Input 2 3 2 2 3 2 4 4" xfId="15089" xr:uid="{00000000-0005-0000-0000-0000F23A0000}"/>
    <cellStyle name="Input 2 3 2 2 3 2 4 5" xfId="15090" xr:uid="{00000000-0005-0000-0000-0000F33A0000}"/>
    <cellStyle name="Input 2 3 2 2 3 2 4 6" xfId="15091" xr:uid="{00000000-0005-0000-0000-0000F43A0000}"/>
    <cellStyle name="Input 2 3 2 2 3 2 4 7" xfId="15092" xr:uid="{00000000-0005-0000-0000-0000F53A0000}"/>
    <cellStyle name="Input 2 3 2 2 3 2 4 8" xfId="15093" xr:uid="{00000000-0005-0000-0000-0000F63A0000}"/>
    <cellStyle name="Input 2 3 2 2 3 2 5" xfId="15094" xr:uid="{00000000-0005-0000-0000-0000F73A0000}"/>
    <cellStyle name="Input 2 3 2 2 3 2 5 2" xfId="15095" xr:uid="{00000000-0005-0000-0000-0000F83A0000}"/>
    <cellStyle name="Input 2 3 2 2 3 2 5 3" xfId="15096" xr:uid="{00000000-0005-0000-0000-0000F93A0000}"/>
    <cellStyle name="Input 2 3 2 2 3 2 5 4" xfId="15097" xr:uid="{00000000-0005-0000-0000-0000FA3A0000}"/>
    <cellStyle name="Input 2 3 2 2 3 2 5 5" xfId="15098" xr:uid="{00000000-0005-0000-0000-0000FB3A0000}"/>
    <cellStyle name="Input 2 3 2 2 3 2 5 6" xfId="15099" xr:uid="{00000000-0005-0000-0000-0000FC3A0000}"/>
    <cellStyle name="Input 2 3 2 2 3 2 5 7" xfId="15100" xr:uid="{00000000-0005-0000-0000-0000FD3A0000}"/>
    <cellStyle name="Input 2 3 2 2 3 2 6" xfId="15101" xr:uid="{00000000-0005-0000-0000-0000FE3A0000}"/>
    <cellStyle name="Input 2 3 2 2 3 2 7" xfId="15102" xr:uid="{00000000-0005-0000-0000-0000FF3A0000}"/>
    <cellStyle name="Input 2 3 2 2 3 2 8" xfId="15103" xr:uid="{00000000-0005-0000-0000-0000003B0000}"/>
    <cellStyle name="Input 2 3 2 2 3 2 9" xfId="15104" xr:uid="{00000000-0005-0000-0000-0000013B0000}"/>
    <cellStyle name="Input 2 3 2 2 3 3" xfId="15105" xr:uid="{00000000-0005-0000-0000-0000023B0000}"/>
    <cellStyle name="Input 2 3 2 2 3 3 10" xfId="15106" xr:uid="{00000000-0005-0000-0000-0000033B0000}"/>
    <cellStyle name="Input 2 3 2 2 3 3 2" xfId="15107" xr:uid="{00000000-0005-0000-0000-0000043B0000}"/>
    <cellStyle name="Input 2 3 2 2 3 3 2 2" xfId="15108" xr:uid="{00000000-0005-0000-0000-0000053B0000}"/>
    <cellStyle name="Input 2 3 2 2 3 3 2 2 2" xfId="15109" xr:uid="{00000000-0005-0000-0000-0000063B0000}"/>
    <cellStyle name="Input 2 3 2 2 3 3 2 2 2 2" xfId="15110" xr:uid="{00000000-0005-0000-0000-0000073B0000}"/>
    <cellStyle name="Input 2 3 2 2 3 3 2 2 2 3" xfId="15111" xr:uid="{00000000-0005-0000-0000-0000083B0000}"/>
    <cellStyle name="Input 2 3 2 2 3 3 2 2 2 4" xfId="15112" xr:uid="{00000000-0005-0000-0000-0000093B0000}"/>
    <cellStyle name="Input 2 3 2 2 3 3 2 2 2 5" xfId="15113" xr:uid="{00000000-0005-0000-0000-00000A3B0000}"/>
    <cellStyle name="Input 2 3 2 2 3 3 2 2 2 6" xfId="15114" xr:uid="{00000000-0005-0000-0000-00000B3B0000}"/>
    <cellStyle name="Input 2 3 2 2 3 3 2 2 2 7" xfId="15115" xr:uid="{00000000-0005-0000-0000-00000C3B0000}"/>
    <cellStyle name="Input 2 3 2 2 3 3 2 2 3" xfId="15116" xr:uid="{00000000-0005-0000-0000-00000D3B0000}"/>
    <cellStyle name="Input 2 3 2 2 3 3 2 2 4" xfId="15117" xr:uid="{00000000-0005-0000-0000-00000E3B0000}"/>
    <cellStyle name="Input 2 3 2 2 3 3 2 2 5" xfId="15118" xr:uid="{00000000-0005-0000-0000-00000F3B0000}"/>
    <cellStyle name="Input 2 3 2 2 3 3 2 2 6" xfId="15119" xr:uid="{00000000-0005-0000-0000-0000103B0000}"/>
    <cellStyle name="Input 2 3 2 2 3 3 2 2 7" xfId="15120" xr:uid="{00000000-0005-0000-0000-0000113B0000}"/>
    <cellStyle name="Input 2 3 2 2 3 3 2 2 8" xfId="15121" xr:uid="{00000000-0005-0000-0000-0000123B0000}"/>
    <cellStyle name="Input 2 3 2 2 3 3 2 3" xfId="15122" xr:uid="{00000000-0005-0000-0000-0000133B0000}"/>
    <cellStyle name="Input 2 3 2 2 3 3 2 3 2" xfId="15123" xr:uid="{00000000-0005-0000-0000-0000143B0000}"/>
    <cellStyle name="Input 2 3 2 2 3 3 2 3 3" xfId="15124" xr:uid="{00000000-0005-0000-0000-0000153B0000}"/>
    <cellStyle name="Input 2 3 2 2 3 3 2 3 4" xfId="15125" xr:uid="{00000000-0005-0000-0000-0000163B0000}"/>
    <cellStyle name="Input 2 3 2 2 3 3 2 3 5" xfId="15126" xr:uid="{00000000-0005-0000-0000-0000173B0000}"/>
    <cellStyle name="Input 2 3 2 2 3 3 2 3 6" xfId="15127" xr:uid="{00000000-0005-0000-0000-0000183B0000}"/>
    <cellStyle name="Input 2 3 2 2 3 3 2 3 7" xfId="15128" xr:uid="{00000000-0005-0000-0000-0000193B0000}"/>
    <cellStyle name="Input 2 3 2 2 3 3 2 4" xfId="15129" xr:uid="{00000000-0005-0000-0000-00001A3B0000}"/>
    <cellStyle name="Input 2 3 2 2 3 3 2 5" xfId="15130" xr:uid="{00000000-0005-0000-0000-00001B3B0000}"/>
    <cellStyle name="Input 2 3 2 2 3 3 2 6" xfId="15131" xr:uid="{00000000-0005-0000-0000-00001C3B0000}"/>
    <cellStyle name="Input 2 3 2 2 3 3 2 7" xfId="15132" xr:uid="{00000000-0005-0000-0000-00001D3B0000}"/>
    <cellStyle name="Input 2 3 2 2 3 3 2 8" xfId="15133" xr:uid="{00000000-0005-0000-0000-00001E3B0000}"/>
    <cellStyle name="Input 2 3 2 2 3 3 2 9" xfId="15134" xr:uid="{00000000-0005-0000-0000-00001F3B0000}"/>
    <cellStyle name="Input 2 3 2 2 3 3 3" xfId="15135" xr:uid="{00000000-0005-0000-0000-0000203B0000}"/>
    <cellStyle name="Input 2 3 2 2 3 3 3 2" xfId="15136" xr:uid="{00000000-0005-0000-0000-0000213B0000}"/>
    <cellStyle name="Input 2 3 2 2 3 3 3 2 2" xfId="15137" xr:uid="{00000000-0005-0000-0000-0000223B0000}"/>
    <cellStyle name="Input 2 3 2 2 3 3 3 2 3" xfId="15138" xr:uid="{00000000-0005-0000-0000-0000233B0000}"/>
    <cellStyle name="Input 2 3 2 2 3 3 3 2 4" xfId="15139" xr:uid="{00000000-0005-0000-0000-0000243B0000}"/>
    <cellStyle name="Input 2 3 2 2 3 3 3 2 5" xfId="15140" xr:uid="{00000000-0005-0000-0000-0000253B0000}"/>
    <cellStyle name="Input 2 3 2 2 3 3 3 2 6" xfId="15141" xr:uid="{00000000-0005-0000-0000-0000263B0000}"/>
    <cellStyle name="Input 2 3 2 2 3 3 3 2 7" xfId="15142" xr:uid="{00000000-0005-0000-0000-0000273B0000}"/>
    <cellStyle name="Input 2 3 2 2 3 3 3 3" xfId="15143" xr:uid="{00000000-0005-0000-0000-0000283B0000}"/>
    <cellStyle name="Input 2 3 2 2 3 3 3 4" xfId="15144" xr:uid="{00000000-0005-0000-0000-0000293B0000}"/>
    <cellStyle name="Input 2 3 2 2 3 3 3 5" xfId="15145" xr:uid="{00000000-0005-0000-0000-00002A3B0000}"/>
    <cellStyle name="Input 2 3 2 2 3 3 3 6" xfId="15146" xr:uid="{00000000-0005-0000-0000-00002B3B0000}"/>
    <cellStyle name="Input 2 3 2 2 3 3 3 7" xfId="15147" xr:uid="{00000000-0005-0000-0000-00002C3B0000}"/>
    <cellStyle name="Input 2 3 2 2 3 3 3 8" xfId="15148" xr:uid="{00000000-0005-0000-0000-00002D3B0000}"/>
    <cellStyle name="Input 2 3 2 2 3 3 4" xfId="15149" xr:uid="{00000000-0005-0000-0000-00002E3B0000}"/>
    <cellStyle name="Input 2 3 2 2 3 3 4 2" xfId="15150" xr:uid="{00000000-0005-0000-0000-00002F3B0000}"/>
    <cellStyle name="Input 2 3 2 2 3 3 4 3" xfId="15151" xr:uid="{00000000-0005-0000-0000-0000303B0000}"/>
    <cellStyle name="Input 2 3 2 2 3 3 4 4" xfId="15152" xr:uid="{00000000-0005-0000-0000-0000313B0000}"/>
    <cellStyle name="Input 2 3 2 2 3 3 4 5" xfId="15153" xr:uid="{00000000-0005-0000-0000-0000323B0000}"/>
    <cellStyle name="Input 2 3 2 2 3 3 4 6" xfId="15154" xr:uid="{00000000-0005-0000-0000-0000333B0000}"/>
    <cellStyle name="Input 2 3 2 2 3 3 4 7" xfId="15155" xr:uid="{00000000-0005-0000-0000-0000343B0000}"/>
    <cellStyle name="Input 2 3 2 2 3 3 5" xfId="15156" xr:uid="{00000000-0005-0000-0000-0000353B0000}"/>
    <cellStyle name="Input 2 3 2 2 3 3 6" xfId="15157" xr:uid="{00000000-0005-0000-0000-0000363B0000}"/>
    <cellStyle name="Input 2 3 2 2 3 3 7" xfId="15158" xr:uid="{00000000-0005-0000-0000-0000373B0000}"/>
    <cellStyle name="Input 2 3 2 2 3 3 8" xfId="15159" xr:uid="{00000000-0005-0000-0000-0000383B0000}"/>
    <cellStyle name="Input 2 3 2 2 3 3 9" xfId="15160" xr:uid="{00000000-0005-0000-0000-0000393B0000}"/>
    <cellStyle name="Input 2 3 2 2 3 4" xfId="15161" xr:uid="{00000000-0005-0000-0000-00003A3B0000}"/>
    <cellStyle name="Input 2 3 2 2 3 4 2" xfId="15162" xr:uid="{00000000-0005-0000-0000-00003B3B0000}"/>
    <cellStyle name="Input 2 3 2 2 3 4 2 2" xfId="15163" xr:uid="{00000000-0005-0000-0000-00003C3B0000}"/>
    <cellStyle name="Input 2 3 2 2 3 4 2 3" xfId="15164" xr:uid="{00000000-0005-0000-0000-00003D3B0000}"/>
    <cellStyle name="Input 2 3 2 2 3 4 2 4" xfId="15165" xr:uid="{00000000-0005-0000-0000-00003E3B0000}"/>
    <cellStyle name="Input 2 3 2 2 3 4 2 5" xfId="15166" xr:uid="{00000000-0005-0000-0000-00003F3B0000}"/>
    <cellStyle name="Input 2 3 2 2 3 4 2 6" xfId="15167" xr:uid="{00000000-0005-0000-0000-0000403B0000}"/>
    <cellStyle name="Input 2 3 2 2 3 4 2 7" xfId="15168" xr:uid="{00000000-0005-0000-0000-0000413B0000}"/>
    <cellStyle name="Input 2 3 2 2 3 4 3" xfId="15169" xr:uid="{00000000-0005-0000-0000-0000423B0000}"/>
    <cellStyle name="Input 2 3 2 2 3 4 4" xfId="15170" xr:uid="{00000000-0005-0000-0000-0000433B0000}"/>
    <cellStyle name="Input 2 3 2 2 3 4 5" xfId="15171" xr:uid="{00000000-0005-0000-0000-0000443B0000}"/>
    <cellStyle name="Input 2 3 2 2 3 4 6" xfId="15172" xr:uid="{00000000-0005-0000-0000-0000453B0000}"/>
    <cellStyle name="Input 2 3 2 2 3 4 7" xfId="15173" xr:uid="{00000000-0005-0000-0000-0000463B0000}"/>
    <cellStyle name="Input 2 3 2 2 3 4 8" xfId="15174" xr:uid="{00000000-0005-0000-0000-0000473B0000}"/>
    <cellStyle name="Input 2 3 2 2 3 5" xfId="15175" xr:uid="{00000000-0005-0000-0000-0000483B0000}"/>
    <cellStyle name="Input 2 3 2 2 3 5 2" xfId="15176" xr:uid="{00000000-0005-0000-0000-0000493B0000}"/>
    <cellStyle name="Input 2 3 2 2 3 5 3" xfId="15177" xr:uid="{00000000-0005-0000-0000-00004A3B0000}"/>
    <cellStyle name="Input 2 3 2 2 3 5 4" xfId="15178" xr:uid="{00000000-0005-0000-0000-00004B3B0000}"/>
    <cellStyle name="Input 2 3 2 2 3 5 5" xfId="15179" xr:uid="{00000000-0005-0000-0000-00004C3B0000}"/>
    <cellStyle name="Input 2 3 2 2 3 5 6" xfId="15180" xr:uid="{00000000-0005-0000-0000-00004D3B0000}"/>
    <cellStyle name="Input 2 3 2 2 3 5 7" xfId="15181" xr:uid="{00000000-0005-0000-0000-00004E3B0000}"/>
    <cellStyle name="Input 2 3 2 2 3 6" xfId="15182" xr:uid="{00000000-0005-0000-0000-00004F3B0000}"/>
    <cellStyle name="Input 2 3 2 2 3 7" xfId="15183" xr:uid="{00000000-0005-0000-0000-0000503B0000}"/>
    <cellStyle name="Input 2 3 2 2 3 8" xfId="15184" xr:uid="{00000000-0005-0000-0000-0000513B0000}"/>
    <cellStyle name="Input 2 3 2 2 3 9" xfId="15185" xr:uid="{00000000-0005-0000-0000-0000523B0000}"/>
    <cellStyle name="Input 2 3 2 2 4" xfId="15186" xr:uid="{00000000-0005-0000-0000-0000533B0000}"/>
    <cellStyle name="Input 2 3 2 2 4 10" xfId="15187" xr:uid="{00000000-0005-0000-0000-0000543B0000}"/>
    <cellStyle name="Input 2 3 2 2 4 11" xfId="15188" xr:uid="{00000000-0005-0000-0000-0000553B0000}"/>
    <cellStyle name="Input 2 3 2 2 4 2" xfId="15189" xr:uid="{00000000-0005-0000-0000-0000563B0000}"/>
    <cellStyle name="Input 2 3 2 2 4 2 10" xfId="15190" xr:uid="{00000000-0005-0000-0000-0000573B0000}"/>
    <cellStyle name="Input 2 3 2 2 4 2 2" xfId="15191" xr:uid="{00000000-0005-0000-0000-0000583B0000}"/>
    <cellStyle name="Input 2 3 2 2 4 2 2 2" xfId="15192" xr:uid="{00000000-0005-0000-0000-0000593B0000}"/>
    <cellStyle name="Input 2 3 2 2 4 2 2 2 2" xfId="15193" xr:uid="{00000000-0005-0000-0000-00005A3B0000}"/>
    <cellStyle name="Input 2 3 2 2 4 2 2 2 2 2" xfId="15194" xr:uid="{00000000-0005-0000-0000-00005B3B0000}"/>
    <cellStyle name="Input 2 3 2 2 4 2 2 2 2 3" xfId="15195" xr:uid="{00000000-0005-0000-0000-00005C3B0000}"/>
    <cellStyle name="Input 2 3 2 2 4 2 2 2 2 4" xfId="15196" xr:uid="{00000000-0005-0000-0000-00005D3B0000}"/>
    <cellStyle name="Input 2 3 2 2 4 2 2 2 2 5" xfId="15197" xr:uid="{00000000-0005-0000-0000-00005E3B0000}"/>
    <cellStyle name="Input 2 3 2 2 4 2 2 2 2 6" xfId="15198" xr:uid="{00000000-0005-0000-0000-00005F3B0000}"/>
    <cellStyle name="Input 2 3 2 2 4 2 2 2 2 7" xfId="15199" xr:uid="{00000000-0005-0000-0000-0000603B0000}"/>
    <cellStyle name="Input 2 3 2 2 4 2 2 2 3" xfId="15200" xr:uid="{00000000-0005-0000-0000-0000613B0000}"/>
    <cellStyle name="Input 2 3 2 2 4 2 2 2 4" xfId="15201" xr:uid="{00000000-0005-0000-0000-0000623B0000}"/>
    <cellStyle name="Input 2 3 2 2 4 2 2 2 5" xfId="15202" xr:uid="{00000000-0005-0000-0000-0000633B0000}"/>
    <cellStyle name="Input 2 3 2 2 4 2 2 2 6" xfId="15203" xr:uid="{00000000-0005-0000-0000-0000643B0000}"/>
    <cellStyle name="Input 2 3 2 2 4 2 2 2 7" xfId="15204" xr:uid="{00000000-0005-0000-0000-0000653B0000}"/>
    <cellStyle name="Input 2 3 2 2 4 2 2 2 8" xfId="15205" xr:uid="{00000000-0005-0000-0000-0000663B0000}"/>
    <cellStyle name="Input 2 3 2 2 4 2 2 3" xfId="15206" xr:uid="{00000000-0005-0000-0000-0000673B0000}"/>
    <cellStyle name="Input 2 3 2 2 4 2 2 3 2" xfId="15207" xr:uid="{00000000-0005-0000-0000-0000683B0000}"/>
    <cellStyle name="Input 2 3 2 2 4 2 2 3 3" xfId="15208" xr:uid="{00000000-0005-0000-0000-0000693B0000}"/>
    <cellStyle name="Input 2 3 2 2 4 2 2 3 4" xfId="15209" xr:uid="{00000000-0005-0000-0000-00006A3B0000}"/>
    <cellStyle name="Input 2 3 2 2 4 2 2 3 5" xfId="15210" xr:uid="{00000000-0005-0000-0000-00006B3B0000}"/>
    <cellStyle name="Input 2 3 2 2 4 2 2 3 6" xfId="15211" xr:uid="{00000000-0005-0000-0000-00006C3B0000}"/>
    <cellStyle name="Input 2 3 2 2 4 2 2 3 7" xfId="15212" xr:uid="{00000000-0005-0000-0000-00006D3B0000}"/>
    <cellStyle name="Input 2 3 2 2 4 2 2 4" xfId="15213" xr:uid="{00000000-0005-0000-0000-00006E3B0000}"/>
    <cellStyle name="Input 2 3 2 2 4 2 2 5" xfId="15214" xr:uid="{00000000-0005-0000-0000-00006F3B0000}"/>
    <cellStyle name="Input 2 3 2 2 4 2 2 6" xfId="15215" xr:uid="{00000000-0005-0000-0000-0000703B0000}"/>
    <cellStyle name="Input 2 3 2 2 4 2 2 7" xfId="15216" xr:uid="{00000000-0005-0000-0000-0000713B0000}"/>
    <cellStyle name="Input 2 3 2 2 4 2 2 8" xfId="15217" xr:uid="{00000000-0005-0000-0000-0000723B0000}"/>
    <cellStyle name="Input 2 3 2 2 4 2 2 9" xfId="15218" xr:uid="{00000000-0005-0000-0000-0000733B0000}"/>
    <cellStyle name="Input 2 3 2 2 4 2 3" xfId="15219" xr:uid="{00000000-0005-0000-0000-0000743B0000}"/>
    <cellStyle name="Input 2 3 2 2 4 2 3 2" xfId="15220" xr:uid="{00000000-0005-0000-0000-0000753B0000}"/>
    <cellStyle name="Input 2 3 2 2 4 2 3 2 2" xfId="15221" xr:uid="{00000000-0005-0000-0000-0000763B0000}"/>
    <cellStyle name="Input 2 3 2 2 4 2 3 2 3" xfId="15222" xr:uid="{00000000-0005-0000-0000-0000773B0000}"/>
    <cellStyle name="Input 2 3 2 2 4 2 3 2 4" xfId="15223" xr:uid="{00000000-0005-0000-0000-0000783B0000}"/>
    <cellStyle name="Input 2 3 2 2 4 2 3 2 5" xfId="15224" xr:uid="{00000000-0005-0000-0000-0000793B0000}"/>
    <cellStyle name="Input 2 3 2 2 4 2 3 2 6" xfId="15225" xr:uid="{00000000-0005-0000-0000-00007A3B0000}"/>
    <cellStyle name="Input 2 3 2 2 4 2 3 2 7" xfId="15226" xr:uid="{00000000-0005-0000-0000-00007B3B0000}"/>
    <cellStyle name="Input 2 3 2 2 4 2 3 3" xfId="15227" xr:uid="{00000000-0005-0000-0000-00007C3B0000}"/>
    <cellStyle name="Input 2 3 2 2 4 2 3 4" xfId="15228" xr:uid="{00000000-0005-0000-0000-00007D3B0000}"/>
    <cellStyle name="Input 2 3 2 2 4 2 3 5" xfId="15229" xr:uid="{00000000-0005-0000-0000-00007E3B0000}"/>
    <cellStyle name="Input 2 3 2 2 4 2 3 6" xfId="15230" xr:uid="{00000000-0005-0000-0000-00007F3B0000}"/>
    <cellStyle name="Input 2 3 2 2 4 2 3 7" xfId="15231" xr:uid="{00000000-0005-0000-0000-0000803B0000}"/>
    <cellStyle name="Input 2 3 2 2 4 2 3 8" xfId="15232" xr:uid="{00000000-0005-0000-0000-0000813B0000}"/>
    <cellStyle name="Input 2 3 2 2 4 2 4" xfId="15233" xr:uid="{00000000-0005-0000-0000-0000823B0000}"/>
    <cellStyle name="Input 2 3 2 2 4 2 4 2" xfId="15234" xr:uid="{00000000-0005-0000-0000-0000833B0000}"/>
    <cellStyle name="Input 2 3 2 2 4 2 4 3" xfId="15235" xr:uid="{00000000-0005-0000-0000-0000843B0000}"/>
    <cellStyle name="Input 2 3 2 2 4 2 4 4" xfId="15236" xr:uid="{00000000-0005-0000-0000-0000853B0000}"/>
    <cellStyle name="Input 2 3 2 2 4 2 4 5" xfId="15237" xr:uid="{00000000-0005-0000-0000-0000863B0000}"/>
    <cellStyle name="Input 2 3 2 2 4 2 4 6" xfId="15238" xr:uid="{00000000-0005-0000-0000-0000873B0000}"/>
    <cellStyle name="Input 2 3 2 2 4 2 4 7" xfId="15239" xr:uid="{00000000-0005-0000-0000-0000883B0000}"/>
    <cellStyle name="Input 2 3 2 2 4 2 5" xfId="15240" xr:uid="{00000000-0005-0000-0000-0000893B0000}"/>
    <cellStyle name="Input 2 3 2 2 4 2 6" xfId="15241" xr:uid="{00000000-0005-0000-0000-00008A3B0000}"/>
    <cellStyle name="Input 2 3 2 2 4 2 7" xfId="15242" xr:uid="{00000000-0005-0000-0000-00008B3B0000}"/>
    <cellStyle name="Input 2 3 2 2 4 2 8" xfId="15243" xr:uid="{00000000-0005-0000-0000-00008C3B0000}"/>
    <cellStyle name="Input 2 3 2 2 4 2 9" xfId="15244" xr:uid="{00000000-0005-0000-0000-00008D3B0000}"/>
    <cellStyle name="Input 2 3 2 2 4 3" xfId="15245" xr:uid="{00000000-0005-0000-0000-00008E3B0000}"/>
    <cellStyle name="Input 2 3 2 2 4 3 2" xfId="15246" xr:uid="{00000000-0005-0000-0000-00008F3B0000}"/>
    <cellStyle name="Input 2 3 2 2 4 3 2 2" xfId="15247" xr:uid="{00000000-0005-0000-0000-0000903B0000}"/>
    <cellStyle name="Input 2 3 2 2 4 3 2 2 2" xfId="15248" xr:uid="{00000000-0005-0000-0000-0000913B0000}"/>
    <cellStyle name="Input 2 3 2 2 4 3 2 2 3" xfId="15249" xr:uid="{00000000-0005-0000-0000-0000923B0000}"/>
    <cellStyle name="Input 2 3 2 2 4 3 2 2 4" xfId="15250" xr:uid="{00000000-0005-0000-0000-0000933B0000}"/>
    <cellStyle name="Input 2 3 2 2 4 3 2 2 5" xfId="15251" xr:uid="{00000000-0005-0000-0000-0000943B0000}"/>
    <cellStyle name="Input 2 3 2 2 4 3 2 2 6" xfId="15252" xr:uid="{00000000-0005-0000-0000-0000953B0000}"/>
    <cellStyle name="Input 2 3 2 2 4 3 2 2 7" xfId="15253" xr:uid="{00000000-0005-0000-0000-0000963B0000}"/>
    <cellStyle name="Input 2 3 2 2 4 3 2 3" xfId="15254" xr:uid="{00000000-0005-0000-0000-0000973B0000}"/>
    <cellStyle name="Input 2 3 2 2 4 3 2 4" xfId="15255" xr:uid="{00000000-0005-0000-0000-0000983B0000}"/>
    <cellStyle name="Input 2 3 2 2 4 3 2 5" xfId="15256" xr:uid="{00000000-0005-0000-0000-0000993B0000}"/>
    <cellStyle name="Input 2 3 2 2 4 3 2 6" xfId="15257" xr:uid="{00000000-0005-0000-0000-00009A3B0000}"/>
    <cellStyle name="Input 2 3 2 2 4 3 2 7" xfId="15258" xr:uid="{00000000-0005-0000-0000-00009B3B0000}"/>
    <cellStyle name="Input 2 3 2 2 4 3 2 8" xfId="15259" xr:uid="{00000000-0005-0000-0000-00009C3B0000}"/>
    <cellStyle name="Input 2 3 2 2 4 3 3" xfId="15260" xr:uid="{00000000-0005-0000-0000-00009D3B0000}"/>
    <cellStyle name="Input 2 3 2 2 4 3 3 2" xfId="15261" xr:uid="{00000000-0005-0000-0000-00009E3B0000}"/>
    <cellStyle name="Input 2 3 2 2 4 3 3 3" xfId="15262" xr:uid="{00000000-0005-0000-0000-00009F3B0000}"/>
    <cellStyle name="Input 2 3 2 2 4 3 3 4" xfId="15263" xr:uid="{00000000-0005-0000-0000-0000A03B0000}"/>
    <cellStyle name="Input 2 3 2 2 4 3 3 5" xfId="15264" xr:uid="{00000000-0005-0000-0000-0000A13B0000}"/>
    <cellStyle name="Input 2 3 2 2 4 3 3 6" xfId="15265" xr:uid="{00000000-0005-0000-0000-0000A23B0000}"/>
    <cellStyle name="Input 2 3 2 2 4 3 3 7" xfId="15266" xr:uid="{00000000-0005-0000-0000-0000A33B0000}"/>
    <cellStyle name="Input 2 3 2 2 4 3 4" xfId="15267" xr:uid="{00000000-0005-0000-0000-0000A43B0000}"/>
    <cellStyle name="Input 2 3 2 2 4 3 5" xfId="15268" xr:uid="{00000000-0005-0000-0000-0000A53B0000}"/>
    <cellStyle name="Input 2 3 2 2 4 3 6" xfId="15269" xr:uid="{00000000-0005-0000-0000-0000A63B0000}"/>
    <cellStyle name="Input 2 3 2 2 4 3 7" xfId="15270" xr:uid="{00000000-0005-0000-0000-0000A73B0000}"/>
    <cellStyle name="Input 2 3 2 2 4 3 8" xfId="15271" xr:uid="{00000000-0005-0000-0000-0000A83B0000}"/>
    <cellStyle name="Input 2 3 2 2 4 3 9" xfId="15272" xr:uid="{00000000-0005-0000-0000-0000A93B0000}"/>
    <cellStyle name="Input 2 3 2 2 4 4" xfId="15273" xr:uid="{00000000-0005-0000-0000-0000AA3B0000}"/>
    <cellStyle name="Input 2 3 2 2 4 4 2" xfId="15274" xr:uid="{00000000-0005-0000-0000-0000AB3B0000}"/>
    <cellStyle name="Input 2 3 2 2 4 4 2 2" xfId="15275" xr:uid="{00000000-0005-0000-0000-0000AC3B0000}"/>
    <cellStyle name="Input 2 3 2 2 4 4 2 3" xfId="15276" xr:uid="{00000000-0005-0000-0000-0000AD3B0000}"/>
    <cellStyle name="Input 2 3 2 2 4 4 2 4" xfId="15277" xr:uid="{00000000-0005-0000-0000-0000AE3B0000}"/>
    <cellStyle name="Input 2 3 2 2 4 4 2 5" xfId="15278" xr:uid="{00000000-0005-0000-0000-0000AF3B0000}"/>
    <cellStyle name="Input 2 3 2 2 4 4 2 6" xfId="15279" xr:uid="{00000000-0005-0000-0000-0000B03B0000}"/>
    <cellStyle name="Input 2 3 2 2 4 4 2 7" xfId="15280" xr:uid="{00000000-0005-0000-0000-0000B13B0000}"/>
    <cellStyle name="Input 2 3 2 2 4 4 3" xfId="15281" xr:uid="{00000000-0005-0000-0000-0000B23B0000}"/>
    <cellStyle name="Input 2 3 2 2 4 4 4" xfId="15282" xr:uid="{00000000-0005-0000-0000-0000B33B0000}"/>
    <cellStyle name="Input 2 3 2 2 4 4 5" xfId="15283" xr:uid="{00000000-0005-0000-0000-0000B43B0000}"/>
    <cellStyle name="Input 2 3 2 2 4 4 6" xfId="15284" xr:uid="{00000000-0005-0000-0000-0000B53B0000}"/>
    <cellStyle name="Input 2 3 2 2 4 4 7" xfId="15285" xr:uid="{00000000-0005-0000-0000-0000B63B0000}"/>
    <cellStyle name="Input 2 3 2 2 4 4 8" xfId="15286" xr:uid="{00000000-0005-0000-0000-0000B73B0000}"/>
    <cellStyle name="Input 2 3 2 2 4 5" xfId="15287" xr:uid="{00000000-0005-0000-0000-0000B83B0000}"/>
    <cellStyle name="Input 2 3 2 2 4 5 2" xfId="15288" xr:uid="{00000000-0005-0000-0000-0000B93B0000}"/>
    <cellStyle name="Input 2 3 2 2 4 5 3" xfId="15289" xr:uid="{00000000-0005-0000-0000-0000BA3B0000}"/>
    <cellStyle name="Input 2 3 2 2 4 5 4" xfId="15290" xr:uid="{00000000-0005-0000-0000-0000BB3B0000}"/>
    <cellStyle name="Input 2 3 2 2 4 5 5" xfId="15291" xr:uid="{00000000-0005-0000-0000-0000BC3B0000}"/>
    <cellStyle name="Input 2 3 2 2 4 5 6" xfId="15292" xr:uid="{00000000-0005-0000-0000-0000BD3B0000}"/>
    <cellStyle name="Input 2 3 2 2 4 5 7" xfId="15293" xr:uid="{00000000-0005-0000-0000-0000BE3B0000}"/>
    <cellStyle name="Input 2 3 2 2 4 6" xfId="15294" xr:uid="{00000000-0005-0000-0000-0000BF3B0000}"/>
    <cellStyle name="Input 2 3 2 2 4 7" xfId="15295" xr:uid="{00000000-0005-0000-0000-0000C03B0000}"/>
    <cellStyle name="Input 2 3 2 2 4 8" xfId="15296" xr:uid="{00000000-0005-0000-0000-0000C13B0000}"/>
    <cellStyle name="Input 2 3 2 2 4 9" xfId="15297" xr:uid="{00000000-0005-0000-0000-0000C23B0000}"/>
    <cellStyle name="Input 2 3 2 2 5" xfId="15298" xr:uid="{00000000-0005-0000-0000-0000C33B0000}"/>
    <cellStyle name="Input 2 3 2 2 5 10" xfId="15299" xr:uid="{00000000-0005-0000-0000-0000C43B0000}"/>
    <cellStyle name="Input 2 3 2 2 5 2" xfId="15300" xr:uid="{00000000-0005-0000-0000-0000C53B0000}"/>
    <cellStyle name="Input 2 3 2 2 5 2 2" xfId="15301" xr:uid="{00000000-0005-0000-0000-0000C63B0000}"/>
    <cellStyle name="Input 2 3 2 2 5 2 2 2" xfId="15302" xr:uid="{00000000-0005-0000-0000-0000C73B0000}"/>
    <cellStyle name="Input 2 3 2 2 5 2 2 2 2" xfId="15303" xr:uid="{00000000-0005-0000-0000-0000C83B0000}"/>
    <cellStyle name="Input 2 3 2 2 5 2 2 2 3" xfId="15304" xr:uid="{00000000-0005-0000-0000-0000C93B0000}"/>
    <cellStyle name="Input 2 3 2 2 5 2 2 2 4" xfId="15305" xr:uid="{00000000-0005-0000-0000-0000CA3B0000}"/>
    <cellStyle name="Input 2 3 2 2 5 2 2 2 5" xfId="15306" xr:uid="{00000000-0005-0000-0000-0000CB3B0000}"/>
    <cellStyle name="Input 2 3 2 2 5 2 2 2 6" xfId="15307" xr:uid="{00000000-0005-0000-0000-0000CC3B0000}"/>
    <cellStyle name="Input 2 3 2 2 5 2 2 2 7" xfId="15308" xr:uid="{00000000-0005-0000-0000-0000CD3B0000}"/>
    <cellStyle name="Input 2 3 2 2 5 2 2 3" xfId="15309" xr:uid="{00000000-0005-0000-0000-0000CE3B0000}"/>
    <cellStyle name="Input 2 3 2 2 5 2 2 4" xfId="15310" xr:uid="{00000000-0005-0000-0000-0000CF3B0000}"/>
    <cellStyle name="Input 2 3 2 2 5 2 2 5" xfId="15311" xr:uid="{00000000-0005-0000-0000-0000D03B0000}"/>
    <cellStyle name="Input 2 3 2 2 5 2 2 6" xfId="15312" xr:uid="{00000000-0005-0000-0000-0000D13B0000}"/>
    <cellStyle name="Input 2 3 2 2 5 2 2 7" xfId="15313" xr:uid="{00000000-0005-0000-0000-0000D23B0000}"/>
    <cellStyle name="Input 2 3 2 2 5 2 2 8" xfId="15314" xr:uid="{00000000-0005-0000-0000-0000D33B0000}"/>
    <cellStyle name="Input 2 3 2 2 5 2 3" xfId="15315" xr:uid="{00000000-0005-0000-0000-0000D43B0000}"/>
    <cellStyle name="Input 2 3 2 2 5 2 3 2" xfId="15316" xr:uid="{00000000-0005-0000-0000-0000D53B0000}"/>
    <cellStyle name="Input 2 3 2 2 5 2 3 3" xfId="15317" xr:uid="{00000000-0005-0000-0000-0000D63B0000}"/>
    <cellStyle name="Input 2 3 2 2 5 2 3 4" xfId="15318" xr:uid="{00000000-0005-0000-0000-0000D73B0000}"/>
    <cellStyle name="Input 2 3 2 2 5 2 3 5" xfId="15319" xr:uid="{00000000-0005-0000-0000-0000D83B0000}"/>
    <cellStyle name="Input 2 3 2 2 5 2 3 6" xfId="15320" xr:uid="{00000000-0005-0000-0000-0000D93B0000}"/>
    <cellStyle name="Input 2 3 2 2 5 2 3 7" xfId="15321" xr:uid="{00000000-0005-0000-0000-0000DA3B0000}"/>
    <cellStyle name="Input 2 3 2 2 5 2 4" xfId="15322" xr:uid="{00000000-0005-0000-0000-0000DB3B0000}"/>
    <cellStyle name="Input 2 3 2 2 5 2 5" xfId="15323" xr:uid="{00000000-0005-0000-0000-0000DC3B0000}"/>
    <cellStyle name="Input 2 3 2 2 5 2 6" xfId="15324" xr:uid="{00000000-0005-0000-0000-0000DD3B0000}"/>
    <cellStyle name="Input 2 3 2 2 5 2 7" xfId="15325" xr:uid="{00000000-0005-0000-0000-0000DE3B0000}"/>
    <cellStyle name="Input 2 3 2 2 5 2 8" xfId="15326" xr:uid="{00000000-0005-0000-0000-0000DF3B0000}"/>
    <cellStyle name="Input 2 3 2 2 5 2 9" xfId="15327" xr:uid="{00000000-0005-0000-0000-0000E03B0000}"/>
    <cellStyle name="Input 2 3 2 2 5 3" xfId="15328" xr:uid="{00000000-0005-0000-0000-0000E13B0000}"/>
    <cellStyle name="Input 2 3 2 2 5 3 2" xfId="15329" xr:uid="{00000000-0005-0000-0000-0000E23B0000}"/>
    <cellStyle name="Input 2 3 2 2 5 3 2 2" xfId="15330" xr:uid="{00000000-0005-0000-0000-0000E33B0000}"/>
    <cellStyle name="Input 2 3 2 2 5 3 2 3" xfId="15331" xr:uid="{00000000-0005-0000-0000-0000E43B0000}"/>
    <cellStyle name="Input 2 3 2 2 5 3 2 4" xfId="15332" xr:uid="{00000000-0005-0000-0000-0000E53B0000}"/>
    <cellStyle name="Input 2 3 2 2 5 3 2 5" xfId="15333" xr:uid="{00000000-0005-0000-0000-0000E63B0000}"/>
    <cellStyle name="Input 2 3 2 2 5 3 2 6" xfId="15334" xr:uid="{00000000-0005-0000-0000-0000E73B0000}"/>
    <cellStyle name="Input 2 3 2 2 5 3 2 7" xfId="15335" xr:uid="{00000000-0005-0000-0000-0000E83B0000}"/>
    <cellStyle name="Input 2 3 2 2 5 3 3" xfId="15336" xr:uid="{00000000-0005-0000-0000-0000E93B0000}"/>
    <cellStyle name="Input 2 3 2 2 5 3 4" xfId="15337" xr:uid="{00000000-0005-0000-0000-0000EA3B0000}"/>
    <cellStyle name="Input 2 3 2 2 5 3 5" xfId="15338" xr:uid="{00000000-0005-0000-0000-0000EB3B0000}"/>
    <cellStyle name="Input 2 3 2 2 5 3 6" xfId="15339" xr:uid="{00000000-0005-0000-0000-0000EC3B0000}"/>
    <cellStyle name="Input 2 3 2 2 5 3 7" xfId="15340" xr:uid="{00000000-0005-0000-0000-0000ED3B0000}"/>
    <cellStyle name="Input 2 3 2 2 5 3 8" xfId="15341" xr:uid="{00000000-0005-0000-0000-0000EE3B0000}"/>
    <cellStyle name="Input 2 3 2 2 5 4" xfId="15342" xr:uid="{00000000-0005-0000-0000-0000EF3B0000}"/>
    <cellStyle name="Input 2 3 2 2 5 4 2" xfId="15343" xr:uid="{00000000-0005-0000-0000-0000F03B0000}"/>
    <cellStyle name="Input 2 3 2 2 5 4 3" xfId="15344" xr:uid="{00000000-0005-0000-0000-0000F13B0000}"/>
    <cellStyle name="Input 2 3 2 2 5 4 4" xfId="15345" xr:uid="{00000000-0005-0000-0000-0000F23B0000}"/>
    <cellStyle name="Input 2 3 2 2 5 4 5" xfId="15346" xr:uid="{00000000-0005-0000-0000-0000F33B0000}"/>
    <cellStyle name="Input 2 3 2 2 5 4 6" xfId="15347" xr:uid="{00000000-0005-0000-0000-0000F43B0000}"/>
    <cellStyle name="Input 2 3 2 2 5 4 7" xfId="15348" xr:uid="{00000000-0005-0000-0000-0000F53B0000}"/>
    <cellStyle name="Input 2 3 2 2 5 5" xfId="15349" xr:uid="{00000000-0005-0000-0000-0000F63B0000}"/>
    <cellStyle name="Input 2 3 2 2 5 6" xfId="15350" xr:uid="{00000000-0005-0000-0000-0000F73B0000}"/>
    <cellStyle name="Input 2 3 2 2 5 7" xfId="15351" xr:uid="{00000000-0005-0000-0000-0000F83B0000}"/>
    <cellStyle name="Input 2 3 2 2 5 8" xfId="15352" xr:uid="{00000000-0005-0000-0000-0000F93B0000}"/>
    <cellStyle name="Input 2 3 2 2 5 9" xfId="15353" xr:uid="{00000000-0005-0000-0000-0000FA3B0000}"/>
    <cellStyle name="Input 2 3 2 2 6" xfId="15354" xr:uid="{00000000-0005-0000-0000-0000FB3B0000}"/>
    <cellStyle name="Input 2 3 2 2 6 2" xfId="15355" xr:uid="{00000000-0005-0000-0000-0000FC3B0000}"/>
    <cellStyle name="Input 2 3 2 2 6 2 2" xfId="15356" xr:uid="{00000000-0005-0000-0000-0000FD3B0000}"/>
    <cellStyle name="Input 2 3 2 2 6 2 3" xfId="15357" xr:uid="{00000000-0005-0000-0000-0000FE3B0000}"/>
    <cellStyle name="Input 2 3 2 2 6 2 4" xfId="15358" xr:uid="{00000000-0005-0000-0000-0000FF3B0000}"/>
    <cellStyle name="Input 2 3 2 2 6 2 5" xfId="15359" xr:uid="{00000000-0005-0000-0000-0000003C0000}"/>
    <cellStyle name="Input 2 3 2 2 6 2 6" xfId="15360" xr:uid="{00000000-0005-0000-0000-0000013C0000}"/>
    <cellStyle name="Input 2 3 2 2 6 2 7" xfId="15361" xr:uid="{00000000-0005-0000-0000-0000023C0000}"/>
    <cellStyle name="Input 2 3 2 2 6 3" xfId="15362" xr:uid="{00000000-0005-0000-0000-0000033C0000}"/>
    <cellStyle name="Input 2 3 2 2 6 4" xfId="15363" xr:uid="{00000000-0005-0000-0000-0000043C0000}"/>
    <cellStyle name="Input 2 3 2 2 6 5" xfId="15364" xr:uid="{00000000-0005-0000-0000-0000053C0000}"/>
    <cellStyle name="Input 2 3 2 2 6 6" xfId="15365" xr:uid="{00000000-0005-0000-0000-0000063C0000}"/>
    <cellStyle name="Input 2 3 2 2 6 7" xfId="15366" xr:uid="{00000000-0005-0000-0000-0000073C0000}"/>
    <cellStyle name="Input 2 3 2 2 6 8" xfId="15367" xr:uid="{00000000-0005-0000-0000-0000083C0000}"/>
    <cellStyle name="Input 2 3 2 2 7" xfId="15368" xr:uid="{00000000-0005-0000-0000-0000093C0000}"/>
    <cellStyle name="Input 2 3 2 2 7 2" xfId="15369" xr:uid="{00000000-0005-0000-0000-00000A3C0000}"/>
    <cellStyle name="Input 2 3 2 2 7 3" xfId="15370" xr:uid="{00000000-0005-0000-0000-00000B3C0000}"/>
    <cellStyle name="Input 2 3 2 2 7 4" xfId="15371" xr:uid="{00000000-0005-0000-0000-00000C3C0000}"/>
    <cellStyle name="Input 2 3 2 2 7 5" xfId="15372" xr:uid="{00000000-0005-0000-0000-00000D3C0000}"/>
    <cellStyle name="Input 2 3 2 2 7 6" xfId="15373" xr:uid="{00000000-0005-0000-0000-00000E3C0000}"/>
    <cellStyle name="Input 2 3 2 2 7 7" xfId="15374" xr:uid="{00000000-0005-0000-0000-00000F3C0000}"/>
    <cellStyle name="Input 2 3 2 2 8" xfId="15375" xr:uid="{00000000-0005-0000-0000-0000103C0000}"/>
    <cellStyle name="Input 2 3 2 2 9" xfId="15376" xr:uid="{00000000-0005-0000-0000-0000113C0000}"/>
    <cellStyle name="Input 2 3 2 3" xfId="15377" xr:uid="{00000000-0005-0000-0000-0000123C0000}"/>
    <cellStyle name="Input 2 3 2 3 10" xfId="15378" xr:uid="{00000000-0005-0000-0000-0000133C0000}"/>
    <cellStyle name="Input 2 3 2 3 11" xfId="15379" xr:uid="{00000000-0005-0000-0000-0000143C0000}"/>
    <cellStyle name="Input 2 3 2 3 12" xfId="15380" xr:uid="{00000000-0005-0000-0000-0000153C0000}"/>
    <cellStyle name="Input 2 3 2 3 2" xfId="15381" xr:uid="{00000000-0005-0000-0000-0000163C0000}"/>
    <cellStyle name="Input 2 3 2 3 2 10" xfId="15382" xr:uid="{00000000-0005-0000-0000-0000173C0000}"/>
    <cellStyle name="Input 2 3 2 3 2 11" xfId="15383" xr:uid="{00000000-0005-0000-0000-0000183C0000}"/>
    <cellStyle name="Input 2 3 2 3 2 2" xfId="15384" xr:uid="{00000000-0005-0000-0000-0000193C0000}"/>
    <cellStyle name="Input 2 3 2 3 2 2 10" xfId="15385" xr:uid="{00000000-0005-0000-0000-00001A3C0000}"/>
    <cellStyle name="Input 2 3 2 3 2 2 11" xfId="15386" xr:uid="{00000000-0005-0000-0000-00001B3C0000}"/>
    <cellStyle name="Input 2 3 2 3 2 2 2" xfId="15387" xr:uid="{00000000-0005-0000-0000-00001C3C0000}"/>
    <cellStyle name="Input 2 3 2 3 2 2 2 10" xfId="15388" xr:uid="{00000000-0005-0000-0000-00001D3C0000}"/>
    <cellStyle name="Input 2 3 2 3 2 2 2 2" xfId="15389" xr:uid="{00000000-0005-0000-0000-00001E3C0000}"/>
    <cellStyle name="Input 2 3 2 3 2 2 2 2 2" xfId="15390" xr:uid="{00000000-0005-0000-0000-00001F3C0000}"/>
    <cellStyle name="Input 2 3 2 3 2 2 2 2 2 2" xfId="15391" xr:uid="{00000000-0005-0000-0000-0000203C0000}"/>
    <cellStyle name="Input 2 3 2 3 2 2 2 2 2 2 2" xfId="15392" xr:uid="{00000000-0005-0000-0000-0000213C0000}"/>
    <cellStyle name="Input 2 3 2 3 2 2 2 2 2 2 3" xfId="15393" xr:uid="{00000000-0005-0000-0000-0000223C0000}"/>
    <cellStyle name="Input 2 3 2 3 2 2 2 2 2 2 4" xfId="15394" xr:uid="{00000000-0005-0000-0000-0000233C0000}"/>
    <cellStyle name="Input 2 3 2 3 2 2 2 2 2 2 5" xfId="15395" xr:uid="{00000000-0005-0000-0000-0000243C0000}"/>
    <cellStyle name="Input 2 3 2 3 2 2 2 2 2 2 6" xfId="15396" xr:uid="{00000000-0005-0000-0000-0000253C0000}"/>
    <cellStyle name="Input 2 3 2 3 2 2 2 2 2 2 7" xfId="15397" xr:uid="{00000000-0005-0000-0000-0000263C0000}"/>
    <cellStyle name="Input 2 3 2 3 2 2 2 2 2 3" xfId="15398" xr:uid="{00000000-0005-0000-0000-0000273C0000}"/>
    <cellStyle name="Input 2 3 2 3 2 2 2 2 2 4" xfId="15399" xr:uid="{00000000-0005-0000-0000-0000283C0000}"/>
    <cellStyle name="Input 2 3 2 3 2 2 2 2 2 5" xfId="15400" xr:uid="{00000000-0005-0000-0000-0000293C0000}"/>
    <cellStyle name="Input 2 3 2 3 2 2 2 2 2 6" xfId="15401" xr:uid="{00000000-0005-0000-0000-00002A3C0000}"/>
    <cellStyle name="Input 2 3 2 3 2 2 2 2 2 7" xfId="15402" xr:uid="{00000000-0005-0000-0000-00002B3C0000}"/>
    <cellStyle name="Input 2 3 2 3 2 2 2 2 2 8" xfId="15403" xr:uid="{00000000-0005-0000-0000-00002C3C0000}"/>
    <cellStyle name="Input 2 3 2 3 2 2 2 2 3" xfId="15404" xr:uid="{00000000-0005-0000-0000-00002D3C0000}"/>
    <cellStyle name="Input 2 3 2 3 2 2 2 2 3 2" xfId="15405" xr:uid="{00000000-0005-0000-0000-00002E3C0000}"/>
    <cellStyle name="Input 2 3 2 3 2 2 2 2 3 3" xfId="15406" xr:uid="{00000000-0005-0000-0000-00002F3C0000}"/>
    <cellStyle name="Input 2 3 2 3 2 2 2 2 3 4" xfId="15407" xr:uid="{00000000-0005-0000-0000-0000303C0000}"/>
    <cellStyle name="Input 2 3 2 3 2 2 2 2 3 5" xfId="15408" xr:uid="{00000000-0005-0000-0000-0000313C0000}"/>
    <cellStyle name="Input 2 3 2 3 2 2 2 2 3 6" xfId="15409" xr:uid="{00000000-0005-0000-0000-0000323C0000}"/>
    <cellStyle name="Input 2 3 2 3 2 2 2 2 3 7" xfId="15410" xr:uid="{00000000-0005-0000-0000-0000333C0000}"/>
    <cellStyle name="Input 2 3 2 3 2 2 2 2 4" xfId="15411" xr:uid="{00000000-0005-0000-0000-0000343C0000}"/>
    <cellStyle name="Input 2 3 2 3 2 2 2 2 5" xfId="15412" xr:uid="{00000000-0005-0000-0000-0000353C0000}"/>
    <cellStyle name="Input 2 3 2 3 2 2 2 2 6" xfId="15413" xr:uid="{00000000-0005-0000-0000-0000363C0000}"/>
    <cellStyle name="Input 2 3 2 3 2 2 2 2 7" xfId="15414" xr:uid="{00000000-0005-0000-0000-0000373C0000}"/>
    <cellStyle name="Input 2 3 2 3 2 2 2 2 8" xfId="15415" xr:uid="{00000000-0005-0000-0000-0000383C0000}"/>
    <cellStyle name="Input 2 3 2 3 2 2 2 2 9" xfId="15416" xr:uid="{00000000-0005-0000-0000-0000393C0000}"/>
    <cellStyle name="Input 2 3 2 3 2 2 2 3" xfId="15417" xr:uid="{00000000-0005-0000-0000-00003A3C0000}"/>
    <cellStyle name="Input 2 3 2 3 2 2 2 3 2" xfId="15418" xr:uid="{00000000-0005-0000-0000-00003B3C0000}"/>
    <cellStyle name="Input 2 3 2 3 2 2 2 3 2 2" xfId="15419" xr:uid="{00000000-0005-0000-0000-00003C3C0000}"/>
    <cellStyle name="Input 2 3 2 3 2 2 2 3 2 3" xfId="15420" xr:uid="{00000000-0005-0000-0000-00003D3C0000}"/>
    <cellStyle name="Input 2 3 2 3 2 2 2 3 2 4" xfId="15421" xr:uid="{00000000-0005-0000-0000-00003E3C0000}"/>
    <cellStyle name="Input 2 3 2 3 2 2 2 3 2 5" xfId="15422" xr:uid="{00000000-0005-0000-0000-00003F3C0000}"/>
    <cellStyle name="Input 2 3 2 3 2 2 2 3 2 6" xfId="15423" xr:uid="{00000000-0005-0000-0000-0000403C0000}"/>
    <cellStyle name="Input 2 3 2 3 2 2 2 3 2 7" xfId="15424" xr:uid="{00000000-0005-0000-0000-0000413C0000}"/>
    <cellStyle name="Input 2 3 2 3 2 2 2 3 3" xfId="15425" xr:uid="{00000000-0005-0000-0000-0000423C0000}"/>
    <cellStyle name="Input 2 3 2 3 2 2 2 3 4" xfId="15426" xr:uid="{00000000-0005-0000-0000-0000433C0000}"/>
    <cellStyle name="Input 2 3 2 3 2 2 2 3 5" xfId="15427" xr:uid="{00000000-0005-0000-0000-0000443C0000}"/>
    <cellStyle name="Input 2 3 2 3 2 2 2 3 6" xfId="15428" xr:uid="{00000000-0005-0000-0000-0000453C0000}"/>
    <cellStyle name="Input 2 3 2 3 2 2 2 3 7" xfId="15429" xr:uid="{00000000-0005-0000-0000-0000463C0000}"/>
    <cellStyle name="Input 2 3 2 3 2 2 2 3 8" xfId="15430" xr:uid="{00000000-0005-0000-0000-0000473C0000}"/>
    <cellStyle name="Input 2 3 2 3 2 2 2 4" xfId="15431" xr:uid="{00000000-0005-0000-0000-0000483C0000}"/>
    <cellStyle name="Input 2 3 2 3 2 2 2 4 2" xfId="15432" xr:uid="{00000000-0005-0000-0000-0000493C0000}"/>
    <cellStyle name="Input 2 3 2 3 2 2 2 4 3" xfId="15433" xr:uid="{00000000-0005-0000-0000-00004A3C0000}"/>
    <cellStyle name="Input 2 3 2 3 2 2 2 4 4" xfId="15434" xr:uid="{00000000-0005-0000-0000-00004B3C0000}"/>
    <cellStyle name="Input 2 3 2 3 2 2 2 4 5" xfId="15435" xr:uid="{00000000-0005-0000-0000-00004C3C0000}"/>
    <cellStyle name="Input 2 3 2 3 2 2 2 4 6" xfId="15436" xr:uid="{00000000-0005-0000-0000-00004D3C0000}"/>
    <cellStyle name="Input 2 3 2 3 2 2 2 4 7" xfId="15437" xr:uid="{00000000-0005-0000-0000-00004E3C0000}"/>
    <cellStyle name="Input 2 3 2 3 2 2 2 5" xfId="15438" xr:uid="{00000000-0005-0000-0000-00004F3C0000}"/>
    <cellStyle name="Input 2 3 2 3 2 2 2 6" xfId="15439" xr:uid="{00000000-0005-0000-0000-0000503C0000}"/>
    <cellStyle name="Input 2 3 2 3 2 2 2 7" xfId="15440" xr:uid="{00000000-0005-0000-0000-0000513C0000}"/>
    <cellStyle name="Input 2 3 2 3 2 2 2 8" xfId="15441" xr:uid="{00000000-0005-0000-0000-0000523C0000}"/>
    <cellStyle name="Input 2 3 2 3 2 2 2 9" xfId="15442" xr:uid="{00000000-0005-0000-0000-0000533C0000}"/>
    <cellStyle name="Input 2 3 2 3 2 2 3" xfId="15443" xr:uid="{00000000-0005-0000-0000-0000543C0000}"/>
    <cellStyle name="Input 2 3 2 3 2 2 3 2" xfId="15444" xr:uid="{00000000-0005-0000-0000-0000553C0000}"/>
    <cellStyle name="Input 2 3 2 3 2 2 3 2 2" xfId="15445" xr:uid="{00000000-0005-0000-0000-0000563C0000}"/>
    <cellStyle name="Input 2 3 2 3 2 2 3 2 2 2" xfId="15446" xr:uid="{00000000-0005-0000-0000-0000573C0000}"/>
    <cellStyle name="Input 2 3 2 3 2 2 3 2 2 3" xfId="15447" xr:uid="{00000000-0005-0000-0000-0000583C0000}"/>
    <cellStyle name="Input 2 3 2 3 2 2 3 2 2 4" xfId="15448" xr:uid="{00000000-0005-0000-0000-0000593C0000}"/>
    <cellStyle name="Input 2 3 2 3 2 2 3 2 2 5" xfId="15449" xr:uid="{00000000-0005-0000-0000-00005A3C0000}"/>
    <cellStyle name="Input 2 3 2 3 2 2 3 2 2 6" xfId="15450" xr:uid="{00000000-0005-0000-0000-00005B3C0000}"/>
    <cellStyle name="Input 2 3 2 3 2 2 3 2 2 7" xfId="15451" xr:uid="{00000000-0005-0000-0000-00005C3C0000}"/>
    <cellStyle name="Input 2 3 2 3 2 2 3 2 3" xfId="15452" xr:uid="{00000000-0005-0000-0000-00005D3C0000}"/>
    <cellStyle name="Input 2 3 2 3 2 2 3 2 4" xfId="15453" xr:uid="{00000000-0005-0000-0000-00005E3C0000}"/>
    <cellStyle name="Input 2 3 2 3 2 2 3 2 5" xfId="15454" xr:uid="{00000000-0005-0000-0000-00005F3C0000}"/>
    <cellStyle name="Input 2 3 2 3 2 2 3 2 6" xfId="15455" xr:uid="{00000000-0005-0000-0000-0000603C0000}"/>
    <cellStyle name="Input 2 3 2 3 2 2 3 2 7" xfId="15456" xr:uid="{00000000-0005-0000-0000-0000613C0000}"/>
    <cellStyle name="Input 2 3 2 3 2 2 3 2 8" xfId="15457" xr:uid="{00000000-0005-0000-0000-0000623C0000}"/>
    <cellStyle name="Input 2 3 2 3 2 2 3 3" xfId="15458" xr:uid="{00000000-0005-0000-0000-0000633C0000}"/>
    <cellStyle name="Input 2 3 2 3 2 2 3 3 2" xfId="15459" xr:uid="{00000000-0005-0000-0000-0000643C0000}"/>
    <cellStyle name="Input 2 3 2 3 2 2 3 3 3" xfId="15460" xr:uid="{00000000-0005-0000-0000-0000653C0000}"/>
    <cellStyle name="Input 2 3 2 3 2 2 3 3 4" xfId="15461" xr:uid="{00000000-0005-0000-0000-0000663C0000}"/>
    <cellStyle name="Input 2 3 2 3 2 2 3 3 5" xfId="15462" xr:uid="{00000000-0005-0000-0000-0000673C0000}"/>
    <cellStyle name="Input 2 3 2 3 2 2 3 3 6" xfId="15463" xr:uid="{00000000-0005-0000-0000-0000683C0000}"/>
    <cellStyle name="Input 2 3 2 3 2 2 3 3 7" xfId="15464" xr:uid="{00000000-0005-0000-0000-0000693C0000}"/>
    <cellStyle name="Input 2 3 2 3 2 2 3 4" xfId="15465" xr:uid="{00000000-0005-0000-0000-00006A3C0000}"/>
    <cellStyle name="Input 2 3 2 3 2 2 3 5" xfId="15466" xr:uid="{00000000-0005-0000-0000-00006B3C0000}"/>
    <cellStyle name="Input 2 3 2 3 2 2 3 6" xfId="15467" xr:uid="{00000000-0005-0000-0000-00006C3C0000}"/>
    <cellStyle name="Input 2 3 2 3 2 2 3 7" xfId="15468" xr:uid="{00000000-0005-0000-0000-00006D3C0000}"/>
    <cellStyle name="Input 2 3 2 3 2 2 3 8" xfId="15469" xr:uid="{00000000-0005-0000-0000-00006E3C0000}"/>
    <cellStyle name="Input 2 3 2 3 2 2 3 9" xfId="15470" xr:uid="{00000000-0005-0000-0000-00006F3C0000}"/>
    <cellStyle name="Input 2 3 2 3 2 2 4" xfId="15471" xr:uid="{00000000-0005-0000-0000-0000703C0000}"/>
    <cellStyle name="Input 2 3 2 3 2 2 4 2" xfId="15472" xr:uid="{00000000-0005-0000-0000-0000713C0000}"/>
    <cellStyle name="Input 2 3 2 3 2 2 4 2 2" xfId="15473" xr:uid="{00000000-0005-0000-0000-0000723C0000}"/>
    <cellStyle name="Input 2 3 2 3 2 2 4 2 3" xfId="15474" xr:uid="{00000000-0005-0000-0000-0000733C0000}"/>
    <cellStyle name="Input 2 3 2 3 2 2 4 2 4" xfId="15475" xr:uid="{00000000-0005-0000-0000-0000743C0000}"/>
    <cellStyle name="Input 2 3 2 3 2 2 4 2 5" xfId="15476" xr:uid="{00000000-0005-0000-0000-0000753C0000}"/>
    <cellStyle name="Input 2 3 2 3 2 2 4 2 6" xfId="15477" xr:uid="{00000000-0005-0000-0000-0000763C0000}"/>
    <cellStyle name="Input 2 3 2 3 2 2 4 2 7" xfId="15478" xr:uid="{00000000-0005-0000-0000-0000773C0000}"/>
    <cellStyle name="Input 2 3 2 3 2 2 4 3" xfId="15479" xr:uid="{00000000-0005-0000-0000-0000783C0000}"/>
    <cellStyle name="Input 2 3 2 3 2 2 4 4" xfId="15480" xr:uid="{00000000-0005-0000-0000-0000793C0000}"/>
    <cellStyle name="Input 2 3 2 3 2 2 4 5" xfId="15481" xr:uid="{00000000-0005-0000-0000-00007A3C0000}"/>
    <cellStyle name="Input 2 3 2 3 2 2 4 6" xfId="15482" xr:uid="{00000000-0005-0000-0000-00007B3C0000}"/>
    <cellStyle name="Input 2 3 2 3 2 2 4 7" xfId="15483" xr:uid="{00000000-0005-0000-0000-00007C3C0000}"/>
    <cellStyle name="Input 2 3 2 3 2 2 4 8" xfId="15484" xr:uid="{00000000-0005-0000-0000-00007D3C0000}"/>
    <cellStyle name="Input 2 3 2 3 2 2 5" xfId="15485" xr:uid="{00000000-0005-0000-0000-00007E3C0000}"/>
    <cellStyle name="Input 2 3 2 3 2 2 5 2" xfId="15486" xr:uid="{00000000-0005-0000-0000-00007F3C0000}"/>
    <cellStyle name="Input 2 3 2 3 2 2 5 3" xfId="15487" xr:uid="{00000000-0005-0000-0000-0000803C0000}"/>
    <cellStyle name="Input 2 3 2 3 2 2 5 4" xfId="15488" xr:uid="{00000000-0005-0000-0000-0000813C0000}"/>
    <cellStyle name="Input 2 3 2 3 2 2 5 5" xfId="15489" xr:uid="{00000000-0005-0000-0000-0000823C0000}"/>
    <cellStyle name="Input 2 3 2 3 2 2 5 6" xfId="15490" xr:uid="{00000000-0005-0000-0000-0000833C0000}"/>
    <cellStyle name="Input 2 3 2 3 2 2 5 7" xfId="15491" xr:uid="{00000000-0005-0000-0000-0000843C0000}"/>
    <cellStyle name="Input 2 3 2 3 2 2 6" xfId="15492" xr:uid="{00000000-0005-0000-0000-0000853C0000}"/>
    <cellStyle name="Input 2 3 2 3 2 2 7" xfId="15493" xr:uid="{00000000-0005-0000-0000-0000863C0000}"/>
    <cellStyle name="Input 2 3 2 3 2 2 8" xfId="15494" xr:uid="{00000000-0005-0000-0000-0000873C0000}"/>
    <cellStyle name="Input 2 3 2 3 2 2 9" xfId="15495" xr:uid="{00000000-0005-0000-0000-0000883C0000}"/>
    <cellStyle name="Input 2 3 2 3 2 3" xfId="15496" xr:uid="{00000000-0005-0000-0000-0000893C0000}"/>
    <cellStyle name="Input 2 3 2 3 2 3 10" xfId="15497" xr:uid="{00000000-0005-0000-0000-00008A3C0000}"/>
    <cellStyle name="Input 2 3 2 3 2 3 2" xfId="15498" xr:uid="{00000000-0005-0000-0000-00008B3C0000}"/>
    <cellStyle name="Input 2 3 2 3 2 3 2 2" xfId="15499" xr:uid="{00000000-0005-0000-0000-00008C3C0000}"/>
    <cellStyle name="Input 2 3 2 3 2 3 2 2 2" xfId="15500" xr:uid="{00000000-0005-0000-0000-00008D3C0000}"/>
    <cellStyle name="Input 2 3 2 3 2 3 2 2 2 2" xfId="15501" xr:uid="{00000000-0005-0000-0000-00008E3C0000}"/>
    <cellStyle name="Input 2 3 2 3 2 3 2 2 2 3" xfId="15502" xr:uid="{00000000-0005-0000-0000-00008F3C0000}"/>
    <cellStyle name="Input 2 3 2 3 2 3 2 2 2 4" xfId="15503" xr:uid="{00000000-0005-0000-0000-0000903C0000}"/>
    <cellStyle name="Input 2 3 2 3 2 3 2 2 2 5" xfId="15504" xr:uid="{00000000-0005-0000-0000-0000913C0000}"/>
    <cellStyle name="Input 2 3 2 3 2 3 2 2 2 6" xfId="15505" xr:uid="{00000000-0005-0000-0000-0000923C0000}"/>
    <cellStyle name="Input 2 3 2 3 2 3 2 2 2 7" xfId="15506" xr:uid="{00000000-0005-0000-0000-0000933C0000}"/>
    <cellStyle name="Input 2 3 2 3 2 3 2 2 3" xfId="15507" xr:uid="{00000000-0005-0000-0000-0000943C0000}"/>
    <cellStyle name="Input 2 3 2 3 2 3 2 2 4" xfId="15508" xr:uid="{00000000-0005-0000-0000-0000953C0000}"/>
    <cellStyle name="Input 2 3 2 3 2 3 2 2 5" xfId="15509" xr:uid="{00000000-0005-0000-0000-0000963C0000}"/>
    <cellStyle name="Input 2 3 2 3 2 3 2 2 6" xfId="15510" xr:uid="{00000000-0005-0000-0000-0000973C0000}"/>
    <cellStyle name="Input 2 3 2 3 2 3 2 2 7" xfId="15511" xr:uid="{00000000-0005-0000-0000-0000983C0000}"/>
    <cellStyle name="Input 2 3 2 3 2 3 2 2 8" xfId="15512" xr:uid="{00000000-0005-0000-0000-0000993C0000}"/>
    <cellStyle name="Input 2 3 2 3 2 3 2 3" xfId="15513" xr:uid="{00000000-0005-0000-0000-00009A3C0000}"/>
    <cellStyle name="Input 2 3 2 3 2 3 2 3 2" xfId="15514" xr:uid="{00000000-0005-0000-0000-00009B3C0000}"/>
    <cellStyle name="Input 2 3 2 3 2 3 2 3 3" xfId="15515" xr:uid="{00000000-0005-0000-0000-00009C3C0000}"/>
    <cellStyle name="Input 2 3 2 3 2 3 2 3 4" xfId="15516" xr:uid="{00000000-0005-0000-0000-00009D3C0000}"/>
    <cellStyle name="Input 2 3 2 3 2 3 2 3 5" xfId="15517" xr:uid="{00000000-0005-0000-0000-00009E3C0000}"/>
    <cellStyle name="Input 2 3 2 3 2 3 2 3 6" xfId="15518" xr:uid="{00000000-0005-0000-0000-00009F3C0000}"/>
    <cellStyle name="Input 2 3 2 3 2 3 2 3 7" xfId="15519" xr:uid="{00000000-0005-0000-0000-0000A03C0000}"/>
    <cellStyle name="Input 2 3 2 3 2 3 2 4" xfId="15520" xr:uid="{00000000-0005-0000-0000-0000A13C0000}"/>
    <cellStyle name="Input 2 3 2 3 2 3 2 5" xfId="15521" xr:uid="{00000000-0005-0000-0000-0000A23C0000}"/>
    <cellStyle name="Input 2 3 2 3 2 3 2 6" xfId="15522" xr:uid="{00000000-0005-0000-0000-0000A33C0000}"/>
    <cellStyle name="Input 2 3 2 3 2 3 2 7" xfId="15523" xr:uid="{00000000-0005-0000-0000-0000A43C0000}"/>
    <cellStyle name="Input 2 3 2 3 2 3 2 8" xfId="15524" xr:uid="{00000000-0005-0000-0000-0000A53C0000}"/>
    <cellStyle name="Input 2 3 2 3 2 3 2 9" xfId="15525" xr:uid="{00000000-0005-0000-0000-0000A63C0000}"/>
    <cellStyle name="Input 2 3 2 3 2 3 3" xfId="15526" xr:uid="{00000000-0005-0000-0000-0000A73C0000}"/>
    <cellStyle name="Input 2 3 2 3 2 3 3 2" xfId="15527" xr:uid="{00000000-0005-0000-0000-0000A83C0000}"/>
    <cellStyle name="Input 2 3 2 3 2 3 3 2 2" xfId="15528" xr:uid="{00000000-0005-0000-0000-0000A93C0000}"/>
    <cellStyle name="Input 2 3 2 3 2 3 3 2 3" xfId="15529" xr:uid="{00000000-0005-0000-0000-0000AA3C0000}"/>
    <cellStyle name="Input 2 3 2 3 2 3 3 2 4" xfId="15530" xr:uid="{00000000-0005-0000-0000-0000AB3C0000}"/>
    <cellStyle name="Input 2 3 2 3 2 3 3 2 5" xfId="15531" xr:uid="{00000000-0005-0000-0000-0000AC3C0000}"/>
    <cellStyle name="Input 2 3 2 3 2 3 3 2 6" xfId="15532" xr:uid="{00000000-0005-0000-0000-0000AD3C0000}"/>
    <cellStyle name="Input 2 3 2 3 2 3 3 2 7" xfId="15533" xr:uid="{00000000-0005-0000-0000-0000AE3C0000}"/>
    <cellStyle name="Input 2 3 2 3 2 3 3 3" xfId="15534" xr:uid="{00000000-0005-0000-0000-0000AF3C0000}"/>
    <cellStyle name="Input 2 3 2 3 2 3 3 4" xfId="15535" xr:uid="{00000000-0005-0000-0000-0000B03C0000}"/>
    <cellStyle name="Input 2 3 2 3 2 3 3 5" xfId="15536" xr:uid="{00000000-0005-0000-0000-0000B13C0000}"/>
    <cellStyle name="Input 2 3 2 3 2 3 3 6" xfId="15537" xr:uid="{00000000-0005-0000-0000-0000B23C0000}"/>
    <cellStyle name="Input 2 3 2 3 2 3 3 7" xfId="15538" xr:uid="{00000000-0005-0000-0000-0000B33C0000}"/>
    <cellStyle name="Input 2 3 2 3 2 3 3 8" xfId="15539" xr:uid="{00000000-0005-0000-0000-0000B43C0000}"/>
    <cellStyle name="Input 2 3 2 3 2 3 4" xfId="15540" xr:uid="{00000000-0005-0000-0000-0000B53C0000}"/>
    <cellStyle name="Input 2 3 2 3 2 3 4 2" xfId="15541" xr:uid="{00000000-0005-0000-0000-0000B63C0000}"/>
    <cellStyle name="Input 2 3 2 3 2 3 4 3" xfId="15542" xr:uid="{00000000-0005-0000-0000-0000B73C0000}"/>
    <cellStyle name="Input 2 3 2 3 2 3 4 4" xfId="15543" xr:uid="{00000000-0005-0000-0000-0000B83C0000}"/>
    <cellStyle name="Input 2 3 2 3 2 3 4 5" xfId="15544" xr:uid="{00000000-0005-0000-0000-0000B93C0000}"/>
    <cellStyle name="Input 2 3 2 3 2 3 4 6" xfId="15545" xr:uid="{00000000-0005-0000-0000-0000BA3C0000}"/>
    <cellStyle name="Input 2 3 2 3 2 3 4 7" xfId="15546" xr:uid="{00000000-0005-0000-0000-0000BB3C0000}"/>
    <cellStyle name="Input 2 3 2 3 2 3 5" xfId="15547" xr:uid="{00000000-0005-0000-0000-0000BC3C0000}"/>
    <cellStyle name="Input 2 3 2 3 2 3 6" xfId="15548" xr:uid="{00000000-0005-0000-0000-0000BD3C0000}"/>
    <cellStyle name="Input 2 3 2 3 2 3 7" xfId="15549" xr:uid="{00000000-0005-0000-0000-0000BE3C0000}"/>
    <cellStyle name="Input 2 3 2 3 2 3 8" xfId="15550" xr:uid="{00000000-0005-0000-0000-0000BF3C0000}"/>
    <cellStyle name="Input 2 3 2 3 2 3 9" xfId="15551" xr:uid="{00000000-0005-0000-0000-0000C03C0000}"/>
    <cellStyle name="Input 2 3 2 3 2 4" xfId="15552" xr:uid="{00000000-0005-0000-0000-0000C13C0000}"/>
    <cellStyle name="Input 2 3 2 3 2 4 2" xfId="15553" xr:uid="{00000000-0005-0000-0000-0000C23C0000}"/>
    <cellStyle name="Input 2 3 2 3 2 4 2 2" xfId="15554" xr:uid="{00000000-0005-0000-0000-0000C33C0000}"/>
    <cellStyle name="Input 2 3 2 3 2 4 2 3" xfId="15555" xr:uid="{00000000-0005-0000-0000-0000C43C0000}"/>
    <cellStyle name="Input 2 3 2 3 2 4 2 4" xfId="15556" xr:uid="{00000000-0005-0000-0000-0000C53C0000}"/>
    <cellStyle name="Input 2 3 2 3 2 4 2 5" xfId="15557" xr:uid="{00000000-0005-0000-0000-0000C63C0000}"/>
    <cellStyle name="Input 2 3 2 3 2 4 2 6" xfId="15558" xr:uid="{00000000-0005-0000-0000-0000C73C0000}"/>
    <cellStyle name="Input 2 3 2 3 2 4 2 7" xfId="15559" xr:uid="{00000000-0005-0000-0000-0000C83C0000}"/>
    <cellStyle name="Input 2 3 2 3 2 4 3" xfId="15560" xr:uid="{00000000-0005-0000-0000-0000C93C0000}"/>
    <cellStyle name="Input 2 3 2 3 2 4 4" xfId="15561" xr:uid="{00000000-0005-0000-0000-0000CA3C0000}"/>
    <cellStyle name="Input 2 3 2 3 2 4 5" xfId="15562" xr:uid="{00000000-0005-0000-0000-0000CB3C0000}"/>
    <cellStyle name="Input 2 3 2 3 2 4 6" xfId="15563" xr:uid="{00000000-0005-0000-0000-0000CC3C0000}"/>
    <cellStyle name="Input 2 3 2 3 2 4 7" xfId="15564" xr:uid="{00000000-0005-0000-0000-0000CD3C0000}"/>
    <cellStyle name="Input 2 3 2 3 2 4 8" xfId="15565" xr:uid="{00000000-0005-0000-0000-0000CE3C0000}"/>
    <cellStyle name="Input 2 3 2 3 2 5" xfId="15566" xr:uid="{00000000-0005-0000-0000-0000CF3C0000}"/>
    <cellStyle name="Input 2 3 2 3 2 5 2" xfId="15567" xr:uid="{00000000-0005-0000-0000-0000D03C0000}"/>
    <cellStyle name="Input 2 3 2 3 2 5 3" xfId="15568" xr:uid="{00000000-0005-0000-0000-0000D13C0000}"/>
    <cellStyle name="Input 2 3 2 3 2 5 4" xfId="15569" xr:uid="{00000000-0005-0000-0000-0000D23C0000}"/>
    <cellStyle name="Input 2 3 2 3 2 5 5" xfId="15570" xr:uid="{00000000-0005-0000-0000-0000D33C0000}"/>
    <cellStyle name="Input 2 3 2 3 2 5 6" xfId="15571" xr:uid="{00000000-0005-0000-0000-0000D43C0000}"/>
    <cellStyle name="Input 2 3 2 3 2 5 7" xfId="15572" xr:uid="{00000000-0005-0000-0000-0000D53C0000}"/>
    <cellStyle name="Input 2 3 2 3 2 6" xfId="15573" xr:uid="{00000000-0005-0000-0000-0000D63C0000}"/>
    <cellStyle name="Input 2 3 2 3 2 7" xfId="15574" xr:uid="{00000000-0005-0000-0000-0000D73C0000}"/>
    <cellStyle name="Input 2 3 2 3 2 8" xfId="15575" xr:uid="{00000000-0005-0000-0000-0000D83C0000}"/>
    <cellStyle name="Input 2 3 2 3 2 9" xfId="15576" xr:uid="{00000000-0005-0000-0000-0000D93C0000}"/>
    <cellStyle name="Input 2 3 2 3 3" xfId="15577" xr:uid="{00000000-0005-0000-0000-0000DA3C0000}"/>
    <cellStyle name="Input 2 3 2 3 3 10" xfId="15578" xr:uid="{00000000-0005-0000-0000-0000DB3C0000}"/>
    <cellStyle name="Input 2 3 2 3 3 11" xfId="15579" xr:uid="{00000000-0005-0000-0000-0000DC3C0000}"/>
    <cellStyle name="Input 2 3 2 3 3 2" xfId="15580" xr:uid="{00000000-0005-0000-0000-0000DD3C0000}"/>
    <cellStyle name="Input 2 3 2 3 3 2 10" xfId="15581" xr:uid="{00000000-0005-0000-0000-0000DE3C0000}"/>
    <cellStyle name="Input 2 3 2 3 3 2 2" xfId="15582" xr:uid="{00000000-0005-0000-0000-0000DF3C0000}"/>
    <cellStyle name="Input 2 3 2 3 3 2 2 2" xfId="15583" xr:uid="{00000000-0005-0000-0000-0000E03C0000}"/>
    <cellStyle name="Input 2 3 2 3 3 2 2 2 2" xfId="15584" xr:uid="{00000000-0005-0000-0000-0000E13C0000}"/>
    <cellStyle name="Input 2 3 2 3 3 2 2 2 2 2" xfId="15585" xr:uid="{00000000-0005-0000-0000-0000E23C0000}"/>
    <cellStyle name="Input 2 3 2 3 3 2 2 2 2 3" xfId="15586" xr:uid="{00000000-0005-0000-0000-0000E33C0000}"/>
    <cellStyle name="Input 2 3 2 3 3 2 2 2 2 4" xfId="15587" xr:uid="{00000000-0005-0000-0000-0000E43C0000}"/>
    <cellStyle name="Input 2 3 2 3 3 2 2 2 2 5" xfId="15588" xr:uid="{00000000-0005-0000-0000-0000E53C0000}"/>
    <cellStyle name="Input 2 3 2 3 3 2 2 2 2 6" xfId="15589" xr:uid="{00000000-0005-0000-0000-0000E63C0000}"/>
    <cellStyle name="Input 2 3 2 3 3 2 2 2 2 7" xfId="15590" xr:uid="{00000000-0005-0000-0000-0000E73C0000}"/>
    <cellStyle name="Input 2 3 2 3 3 2 2 2 3" xfId="15591" xr:uid="{00000000-0005-0000-0000-0000E83C0000}"/>
    <cellStyle name="Input 2 3 2 3 3 2 2 2 4" xfId="15592" xr:uid="{00000000-0005-0000-0000-0000E93C0000}"/>
    <cellStyle name="Input 2 3 2 3 3 2 2 2 5" xfId="15593" xr:uid="{00000000-0005-0000-0000-0000EA3C0000}"/>
    <cellStyle name="Input 2 3 2 3 3 2 2 2 6" xfId="15594" xr:uid="{00000000-0005-0000-0000-0000EB3C0000}"/>
    <cellStyle name="Input 2 3 2 3 3 2 2 2 7" xfId="15595" xr:uid="{00000000-0005-0000-0000-0000EC3C0000}"/>
    <cellStyle name="Input 2 3 2 3 3 2 2 2 8" xfId="15596" xr:uid="{00000000-0005-0000-0000-0000ED3C0000}"/>
    <cellStyle name="Input 2 3 2 3 3 2 2 3" xfId="15597" xr:uid="{00000000-0005-0000-0000-0000EE3C0000}"/>
    <cellStyle name="Input 2 3 2 3 3 2 2 3 2" xfId="15598" xr:uid="{00000000-0005-0000-0000-0000EF3C0000}"/>
    <cellStyle name="Input 2 3 2 3 3 2 2 3 3" xfId="15599" xr:uid="{00000000-0005-0000-0000-0000F03C0000}"/>
    <cellStyle name="Input 2 3 2 3 3 2 2 3 4" xfId="15600" xr:uid="{00000000-0005-0000-0000-0000F13C0000}"/>
    <cellStyle name="Input 2 3 2 3 3 2 2 3 5" xfId="15601" xr:uid="{00000000-0005-0000-0000-0000F23C0000}"/>
    <cellStyle name="Input 2 3 2 3 3 2 2 3 6" xfId="15602" xr:uid="{00000000-0005-0000-0000-0000F33C0000}"/>
    <cellStyle name="Input 2 3 2 3 3 2 2 3 7" xfId="15603" xr:uid="{00000000-0005-0000-0000-0000F43C0000}"/>
    <cellStyle name="Input 2 3 2 3 3 2 2 4" xfId="15604" xr:uid="{00000000-0005-0000-0000-0000F53C0000}"/>
    <cellStyle name="Input 2 3 2 3 3 2 2 5" xfId="15605" xr:uid="{00000000-0005-0000-0000-0000F63C0000}"/>
    <cellStyle name="Input 2 3 2 3 3 2 2 6" xfId="15606" xr:uid="{00000000-0005-0000-0000-0000F73C0000}"/>
    <cellStyle name="Input 2 3 2 3 3 2 2 7" xfId="15607" xr:uid="{00000000-0005-0000-0000-0000F83C0000}"/>
    <cellStyle name="Input 2 3 2 3 3 2 2 8" xfId="15608" xr:uid="{00000000-0005-0000-0000-0000F93C0000}"/>
    <cellStyle name="Input 2 3 2 3 3 2 2 9" xfId="15609" xr:uid="{00000000-0005-0000-0000-0000FA3C0000}"/>
    <cellStyle name="Input 2 3 2 3 3 2 3" xfId="15610" xr:uid="{00000000-0005-0000-0000-0000FB3C0000}"/>
    <cellStyle name="Input 2 3 2 3 3 2 3 2" xfId="15611" xr:uid="{00000000-0005-0000-0000-0000FC3C0000}"/>
    <cellStyle name="Input 2 3 2 3 3 2 3 2 2" xfId="15612" xr:uid="{00000000-0005-0000-0000-0000FD3C0000}"/>
    <cellStyle name="Input 2 3 2 3 3 2 3 2 3" xfId="15613" xr:uid="{00000000-0005-0000-0000-0000FE3C0000}"/>
    <cellStyle name="Input 2 3 2 3 3 2 3 2 4" xfId="15614" xr:uid="{00000000-0005-0000-0000-0000FF3C0000}"/>
    <cellStyle name="Input 2 3 2 3 3 2 3 2 5" xfId="15615" xr:uid="{00000000-0005-0000-0000-0000003D0000}"/>
    <cellStyle name="Input 2 3 2 3 3 2 3 2 6" xfId="15616" xr:uid="{00000000-0005-0000-0000-0000013D0000}"/>
    <cellStyle name="Input 2 3 2 3 3 2 3 2 7" xfId="15617" xr:uid="{00000000-0005-0000-0000-0000023D0000}"/>
    <cellStyle name="Input 2 3 2 3 3 2 3 3" xfId="15618" xr:uid="{00000000-0005-0000-0000-0000033D0000}"/>
    <cellStyle name="Input 2 3 2 3 3 2 3 4" xfId="15619" xr:uid="{00000000-0005-0000-0000-0000043D0000}"/>
    <cellStyle name="Input 2 3 2 3 3 2 3 5" xfId="15620" xr:uid="{00000000-0005-0000-0000-0000053D0000}"/>
    <cellStyle name="Input 2 3 2 3 3 2 3 6" xfId="15621" xr:uid="{00000000-0005-0000-0000-0000063D0000}"/>
    <cellStyle name="Input 2 3 2 3 3 2 3 7" xfId="15622" xr:uid="{00000000-0005-0000-0000-0000073D0000}"/>
    <cellStyle name="Input 2 3 2 3 3 2 3 8" xfId="15623" xr:uid="{00000000-0005-0000-0000-0000083D0000}"/>
    <cellStyle name="Input 2 3 2 3 3 2 4" xfId="15624" xr:uid="{00000000-0005-0000-0000-0000093D0000}"/>
    <cellStyle name="Input 2 3 2 3 3 2 4 2" xfId="15625" xr:uid="{00000000-0005-0000-0000-00000A3D0000}"/>
    <cellStyle name="Input 2 3 2 3 3 2 4 3" xfId="15626" xr:uid="{00000000-0005-0000-0000-00000B3D0000}"/>
    <cellStyle name="Input 2 3 2 3 3 2 4 4" xfId="15627" xr:uid="{00000000-0005-0000-0000-00000C3D0000}"/>
    <cellStyle name="Input 2 3 2 3 3 2 4 5" xfId="15628" xr:uid="{00000000-0005-0000-0000-00000D3D0000}"/>
    <cellStyle name="Input 2 3 2 3 3 2 4 6" xfId="15629" xr:uid="{00000000-0005-0000-0000-00000E3D0000}"/>
    <cellStyle name="Input 2 3 2 3 3 2 4 7" xfId="15630" xr:uid="{00000000-0005-0000-0000-00000F3D0000}"/>
    <cellStyle name="Input 2 3 2 3 3 2 5" xfId="15631" xr:uid="{00000000-0005-0000-0000-0000103D0000}"/>
    <cellStyle name="Input 2 3 2 3 3 2 6" xfId="15632" xr:uid="{00000000-0005-0000-0000-0000113D0000}"/>
    <cellStyle name="Input 2 3 2 3 3 2 7" xfId="15633" xr:uid="{00000000-0005-0000-0000-0000123D0000}"/>
    <cellStyle name="Input 2 3 2 3 3 2 8" xfId="15634" xr:uid="{00000000-0005-0000-0000-0000133D0000}"/>
    <cellStyle name="Input 2 3 2 3 3 2 9" xfId="15635" xr:uid="{00000000-0005-0000-0000-0000143D0000}"/>
    <cellStyle name="Input 2 3 2 3 3 3" xfId="15636" xr:uid="{00000000-0005-0000-0000-0000153D0000}"/>
    <cellStyle name="Input 2 3 2 3 3 3 2" xfId="15637" xr:uid="{00000000-0005-0000-0000-0000163D0000}"/>
    <cellStyle name="Input 2 3 2 3 3 3 2 2" xfId="15638" xr:uid="{00000000-0005-0000-0000-0000173D0000}"/>
    <cellStyle name="Input 2 3 2 3 3 3 2 2 2" xfId="15639" xr:uid="{00000000-0005-0000-0000-0000183D0000}"/>
    <cellStyle name="Input 2 3 2 3 3 3 2 2 3" xfId="15640" xr:uid="{00000000-0005-0000-0000-0000193D0000}"/>
    <cellStyle name="Input 2 3 2 3 3 3 2 2 4" xfId="15641" xr:uid="{00000000-0005-0000-0000-00001A3D0000}"/>
    <cellStyle name="Input 2 3 2 3 3 3 2 2 5" xfId="15642" xr:uid="{00000000-0005-0000-0000-00001B3D0000}"/>
    <cellStyle name="Input 2 3 2 3 3 3 2 2 6" xfId="15643" xr:uid="{00000000-0005-0000-0000-00001C3D0000}"/>
    <cellStyle name="Input 2 3 2 3 3 3 2 2 7" xfId="15644" xr:uid="{00000000-0005-0000-0000-00001D3D0000}"/>
    <cellStyle name="Input 2 3 2 3 3 3 2 3" xfId="15645" xr:uid="{00000000-0005-0000-0000-00001E3D0000}"/>
    <cellStyle name="Input 2 3 2 3 3 3 2 4" xfId="15646" xr:uid="{00000000-0005-0000-0000-00001F3D0000}"/>
    <cellStyle name="Input 2 3 2 3 3 3 2 5" xfId="15647" xr:uid="{00000000-0005-0000-0000-0000203D0000}"/>
    <cellStyle name="Input 2 3 2 3 3 3 2 6" xfId="15648" xr:uid="{00000000-0005-0000-0000-0000213D0000}"/>
    <cellStyle name="Input 2 3 2 3 3 3 2 7" xfId="15649" xr:uid="{00000000-0005-0000-0000-0000223D0000}"/>
    <cellStyle name="Input 2 3 2 3 3 3 2 8" xfId="15650" xr:uid="{00000000-0005-0000-0000-0000233D0000}"/>
    <cellStyle name="Input 2 3 2 3 3 3 3" xfId="15651" xr:uid="{00000000-0005-0000-0000-0000243D0000}"/>
    <cellStyle name="Input 2 3 2 3 3 3 3 2" xfId="15652" xr:uid="{00000000-0005-0000-0000-0000253D0000}"/>
    <cellStyle name="Input 2 3 2 3 3 3 3 3" xfId="15653" xr:uid="{00000000-0005-0000-0000-0000263D0000}"/>
    <cellStyle name="Input 2 3 2 3 3 3 3 4" xfId="15654" xr:uid="{00000000-0005-0000-0000-0000273D0000}"/>
    <cellStyle name="Input 2 3 2 3 3 3 3 5" xfId="15655" xr:uid="{00000000-0005-0000-0000-0000283D0000}"/>
    <cellStyle name="Input 2 3 2 3 3 3 3 6" xfId="15656" xr:uid="{00000000-0005-0000-0000-0000293D0000}"/>
    <cellStyle name="Input 2 3 2 3 3 3 3 7" xfId="15657" xr:uid="{00000000-0005-0000-0000-00002A3D0000}"/>
    <cellStyle name="Input 2 3 2 3 3 3 4" xfId="15658" xr:uid="{00000000-0005-0000-0000-00002B3D0000}"/>
    <cellStyle name="Input 2 3 2 3 3 3 5" xfId="15659" xr:uid="{00000000-0005-0000-0000-00002C3D0000}"/>
    <cellStyle name="Input 2 3 2 3 3 3 6" xfId="15660" xr:uid="{00000000-0005-0000-0000-00002D3D0000}"/>
    <cellStyle name="Input 2 3 2 3 3 3 7" xfId="15661" xr:uid="{00000000-0005-0000-0000-00002E3D0000}"/>
    <cellStyle name="Input 2 3 2 3 3 3 8" xfId="15662" xr:uid="{00000000-0005-0000-0000-00002F3D0000}"/>
    <cellStyle name="Input 2 3 2 3 3 3 9" xfId="15663" xr:uid="{00000000-0005-0000-0000-0000303D0000}"/>
    <cellStyle name="Input 2 3 2 3 3 4" xfId="15664" xr:uid="{00000000-0005-0000-0000-0000313D0000}"/>
    <cellStyle name="Input 2 3 2 3 3 4 2" xfId="15665" xr:uid="{00000000-0005-0000-0000-0000323D0000}"/>
    <cellStyle name="Input 2 3 2 3 3 4 2 2" xfId="15666" xr:uid="{00000000-0005-0000-0000-0000333D0000}"/>
    <cellStyle name="Input 2 3 2 3 3 4 2 3" xfId="15667" xr:uid="{00000000-0005-0000-0000-0000343D0000}"/>
    <cellStyle name="Input 2 3 2 3 3 4 2 4" xfId="15668" xr:uid="{00000000-0005-0000-0000-0000353D0000}"/>
    <cellStyle name="Input 2 3 2 3 3 4 2 5" xfId="15669" xr:uid="{00000000-0005-0000-0000-0000363D0000}"/>
    <cellStyle name="Input 2 3 2 3 3 4 2 6" xfId="15670" xr:uid="{00000000-0005-0000-0000-0000373D0000}"/>
    <cellStyle name="Input 2 3 2 3 3 4 2 7" xfId="15671" xr:uid="{00000000-0005-0000-0000-0000383D0000}"/>
    <cellStyle name="Input 2 3 2 3 3 4 3" xfId="15672" xr:uid="{00000000-0005-0000-0000-0000393D0000}"/>
    <cellStyle name="Input 2 3 2 3 3 4 4" xfId="15673" xr:uid="{00000000-0005-0000-0000-00003A3D0000}"/>
    <cellStyle name="Input 2 3 2 3 3 4 5" xfId="15674" xr:uid="{00000000-0005-0000-0000-00003B3D0000}"/>
    <cellStyle name="Input 2 3 2 3 3 4 6" xfId="15675" xr:uid="{00000000-0005-0000-0000-00003C3D0000}"/>
    <cellStyle name="Input 2 3 2 3 3 4 7" xfId="15676" xr:uid="{00000000-0005-0000-0000-00003D3D0000}"/>
    <cellStyle name="Input 2 3 2 3 3 4 8" xfId="15677" xr:uid="{00000000-0005-0000-0000-00003E3D0000}"/>
    <cellStyle name="Input 2 3 2 3 3 5" xfId="15678" xr:uid="{00000000-0005-0000-0000-00003F3D0000}"/>
    <cellStyle name="Input 2 3 2 3 3 5 2" xfId="15679" xr:uid="{00000000-0005-0000-0000-0000403D0000}"/>
    <cellStyle name="Input 2 3 2 3 3 5 3" xfId="15680" xr:uid="{00000000-0005-0000-0000-0000413D0000}"/>
    <cellStyle name="Input 2 3 2 3 3 5 4" xfId="15681" xr:uid="{00000000-0005-0000-0000-0000423D0000}"/>
    <cellStyle name="Input 2 3 2 3 3 5 5" xfId="15682" xr:uid="{00000000-0005-0000-0000-0000433D0000}"/>
    <cellStyle name="Input 2 3 2 3 3 5 6" xfId="15683" xr:uid="{00000000-0005-0000-0000-0000443D0000}"/>
    <cellStyle name="Input 2 3 2 3 3 5 7" xfId="15684" xr:uid="{00000000-0005-0000-0000-0000453D0000}"/>
    <cellStyle name="Input 2 3 2 3 3 6" xfId="15685" xr:uid="{00000000-0005-0000-0000-0000463D0000}"/>
    <cellStyle name="Input 2 3 2 3 3 7" xfId="15686" xr:uid="{00000000-0005-0000-0000-0000473D0000}"/>
    <cellStyle name="Input 2 3 2 3 3 8" xfId="15687" xr:uid="{00000000-0005-0000-0000-0000483D0000}"/>
    <cellStyle name="Input 2 3 2 3 3 9" xfId="15688" xr:uid="{00000000-0005-0000-0000-0000493D0000}"/>
    <cellStyle name="Input 2 3 2 3 4" xfId="15689" xr:uid="{00000000-0005-0000-0000-00004A3D0000}"/>
    <cellStyle name="Input 2 3 2 3 4 10" xfId="15690" xr:uid="{00000000-0005-0000-0000-00004B3D0000}"/>
    <cellStyle name="Input 2 3 2 3 4 2" xfId="15691" xr:uid="{00000000-0005-0000-0000-00004C3D0000}"/>
    <cellStyle name="Input 2 3 2 3 4 2 2" xfId="15692" xr:uid="{00000000-0005-0000-0000-00004D3D0000}"/>
    <cellStyle name="Input 2 3 2 3 4 2 2 2" xfId="15693" xr:uid="{00000000-0005-0000-0000-00004E3D0000}"/>
    <cellStyle name="Input 2 3 2 3 4 2 2 2 2" xfId="15694" xr:uid="{00000000-0005-0000-0000-00004F3D0000}"/>
    <cellStyle name="Input 2 3 2 3 4 2 2 2 3" xfId="15695" xr:uid="{00000000-0005-0000-0000-0000503D0000}"/>
    <cellStyle name="Input 2 3 2 3 4 2 2 2 4" xfId="15696" xr:uid="{00000000-0005-0000-0000-0000513D0000}"/>
    <cellStyle name="Input 2 3 2 3 4 2 2 2 5" xfId="15697" xr:uid="{00000000-0005-0000-0000-0000523D0000}"/>
    <cellStyle name="Input 2 3 2 3 4 2 2 2 6" xfId="15698" xr:uid="{00000000-0005-0000-0000-0000533D0000}"/>
    <cellStyle name="Input 2 3 2 3 4 2 2 2 7" xfId="15699" xr:uid="{00000000-0005-0000-0000-0000543D0000}"/>
    <cellStyle name="Input 2 3 2 3 4 2 2 3" xfId="15700" xr:uid="{00000000-0005-0000-0000-0000553D0000}"/>
    <cellStyle name="Input 2 3 2 3 4 2 2 4" xfId="15701" xr:uid="{00000000-0005-0000-0000-0000563D0000}"/>
    <cellStyle name="Input 2 3 2 3 4 2 2 5" xfId="15702" xr:uid="{00000000-0005-0000-0000-0000573D0000}"/>
    <cellStyle name="Input 2 3 2 3 4 2 2 6" xfId="15703" xr:uid="{00000000-0005-0000-0000-0000583D0000}"/>
    <cellStyle name="Input 2 3 2 3 4 2 2 7" xfId="15704" xr:uid="{00000000-0005-0000-0000-0000593D0000}"/>
    <cellStyle name="Input 2 3 2 3 4 2 2 8" xfId="15705" xr:uid="{00000000-0005-0000-0000-00005A3D0000}"/>
    <cellStyle name="Input 2 3 2 3 4 2 3" xfId="15706" xr:uid="{00000000-0005-0000-0000-00005B3D0000}"/>
    <cellStyle name="Input 2 3 2 3 4 2 3 2" xfId="15707" xr:uid="{00000000-0005-0000-0000-00005C3D0000}"/>
    <cellStyle name="Input 2 3 2 3 4 2 3 3" xfId="15708" xr:uid="{00000000-0005-0000-0000-00005D3D0000}"/>
    <cellStyle name="Input 2 3 2 3 4 2 3 4" xfId="15709" xr:uid="{00000000-0005-0000-0000-00005E3D0000}"/>
    <cellStyle name="Input 2 3 2 3 4 2 3 5" xfId="15710" xr:uid="{00000000-0005-0000-0000-00005F3D0000}"/>
    <cellStyle name="Input 2 3 2 3 4 2 3 6" xfId="15711" xr:uid="{00000000-0005-0000-0000-0000603D0000}"/>
    <cellStyle name="Input 2 3 2 3 4 2 3 7" xfId="15712" xr:uid="{00000000-0005-0000-0000-0000613D0000}"/>
    <cellStyle name="Input 2 3 2 3 4 2 4" xfId="15713" xr:uid="{00000000-0005-0000-0000-0000623D0000}"/>
    <cellStyle name="Input 2 3 2 3 4 2 5" xfId="15714" xr:uid="{00000000-0005-0000-0000-0000633D0000}"/>
    <cellStyle name="Input 2 3 2 3 4 2 6" xfId="15715" xr:uid="{00000000-0005-0000-0000-0000643D0000}"/>
    <cellStyle name="Input 2 3 2 3 4 2 7" xfId="15716" xr:uid="{00000000-0005-0000-0000-0000653D0000}"/>
    <cellStyle name="Input 2 3 2 3 4 2 8" xfId="15717" xr:uid="{00000000-0005-0000-0000-0000663D0000}"/>
    <cellStyle name="Input 2 3 2 3 4 2 9" xfId="15718" xr:uid="{00000000-0005-0000-0000-0000673D0000}"/>
    <cellStyle name="Input 2 3 2 3 4 3" xfId="15719" xr:uid="{00000000-0005-0000-0000-0000683D0000}"/>
    <cellStyle name="Input 2 3 2 3 4 3 2" xfId="15720" xr:uid="{00000000-0005-0000-0000-0000693D0000}"/>
    <cellStyle name="Input 2 3 2 3 4 3 2 2" xfId="15721" xr:uid="{00000000-0005-0000-0000-00006A3D0000}"/>
    <cellStyle name="Input 2 3 2 3 4 3 2 3" xfId="15722" xr:uid="{00000000-0005-0000-0000-00006B3D0000}"/>
    <cellStyle name="Input 2 3 2 3 4 3 2 4" xfId="15723" xr:uid="{00000000-0005-0000-0000-00006C3D0000}"/>
    <cellStyle name="Input 2 3 2 3 4 3 2 5" xfId="15724" xr:uid="{00000000-0005-0000-0000-00006D3D0000}"/>
    <cellStyle name="Input 2 3 2 3 4 3 2 6" xfId="15725" xr:uid="{00000000-0005-0000-0000-00006E3D0000}"/>
    <cellStyle name="Input 2 3 2 3 4 3 2 7" xfId="15726" xr:uid="{00000000-0005-0000-0000-00006F3D0000}"/>
    <cellStyle name="Input 2 3 2 3 4 3 3" xfId="15727" xr:uid="{00000000-0005-0000-0000-0000703D0000}"/>
    <cellStyle name="Input 2 3 2 3 4 3 4" xfId="15728" xr:uid="{00000000-0005-0000-0000-0000713D0000}"/>
    <cellStyle name="Input 2 3 2 3 4 3 5" xfId="15729" xr:uid="{00000000-0005-0000-0000-0000723D0000}"/>
    <cellStyle name="Input 2 3 2 3 4 3 6" xfId="15730" xr:uid="{00000000-0005-0000-0000-0000733D0000}"/>
    <cellStyle name="Input 2 3 2 3 4 3 7" xfId="15731" xr:uid="{00000000-0005-0000-0000-0000743D0000}"/>
    <cellStyle name="Input 2 3 2 3 4 3 8" xfId="15732" xr:uid="{00000000-0005-0000-0000-0000753D0000}"/>
    <cellStyle name="Input 2 3 2 3 4 4" xfId="15733" xr:uid="{00000000-0005-0000-0000-0000763D0000}"/>
    <cellStyle name="Input 2 3 2 3 4 4 2" xfId="15734" xr:uid="{00000000-0005-0000-0000-0000773D0000}"/>
    <cellStyle name="Input 2 3 2 3 4 4 3" xfId="15735" xr:uid="{00000000-0005-0000-0000-0000783D0000}"/>
    <cellStyle name="Input 2 3 2 3 4 4 4" xfId="15736" xr:uid="{00000000-0005-0000-0000-0000793D0000}"/>
    <cellStyle name="Input 2 3 2 3 4 4 5" xfId="15737" xr:uid="{00000000-0005-0000-0000-00007A3D0000}"/>
    <cellStyle name="Input 2 3 2 3 4 4 6" xfId="15738" xr:uid="{00000000-0005-0000-0000-00007B3D0000}"/>
    <cellStyle name="Input 2 3 2 3 4 4 7" xfId="15739" xr:uid="{00000000-0005-0000-0000-00007C3D0000}"/>
    <cellStyle name="Input 2 3 2 3 4 5" xfId="15740" xr:uid="{00000000-0005-0000-0000-00007D3D0000}"/>
    <cellStyle name="Input 2 3 2 3 4 6" xfId="15741" xr:uid="{00000000-0005-0000-0000-00007E3D0000}"/>
    <cellStyle name="Input 2 3 2 3 4 7" xfId="15742" xr:uid="{00000000-0005-0000-0000-00007F3D0000}"/>
    <cellStyle name="Input 2 3 2 3 4 8" xfId="15743" xr:uid="{00000000-0005-0000-0000-0000803D0000}"/>
    <cellStyle name="Input 2 3 2 3 4 9" xfId="15744" xr:uid="{00000000-0005-0000-0000-0000813D0000}"/>
    <cellStyle name="Input 2 3 2 3 5" xfId="15745" xr:uid="{00000000-0005-0000-0000-0000823D0000}"/>
    <cellStyle name="Input 2 3 2 3 5 2" xfId="15746" xr:uid="{00000000-0005-0000-0000-0000833D0000}"/>
    <cellStyle name="Input 2 3 2 3 5 2 2" xfId="15747" xr:uid="{00000000-0005-0000-0000-0000843D0000}"/>
    <cellStyle name="Input 2 3 2 3 5 2 3" xfId="15748" xr:uid="{00000000-0005-0000-0000-0000853D0000}"/>
    <cellStyle name="Input 2 3 2 3 5 2 4" xfId="15749" xr:uid="{00000000-0005-0000-0000-0000863D0000}"/>
    <cellStyle name="Input 2 3 2 3 5 2 5" xfId="15750" xr:uid="{00000000-0005-0000-0000-0000873D0000}"/>
    <cellStyle name="Input 2 3 2 3 5 2 6" xfId="15751" xr:uid="{00000000-0005-0000-0000-0000883D0000}"/>
    <cellStyle name="Input 2 3 2 3 5 2 7" xfId="15752" xr:uid="{00000000-0005-0000-0000-0000893D0000}"/>
    <cellStyle name="Input 2 3 2 3 5 3" xfId="15753" xr:uid="{00000000-0005-0000-0000-00008A3D0000}"/>
    <cellStyle name="Input 2 3 2 3 5 4" xfId="15754" xr:uid="{00000000-0005-0000-0000-00008B3D0000}"/>
    <cellStyle name="Input 2 3 2 3 5 5" xfId="15755" xr:uid="{00000000-0005-0000-0000-00008C3D0000}"/>
    <cellStyle name="Input 2 3 2 3 5 6" xfId="15756" xr:uid="{00000000-0005-0000-0000-00008D3D0000}"/>
    <cellStyle name="Input 2 3 2 3 5 7" xfId="15757" xr:uid="{00000000-0005-0000-0000-00008E3D0000}"/>
    <cellStyle name="Input 2 3 2 3 5 8" xfId="15758" xr:uid="{00000000-0005-0000-0000-00008F3D0000}"/>
    <cellStyle name="Input 2 3 2 3 6" xfId="15759" xr:uid="{00000000-0005-0000-0000-0000903D0000}"/>
    <cellStyle name="Input 2 3 2 3 6 2" xfId="15760" xr:uid="{00000000-0005-0000-0000-0000913D0000}"/>
    <cellStyle name="Input 2 3 2 3 6 3" xfId="15761" xr:uid="{00000000-0005-0000-0000-0000923D0000}"/>
    <cellStyle name="Input 2 3 2 3 6 4" xfId="15762" xr:uid="{00000000-0005-0000-0000-0000933D0000}"/>
    <cellStyle name="Input 2 3 2 3 6 5" xfId="15763" xr:uid="{00000000-0005-0000-0000-0000943D0000}"/>
    <cellStyle name="Input 2 3 2 3 6 6" xfId="15764" xr:uid="{00000000-0005-0000-0000-0000953D0000}"/>
    <cellStyle name="Input 2 3 2 3 6 7" xfId="15765" xr:uid="{00000000-0005-0000-0000-0000963D0000}"/>
    <cellStyle name="Input 2 3 2 3 7" xfId="15766" xr:uid="{00000000-0005-0000-0000-0000973D0000}"/>
    <cellStyle name="Input 2 3 2 3 8" xfId="15767" xr:uid="{00000000-0005-0000-0000-0000983D0000}"/>
    <cellStyle name="Input 2 3 2 3 9" xfId="15768" xr:uid="{00000000-0005-0000-0000-0000993D0000}"/>
    <cellStyle name="Input 2 3 2 4" xfId="15769" xr:uid="{00000000-0005-0000-0000-00009A3D0000}"/>
    <cellStyle name="Input 2 3 2 4 10" xfId="15770" xr:uid="{00000000-0005-0000-0000-00009B3D0000}"/>
    <cellStyle name="Input 2 3 2 4 11" xfId="15771" xr:uid="{00000000-0005-0000-0000-00009C3D0000}"/>
    <cellStyle name="Input 2 3 2 4 2" xfId="15772" xr:uid="{00000000-0005-0000-0000-00009D3D0000}"/>
    <cellStyle name="Input 2 3 2 4 2 10" xfId="15773" xr:uid="{00000000-0005-0000-0000-00009E3D0000}"/>
    <cellStyle name="Input 2 3 2 4 2 11" xfId="15774" xr:uid="{00000000-0005-0000-0000-00009F3D0000}"/>
    <cellStyle name="Input 2 3 2 4 2 2" xfId="15775" xr:uid="{00000000-0005-0000-0000-0000A03D0000}"/>
    <cellStyle name="Input 2 3 2 4 2 2 10" xfId="15776" xr:uid="{00000000-0005-0000-0000-0000A13D0000}"/>
    <cellStyle name="Input 2 3 2 4 2 2 2" xfId="15777" xr:uid="{00000000-0005-0000-0000-0000A23D0000}"/>
    <cellStyle name="Input 2 3 2 4 2 2 2 2" xfId="15778" xr:uid="{00000000-0005-0000-0000-0000A33D0000}"/>
    <cellStyle name="Input 2 3 2 4 2 2 2 2 2" xfId="15779" xr:uid="{00000000-0005-0000-0000-0000A43D0000}"/>
    <cellStyle name="Input 2 3 2 4 2 2 2 2 2 2" xfId="15780" xr:uid="{00000000-0005-0000-0000-0000A53D0000}"/>
    <cellStyle name="Input 2 3 2 4 2 2 2 2 2 3" xfId="15781" xr:uid="{00000000-0005-0000-0000-0000A63D0000}"/>
    <cellStyle name="Input 2 3 2 4 2 2 2 2 2 4" xfId="15782" xr:uid="{00000000-0005-0000-0000-0000A73D0000}"/>
    <cellStyle name="Input 2 3 2 4 2 2 2 2 2 5" xfId="15783" xr:uid="{00000000-0005-0000-0000-0000A83D0000}"/>
    <cellStyle name="Input 2 3 2 4 2 2 2 2 2 6" xfId="15784" xr:uid="{00000000-0005-0000-0000-0000A93D0000}"/>
    <cellStyle name="Input 2 3 2 4 2 2 2 2 2 7" xfId="15785" xr:uid="{00000000-0005-0000-0000-0000AA3D0000}"/>
    <cellStyle name="Input 2 3 2 4 2 2 2 2 3" xfId="15786" xr:uid="{00000000-0005-0000-0000-0000AB3D0000}"/>
    <cellStyle name="Input 2 3 2 4 2 2 2 2 4" xfId="15787" xr:uid="{00000000-0005-0000-0000-0000AC3D0000}"/>
    <cellStyle name="Input 2 3 2 4 2 2 2 2 5" xfId="15788" xr:uid="{00000000-0005-0000-0000-0000AD3D0000}"/>
    <cellStyle name="Input 2 3 2 4 2 2 2 2 6" xfId="15789" xr:uid="{00000000-0005-0000-0000-0000AE3D0000}"/>
    <cellStyle name="Input 2 3 2 4 2 2 2 2 7" xfId="15790" xr:uid="{00000000-0005-0000-0000-0000AF3D0000}"/>
    <cellStyle name="Input 2 3 2 4 2 2 2 2 8" xfId="15791" xr:uid="{00000000-0005-0000-0000-0000B03D0000}"/>
    <cellStyle name="Input 2 3 2 4 2 2 2 3" xfId="15792" xr:uid="{00000000-0005-0000-0000-0000B13D0000}"/>
    <cellStyle name="Input 2 3 2 4 2 2 2 3 2" xfId="15793" xr:uid="{00000000-0005-0000-0000-0000B23D0000}"/>
    <cellStyle name="Input 2 3 2 4 2 2 2 3 3" xfId="15794" xr:uid="{00000000-0005-0000-0000-0000B33D0000}"/>
    <cellStyle name="Input 2 3 2 4 2 2 2 3 4" xfId="15795" xr:uid="{00000000-0005-0000-0000-0000B43D0000}"/>
    <cellStyle name="Input 2 3 2 4 2 2 2 3 5" xfId="15796" xr:uid="{00000000-0005-0000-0000-0000B53D0000}"/>
    <cellStyle name="Input 2 3 2 4 2 2 2 3 6" xfId="15797" xr:uid="{00000000-0005-0000-0000-0000B63D0000}"/>
    <cellStyle name="Input 2 3 2 4 2 2 2 3 7" xfId="15798" xr:uid="{00000000-0005-0000-0000-0000B73D0000}"/>
    <cellStyle name="Input 2 3 2 4 2 2 2 4" xfId="15799" xr:uid="{00000000-0005-0000-0000-0000B83D0000}"/>
    <cellStyle name="Input 2 3 2 4 2 2 2 5" xfId="15800" xr:uid="{00000000-0005-0000-0000-0000B93D0000}"/>
    <cellStyle name="Input 2 3 2 4 2 2 2 6" xfId="15801" xr:uid="{00000000-0005-0000-0000-0000BA3D0000}"/>
    <cellStyle name="Input 2 3 2 4 2 2 2 7" xfId="15802" xr:uid="{00000000-0005-0000-0000-0000BB3D0000}"/>
    <cellStyle name="Input 2 3 2 4 2 2 2 8" xfId="15803" xr:uid="{00000000-0005-0000-0000-0000BC3D0000}"/>
    <cellStyle name="Input 2 3 2 4 2 2 2 9" xfId="15804" xr:uid="{00000000-0005-0000-0000-0000BD3D0000}"/>
    <cellStyle name="Input 2 3 2 4 2 2 3" xfId="15805" xr:uid="{00000000-0005-0000-0000-0000BE3D0000}"/>
    <cellStyle name="Input 2 3 2 4 2 2 3 2" xfId="15806" xr:uid="{00000000-0005-0000-0000-0000BF3D0000}"/>
    <cellStyle name="Input 2 3 2 4 2 2 3 2 2" xfId="15807" xr:uid="{00000000-0005-0000-0000-0000C03D0000}"/>
    <cellStyle name="Input 2 3 2 4 2 2 3 2 3" xfId="15808" xr:uid="{00000000-0005-0000-0000-0000C13D0000}"/>
    <cellStyle name="Input 2 3 2 4 2 2 3 2 4" xfId="15809" xr:uid="{00000000-0005-0000-0000-0000C23D0000}"/>
    <cellStyle name="Input 2 3 2 4 2 2 3 2 5" xfId="15810" xr:uid="{00000000-0005-0000-0000-0000C33D0000}"/>
    <cellStyle name="Input 2 3 2 4 2 2 3 2 6" xfId="15811" xr:uid="{00000000-0005-0000-0000-0000C43D0000}"/>
    <cellStyle name="Input 2 3 2 4 2 2 3 2 7" xfId="15812" xr:uid="{00000000-0005-0000-0000-0000C53D0000}"/>
    <cellStyle name="Input 2 3 2 4 2 2 3 3" xfId="15813" xr:uid="{00000000-0005-0000-0000-0000C63D0000}"/>
    <cellStyle name="Input 2 3 2 4 2 2 3 4" xfId="15814" xr:uid="{00000000-0005-0000-0000-0000C73D0000}"/>
    <cellStyle name="Input 2 3 2 4 2 2 3 5" xfId="15815" xr:uid="{00000000-0005-0000-0000-0000C83D0000}"/>
    <cellStyle name="Input 2 3 2 4 2 2 3 6" xfId="15816" xr:uid="{00000000-0005-0000-0000-0000C93D0000}"/>
    <cellStyle name="Input 2 3 2 4 2 2 3 7" xfId="15817" xr:uid="{00000000-0005-0000-0000-0000CA3D0000}"/>
    <cellStyle name="Input 2 3 2 4 2 2 3 8" xfId="15818" xr:uid="{00000000-0005-0000-0000-0000CB3D0000}"/>
    <cellStyle name="Input 2 3 2 4 2 2 4" xfId="15819" xr:uid="{00000000-0005-0000-0000-0000CC3D0000}"/>
    <cellStyle name="Input 2 3 2 4 2 2 4 2" xfId="15820" xr:uid="{00000000-0005-0000-0000-0000CD3D0000}"/>
    <cellStyle name="Input 2 3 2 4 2 2 4 3" xfId="15821" xr:uid="{00000000-0005-0000-0000-0000CE3D0000}"/>
    <cellStyle name="Input 2 3 2 4 2 2 4 4" xfId="15822" xr:uid="{00000000-0005-0000-0000-0000CF3D0000}"/>
    <cellStyle name="Input 2 3 2 4 2 2 4 5" xfId="15823" xr:uid="{00000000-0005-0000-0000-0000D03D0000}"/>
    <cellStyle name="Input 2 3 2 4 2 2 4 6" xfId="15824" xr:uid="{00000000-0005-0000-0000-0000D13D0000}"/>
    <cellStyle name="Input 2 3 2 4 2 2 4 7" xfId="15825" xr:uid="{00000000-0005-0000-0000-0000D23D0000}"/>
    <cellStyle name="Input 2 3 2 4 2 2 5" xfId="15826" xr:uid="{00000000-0005-0000-0000-0000D33D0000}"/>
    <cellStyle name="Input 2 3 2 4 2 2 6" xfId="15827" xr:uid="{00000000-0005-0000-0000-0000D43D0000}"/>
    <cellStyle name="Input 2 3 2 4 2 2 7" xfId="15828" xr:uid="{00000000-0005-0000-0000-0000D53D0000}"/>
    <cellStyle name="Input 2 3 2 4 2 2 8" xfId="15829" xr:uid="{00000000-0005-0000-0000-0000D63D0000}"/>
    <cellStyle name="Input 2 3 2 4 2 2 9" xfId="15830" xr:uid="{00000000-0005-0000-0000-0000D73D0000}"/>
    <cellStyle name="Input 2 3 2 4 2 3" xfId="15831" xr:uid="{00000000-0005-0000-0000-0000D83D0000}"/>
    <cellStyle name="Input 2 3 2 4 2 3 2" xfId="15832" xr:uid="{00000000-0005-0000-0000-0000D93D0000}"/>
    <cellStyle name="Input 2 3 2 4 2 3 2 2" xfId="15833" xr:uid="{00000000-0005-0000-0000-0000DA3D0000}"/>
    <cellStyle name="Input 2 3 2 4 2 3 2 2 2" xfId="15834" xr:uid="{00000000-0005-0000-0000-0000DB3D0000}"/>
    <cellStyle name="Input 2 3 2 4 2 3 2 2 3" xfId="15835" xr:uid="{00000000-0005-0000-0000-0000DC3D0000}"/>
    <cellStyle name="Input 2 3 2 4 2 3 2 2 4" xfId="15836" xr:uid="{00000000-0005-0000-0000-0000DD3D0000}"/>
    <cellStyle name="Input 2 3 2 4 2 3 2 2 5" xfId="15837" xr:uid="{00000000-0005-0000-0000-0000DE3D0000}"/>
    <cellStyle name="Input 2 3 2 4 2 3 2 2 6" xfId="15838" xr:uid="{00000000-0005-0000-0000-0000DF3D0000}"/>
    <cellStyle name="Input 2 3 2 4 2 3 2 2 7" xfId="15839" xr:uid="{00000000-0005-0000-0000-0000E03D0000}"/>
    <cellStyle name="Input 2 3 2 4 2 3 2 3" xfId="15840" xr:uid="{00000000-0005-0000-0000-0000E13D0000}"/>
    <cellStyle name="Input 2 3 2 4 2 3 2 4" xfId="15841" xr:uid="{00000000-0005-0000-0000-0000E23D0000}"/>
    <cellStyle name="Input 2 3 2 4 2 3 2 5" xfId="15842" xr:uid="{00000000-0005-0000-0000-0000E33D0000}"/>
    <cellStyle name="Input 2 3 2 4 2 3 2 6" xfId="15843" xr:uid="{00000000-0005-0000-0000-0000E43D0000}"/>
    <cellStyle name="Input 2 3 2 4 2 3 2 7" xfId="15844" xr:uid="{00000000-0005-0000-0000-0000E53D0000}"/>
    <cellStyle name="Input 2 3 2 4 2 3 2 8" xfId="15845" xr:uid="{00000000-0005-0000-0000-0000E63D0000}"/>
    <cellStyle name="Input 2 3 2 4 2 3 3" xfId="15846" xr:uid="{00000000-0005-0000-0000-0000E73D0000}"/>
    <cellStyle name="Input 2 3 2 4 2 3 3 2" xfId="15847" xr:uid="{00000000-0005-0000-0000-0000E83D0000}"/>
    <cellStyle name="Input 2 3 2 4 2 3 3 3" xfId="15848" xr:uid="{00000000-0005-0000-0000-0000E93D0000}"/>
    <cellStyle name="Input 2 3 2 4 2 3 3 4" xfId="15849" xr:uid="{00000000-0005-0000-0000-0000EA3D0000}"/>
    <cellStyle name="Input 2 3 2 4 2 3 3 5" xfId="15850" xr:uid="{00000000-0005-0000-0000-0000EB3D0000}"/>
    <cellStyle name="Input 2 3 2 4 2 3 3 6" xfId="15851" xr:uid="{00000000-0005-0000-0000-0000EC3D0000}"/>
    <cellStyle name="Input 2 3 2 4 2 3 3 7" xfId="15852" xr:uid="{00000000-0005-0000-0000-0000ED3D0000}"/>
    <cellStyle name="Input 2 3 2 4 2 3 4" xfId="15853" xr:uid="{00000000-0005-0000-0000-0000EE3D0000}"/>
    <cellStyle name="Input 2 3 2 4 2 3 5" xfId="15854" xr:uid="{00000000-0005-0000-0000-0000EF3D0000}"/>
    <cellStyle name="Input 2 3 2 4 2 3 6" xfId="15855" xr:uid="{00000000-0005-0000-0000-0000F03D0000}"/>
    <cellStyle name="Input 2 3 2 4 2 3 7" xfId="15856" xr:uid="{00000000-0005-0000-0000-0000F13D0000}"/>
    <cellStyle name="Input 2 3 2 4 2 3 8" xfId="15857" xr:uid="{00000000-0005-0000-0000-0000F23D0000}"/>
    <cellStyle name="Input 2 3 2 4 2 3 9" xfId="15858" xr:uid="{00000000-0005-0000-0000-0000F33D0000}"/>
    <cellStyle name="Input 2 3 2 4 2 4" xfId="15859" xr:uid="{00000000-0005-0000-0000-0000F43D0000}"/>
    <cellStyle name="Input 2 3 2 4 2 4 2" xfId="15860" xr:uid="{00000000-0005-0000-0000-0000F53D0000}"/>
    <cellStyle name="Input 2 3 2 4 2 4 2 2" xfId="15861" xr:uid="{00000000-0005-0000-0000-0000F63D0000}"/>
    <cellStyle name="Input 2 3 2 4 2 4 2 3" xfId="15862" xr:uid="{00000000-0005-0000-0000-0000F73D0000}"/>
    <cellStyle name="Input 2 3 2 4 2 4 2 4" xfId="15863" xr:uid="{00000000-0005-0000-0000-0000F83D0000}"/>
    <cellStyle name="Input 2 3 2 4 2 4 2 5" xfId="15864" xr:uid="{00000000-0005-0000-0000-0000F93D0000}"/>
    <cellStyle name="Input 2 3 2 4 2 4 2 6" xfId="15865" xr:uid="{00000000-0005-0000-0000-0000FA3D0000}"/>
    <cellStyle name="Input 2 3 2 4 2 4 2 7" xfId="15866" xr:uid="{00000000-0005-0000-0000-0000FB3D0000}"/>
    <cellStyle name="Input 2 3 2 4 2 4 3" xfId="15867" xr:uid="{00000000-0005-0000-0000-0000FC3D0000}"/>
    <cellStyle name="Input 2 3 2 4 2 4 4" xfId="15868" xr:uid="{00000000-0005-0000-0000-0000FD3D0000}"/>
    <cellStyle name="Input 2 3 2 4 2 4 5" xfId="15869" xr:uid="{00000000-0005-0000-0000-0000FE3D0000}"/>
    <cellStyle name="Input 2 3 2 4 2 4 6" xfId="15870" xr:uid="{00000000-0005-0000-0000-0000FF3D0000}"/>
    <cellStyle name="Input 2 3 2 4 2 4 7" xfId="15871" xr:uid="{00000000-0005-0000-0000-0000003E0000}"/>
    <cellStyle name="Input 2 3 2 4 2 4 8" xfId="15872" xr:uid="{00000000-0005-0000-0000-0000013E0000}"/>
    <cellStyle name="Input 2 3 2 4 2 5" xfId="15873" xr:uid="{00000000-0005-0000-0000-0000023E0000}"/>
    <cellStyle name="Input 2 3 2 4 2 5 2" xfId="15874" xr:uid="{00000000-0005-0000-0000-0000033E0000}"/>
    <cellStyle name="Input 2 3 2 4 2 5 3" xfId="15875" xr:uid="{00000000-0005-0000-0000-0000043E0000}"/>
    <cellStyle name="Input 2 3 2 4 2 5 4" xfId="15876" xr:uid="{00000000-0005-0000-0000-0000053E0000}"/>
    <cellStyle name="Input 2 3 2 4 2 5 5" xfId="15877" xr:uid="{00000000-0005-0000-0000-0000063E0000}"/>
    <cellStyle name="Input 2 3 2 4 2 5 6" xfId="15878" xr:uid="{00000000-0005-0000-0000-0000073E0000}"/>
    <cellStyle name="Input 2 3 2 4 2 5 7" xfId="15879" xr:uid="{00000000-0005-0000-0000-0000083E0000}"/>
    <cellStyle name="Input 2 3 2 4 2 6" xfId="15880" xr:uid="{00000000-0005-0000-0000-0000093E0000}"/>
    <cellStyle name="Input 2 3 2 4 2 7" xfId="15881" xr:uid="{00000000-0005-0000-0000-00000A3E0000}"/>
    <cellStyle name="Input 2 3 2 4 2 8" xfId="15882" xr:uid="{00000000-0005-0000-0000-00000B3E0000}"/>
    <cellStyle name="Input 2 3 2 4 2 9" xfId="15883" xr:uid="{00000000-0005-0000-0000-00000C3E0000}"/>
    <cellStyle name="Input 2 3 2 4 3" xfId="15884" xr:uid="{00000000-0005-0000-0000-00000D3E0000}"/>
    <cellStyle name="Input 2 3 2 4 3 10" xfId="15885" xr:uid="{00000000-0005-0000-0000-00000E3E0000}"/>
    <cellStyle name="Input 2 3 2 4 3 2" xfId="15886" xr:uid="{00000000-0005-0000-0000-00000F3E0000}"/>
    <cellStyle name="Input 2 3 2 4 3 2 2" xfId="15887" xr:uid="{00000000-0005-0000-0000-0000103E0000}"/>
    <cellStyle name="Input 2 3 2 4 3 2 2 2" xfId="15888" xr:uid="{00000000-0005-0000-0000-0000113E0000}"/>
    <cellStyle name="Input 2 3 2 4 3 2 2 2 2" xfId="15889" xr:uid="{00000000-0005-0000-0000-0000123E0000}"/>
    <cellStyle name="Input 2 3 2 4 3 2 2 2 3" xfId="15890" xr:uid="{00000000-0005-0000-0000-0000133E0000}"/>
    <cellStyle name="Input 2 3 2 4 3 2 2 2 4" xfId="15891" xr:uid="{00000000-0005-0000-0000-0000143E0000}"/>
    <cellStyle name="Input 2 3 2 4 3 2 2 2 5" xfId="15892" xr:uid="{00000000-0005-0000-0000-0000153E0000}"/>
    <cellStyle name="Input 2 3 2 4 3 2 2 2 6" xfId="15893" xr:uid="{00000000-0005-0000-0000-0000163E0000}"/>
    <cellStyle name="Input 2 3 2 4 3 2 2 2 7" xfId="15894" xr:uid="{00000000-0005-0000-0000-0000173E0000}"/>
    <cellStyle name="Input 2 3 2 4 3 2 2 3" xfId="15895" xr:uid="{00000000-0005-0000-0000-0000183E0000}"/>
    <cellStyle name="Input 2 3 2 4 3 2 2 4" xfId="15896" xr:uid="{00000000-0005-0000-0000-0000193E0000}"/>
    <cellStyle name="Input 2 3 2 4 3 2 2 5" xfId="15897" xr:uid="{00000000-0005-0000-0000-00001A3E0000}"/>
    <cellStyle name="Input 2 3 2 4 3 2 2 6" xfId="15898" xr:uid="{00000000-0005-0000-0000-00001B3E0000}"/>
    <cellStyle name="Input 2 3 2 4 3 2 2 7" xfId="15899" xr:uid="{00000000-0005-0000-0000-00001C3E0000}"/>
    <cellStyle name="Input 2 3 2 4 3 2 2 8" xfId="15900" xr:uid="{00000000-0005-0000-0000-00001D3E0000}"/>
    <cellStyle name="Input 2 3 2 4 3 2 3" xfId="15901" xr:uid="{00000000-0005-0000-0000-00001E3E0000}"/>
    <cellStyle name="Input 2 3 2 4 3 2 3 2" xfId="15902" xr:uid="{00000000-0005-0000-0000-00001F3E0000}"/>
    <cellStyle name="Input 2 3 2 4 3 2 3 3" xfId="15903" xr:uid="{00000000-0005-0000-0000-0000203E0000}"/>
    <cellStyle name="Input 2 3 2 4 3 2 3 4" xfId="15904" xr:uid="{00000000-0005-0000-0000-0000213E0000}"/>
    <cellStyle name="Input 2 3 2 4 3 2 3 5" xfId="15905" xr:uid="{00000000-0005-0000-0000-0000223E0000}"/>
    <cellStyle name="Input 2 3 2 4 3 2 3 6" xfId="15906" xr:uid="{00000000-0005-0000-0000-0000233E0000}"/>
    <cellStyle name="Input 2 3 2 4 3 2 3 7" xfId="15907" xr:uid="{00000000-0005-0000-0000-0000243E0000}"/>
    <cellStyle name="Input 2 3 2 4 3 2 4" xfId="15908" xr:uid="{00000000-0005-0000-0000-0000253E0000}"/>
    <cellStyle name="Input 2 3 2 4 3 2 5" xfId="15909" xr:uid="{00000000-0005-0000-0000-0000263E0000}"/>
    <cellStyle name="Input 2 3 2 4 3 2 6" xfId="15910" xr:uid="{00000000-0005-0000-0000-0000273E0000}"/>
    <cellStyle name="Input 2 3 2 4 3 2 7" xfId="15911" xr:uid="{00000000-0005-0000-0000-0000283E0000}"/>
    <cellStyle name="Input 2 3 2 4 3 2 8" xfId="15912" xr:uid="{00000000-0005-0000-0000-0000293E0000}"/>
    <cellStyle name="Input 2 3 2 4 3 2 9" xfId="15913" xr:uid="{00000000-0005-0000-0000-00002A3E0000}"/>
    <cellStyle name="Input 2 3 2 4 3 3" xfId="15914" xr:uid="{00000000-0005-0000-0000-00002B3E0000}"/>
    <cellStyle name="Input 2 3 2 4 3 3 2" xfId="15915" xr:uid="{00000000-0005-0000-0000-00002C3E0000}"/>
    <cellStyle name="Input 2 3 2 4 3 3 2 2" xfId="15916" xr:uid="{00000000-0005-0000-0000-00002D3E0000}"/>
    <cellStyle name="Input 2 3 2 4 3 3 2 3" xfId="15917" xr:uid="{00000000-0005-0000-0000-00002E3E0000}"/>
    <cellStyle name="Input 2 3 2 4 3 3 2 4" xfId="15918" xr:uid="{00000000-0005-0000-0000-00002F3E0000}"/>
    <cellStyle name="Input 2 3 2 4 3 3 2 5" xfId="15919" xr:uid="{00000000-0005-0000-0000-0000303E0000}"/>
    <cellStyle name="Input 2 3 2 4 3 3 2 6" xfId="15920" xr:uid="{00000000-0005-0000-0000-0000313E0000}"/>
    <cellStyle name="Input 2 3 2 4 3 3 2 7" xfId="15921" xr:uid="{00000000-0005-0000-0000-0000323E0000}"/>
    <cellStyle name="Input 2 3 2 4 3 3 3" xfId="15922" xr:uid="{00000000-0005-0000-0000-0000333E0000}"/>
    <cellStyle name="Input 2 3 2 4 3 3 4" xfId="15923" xr:uid="{00000000-0005-0000-0000-0000343E0000}"/>
    <cellStyle name="Input 2 3 2 4 3 3 5" xfId="15924" xr:uid="{00000000-0005-0000-0000-0000353E0000}"/>
    <cellStyle name="Input 2 3 2 4 3 3 6" xfId="15925" xr:uid="{00000000-0005-0000-0000-0000363E0000}"/>
    <cellStyle name="Input 2 3 2 4 3 3 7" xfId="15926" xr:uid="{00000000-0005-0000-0000-0000373E0000}"/>
    <cellStyle name="Input 2 3 2 4 3 3 8" xfId="15927" xr:uid="{00000000-0005-0000-0000-0000383E0000}"/>
    <cellStyle name="Input 2 3 2 4 3 4" xfId="15928" xr:uid="{00000000-0005-0000-0000-0000393E0000}"/>
    <cellStyle name="Input 2 3 2 4 3 4 2" xfId="15929" xr:uid="{00000000-0005-0000-0000-00003A3E0000}"/>
    <cellStyle name="Input 2 3 2 4 3 4 3" xfId="15930" xr:uid="{00000000-0005-0000-0000-00003B3E0000}"/>
    <cellStyle name="Input 2 3 2 4 3 4 4" xfId="15931" xr:uid="{00000000-0005-0000-0000-00003C3E0000}"/>
    <cellStyle name="Input 2 3 2 4 3 4 5" xfId="15932" xr:uid="{00000000-0005-0000-0000-00003D3E0000}"/>
    <cellStyle name="Input 2 3 2 4 3 4 6" xfId="15933" xr:uid="{00000000-0005-0000-0000-00003E3E0000}"/>
    <cellStyle name="Input 2 3 2 4 3 4 7" xfId="15934" xr:uid="{00000000-0005-0000-0000-00003F3E0000}"/>
    <cellStyle name="Input 2 3 2 4 3 5" xfId="15935" xr:uid="{00000000-0005-0000-0000-0000403E0000}"/>
    <cellStyle name="Input 2 3 2 4 3 6" xfId="15936" xr:uid="{00000000-0005-0000-0000-0000413E0000}"/>
    <cellStyle name="Input 2 3 2 4 3 7" xfId="15937" xr:uid="{00000000-0005-0000-0000-0000423E0000}"/>
    <cellStyle name="Input 2 3 2 4 3 8" xfId="15938" xr:uid="{00000000-0005-0000-0000-0000433E0000}"/>
    <cellStyle name="Input 2 3 2 4 3 9" xfId="15939" xr:uid="{00000000-0005-0000-0000-0000443E0000}"/>
    <cellStyle name="Input 2 3 2 4 4" xfId="15940" xr:uid="{00000000-0005-0000-0000-0000453E0000}"/>
    <cellStyle name="Input 2 3 2 4 4 2" xfId="15941" xr:uid="{00000000-0005-0000-0000-0000463E0000}"/>
    <cellStyle name="Input 2 3 2 4 4 2 2" xfId="15942" xr:uid="{00000000-0005-0000-0000-0000473E0000}"/>
    <cellStyle name="Input 2 3 2 4 4 2 3" xfId="15943" xr:uid="{00000000-0005-0000-0000-0000483E0000}"/>
    <cellStyle name="Input 2 3 2 4 4 2 4" xfId="15944" xr:uid="{00000000-0005-0000-0000-0000493E0000}"/>
    <cellStyle name="Input 2 3 2 4 4 2 5" xfId="15945" xr:uid="{00000000-0005-0000-0000-00004A3E0000}"/>
    <cellStyle name="Input 2 3 2 4 4 2 6" xfId="15946" xr:uid="{00000000-0005-0000-0000-00004B3E0000}"/>
    <cellStyle name="Input 2 3 2 4 4 2 7" xfId="15947" xr:uid="{00000000-0005-0000-0000-00004C3E0000}"/>
    <cellStyle name="Input 2 3 2 4 4 3" xfId="15948" xr:uid="{00000000-0005-0000-0000-00004D3E0000}"/>
    <cellStyle name="Input 2 3 2 4 4 4" xfId="15949" xr:uid="{00000000-0005-0000-0000-00004E3E0000}"/>
    <cellStyle name="Input 2 3 2 4 4 5" xfId="15950" xr:uid="{00000000-0005-0000-0000-00004F3E0000}"/>
    <cellStyle name="Input 2 3 2 4 4 6" xfId="15951" xr:uid="{00000000-0005-0000-0000-0000503E0000}"/>
    <cellStyle name="Input 2 3 2 4 4 7" xfId="15952" xr:uid="{00000000-0005-0000-0000-0000513E0000}"/>
    <cellStyle name="Input 2 3 2 4 4 8" xfId="15953" xr:uid="{00000000-0005-0000-0000-0000523E0000}"/>
    <cellStyle name="Input 2 3 2 4 5" xfId="15954" xr:uid="{00000000-0005-0000-0000-0000533E0000}"/>
    <cellStyle name="Input 2 3 2 4 5 2" xfId="15955" xr:uid="{00000000-0005-0000-0000-0000543E0000}"/>
    <cellStyle name="Input 2 3 2 4 5 3" xfId="15956" xr:uid="{00000000-0005-0000-0000-0000553E0000}"/>
    <cellStyle name="Input 2 3 2 4 5 4" xfId="15957" xr:uid="{00000000-0005-0000-0000-0000563E0000}"/>
    <cellStyle name="Input 2 3 2 4 5 5" xfId="15958" xr:uid="{00000000-0005-0000-0000-0000573E0000}"/>
    <cellStyle name="Input 2 3 2 4 5 6" xfId="15959" xr:uid="{00000000-0005-0000-0000-0000583E0000}"/>
    <cellStyle name="Input 2 3 2 4 5 7" xfId="15960" xr:uid="{00000000-0005-0000-0000-0000593E0000}"/>
    <cellStyle name="Input 2 3 2 4 6" xfId="15961" xr:uid="{00000000-0005-0000-0000-00005A3E0000}"/>
    <cellStyle name="Input 2 3 2 4 7" xfId="15962" xr:uid="{00000000-0005-0000-0000-00005B3E0000}"/>
    <cellStyle name="Input 2 3 2 4 8" xfId="15963" xr:uid="{00000000-0005-0000-0000-00005C3E0000}"/>
    <cellStyle name="Input 2 3 2 4 9" xfId="15964" xr:uid="{00000000-0005-0000-0000-00005D3E0000}"/>
    <cellStyle name="Input 2 3 2 5" xfId="15965" xr:uid="{00000000-0005-0000-0000-00005E3E0000}"/>
    <cellStyle name="Input 2 3 2 5 10" xfId="15966" xr:uid="{00000000-0005-0000-0000-00005F3E0000}"/>
    <cellStyle name="Input 2 3 2 5 11" xfId="15967" xr:uid="{00000000-0005-0000-0000-0000603E0000}"/>
    <cellStyle name="Input 2 3 2 5 2" xfId="15968" xr:uid="{00000000-0005-0000-0000-0000613E0000}"/>
    <cellStyle name="Input 2 3 2 5 2 10" xfId="15969" xr:uid="{00000000-0005-0000-0000-0000623E0000}"/>
    <cellStyle name="Input 2 3 2 5 2 2" xfId="15970" xr:uid="{00000000-0005-0000-0000-0000633E0000}"/>
    <cellStyle name="Input 2 3 2 5 2 2 2" xfId="15971" xr:uid="{00000000-0005-0000-0000-0000643E0000}"/>
    <cellStyle name="Input 2 3 2 5 2 2 2 2" xfId="15972" xr:uid="{00000000-0005-0000-0000-0000653E0000}"/>
    <cellStyle name="Input 2 3 2 5 2 2 2 2 2" xfId="15973" xr:uid="{00000000-0005-0000-0000-0000663E0000}"/>
    <cellStyle name="Input 2 3 2 5 2 2 2 2 3" xfId="15974" xr:uid="{00000000-0005-0000-0000-0000673E0000}"/>
    <cellStyle name="Input 2 3 2 5 2 2 2 2 4" xfId="15975" xr:uid="{00000000-0005-0000-0000-0000683E0000}"/>
    <cellStyle name="Input 2 3 2 5 2 2 2 2 5" xfId="15976" xr:uid="{00000000-0005-0000-0000-0000693E0000}"/>
    <cellStyle name="Input 2 3 2 5 2 2 2 2 6" xfId="15977" xr:uid="{00000000-0005-0000-0000-00006A3E0000}"/>
    <cellStyle name="Input 2 3 2 5 2 2 2 2 7" xfId="15978" xr:uid="{00000000-0005-0000-0000-00006B3E0000}"/>
    <cellStyle name="Input 2 3 2 5 2 2 2 3" xfId="15979" xr:uid="{00000000-0005-0000-0000-00006C3E0000}"/>
    <cellStyle name="Input 2 3 2 5 2 2 2 4" xfId="15980" xr:uid="{00000000-0005-0000-0000-00006D3E0000}"/>
    <cellStyle name="Input 2 3 2 5 2 2 2 5" xfId="15981" xr:uid="{00000000-0005-0000-0000-00006E3E0000}"/>
    <cellStyle name="Input 2 3 2 5 2 2 2 6" xfId="15982" xr:uid="{00000000-0005-0000-0000-00006F3E0000}"/>
    <cellStyle name="Input 2 3 2 5 2 2 2 7" xfId="15983" xr:uid="{00000000-0005-0000-0000-0000703E0000}"/>
    <cellStyle name="Input 2 3 2 5 2 2 2 8" xfId="15984" xr:uid="{00000000-0005-0000-0000-0000713E0000}"/>
    <cellStyle name="Input 2 3 2 5 2 2 3" xfId="15985" xr:uid="{00000000-0005-0000-0000-0000723E0000}"/>
    <cellStyle name="Input 2 3 2 5 2 2 3 2" xfId="15986" xr:uid="{00000000-0005-0000-0000-0000733E0000}"/>
    <cellStyle name="Input 2 3 2 5 2 2 3 3" xfId="15987" xr:uid="{00000000-0005-0000-0000-0000743E0000}"/>
    <cellStyle name="Input 2 3 2 5 2 2 3 4" xfId="15988" xr:uid="{00000000-0005-0000-0000-0000753E0000}"/>
    <cellStyle name="Input 2 3 2 5 2 2 3 5" xfId="15989" xr:uid="{00000000-0005-0000-0000-0000763E0000}"/>
    <cellStyle name="Input 2 3 2 5 2 2 3 6" xfId="15990" xr:uid="{00000000-0005-0000-0000-0000773E0000}"/>
    <cellStyle name="Input 2 3 2 5 2 2 3 7" xfId="15991" xr:uid="{00000000-0005-0000-0000-0000783E0000}"/>
    <cellStyle name="Input 2 3 2 5 2 2 4" xfId="15992" xr:uid="{00000000-0005-0000-0000-0000793E0000}"/>
    <cellStyle name="Input 2 3 2 5 2 2 5" xfId="15993" xr:uid="{00000000-0005-0000-0000-00007A3E0000}"/>
    <cellStyle name="Input 2 3 2 5 2 2 6" xfId="15994" xr:uid="{00000000-0005-0000-0000-00007B3E0000}"/>
    <cellStyle name="Input 2 3 2 5 2 2 7" xfId="15995" xr:uid="{00000000-0005-0000-0000-00007C3E0000}"/>
    <cellStyle name="Input 2 3 2 5 2 2 8" xfId="15996" xr:uid="{00000000-0005-0000-0000-00007D3E0000}"/>
    <cellStyle name="Input 2 3 2 5 2 2 9" xfId="15997" xr:uid="{00000000-0005-0000-0000-00007E3E0000}"/>
    <cellStyle name="Input 2 3 2 5 2 3" xfId="15998" xr:uid="{00000000-0005-0000-0000-00007F3E0000}"/>
    <cellStyle name="Input 2 3 2 5 2 3 2" xfId="15999" xr:uid="{00000000-0005-0000-0000-0000803E0000}"/>
    <cellStyle name="Input 2 3 2 5 2 3 2 2" xfId="16000" xr:uid="{00000000-0005-0000-0000-0000813E0000}"/>
    <cellStyle name="Input 2 3 2 5 2 3 2 3" xfId="16001" xr:uid="{00000000-0005-0000-0000-0000823E0000}"/>
    <cellStyle name="Input 2 3 2 5 2 3 2 4" xfId="16002" xr:uid="{00000000-0005-0000-0000-0000833E0000}"/>
    <cellStyle name="Input 2 3 2 5 2 3 2 5" xfId="16003" xr:uid="{00000000-0005-0000-0000-0000843E0000}"/>
    <cellStyle name="Input 2 3 2 5 2 3 2 6" xfId="16004" xr:uid="{00000000-0005-0000-0000-0000853E0000}"/>
    <cellStyle name="Input 2 3 2 5 2 3 2 7" xfId="16005" xr:uid="{00000000-0005-0000-0000-0000863E0000}"/>
    <cellStyle name="Input 2 3 2 5 2 3 3" xfId="16006" xr:uid="{00000000-0005-0000-0000-0000873E0000}"/>
    <cellStyle name="Input 2 3 2 5 2 3 4" xfId="16007" xr:uid="{00000000-0005-0000-0000-0000883E0000}"/>
    <cellStyle name="Input 2 3 2 5 2 3 5" xfId="16008" xr:uid="{00000000-0005-0000-0000-0000893E0000}"/>
    <cellStyle name="Input 2 3 2 5 2 3 6" xfId="16009" xr:uid="{00000000-0005-0000-0000-00008A3E0000}"/>
    <cellStyle name="Input 2 3 2 5 2 3 7" xfId="16010" xr:uid="{00000000-0005-0000-0000-00008B3E0000}"/>
    <cellStyle name="Input 2 3 2 5 2 3 8" xfId="16011" xr:uid="{00000000-0005-0000-0000-00008C3E0000}"/>
    <cellStyle name="Input 2 3 2 5 2 4" xfId="16012" xr:uid="{00000000-0005-0000-0000-00008D3E0000}"/>
    <cellStyle name="Input 2 3 2 5 2 4 2" xfId="16013" xr:uid="{00000000-0005-0000-0000-00008E3E0000}"/>
    <cellStyle name="Input 2 3 2 5 2 4 3" xfId="16014" xr:uid="{00000000-0005-0000-0000-00008F3E0000}"/>
    <cellStyle name="Input 2 3 2 5 2 4 4" xfId="16015" xr:uid="{00000000-0005-0000-0000-0000903E0000}"/>
    <cellStyle name="Input 2 3 2 5 2 4 5" xfId="16016" xr:uid="{00000000-0005-0000-0000-0000913E0000}"/>
    <cellStyle name="Input 2 3 2 5 2 4 6" xfId="16017" xr:uid="{00000000-0005-0000-0000-0000923E0000}"/>
    <cellStyle name="Input 2 3 2 5 2 4 7" xfId="16018" xr:uid="{00000000-0005-0000-0000-0000933E0000}"/>
    <cellStyle name="Input 2 3 2 5 2 5" xfId="16019" xr:uid="{00000000-0005-0000-0000-0000943E0000}"/>
    <cellStyle name="Input 2 3 2 5 2 6" xfId="16020" xr:uid="{00000000-0005-0000-0000-0000953E0000}"/>
    <cellStyle name="Input 2 3 2 5 2 7" xfId="16021" xr:uid="{00000000-0005-0000-0000-0000963E0000}"/>
    <cellStyle name="Input 2 3 2 5 2 8" xfId="16022" xr:uid="{00000000-0005-0000-0000-0000973E0000}"/>
    <cellStyle name="Input 2 3 2 5 2 9" xfId="16023" xr:uid="{00000000-0005-0000-0000-0000983E0000}"/>
    <cellStyle name="Input 2 3 2 5 3" xfId="16024" xr:uid="{00000000-0005-0000-0000-0000993E0000}"/>
    <cellStyle name="Input 2 3 2 5 3 2" xfId="16025" xr:uid="{00000000-0005-0000-0000-00009A3E0000}"/>
    <cellStyle name="Input 2 3 2 5 3 2 2" xfId="16026" xr:uid="{00000000-0005-0000-0000-00009B3E0000}"/>
    <cellStyle name="Input 2 3 2 5 3 2 2 2" xfId="16027" xr:uid="{00000000-0005-0000-0000-00009C3E0000}"/>
    <cellStyle name="Input 2 3 2 5 3 2 2 3" xfId="16028" xr:uid="{00000000-0005-0000-0000-00009D3E0000}"/>
    <cellStyle name="Input 2 3 2 5 3 2 2 4" xfId="16029" xr:uid="{00000000-0005-0000-0000-00009E3E0000}"/>
    <cellStyle name="Input 2 3 2 5 3 2 2 5" xfId="16030" xr:uid="{00000000-0005-0000-0000-00009F3E0000}"/>
    <cellStyle name="Input 2 3 2 5 3 2 2 6" xfId="16031" xr:uid="{00000000-0005-0000-0000-0000A03E0000}"/>
    <cellStyle name="Input 2 3 2 5 3 2 2 7" xfId="16032" xr:uid="{00000000-0005-0000-0000-0000A13E0000}"/>
    <cellStyle name="Input 2 3 2 5 3 2 3" xfId="16033" xr:uid="{00000000-0005-0000-0000-0000A23E0000}"/>
    <cellStyle name="Input 2 3 2 5 3 2 4" xfId="16034" xr:uid="{00000000-0005-0000-0000-0000A33E0000}"/>
    <cellStyle name="Input 2 3 2 5 3 2 5" xfId="16035" xr:uid="{00000000-0005-0000-0000-0000A43E0000}"/>
    <cellStyle name="Input 2 3 2 5 3 2 6" xfId="16036" xr:uid="{00000000-0005-0000-0000-0000A53E0000}"/>
    <cellStyle name="Input 2 3 2 5 3 2 7" xfId="16037" xr:uid="{00000000-0005-0000-0000-0000A63E0000}"/>
    <cellStyle name="Input 2 3 2 5 3 2 8" xfId="16038" xr:uid="{00000000-0005-0000-0000-0000A73E0000}"/>
    <cellStyle name="Input 2 3 2 5 3 3" xfId="16039" xr:uid="{00000000-0005-0000-0000-0000A83E0000}"/>
    <cellStyle name="Input 2 3 2 5 3 3 2" xfId="16040" xr:uid="{00000000-0005-0000-0000-0000A93E0000}"/>
    <cellStyle name="Input 2 3 2 5 3 3 3" xfId="16041" xr:uid="{00000000-0005-0000-0000-0000AA3E0000}"/>
    <cellStyle name="Input 2 3 2 5 3 3 4" xfId="16042" xr:uid="{00000000-0005-0000-0000-0000AB3E0000}"/>
    <cellStyle name="Input 2 3 2 5 3 3 5" xfId="16043" xr:uid="{00000000-0005-0000-0000-0000AC3E0000}"/>
    <cellStyle name="Input 2 3 2 5 3 3 6" xfId="16044" xr:uid="{00000000-0005-0000-0000-0000AD3E0000}"/>
    <cellStyle name="Input 2 3 2 5 3 3 7" xfId="16045" xr:uid="{00000000-0005-0000-0000-0000AE3E0000}"/>
    <cellStyle name="Input 2 3 2 5 3 4" xfId="16046" xr:uid="{00000000-0005-0000-0000-0000AF3E0000}"/>
    <cellStyle name="Input 2 3 2 5 3 5" xfId="16047" xr:uid="{00000000-0005-0000-0000-0000B03E0000}"/>
    <cellStyle name="Input 2 3 2 5 3 6" xfId="16048" xr:uid="{00000000-0005-0000-0000-0000B13E0000}"/>
    <cellStyle name="Input 2 3 2 5 3 7" xfId="16049" xr:uid="{00000000-0005-0000-0000-0000B23E0000}"/>
    <cellStyle name="Input 2 3 2 5 3 8" xfId="16050" xr:uid="{00000000-0005-0000-0000-0000B33E0000}"/>
    <cellStyle name="Input 2 3 2 5 3 9" xfId="16051" xr:uid="{00000000-0005-0000-0000-0000B43E0000}"/>
    <cellStyle name="Input 2 3 2 5 4" xfId="16052" xr:uid="{00000000-0005-0000-0000-0000B53E0000}"/>
    <cellStyle name="Input 2 3 2 5 4 2" xfId="16053" xr:uid="{00000000-0005-0000-0000-0000B63E0000}"/>
    <cellStyle name="Input 2 3 2 5 4 2 2" xfId="16054" xr:uid="{00000000-0005-0000-0000-0000B73E0000}"/>
    <cellStyle name="Input 2 3 2 5 4 2 3" xfId="16055" xr:uid="{00000000-0005-0000-0000-0000B83E0000}"/>
    <cellStyle name="Input 2 3 2 5 4 2 4" xfId="16056" xr:uid="{00000000-0005-0000-0000-0000B93E0000}"/>
    <cellStyle name="Input 2 3 2 5 4 2 5" xfId="16057" xr:uid="{00000000-0005-0000-0000-0000BA3E0000}"/>
    <cellStyle name="Input 2 3 2 5 4 2 6" xfId="16058" xr:uid="{00000000-0005-0000-0000-0000BB3E0000}"/>
    <cellStyle name="Input 2 3 2 5 4 2 7" xfId="16059" xr:uid="{00000000-0005-0000-0000-0000BC3E0000}"/>
    <cellStyle name="Input 2 3 2 5 4 3" xfId="16060" xr:uid="{00000000-0005-0000-0000-0000BD3E0000}"/>
    <cellStyle name="Input 2 3 2 5 4 4" xfId="16061" xr:uid="{00000000-0005-0000-0000-0000BE3E0000}"/>
    <cellStyle name="Input 2 3 2 5 4 5" xfId="16062" xr:uid="{00000000-0005-0000-0000-0000BF3E0000}"/>
    <cellStyle name="Input 2 3 2 5 4 6" xfId="16063" xr:uid="{00000000-0005-0000-0000-0000C03E0000}"/>
    <cellStyle name="Input 2 3 2 5 4 7" xfId="16064" xr:uid="{00000000-0005-0000-0000-0000C13E0000}"/>
    <cellStyle name="Input 2 3 2 5 4 8" xfId="16065" xr:uid="{00000000-0005-0000-0000-0000C23E0000}"/>
    <cellStyle name="Input 2 3 2 5 5" xfId="16066" xr:uid="{00000000-0005-0000-0000-0000C33E0000}"/>
    <cellStyle name="Input 2 3 2 5 5 2" xfId="16067" xr:uid="{00000000-0005-0000-0000-0000C43E0000}"/>
    <cellStyle name="Input 2 3 2 5 5 3" xfId="16068" xr:uid="{00000000-0005-0000-0000-0000C53E0000}"/>
    <cellStyle name="Input 2 3 2 5 5 4" xfId="16069" xr:uid="{00000000-0005-0000-0000-0000C63E0000}"/>
    <cellStyle name="Input 2 3 2 5 5 5" xfId="16070" xr:uid="{00000000-0005-0000-0000-0000C73E0000}"/>
    <cellStyle name="Input 2 3 2 5 5 6" xfId="16071" xr:uid="{00000000-0005-0000-0000-0000C83E0000}"/>
    <cellStyle name="Input 2 3 2 5 5 7" xfId="16072" xr:uid="{00000000-0005-0000-0000-0000C93E0000}"/>
    <cellStyle name="Input 2 3 2 5 6" xfId="16073" xr:uid="{00000000-0005-0000-0000-0000CA3E0000}"/>
    <cellStyle name="Input 2 3 2 5 7" xfId="16074" xr:uid="{00000000-0005-0000-0000-0000CB3E0000}"/>
    <cellStyle name="Input 2 3 2 5 8" xfId="16075" xr:uid="{00000000-0005-0000-0000-0000CC3E0000}"/>
    <cellStyle name="Input 2 3 2 5 9" xfId="16076" xr:uid="{00000000-0005-0000-0000-0000CD3E0000}"/>
    <cellStyle name="Input 2 3 2 6" xfId="16077" xr:uid="{00000000-0005-0000-0000-0000CE3E0000}"/>
    <cellStyle name="Input 2 3 2 6 10" xfId="16078" xr:uid="{00000000-0005-0000-0000-0000CF3E0000}"/>
    <cellStyle name="Input 2 3 2 6 2" xfId="16079" xr:uid="{00000000-0005-0000-0000-0000D03E0000}"/>
    <cellStyle name="Input 2 3 2 6 2 2" xfId="16080" xr:uid="{00000000-0005-0000-0000-0000D13E0000}"/>
    <cellStyle name="Input 2 3 2 6 2 2 2" xfId="16081" xr:uid="{00000000-0005-0000-0000-0000D23E0000}"/>
    <cellStyle name="Input 2 3 2 6 2 2 2 2" xfId="16082" xr:uid="{00000000-0005-0000-0000-0000D33E0000}"/>
    <cellStyle name="Input 2 3 2 6 2 2 2 3" xfId="16083" xr:uid="{00000000-0005-0000-0000-0000D43E0000}"/>
    <cellStyle name="Input 2 3 2 6 2 2 2 4" xfId="16084" xr:uid="{00000000-0005-0000-0000-0000D53E0000}"/>
    <cellStyle name="Input 2 3 2 6 2 2 2 5" xfId="16085" xr:uid="{00000000-0005-0000-0000-0000D63E0000}"/>
    <cellStyle name="Input 2 3 2 6 2 2 2 6" xfId="16086" xr:uid="{00000000-0005-0000-0000-0000D73E0000}"/>
    <cellStyle name="Input 2 3 2 6 2 2 2 7" xfId="16087" xr:uid="{00000000-0005-0000-0000-0000D83E0000}"/>
    <cellStyle name="Input 2 3 2 6 2 2 3" xfId="16088" xr:uid="{00000000-0005-0000-0000-0000D93E0000}"/>
    <cellStyle name="Input 2 3 2 6 2 2 4" xfId="16089" xr:uid="{00000000-0005-0000-0000-0000DA3E0000}"/>
    <cellStyle name="Input 2 3 2 6 2 2 5" xfId="16090" xr:uid="{00000000-0005-0000-0000-0000DB3E0000}"/>
    <cellStyle name="Input 2 3 2 6 2 2 6" xfId="16091" xr:uid="{00000000-0005-0000-0000-0000DC3E0000}"/>
    <cellStyle name="Input 2 3 2 6 2 2 7" xfId="16092" xr:uid="{00000000-0005-0000-0000-0000DD3E0000}"/>
    <cellStyle name="Input 2 3 2 6 2 2 8" xfId="16093" xr:uid="{00000000-0005-0000-0000-0000DE3E0000}"/>
    <cellStyle name="Input 2 3 2 6 2 3" xfId="16094" xr:uid="{00000000-0005-0000-0000-0000DF3E0000}"/>
    <cellStyle name="Input 2 3 2 6 2 3 2" xfId="16095" xr:uid="{00000000-0005-0000-0000-0000E03E0000}"/>
    <cellStyle name="Input 2 3 2 6 2 3 3" xfId="16096" xr:uid="{00000000-0005-0000-0000-0000E13E0000}"/>
    <cellStyle name="Input 2 3 2 6 2 3 4" xfId="16097" xr:uid="{00000000-0005-0000-0000-0000E23E0000}"/>
    <cellStyle name="Input 2 3 2 6 2 3 5" xfId="16098" xr:uid="{00000000-0005-0000-0000-0000E33E0000}"/>
    <cellStyle name="Input 2 3 2 6 2 3 6" xfId="16099" xr:uid="{00000000-0005-0000-0000-0000E43E0000}"/>
    <cellStyle name="Input 2 3 2 6 2 3 7" xfId="16100" xr:uid="{00000000-0005-0000-0000-0000E53E0000}"/>
    <cellStyle name="Input 2 3 2 6 2 4" xfId="16101" xr:uid="{00000000-0005-0000-0000-0000E63E0000}"/>
    <cellStyle name="Input 2 3 2 6 2 5" xfId="16102" xr:uid="{00000000-0005-0000-0000-0000E73E0000}"/>
    <cellStyle name="Input 2 3 2 6 2 6" xfId="16103" xr:uid="{00000000-0005-0000-0000-0000E83E0000}"/>
    <cellStyle name="Input 2 3 2 6 2 7" xfId="16104" xr:uid="{00000000-0005-0000-0000-0000E93E0000}"/>
    <cellStyle name="Input 2 3 2 6 2 8" xfId="16105" xr:uid="{00000000-0005-0000-0000-0000EA3E0000}"/>
    <cellStyle name="Input 2 3 2 6 2 9" xfId="16106" xr:uid="{00000000-0005-0000-0000-0000EB3E0000}"/>
    <cellStyle name="Input 2 3 2 6 3" xfId="16107" xr:uid="{00000000-0005-0000-0000-0000EC3E0000}"/>
    <cellStyle name="Input 2 3 2 6 3 2" xfId="16108" xr:uid="{00000000-0005-0000-0000-0000ED3E0000}"/>
    <cellStyle name="Input 2 3 2 6 3 2 2" xfId="16109" xr:uid="{00000000-0005-0000-0000-0000EE3E0000}"/>
    <cellStyle name="Input 2 3 2 6 3 2 3" xfId="16110" xr:uid="{00000000-0005-0000-0000-0000EF3E0000}"/>
    <cellStyle name="Input 2 3 2 6 3 2 4" xfId="16111" xr:uid="{00000000-0005-0000-0000-0000F03E0000}"/>
    <cellStyle name="Input 2 3 2 6 3 2 5" xfId="16112" xr:uid="{00000000-0005-0000-0000-0000F13E0000}"/>
    <cellStyle name="Input 2 3 2 6 3 2 6" xfId="16113" xr:uid="{00000000-0005-0000-0000-0000F23E0000}"/>
    <cellStyle name="Input 2 3 2 6 3 2 7" xfId="16114" xr:uid="{00000000-0005-0000-0000-0000F33E0000}"/>
    <cellStyle name="Input 2 3 2 6 3 3" xfId="16115" xr:uid="{00000000-0005-0000-0000-0000F43E0000}"/>
    <cellStyle name="Input 2 3 2 6 3 4" xfId="16116" xr:uid="{00000000-0005-0000-0000-0000F53E0000}"/>
    <cellStyle name="Input 2 3 2 6 3 5" xfId="16117" xr:uid="{00000000-0005-0000-0000-0000F63E0000}"/>
    <cellStyle name="Input 2 3 2 6 3 6" xfId="16118" xr:uid="{00000000-0005-0000-0000-0000F73E0000}"/>
    <cellStyle name="Input 2 3 2 6 3 7" xfId="16119" xr:uid="{00000000-0005-0000-0000-0000F83E0000}"/>
    <cellStyle name="Input 2 3 2 6 3 8" xfId="16120" xr:uid="{00000000-0005-0000-0000-0000F93E0000}"/>
    <cellStyle name="Input 2 3 2 6 4" xfId="16121" xr:uid="{00000000-0005-0000-0000-0000FA3E0000}"/>
    <cellStyle name="Input 2 3 2 6 4 2" xfId="16122" xr:uid="{00000000-0005-0000-0000-0000FB3E0000}"/>
    <cellStyle name="Input 2 3 2 6 4 3" xfId="16123" xr:uid="{00000000-0005-0000-0000-0000FC3E0000}"/>
    <cellStyle name="Input 2 3 2 6 4 4" xfId="16124" xr:uid="{00000000-0005-0000-0000-0000FD3E0000}"/>
    <cellStyle name="Input 2 3 2 6 4 5" xfId="16125" xr:uid="{00000000-0005-0000-0000-0000FE3E0000}"/>
    <cellStyle name="Input 2 3 2 6 4 6" xfId="16126" xr:uid="{00000000-0005-0000-0000-0000FF3E0000}"/>
    <cellStyle name="Input 2 3 2 6 4 7" xfId="16127" xr:uid="{00000000-0005-0000-0000-0000003F0000}"/>
    <cellStyle name="Input 2 3 2 6 5" xfId="16128" xr:uid="{00000000-0005-0000-0000-0000013F0000}"/>
    <cellStyle name="Input 2 3 2 6 6" xfId="16129" xr:uid="{00000000-0005-0000-0000-0000023F0000}"/>
    <cellStyle name="Input 2 3 2 6 7" xfId="16130" xr:uid="{00000000-0005-0000-0000-0000033F0000}"/>
    <cellStyle name="Input 2 3 2 6 8" xfId="16131" xr:uid="{00000000-0005-0000-0000-0000043F0000}"/>
    <cellStyle name="Input 2 3 2 6 9" xfId="16132" xr:uid="{00000000-0005-0000-0000-0000053F0000}"/>
    <cellStyle name="Input 2 3 2 7" xfId="16133" xr:uid="{00000000-0005-0000-0000-0000063F0000}"/>
    <cellStyle name="Input 2 3 2 7 2" xfId="16134" xr:uid="{00000000-0005-0000-0000-0000073F0000}"/>
    <cellStyle name="Input 2 3 2 7 2 2" xfId="16135" xr:uid="{00000000-0005-0000-0000-0000083F0000}"/>
    <cellStyle name="Input 2 3 2 7 2 3" xfId="16136" xr:uid="{00000000-0005-0000-0000-0000093F0000}"/>
    <cellStyle name="Input 2 3 2 7 2 4" xfId="16137" xr:uid="{00000000-0005-0000-0000-00000A3F0000}"/>
    <cellStyle name="Input 2 3 2 7 2 5" xfId="16138" xr:uid="{00000000-0005-0000-0000-00000B3F0000}"/>
    <cellStyle name="Input 2 3 2 7 2 6" xfId="16139" xr:uid="{00000000-0005-0000-0000-00000C3F0000}"/>
    <cellStyle name="Input 2 3 2 7 2 7" xfId="16140" xr:uid="{00000000-0005-0000-0000-00000D3F0000}"/>
    <cellStyle name="Input 2 3 2 7 3" xfId="16141" xr:uid="{00000000-0005-0000-0000-00000E3F0000}"/>
    <cellStyle name="Input 2 3 2 7 4" xfId="16142" xr:uid="{00000000-0005-0000-0000-00000F3F0000}"/>
    <cellStyle name="Input 2 3 2 7 5" xfId="16143" xr:uid="{00000000-0005-0000-0000-0000103F0000}"/>
    <cellStyle name="Input 2 3 2 7 6" xfId="16144" xr:uid="{00000000-0005-0000-0000-0000113F0000}"/>
    <cellStyle name="Input 2 3 2 7 7" xfId="16145" xr:uid="{00000000-0005-0000-0000-0000123F0000}"/>
    <cellStyle name="Input 2 3 2 7 8" xfId="16146" xr:uid="{00000000-0005-0000-0000-0000133F0000}"/>
    <cellStyle name="Input 2 3 2 8" xfId="16147" xr:uid="{00000000-0005-0000-0000-0000143F0000}"/>
    <cellStyle name="Input 2 3 2 8 2" xfId="16148" xr:uid="{00000000-0005-0000-0000-0000153F0000}"/>
    <cellStyle name="Input 2 3 2 8 3" xfId="16149" xr:uid="{00000000-0005-0000-0000-0000163F0000}"/>
    <cellStyle name="Input 2 3 2 8 4" xfId="16150" xr:uid="{00000000-0005-0000-0000-0000173F0000}"/>
    <cellStyle name="Input 2 3 2 8 5" xfId="16151" xr:uid="{00000000-0005-0000-0000-0000183F0000}"/>
    <cellStyle name="Input 2 3 2 8 6" xfId="16152" xr:uid="{00000000-0005-0000-0000-0000193F0000}"/>
    <cellStyle name="Input 2 3 2 8 7" xfId="16153" xr:uid="{00000000-0005-0000-0000-00001A3F0000}"/>
    <cellStyle name="Input 2 3 2 9" xfId="16154" xr:uid="{00000000-0005-0000-0000-00001B3F0000}"/>
    <cellStyle name="Input 2 3 3" xfId="16155" xr:uid="{00000000-0005-0000-0000-00001C3F0000}"/>
    <cellStyle name="Input 2 3 3 10" xfId="16156" xr:uid="{00000000-0005-0000-0000-00001D3F0000}"/>
    <cellStyle name="Input 2 3 3 11" xfId="16157" xr:uid="{00000000-0005-0000-0000-00001E3F0000}"/>
    <cellStyle name="Input 2 3 3 12" xfId="16158" xr:uid="{00000000-0005-0000-0000-00001F3F0000}"/>
    <cellStyle name="Input 2 3 3 13" xfId="16159" xr:uid="{00000000-0005-0000-0000-0000203F0000}"/>
    <cellStyle name="Input 2 3 3 2" xfId="16160" xr:uid="{00000000-0005-0000-0000-0000213F0000}"/>
    <cellStyle name="Input 2 3 3 2 10" xfId="16161" xr:uid="{00000000-0005-0000-0000-0000223F0000}"/>
    <cellStyle name="Input 2 3 3 2 11" xfId="16162" xr:uid="{00000000-0005-0000-0000-0000233F0000}"/>
    <cellStyle name="Input 2 3 3 2 12" xfId="16163" xr:uid="{00000000-0005-0000-0000-0000243F0000}"/>
    <cellStyle name="Input 2 3 3 2 2" xfId="16164" xr:uid="{00000000-0005-0000-0000-0000253F0000}"/>
    <cellStyle name="Input 2 3 3 2 2 10" xfId="16165" xr:uid="{00000000-0005-0000-0000-0000263F0000}"/>
    <cellStyle name="Input 2 3 3 2 2 11" xfId="16166" xr:uid="{00000000-0005-0000-0000-0000273F0000}"/>
    <cellStyle name="Input 2 3 3 2 2 2" xfId="16167" xr:uid="{00000000-0005-0000-0000-0000283F0000}"/>
    <cellStyle name="Input 2 3 3 2 2 2 10" xfId="16168" xr:uid="{00000000-0005-0000-0000-0000293F0000}"/>
    <cellStyle name="Input 2 3 3 2 2 2 11" xfId="16169" xr:uid="{00000000-0005-0000-0000-00002A3F0000}"/>
    <cellStyle name="Input 2 3 3 2 2 2 2" xfId="16170" xr:uid="{00000000-0005-0000-0000-00002B3F0000}"/>
    <cellStyle name="Input 2 3 3 2 2 2 2 10" xfId="16171" xr:uid="{00000000-0005-0000-0000-00002C3F0000}"/>
    <cellStyle name="Input 2 3 3 2 2 2 2 2" xfId="16172" xr:uid="{00000000-0005-0000-0000-00002D3F0000}"/>
    <cellStyle name="Input 2 3 3 2 2 2 2 2 2" xfId="16173" xr:uid="{00000000-0005-0000-0000-00002E3F0000}"/>
    <cellStyle name="Input 2 3 3 2 2 2 2 2 2 2" xfId="16174" xr:uid="{00000000-0005-0000-0000-00002F3F0000}"/>
    <cellStyle name="Input 2 3 3 2 2 2 2 2 2 2 2" xfId="16175" xr:uid="{00000000-0005-0000-0000-0000303F0000}"/>
    <cellStyle name="Input 2 3 3 2 2 2 2 2 2 2 3" xfId="16176" xr:uid="{00000000-0005-0000-0000-0000313F0000}"/>
    <cellStyle name="Input 2 3 3 2 2 2 2 2 2 2 4" xfId="16177" xr:uid="{00000000-0005-0000-0000-0000323F0000}"/>
    <cellStyle name="Input 2 3 3 2 2 2 2 2 2 2 5" xfId="16178" xr:uid="{00000000-0005-0000-0000-0000333F0000}"/>
    <cellStyle name="Input 2 3 3 2 2 2 2 2 2 2 6" xfId="16179" xr:uid="{00000000-0005-0000-0000-0000343F0000}"/>
    <cellStyle name="Input 2 3 3 2 2 2 2 2 2 2 7" xfId="16180" xr:uid="{00000000-0005-0000-0000-0000353F0000}"/>
    <cellStyle name="Input 2 3 3 2 2 2 2 2 2 3" xfId="16181" xr:uid="{00000000-0005-0000-0000-0000363F0000}"/>
    <cellStyle name="Input 2 3 3 2 2 2 2 2 2 4" xfId="16182" xr:uid="{00000000-0005-0000-0000-0000373F0000}"/>
    <cellStyle name="Input 2 3 3 2 2 2 2 2 2 5" xfId="16183" xr:uid="{00000000-0005-0000-0000-0000383F0000}"/>
    <cellStyle name="Input 2 3 3 2 2 2 2 2 2 6" xfId="16184" xr:uid="{00000000-0005-0000-0000-0000393F0000}"/>
    <cellStyle name="Input 2 3 3 2 2 2 2 2 2 7" xfId="16185" xr:uid="{00000000-0005-0000-0000-00003A3F0000}"/>
    <cellStyle name="Input 2 3 3 2 2 2 2 2 2 8" xfId="16186" xr:uid="{00000000-0005-0000-0000-00003B3F0000}"/>
    <cellStyle name="Input 2 3 3 2 2 2 2 2 3" xfId="16187" xr:uid="{00000000-0005-0000-0000-00003C3F0000}"/>
    <cellStyle name="Input 2 3 3 2 2 2 2 2 3 2" xfId="16188" xr:uid="{00000000-0005-0000-0000-00003D3F0000}"/>
    <cellStyle name="Input 2 3 3 2 2 2 2 2 3 3" xfId="16189" xr:uid="{00000000-0005-0000-0000-00003E3F0000}"/>
    <cellStyle name="Input 2 3 3 2 2 2 2 2 3 4" xfId="16190" xr:uid="{00000000-0005-0000-0000-00003F3F0000}"/>
    <cellStyle name="Input 2 3 3 2 2 2 2 2 3 5" xfId="16191" xr:uid="{00000000-0005-0000-0000-0000403F0000}"/>
    <cellStyle name="Input 2 3 3 2 2 2 2 2 3 6" xfId="16192" xr:uid="{00000000-0005-0000-0000-0000413F0000}"/>
    <cellStyle name="Input 2 3 3 2 2 2 2 2 3 7" xfId="16193" xr:uid="{00000000-0005-0000-0000-0000423F0000}"/>
    <cellStyle name="Input 2 3 3 2 2 2 2 2 4" xfId="16194" xr:uid="{00000000-0005-0000-0000-0000433F0000}"/>
    <cellStyle name="Input 2 3 3 2 2 2 2 2 5" xfId="16195" xr:uid="{00000000-0005-0000-0000-0000443F0000}"/>
    <cellStyle name="Input 2 3 3 2 2 2 2 2 6" xfId="16196" xr:uid="{00000000-0005-0000-0000-0000453F0000}"/>
    <cellStyle name="Input 2 3 3 2 2 2 2 2 7" xfId="16197" xr:uid="{00000000-0005-0000-0000-0000463F0000}"/>
    <cellStyle name="Input 2 3 3 2 2 2 2 2 8" xfId="16198" xr:uid="{00000000-0005-0000-0000-0000473F0000}"/>
    <cellStyle name="Input 2 3 3 2 2 2 2 2 9" xfId="16199" xr:uid="{00000000-0005-0000-0000-0000483F0000}"/>
    <cellStyle name="Input 2 3 3 2 2 2 2 3" xfId="16200" xr:uid="{00000000-0005-0000-0000-0000493F0000}"/>
    <cellStyle name="Input 2 3 3 2 2 2 2 3 2" xfId="16201" xr:uid="{00000000-0005-0000-0000-00004A3F0000}"/>
    <cellStyle name="Input 2 3 3 2 2 2 2 3 2 2" xfId="16202" xr:uid="{00000000-0005-0000-0000-00004B3F0000}"/>
    <cellStyle name="Input 2 3 3 2 2 2 2 3 2 3" xfId="16203" xr:uid="{00000000-0005-0000-0000-00004C3F0000}"/>
    <cellStyle name="Input 2 3 3 2 2 2 2 3 2 4" xfId="16204" xr:uid="{00000000-0005-0000-0000-00004D3F0000}"/>
    <cellStyle name="Input 2 3 3 2 2 2 2 3 2 5" xfId="16205" xr:uid="{00000000-0005-0000-0000-00004E3F0000}"/>
    <cellStyle name="Input 2 3 3 2 2 2 2 3 2 6" xfId="16206" xr:uid="{00000000-0005-0000-0000-00004F3F0000}"/>
    <cellStyle name="Input 2 3 3 2 2 2 2 3 2 7" xfId="16207" xr:uid="{00000000-0005-0000-0000-0000503F0000}"/>
    <cellStyle name="Input 2 3 3 2 2 2 2 3 3" xfId="16208" xr:uid="{00000000-0005-0000-0000-0000513F0000}"/>
    <cellStyle name="Input 2 3 3 2 2 2 2 3 4" xfId="16209" xr:uid="{00000000-0005-0000-0000-0000523F0000}"/>
    <cellStyle name="Input 2 3 3 2 2 2 2 3 5" xfId="16210" xr:uid="{00000000-0005-0000-0000-0000533F0000}"/>
    <cellStyle name="Input 2 3 3 2 2 2 2 3 6" xfId="16211" xr:uid="{00000000-0005-0000-0000-0000543F0000}"/>
    <cellStyle name="Input 2 3 3 2 2 2 2 3 7" xfId="16212" xr:uid="{00000000-0005-0000-0000-0000553F0000}"/>
    <cellStyle name="Input 2 3 3 2 2 2 2 3 8" xfId="16213" xr:uid="{00000000-0005-0000-0000-0000563F0000}"/>
    <cellStyle name="Input 2 3 3 2 2 2 2 4" xfId="16214" xr:uid="{00000000-0005-0000-0000-0000573F0000}"/>
    <cellStyle name="Input 2 3 3 2 2 2 2 4 2" xfId="16215" xr:uid="{00000000-0005-0000-0000-0000583F0000}"/>
    <cellStyle name="Input 2 3 3 2 2 2 2 4 3" xfId="16216" xr:uid="{00000000-0005-0000-0000-0000593F0000}"/>
    <cellStyle name="Input 2 3 3 2 2 2 2 4 4" xfId="16217" xr:uid="{00000000-0005-0000-0000-00005A3F0000}"/>
    <cellStyle name="Input 2 3 3 2 2 2 2 4 5" xfId="16218" xr:uid="{00000000-0005-0000-0000-00005B3F0000}"/>
    <cellStyle name="Input 2 3 3 2 2 2 2 4 6" xfId="16219" xr:uid="{00000000-0005-0000-0000-00005C3F0000}"/>
    <cellStyle name="Input 2 3 3 2 2 2 2 4 7" xfId="16220" xr:uid="{00000000-0005-0000-0000-00005D3F0000}"/>
    <cellStyle name="Input 2 3 3 2 2 2 2 5" xfId="16221" xr:uid="{00000000-0005-0000-0000-00005E3F0000}"/>
    <cellStyle name="Input 2 3 3 2 2 2 2 6" xfId="16222" xr:uid="{00000000-0005-0000-0000-00005F3F0000}"/>
    <cellStyle name="Input 2 3 3 2 2 2 2 7" xfId="16223" xr:uid="{00000000-0005-0000-0000-0000603F0000}"/>
    <cellStyle name="Input 2 3 3 2 2 2 2 8" xfId="16224" xr:uid="{00000000-0005-0000-0000-0000613F0000}"/>
    <cellStyle name="Input 2 3 3 2 2 2 2 9" xfId="16225" xr:uid="{00000000-0005-0000-0000-0000623F0000}"/>
    <cellStyle name="Input 2 3 3 2 2 2 3" xfId="16226" xr:uid="{00000000-0005-0000-0000-0000633F0000}"/>
    <cellStyle name="Input 2 3 3 2 2 2 3 2" xfId="16227" xr:uid="{00000000-0005-0000-0000-0000643F0000}"/>
    <cellStyle name="Input 2 3 3 2 2 2 3 2 2" xfId="16228" xr:uid="{00000000-0005-0000-0000-0000653F0000}"/>
    <cellStyle name="Input 2 3 3 2 2 2 3 2 2 2" xfId="16229" xr:uid="{00000000-0005-0000-0000-0000663F0000}"/>
    <cellStyle name="Input 2 3 3 2 2 2 3 2 2 3" xfId="16230" xr:uid="{00000000-0005-0000-0000-0000673F0000}"/>
    <cellStyle name="Input 2 3 3 2 2 2 3 2 2 4" xfId="16231" xr:uid="{00000000-0005-0000-0000-0000683F0000}"/>
    <cellStyle name="Input 2 3 3 2 2 2 3 2 2 5" xfId="16232" xr:uid="{00000000-0005-0000-0000-0000693F0000}"/>
    <cellStyle name="Input 2 3 3 2 2 2 3 2 2 6" xfId="16233" xr:uid="{00000000-0005-0000-0000-00006A3F0000}"/>
    <cellStyle name="Input 2 3 3 2 2 2 3 2 2 7" xfId="16234" xr:uid="{00000000-0005-0000-0000-00006B3F0000}"/>
    <cellStyle name="Input 2 3 3 2 2 2 3 2 3" xfId="16235" xr:uid="{00000000-0005-0000-0000-00006C3F0000}"/>
    <cellStyle name="Input 2 3 3 2 2 2 3 2 4" xfId="16236" xr:uid="{00000000-0005-0000-0000-00006D3F0000}"/>
    <cellStyle name="Input 2 3 3 2 2 2 3 2 5" xfId="16237" xr:uid="{00000000-0005-0000-0000-00006E3F0000}"/>
    <cellStyle name="Input 2 3 3 2 2 2 3 2 6" xfId="16238" xr:uid="{00000000-0005-0000-0000-00006F3F0000}"/>
    <cellStyle name="Input 2 3 3 2 2 2 3 2 7" xfId="16239" xr:uid="{00000000-0005-0000-0000-0000703F0000}"/>
    <cellStyle name="Input 2 3 3 2 2 2 3 2 8" xfId="16240" xr:uid="{00000000-0005-0000-0000-0000713F0000}"/>
    <cellStyle name="Input 2 3 3 2 2 2 3 3" xfId="16241" xr:uid="{00000000-0005-0000-0000-0000723F0000}"/>
    <cellStyle name="Input 2 3 3 2 2 2 3 3 2" xfId="16242" xr:uid="{00000000-0005-0000-0000-0000733F0000}"/>
    <cellStyle name="Input 2 3 3 2 2 2 3 3 3" xfId="16243" xr:uid="{00000000-0005-0000-0000-0000743F0000}"/>
    <cellStyle name="Input 2 3 3 2 2 2 3 3 4" xfId="16244" xr:uid="{00000000-0005-0000-0000-0000753F0000}"/>
    <cellStyle name="Input 2 3 3 2 2 2 3 3 5" xfId="16245" xr:uid="{00000000-0005-0000-0000-0000763F0000}"/>
    <cellStyle name="Input 2 3 3 2 2 2 3 3 6" xfId="16246" xr:uid="{00000000-0005-0000-0000-0000773F0000}"/>
    <cellStyle name="Input 2 3 3 2 2 2 3 3 7" xfId="16247" xr:uid="{00000000-0005-0000-0000-0000783F0000}"/>
    <cellStyle name="Input 2 3 3 2 2 2 3 4" xfId="16248" xr:uid="{00000000-0005-0000-0000-0000793F0000}"/>
    <cellStyle name="Input 2 3 3 2 2 2 3 5" xfId="16249" xr:uid="{00000000-0005-0000-0000-00007A3F0000}"/>
    <cellStyle name="Input 2 3 3 2 2 2 3 6" xfId="16250" xr:uid="{00000000-0005-0000-0000-00007B3F0000}"/>
    <cellStyle name="Input 2 3 3 2 2 2 3 7" xfId="16251" xr:uid="{00000000-0005-0000-0000-00007C3F0000}"/>
    <cellStyle name="Input 2 3 3 2 2 2 3 8" xfId="16252" xr:uid="{00000000-0005-0000-0000-00007D3F0000}"/>
    <cellStyle name="Input 2 3 3 2 2 2 3 9" xfId="16253" xr:uid="{00000000-0005-0000-0000-00007E3F0000}"/>
    <cellStyle name="Input 2 3 3 2 2 2 4" xfId="16254" xr:uid="{00000000-0005-0000-0000-00007F3F0000}"/>
    <cellStyle name="Input 2 3 3 2 2 2 4 2" xfId="16255" xr:uid="{00000000-0005-0000-0000-0000803F0000}"/>
    <cellStyle name="Input 2 3 3 2 2 2 4 2 2" xfId="16256" xr:uid="{00000000-0005-0000-0000-0000813F0000}"/>
    <cellStyle name="Input 2 3 3 2 2 2 4 2 3" xfId="16257" xr:uid="{00000000-0005-0000-0000-0000823F0000}"/>
    <cellStyle name="Input 2 3 3 2 2 2 4 2 4" xfId="16258" xr:uid="{00000000-0005-0000-0000-0000833F0000}"/>
    <cellStyle name="Input 2 3 3 2 2 2 4 2 5" xfId="16259" xr:uid="{00000000-0005-0000-0000-0000843F0000}"/>
    <cellStyle name="Input 2 3 3 2 2 2 4 2 6" xfId="16260" xr:uid="{00000000-0005-0000-0000-0000853F0000}"/>
    <cellStyle name="Input 2 3 3 2 2 2 4 2 7" xfId="16261" xr:uid="{00000000-0005-0000-0000-0000863F0000}"/>
    <cellStyle name="Input 2 3 3 2 2 2 4 3" xfId="16262" xr:uid="{00000000-0005-0000-0000-0000873F0000}"/>
    <cellStyle name="Input 2 3 3 2 2 2 4 4" xfId="16263" xr:uid="{00000000-0005-0000-0000-0000883F0000}"/>
    <cellStyle name="Input 2 3 3 2 2 2 4 5" xfId="16264" xr:uid="{00000000-0005-0000-0000-0000893F0000}"/>
    <cellStyle name="Input 2 3 3 2 2 2 4 6" xfId="16265" xr:uid="{00000000-0005-0000-0000-00008A3F0000}"/>
    <cellStyle name="Input 2 3 3 2 2 2 4 7" xfId="16266" xr:uid="{00000000-0005-0000-0000-00008B3F0000}"/>
    <cellStyle name="Input 2 3 3 2 2 2 4 8" xfId="16267" xr:uid="{00000000-0005-0000-0000-00008C3F0000}"/>
    <cellStyle name="Input 2 3 3 2 2 2 5" xfId="16268" xr:uid="{00000000-0005-0000-0000-00008D3F0000}"/>
    <cellStyle name="Input 2 3 3 2 2 2 5 2" xfId="16269" xr:uid="{00000000-0005-0000-0000-00008E3F0000}"/>
    <cellStyle name="Input 2 3 3 2 2 2 5 3" xfId="16270" xr:uid="{00000000-0005-0000-0000-00008F3F0000}"/>
    <cellStyle name="Input 2 3 3 2 2 2 5 4" xfId="16271" xr:uid="{00000000-0005-0000-0000-0000903F0000}"/>
    <cellStyle name="Input 2 3 3 2 2 2 5 5" xfId="16272" xr:uid="{00000000-0005-0000-0000-0000913F0000}"/>
    <cellStyle name="Input 2 3 3 2 2 2 5 6" xfId="16273" xr:uid="{00000000-0005-0000-0000-0000923F0000}"/>
    <cellStyle name="Input 2 3 3 2 2 2 5 7" xfId="16274" xr:uid="{00000000-0005-0000-0000-0000933F0000}"/>
    <cellStyle name="Input 2 3 3 2 2 2 6" xfId="16275" xr:uid="{00000000-0005-0000-0000-0000943F0000}"/>
    <cellStyle name="Input 2 3 3 2 2 2 7" xfId="16276" xr:uid="{00000000-0005-0000-0000-0000953F0000}"/>
    <cellStyle name="Input 2 3 3 2 2 2 8" xfId="16277" xr:uid="{00000000-0005-0000-0000-0000963F0000}"/>
    <cellStyle name="Input 2 3 3 2 2 2 9" xfId="16278" xr:uid="{00000000-0005-0000-0000-0000973F0000}"/>
    <cellStyle name="Input 2 3 3 2 2 3" xfId="16279" xr:uid="{00000000-0005-0000-0000-0000983F0000}"/>
    <cellStyle name="Input 2 3 3 2 2 3 10" xfId="16280" xr:uid="{00000000-0005-0000-0000-0000993F0000}"/>
    <cellStyle name="Input 2 3 3 2 2 3 2" xfId="16281" xr:uid="{00000000-0005-0000-0000-00009A3F0000}"/>
    <cellStyle name="Input 2 3 3 2 2 3 2 2" xfId="16282" xr:uid="{00000000-0005-0000-0000-00009B3F0000}"/>
    <cellStyle name="Input 2 3 3 2 2 3 2 2 2" xfId="16283" xr:uid="{00000000-0005-0000-0000-00009C3F0000}"/>
    <cellStyle name="Input 2 3 3 2 2 3 2 2 2 2" xfId="16284" xr:uid="{00000000-0005-0000-0000-00009D3F0000}"/>
    <cellStyle name="Input 2 3 3 2 2 3 2 2 2 3" xfId="16285" xr:uid="{00000000-0005-0000-0000-00009E3F0000}"/>
    <cellStyle name="Input 2 3 3 2 2 3 2 2 2 4" xfId="16286" xr:uid="{00000000-0005-0000-0000-00009F3F0000}"/>
    <cellStyle name="Input 2 3 3 2 2 3 2 2 2 5" xfId="16287" xr:uid="{00000000-0005-0000-0000-0000A03F0000}"/>
    <cellStyle name="Input 2 3 3 2 2 3 2 2 2 6" xfId="16288" xr:uid="{00000000-0005-0000-0000-0000A13F0000}"/>
    <cellStyle name="Input 2 3 3 2 2 3 2 2 2 7" xfId="16289" xr:uid="{00000000-0005-0000-0000-0000A23F0000}"/>
    <cellStyle name="Input 2 3 3 2 2 3 2 2 3" xfId="16290" xr:uid="{00000000-0005-0000-0000-0000A33F0000}"/>
    <cellStyle name="Input 2 3 3 2 2 3 2 2 4" xfId="16291" xr:uid="{00000000-0005-0000-0000-0000A43F0000}"/>
    <cellStyle name="Input 2 3 3 2 2 3 2 2 5" xfId="16292" xr:uid="{00000000-0005-0000-0000-0000A53F0000}"/>
    <cellStyle name="Input 2 3 3 2 2 3 2 2 6" xfId="16293" xr:uid="{00000000-0005-0000-0000-0000A63F0000}"/>
    <cellStyle name="Input 2 3 3 2 2 3 2 2 7" xfId="16294" xr:uid="{00000000-0005-0000-0000-0000A73F0000}"/>
    <cellStyle name="Input 2 3 3 2 2 3 2 2 8" xfId="16295" xr:uid="{00000000-0005-0000-0000-0000A83F0000}"/>
    <cellStyle name="Input 2 3 3 2 2 3 2 3" xfId="16296" xr:uid="{00000000-0005-0000-0000-0000A93F0000}"/>
    <cellStyle name="Input 2 3 3 2 2 3 2 3 2" xfId="16297" xr:uid="{00000000-0005-0000-0000-0000AA3F0000}"/>
    <cellStyle name="Input 2 3 3 2 2 3 2 3 3" xfId="16298" xr:uid="{00000000-0005-0000-0000-0000AB3F0000}"/>
    <cellStyle name="Input 2 3 3 2 2 3 2 3 4" xfId="16299" xr:uid="{00000000-0005-0000-0000-0000AC3F0000}"/>
    <cellStyle name="Input 2 3 3 2 2 3 2 3 5" xfId="16300" xr:uid="{00000000-0005-0000-0000-0000AD3F0000}"/>
    <cellStyle name="Input 2 3 3 2 2 3 2 3 6" xfId="16301" xr:uid="{00000000-0005-0000-0000-0000AE3F0000}"/>
    <cellStyle name="Input 2 3 3 2 2 3 2 3 7" xfId="16302" xr:uid="{00000000-0005-0000-0000-0000AF3F0000}"/>
    <cellStyle name="Input 2 3 3 2 2 3 2 4" xfId="16303" xr:uid="{00000000-0005-0000-0000-0000B03F0000}"/>
    <cellStyle name="Input 2 3 3 2 2 3 2 5" xfId="16304" xr:uid="{00000000-0005-0000-0000-0000B13F0000}"/>
    <cellStyle name="Input 2 3 3 2 2 3 2 6" xfId="16305" xr:uid="{00000000-0005-0000-0000-0000B23F0000}"/>
    <cellStyle name="Input 2 3 3 2 2 3 2 7" xfId="16306" xr:uid="{00000000-0005-0000-0000-0000B33F0000}"/>
    <cellStyle name="Input 2 3 3 2 2 3 2 8" xfId="16307" xr:uid="{00000000-0005-0000-0000-0000B43F0000}"/>
    <cellStyle name="Input 2 3 3 2 2 3 2 9" xfId="16308" xr:uid="{00000000-0005-0000-0000-0000B53F0000}"/>
    <cellStyle name="Input 2 3 3 2 2 3 3" xfId="16309" xr:uid="{00000000-0005-0000-0000-0000B63F0000}"/>
    <cellStyle name="Input 2 3 3 2 2 3 3 2" xfId="16310" xr:uid="{00000000-0005-0000-0000-0000B73F0000}"/>
    <cellStyle name="Input 2 3 3 2 2 3 3 2 2" xfId="16311" xr:uid="{00000000-0005-0000-0000-0000B83F0000}"/>
    <cellStyle name="Input 2 3 3 2 2 3 3 2 3" xfId="16312" xr:uid="{00000000-0005-0000-0000-0000B93F0000}"/>
    <cellStyle name="Input 2 3 3 2 2 3 3 2 4" xfId="16313" xr:uid="{00000000-0005-0000-0000-0000BA3F0000}"/>
    <cellStyle name="Input 2 3 3 2 2 3 3 2 5" xfId="16314" xr:uid="{00000000-0005-0000-0000-0000BB3F0000}"/>
    <cellStyle name="Input 2 3 3 2 2 3 3 2 6" xfId="16315" xr:uid="{00000000-0005-0000-0000-0000BC3F0000}"/>
    <cellStyle name="Input 2 3 3 2 2 3 3 2 7" xfId="16316" xr:uid="{00000000-0005-0000-0000-0000BD3F0000}"/>
    <cellStyle name="Input 2 3 3 2 2 3 3 3" xfId="16317" xr:uid="{00000000-0005-0000-0000-0000BE3F0000}"/>
    <cellStyle name="Input 2 3 3 2 2 3 3 4" xfId="16318" xr:uid="{00000000-0005-0000-0000-0000BF3F0000}"/>
    <cellStyle name="Input 2 3 3 2 2 3 3 5" xfId="16319" xr:uid="{00000000-0005-0000-0000-0000C03F0000}"/>
    <cellStyle name="Input 2 3 3 2 2 3 3 6" xfId="16320" xr:uid="{00000000-0005-0000-0000-0000C13F0000}"/>
    <cellStyle name="Input 2 3 3 2 2 3 3 7" xfId="16321" xr:uid="{00000000-0005-0000-0000-0000C23F0000}"/>
    <cellStyle name="Input 2 3 3 2 2 3 3 8" xfId="16322" xr:uid="{00000000-0005-0000-0000-0000C33F0000}"/>
    <cellStyle name="Input 2 3 3 2 2 3 4" xfId="16323" xr:uid="{00000000-0005-0000-0000-0000C43F0000}"/>
    <cellStyle name="Input 2 3 3 2 2 3 4 2" xfId="16324" xr:uid="{00000000-0005-0000-0000-0000C53F0000}"/>
    <cellStyle name="Input 2 3 3 2 2 3 4 3" xfId="16325" xr:uid="{00000000-0005-0000-0000-0000C63F0000}"/>
    <cellStyle name="Input 2 3 3 2 2 3 4 4" xfId="16326" xr:uid="{00000000-0005-0000-0000-0000C73F0000}"/>
    <cellStyle name="Input 2 3 3 2 2 3 4 5" xfId="16327" xr:uid="{00000000-0005-0000-0000-0000C83F0000}"/>
    <cellStyle name="Input 2 3 3 2 2 3 4 6" xfId="16328" xr:uid="{00000000-0005-0000-0000-0000C93F0000}"/>
    <cellStyle name="Input 2 3 3 2 2 3 4 7" xfId="16329" xr:uid="{00000000-0005-0000-0000-0000CA3F0000}"/>
    <cellStyle name="Input 2 3 3 2 2 3 5" xfId="16330" xr:uid="{00000000-0005-0000-0000-0000CB3F0000}"/>
    <cellStyle name="Input 2 3 3 2 2 3 6" xfId="16331" xr:uid="{00000000-0005-0000-0000-0000CC3F0000}"/>
    <cellStyle name="Input 2 3 3 2 2 3 7" xfId="16332" xr:uid="{00000000-0005-0000-0000-0000CD3F0000}"/>
    <cellStyle name="Input 2 3 3 2 2 3 8" xfId="16333" xr:uid="{00000000-0005-0000-0000-0000CE3F0000}"/>
    <cellStyle name="Input 2 3 3 2 2 3 9" xfId="16334" xr:uid="{00000000-0005-0000-0000-0000CF3F0000}"/>
    <cellStyle name="Input 2 3 3 2 2 4" xfId="16335" xr:uid="{00000000-0005-0000-0000-0000D03F0000}"/>
    <cellStyle name="Input 2 3 3 2 2 4 2" xfId="16336" xr:uid="{00000000-0005-0000-0000-0000D13F0000}"/>
    <cellStyle name="Input 2 3 3 2 2 4 2 2" xfId="16337" xr:uid="{00000000-0005-0000-0000-0000D23F0000}"/>
    <cellStyle name="Input 2 3 3 2 2 4 2 3" xfId="16338" xr:uid="{00000000-0005-0000-0000-0000D33F0000}"/>
    <cellStyle name="Input 2 3 3 2 2 4 2 4" xfId="16339" xr:uid="{00000000-0005-0000-0000-0000D43F0000}"/>
    <cellStyle name="Input 2 3 3 2 2 4 2 5" xfId="16340" xr:uid="{00000000-0005-0000-0000-0000D53F0000}"/>
    <cellStyle name="Input 2 3 3 2 2 4 2 6" xfId="16341" xr:uid="{00000000-0005-0000-0000-0000D63F0000}"/>
    <cellStyle name="Input 2 3 3 2 2 4 2 7" xfId="16342" xr:uid="{00000000-0005-0000-0000-0000D73F0000}"/>
    <cellStyle name="Input 2 3 3 2 2 4 3" xfId="16343" xr:uid="{00000000-0005-0000-0000-0000D83F0000}"/>
    <cellStyle name="Input 2 3 3 2 2 4 4" xfId="16344" xr:uid="{00000000-0005-0000-0000-0000D93F0000}"/>
    <cellStyle name="Input 2 3 3 2 2 4 5" xfId="16345" xr:uid="{00000000-0005-0000-0000-0000DA3F0000}"/>
    <cellStyle name="Input 2 3 3 2 2 4 6" xfId="16346" xr:uid="{00000000-0005-0000-0000-0000DB3F0000}"/>
    <cellStyle name="Input 2 3 3 2 2 4 7" xfId="16347" xr:uid="{00000000-0005-0000-0000-0000DC3F0000}"/>
    <cellStyle name="Input 2 3 3 2 2 4 8" xfId="16348" xr:uid="{00000000-0005-0000-0000-0000DD3F0000}"/>
    <cellStyle name="Input 2 3 3 2 2 5" xfId="16349" xr:uid="{00000000-0005-0000-0000-0000DE3F0000}"/>
    <cellStyle name="Input 2 3 3 2 2 5 2" xfId="16350" xr:uid="{00000000-0005-0000-0000-0000DF3F0000}"/>
    <cellStyle name="Input 2 3 3 2 2 5 3" xfId="16351" xr:uid="{00000000-0005-0000-0000-0000E03F0000}"/>
    <cellStyle name="Input 2 3 3 2 2 5 4" xfId="16352" xr:uid="{00000000-0005-0000-0000-0000E13F0000}"/>
    <cellStyle name="Input 2 3 3 2 2 5 5" xfId="16353" xr:uid="{00000000-0005-0000-0000-0000E23F0000}"/>
    <cellStyle name="Input 2 3 3 2 2 5 6" xfId="16354" xr:uid="{00000000-0005-0000-0000-0000E33F0000}"/>
    <cellStyle name="Input 2 3 3 2 2 5 7" xfId="16355" xr:uid="{00000000-0005-0000-0000-0000E43F0000}"/>
    <cellStyle name="Input 2 3 3 2 2 6" xfId="16356" xr:uid="{00000000-0005-0000-0000-0000E53F0000}"/>
    <cellStyle name="Input 2 3 3 2 2 7" xfId="16357" xr:uid="{00000000-0005-0000-0000-0000E63F0000}"/>
    <cellStyle name="Input 2 3 3 2 2 8" xfId="16358" xr:uid="{00000000-0005-0000-0000-0000E73F0000}"/>
    <cellStyle name="Input 2 3 3 2 2 9" xfId="16359" xr:uid="{00000000-0005-0000-0000-0000E83F0000}"/>
    <cellStyle name="Input 2 3 3 2 3" xfId="16360" xr:uid="{00000000-0005-0000-0000-0000E93F0000}"/>
    <cellStyle name="Input 2 3 3 2 3 10" xfId="16361" xr:uid="{00000000-0005-0000-0000-0000EA3F0000}"/>
    <cellStyle name="Input 2 3 3 2 3 11" xfId="16362" xr:uid="{00000000-0005-0000-0000-0000EB3F0000}"/>
    <cellStyle name="Input 2 3 3 2 3 2" xfId="16363" xr:uid="{00000000-0005-0000-0000-0000EC3F0000}"/>
    <cellStyle name="Input 2 3 3 2 3 2 10" xfId="16364" xr:uid="{00000000-0005-0000-0000-0000ED3F0000}"/>
    <cellStyle name="Input 2 3 3 2 3 2 2" xfId="16365" xr:uid="{00000000-0005-0000-0000-0000EE3F0000}"/>
    <cellStyle name="Input 2 3 3 2 3 2 2 2" xfId="16366" xr:uid="{00000000-0005-0000-0000-0000EF3F0000}"/>
    <cellStyle name="Input 2 3 3 2 3 2 2 2 2" xfId="16367" xr:uid="{00000000-0005-0000-0000-0000F03F0000}"/>
    <cellStyle name="Input 2 3 3 2 3 2 2 2 2 2" xfId="16368" xr:uid="{00000000-0005-0000-0000-0000F13F0000}"/>
    <cellStyle name="Input 2 3 3 2 3 2 2 2 2 3" xfId="16369" xr:uid="{00000000-0005-0000-0000-0000F23F0000}"/>
    <cellStyle name="Input 2 3 3 2 3 2 2 2 2 4" xfId="16370" xr:uid="{00000000-0005-0000-0000-0000F33F0000}"/>
    <cellStyle name="Input 2 3 3 2 3 2 2 2 2 5" xfId="16371" xr:uid="{00000000-0005-0000-0000-0000F43F0000}"/>
    <cellStyle name="Input 2 3 3 2 3 2 2 2 2 6" xfId="16372" xr:uid="{00000000-0005-0000-0000-0000F53F0000}"/>
    <cellStyle name="Input 2 3 3 2 3 2 2 2 2 7" xfId="16373" xr:uid="{00000000-0005-0000-0000-0000F63F0000}"/>
    <cellStyle name="Input 2 3 3 2 3 2 2 2 3" xfId="16374" xr:uid="{00000000-0005-0000-0000-0000F73F0000}"/>
    <cellStyle name="Input 2 3 3 2 3 2 2 2 4" xfId="16375" xr:uid="{00000000-0005-0000-0000-0000F83F0000}"/>
    <cellStyle name="Input 2 3 3 2 3 2 2 2 5" xfId="16376" xr:uid="{00000000-0005-0000-0000-0000F93F0000}"/>
    <cellStyle name="Input 2 3 3 2 3 2 2 2 6" xfId="16377" xr:uid="{00000000-0005-0000-0000-0000FA3F0000}"/>
    <cellStyle name="Input 2 3 3 2 3 2 2 2 7" xfId="16378" xr:uid="{00000000-0005-0000-0000-0000FB3F0000}"/>
    <cellStyle name="Input 2 3 3 2 3 2 2 2 8" xfId="16379" xr:uid="{00000000-0005-0000-0000-0000FC3F0000}"/>
    <cellStyle name="Input 2 3 3 2 3 2 2 3" xfId="16380" xr:uid="{00000000-0005-0000-0000-0000FD3F0000}"/>
    <cellStyle name="Input 2 3 3 2 3 2 2 3 2" xfId="16381" xr:uid="{00000000-0005-0000-0000-0000FE3F0000}"/>
    <cellStyle name="Input 2 3 3 2 3 2 2 3 3" xfId="16382" xr:uid="{00000000-0005-0000-0000-0000FF3F0000}"/>
    <cellStyle name="Input 2 3 3 2 3 2 2 3 4" xfId="16383" xr:uid="{00000000-0005-0000-0000-000000400000}"/>
    <cellStyle name="Input 2 3 3 2 3 2 2 3 5" xfId="16384" xr:uid="{00000000-0005-0000-0000-000001400000}"/>
    <cellStyle name="Input 2 3 3 2 3 2 2 3 6" xfId="16385" xr:uid="{00000000-0005-0000-0000-000002400000}"/>
    <cellStyle name="Input 2 3 3 2 3 2 2 3 7" xfId="16386" xr:uid="{00000000-0005-0000-0000-000003400000}"/>
    <cellStyle name="Input 2 3 3 2 3 2 2 4" xfId="16387" xr:uid="{00000000-0005-0000-0000-000004400000}"/>
    <cellStyle name="Input 2 3 3 2 3 2 2 5" xfId="16388" xr:uid="{00000000-0005-0000-0000-000005400000}"/>
    <cellStyle name="Input 2 3 3 2 3 2 2 6" xfId="16389" xr:uid="{00000000-0005-0000-0000-000006400000}"/>
    <cellStyle name="Input 2 3 3 2 3 2 2 7" xfId="16390" xr:uid="{00000000-0005-0000-0000-000007400000}"/>
    <cellStyle name="Input 2 3 3 2 3 2 2 8" xfId="16391" xr:uid="{00000000-0005-0000-0000-000008400000}"/>
    <cellStyle name="Input 2 3 3 2 3 2 2 9" xfId="16392" xr:uid="{00000000-0005-0000-0000-000009400000}"/>
    <cellStyle name="Input 2 3 3 2 3 2 3" xfId="16393" xr:uid="{00000000-0005-0000-0000-00000A400000}"/>
    <cellStyle name="Input 2 3 3 2 3 2 3 2" xfId="16394" xr:uid="{00000000-0005-0000-0000-00000B400000}"/>
    <cellStyle name="Input 2 3 3 2 3 2 3 2 2" xfId="16395" xr:uid="{00000000-0005-0000-0000-00000C400000}"/>
    <cellStyle name="Input 2 3 3 2 3 2 3 2 3" xfId="16396" xr:uid="{00000000-0005-0000-0000-00000D400000}"/>
    <cellStyle name="Input 2 3 3 2 3 2 3 2 4" xfId="16397" xr:uid="{00000000-0005-0000-0000-00000E400000}"/>
    <cellStyle name="Input 2 3 3 2 3 2 3 2 5" xfId="16398" xr:uid="{00000000-0005-0000-0000-00000F400000}"/>
    <cellStyle name="Input 2 3 3 2 3 2 3 2 6" xfId="16399" xr:uid="{00000000-0005-0000-0000-000010400000}"/>
    <cellStyle name="Input 2 3 3 2 3 2 3 2 7" xfId="16400" xr:uid="{00000000-0005-0000-0000-000011400000}"/>
    <cellStyle name="Input 2 3 3 2 3 2 3 3" xfId="16401" xr:uid="{00000000-0005-0000-0000-000012400000}"/>
    <cellStyle name="Input 2 3 3 2 3 2 3 4" xfId="16402" xr:uid="{00000000-0005-0000-0000-000013400000}"/>
    <cellStyle name="Input 2 3 3 2 3 2 3 5" xfId="16403" xr:uid="{00000000-0005-0000-0000-000014400000}"/>
    <cellStyle name="Input 2 3 3 2 3 2 3 6" xfId="16404" xr:uid="{00000000-0005-0000-0000-000015400000}"/>
    <cellStyle name="Input 2 3 3 2 3 2 3 7" xfId="16405" xr:uid="{00000000-0005-0000-0000-000016400000}"/>
    <cellStyle name="Input 2 3 3 2 3 2 3 8" xfId="16406" xr:uid="{00000000-0005-0000-0000-000017400000}"/>
    <cellStyle name="Input 2 3 3 2 3 2 4" xfId="16407" xr:uid="{00000000-0005-0000-0000-000018400000}"/>
    <cellStyle name="Input 2 3 3 2 3 2 4 2" xfId="16408" xr:uid="{00000000-0005-0000-0000-000019400000}"/>
    <cellStyle name="Input 2 3 3 2 3 2 4 3" xfId="16409" xr:uid="{00000000-0005-0000-0000-00001A400000}"/>
    <cellStyle name="Input 2 3 3 2 3 2 4 4" xfId="16410" xr:uid="{00000000-0005-0000-0000-00001B400000}"/>
    <cellStyle name="Input 2 3 3 2 3 2 4 5" xfId="16411" xr:uid="{00000000-0005-0000-0000-00001C400000}"/>
    <cellStyle name="Input 2 3 3 2 3 2 4 6" xfId="16412" xr:uid="{00000000-0005-0000-0000-00001D400000}"/>
    <cellStyle name="Input 2 3 3 2 3 2 4 7" xfId="16413" xr:uid="{00000000-0005-0000-0000-00001E400000}"/>
    <cellStyle name="Input 2 3 3 2 3 2 5" xfId="16414" xr:uid="{00000000-0005-0000-0000-00001F400000}"/>
    <cellStyle name="Input 2 3 3 2 3 2 6" xfId="16415" xr:uid="{00000000-0005-0000-0000-000020400000}"/>
    <cellStyle name="Input 2 3 3 2 3 2 7" xfId="16416" xr:uid="{00000000-0005-0000-0000-000021400000}"/>
    <cellStyle name="Input 2 3 3 2 3 2 8" xfId="16417" xr:uid="{00000000-0005-0000-0000-000022400000}"/>
    <cellStyle name="Input 2 3 3 2 3 2 9" xfId="16418" xr:uid="{00000000-0005-0000-0000-000023400000}"/>
    <cellStyle name="Input 2 3 3 2 3 3" xfId="16419" xr:uid="{00000000-0005-0000-0000-000024400000}"/>
    <cellStyle name="Input 2 3 3 2 3 3 2" xfId="16420" xr:uid="{00000000-0005-0000-0000-000025400000}"/>
    <cellStyle name="Input 2 3 3 2 3 3 2 2" xfId="16421" xr:uid="{00000000-0005-0000-0000-000026400000}"/>
    <cellStyle name="Input 2 3 3 2 3 3 2 2 2" xfId="16422" xr:uid="{00000000-0005-0000-0000-000027400000}"/>
    <cellStyle name="Input 2 3 3 2 3 3 2 2 3" xfId="16423" xr:uid="{00000000-0005-0000-0000-000028400000}"/>
    <cellStyle name="Input 2 3 3 2 3 3 2 2 4" xfId="16424" xr:uid="{00000000-0005-0000-0000-000029400000}"/>
    <cellStyle name="Input 2 3 3 2 3 3 2 2 5" xfId="16425" xr:uid="{00000000-0005-0000-0000-00002A400000}"/>
    <cellStyle name="Input 2 3 3 2 3 3 2 2 6" xfId="16426" xr:uid="{00000000-0005-0000-0000-00002B400000}"/>
    <cellStyle name="Input 2 3 3 2 3 3 2 2 7" xfId="16427" xr:uid="{00000000-0005-0000-0000-00002C400000}"/>
    <cellStyle name="Input 2 3 3 2 3 3 2 3" xfId="16428" xr:uid="{00000000-0005-0000-0000-00002D400000}"/>
    <cellStyle name="Input 2 3 3 2 3 3 2 4" xfId="16429" xr:uid="{00000000-0005-0000-0000-00002E400000}"/>
    <cellStyle name="Input 2 3 3 2 3 3 2 5" xfId="16430" xr:uid="{00000000-0005-0000-0000-00002F400000}"/>
    <cellStyle name="Input 2 3 3 2 3 3 2 6" xfId="16431" xr:uid="{00000000-0005-0000-0000-000030400000}"/>
    <cellStyle name="Input 2 3 3 2 3 3 2 7" xfId="16432" xr:uid="{00000000-0005-0000-0000-000031400000}"/>
    <cellStyle name="Input 2 3 3 2 3 3 2 8" xfId="16433" xr:uid="{00000000-0005-0000-0000-000032400000}"/>
    <cellStyle name="Input 2 3 3 2 3 3 3" xfId="16434" xr:uid="{00000000-0005-0000-0000-000033400000}"/>
    <cellStyle name="Input 2 3 3 2 3 3 3 2" xfId="16435" xr:uid="{00000000-0005-0000-0000-000034400000}"/>
    <cellStyle name="Input 2 3 3 2 3 3 3 3" xfId="16436" xr:uid="{00000000-0005-0000-0000-000035400000}"/>
    <cellStyle name="Input 2 3 3 2 3 3 3 4" xfId="16437" xr:uid="{00000000-0005-0000-0000-000036400000}"/>
    <cellStyle name="Input 2 3 3 2 3 3 3 5" xfId="16438" xr:uid="{00000000-0005-0000-0000-000037400000}"/>
    <cellStyle name="Input 2 3 3 2 3 3 3 6" xfId="16439" xr:uid="{00000000-0005-0000-0000-000038400000}"/>
    <cellStyle name="Input 2 3 3 2 3 3 3 7" xfId="16440" xr:uid="{00000000-0005-0000-0000-000039400000}"/>
    <cellStyle name="Input 2 3 3 2 3 3 4" xfId="16441" xr:uid="{00000000-0005-0000-0000-00003A400000}"/>
    <cellStyle name="Input 2 3 3 2 3 3 5" xfId="16442" xr:uid="{00000000-0005-0000-0000-00003B400000}"/>
    <cellStyle name="Input 2 3 3 2 3 3 6" xfId="16443" xr:uid="{00000000-0005-0000-0000-00003C400000}"/>
    <cellStyle name="Input 2 3 3 2 3 3 7" xfId="16444" xr:uid="{00000000-0005-0000-0000-00003D400000}"/>
    <cellStyle name="Input 2 3 3 2 3 3 8" xfId="16445" xr:uid="{00000000-0005-0000-0000-00003E400000}"/>
    <cellStyle name="Input 2 3 3 2 3 3 9" xfId="16446" xr:uid="{00000000-0005-0000-0000-00003F400000}"/>
    <cellStyle name="Input 2 3 3 2 3 4" xfId="16447" xr:uid="{00000000-0005-0000-0000-000040400000}"/>
    <cellStyle name="Input 2 3 3 2 3 4 2" xfId="16448" xr:uid="{00000000-0005-0000-0000-000041400000}"/>
    <cellStyle name="Input 2 3 3 2 3 4 2 2" xfId="16449" xr:uid="{00000000-0005-0000-0000-000042400000}"/>
    <cellStyle name="Input 2 3 3 2 3 4 2 3" xfId="16450" xr:uid="{00000000-0005-0000-0000-000043400000}"/>
    <cellStyle name="Input 2 3 3 2 3 4 2 4" xfId="16451" xr:uid="{00000000-0005-0000-0000-000044400000}"/>
    <cellStyle name="Input 2 3 3 2 3 4 2 5" xfId="16452" xr:uid="{00000000-0005-0000-0000-000045400000}"/>
    <cellStyle name="Input 2 3 3 2 3 4 2 6" xfId="16453" xr:uid="{00000000-0005-0000-0000-000046400000}"/>
    <cellStyle name="Input 2 3 3 2 3 4 2 7" xfId="16454" xr:uid="{00000000-0005-0000-0000-000047400000}"/>
    <cellStyle name="Input 2 3 3 2 3 4 3" xfId="16455" xr:uid="{00000000-0005-0000-0000-000048400000}"/>
    <cellStyle name="Input 2 3 3 2 3 4 4" xfId="16456" xr:uid="{00000000-0005-0000-0000-000049400000}"/>
    <cellStyle name="Input 2 3 3 2 3 4 5" xfId="16457" xr:uid="{00000000-0005-0000-0000-00004A400000}"/>
    <cellStyle name="Input 2 3 3 2 3 4 6" xfId="16458" xr:uid="{00000000-0005-0000-0000-00004B400000}"/>
    <cellStyle name="Input 2 3 3 2 3 4 7" xfId="16459" xr:uid="{00000000-0005-0000-0000-00004C400000}"/>
    <cellStyle name="Input 2 3 3 2 3 4 8" xfId="16460" xr:uid="{00000000-0005-0000-0000-00004D400000}"/>
    <cellStyle name="Input 2 3 3 2 3 5" xfId="16461" xr:uid="{00000000-0005-0000-0000-00004E400000}"/>
    <cellStyle name="Input 2 3 3 2 3 5 2" xfId="16462" xr:uid="{00000000-0005-0000-0000-00004F400000}"/>
    <cellStyle name="Input 2 3 3 2 3 5 3" xfId="16463" xr:uid="{00000000-0005-0000-0000-000050400000}"/>
    <cellStyle name="Input 2 3 3 2 3 5 4" xfId="16464" xr:uid="{00000000-0005-0000-0000-000051400000}"/>
    <cellStyle name="Input 2 3 3 2 3 5 5" xfId="16465" xr:uid="{00000000-0005-0000-0000-000052400000}"/>
    <cellStyle name="Input 2 3 3 2 3 5 6" xfId="16466" xr:uid="{00000000-0005-0000-0000-000053400000}"/>
    <cellStyle name="Input 2 3 3 2 3 5 7" xfId="16467" xr:uid="{00000000-0005-0000-0000-000054400000}"/>
    <cellStyle name="Input 2 3 3 2 3 6" xfId="16468" xr:uid="{00000000-0005-0000-0000-000055400000}"/>
    <cellStyle name="Input 2 3 3 2 3 7" xfId="16469" xr:uid="{00000000-0005-0000-0000-000056400000}"/>
    <cellStyle name="Input 2 3 3 2 3 8" xfId="16470" xr:uid="{00000000-0005-0000-0000-000057400000}"/>
    <cellStyle name="Input 2 3 3 2 3 9" xfId="16471" xr:uid="{00000000-0005-0000-0000-000058400000}"/>
    <cellStyle name="Input 2 3 3 2 4" xfId="16472" xr:uid="{00000000-0005-0000-0000-000059400000}"/>
    <cellStyle name="Input 2 3 3 2 4 10" xfId="16473" xr:uid="{00000000-0005-0000-0000-00005A400000}"/>
    <cellStyle name="Input 2 3 3 2 4 2" xfId="16474" xr:uid="{00000000-0005-0000-0000-00005B400000}"/>
    <cellStyle name="Input 2 3 3 2 4 2 2" xfId="16475" xr:uid="{00000000-0005-0000-0000-00005C400000}"/>
    <cellStyle name="Input 2 3 3 2 4 2 2 2" xfId="16476" xr:uid="{00000000-0005-0000-0000-00005D400000}"/>
    <cellStyle name="Input 2 3 3 2 4 2 2 2 2" xfId="16477" xr:uid="{00000000-0005-0000-0000-00005E400000}"/>
    <cellStyle name="Input 2 3 3 2 4 2 2 2 3" xfId="16478" xr:uid="{00000000-0005-0000-0000-00005F400000}"/>
    <cellStyle name="Input 2 3 3 2 4 2 2 2 4" xfId="16479" xr:uid="{00000000-0005-0000-0000-000060400000}"/>
    <cellStyle name="Input 2 3 3 2 4 2 2 2 5" xfId="16480" xr:uid="{00000000-0005-0000-0000-000061400000}"/>
    <cellStyle name="Input 2 3 3 2 4 2 2 2 6" xfId="16481" xr:uid="{00000000-0005-0000-0000-000062400000}"/>
    <cellStyle name="Input 2 3 3 2 4 2 2 2 7" xfId="16482" xr:uid="{00000000-0005-0000-0000-000063400000}"/>
    <cellStyle name="Input 2 3 3 2 4 2 2 3" xfId="16483" xr:uid="{00000000-0005-0000-0000-000064400000}"/>
    <cellStyle name="Input 2 3 3 2 4 2 2 4" xfId="16484" xr:uid="{00000000-0005-0000-0000-000065400000}"/>
    <cellStyle name="Input 2 3 3 2 4 2 2 5" xfId="16485" xr:uid="{00000000-0005-0000-0000-000066400000}"/>
    <cellStyle name="Input 2 3 3 2 4 2 2 6" xfId="16486" xr:uid="{00000000-0005-0000-0000-000067400000}"/>
    <cellStyle name="Input 2 3 3 2 4 2 2 7" xfId="16487" xr:uid="{00000000-0005-0000-0000-000068400000}"/>
    <cellStyle name="Input 2 3 3 2 4 2 2 8" xfId="16488" xr:uid="{00000000-0005-0000-0000-000069400000}"/>
    <cellStyle name="Input 2 3 3 2 4 2 3" xfId="16489" xr:uid="{00000000-0005-0000-0000-00006A400000}"/>
    <cellStyle name="Input 2 3 3 2 4 2 3 2" xfId="16490" xr:uid="{00000000-0005-0000-0000-00006B400000}"/>
    <cellStyle name="Input 2 3 3 2 4 2 3 3" xfId="16491" xr:uid="{00000000-0005-0000-0000-00006C400000}"/>
    <cellStyle name="Input 2 3 3 2 4 2 3 4" xfId="16492" xr:uid="{00000000-0005-0000-0000-00006D400000}"/>
    <cellStyle name="Input 2 3 3 2 4 2 3 5" xfId="16493" xr:uid="{00000000-0005-0000-0000-00006E400000}"/>
    <cellStyle name="Input 2 3 3 2 4 2 3 6" xfId="16494" xr:uid="{00000000-0005-0000-0000-00006F400000}"/>
    <cellStyle name="Input 2 3 3 2 4 2 3 7" xfId="16495" xr:uid="{00000000-0005-0000-0000-000070400000}"/>
    <cellStyle name="Input 2 3 3 2 4 2 4" xfId="16496" xr:uid="{00000000-0005-0000-0000-000071400000}"/>
    <cellStyle name="Input 2 3 3 2 4 2 5" xfId="16497" xr:uid="{00000000-0005-0000-0000-000072400000}"/>
    <cellStyle name="Input 2 3 3 2 4 2 6" xfId="16498" xr:uid="{00000000-0005-0000-0000-000073400000}"/>
    <cellStyle name="Input 2 3 3 2 4 2 7" xfId="16499" xr:uid="{00000000-0005-0000-0000-000074400000}"/>
    <cellStyle name="Input 2 3 3 2 4 2 8" xfId="16500" xr:uid="{00000000-0005-0000-0000-000075400000}"/>
    <cellStyle name="Input 2 3 3 2 4 2 9" xfId="16501" xr:uid="{00000000-0005-0000-0000-000076400000}"/>
    <cellStyle name="Input 2 3 3 2 4 3" xfId="16502" xr:uid="{00000000-0005-0000-0000-000077400000}"/>
    <cellStyle name="Input 2 3 3 2 4 3 2" xfId="16503" xr:uid="{00000000-0005-0000-0000-000078400000}"/>
    <cellStyle name="Input 2 3 3 2 4 3 2 2" xfId="16504" xr:uid="{00000000-0005-0000-0000-000079400000}"/>
    <cellStyle name="Input 2 3 3 2 4 3 2 3" xfId="16505" xr:uid="{00000000-0005-0000-0000-00007A400000}"/>
    <cellStyle name="Input 2 3 3 2 4 3 2 4" xfId="16506" xr:uid="{00000000-0005-0000-0000-00007B400000}"/>
    <cellStyle name="Input 2 3 3 2 4 3 2 5" xfId="16507" xr:uid="{00000000-0005-0000-0000-00007C400000}"/>
    <cellStyle name="Input 2 3 3 2 4 3 2 6" xfId="16508" xr:uid="{00000000-0005-0000-0000-00007D400000}"/>
    <cellStyle name="Input 2 3 3 2 4 3 2 7" xfId="16509" xr:uid="{00000000-0005-0000-0000-00007E400000}"/>
    <cellStyle name="Input 2 3 3 2 4 3 3" xfId="16510" xr:uid="{00000000-0005-0000-0000-00007F400000}"/>
    <cellStyle name="Input 2 3 3 2 4 3 4" xfId="16511" xr:uid="{00000000-0005-0000-0000-000080400000}"/>
    <cellStyle name="Input 2 3 3 2 4 3 5" xfId="16512" xr:uid="{00000000-0005-0000-0000-000081400000}"/>
    <cellStyle name="Input 2 3 3 2 4 3 6" xfId="16513" xr:uid="{00000000-0005-0000-0000-000082400000}"/>
    <cellStyle name="Input 2 3 3 2 4 3 7" xfId="16514" xr:uid="{00000000-0005-0000-0000-000083400000}"/>
    <cellStyle name="Input 2 3 3 2 4 3 8" xfId="16515" xr:uid="{00000000-0005-0000-0000-000084400000}"/>
    <cellStyle name="Input 2 3 3 2 4 4" xfId="16516" xr:uid="{00000000-0005-0000-0000-000085400000}"/>
    <cellStyle name="Input 2 3 3 2 4 4 2" xfId="16517" xr:uid="{00000000-0005-0000-0000-000086400000}"/>
    <cellStyle name="Input 2 3 3 2 4 4 3" xfId="16518" xr:uid="{00000000-0005-0000-0000-000087400000}"/>
    <cellStyle name="Input 2 3 3 2 4 4 4" xfId="16519" xr:uid="{00000000-0005-0000-0000-000088400000}"/>
    <cellStyle name="Input 2 3 3 2 4 4 5" xfId="16520" xr:uid="{00000000-0005-0000-0000-000089400000}"/>
    <cellStyle name="Input 2 3 3 2 4 4 6" xfId="16521" xr:uid="{00000000-0005-0000-0000-00008A400000}"/>
    <cellStyle name="Input 2 3 3 2 4 4 7" xfId="16522" xr:uid="{00000000-0005-0000-0000-00008B400000}"/>
    <cellStyle name="Input 2 3 3 2 4 5" xfId="16523" xr:uid="{00000000-0005-0000-0000-00008C400000}"/>
    <cellStyle name="Input 2 3 3 2 4 6" xfId="16524" xr:uid="{00000000-0005-0000-0000-00008D400000}"/>
    <cellStyle name="Input 2 3 3 2 4 7" xfId="16525" xr:uid="{00000000-0005-0000-0000-00008E400000}"/>
    <cellStyle name="Input 2 3 3 2 4 8" xfId="16526" xr:uid="{00000000-0005-0000-0000-00008F400000}"/>
    <cellStyle name="Input 2 3 3 2 4 9" xfId="16527" xr:uid="{00000000-0005-0000-0000-000090400000}"/>
    <cellStyle name="Input 2 3 3 2 5" xfId="16528" xr:uid="{00000000-0005-0000-0000-000091400000}"/>
    <cellStyle name="Input 2 3 3 2 5 2" xfId="16529" xr:uid="{00000000-0005-0000-0000-000092400000}"/>
    <cellStyle name="Input 2 3 3 2 5 2 2" xfId="16530" xr:uid="{00000000-0005-0000-0000-000093400000}"/>
    <cellStyle name="Input 2 3 3 2 5 2 3" xfId="16531" xr:uid="{00000000-0005-0000-0000-000094400000}"/>
    <cellStyle name="Input 2 3 3 2 5 2 4" xfId="16532" xr:uid="{00000000-0005-0000-0000-000095400000}"/>
    <cellStyle name="Input 2 3 3 2 5 2 5" xfId="16533" xr:uid="{00000000-0005-0000-0000-000096400000}"/>
    <cellStyle name="Input 2 3 3 2 5 2 6" xfId="16534" xr:uid="{00000000-0005-0000-0000-000097400000}"/>
    <cellStyle name="Input 2 3 3 2 5 2 7" xfId="16535" xr:uid="{00000000-0005-0000-0000-000098400000}"/>
    <cellStyle name="Input 2 3 3 2 5 3" xfId="16536" xr:uid="{00000000-0005-0000-0000-000099400000}"/>
    <cellStyle name="Input 2 3 3 2 5 4" xfId="16537" xr:uid="{00000000-0005-0000-0000-00009A400000}"/>
    <cellStyle name="Input 2 3 3 2 5 5" xfId="16538" xr:uid="{00000000-0005-0000-0000-00009B400000}"/>
    <cellStyle name="Input 2 3 3 2 5 6" xfId="16539" xr:uid="{00000000-0005-0000-0000-00009C400000}"/>
    <cellStyle name="Input 2 3 3 2 5 7" xfId="16540" xr:uid="{00000000-0005-0000-0000-00009D400000}"/>
    <cellStyle name="Input 2 3 3 2 5 8" xfId="16541" xr:uid="{00000000-0005-0000-0000-00009E400000}"/>
    <cellStyle name="Input 2 3 3 2 6" xfId="16542" xr:uid="{00000000-0005-0000-0000-00009F400000}"/>
    <cellStyle name="Input 2 3 3 2 6 2" xfId="16543" xr:uid="{00000000-0005-0000-0000-0000A0400000}"/>
    <cellStyle name="Input 2 3 3 2 6 3" xfId="16544" xr:uid="{00000000-0005-0000-0000-0000A1400000}"/>
    <cellStyle name="Input 2 3 3 2 6 4" xfId="16545" xr:uid="{00000000-0005-0000-0000-0000A2400000}"/>
    <cellStyle name="Input 2 3 3 2 6 5" xfId="16546" xr:uid="{00000000-0005-0000-0000-0000A3400000}"/>
    <cellStyle name="Input 2 3 3 2 6 6" xfId="16547" xr:uid="{00000000-0005-0000-0000-0000A4400000}"/>
    <cellStyle name="Input 2 3 3 2 6 7" xfId="16548" xr:uid="{00000000-0005-0000-0000-0000A5400000}"/>
    <cellStyle name="Input 2 3 3 2 7" xfId="16549" xr:uid="{00000000-0005-0000-0000-0000A6400000}"/>
    <cellStyle name="Input 2 3 3 2 8" xfId="16550" xr:uid="{00000000-0005-0000-0000-0000A7400000}"/>
    <cellStyle name="Input 2 3 3 2 9" xfId="16551" xr:uid="{00000000-0005-0000-0000-0000A8400000}"/>
    <cellStyle name="Input 2 3 3 3" xfId="16552" xr:uid="{00000000-0005-0000-0000-0000A9400000}"/>
    <cellStyle name="Input 2 3 3 3 10" xfId="16553" xr:uid="{00000000-0005-0000-0000-0000AA400000}"/>
    <cellStyle name="Input 2 3 3 3 11" xfId="16554" xr:uid="{00000000-0005-0000-0000-0000AB400000}"/>
    <cellStyle name="Input 2 3 3 3 2" xfId="16555" xr:uid="{00000000-0005-0000-0000-0000AC400000}"/>
    <cellStyle name="Input 2 3 3 3 2 10" xfId="16556" xr:uid="{00000000-0005-0000-0000-0000AD400000}"/>
    <cellStyle name="Input 2 3 3 3 2 11" xfId="16557" xr:uid="{00000000-0005-0000-0000-0000AE400000}"/>
    <cellStyle name="Input 2 3 3 3 2 2" xfId="16558" xr:uid="{00000000-0005-0000-0000-0000AF400000}"/>
    <cellStyle name="Input 2 3 3 3 2 2 10" xfId="16559" xr:uid="{00000000-0005-0000-0000-0000B0400000}"/>
    <cellStyle name="Input 2 3 3 3 2 2 2" xfId="16560" xr:uid="{00000000-0005-0000-0000-0000B1400000}"/>
    <cellStyle name="Input 2 3 3 3 2 2 2 2" xfId="16561" xr:uid="{00000000-0005-0000-0000-0000B2400000}"/>
    <cellStyle name="Input 2 3 3 3 2 2 2 2 2" xfId="16562" xr:uid="{00000000-0005-0000-0000-0000B3400000}"/>
    <cellStyle name="Input 2 3 3 3 2 2 2 2 2 2" xfId="16563" xr:uid="{00000000-0005-0000-0000-0000B4400000}"/>
    <cellStyle name="Input 2 3 3 3 2 2 2 2 2 3" xfId="16564" xr:uid="{00000000-0005-0000-0000-0000B5400000}"/>
    <cellStyle name="Input 2 3 3 3 2 2 2 2 2 4" xfId="16565" xr:uid="{00000000-0005-0000-0000-0000B6400000}"/>
    <cellStyle name="Input 2 3 3 3 2 2 2 2 2 5" xfId="16566" xr:uid="{00000000-0005-0000-0000-0000B7400000}"/>
    <cellStyle name="Input 2 3 3 3 2 2 2 2 2 6" xfId="16567" xr:uid="{00000000-0005-0000-0000-0000B8400000}"/>
    <cellStyle name="Input 2 3 3 3 2 2 2 2 2 7" xfId="16568" xr:uid="{00000000-0005-0000-0000-0000B9400000}"/>
    <cellStyle name="Input 2 3 3 3 2 2 2 2 3" xfId="16569" xr:uid="{00000000-0005-0000-0000-0000BA400000}"/>
    <cellStyle name="Input 2 3 3 3 2 2 2 2 4" xfId="16570" xr:uid="{00000000-0005-0000-0000-0000BB400000}"/>
    <cellStyle name="Input 2 3 3 3 2 2 2 2 5" xfId="16571" xr:uid="{00000000-0005-0000-0000-0000BC400000}"/>
    <cellStyle name="Input 2 3 3 3 2 2 2 2 6" xfId="16572" xr:uid="{00000000-0005-0000-0000-0000BD400000}"/>
    <cellStyle name="Input 2 3 3 3 2 2 2 2 7" xfId="16573" xr:uid="{00000000-0005-0000-0000-0000BE400000}"/>
    <cellStyle name="Input 2 3 3 3 2 2 2 2 8" xfId="16574" xr:uid="{00000000-0005-0000-0000-0000BF400000}"/>
    <cellStyle name="Input 2 3 3 3 2 2 2 3" xfId="16575" xr:uid="{00000000-0005-0000-0000-0000C0400000}"/>
    <cellStyle name="Input 2 3 3 3 2 2 2 3 2" xfId="16576" xr:uid="{00000000-0005-0000-0000-0000C1400000}"/>
    <cellStyle name="Input 2 3 3 3 2 2 2 3 3" xfId="16577" xr:uid="{00000000-0005-0000-0000-0000C2400000}"/>
    <cellStyle name="Input 2 3 3 3 2 2 2 3 4" xfId="16578" xr:uid="{00000000-0005-0000-0000-0000C3400000}"/>
    <cellStyle name="Input 2 3 3 3 2 2 2 3 5" xfId="16579" xr:uid="{00000000-0005-0000-0000-0000C4400000}"/>
    <cellStyle name="Input 2 3 3 3 2 2 2 3 6" xfId="16580" xr:uid="{00000000-0005-0000-0000-0000C5400000}"/>
    <cellStyle name="Input 2 3 3 3 2 2 2 3 7" xfId="16581" xr:uid="{00000000-0005-0000-0000-0000C6400000}"/>
    <cellStyle name="Input 2 3 3 3 2 2 2 4" xfId="16582" xr:uid="{00000000-0005-0000-0000-0000C7400000}"/>
    <cellStyle name="Input 2 3 3 3 2 2 2 5" xfId="16583" xr:uid="{00000000-0005-0000-0000-0000C8400000}"/>
    <cellStyle name="Input 2 3 3 3 2 2 2 6" xfId="16584" xr:uid="{00000000-0005-0000-0000-0000C9400000}"/>
    <cellStyle name="Input 2 3 3 3 2 2 2 7" xfId="16585" xr:uid="{00000000-0005-0000-0000-0000CA400000}"/>
    <cellStyle name="Input 2 3 3 3 2 2 2 8" xfId="16586" xr:uid="{00000000-0005-0000-0000-0000CB400000}"/>
    <cellStyle name="Input 2 3 3 3 2 2 2 9" xfId="16587" xr:uid="{00000000-0005-0000-0000-0000CC400000}"/>
    <cellStyle name="Input 2 3 3 3 2 2 3" xfId="16588" xr:uid="{00000000-0005-0000-0000-0000CD400000}"/>
    <cellStyle name="Input 2 3 3 3 2 2 3 2" xfId="16589" xr:uid="{00000000-0005-0000-0000-0000CE400000}"/>
    <cellStyle name="Input 2 3 3 3 2 2 3 2 2" xfId="16590" xr:uid="{00000000-0005-0000-0000-0000CF400000}"/>
    <cellStyle name="Input 2 3 3 3 2 2 3 2 3" xfId="16591" xr:uid="{00000000-0005-0000-0000-0000D0400000}"/>
    <cellStyle name="Input 2 3 3 3 2 2 3 2 4" xfId="16592" xr:uid="{00000000-0005-0000-0000-0000D1400000}"/>
    <cellStyle name="Input 2 3 3 3 2 2 3 2 5" xfId="16593" xr:uid="{00000000-0005-0000-0000-0000D2400000}"/>
    <cellStyle name="Input 2 3 3 3 2 2 3 2 6" xfId="16594" xr:uid="{00000000-0005-0000-0000-0000D3400000}"/>
    <cellStyle name="Input 2 3 3 3 2 2 3 2 7" xfId="16595" xr:uid="{00000000-0005-0000-0000-0000D4400000}"/>
    <cellStyle name="Input 2 3 3 3 2 2 3 3" xfId="16596" xr:uid="{00000000-0005-0000-0000-0000D5400000}"/>
    <cellStyle name="Input 2 3 3 3 2 2 3 4" xfId="16597" xr:uid="{00000000-0005-0000-0000-0000D6400000}"/>
    <cellStyle name="Input 2 3 3 3 2 2 3 5" xfId="16598" xr:uid="{00000000-0005-0000-0000-0000D7400000}"/>
    <cellStyle name="Input 2 3 3 3 2 2 3 6" xfId="16599" xr:uid="{00000000-0005-0000-0000-0000D8400000}"/>
    <cellStyle name="Input 2 3 3 3 2 2 3 7" xfId="16600" xr:uid="{00000000-0005-0000-0000-0000D9400000}"/>
    <cellStyle name="Input 2 3 3 3 2 2 3 8" xfId="16601" xr:uid="{00000000-0005-0000-0000-0000DA400000}"/>
    <cellStyle name="Input 2 3 3 3 2 2 4" xfId="16602" xr:uid="{00000000-0005-0000-0000-0000DB400000}"/>
    <cellStyle name="Input 2 3 3 3 2 2 4 2" xfId="16603" xr:uid="{00000000-0005-0000-0000-0000DC400000}"/>
    <cellStyle name="Input 2 3 3 3 2 2 4 3" xfId="16604" xr:uid="{00000000-0005-0000-0000-0000DD400000}"/>
    <cellStyle name="Input 2 3 3 3 2 2 4 4" xfId="16605" xr:uid="{00000000-0005-0000-0000-0000DE400000}"/>
    <cellStyle name="Input 2 3 3 3 2 2 4 5" xfId="16606" xr:uid="{00000000-0005-0000-0000-0000DF400000}"/>
    <cellStyle name="Input 2 3 3 3 2 2 4 6" xfId="16607" xr:uid="{00000000-0005-0000-0000-0000E0400000}"/>
    <cellStyle name="Input 2 3 3 3 2 2 4 7" xfId="16608" xr:uid="{00000000-0005-0000-0000-0000E1400000}"/>
    <cellStyle name="Input 2 3 3 3 2 2 5" xfId="16609" xr:uid="{00000000-0005-0000-0000-0000E2400000}"/>
    <cellStyle name="Input 2 3 3 3 2 2 6" xfId="16610" xr:uid="{00000000-0005-0000-0000-0000E3400000}"/>
    <cellStyle name="Input 2 3 3 3 2 2 7" xfId="16611" xr:uid="{00000000-0005-0000-0000-0000E4400000}"/>
    <cellStyle name="Input 2 3 3 3 2 2 8" xfId="16612" xr:uid="{00000000-0005-0000-0000-0000E5400000}"/>
    <cellStyle name="Input 2 3 3 3 2 2 9" xfId="16613" xr:uid="{00000000-0005-0000-0000-0000E6400000}"/>
    <cellStyle name="Input 2 3 3 3 2 3" xfId="16614" xr:uid="{00000000-0005-0000-0000-0000E7400000}"/>
    <cellStyle name="Input 2 3 3 3 2 3 2" xfId="16615" xr:uid="{00000000-0005-0000-0000-0000E8400000}"/>
    <cellStyle name="Input 2 3 3 3 2 3 2 2" xfId="16616" xr:uid="{00000000-0005-0000-0000-0000E9400000}"/>
    <cellStyle name="Input 2 3 3 3 2 3 2 2 2" xfId="16617" xr:uid="{00000000-0005-0000-0000-0000EA400000}"/>
    <cellStyle name="Input 2 3 3 3 2 3 2 2 3" xfId="16618" xr:uid="{00000000-0005-0000-0000-0000EB400000}"/>
    <cellStyle name="Input 2 3 3 3 2 3 2 2 4" xfId="16619" xr:uid="{00000000-0005-0000-0000-0000EC400000}"/>
    <cellStyle name="Input 2 3 3 3 2 3 2 2 5" xfId="16620" xr:uid="{00000000-0005-0000-0000-0000ED400000}"/>
    <cellStyle name="Input 2 3 3 3 2 3 2 2 6" xfId="16621" xr:uid="{00000000-0005-0000-0000-0000EE400000}"/>
    <cellStyle name="Input 2 3 3 3 2 3 2 2 7" xfId="16622" xr:uid="{00000000-0005-0000-0000-0000EF400000}"/>
    <cellStyle name="Input 2 3 3 3 2 3 2 3" xfId="16623" xr:uid="{00000000-0005-0000-0000-0000F0400000}"/>
    <cellStyle name="Input 2 3 3 3 2 3 2 4" xfId="16624" xr:uid="{00000000-0005-0000-0000-0000F1400000}"/>
    <cellStyle name="Input 2 3 3 3 2 3 2 5" xfId="16625" xr:uid="{00000000-0005-0000-0000-0000F2400000}"/>
    <cellStyle name="Input 2 3 3 3 2 3 2 6" xfId="16626" xr:uid="{00000000-0005-0000-0000-0000F3400000}"/>
    <cellStyle name="Input 2 3 3 3 2 3 2 7" xfId="16627" xr:uid="{00000000-0005-0000-0000-0000F4400000}"/>
    <cellStyle name="Input 2 3 3 3 2 3 2 8" xfId="16628" xr:uid="{00000000-0005-0000-0000-0000F5400000}"/>
    <cellStyle name="Input 2 3 3 3 2 3 3" xfId="16629" xr:uid="{00000000-0005-0000-0000-0000F6400000}"/>
    <cellStyle name="Input 2 3 3 3 2 3 3 2" xfId="16630" xr:uid="{00000000-0005-0000-0000-0000F7400000}"/>
    <cellStyle name="Input 2 3 3 3 2 3 3 3" xfId="16631" xr:uid="{00000000-0005-0000-0000-0000F8400000}"/>
    <cellStyle name="Input 2 3 3 3 2 3 3 4" xfId="16632" xr:uid="{00000000-0005-0000-0000-0000F9400000}"/>
    <cellStyle name="Input 2 3 3 3 2 3 3 5" xfId="16633" xr:uid="{00000000-0005-0000-0000-0000FA400000}"/>
    <cellStyle name="Input 2 3 3 3 2 3 3 6" xfId="16634" xr:uid="{00000000-0005-0000-0000-0000FB400000}"/>
    <cellStyle name="Input 2 3 3 3 2 3 3 7" xfId="16635" xr:uid="{00000000-0005-0000-0000-0000FC400000}"/>
    <cellStyle name="Input 2 3 3 3 2 3 4" xfId="16636" xr:uid="{00000000-0005-0000-0000-0000FD400000}"/>
    <cellStyle name="Input 2 3 3 3 2 3 5" xfId="16637" xr:uid="{00000000-0005-0000-0000-0000FE400000}"/>
    <cellStyle name="Input 2 3 3 3 2 3 6" xfId="16638" xr:uid="{00000000-0005-0000-0000-0000FF400000}"/>
    <cellStyle name="Input 2 3 3 3 2 3 7" xfId="16639" xr:uid="{00000000-0005-0000-0000-000000410000}"/>
    <cellStyle name="Input 2 3 3 3 2 3 8" xfId="16640" xr:uid="{00000000-0005-0000-0000-000001410000}"/>
    <cellStyle name="Input 2 3 3 3 2 3 9" xfId="16641" xr:uid="{00000000-0005-0000-0000-000002410000}"/>
    <cellStyle name="Input 2 3 3 3 2 4" xfId="16642" xr:uid="{00000000-0005-0000-0000-000003410000}"/>
    <cellStyle name="Input 2 3 3 3 2 4 2" xfId="16643" xr:uid="{00000000-0005-0000-0000-000004410000}"/>
    <cellStyle name="Input 2 3 3 3 2 4 2 2" xfId="16644" xr:uid="{00000000-0005-0000-0000-000005410000}"/>
    <cellStyle name="Input 2 3 3 3 2 4 2 3" xfId="16645" xr:uid="{00000000-0005-0000-0000-000006410000}"/>
    <cellStyle name="Input 2 3 3 3 2 4 2 4" xfId="16646" xr:uid="{00000000-0005-0000-0000-000007410000}"/>
    <cellStyle name="Input 2 3 3 3 2 4 2 5" xfId="16647" xr:uid="{00000000-0005-0000-0000-000008410000}"/>
    <cellStyle name="Input 2 3 3 3 2 4 2 6" xfId="16648" xr:uid="{00000000-0005-0000-0000-000009410000}"/>
    <cellStyle name="Input 2 3 3 3 2 4 2 7" xfId="16649" xr:uid="{00000000-0005-0000-0000-00000A410000}"/>
    <cellStyle name="Input 2 3 3 3 2 4 3" xfId="16650" xr:uid="{00000000-0005-0000-0000-00000B410000}"/>
    <cellStyle name="Input 2 3 3 3 2 4 4" xfId="16651" xr:uid="{00000000-0005-0000-0000-00000C410000}"/>
    <cellStyle name="Input 2 3 3 3 2 4 5" xfId="16652" xr:uid="{00000000-0005-0000-0000-00000D410000}"/>
    <cellStyle name="Input 2 3 3 3 2 4 6" xfId="16653" xr:uid="{00000000-0005-0000-0000-00000E410000}"/>
    <cellStyle name="Input 2 3 3 3 2 4 7" xfId="16654" xr:uid="{00000000-0005-0000-0000-00000F410000}"/>
    <cellStyle name="Input 2 3 3 3 2 4 8" xfId="16655" xr:uid="{00000000-0005-0000-0000-000010410000}"/>
    <cellStyle name="Input 2 3 3 3 2 5" xfId="16656" xr:uid="{00000000-0005-0000-0000-000011410000}"/>
    <cellStyle name="Input 2 3 3 3 2 5 2" xfId="16657" xr:uid="{00000000-0005-0000-0000-000012410000}"/>
    <cellStyle name="Input 2 3 3 3 2 5 3" xfId="16658" xr:uid="{00000000-0005-0000-0000-000013410000}"/>
    <cellStyle name="Input 2 3 3 3 2 5 4" xfId="16659" xr:uid="{00000000-0005-0000-0000-000014410000}"/>
    <cellStyle name="Input 2 3 3 3 2 5 5" xfId="16660" xr:uid="{00000000-0005-0000-0000-000015410000}"/>
    <cellStyle name="Input 2 3 3 3 2 5 6" xfId="16661" xr:uid="{00000000-0005-0000-0000-000016410000}"/>
    <cellStyle name="Input 2 3 3 3 2 5 7" xfId="16662" xr:uid="{00000000-0005-0000-0000-000017410000}"/>
    <cellStyle name="Input 2 3 3 3 2 6" xfId="16663" xr:uid="{00000000-0005-0000-0000-000018410000}"/>
    <cellStyle name="Input 2 3 3 3 2 7" xfId="16664" xr:uid="{00000000-0005-0000-0000-000019410000}"/>
    <cellStyle name="Input 2 3 3 3 2 8" xfId="16665" xr:uid="{00000000-0005-0000-0000-00001A410000}"/>
    <cellStyle name="Input 2 3 3 3 2 9" xfId="16666" xr:uid="{00000000-0005-0000-0000-00001B410000}"/>
    <cellStyle name="Input 2 3 3 3 3" xfId="16667" xr:uid="{00000000-0005-0000-0000-00001C410000}"/>
    <cellStyle name="Input 2 3 3 3 3 10" xfId="16668" xr:uid="{00000000-0005-0000-0000-00001D410000}"/>
    <cellStyle name="Input 2 3 3 3 3 2" xfId="16669" xr:uid="{00000000-0005-0000-0000-00001E410000}"/>
    <cellStyle name="Input 2 3 3 3 3 2 2" xfId="16670" xr:uid="{00000000-0005-0000-0000-00001F410000}"/>
    <cellStyle name="Input 2 3 3 3 3 2 2 2" xfId="16671" xr:uid="{00000000-0005-0000-0000-000020410000}"/>
    <cellStyle name="Input 2 3 3 3 3 2 2 2 2" xfId="16672" xr:uid="{00000000-0005-0000-0000-000021410000}"/>
    <cellStyle name="Input 2 3 3 3 3 2 2 2 3" xfId="16673" xr:uid="{00000000-0005-0000-0000-000022410000}"/>
    <cellStyle name="Input 2 3 3 3 3 2 2 2 4" xfId="16674" xr:uid="{00000000-0005-0000-0000-000023410000}"/>
    <cellStyle name="Input 2 3 3 3 3 2 2 2 5" xfId="16675" xr:uid="{00000000-0005-0000-0000-000024410000}"/>
    <cellStyle name="Input 2 3 3 3 3 2 2 2 6" xfId="16676" xr:uid="{00000000-0005-0000-0000-000025410000}"/>
    <cellStyle name="Input 2 3 3 3 3 2 2 2 7" xfId="16677" xr:uid="{00000000-0005-0000-0000-000026410000}"/>
    <cellStyle name="Input 2 3 3 3 3 2 2 3" xfId="16678" xr:uid="{00000000-0005-0000-0000-000027410000}"/>
    <cellStyle name="Input 2 3 3 3 3 2 2 4" xfId="16679" xr:uid="{00000000-0005-0000-0000-000028410000}"/>
    <cellStyle name="Input 2 3 3 3 3 2 2 5" xfId="16680" xr:uid="{00000000-0005-0000-0000-000029410000}"/>
    <cellStyle name="Input 2 3 3 3 3 2 2 6" xfId="16681" xr:uid="{00000000-0005-0000-0000-00002A410000}"/>
    <cellStyle name="Input 2 3 3 3 3 2 2 7" xfId="16682" xr:uid="{00000000-0005-0000-0000-00002B410000}"/>
    <cellStyle name="Input 2 3 3 3 3 2 2 8" xfId="16683" xr:uid="{00000000-0005-0000-0000-00002C410000}"/>
    <cellStyle name="Input 2 3 3 3 3 2 3" xfId="16684" xr:uid="{00000000-0005-0000-0000-00002D410000}"/>
    <cellStyle name="Input 2 3 3 3 3 2 3 2" xfId="16685" xr:uid="{00000000-0005-0000-0000-00002E410000}"/>
    <cellStyle name="Input 2 3 3 3 3 2 3 3" xfId="16686" xr:uid="{00000000-0005-0000-0000-00002F410000}"/>
    <cellStyle name="Input 2 3 3 3 3 2 3 4" xfId="16687" xr:uid="{00000000-0005-0000-0000-000030410000}"/>
    <cellStyle name="Input 2 3 3 3 3 2 3 5" xfId="16688" xr:uid="{00000000-0005-0000-0000-000031410000}"/>
    <cellStyle name="Input 2 3 3 3 3 2 3 6" xfId="16689" xr:uid="{00000000-0005-0000-0000-000032410000}"/>
    <cellStyle name="Input 2 3 3 3 3 2 3 7" xfId="16690" xr:uid="{00000000-0005-0000-0000-000033410000}"/>
    <cellStyle name="Input 2 3 3 3 3 2 4" xfId="16691" xr:uid="{00000000-0005-0000-0000-000034410000}"/>
    <cellStyle name="Input 2 3 3 3 3 2 5" xfId="16692" xr:uid="{00000000-0005-0000-0000-000035410000}"/>
    <cellStyle name="Input 2 3 3 3 3 2 6" xfId="16693" xr:uid="{00000000-0005-0000-0000-000036410000}"/>
    <cellStyle name="Input 2 3 3 3 3 2 7" xfId="16694" xr:uid="{00000000-0005-0000-0000-000037410000}"/>
    <cellStyle name="Input 2 3 3 3 3 2 8" xfId="16695" xr:uid="{00000000-0005-0000-0000-000038410000}"/>
    <cellStyle name="Input 2 3 3 3 3 2 9" xfId="16696" xr:uid="{00000000-0005-0000-0000-000039410000}"/>
    <cellStyle name="Input 2 3 3 3 3 3" xfId="16697" xr:uid="{00000000-0005-0000-0000-00003A410000}"/>
    <cellStyle name="Input 2 3 3 3 3 3 2" xfId="16698" xr:uid="{00000000-0005-0000-0000-00003B410000}"/>
    <cellStyle name="Input 2 3 3 3 3 3 2 2" xfId="16699" xr:uid="{00000000-0005-0000-0000-00003C410000}"/>
    <cellStyle name="Input 2 3 3 3 3 3 2 3" xfId="16700" xr:uid="{00000000-0005-0000-0000-00003D410000}"/>
    <cellStyle name="Input 2 3 3 3 3 3 2 4" xfId="16701" xr:uid="{00000000-0005-0000-0000-00003E410000}"/>
    <cellStyle name="Input 2 3 3 3 3 3 2 5" xfId="16702" xr:uid="{00000000-0005-0000-0000-00003F410000}"/>
    <cellStyle name="Input 2 3 3 3 3 3 2 6" xfId="16703" xr:uid="{00000000-0005-0000-0000-000040410000}"/>
    <cellStyle name="Input 2 3 3 3 3 3 2 7" xfId="16704" xr:uid="{00000000-0005-0000-0000-000041410000}"/>
    <cellStyle name="Input 2 3 3 3 3 3 3" xfId="16705" xr:uid="{00000000-0005-0000-0000-000042410000}"/>
    <cellStyle name="Input 2 3 3 3 3 3 4" xfId="16706" xr:uid="{00000000-0005-0000-0000-000043410000}"/>
    <cellStyle name="Input 2 3 3 3 3 3 5" xfId="16707" xr:uid="{00000000-0005-0000-0000-000044410000}"/>
    <cellStyle name="Input 2 3 3 3 3 3 6" xfId="16708" xr:uid="{00000000-0005-0000-0000-000045410000}"/>
    <cellStyle name="Input 2 3 3 3 3 3 7" xfId="16709" xr:uid="{00000000-0005-0000-0000-000046410000}"/>
    <cellStyle name="Input 2 3 3 3 3 3 8" xfId="16710" xr:uid="{00000000-0005-0000-0000-000047410000}"/>
    <cellStyle name="Input 2 3 3 3 3 4" xfId="16711" xr:uid="{00000000-0005-0000-0000-000048410000}"/>
    <cellStyle name="Input 2 3 3 3 3 4 2" xfId="16712" xr:uid="{00000000-0005-0000-0000-000049410000}"/>
    <cellStyle name="Input 2 3 3 3 3 4 3" xfId="16713" xr:uid="{00000000-0005-0000-0000-00004A410000}"/>
    <cellStyle name="Input 2 3 3 3 3 4 4" xfId="16714" xr:uid="{00000000-0005-0000-0000-00004B410000}"/>
    <cellStyle name="Input 2 3 3 3 3 4 5" xfId="16715" xr:uid="{00000000-0005-0000-0000-00004C410000}"/>
    <cellStyle name="Input 2 3 3 3 3 4 6" xfId="16716" xr:uid="{00000000-0005-0000-0000-00004D410000}"/>
    <cellStyle name="Input 2 3 3 3 3 4 7" xfId="16717" xr:uid="{00000000-0005-0000-0000-00004E410000}"/>
    <cellStyle name="Input 2 3 3 3 3 5" xfId="16718" xr:uid="{00000000-0005-0000-0000-00004F410000}"/>
    <cellStyle name="Input 2 3 3 3 3 6" xfId="16719" xr:uid="{00000000-0005-0000-0000-000050410000}"/>
    <cellStyle name="Input 2 3 3 3 3 7" xfId="16720" xr:uid="{00000000-0005-0000-0000-000051410000}"/>
    <cellStyle name="Input 2 3 3 3 3 8" xfId="16721" xr:uid="{00000000-0005-0000-0000-000052410000}"/>
    <cellStyle name="Input 2 3 3 3 3 9" xfId="16722" xr:uid="{00000000-0005-0000-0000-000053410000}"/>
    <cellStyle name="Input 2 3 3 3 4" xfId="16723" xr:uid="{00000000-0005-0000-0000-000054410000}"/>
    <cellStyle name="Input 2 3 3 3 4 2" xfId="16724" xr:uid="{00000000-0005-0000-0000-000055410000}"/>
    <cellStyle name="Input 2 3 3 3 4 2 2" xfId="16725" xr:uid="{00000000-0005-0000-0000-000056410000}"/>
    <cellStyle name="Input 2 3 3 3 4 2 3" xfId="16726" xr:uid="{00000000-0005-0000-0000-000057410000}"/>
    <cellStyle name="Input 2 3 3 3 4 2 4" xfId="16727" xr:uid="{00000000-0005-0000-0000-000058410000}"/>
    <cellStyle name="Input 2 3 3 3 4 2 5" xfId="16728" xr:uid="{00000000-0005-0000-0000-000059410000}"/>
    <cellStyle name="Input 2 3 3 3 4 2 6" xfId="16729" xr:uid="{00000000-0005-0000-0000-00005A410000}"/>
    <cellStyle name="Input 2 3 3 3 4 2 7" xfId="16730" xr:uid="{00000000-0005-0000-0000-00005B410000}"/>
    <cellStyle name="Input 2 3 3 3 4 3" xfId="16731" xr:uid="{00000000-0005-0000-0000-00005C410000}"/>
    <cellStyle name="Input 2 3 3 3 4 4" xfId="16732" xr:uid="{00000000-0005-0000-0000-00005D410000}"/>
    <cellStyle name="Input 2 3 3 3 4 5" xfId="16733" xr:uid="{00000000-0005-0000-0000-00005E410000}"/>
    <cellStyle name="Input 2 3 3 3 4 6" xfId="16734" xr:uid="{00000000-0005-0000-0000-00005F410000}"/>
    <cellStyle name="Input 2 3 3 3 4 7" xfId="16735" xr:uid="{00000000-0005-0000-0000-000060410000}"/>
    <cellStyle name="Input 2 3 3 3 4 8" xfId="16736" xr:uid="{00000000-0005-0000-0000-000061410000}"/>
    <cellStyle name="Input 2 3 3 3 5" xfId="16737" xr:uid="{00000000-0005-0000-0000-000062410000}"/>
    <cellStyle name="Input 2 3 3 3 5 2" xfId="16738" xr:uid="{00000000-0005-0000-0000-000063410000}"/>
    <cellStyle name="Input 2 3 3 3 5 3" xfId="16739" xr:uid="{00000000-0005-0000-0000-000064410000}"/>
    <cellStyle name="Input 2 3 3 3 5 4" xfId="16740" xr:uid="{00000000-0005-0000-0000-000065410000}"/>
    <cellStyle name="Input 2 3 3 3 5 5" xfId="16741" xr:uid="{00000000-0005-0000-0000-000066410000}"/>
    <cellStyle name="Input 2 3 3 3 5 6" xfId="16742" xr:uid="{00000000-0005-0000-0000-000067410000}"/>
    <cellStyle name="Input 2 3 3 3 5 7" xfId="16743" xr:uid="{00000000-0005-0000-0000-000068410000}"/>
    <cellStyle name="Input 2 3 3 3 6" xfId="16744" xr:uid="{00000000-0005-0000-0000-000069410000}"/>
    <cellStyle name="Input 2 3 3 3 7" xfId="16745" xr:uid="{00000000-0005-0000-0000-00006A410000}"/>
    <cellStyle name="Input 2 3 3 3 8" xfId="16746" xr:uid="{00000000-0005-0000-0000-00006B410000}"/>
    <cellStyle name="Input 2 3 3 3 9" xfId="16747" xr:uid="{00000000-0005-0000-0000-00006C410000}"/>
    <cellStyle name="Input 2 3 3 4" xfId="16748" xr:uid="{00000000-0005-0000-0000-00006D410000}"/>
    <cellStyle name="Input 2 3 3 4 10" xfId="16749" xr:uid="{00000000-0005-0000-0000-00006E410000}"/>
    <cellStyle name="Input 2 3 3 4 11" xfId="16750" xr:uid="{00000000-0005-0000-0000-00006F410000}"/>
    <cellStyle name="Input 2 3 3 4 2" xfId="16751" xr:uid="{00000000-0005-0000-0000-000070410000}"/>
    <cellStyle name="Input 2 3 3 4 2 10" xfId="16752" xr:uid="{00000000-0005-0000-0000-000071410000}"/>
    <cellStyle name="Input 2 3 3 4 2 2" xfId="16753" xr:uid="{00000000-0005-0000-0000-000072410000}"/>
    <cellStyle name="Input 2 3 3 4 2 2 2" xfId="16754" xr:uid="{00000000-0005-0000-0000-000073410000}"/>
    <cellStyle name="Input 2 3 3 4 2 2 2 2" xfId="16755" xr:uid="{00000000-0005-0000-0000-000074410000}"/>
    <cellStyle name="Input 2 3 3 4 2 2 2 2 2" xfId="16756" xr:uid="{00000000-0005-0000-0000-000075410000}"/>
    <cellStyle name="Input 2 3 3 4 2 2 2 2 3" xfId="16757" xr:uid="{00000000-0005-0000-0000-000076410000}"/>
    <cellStyle name="Input 2 3 3 4 2 2 2 2 4" xfId="16758" xr:uid="{00000000-0005-0000-0000-000077410000}"/>
    <cellStyle name="Input 2 3 3 4 2 2 2 2 5" xfId="16759" xr:uid="{00000000-0005-0000-0000-000078410000}"/>
    <cellStyle name="Input 2 3 3 4 2 2 2 2 6" xfId="16760" xr:uid="{00000000-0005-0000-0000-000079410000}"/>
    <cellStyle name="Input 2 3 3 4 2 2 2 2 7" xfId="16761" xr:uid="{00000000-0005-0000-0000-00007A410000}"/>
    <cellStyle name="Input 2 3 3 4 2 2 2 3" xfId="16762" xr:uid="{00000000-0005-0000-0000-00007B410000}"/>
    <cellStyle name="Input 2 3 3 4 2 2 2 4" xfId="16763" xr:uid="{00000000-0005-0000-0000-00007C410000}"/>
    <cellStyle name="Input 2 3 3 4 2 2 2 5" xfId="16764" xr:uid="{00000000-0005-0000-0000-00007D410000}"/>
    <cellStyle name="Input 2 3 3 4 2 2 2 6" xfId="16765" xr:uid="{00000000-0005-0000-0000-00007E410000}"/>
    <cellStyle name="Input 2 3 3 4 2 2 2 7" xfId="16766" xr:uid="{00000000-0005-0000-0000-00007F410000}"/>
    <cellStyle name="Input 2 3 3 4 2 2 2 8" xfId="16767" xr:uid="{00000000-0005-0000-0000-000080410000}"/>
    <cellStyle name="Input 2 3 3 4 2 2 3" xfId="16768" xr:uid="{00000000-0005-0000-0000-000081410000}"/>
    <cellStyle name="Input 2 3 3 4 2 2 3 2" xfId="16769" xr:uid="{00000000-0005-0000-0000-000082410000}"/>
    <cellStyle name="Input 2 3 3 4 2 2 3 3" xfId="16770" xr:uid="{00000000-0005-0000-0000-000083410000}"/>
    <cellStyle name="Input 2 3 3 4 2 2 3 4" xfId="16771" xr:uid="{00000000-0005-0000-0000-000084410000}"/>
    <cellStyle name="Input 2 3 3 4 2 2 3 5" xfId="16772" xr:uid="{00000000-0005-0000-0000-000085410000}"/>
    <cellStyle name="Input 2 3 3 4 2 2 3 6" xfId="16773" xr:uid="{00000000-0005-0000-0000-000086410000}"/>
    <cellStyle name="Input 2 3 3 4 2 2 3 7" xfId="16774" xr:uid="{00000000-0005-0000-0000-000087410000}"/>
    <cellStyle name="Input 2 3 3 4 2 2 4" xfId="16775" xr:uid="{00000000-0005-0000-0000-000088410000}"/>
    <cellStyle name="Input 2 3 3 4 2 2 5" xfId="16776" xr:uid="{00000000-0005-0000-0000-000089410000}"/>
    <cellStyle name="Input 2 3 3 4 2 2 6" xfId="16777" xr:uid="{00000000-0005-0000-0000-00008A410000}"/>
    <cellStyle name="Input 2 3 3 4 2 2 7" xfId="16778" xr:uid="{00000000-0005-0000-0000-00008B410000}"/>
    <cellStyle name="Input 2 3 3 4 2 2 8" xfId="16779" xr:uid="{00000000-0005-0000-0000-00008C410000}"/>
    <cellStyle name="Input 2 3 3 4 2 2 9" xfId="16780" xr:uid="{00000000-0005-0000-0000-00008D410000}"/>
    <cellStyle name="Input 2 3 3 4 2 3" xfId="16781" xr:uid="{00000000-0005-0000-0000-00008E410000}"/>
    <cellStyle name="Input 2 3 3 4 2 3 2" xfId="16782" xr:uid="{00000000-0005-0000-0000-00008F410000}"/>
    <cellStyle name="Input 2 3 3 4 2 3 2 2" xfId="16783" xr:uid="{00000000-0005-0000-0000-000090410000}"/>
    <cellStyle name="Input 2 3 3 4 2 3 2 3" xfId="16784" xr:uid="{00000000-0005-0000-0000-000091410000}"/>
    <cellStyle name="Input 2 3 3 4 2 3 2 4" xfId="16785" xr:uid="{00000000-0005-0000-0000-000092410000}"/>
    <cellStyle name="Input 2 3 3 4 2 3 2 5" xfId="16786" xr:uid="{00000000-0005-0000-0000-000093410000}"/>
    <cellStyle name="Input 2 3 3 4 2 3 2 6" xfId="16787" xr:uid="{00000000-0005-0000-0000-000094410000}"/>
    <cellStyle name="Input 2 3 3 4 2 3 2 7" xfId="16788" xr:uid="{00000000-0005-0000-0000-000095410000}"/>
    <cellStyle name="Input 2 3 3 4 2 3 3" xfId="16789" xr:uid="{00000000-0005-0000-0000-000096410000}"/>
    <cellStyle name="Input 2 3 3 4 2 3 4" xfId="16790" xr:uid="{00000000-0005-0000-0000-000097410000}"/>
    <cellStyle name="Input 2 3 3 4 2 3 5" xfId="16791" xr:uid="{00000000-0005-0000-0000-000098410000}"/>
    <cellStyle name="Input 2 3 3 4 2 3 6" xfId="16792" xr:uid="{00000000-0005-0000-0000-000099410000}"/>
    <cellStyle name="Input 2 3 3 4 2 3 7" xfId="16793" xr:uid="{00000000-0005-0000-0000-00009A410000}"/>
    <cellStyle name="Input 2 3 3 4 2 3 8" xfId="16794" xr:uid="{00000000-0005-0000-0000-00009B410000}"/>
    <cellStyle name="Input 2 3 3 4 2 4" xfId="16795" xr:uid="{00000000-0005-0000-0000-00009C410000}"/>
    <cellStyle name="Input 2 3 3 4 2 4 2" xfId="16796" xr:uid="{00000000-0005-0000-0000-00009D410000}"/>
    <cellStyle name="Input 2 3 3 4 2 4 3" xfId="16797" xr:uid="{00000000-0005-0000-0000-00009E410000}"/>
    <cellStyle name="Input 2 3 3 4 2 4 4" xfId="16798" xr:uid="{00000000-0005-0000-0000-00009F410000}"/>
    <cellStyle name="Input 2 3 3 4 2 4 5" xfId="16799" xr:uid="{00000000-0005-0000-0000-0000A0410000}"/>
    <cellStyle name="Input 2 3 3 4 2 4 6" xfId="16800" xr:uid="{00000000-0005-0000-0000-0000A1410000}"/>
    <cellStyle name="Input 2 3 3 4 2 4 7" xfId="16801" xr:uid="{00000000-0005-0000-0000-0000A2410000}"/>
    <cellStyle name="Input 2 3 3 4 2 5" xfId="16802" xr:uid="{00000000-0005-0000-0000-0000A3410000}"/>
    <cellStyle name="Input 2 3 3 4 2 6" xfId="16803" xr:uid="{00000000-0005-0000-0000-0000A4410000}"/>
    <cellStyle name="Input 2 3 3 4 2 7" xfId="16804" xr:uid="{00000000-0005-0000-0000-0000A5410000}"/>
    <cellStyle name="Input 2 3 3 4 2 8" xfId="16805" xr:uid="{00000000-0005-0000-0000-0000A6410000}"/>
    <cellStyle name="Input 2 3 3 4 2 9" xfId="16806" xr:uid="{00000000-0005-0000-0000-0000A7410000}"/>
    <cellStyle name="Input 2 3 3 4 3" xfId="16807" xr:uid="{00000000-0005-0000-0000-0000A8410000}"/>
    <cellStyle name="Input 2 3 3 4 3 2" xfId="16808" xr:uid="{00000000-0005-0000-0000-0000A9410000}"/>
    <cellStyle name="Input 2 3 3 4 3 2 2" xfId="16809" xr:uid="{00000000-0005-0000-0000-0000AA410000}"/>
    <cellStyle name="Input 2 3 3 4 3 2 2 2" xfId="16810" xr:uid="{00000000-0005-0000-0000-0000AB410000}"/>
    <cellStyle name="Input 2 3 3 4 3 2 2 3" xfId="16811" xr:uid="{00000000-0005-0000-0000-0000AC410000}"/>
    <cellStyle name="Input 2 3 3 4 3 2 2 4" xfId="16812" xr:uid="{00000000-0005-0000-0000-0000AD410000}"/>
    <cellStyle name="Input 2 3 3 4 3 2 2 5" xfId="16813" xr:uid="{00000000-0005-0000-0000-0000AE410000}"/>
    <cellStyle name="Input 2 3 3 4 3 2 2 6" xfId="16814" xr:uid="{00000000-0005-0000-0000-0000AF410000}"/>
    <cellStyle name="Input 2 3 3 4 3 2 2 7" xfId="16815" xr:uid="{00000000-0005-0000-0000-0000B0410000}"/>
    <cellStyle name="Input 2 3 3 4 3 2 3" xfId="16816" xr:uid="{00000000-0005-0000-0000-0000B1410000}"/>
    <cellStyle name="Input 2 3 3 4 3 2 4" xfId="16817" xr:uid="{00000000-0005-0000-0000-0000B2410000}"/>
    <cellStyle name="Input 2 3 3 4 3 2 5" xfId="16818" xr:uid="{00000000-0005-0000-0000-0000B3410000}"/>
    <cellStyle name="Input 2 3 3 4 3 2 6" xfId="16819" xr:uid="{00000000-0005-0000-0000-0000B4410000}"/>
    <cellStyle name="Input 2 3 3 4 3 2 7" xfId="16820" xr:uid="{00000000-0005-0000-0000-0000B5410000}"/>
    <cellStyle name="Input 2 3 3 4 3 2 8" xfId="16821" xr:uid="{00000000-0005-0000-0000-0000B6410000}"/>
    <cellStyle name="Input 2 3 3 4 3 3" xfId="16822" xr:uid="{00000000-0005-0000-0000-0000B7410000}"/>
    <cellStyle name="Input 2 3 3 4 3 3 2" xfId="16823" xr:uid="{00000000-0005-0000-0000-0000B8410000}"/>
    <cellStyle name="Input 2 3 3 4 3 3 3" xfId="16824" xr:uid="{00000000-0005-0000-0000-0000B9410000}"/>
    <cellStyle name="Input 2 3 3 4 3 3 4" xfId="16825" xr:uid="{00000000-0005-0000-0000-0000BA410000}"/>
    <cellStyle name="Input 2 3 3 4 3 3 5" xfId="16826" xr:uid="{00000000-0005-0000-0000-0000BB410000}"/>
    <cellStyle name="Input 2 3 3 4 3 3 6" xfId="16827" xr:uid="{00000000-0005-0000-0000-0000BC410000}"/>
    <cellStyle name="Input 2 3 3 4 3 3 7" xfId="16828" xr:uid="{00000000-0005-0000-0000-0000BD410000}"/>
    <cellStyle name="Input 2 3 3 4 3 4" xfId="16829" xr:uid="{00000000-0005-0000-0000-0000BE410000}"/>
    <cellStyle name="Input 2 3 3 4 3 5" xfId="16830" xr:uid="{00000000-0005-0000-0000-0000BF410000}"/>
    <cellStyle name="Input 2 3 3 4 3 6" xfId="16831" xr:uid="{00000000-0005-0000-0000-0000C0410000}"/>
    <cellStyle name="Input 2 3 3 4 3 7" xfId="16832" xr:uid="{00000000-0005-0000-0000-0000C1410000}"/>
    <cellStyle name="Input 2 3 3 4 3 8" xfId="16833" xr:uid="{00000000-0005-0000-0000-0000C2410000}"/>
    <cellStyle name="Input 2 3 3 4 3 9" xfId="16834" xr:uid="{00000000-0005-0000-0000-0000C3410000}"/>
    <cellStyle name="Input 2 3 3 4 4" xfId="16835" xr:uid="{00000000-0005-0000-0000-0000C4410000}"/>
    <cellStyle name="Input 2 3 3 4 4 2" xfId="16836" xr:uid="{00000000-0005-0000-0000-0000C5410000}"/>
    <cellStyle name="Input 2 3 3 4 4 2 2" xfId="16837" xr:uid="{00000000-0005-0000-0000-0000C6410000}"/>
    <cellStyle name="Input 2 3 3 4 4 2 3" xfId="16838" xr:uid="{00000000-0005-0000-0000-0000C7410000}"/>
    <cellStyle name="Input 2 3 3 4 4 2 4" xfId="16839" xr:uid="{00000000-0005-0000-0000-0000C8410000}"/>
    <cellStyle name="Input 2 3 3 4 4 2 5" xfId="16840" xr:uid="{00000000-0005-0000-0000-0000C9410000}"/>
    <cellStyle name="Input 2 3 3 4 4 2 6" xfId="16841" xr:uid="{00000000-0005-0000-0000-0000CA410000}"/>
    <cellStyle name="Input 2 3 3 4 4 2 7" xfId="16842" xr:uid="{00000000-0005-0000-0000-0000CB410000}"/>
    <cellStyle name="Input 2 3 3 4 4 3" xfId="16843" xr:uid="{00000000-0005-0000-0000-0000CC410000}"/>
    <cellStyle name="Input 2 3 3 4 4 4" xfId="16844" xr:uid="{00000000-0005-0000-0000-0000CD410000}"/>
    <cellStyle name="Input 2 3 3 4 4 5" xfId="16845" xr:uid="{00000000-0005-0000-0000-0000CE410000}"/>
    <cellStyle name="Input 2 3 3 4 4 6" xfId="16846" xr:uid="{00000000-0005-0000-0000-0000CF410000}"/>
    <cellStyle name="Input 2 3 3 4 4 7" xfId="16847" xr:uid="{00000000-0005-0000-0000-0000D0410000}"/>
    <cellStyle name="Input 2 3 3 4 4 8" xfId="16848" xr:uid="{00000000-0005-0000-0000-0000D1410000}"/>
    <cellStyle name="Input 2 3 3 4 5" xfId="16849" xr:uid="{00000000-0005-0000-0000-0000D2410000}"/>
    <cellStyle name="Input 2 3 3 4 5 2" xfId="16850" xr:uid="{00000000-0005-0000-0000-0000D3410000}"/>
    <cellStyle name="Input 2 3 3 4 5 3" xfId="16851" xr:uid="{00000000-0005-0000-0000-0000D4410000}"/>
    <cellStyle name="Input 2 3 3 4 5 4" xfId="16852" xr:uid="{00000000-0005-0000-0000-0000D5410000}"/>
    <cellStyle name="Input 2 3 3 4 5 5" xfId="16853" xr:uid="{00000000-0005-0000-0000-0000D6410000}"/>
    <cellStyle name="Input 2 3 3 4 5 6" xfId="16854" xr:uid="{00000000-0005-0000-0000-0000D7410000}"/>
    <cellStyle name="Input 2 3 3 4 5 7" xfId="16855" xr:uid="{00000000-0005-0000-0000-0000D8410000}"/>
    <cellStyle name="Input 2 3 3 4 6" xfId="16856" xr:uid="{00000000-0005-0000-0000-0000D9410000}"/>
    <cellStyle name="Input 2 3 3 4 7" xfId="16857" xr:uid="{00000000-0005-0000-0000-0000DA410000}"/>
    <cellStyle name="Input 2 3 3 4 8" xfId="16858" xr:uid="{00000000-0005-0000-0000-0000DB410000}"/>
    <cellStyle name="Input 2 3 3 4 9" xfId="16859" xr:uid="{00000000-0005-0000-0000-0000DC410000}"/>
    <cellStyle name="Input 2 3 3 5" xfId="16860" xr:uid="{00000000-0005-0000-0000-0000DD410000}"/>
    <cellStyle name="Input 2 3 3 5 10" xfId="16861" xr:uid="{00000000-0005-0000-0000-0000DE410000}"/>
    <cellStyle name="Input 2 3 3 5 2" xfId="16862" xr:uid="{00000000-0005-0000-0000-0000DF410000}"/>
    <cellStyle name="Input 2 3 3 5 2 2" xfId="16863" xr:uid="{00000000-0005-0000-0000-0000E0410000}"/>
    <cellStyle name="Input 2 3 3 5 2 2 2" xfId="16864" xr:uid="{00000000-0005-0000-0000-0000E1410000}"/>
    <cellStyle name="Input 2 3 3 5 2 2 2 2" xfId="16865" xr:uid="{00000000-0005-0000-0000-0000E2410000}"/>
    <cellStyle name="Input 2 3 3 5 2 2 2 3" xfId="16866" xr:uid="{00000000-0005-0000-0000-0000E3410000}"/>
    <cellStyle name="Input 2 3 3 5 2 2 2 4" xfId="16867" xr:uid="{00000000-0005-0000-0000-0000E4410000}"/>
    <cellStyle name="Input 2 3 3 5 2 2 2 5" xfId="16868" xr:uid="{00000000-0005-0000-0000-0000E5410000}"/>
    <cellStyle name="Input 2 3 3 5 2 2 2 6" xfId="16869" xr:uid="{00000000-0005-0000-0000-0000E6410000}"/>
    <cellStyle name="Input 2 3 3 5 2 2 2 7" xfId="16870" xr:uid="{00000000-0005-0000-0000-0000E7410000}"/>
    <cellStyle name="Input 2 3 3 5 2 2 3" xfId="16871" xr:uid="{00000000-0005-0000-0000-0000E8410000}"/>
    <cellStyle name="Input 2 3 3 5 2 2 4" xfId="16872" xr:uid="{00000000-0005-0000-0000-0000E9410000}"/>
    <cellStyle name="Input 2 3 3 5 2 2 5" xfId="16873" xr:uid="{00000000-0005-0000-0000-0000EA410000}"/>
    <cellStyle name="Input 2 3 3 5 2 2 6" xfId="16874" xr:uid="{00000000-0005-0000-0000-0000EB410000}"/>
    <cellStyle name="Input 2 3 3 5 2 2 7" xfId="16875" xr:uid="{00000000-0005-0000-0000-0000EC410000}"/>
    <cellStyle name="Input 2 3 3 5 2 2 8" xfId="16876" xr:uid="{00000000-0005-0000-0000-0000ED410000}"/>
    <cellStyle name="Input 2 3 3 5 2 3" xfId="16877" xr:uid="{00000000-0005-0000-0000-0000EE410000}"/>
    <cellStyle name="Input 2 3 3 5 2 3 2" xfId="16878" xr:uid="{00000000-0005-0000-0000-0000EF410000}"/>
    <cellStyle name="Input 2 3 3 5 2 3 3" xfId="16879" xr:uid="{00000000-0005-0000-0000-0000F0410000}"/>
    <cellStyle name="Input 2 3 3 5 2 3 4" xfId="16880" xr:uid="{00000000-0005-0000-0000-0000F1410000}"/>
    <cellStyle name="Input 2 3 3 5 2 3 5" xfId="16881" xr:uid="{00000000-0005-0000-0000-0000F2410000}"/>
    <cellStyle name="Input 2 3 3 5 2 3 6" xfId="16882" xr:uid="{00000000-0005-0000-0000-0000F3410000}"/>
    <cellStyle name="Input 2 3 3 5 2 3 7" xfId="16883" xr:uid="{00000000-0005-0000-0000-0000F4410000}"/>
    <cellStyle name="Input 2 3 3 5 2 4" xfId="16884" xr:uid="{00000000-0005-0000-0000-0000F5410000}"/>
    <cellStyle name="Input 2 3 3 5 2 5" xfId="16885" xr:uid="{00000000-0005-0000-0000-0000F6410000}"/>
    <cellStyle name="Input 2 3 3 5 2 6" xfId="16886" xr:uid="{00000000-0005-0000-0000-0000F7410000}"/>
    <cellStyle name="Input 2 3 3 5 2 7" xfId="16887" xr:uid="{00000000-0005-0000-0000-0000F8410000}"/>
    <cellStyle name="Input 2 3 3 5 2 8" xfId="16888" xr:uid="{00000000-0005-0000-0000-0000F9410000}"/>
    <cellStyle name="Input 2 3 3 5 2 9" xfId="16889" xr:uid="{00000000-0005-0000-0000-0000FA410000}"/>
    <cellStyle name="Input 2 3 3 5 3" xfId="16890" xr:uid="{00000000-0005-0000-0000-0000FB410000}"/>
    <cellStyle name="Input 2 3 3 5 3 2" xfId="16891" xr:uid="{00000000-0005-0000-0000-0000FC410000}"/>
    <cellStyle name="Input 2 3 3 5 3 2 2" xfId="16892" xr:uid="{00000000-0005-0000-0000-0000FD410000}"/>
    <cellStyle name="Input 2 3 3 5 3 2 3" xfId="16893" xr:uid="{00000000-0005-0000-0000-0000FE410000}"/>
    <cellStyle name="Input 2 3 3 5 3 2 4" xfId="16894" xr:uid="{00000000-0005-0000-0000-0000FF410000}"/>
    <cellStyle name="Input 2 3 3 5 3 2 5" xfId="16895" xr:uid="{00000000-0005-0000-0000-000000420000}"/>
    <cellStyle name="Input 2 3 3 5 3 2 6" xfId="16896" xr:uid="{00000000-0005-0000-0000-000001420000}"/>
    <cellStyle name="Input 2 3 3 5 3 2 7" xfId="16897" xr:uid="{00000000-0005-0000-0000-000002420000}"/>
    <cellStyle name="Input 2 3 3 5 3 3" xfId="16898" xr:uid="{00000000-0005-0000-0000-000003420000}"/>
    <cellStyle name="Input 2 3 3 5 3 4" xfId="16899" xr:uid="{00000000-0005-0000-0000-000004420000}"/>
    <cellStyle name="Input 2 3 3 5 3 5" xfId="16900" xr:uid="{00000000-0005-0000-0000-000005420000}"/>
    <cellStyle name="Input 2 3 3 5 3 6" xfId="16901" xr:uid="{00000000-0005-0000-0000-000006420000}"/>
    <cellStyle name="Input 2 3 3 5 3 7" xfId="16902" xr:uid="{00000000-0005-0000-0000-000007420000}"/>
    <cellStyle name="Input 2 3 3 5 3 8" xfId="16903" xr:uid="{00000000-0005-0000-0000-000008420000}"/>
    <cellStyle name="Input 2 3 3 5 4" xfId="16904" xr:uid="{00000000-0005-0000-0000-000009420000}"/>
    <cellStyle name="Input 2 3 3 5 4 2" xfId="16905" xr:uid="{00000000-0005-0000-0000-00000A420000}"/>
    <cellStyle name="Input 2 3 3 5 4 3" xfId="16906" xr:uid="{00000000-0005-0000-0000-00000B420000}"/>
    <cellStyle name="Input 2 3 3 5 4 4" xfId="16907" xr:uid="{00000000-0005-0000-0000-00000C420000}"/>
    <cellStyle name="Input 2 3 3 5 4 5" xfId="16908" xr:uid="{00000000-0005-0000-0000-00000D420000}"/>
    <cellStyle name="Input 2 3 3 5 4 6" xfId="16909" xr:uid="{00000000-0005-0000-0000-00000E420000}"/>
    <cellStyle name="Input 2 3 3 5 4 7" xfId="16910" xr:uid="{00000000-0005-0000-0000-00000F420000}"/>
    <cellStyle name="Input 2 3 3 5 5" xfId="16911" xr:uid="{00000000-0005-0000-0000-000010420000}"/>
    <cellStyle name="Input 2 3 3 5 6" xfId="16912" xr:uid="{00000000-0005-0000-0000-000011420000}"/>
    <cellStyle name="Input 2 3 3 5 7" xfId="16913" xr:uid="{00000000-0005-0000-0000-000012420000}"/>
    <cellStyle name="Input 2 3 3 5 8" xfId="16914" xr:uid="{00000000-0005-0000-0000-000013420000}"/>
    <cellStyle name="Input 2 3 3 5 9" xfId="16915" xr:uid="{00000000-0005-0000-0000-000014420000}"/>
    <cellStyle name="Input 2 3 3 6" xfId="16916" xr:uid="{00000000-0005-0000-0000-000015420000}"/>
    <cellStyle name="Input 2 3 3 6 2" xfId="16917" xr:uid="{00000000-0005-0000-0000-000016420000}"/>
    <cellStyle name="Input 2 3 3 6 2 2" xfId="16918" xr:uid="{00000000-0005-0000-0000-000017420000}"/>
    <cellStyle name="Input 2 3 3 6 2 3" xfId="16919" xr:uid="{00000000-0005-0000-0000-000018420000}"/>
    <cellStyle name="Input 2 3 3 6 2 4" xfId="16920" xr:uid="{00000000-0005-0000-0000-000019420000}"/>
    <cellStyle name="Input 2 3 3 6 2 5" xfId="16921" xr:uid="{00000000-0005-0000-0000-00001A420000}"/>
    <cellStyle name="Input 2 3 3 6 2 6" xfId="16922" xr:uid="{00000000-0005-0000-0000-00001B420000}"/>
    <cellStyle name="Input 2 3 3 6 2 7" xfId="16923" xr:uid="{00000000-0005-0000-0000-00001C420000}"/>
    <cellStyle name="Input 2 3 3 6 3" xfId="16924" xr:uid="{00000000-0005-0000-0000-00001D420000}"/>
    <cellStyle name="Input 2 3 3 6 4" xfId="16925" xr:uid="{00000000-0005-0000-0000-00001E420000}"/>
    <cellStyle name="Input 2 3 3 6 5" xfId="16926" xr:uid="{00000000-0005-0000-0000-00001F420000}"/>
    <cellStyle name="Input 2 3 3 6 6" xfId="16927" xr:uid="{00000000-0005-0000-0000-000020420000}"/>
    <cellStyle name="Input 2 3 3 6 7" xfId="16928" xr:uid="{00000000-0005-0000-0000-000021420000}"/>
    <cellStyle name="Input 2 3 3 6 8" xfId="16929" xr:uid="{00000000-0005-0000-0000-000022420000}"/>
    <cellStyle name="Input 2 3 3 7" xfId="16930" xr:uid="{00000000-0005-0000-0000-000023420000}"/>
    <cellStyle name="Input 2 3 3 7 2" xfId="16931" xr:uid="{00000000-0005-0000-0000-000024420000}"/>
    <cellStyle name="Input 2 3 3 7 3" xfId="16932" xr:uid="{00000000-0005-0000-0000-000025420000}"/>
    <cellStyle name="Input 2 3 3 7 4" xfId="16933" xr:uid="{00000000-0005-0000-0000-000026420000}"/>
    <cellStyle name="Input 2 3 3 7 5" xfId="16934" xr:uid="{00000000-0005-0000-0000-000027420000}"/>
    <cellStyle name="Input 2 3 3 7 6" xfId="16935" xr:uid="{00000000-0005-0000-0000-000028420000}"/>
    <cellStyle name="Input 2 3 3 7 7" xfId="16936" xr:uid="{00000000-0005-0000-0000-000029420000}"/>
    <cellStyle name="Input 2 3 3 8" xfId="16937" xr:uid="{00000000-0005-0000-0000-00002A420000}"/>
    <cellStyle name="Input 2 3 3 9" xfId="16938" xr:uid="{00000000-0005-0000-0000-00002B420000}"/>
    <cellStyle name="Input 2 3 4" xfId="16939" xr:uid="{00000000-0005-0000-0000-00002C420000}"/>
    <cellStyle name="Input 2 3 4 10" xfId="16940" xr:uid="{00000000-0005-0000-0000-00002D420000}"/>
    <cellStyle name="Input 2 3 4 11" xfId="16941" xr:uid="{00000000-0005-0000-0000-00002E420000}"/>
    <cellStyle name="Input 2 3 4 12" xfId="16942" xr:uid="{00000000-0005-0000-0000-00002F420000}"/>
    <cellStyle name="Input 2 3 4 2" xfId="16943" xr:uid="{00000000-0005-0000-0000-000030420000}"/>
    <cellStyle name="Input 2 3 4 2 10" xfId="16944" xr:uid="{00000000-0005-0000-0000-000031420000}"/>
    <cellStyle name="Input 2 3 4 2 11" xfId="16945" xr:uid="{00000000-0005-0000-0000-000032420000}"/>
    <cellStyle name="Input 2 3 4 2 2" xfId="16946" xr:uid="{00000000-0005-0000-0000-000033420000}"/>
    <cellStyle name="Input 2 3 4 2 2 10" xfId="16947" xr:uid="{00000000-0005-0000-0000-000034420000}"/>
    <cellStyle name="Input 2 3 4 2 2 11" xfId="16948" xr:uid="{00000000-0005-0000-0000-000035420000}"/>
    <cellStyle name="Input 2 3 4 2 2 2" xfId="16949" xr:uid="{00000000-0005-0000-0000-000036420000}"/>
    <cellStyle name="Input 2 3 4 2 2 2 10" xfId="16950" xr:uid="{00000000-0005-0000-0000-000037420000}"/>
    <cellStyle name="Input 2 3 4 2 2 2 2" xfId="16951" xr:uid="{00000000-0005-0000-0000-000038420000}"/>
    <cellStyle name="Input 2 3 4 2 2 2 2 2" xfId="16952" xr:uid="{00000000-0005-0000-0000-000039420000}"/>
    <cellStyle name="Input 2 3 4 2 2 2 2 2 2" xfId="16953" xr:uid="{00000000-0005-0000-0000-00003A420000}"/>
    <cellStyle name="Input 2 3 4 2 2 2 2 2 2 2" xfId="16954" xr:uid="{00000000-0005-0000-0000-00003B420000}"/>
    <cellStyle name="Input 2 3 4 2 2 2 2 2 2 3" xfId="16955" xr:uid="{00000000-0005-0000-0000-00003C420000}"/>
    <cellStyle name="Input 2 3 4 2 2 2 2 2 2 4" xfId="16956" xr:uid="{00000000-0005-0000-0000-00003D420000}"/>
    <cellStyle name="Input 2 3 4 2 2 2 2 2 2 5" xfId="16957" xr:uid="{00000000-0005-0000-0000-00003E420000}"/>
    <cellStyle name="Input 2 3 4 2 2 2 2 2 2 6" xfId="16958" xr:uid="{00000000-0005-0000-0000-00003F420000}"/>
    <cellStyle name="Input 2 3 4 2 2 2 2 2 2 7" xfId="16959" xr:uid="{00000000-0005-0000-0000-000040420000}"/>
    <cellStyle name="Input 2 3 4 2 2 2 2 2 3" xfId="16960" xr:uid="{00000000-0005-0000-0000-000041420000}"/>
    <cellStyle name="Input 2 3 4 2 2 2 2 2 4" xfId="16961" xr:uid="{00000000-0005-0000-0000-000042420000}"/>
    <cellStyle name="Input 2 3 4 2 2 2 2 2 5" xfId="16962" xr:uid="{00000000-0005-0000-0000-000043420000}"/>
    <cellStyle name="Input 2 3 4 2 2 2 2 2 6" xfId="16963" xr:uid="{00000000-0005-0000-0000-000044420000}"/>
    <cellStyle name="Input 2 3 4 2 2 2 2 2 7" xfId="16964" xr:uid="{00000000-0005-0000-0000-000045420000}"/>
    <cellStyle name="Input 2 3 4 2 2 2 2 2 8" xfId="16965" xr:uid="{00000000-0005-0000-0000-000046420000}"/>
    <cellStyle name="Input 2 3 4 2 2 2 2 3" xfId="16966" xr:uid="{00000000-0005-0000-0000-000047420000}"/>
    <cellStyle name="Input 2 3 4 2 2 2 2 3 2" xfId="16967" xr:uid="{00000000-0005-0000-0000-000048420000}"/>
    <cellStyle name="Input 2 3 4 2 2 2 2 3 3" xfId="16968" xr:uid="{00000000-0005-0000-0000-000049420000}"/>
    <cellStyle name="Input 2 3 4 2 2 2 2 3 4" xfId="16969" xr:uid="{00000000-0005-0000-0000-00004A420000}"/>
    <cellStyle name="Input 2 3 4 2 2 2 2 3 5" xfId="16970" xr:uid="{00000000-0005-0000-0000-00004B420000}"/>
    <cellStyle name="Input 2 3 4 2 2 2 2 3 6" xfId="16971" xr:uid="{00000000-0005-0000-0000-00004C420000}"/>
    <cellStyle name="Input 2 3 4 2 2 2 2 3 7" xfId="16972" xr:uid="{00000000-0005-0000-0000-00004D420000}"/>
    <cellStyle name="Input 2 3 4 2 2 2 2 4" xfId="16973" xr:uid="{00000000-0005-0000-0000-00004E420000}"/>
    <cellStyle name="Input 2 3 4 2 2 2 2 5" xfId="16974" xr:uid="{00000000-0005-0000-0000-00004F420000}"/>
    <cellStyle name="Input 2 3 4 2 2 2 2 6" xfId="16975" xr:uid="{00000000-0005-0000-0000-000050420000}"/>
    <cellStyle name="Input 2 3 4 2 2 2 2 7" xfId="16976" xr:uid="{00000000-0005-0000-0000-000051420000}"/>
    <cellStyle name="Input 2 3 4 2 2 2 2 8" xfId="16977" xr:uid="{00000000-0005-0000-0000-000052420000}"/>
    <cellStyle name="Input 2 3 4 2 2 2 2 9" xfId="16978" xr:uid="{00000000-0005-0000-0000-000053420000}"/>
    <cellStyle name="Input 2 3 4 2 2 2 3" xfId="16979" xr:uid="{00000000-0005-0000-0000-000054420000}"/>
    <cellStyle name="Input 2 3 4 2 2 2 3 2" xfId="16980" xr:uid="{00000000-0005-0000-0000-000055420000}"/>
    <cellStyle name="Input 2 3 4 2 2 2 3 2 2" xfId="16981" xr:uid="{00000000-0005-0000-0000-000056420000}"/>
    <cellStyle name="Input 2 3 4 2 2 2 3 2 3" xfId="16982" xr:uid="{00000000-0005-0000-0000-000057420000}"/>
    <cellStyle name="Input 2 3 4 2 2 2 3 2 4" xfId="16983" xr:uid="{00000000-0005-0000-0000-000058420000}"/>
    <cellStyle name="Input 2 3 4 2 2 2 3 2 5" xfId="16984" xr:uid="{00000000-0005-0000-0000-000059420000}"/>
    <cellStyle name="Input 2 3 4 2 2 2 3 2 6" xfId="16985" xr:uid="{00000000-0005-0000-0000-00005A420000}"/>
    <cellStyle name="Input 2 3 4 2 2 2 3 2 7" xfId="16986" xr:uid="{00000000-0005-0000-0000-00005B420000}"/>
    <cellStyle name="Input 2 3 4 2 2 2 3 3" xfId="16987" xr:uid="{00000000-0005-0000-0000-00005C420000}"/>
    <cellStyle name="Input 2 3 4 2 2 2 3 4" xfId="16988" xr:uid="{00000000-0005-0000-0000-00005D420000}"/>
    <cellStyle name="Input 2 3 4 2 2 2 3 5" xfId="16989" xr:uid="{00000000-0005-0000-0000-00005E420000}"/>
    <cellStyle name="Input 2 3 4 2 2 2 3 6" xfId="16990" xr:uid="{00000000-0005-0000-0000-00005F420000}"/>
    <cellStyle name="Input 2 3 4 2 2 2 3 7" xfId="16991" xr:uid="{00000000-0005-0000-0000-000060420000}"/>
    <cellStyle name="Input 2 3 4 2 2 2 3 8" xfId="16992" xr:uid="{00000000-0005-0000-0000-000061420000}"/>
    <cellStyle name="Input 2 3 4 2 2 2 4" xfId="16993" xr:uid="{00000000-0005-0000-0000-000062420000}"/>
    <cellStyle name="Input 2 3 4 2 2 2 4 2" xfId="16994" xr:uid="{00000000-0005-0000-0000-000063420000}"/>
    <cellStyle name="Input 2 3 4 2 2 2 4 3" xfId="16995" xr:uid="{00000000-0005-0000-0000-000064420000}"/>
    <cellStyle name="Input 2 3 4 2 2 2 4 4" xfId="16996" xr:uid="{00000000-0005-0000-0000-000065420000}"/>
    <cellStyle name="Input 2 3 4 2 2 2 4 5" xfId="16997" xr:uid="{00000000-0005-0000-0000-000066420000}"/>
    <cellStyle name="Input 2 3 4 2 2 2 4 6" xfId="16998" xr:uid="{00000000-0005-0000-0000-000067420000}"/>
    <cellStyle name="Input 2 3 4 2 2 2 4 7" xfId="16999" xr:uid="{00000000-0005-0000-0000-000068420000}"/>
    <cellStyle name="Input 2 3 4 2 2 2 5" xfId="17000" xr:uid="{00000000-0005-0000-0000-000069420000}"/>
    <cellStyle name="Input 2 3 4 2 2 2 6" xfId="17001" xr:uid="{00000000-0005-0000-0000-00006A420000}"/>
    <cellStyle name="Input 2 3 4 2 2 2 7" xfId="17002" xr:uid="{00000000-0005-0000-0000-00006B420000}"/>
    <cellStyle name="Input 2 3 4 2 2 2 8" xfId="17003" xr:uid="{00000000-0005-0000-0000-00006C420000}"/>
    <cellStyle name="Input 2 3 4 2 2 2 9" xfId="17004" xr:uid="{00000000-0005-0000-0000-00006D420000}"/>
    <cellStyle name="Input 2 3 4 2 2 3" xfId="17005" xr:uid="{00000000-0005-0000-0000-00006E420000}"/>
    <cellStyle name="Input 2 3 4 2 2 3 2" xfId="17006" xr:uid="{00000000-0005-0000-0000-00006F420000}"/>
    <cellStyle name="Input 2 3 4 2 2 3 2 2" xfId="17007" xr:uid="{00000000-0005-0000-0000-000070420000}"/>
    <cellStyle name="Input 2 3 4 2 2 3 2 2 2" xfId="17008" xr:uid="{00000000-0005-0000-0000-000071420000}"/>
    <cellStyle name="Input 2 3 4 2 2 3 2 2 3" xfId="17009" xr:uid="{00000000-0005-0000-0000-000072420000}"/>
    <cellStyle name="Input 2 3 4 2 2 3 2 2 4" xfId="17010" xr:uid="{00000000-0005-0000-0000-000073420000}"/>
    <cellStyle name="Input 2 3 4 2 2 3 2 2 5" xfId="17011" xr:uid="{00000000-0005-0000-0000-000074420000}"/>
    <cellStyle name="Input 2 3 4 2 2 3 2 2 6" xfId="17012" xr:uid="{00000000-0005-0000-0000-000075420000}"/>
    <cellStyle name="Input 2 3 4 2 2 3 2 2 7" xfId="17013" xr:uid="{00000000-0005-0000-0000-000076420000}"/>
    <cellStyle name="Input 2 3 4 2 2 3 2 3" xfId="17014" xr:uid="{00000000-0005-0000-0000-000077420000}"/>
    <cellStyle name="Input 2 3 4 2 2 3 2 4" xfId="17015" xr:uid="{00000000-0005-0000-0000-000078420000}"/>
    <cellStyle name="Input 2 3 4 2 2 3 2 5" xfId="17016" xr:uid="{00000000-0005-0000-0000-000079420000}"/>
    <cellStyle name="Input 2 3 4 2 2 3 2 6" xfId="17017" xr:uid="{00000000-0005-0000-0000-00007A420000}"/>
    <cellStyle name="Input 2 3 4 2 2 3 2 7" xfId="17018" xr:uid="{00000000-0005-0000-0000-00007B420000}"/>
    <cellStyle name="Input 2 3 4 2 2 3 2 8" xfId="17019" xr:uid="{00000000-0005-0000-0000-00007C420000}"/>
    <cellStyle name="Input 2 3 4 2 2 3 3" xfId="17020" xr:uid="{00000000-0005-0000-0000-00007D420000}"/>
    <cellStyle name="Input 2 3 4 2 2 3 3 2" xfId="17021" xr:uid="{00000000-0005-0000-0000-00007E420000}"/>
    <cellStyle name="Input 2 3 4 2 2 3 3 3" xfId="17022" xr:uid="{00000000-0005-0000-0000-00007F420000}"/>
    <cellStyle name="Input 2 3 4 2 2 3 3 4" xfId="17023" xr:uid="{00000000-0005-0000-0000-000080420000}"/>
    <cellStyle name="Input 2 3 4 2 2 3 3 5" xfId="17024" xr:uid="{00000000-0005-0000-0000-000081420000}"/>
    <cellStyle name="Input 2 3 4 2 2 3 3 6" xfId="17025" xr:uid="{00000000-0005-0000-0000-000082420000}"/>
    <cellStyle name="Input 2 3 4 2 2 3 3 7" xfId="17026" xr:uid="{00000000-0005-0000-0000-000083420000}"/>
    <cellStyle name="Input 2 3 4 2 2 3 4" xfId="17027" xr:uid="{00000000-0005-0000-0000-000084420000}"/>
    <cellStyle name="Input 2 3 4 2 2 3 5" xfId="17028" xr:uid="{00000000-0005-0000-0000-000085420000}"/>
    <cellStyle name="Input 2 3 4 2 2 3 6" xfId="17029" xr:uid="{00000000-0005-0000-0000-000086420000}"/>
    <cellStyle name="Input 2 3 4 2 2 3 7" xfId="17030" xr:uid="{00000000-0005-0000-0000-000087420000}"/>
    <cellStyle name="Input 2 3 4 2 2 3 8" xfId="17031" xr:uid="{00000000-0005-0000-0000-000088420000}"/>
    <cellStyle name="Input 2 3 4 2 2 3 9" xfId="17032" xr:uid="{00000000-0005-0000-0000-000089420000}"/>
    <cellStyle name="Input 2 3 4 2 2 4" xfId="17033" xr:uid="{00000000-0005-0000-0000-00008A420000}"/>
    <cellStyle name="Input 2 3 4 2 2 4 2" xfId="17034" xr:uid="{00000000-0005-0000-0000-00008B420000}"/>
    <cellStyle name="Input 2 3 4 2 2 4 2 2" xfId="17035" xr:uid="{00000000-0005-0000-0000-00008C420000}"/>
    <cellStyle name="Input 2 3 4 2 2 4 2 3" xfId="17036" xr:uid="{00000000-0005-0000-0000-00008D420000}"/>
    <cellStyle name="Input 2 3 4 2 2 4 2 4" xfId="17037" xr:uid="{00000000-0005-0000-0000-00008E420000}"/>
    <cellStyle name="Input 2 3 4 2 2 4 2 5" xfId="17038" xr:uid="{00000000-0005-0000-0000-00008F420000}"/>
    <cellStyle name="Input 2 3 4 2 2 4 2 6" xfId="17039" xr:uid="{00000000-0005-0000-0000-000090420000}"/>
    <cellStyle name="Input 2 3 4 2 2 4 2 7" xfId="17040" xr:uid="{00000000-0005-0000-0000-000091420000}"/>
    <cellStyle name="Input 2 3 4 2 2 4 3" xfId="17041" xr:uid="{00000000-0005-0000-0000-000092420000}"/>
    <cellStyle name="Input 2 3 4 2 2 4 4" xfId="17042" xr:uid="{00000000-0005-0000-0000-000093420000}"/>
    <cellStyle name="Input 2 3 4 2 2 4 5" xfId="17043" xr:uid="{00000000-0005-0000-0000-000094420000}"/>
    <cellStyle name="Input 2 3 4 2 2 4 6" xfId="17044" xr:uid="{00000000-0005-0000-0000-000095420000}"/>
    <cellStyle name="Input 2 3 4 2 2 4 7" xfId="17045" xr:uid="{00000000-0005-0000-0000-000096420000}"/>
    <cellStyle name="Input 2 3 4 2 2 4 8" xfId="17046" xr:uid="{00000000-0005-0000-0000-000097420000}"/>
    <cellStyle name="Input 2 3 4 2 2 5" xfId="17047" xr:uid="{00000000-0005-0000-0000-000098420000}"/>
    <cellStyle name="Input 2 3 4 2 2 5 2" xfId="17048" xr:uid="{00000000-0005-0000-0000-000099420000}"/>
    <cellStyle name="Input 2 3 4 2 2 5 3" xfId="17049" xr:uid="{00000000-0005-0000-0000-00009A420000}"/>
    <cellStyle name="Input 2 3 4 2 2 5 4" xfId="17050" xr:uid="{00000000-0005-0000-0000-00009B420000}"/>
    <cellStyle name="Input 2 3 4 2 2 5 5" xfId="17051" xr:uid="{00000000-0005-0000-0000-00009C420000}"/>
    <cellStyle name="Input 2 3 4 2 2 5 6" xfId="17052" xr:uid="{00000000-0005-0000-0000-00009D420000}"/>
    <cellStyle name="Input 2 3 4 2 2 5 7" xfId="17053" xr:uid="{00000000-0005-0000-0000-00009E420000}"/>
    <cellStyle name="Input 2 3 4 2 2 6" xfId="17054" xr:uid="{00000000-0005-0000-0000-00009F420000}"/>
    <cellStyle name="Input 2 3 4 2 2 7" xfId="17055" xr:uid="{00000000-0005-0000-0000-0000A0420000}"/>
    <cellStyle name="Input 2 3 4 2 2 8" xfId="17056" xr:uid="{00000000-0005-0000-0000-0000A1420000}"/>
    <cellStyle name="Input 2 3 4 2 2 9" xfId="17057" xr:uid="{00000000-0005-0000-0000-0000A2420000}"/>
    <cellStyle name="Input 2 3 4 2 3" xfId="17058" xr:uid="{00000000-0005-0000-0000-0000A3420000}"/>
    <cellStyle name="Input 2 3 4 2 3 10" xfId="17059" xr:uid="{00000000-0005-0000-0000-0000A4420000}"/>
    <cellStyle name="Input 2 3 4 2 3 2" xfId="17060" xr:uid="{00000000-0005-0000-0000-0000A5420000}"/>
    <cellStyle name="Input 2 3 4 2 3 2 2" xfId="17061" xr:uid="{00000000-0005-0000-0000-0000A6420000}"/>
    <cellStyle name="Input 2 3 4 2 3 2 2 2" xfId="17062" xr:uid="{00000000-0005-0000-0000-0000A7420000}"/>
    <cellStyle name="Input 2 3 4 2 3 2 2 2 2" xfId="17063" xr:uid="{00000000-0005-0000-0000-0000A8420000}"/>
    <cellStyle name="Input 2 3 4 2 3 2 2 2 3" xfId="17064" xr:uid="{00000000-0005-0000-0000-0000A9420000}"/>
    <cellStyle name="Input 2 3 4 2 3 2 2 2 4" xfId="17065" xr:uid="{00000000-0005-0000-0000-0000AA420000}"/>
    <cellStyle name="Input 2 3 4 2 3 2 2 2 5" xfId="17066" xr:uid="{00000000-0005-0000-0000-0000AB420000}"/>
    <cellStyle name="Input 2 3 4 2 3 2 2 2 6" xfId="17067" xr:uid="{00000000-0005-0000-0000-0000AC420000}"/>
    <cellStyle name="Input 2 3 4 2 3 2 2 2 7" xfId="17068" xr:uid="{00000000-0005-0000-0000-0000AD420000}"/>
    <cellStyle name="Input 2 3 4 2 3 2 2 3" xfId="17069" xr:uid="{00000000-0005-0000-0000-0000AE420000}"/>
    <cellStyle name="Input 2 3 4 2 3 2 2 4" xfId="17070" xr:uid="{00000000-0005-0000-0000-0000AF420000}"/>
    <cellStyle name="Input 2 3 4 2 3 2 2 5" xfId="17071" xr:uid="{00000000-0005-0000-0000-0000B0420000}"/>
    <cellStyle name="Input 2 3 4 2 3 2 2 6" xfId="17072" xr:uid="{00000000-0005-0000-0000-0000B1420000}"/>
    <cellStyle name="Input 2 3 4 2 3 2 2 7" xfId="17073" xr:uid="{00000000-0005-0000-0000-0000B2420000}"/>
    <cellStyle name="Input 2 3 4 2 3 2 2 8" xfId="17074" xr:uid="{00000000-0005-0000-0000-0000B3420000}"/>
    <cellStyle name="Input 2 3 4 2 3 2 3" xfId="17075" xr:uid="{00000000-0005-0000-0000-0000B4420000}"/>
    <cellStyle name="Input 2 3 4 2 3 2 3 2" xfId="17076" xr:uid="{00000000-0005-0000-0000-0000B5420000}"/>
    <cellStyle name="Input 2 3 4 2 3 2 3 3" xfId="17077" xr:uid="{00000000-0005-0000-0000-0000B6420000}"/>
    <cellStyle name="Input 2 3 4 2 3 2 3 4" xfId="17078" xr:uid="{00000000-0005-0000-0000-0000B7420000}"/>
    <cellStyle name="Input 2 3 4 2 3 2 3 5" xfId="17079" xr:uid="{00000000-0005-0000-0000-0000B8420000}"/>
    <cellStyle name="Input 2 3 4 2 3 2 3 6" xfId="17080" xr:uid="{00000000-0005-0000-0000-0000B9420000}"/>
    <cellStyle name="Input 2 3 4 2 3 2 3 7" xfId="17081" xr:uid="{00000000-0005-0000-0000-0000BA420000}"/>
    <cellStyle name="Input 2 3 4 2 3 2 4" xfId="17082" xr:uid="{00000000-0005-0000-0000-0000BB420000}"/>
    <cellStyle name="Input 2 3 4 2 3 2 5" xfId="17083" xr:uid="{00000000-0005-0000-0000-0000BC420000}"/>
    <cellStyle name="Input 2 3 4 2 3 2 6" xfId="17084" xr:uid="{00000000-0005-0000-0000-0000BD420000}"/>
    <cellStyle name="Input 2 3 4 2 3 2 7" xfId="17085" xr:uid="{00000000-0005-0000-0000-0000BE420000}"/>
    <cellStyle name="Input 2 3 4 2 3 2 8" xfId="17086" xr:uid="{00000000-0005-0000-0000-0000BF420000}"/>
    <cellStyle name="Input 2 3 4 2 3 2 9" xfId="17087" xr:uid="{00000000-0005-0000-0000-0000C0420000}"/>
    <cellStyle name="Input 2 3 4 2 3 3" xfId="17088" xr:uid="{00000000-0005-0000-0000-0000C1420000}"/>
    <cellStyle name="Input 2 3 4 2 3 3 2" xfId="17089" xr:uid="{00000000-0005-0000-0000-0000C2420000}"/>
    <cellStyle name="Input 2 3 4 2 3 3 2 2" xfId="17090" xr:uid="{00000000-0005-0000-0000-0000C3420000}"/>
    <cellStyle name="Input 2 3 4 2 3 3 2 3" xfId="17091" xr:uid="{00000000-0005-0000-0000-0000C4420000}"/>
    <cellStyle name="Input 2 3 4 2 3 3 2 4" xfId="17092" xr:uid="{00000000-0005-0000-0000-0000C5420000}"/>
    <cellStyle name="Input 2 3 4 2 3 3 2 5" xfId="17093" xr:uid="{00000000-0005-0000-0000-0000C6420000}"/>
    <cellStyle name="Input 2 3 4 2 3 3 2 6" xfId="17094" xr:uid="{00000000-0005-0000-0000-0000C7420000}"/>
    <cellStyle name="Input 2 3 4 2 3 3 2 7" xfId="17095" xr:uid="{00000000-0005-0000-0000-0000C8420000}"/>
    <cellStyle name="Input 2 3 4 2 3 3 3" xfId="17096" xr:uid="{00000000-0005-0000-0000-0000C9420000}"/>
    <cellStyle name="Input 2 3 4 2 3 3 4" xfId="17097" xr:uid="{00000000-0005-0000-0000-0000CA420000}"/>
    <cellStyle name="Input 2 3 4 2 3 3 5" xfId="17098" xr:uid="{00000000-0005-0000-0000-0000CB420000}"/>
    <cellStyle name="Input 2 3 4 2 3 3 6" xfId="17099" xr:uid="{00000000-0005-0000-0000-0000CC420000}"/>
    <cellStyle name="Input 2 3 4 2 3 3 7" xfId="17100" xr:uid="{00000000-0005-0000-0000-0000CD420000}"/>
    <cellStyle name="Input 2 3 4 2 3 3 8" xfId="17101" xr:uid="{00000000-0005-0000-0000-0000CE420000}"/>
    <cellStyle name="Input 2 3 4 2 3 4" xfId="17102" xr:uid="{00000000-0005-0000-0000-0000CF420000}"/>
    <cellStyle name="Input 2 3 4 2 3 4 2" xfId="17103" xr:uid="{00000000-0005-0000-0000-0000D0420000}"/>
    <cellStyle name="Input 2 3 4 2 3 4 3" xfId="17104" xr:uid="{00000000-0005-0000-0000-0000D1420000}"/>
    <cellStyle name="Input 2 3 4 2 3 4 4" xfId="17105" xr:uid="{00000000-0005-0000-0000-0000D2420000}"/>
    <cellStyle name="Input 2 3 4 2 3 4 5" xfId="17106" xr:uid="{00000000-0005-0000-0000-0000D3420000}"/>
    <cellStyle name="Input 2 3 4 2 3 4 6" xfId="17107" xr:uid="{00000000-0005-0000-0000-0000D4420000}"/>
    <cellStyle name="Input 2 3 4 2 3 4 7" xfId="17108" xr:uid="{00000000-0005-0000-0000-0000D5420000}"/>
    <cellStyle name="Input 2 3 4 2 3 5" xfId="17109" xr:uid="{00000000-0005-0000-0000-0000D6420000}"/>
    <cellStyle name="Input 2 3 4 2 3 6" xfId="17110" xr:uid="{00000000-0005-0000-0000-0000D7420000}"/>
    <cellStyle name="Input 2 3 4 2 3 7" xfId="17111" xr:uid="{00000000-0005-0000-0000-0000D8420000}"/>
    <cellStyle name="Input 2 3 4 2 3 8" xfId="17112" xr:uid="{00000000-0005-0000-0000-0000D9420000}"/>
    <cellStyle name="Input 2 3 4 2 3 9" xfId="17113" xr:uid="{00000000-0005-0000-0000-0000DA420000}"/>
    <cellStyle name="Input 2 3 4 2 4" xfId="17114" xr:uid="{00000000-0005-0000-0000-0000DB420000}"/>
    <cellStyle name="Input 2 3 4 2 4 2" xfId="17115" xr:uid="{00000000-0005-0000-0000-0000DC420000}"/>
    <cellStyle name="Input 2 3 4 2 4 2 2" xfId="17116" xr:uid="{00000000-0005-0000-0000-0000DD420000}"/>
    <cellStyle name="Input 2 3 4 2 4 2 3" xfId="17117" xr:uid="{00000000-0005-0000-0000-0000DE420000}"/>
    <cellStyle name="Input 2 3 4 2 4 2 4" xfId="17118" xr:uid="{00000000-0005-0000-0000-0000DF420000}"/>
    <cellStyle name="Input 2 3 4 2 4 2 5" xfId="17119" xr:uid="{00000000-0005-0000-0000-0000E0420000}"/>
    <cellStyle name="Input 2 3 4 2 4 2 6" xfId="17120" xr:uid="{00000000-0005-0000-0000-0000E1420000}"/>
    <cellStyle name="Input 2 3 4 2 4 2 7" xfId="17121" xr:uid="{00000000-0005-0000-0000-0000E2420000}"/>
    <cellStyle name="Input 2 3 4 2 4 3" xfId="17122" xr:uid="{00000000-0005-0000-0000-0000E3420000}"/>
    <cellStyle name="Input 2 3 4 2 4 4" xfId="17123" xr:uid="{00000000-0005-0000-0000-0000E4420000}"/>
    <cellStyle name="Input 2 3 4 2 4 5" xfId="17124" xr:uid="{00000000-0005-0000-0000-0000E5420000}"/>
    <cellStyle name="Input 2 3 4 2 4 6" xfId="17125" xr:uid="{00000000-0005-0000-0000-0000E6420000}"/>
    <cellStyle name="Input 2 3 4 2 4 7" xfId="17126" xr:uid="{00000000-0005-0000-0000-0000E7420000}"/>
    <cellStyle name="Input 2 3 4 2 4 8" xfId="17127" xr:uid="{00000000-0005-0000-0000-0000E8420000}"/>
    <cellStyle name="Input 2 3 4 2 5" xfId="17128" xr:uid="{00000000-0005-0000-0000-0000E9420000}"/>
    <cellStyle name="Input 2 3 4 2 5 2" xfId="17129" xr:uid="{00000000-0005-0000-0000-0000EA420000}"/>
    <cellStyle name="Input 2 3 4 2 5 3" xfId="17130" xr:uid="{00000000-0005-0000-0000-0000EB420000}"/>
    <cellStyle name="Input 2 3 4 2 5 4" xfId="17131" xr:uid="{00000000-0005-0000-0000-0000EC420000}"/>
    <cellStyle name="Input 2 3 4 2 5 5" xfId="17132" xr:uid="{00000000-0005-0000-0000-0000ED420000}"/>
    <cellStyle name="Input 2 3 4 2 5 6" xfId="17133" xr:uid="{00000000-0005-0000-0000-0000EE420000}"/>
    <cellStyle name="Input 2 3 4 2 5 7" xfId="17134" xr:uid="{00000000-0005-0000-0000-0000EF420000}"/>
    <cellStyle name="Input 2 3 4 2 6" xfId="17135" xr:uid="{00000000-0005-0000-0000-0000F0420000}"/>
    <cellStyle name="Input 2 3 4 2 7" xfId="17136" xr:uid="{00000000-0005-0000-0000-0000F1420000}"/>
    <cellStyle name="Input 2 3 4 2 8" xfId="17137" xr:uid="{00000000-0005-0000-0000-0000F2420000}"/>
    <cellStyle name="Input 2 3 4 2 9" xfId="17138" xr:uid="{00000000-0005-0000-0000-0000F3420000}"/>
    <cellStyle name="Input 2 3 4 3" xfId="17139" xr:uid="{00000000-0005-0000-0000-0000F4420000}"/>
    <cellStyle name="Input 2 3 4 3 10" xfId="17140" xr:uid="{00000000-0005-0000-0000-0000F5420000}"/>
    <cellStyle name="Input 2 3 4 3 11" xfId="17141" xr:uid="{00000000-0005-0000-0000-0000F6420000}"/>
    <cellStyle name="Input 2 3 4 3 2" xfId="17142" xr:uid="{00000000-0005-0000-0000-0000F7420000}"/>
    <cellStyle name="Input 2 3 4 3 2 10" xfId="17143" xr:uid="{00000000-0005-0000-0000-0000F8420000}"/>
    <cellStyle name="Input 2 3 4 3 2 2" xfId="17144" xr:uid="{00000000-0005-0000-0000-0000F9420000}"/>
    <cellStyle name="Input 2 3 4 3 2 2 2" xfId="17145" xr:uid="{00000000-0005-0000-0000-0000FA420000}"/>
    <cellStyle name="Input 2 3 4 3 2 2 2 2" xfId="17146" xr:uid="{00000000-0005-0000-0000-0000FB420000}"/>
    <cellStyle name="Input 2 3 4 3 2 2 2 2 2" xfId="17147" xr:uid="{00000000-0005-0000-0000-0000FC420000}"/>
    <cellStyle name="Input 2 3 4 3 2 2 2 2 3" xfId="17148" xr:uid="{00000000-0005-0000-0000-0000FD420000}"/>
    <cellStyle name="Input 2 3 4 3 2 2 2 2 4" xfId="17149" xr:uid="{00000000-0005-0000-0000-0000FE420000}"/>
    <cellStyle name="Input 2 3 4 3 2 2 2 2 5" xfId="17150" xr:uid="{00000000-0005-0000-0000-0000FF420000}"/>
    <cellStyle name="Input 2 3 4 3 2 2 2 2 6" xfId="17151" xr:uid="{00000000-0005-0000-0000-000000430000}"/>
    <cellStyle name="Input 2 3 4 3 2 2 2 2 7" xfId="17152" xr:uid="{00000000-0005-0000-0000-000001430000}"/>
    <cellStyle name="Input 2 3 4 3 2 2 2 3" xfId="17153" xr:uid="{00000000-0005-0000-0000-000002430000}"/>
    <cellStyle name="Input 2 3 4 3 2 2 2 4" xfId="17154" xr:uid="{00000000-0005-0000-0000-000003430000}"/>
    <cellStyle name="Input 2 3 4 3 2 2 2 5" xfId="17155" xr:uid="{00000000-0005-0000-0000-000004430000}"/>
    <cellStyle name="Input 2 3 4 3 2 2 2 6" xfId="17156" xr:uid="{00000000-0005-0000-0000-000005430000}"/>
    <cellStyle name="Input 2 3 4 3 2 2 2 7" xfId="17157" xr:uid="{00000000-0005-0000-0000-000006430000}"/>
    <cellStyle name="Input 2 3 4 3 2 2 2 8" xfId="17158" xr:uid="{00000000-0005-0000-0000-000007430000}"/>
    <cellStyle name="Input 2 3 4 3 2 2 3" xfId="17159" xr:uid="{00000000-0005-0000-0000-000008430000}"/>
    <cellStyle name="Input 2 3 4 3 2 2 3 2" xfId="17160" xr:uid="{00000000-0005-0000-0000-000009430000}"/>
    <cellStyle name="Input 2 3 4 3 2 2 3 3" xfId="17161" xr:uid="{00000000-0005-0000-0000-00000A430000}"/>
    <cellStyle name="Input 2 3 4 3 2 2 3 4" xfId="17162" xr:uid="{00000000-0005-0000-0000-00000B430000}"/>
    <cellStyle name="Input 2 3 4 3 2 2 3 5" xfId="17163" xr:uid="{00000000-0005-0000-0000-00000C430000}"/>
    <cellStyle name="Input 2 3 4 3 2 2 3 6" xfId="17164" xr:uid="{00000000-0005-0000-0000-00000D430000}"/>
    <cellStyle name="Input 2 3 4 3 2 2 3 7" xfId="17165" xr:uid="{00000000-0005-0000-0000-00000E430000}"/>
    <cellStyle name="Input 2 3 4 3 2 2 4" xfId="17166" xr:uid="{00000000-0005-0000-0000-00000F430000}"/>
    <cellStyle name="Input 2 3 4 3 2 2 5" xfId="17167" xr:uid="{00000000-0005-0000-0000-000010430000}"/>
    <cellStyle name="Input 2 3 4 3 2 2 6" xfId="17168" xr:uid="{00000000-0005-0000-0000-000011430000}"/>
    <cellStyle name="Input 2 3 4 3 2 2 7" xfId="17169" xr:uid="{00000000-0005-0000-0000-000012430000}"/>
    <cellStyle name="Input 2 3 4 3 2 2 8" xfId="17170" xr:uid="{00000000-0005-0000-0000-000013430000}"/>
    <cellStyle name="Input 2 3 4 3 2 2 9" xfId="17171" xr:uid="{00000000-0005-0000-0000-000014430000}"/>
    <cellStyle name="Input 2 3 4 3 2 3" xfId="17172" xr:uid="{00000000-0005-0000-0000-000015430000}"/>
    <cellStyle name="Input 2 3 4 3 2 3 2" xfId="17173" xr:uid="{00000000-0005-0000-0000-000016430000}"/>
    <cellStyle name="Input 2 3 4 3 2 3 2 2" xfId="17174" xr:uid="{00000000-0005-0000-0000-000017430000}"/>
    <cellStyle name="Input 2 3 4 3 2 3 2 3" xfId="17175" xr:uid="{00000000-0005-0000-0000-000018430000}"/>
    <cellStyle name="Input 2 3 4 3 2 3 2 4" xfId="17176" xr:uid="{00000000-0005-0000-0000-000019430000}"/>
    <cellStyle name="Input 2 3 4 3 2 3 2 5" xfId="17177" xr:uid="{00000000-0005-0000-0000-00001A430000}"/>
    <cellStyle name="Input 2 3 4 3 2 3 2 6" xfId="17178" xr:uid="{00000000-0005-0000-0000-00001B430000}"/>
    <cellStyle name="Input 2 3 4 3 2 3 2 7" xfId="17179" xr:uid="{00000000-0005-0000-0000-00001C430000}"/>
    <cellStyle name="Input 2 3 4 3 2 3 3" xfId="17180" xr:uid="{00000000-0005-0000-0000-00001D430000}"/>
    <cellStyle name="Input 2 3 4 3 2 3 4" xfId="17181" xr:uid="{00000000-0005-0000-0000-00001E430000}"/>
    <cellStyle name="Input 2 3 4 3 2 3 5" xfId="17182" xr:uid="{00000000-0005-0000-0000-00001F430000}"/>
    <cellStyle name="Input 2 3 4 3 2 3 6" xfId="17183" xr:uid="{00000000-0005-0000-0000-000020430000}"/>
    <cellStyle name="Input 2 3 4 3 2 3 7" xfId="17184" xr:uid="{00000000-0005-0000-0000-000021430000}"/>
    <cellStyle name="Input 2 3 4 3 2 3 8" xfId="17185" xr:uid="{00000000-0005-0000-0000-000022430000}"/>
    <cellStyle name="Input 2 3 4 3 2 4" xfId="17186" xr:uid="{00000000-0005-0000-0000-000023430000}"/>
    <cellStyle name="Input 2 3 4 3 2 4 2" xfId="17187" xr:uid="{00000000-0005-0000-0000-000024430000}"/>
    <cellStyle name="Input 2 3 4 3 2 4 3" xfId="17188" xr:uid="{00000000-0005-0000-0000-000025430000}"/>
    <cellStyle name="Input 2 3 4 3 2 4 4" xfId="17189" xr:uid="{00000000-0005-0000-0000-000026430000}"/>
    <cellStyle name="Input 2 3 4 3 2 4 5" xfId="17190" xr:uid="{00000000-0005-0000-0000-000027430000}"/>
    <cellStyle name="Input 2 3 4 3 2 4 6" xfId="17191" xr:uid="{00000000-0005-0000-0000-000028430000}"/>
    <cellStyle name="Input 2 3 4 3 2 4 7" xfId="17192" xr:uid="{00000000-0005-0000-0000-000029430000}"/>
    <cellStyle name="Input 2 3 4 3 2 5" xfId="17193" xr:uid="{00000000-0005-0000-0000-00002A430000}"/>
    <cellStyle name="Input 2 3 4 3 2 6" xfId="17194" xr:uid="{00000000-0005-0000-0000-00002B430000}"/>
    <cellStyle name="Input 2 3 4 3 2 7" xfId="17195" xr:uid="{00000000-0005-0000-0000-00002C430000}"/>
    <cellStyle name="Input 2 3 4 3 2 8" xfId="17196" xr:uid="{00000000-0005-0000-0000-00002D430000}"/>
    <cellStyle name="Input 2 3 4 3 2 9" xfId="17197" xr:uid="{00000000-0005-0000-0000-00002E430000}"/>
    <cellStyle name="Input 2 3 4 3 3" xfId="17198" xr:uid="{00000000-0005-0000-0000-00002F430000}"/>
    <cellStyle name="Input 2 3 4 3 3 2" xfId="17199" xr:uid="{00000000-0005-0000-0000-000030430000}"/>
    <cellStyle name="Input 2 3 4 3 3 2 2" xfId="17200" xr:uid="{00000000-0005-0000-0000-000031430000}"/>
    <cellStyle name="Input 2 3 4 3 3 2 2 2" xfId="17201" xr:uid="{00000000-0005-0000-0000-000032430000}"/>
    <cellStyle name="Input 2 3 4 3 3 2 2 3" xfId="17202" xr:uid="{00000000-0005-0000-0000-000033430000}"/>
    <cellStyle name="Input 2 3 4 3 3 2 2 4" xfId="17203" xr:uid="{00000000-0005-0000-0000-000034430000}"/>
    <cellStyle name="Input 2 3 4 3 3 2 2 5" xfId="17204" xr:uid="{00000000-0005-0000-0000-000035430000}"/>
    <cellStyle name="Input 2 3 4 3 3 2 2 6" xfId="17205" xr:uid="{00000000-0005-0000-0000-000036430000}"/>
    <cellStyle name="Input 2 3 4 3 3 2 2 7" xfId="17206" xr:uid="{00000000-0005-0000-0000-000037430000}"/>
    <cellStyle name="Input 2 3 4 3 3 2 3" xfId="17207" xr:uid="{00000000-0005-0000-0000-000038430000}"/>
    <cellStyle name="Input 2 3 4 3 3 2 4" xfId="17208" xr:uid="{00000000-0005-0000-0000-000039430000}"/>
    <cellStyle name="Input 2 3 4 3 3 2 5" xfId="17209" xr:uid="{00000000-0005-0000-0000-00003A430000}"/>
    <cellStyle name="Input 2 3 4 3 3 2 6" xfId="17210" xr:uid="{00000000-0005-0000-0000-00003B430000}"/>
    <cellStyle name="Input 2 3 4 3 3 2 7" xfId="17211" xr:uid="{00000000-0005-0000-0000-00003C430000}"/>
    <cellStyle name="Input 2 3 4 3 3 2 8" xfId="17212" xr:uid="{00000000-0005-0000-0000-00003D430000}"/>
    <cellStyle name="Input 2 3 4 3 3 3" xfId="17213" xr:uid="{00000000-0005-0000-0000-00003E430000}"/>
    <cellStyle name="Input 2 3 4 3 3 3 2" xfId="17214" xr:uid="{00000000-0005-0000-0000-00003F430000}"/>
    <cellStyle name="Input 2 3 4 3 3 3 3" xfId="17215" xr:uid="{00000000-0005-0000-0000-000040430000}"/>
    <cellStyle name="Input 2 3 4 3 3 3 4" xfId="17216" xr:uid="{00000000-0005-0000-0000-000041430000}"/>
    <cellStyle name="Input 2 3 4 3 3 3 5" xfId="17217" xr:uid="{00000000-0005-0000-0000-000042430000}"/>
    <cellStyle name="Input 2 3 4 3 3 3 6" xfId="17218" xr:uid="{00000000-0005-0000-0000-000043430000}"/>
    <cellStyle name="Input 2 3 4 3 3 3 7" xfId="17219" xr:uid="{00000000-0005-0000-0000-000044430000}"/>
    <cellStyle name="Input 2 3 4 3 3 4" xfId="17220" xr:uid="{00000000-0005-0000-0000-000045430000}"/>
    <cellStyle name="Input 2 3 4 3 3 5" xfId="17221" xr:uid="{00000000-0005-0000-0000-000046430000}"/>
    <cellStyle name="Input 2 3 4 3 3 6" xfId="17222" xr:uid="{00000000-0005-0000-0000-000047430000}"/>
    <cellStyle name="Input 2 3 4 3 3 7" xfId="17223" xr:uid="{00000000-0005-0000-0000-000048430000}"/>
    <cellStyle name="Input 2 3 4 3 3 8" xfId="17224" xr:uid="{00000000-0005-0000-0000-000049430000}"/>
    <cellStyle name="Input 2 3 4 3 3 9" xfId="17225" xr:uid="{00000000-0005-0000-0000-00004A430000}"/>
    <cellStyle name="Input 2 3 4 3 4" xfId="17226" xr:uid="{00000000-0005-0000-0000-00004B430000}"/>
    <cellStyle name="Input 2 3 4 3 4 2" xfId="17227" xr:uid="{00000000-0005-0000-0000-00004C430000}"/>
    <cellStyle name="Input 2 3 4 3 4 2 2" xfId="17228" xr:uid="{00000000-0005-0000-0000-00004D430000}"/>
    <cellStyle name="Input 2 3 4 3 4 2 3" xfId="17229" xr:uid="{00000000-0005-0000-0000-00004E430000}"/>
    <cellStyle name="Input 2 3 4 3 4 2 4" xfId="17230" xr:uid="{00000000-0005-0000-0000-00004F430000}"/>
    <cellStyle name="Input 2 3 4 3 4 2 5" xfId="17231" xr:uid="{00000000-0005-0000-0000-000050430000}"/>
    <cellStyle name="Input 2 3 4 3 4 2 6" xfId="17232" xr:uid="{00000000-0005-0000-0000-000051430000}"/>
    <cellStyle name="Input 2 3 4 3 4 2 7" xfId="17233" xr:uid="{00000000-0005-0000-0000-000052430000}"/>
    <cellStyle name="Input 2 3 4 3 4 3" xfId="17234" xr:uid="{00000000-0005-0000-0000-000053430000}"/>
    <cellStyle name="Input 2 3 4 3 4 4" xfId="17235" xr:uid="{00000000-0005-0000-0000-000054430000}"/>
    <cellStyle name="Input 2 3 4 3 4 5" xfId="17236" xr:uid="{00000000-0005-0000-0000-000055430000}"/>
    <cellStyle name="Input 2 3 4 3 4 6" xfId="17237" xr:uid="{00000000-0005-0000-0000-000056430000}"/>
    <cellStyle name="Input 2 3 4 3 4 7" xfId="17238" xr:uid="{00000000-0005-0000-0000-000057430000}"/>
    <cellStyle name="Input 2 3 4 3 4 8" xfId="17239" xr:uid="{00000000-0005-0000-0000-000058430000}"/>
    <cellStyle name="Input 2 3 4 3 5" xfId="17240" xr:uid="{00000000-0005-0000-0000-000059430000}"/>
    <cellStyle name="Input 2 3 4 3 5 2" xfId="17241" xr:uid="{00000000-0005-0000-0000-00005A430000}"/>
    <cellStyle name="Input 2 3 4 3 5 3" xfId="17242" xr:uid="{00000000-0005-0000-0000-00005B430000}"/>
    <cellStyle name="Input 2 3 4 3 5 4" xfId="17243" xr:uid="{00000000-0005-0000-0000-00005C430000}"/>
    <cellStyle name="Input 2 3 4 3 5 5" xfId="17244" xr:uid="{00000000-0005-0000-0000-00005D430000}"/>
    <cellStyle name="Input 2 3 4 3 5 6" xfId="17245" xr:uid="{00000000-0005-0000-0000-00005E430000}"/>
    <cellStyle name="Input 2 3 4 3 5 7" xfId="17246" xr:uid="{00000000-0005-0000-0000-00005F430000}"/>
    <cellStyle name="Input 2 3 4 3 6" xfId="17247" xr:uid="{00000000-0005-0000-0000-000060430000}"/>
    <cellStyle name="Input 2 3 4 3 7" xfId="17248" xr:uid="{00000000-0005-0000-0000-000061430000}"/>
    <cellStyle name="Input 2 3 4 3 8" xfId="17249" xr:uid="{00000000-0005-0000-0000-000062430000}"/>
    <cellStyle name="Input 2 3 4 3 9" xfId="17250" xr:uid="{00000000-0005-0000-0000-000063430000}"/>
    <cellStyle name="Input 2 3 4 4" xfId="17251" xr:uid="{00000000-0005-0000-0000-000064430000}"/>
    <cellStyle name="Input 2 3 4 4 10" xfId="17252" xr:uid="{00000000-0005-0000-0000-000065430000}"/>
    <cellStyle name="Input 2 3 4 4 2" xfId="17253" xr:uid="{00000000-0005-0000-0000-000066430000}"/>
    <cellStyle name="Input 2 3 4 4 2 2" xfId="17254" xr:uid="{00000000-0005-0000-0000-000067430000}"/>
    <cellStyle name="Input 2 3 4 4 2 2 2" xfId="17255" xr:uid="{00000000-0005-0000-0000-000068430000}"/>
    <cellStyle name="Input 2 3 4 4 2 2 2 2" xfId="17256" xr:uid="{00000000-0005-0000-0000-000069430000}"/>
    <cellStyle name="Input 2 3 4 4 2 2 2 3" xfId="17257" xr:uid="{00000000-0005-0000-0000-00006A430000}"/>
    <cellStyle name="Input 2 3 4 4 2 2 2 4" xfId="17258" xr:uid="{00000000-0005-0000-0000-00006B430000}"/>
    <cellStyle name="Input 2 3 4 4 2 2 2 5" xfId="17259" xr:uid="{00000000-0005-0000-0000-00006C430000}"/>
    <cellStyle name="Input 2 3 4 4 2 2 2 6" xfId="17260" xr:uid="{00000000-0005-0000-0000-00006D430000}"/>
    <cellStyle name="Input 2 3 4 4 2 2 2 7" xfId="17261" xr:uid="{00000000-0005-0000-0000-00006E430000}"/>
    <cellStyle name="Input 2 3 4 4 2 2 3" xfId="17262" xr:uid="{00000000-0005-0000-0000-00006F430000}"/>
    <cellStyle name="Input 2 3 4 4 2 2 4" xfId="17263" xr:uid="{00000000-0005-0000-0000-000070430000}"/>
    <cellStyle name="Input 2 3 4 4 2 2 5" xfId="17264" xr:uid="{00000000-0005-0000-0000-000071430000}"/>
    <cellStyle name="Input 2 3 4 4 2 2 6" xfId="17265" xr:uid="{00000000-0005-0000-0000-000072430000}"/>
    <cellStyle name="Input 2 3 4 4 2 2 7" xfId="17266" xr:uid="{00000000-0005-0000-0000-000073430000}"/>
    <cellStyle name="Input 2 3 4 4 2 2 8" xfId="17267" xr:uid="{00000000-0005-0000-0000-000074430000}"/>
    <cellStyle name="Input 2 3 4 4 2 3" xfId="17268" xr:uid="{00000000-0005-0000-0000-000075430000}"/>
    <cellStyle name="Input 2 3 4 4 2 3 2" xfId="17269" xr:uid="{00000000-0005-0000-0000-000076430000}"/>
    <cellStyle name="Input 2 3 4 4 2 3 3" xfId="17270" xr:uid="{00000000-0005-0000-0000-000077430000}"/>
    <cellStyle name="Input 2 3 4 4 2 3 4" xfId="17271" xr:uid="{00000000-0005-0000-0000-000078430000}"/>
    <cellStyle name="Input 2 3 4 4 2 3 5" xfId="17272" xr:uid="{00000000-0005-0000-0000-000079430000}"/>
    <cellStyle name="Input 2 3 4 4 2 3 6" xfId="17273" xr:uid="{00000000-0005-0000-0000-00007A430000}"/>
    <cellStyle name="Input 2 3 4 4 2 3 7" xfId="17274" xr:uid="{00000000-0005-0000-0000-00007B430000}"/>
    <cellStyle name="Input 2 3 4 4 2 4" xfId="17275" xr:uid="{00000000-0005-0000-0000-00007C430000}"/>
    <cellStyle name="Input 2 3 4 4 2 5" xfId="17276" xr:uid="{00000000-0005-0000-0000-00007D430000}"/>
    <cellStyle name="Input 2 3 4 4 2 6" xfId="17277" xr:uid="{00000000-0005-0000-0000-00007E430000}"/>
    <cellStyle name="Input 2 3 4 4 2 7" xfId="17278" xr:uid="{00000000-0005-0000-0000-00007F430000}"/>
    <cellStyle name="Input 2 3 4 4 2 8" xfId="17279" xr:uid="{00000000-0005-0000-0000-000080430000}"/>
    <cellStyle name="Input 2 3 4 4 2 9" xfId="17280" xr:uid="{00000000-0005-0000-0000-000081430000}"/>
    <cellStyle name="Input 2 3 4 4 3" xfId="17281" xr:uid="{00000000-0005-0000-0000-000082430000}"/>
    <cellStyle name="Input 2 3 4 4 3 2" xfId="17282" xr:uid="{00000000-0005-0000-0000-000083430000}"/>
    <cellStyle name="Input 2 3 4 4 3 2 2" xfId="17283" xr:uid="{00000000-0005-0000-0000-000084430000}"/>
    <cellStyle name="Input 2 3 4 4 3 2 3" xfId="17284" xr:uid="{00000000-0005-0000-0000-000085430000}"/>
    <cellStyle name="Input 2 3 4 4 3 2 4" xfId="17285" xr:uid="{00000000-0005-0000-0000-000086430000}"/>
    <cellStyle name="Input 2 3 4 4 3 2 5" xfId="17286" xr:uid="{00000000-0005-0000-0000-000087430000}"/>
    <cellStyle name="Input 2 3 4 4 3 2 6" xfId="17287" xr:uid="{00000000-0005-0000-0000-000088430000}"/>
    <cellStyle name="Input 2 3 4 4 3 2 7" xfId="17288" xr:uid="{00000000-0005-0000-0000-000089430000}"/>
    <cellStyle name="Input 2 3 4 4 3 3" xfId="17289" xr:uid="{00000000-0005-0000-0000-00008A430000}"/>
    <cellStyle name="Input 2 3 4 4 3 4" xfId="17290" xr:uid="{00000000-0005-0000-0000-00008B430000}"/>
    <cellStyle name="Input 2 3 4 4 3 5" xfId="17291" xr:uid="{00000000-0005-0000-0000-00008C430000}"/>
    <cellStyle name="Input 2 3 4 4 3 6" xfId="17292" xr:uid="{00000000-0005-0000-0000-00008D430000}"/>
    <cellStyle name="Input 2 3 4 4 3 7" xfId="17293" xr:uid="{00000000-0005-0000-0000-00008E430000}"/>
    <cellStyle name="Input 2 3 4 4 3 8" xfId="17294" xr:uid="{00000000-0005-0000-0000-00008F430000}"/>
    <cellStyle name="Input 2 3 4 4 4" xfId="17295" xr:uid="{00000000-0005-0000-0000-000090430000}"/>
    <cellStyle name="Input 2 3 4 4 4 2" xfId="17296" xr:uid="{00000000-0005-0000-0000-000091430000}"/>
    <cellStyle name="Input 2 3 4 4 4 3" xfId="17297" xr:uid="{00000000-0005-0000-0000-000092430000}"/>
    <cellStyle name="Input 2 3 4 4 4 4" xfId="17298" xr:uid="{00000000-0005-0000-0000-000093430000}"/>
    <cellStyle name="Input 2 3 4 4 4 5" xfId="17299" xr:uid="{00000000-0005-0000-0000-000094430000}"/>
    <cellStyle name="Input 2 3 4 4 4 6" xfId="17300" xr:uid="{00000000-0005-0000-0000-000095430000}"/>
    <cellStyle name="Input 2 3 4 4 4 7" xfId="17301" xr:uid="{00000000-0005-0000-0000-000096430000}"/>
    <cellStyle name="Input 2 3 4 4 5" xfId="17302" xr:uid="{00000000-0005-0000-0000-000097430000}"/>
    <cellStyle name="Input 2 3 4 4 6" xfId="17303" xr:uid="{00000000-0005-0000-0000-000098430000}"/>
    <cellStyle name="Input 2 3 4 4 7" xfId="17304" xr:uid="{00000000-0005-0000-0000-000099430000}"/>
    <cellStyle name="Input 2 3 4 4 8" xfId="17305" xr:uid="{00000000-0005-0000-0000-00009A430000}"/>
    <cellStyle name="Input 2 3 4 4 9" xfId="17306" xr:uid="{00000000-0005-0000-0000-00009B430000}"/>
    <cellStyle name="Input 2 3 4 5" xfId="17307" xr:uid="{00000000-0005-0000-0000-00009C430000}"/>
    <cellStyle name="Input 2 3 4 5 2" xfId="17308" xr:uid="{00000000-0005-0000-0000-00009D430000}"/>
    <cellStyle name="Input 2 3 4 5 2 2" xfId="17309" xr:uid="{00000000-0005-0000-0000-00009E430000}"/>
    <cellStyle name="Input 2 3 4 5 2 3" xfId="17310" xr:uid="{00000000-0005-0000-0000-00009F430000}"/>
    <cellStyle name="Input 2 3 4 5 2 4" xfId="17311" xr:uid="{00000000-0005-0000-0000-0000A0430000}"/>
    <cellStyle name="Input 2 3 4 5 2 5" xfId="17312" xr:uid="{00000000-0005-0000-0000-0000A1430000}"/>
    <cellStyle name="Input 2 3 4 5 2 6" xfId="17313" xr:uid="{00000000-0005-0000-0000-0000A2430000}"/>
    <cellStyle name="Input 2 3 4 5 2 7" xfId="17314" xr:uid="{00000000-0005-0000-0000-0000A3430000}"/>
    <cellStyle name="Input 2 3 4 5 3" xfId="17315" xr:uid="{00000000-0005-0000-0000-0000A4430000}"/>
    <cellStyle name="Input 2 3 4 5 4" xfId="17316" xr:uid="{00000000-0005-0000-0000-0000A5430000}"/>
    <cellStyle name="Input 2 3 4 5 5" xfId="17317" xr:uid="{00000000-0005-0000-0000-0000A6430000}"/>
    <cellStyle name="Input 2 3 4 5 6" xfId="17318" xr:uid="{00000000-0005-0000-0000-0000A7430000}"/>
    <cellStyle name="Input 2 3 4 5 7" xfId="17319" xr:uid="{00000000-0005-0000-0000-0000A8430000}"/>
    <cellStyle name="Input 2 3 4 5 8" xfId="17320" xr:uid="{00000000-0005-0000-0000-0000A9430000}"/>
    <cellStyle name="Input 2 3 4 6" xfId="17321" xr:uid="{00000000-0005-0000-0000-0000AA430000}"/>
    <cellStyle name="Input 2 3 4 6 2" xfId="17322" xr:uid="{00000000-0005-0000-0000-0000AB430000}"/>
    <cellStyle name="Input 2 3 4 6 3" xfId="17323" xr:uid="{00000000-0005-0000-0000-0000AC430000}"/>
    <cellStyle name="Input 2 3 4 6 4" xfId="17324" xr:uid="{00000000-0005-0000-0000-0000AD430000}"/>
    <cellStyle name="Input 2 3 4 6 5" xfId="17325" xr:uid="{00000000-0005-0000-0000-0000AE430000}"/>
    <cellStyle name="Input 2 3 4 6 6" xfId="17326" xr:uid="{00000000-0005-0000-0000-0000AF430000}"/>
    <cellStyle name="Input 2 3 4 6 7" xfId="17327" xr:uid="{00000000-0005-0000-0000-0000B0430000}"/>
    <cellStyle name="Input 2 3 4 7" xfId="17328" xr:uid="{00000000-0005-0000-0000-0000B1430000}"/>
    <cellStyle name="Input 2 3 4 8" xfId="17329" xr:uid="{00000000-0005-0000-0000-0000B2430000}"/>
    <cellStyle name="Input 2 3 4 9" xfId="17330" xr:uid="{00000000-0005-0000-0000-0000B3430000}"/>
    <cellStyle name="Input 2 3 5" xfId="17331" xr:uid="{00000000-0005-0000-0000-0000B4430000}"/>
    <cellStyle name="Input 2 3 5 10" xfId="17332" xr:uid="{00000000-0005-0000-0000-0000B5430000}"/>
    <cellStyle name="Input 2 3 5 11" xfId="17333" xr:uid="{00000000-0005-0000-0000-0000B6430000}"/>
    <cellStyle name="Input 2 3 5 2" xfId="17334" xr:uid="{00000000-0005-0000-0000-0000B7430000}"/>
    <cellStyle name="Input 2 3 5 2 10" xfId="17335" xr:uid="{00000000-0005-0000-0000-0000B8430000}"/>
    <cellStyle name="Input 2 3 5 2 11" xfId="17336" xr:uid="{00000000-0005-0000-0000-0000B9430000}"/>
    <cellStyle name="Input 2 3 5 2 2" xfId="17337" xr:uid="{00000000-0005-0000-0000-0000BA430000}"/>
    <cellStyle name="Input 2 3 5 2 2 10" xfId="17338" xr:uid="{00000000-0005-0000-0000-0000BB430000}"/>
    <cellStyle name="Input 2 3 5 2 2 2" xfId="17339" xr:uid="{00000000-0005-0000-0000-0000BC430000}"/>
    <cellStyle name="Input 2 3 5 2 2 2 2" xfId="17340" xr:uid="{00000000-0005-0000-0000-0000BD430000}"/>
    <cellStyle name="Input 2 3 5 2 2 2 2 2" xfId="17341" xr:uid="{00000000-0005-0000-0000-0000BE430000}"/>
    <cellStyle name="Input 2 3 5 2 2 2 2 2 2" xfId="17342" xr:uid="{00000000-0005-0000-0000-0000BF430000}"/>
    <cellStyle name="Input 2 3 5 2 2 2 2 2 3" xfId="17343" xr:uid="{00000000-0005-0000-0000-0000C0430000}"/>
    <cellStyle name="Input 2 3 5 2 2 2 2 2 4" xfId="17344" xr:uid="{00000000-0005-0000-0000-0000C1430000}"/>
    <cellStyle name="Input 2 3 5 2 2 2 2 2 5" xfId="17345" xr:uid="{00000000-0005-0000-0000-0000C2430000}"/>
    <cellStyle name="Input 2 3 5 2 2 2 2 2 6" xfId="17346" xr:uid="{00000000-0005-0000-0000-0000C3430000}"/>
    <cellStyle name="Input 2 3 5 2 2 2 2 2 7" xfId="17347" xr:uid="{00000000-0005-0000-0000-0000C4430000}"/>
    <cellStyle name="Input 2 3 5 2 2 2 2 3" xfId="17348" xr:uid="{00000000-0005-0000-0000-0000C5430000}"/>
    <cellStyle name="Input 2 3 5 2 2 2 2 4" xfId="17349" xr:uid="{00000000-0005-0000-0000-0000C6430000}"/>
    <cellStyle name="Input 2 3 5 2 2 2 2 5" xfId="17350" xr:uid="{00000000-0005-0000-0000-0000C7430000}"/>
    <cellStyle name="Input 2 3 5 2 2 2 2 6" xfId="17351" xr:uid="{00000000-0005-0000-0000-0000C8430000}"/>
    <cellStyle name="Input 2 3 5 2 2 2 2 7" xfId="17352" xr:uid="{00000000-0005-0000-0000-0000C9430000}"/>
    <cellStyle name="Input 2 3 5 2 2 2 2 8" xfId="17353" xr:uid="{00000000-0005-0000-0000-0000CA430000}"/>
    <cellStyle name="Input 2 3 5 2 2 2 3" xfId="17354" xr:uid="{00000000-0005-0000-0000-0000CB430000}"/>
    <cellStyle name="Input 2 3 5 2 2 2 3 2" xfId="17355" xr:uid="{00000000-0005-0000-0000-0000CC430000}"/>
    <cellStyle name="Input 2 3 5 2 2 2 3 3" xfId="17356" xr:uid="{00000000-0005-0000-0000-0000CD430000}"/>
    <cellStyle name="Input 2 3 5 2 2 2 3 4" xfId="17357" xr:uid="{00000000-0005-0000-0000-0000CE430000}"/>
    <cellStyle name="Input 2 3 5 2 2 2 3 5" xfId="17358" xr:uid="{00000000-0005-0000-0000-0000CF430000}"/>
    <cellStyle name="Input 2 3 5 2 2 2 3 6" xfId="17359" xr:uid="{00000000-0005-0000-0000-0000D0430000}"/>
    <cellStyle name="Input 2 3 5 2 2 2 3 7" xfId="17360" xr:uid="{00000000-0005-0000-0000-0000D1430000}"/>
    <cellStyle name="Input 2 3 5 2 2 2 4" xfId="17361" xr:uid="{00000000-0005-0000-0000-0000D2430000}"/>
    <cellStyle name="Input 2 3 5 2 2 2 5" xfId="17362" xr:uid="{00000000-0005-0000-0000-0000D3430000}"/>
    <cellStyle name="Input 2 3 5 2 2 2 6" xfId="17363" xr:uid="{00000000-0005-0000-0000-0000D4430000}"/>
    <cellStyle name="Input 2 3 5 2 2 2 7" xfId="17364" xr:uid="{00000000-0005-0000-0000-0000D5430000}"/>
    <cellStyle name="Input 2 3 5 2 2 2 8" xfId="17365" xr:uid="{00000000-0005-0000-0000-0000D6430000}"/>
    <cellStyle name="Input 2 3 5 2 2 2 9" xfId="17366" xr:uid="{00000000-0005-0000-0000-0000D7430000}"/>
    <cellStyle name="Input 2 3 5 2 2 3" xfId="17367" xr:uid="{00000000-0005-0000-0000-0000D8430000}"/>
    <cellStyle name="Input 2 3 5 2 2 3 2" xfId="17368" xr:uid="{00000000-0005-0000-0000-0000D9430000}"/>
    <cellStyle name="Input 2 3 5 2 2 3 2 2" xfId="17369" xr:uid="{00000000-0005-0000-0000-0000DA430000}"/>
    <cellStyle name="Input 2 3 5 2 2 3 2 3" xfId="17370" xr:uid="{00000000-0005-0000-0000-0000DB430000}"/>
    <cellStyle name="Input 2 3 5 2 2 3 2 4" xfId="17371" xr:uid="{00000000-0005-0000-0000-0000DC430000}"/>
    <cellStyle name="Input 2 3 5 2 2 3 2 5" xfId="17372" xr:uid="{00000000-0005-0000-0000-0000DD430000}"/>
    <cellStyle name="Input 2 3 5 2 2 3 2 6" xfId="17373" xr:uid="{00000000-0005-0000-0000-0000DE430000}"/>
    <cellStyle name="Input 2 3 5 2 2 3 2 7" xfId="17374" xr:uid="{00000000-0005-0000-0000-0000DF430000}"/>
    <cellStyle name="Input 2 3 5 2 2 3 3" xfId="17375" xr:uid="{00000000-0005-0000-0000-0000E0430000}"/>
    <cellStyle name="Input 2 3 5 2 2 3 4" xfId="17376" xr:uid="{00000000-0005-0000-0000-0000E1430000}"/>
    <cellStyle name="Input 2 3 5 2 2 3 5" xfId="17377" xr:uid="{00000000-0005-0000-0000-0000E2430000}"/>
    <cellStyle name="Input 2 3 5 2 2 3 6" xfId="17378" xr:uid="{00000000-0005-0000-0000-0000E3430000}"/>
    <cellStyle name="Input 2 3 5 2 2 3 7" xfId="17379" xr:uid="{00000000-0005-0000-0000-0000E4430000}"/>
    <cellStyle name="Input 2 3 5 2 2 3 8" xfId="17380" xr:uid="{00000000-0005-0000-0000-0000E5430000}"/>
    <cellStyle name="Input 2 3 5 2 2 4" xfId="17381" xr:uid="{00000000-0005-0000-0000-0000E6430000}"/>
    <cellStyle name="Input 2 3 5 2 2 4 2" xfId="17382" xr:uid="{00000000-0005-0000-0000-0000E7430000}"/>
    <cellStyle name="Input 2 3 5 2 2 4 3" xfId="17383" xr:uid="{00000000-0005-0000-0000-0000E8430000}"/>
    <cellStyle name="Input 2 3 5 2 2 4 4" xfId="17384" xr:uid="{00000000-0005-0000-0000-0000E9430000}"/>
    <cellStyle name="Input 2 3 5 2 2 4 5" xfId="17385" xr:uid="{00000000-0005-0000-0000-0000EA430000}"/>
    <cellStyle name="Input 2 3 5 2 2 4 6" xfId="17386" xr:uid="{00000000-0005-0000-0000-0000EB430000}"/>
    <cellStyle name="Input 2 3 5 2 2 4 7" xfId="17387" xr:uid="{00000000-0005-0000-0000-0000EC430000}"/>
    <cellStyle name="Input 2 3 5 2 2 5" xfId="17388" xr:uid="{00000000-0005-0000-0000-0000ED430000}"/>
    <cellStyle name="Input 2 3 5 2 2 6" xfId="17389" xr:uid="{00000000-0005-0000-0000-0000EE430000}"/>
    <cellStyle name="Input 2 3 5 2 2 7" xfId="17390" xr:uid="{00000000-0005-0000-0000-0000EF430000}"/>
    <cellStyle name="Input 2 3 5 2 2 8" xfId="17391" xr:uid="{00000000-0005-0000-0000-0000F0430000}"/>
    <cellStyle name="Input 2 3 5 2 2 9" xfId="17392" xr:uid="{00000000-0005-0000-0000-0000F1430000}"/>
    <cellStyle name="Input 2 3 5 2 3" xfId="17393" xr:uid="{00000000-0005-0000-0000-0000F2430000}"/>
    <cellStyle name="Input 2 3 5 2 3 2" xfId="17394" xr:uid="{00000000-0005-0000-0000-0000F3430000}"/>
    <cellStyle name="Input 2 3 5 2 3 2 2" xfId="17395" xr:uid="{00000000-0005-0000-0000-0000F4430000}"/>
    <cellStyle name="Input 2 3 5 2 3 2 2 2" xfId="17396" xr:uid="{00000000-0005-0000-0000-0000F5430000}"/>
    <cellStyle name="Input 2 3 5 2 3 2 2 3" xfId="17397" xr:uid="{00000000-0005-0000-0000-0000F6430000}"/>
    <cellStyle name="Input 2 3 5 2 3 2 2 4" xfId="17398" xr:uid="{00000000-0005-0000-0000-0000F7430000}"/>
    <cellStyle name="Input 2 3 5 2 3 2 2 5" xfId="17399" xr:uid="{00000000-0005-0000-0000-0000F8430000}"/>
    <cellStyle name="Input 2 3 5 2 3 2 2 6" xfId="17400" xr:uid="{00000000-0005-0000-0000-0000F9430000}"/>
    <cellStyle name="Input 2 3 5 2 3 2 2 7" xfId="17401" xr:uid="{00000000-0005-0000-0000-0000FA430000}"/>
    <cellStyle name="Input 2 3 5 2 3 2 3" xfId="17402" xr:uid="{00000000-0005-0000-0000-0000FB430000}"/>
    <cellStyle name="Input 2 3 5 2 3 2 4" xfId="17403" xr:uid="{00000000-0005-0000-0000-0000FC430000}"/>
    <cellStyle name="Input 2 3 5 2 3 2 5" xfId="17404" xr:uid="{00000000-0005-0000-0000-0000FD430000}"/>
    <cellStyle name="Input 2 3 5 2 3 2 6" xfId="17405" xr:uid="{00000000-0005-0000-0000-0000FE430000}"/>
    <cellStyle name="Input 2 3 5 2 3 2 7" xfId="17406" xr:uid="{00000000-0005-0000-0000-0000FF430000}"/>
    <cellStyle name="Input 2 3 5 2 3 2 8" xfId="17407" xr:uid="{00000000-0005-0000-0000-000000440000}"/>
    <cellStyle name="Input 2 3 5 2 3 3" xfId="17408" xr:uid="{00000000-0005-0000-0000-000001440000}"/>
    <cellStyle name="Input 2 3 5 2 3 3 2" xfId="17409" xr:uid="{00000000-0005-0000-0000-000002440000}"/>
    <cellStyle name="Input 2 3 5 2 3 3 3" xfId="17410" xr:uid="{00000000-0005-0000-0000-000003440000}"/>
    <cellStyle name="Input 2 3 5 2 3 3 4" xfId="17411" xr:uid="{00000000-0005-0000-0000-000004440000}"/>
    <cellStyle name="Input 2 3 5 2 3 3 5" xfId="17412" xr:uid="{00000000-0005-0000-0000-000005440000}"/>
    <cellStyle name="Input 2 3 5 2 3 3 6" xfId="17413" xr:uid="{00000000-0005-0000-0000-000006440000}"/>
    <cellStyle name="Input 2 3 5 2 3 3 7" xfId="17414" xr:uid="{00000000-0005-0000-0000-000007440000}"/>
    <cellStyle name="Input 2 3 5 2 3 4" xfId="17415" xr:uid="{00000000-0005-0000-0000-000008440000}"/>
    <cellStyle name="Input 2 3 5 2 3 5" xfId="17416" xr:uid="{00000000-0005-0000-0000-000009440000}"/>
    <cellStyle name="Input 2 3 5 2 3 6" xfId="17417" xr:uid="{00000000-0005-0000-0000-00000A440000}"/>
    <cellStyle name="Input 2 3 5 2 3 7" xfId="17418" xr:uid="{00000000-0005-0000-0000-00000B440000}"/>
    <cellStyle name="Input 2 3 5 2 3 8" xfId="17419" xr:uid="{00000000-0005-0000-0000-00000C440000}"/>
    <cellStyle name="Input 2 3 5 2 3 9" xfId="17420" xr:uid="{00000000-0005-0000-0000-00000D440000}"/>
    <cellStyle name="Input 2 3 5 2 4" xfId="17421" xr:uid="{00000000-0005-0000-0000-00000E440000}"/>
    <cellStyle name="Input 2 3 5 2 4 2" xfId="17422" xr:uid="{00000000-0005-0000-0000-00000F440000}"/>
    <cellStyle name="Input 2 3 5 2 4 2 2" xfId="17423" xr:uid="{00000000-0005-0000-0000-000010440000}"/>
    <cellStyle name="Input 2 3 5 2 4 2 3" xfId="17424" xr:uid="{00000000-0005-0000-0000-000011440000}"/>
    <cellStyle name="Input 2 3 5 2 4 2 4" xfId="17425" xr:uid="{00000000-0005-0000-0000-000012440000}"/>
    <cellStyle name="Input 2 3 5 2 4 2 5" xfId="17426" xr:uid="{00000000-0005-0000-0000-000013440000}"/>
    <cellStyle name="Input 2 3 5 2 4 2 6" xfId="17427" xr:uid="{00000000-0005-0000-0000-000014440000}"/>
    <cellStyle name="Input 2 3 5 2 4 2 7" xfId="17428" xr:uid="{00000000-0005-0000-0000-000015440000}"/>
    <cellStyle name="Input 2 3 5 2 4 3" xfId="17429" xr:uid="{00000000-0005-0000-0000-000016440000}"/>
    <cellStyle name="Input 2 3 5 2 4 4" xfId="17430" xr:uid="{00000000-0005-0000-0000-000017440000}"/>
    <cellStyle name="Input 2 3 5 2 4 5" xfId="17431" xr:uid="{00000000-0005-0000-0000-000018440000}"/>
    <cellStyle name="Input 2 3 5 2 4 6" xfId="17432" xr:uid="{00000000-0005-0000-0000-000019440000}"/>
    <cellStyle name="Input 2 3 5 2 4 7" xfId="17433" xr:uid="{00000000-0005-0000-0000-00001A440000}"/>
    <cellStyle name="Input 2 3 5 2 4 8" xfId="17434" xr:uid="{00000000-0005-0000-0000-00001B440000}"/>
    <cellStyle name="Input 2 3 5 2 5" xfId="17435" xr:uid="{00000000-0005-0000-0000-00001C440000}"/>
    <cellStyle name="Input 2 3 5 2 5 2" xfId="17436" xr:uid="{00000000-0005-0000-0000-00001D440000}"/>
    <cellStyle name="Input 2 3 5 2 5 3" xfId="17437" xr:uid="{00000000-0005-0000-0000-00001E440000}"/>
    <cellStyle name="Input 2 3 5 2 5 4" xfId="17438" xr:uid="{00000000-0005-0000-0000-00001F440000}"/>
    <cellStyle name="Input 2 3 5 2 5 5" xfId="17439" xr:uid="{00000000-0005-0000-0000-000020440000}"/>
    <cellStyle name="Input 2 3 5 2 5 6" xfId="17440" xr:uid="{00000000-0005-0000-0000-000021440000}"/>
    <cellStyle name="Input 2 3 5 2 5 7" xfId="17441" xr:uid="{00000000-0005-0000-0000-000022440000}"/>
    <cellStyle name="Input 2 3 5 2 6" xfId="17442" xr:uid="{00000000-0005-0000-0000-000023440000}"/>
    <cellStyle name="Input 2 3 5 2 7" xfId="17443" xr:uid="{00000000-0005-0000-0000-000024440000}"/>
    <cellStyle name="Input 2 3 5 2 8" xfId="17444" xr:uid="{00000000-0005-0000-0000-000025440000}"/>
    <cellStyle name="Input 2 3 5 2 9" xfId="17445" xr:uid="{00000000-0005-0000-0000-000026440000}"/>
    <cellStyle name="Input 2 3 5 3" xfId="17446" xr:uid="{00000000-0005-0000-0000-000027440000}"/>
    <cellStyle name="Input 2 3 5 3 10" xfId="17447" xr:uid="{00000000-0005-0000-0000-000028440000}"/>
    <cellStyle name="Input 2 3 5 3 2" xfId="17448" xr:uid="{00000000-0005-0000-0000-000029440000}"/>
    <cellStyle name="Input 2 3 5 3 2 2" xfId="17449" xr:uid="{00000000-0005-0000-0000-00002A440000}"/>
    <cellStyle name="Input 2 3 5 3 2 2 2" xfId="17450" xr:uid="{00000000-0005-0000-0000-00002B440000}"/>
    <cellStyle name="Input 2 3 5 3 2 2 2 2" xfId="17451" xr:uid="{00000000-0005-0000-0000-00002C440000}"/>
    <cellStyle name="Input 2 3 5 3 2 2 2 3" xfId="17452" xr:uid="{00000000-0005-0000-0000-00002D440000}"/>
    <cellStyle name="Input 2 3 5 3 2 2 2 4" xfId="17453" xr:uid="{00000000-0005-0000-0000-00002E440000}"/>
    <cellStyle name="Input 2 3 5 3 2 2 2 5" xfId="17454" xr:uid="{00000000-0005-0000-0000-00002F440000}"/>
    <cellStyle name="Input 2 3 5 3 2 2 2 6" xfId="17455" xr:uid="{00000000-0005-0000-0000-000030440000}"/>
    <cellStyle name="Input 2 3 5 3 2 2 2 7" xfId="17456" xr:uid="{00000000-0005-0000-0000-000031440000}"/>
    <cellStyle name="Input 2 3 5 3 2 2 3" xfId="17457" xr:uid="{00000000-0005-0000-0000-000032440000}"/>
    <cellStyle name="Input 2 3 5 3 2 2 4" xfId="17458" xr:uid="{00000000-0005-0000-0000-000033440000}"/>
    <cellStyle name="Input 2 3 5 3 2 2 5" xfId="17459" xr:uid="{00000000-0005-0000-0000-000034440000}"/>
    <cellStyle name="Input 2 3 5 3 2 2 6" xfId="17460" xr:uid="{00000000-0005-0000-0000-000035440000}"/>
    <cellStyle name="Input 2 3 5 3 2 2 7" xfId="17461" xr:uid="{00000000-0005-0000-0000-000036440000}"/>
    <cellStyle name="Input 2 3 5 3 2 2 8" xfId="17462" xr:uid="{00000000-0005-0000-0000-000037440000}"/>
    <cellStyle name="Input 2 3 5 3 2 3" xfId="17463" xr:uid="{00000000-0005-0000-0000-000038440000}"/>
    <cellStyle name="Input 2 3 5 3 2 3 2" xfId="17464" xr:uid="{00000000-0005-0000-0000-000039440000}"/>
    <cellStyle name="Input 2 3 5 3 2 3 3" xfId="17465" xr:uid="{00000000-0005-0000-0000-00003A440000}"/>
    <cellStyle name="Input 2 3 5 3 2 3 4" xfId="17466" xr:uid="{00000000-0005-0000-0000-00003B440000}"/>
    <cellStyle name="Input 2 3 5 3 2 3 5" xfId="17467" xr:uid="{00000000-0005-0000-0000-00003C440000}"/>
    <cellStyle name="Input 2 3 5 3 2 3 6" xfId="17468" xr:uid="{00000000-0005-0000-0000-00003D440000}"/>
    <cellStyle name="Input 2 3 5 3 2 3 7" xfId="17469" xr:uid="{00000000-0005-0000-0000-00003E440000}"/>
    <cellStyle name="Input 2 3 5 3 2 4" xfId="17470" xr:uid="{00000000-0005-0000-0000-00003F440000}"/>
    <cellStyle name="Input 2 3 5 3 2 5" xfId="17471" xr:uid="{00000000-0005-0000-0000-000040440000}"/>
    <cellStyle name="Input 2 3 5 3 2 6" xfId="17472" xr:uid="{00000000-0005-0000-0000-000041440000}"/>
    <cellStyle name="Input 2 3 5 3 2 7" xfId="17473" xr:uid="{00000000-0005-0000-0000-000042440000}"/>
    <cellStyle name="Input 2 3 5 3 2 8" xfId="17474" xr:uid="{00000000-0005-0000-0000-000043440000}"/>
    <cellStyle name="Input 2 3 5 3 2 9" xfId="17475" xr:uid="{00000000-0005-0000-0000-000044440000}"/>
    <cellStyle name="Input 2 3 5 3 3" xfId="17476" xr:uid="{00000000-0005-0000-0000-000045440000}"/>
    <cellStyle name="Input 2 3 5 3 3 2" xfId="17477" xr:uid="{00000000-0005-0000-0000-000046440000}"/>
    <cellStyle name="Input 2 3 5 3 3 2 2" xfId="17478" xr:uid="{00000000-0005-0000-0000-000047440000}"/>
    <cellStyle name="Input 2 3 5 3 3 2 3" xfId="17479" xr:uid="{00000000-0005-0000-0000-000048440000}"/>
    <cellStyle name="Input 2 3 5 3 3 2 4" xfId="17480" xr:uid="{00000000-0005-0000-0000-000049440000}"/>
    <cellStyle name="Input 2 3 5 3 3 2 5" xfId="17481" xr:uid="{00000000-0005-0000-0000-00004A440000}"/>
    <cellStyle name="Input 2 3 5 3 3 2 6" xfId="17482" xr:uid="{00000000-0005-0000-0000-00004B440000}"/>
    <cellStyle name="Input 2 3 5 3 3 2 7" xfId="17483" xr:uid="{00000000-0005-0000-0000-00004C440000}"/>
    <cellStyle name="Input 2 3 5 3 3 3" xfId="17484" xr:uid="{00000000-0005-0000-0000-00004D440000}"/>
    <cellStyle name="Input 2 3 5 3 3 4" xfId="17485" xr:uid="{00000000-0005-0000-0000-00004E440000}"/>
    <cellStyle name="Input 2 3 5 3 3 5" xfId="17486" xr:uid="{00000000-0005-0000-0000-00004F440000}"/>
    <cellStyle name="Input 2 3 5 3 3 6" xfId="17487" xr:uid="{00000000-0005-0000-0000-000050440000}"/>
    <cellStyle name="Input 2 3 5 3 3 7" xfId="17488" xr:uid="{00000000-0005-0000-0000-000051440000}"/>
    <cellStyle name="Input 2 3 5 3 3 8" xfId="17489" xr:uid="{00000000-0005-0000-0000-000052440000}"/>
    <cellStyle name="Input 2 3 5 3 4" xfId="17490" xr:uid="{00000000-0005-0000-0000-000053440000}"/>
    <cellStyle name="Input 2 3 5 3 4 2" xfId="17491" xr:uid="{00000000-0005-0000-0000-000054440000}"/>
    <cellStyle name="Input 2 3 5 3 4 3" xfId="17492" xr:uid="{00000000-0005-0000-0000-000055440000}"/>
    <cellStyle name="Input 2 3 5 3 4 4" xfId="17493" xr:uid="{00000000-0005-0000-0000-000056440000}"/>
    <cellStyle name="Input 2 3 5 3 4 5" xfId="17494" xr:uid="{00000000-0005-0000-0000-000057440000}"/>
    <cellStyle name="Input 2 3 5 3 4 6" xfId="17495" xr:uid="{00000000-0005-0000-0000-000058440000}"/>
    <cellStyle name="Input 2 3 5 3 4 7" xfId="17496" xr:uid="{00000000-0005-0000-0000-000059440000}"/>
    <cellStyle name="Input 2 3 5 3 5" xfId="17497" xr:uid="{00000000-0005-0000-0000-00005A440000}"/>
    <cellStyle name="Input 2 3 5 3 6" xfId="17498" xr:uid="{00000000-0005-0000-0000-00005B440000}"/>
    <cellStyle name="Input 2 3 5 3 7" xfId="17499" xr:uid="{00000000-0005-0000-0000-00005C440000}"/>
    <cellStyle name="Input 2 3 5 3 8" xfId="17500" xr:uid="{00000000-0005-0000-0000-00005D440000}"/>
    <cellStyle name="Input 2 3 5 3 9" xfId="17501" xr:uid="{00000000-0005-0000-0000-00005E440000}"/>
    <cellStyle name="Input 2 3 5 4" xfId="17502" xr:uid="{00000000-0005-0000-0000-00005F440000}"/>
    <cellStyle name="Input 2 3 5 4 2" xfId="17503" xr:uid="{00000000-0005-0000-0000-000060440000}"/>
    <cellStyle name="Input 2 3 5 4 2 2" xfId="17504" xr:uid="{00000000-0005-0000-0000-000061440000}"/>
    <cellStyle name="Input 2 3 5 4 2 3" xfId="17505" xr:uid="{00000000-0005-0000-0000-000062440000}"/>
    <cellStyle name="Input 2 3 5 4 2 4" xfId="17506" xr:uid="{00000000-0005-0000-0000-000063440000}"/>
    <cellStyle name="Input 2 3 5 4 2 5" xfId="17507" xr:uid="{00000000-0005-0000-0000-000064440000}"/>
    <cellStyle name="Input 2 3 5 4 2 6" xfId="17508" xr:uid="{00000000-0005-0000-0000-000065440000}"/>
    <cellStyle name="Input 2 3 5 4 2 7" xfId="17509" xr:uid="{00000000-0005-0000-0000-000066440000}"/>
    <cellStyle name="Input 2 3 5 4 3" xfId="17510" xr:uid="{00000000-0005-0000-0000-000067440000}"/>
    <cellStyle name="Input 2 3 5 4 4" xfId="17511" xr:uid="{00000000-0005-0000-0000-000068440000}"/>
    <cellStyle name="Input 2 3 5 4 5" xfId="17512" xr:uid="{00000000-0005-0000-0000-000069440000}"/>
    <cellStyle name="Input 2 3 5 4 6" xfId="17513" xr:uid="{00000000-0005-0000-0000-00006A440000}"/>
    <cellStyle name="Input 2 3 5 4 7" xfId="17514" xr:uid="{00000000-0005-0000-0000-00006B440000}"/>
    <cellStyle name="Input 2 3 5 4 8" xfId="17515" xr:uid="{00000000-0005-0000-0000-00006C440000}"/>
    <cellStyle name="Input 2 3 5 5" xfId="17516" xr:uid="{00000000-0005-0000-0000-00006D440000}"/>
    <cellStyle name="Input 2 3 5 5 2" xfId="17517" xr:uid="{00000000-0005-0000-0000-00006E440000}"/>
    <cellStyle name="Input 2 3 5 5 3" xfId="17518" xr:uid="{00000000-0005-0000-0000-00006F440000}"/>
    <cellStyle name="Input 2 3 5 5 4" xfId="17519" xr:uid="{00000000-0005-0000-0000-000070440000}"/>
    <cellStyle name="Input 2 3 5 5 5" xfId="17520" xr:uid="{00000000-0005-0000-0000-000071440000}"/>
    <cellStyle name="Input 2 3 5 5 6" xfId="17521" xr:uid="{00000000-0005-0000-0000-000072440000}"/>
    <cellStyle name="Input 2 3 5 5 7" xfId="17522" xr:uid="{00000000-0005-0000-0000-000073440000}"/>
    <cellStyle name="Input 2 3 5 6" xfId="17523" xr:uid="{00000000-0005-0000-0000-000074440000}"/>
    <cellStyle name="Input 2 3 5 7" xfId="17524" xr:uid="{00000000-0005-0000-0000-000075440000}"/>
    <cellStyle name="Input 2 3 5 8" xfId="17525" xr:uid="{00000000-0005-0000-0000-000076440000}"/>
    <cellStyle name="Input 2 3 5 9" xfId="17526" xr:uid="{00000000-0005-0000-0000-000077440000}"/>
    <cellStyle name="Input 2 3 6" xfId="17527" xr:uid="{00000000-0005-0000-0000-000078440000}"/>
    <cellStyle name="Input 2 3 6 10" xfId="17528" xr:uid="{00000000-0005-0000-0000-000079440000}"/>
    <cellStyle name="Input 2 3 6 11" xfId="17529" xr:uid="{00000000-0005-0000-0000-00007A440000}"/>
    <cellStyle name="Input 2 3 6 2" xfId="17530" xr:uid="{00000000-0005-0000-0000-00007B440000}"/>
    <cellStyle name="Input 2 3 6 2 10" xfId="17531" xr:uid="{00000000-0005-0000-0000-00007C440000}"/>
    <cellStyle name="Input 2 3 6 2 2" xfId="17532" xr:uid="{00000000-0005-0000-0000-00007D440000}"/>
    <cellStyle name="Input 2 3 6 2 2 2" xfId="17533" xr:uid="{00000000-0005-0000-0000-00007E440000}"/>
    <cellStyle name="Input 2 3 6 2 2 2 2" xfId="17534" xr:uid="{00000000-0005-0000-0000-00007F440000}"/>
    <cellStyle name="Input 2 3 6 2 2 2 2 2" xfId="17535" xr:uid="{00000000-0005-0000-0000-000080440000}"/>
    <cellStyle name="Input 2 3 6 2 2 2 2 3" xfId="17536" xr:uid="{00000000-0005-0000-0000-000081440000}"/>
    <cellStyle name="Input 2 3 6 2 2 2 2 4" xfId="17537" xr:uid="{00000000-0005-0000-0000-000082440000}"/>
    <cellStyle name="Input 2 3 6 2 2 2 2 5" xfId="17538" xr:uid="{00000000-0005-0000-0000-000083440000}"/>
    <cellStyle name="Input 2 3 6 2 2 2 2 6" xfId="17539" xr:uid="{00000000-0005-0000-0000-000084440000}"/>
    <cellStyle name="Input 2 3 6 2 2 2 2 7" xfId="17540" xr:uid="{00000000-0005-0000-0000-000085440000}"/>
    <cellStyle name="Input 2 3 6 2 2 2 3" xfId="17541" xr:uid="{00000000-0005-0000-0000-000086440000}"/>
    <cellStyle name="Input 2 3 6 2 2 2 4" xfId="17542" xr:uid="{00000000-0005-0000-0000-000087440000}"/>
    <cellStyle name="Input 2 3 6 2 2 2 5" xfId="17543" xr:uid="{00000000-0005-0000-0000-000088440000}"/>
    <cellStyle name="Input 2 3 6 2 2 2 6" xfId="17544" xr:uid="{00000000-0005-0000-0000-000089440000}"/>
    <cellStyle name="Input 2 3 6 2 2 2 7" xfId="17545" xr:uid="{00000000-0005-0000-0000-00008A440000}"/>
    <cellStyle name="Input 2 3 6 2 2 2 8" xfId="17546" xr:uid="{00000000-0005-0000-0000-00008B440000}"/>
    <cellStyle name="Input 2 3 6 2 2 3" xfId="17547" xr:uid="{00000000-0005-0000-0000-00008C440000}"/>
    <cellStyle name="Input 2 3 6 2 2 3 2" xfId="17548" xr:uid="{00000000-0005-0000-0000-00008D440000}"/>
    <cellStyle name="Input 2 3 6 2 2 3 3" xfId="17549" xr:uid="{00000000-0005-0000-0000-00008E440000}"/>
    <cellStyle name="Input 2 3 6 2 2 3 4" xfId="17550" xr:uid="{00000000-0005-0000-0000-00008F440000}"/>
    <cellStyle name="Input 2 3 6 2 2 3 5" xfId="17551" xr:uid="{00000000-0005-0000-0000-000090440000}"/>
    <cellStyle name="Input 2 3 6 2 2 3 6" xfId="17552" xr:uid="{00000000-0005-0000-0000-000091440000}"/>
    <cellStyle name="Input 2 3 6 2 2 3 7" xfId="17553" xr:uid="{00000000-0005-0000-0000-000092440000}"/>
    <cellStyle name="Input 2 3 6 2 2 4" xfId="17554" xr:uid="{00000000-0005-0000-0000-000093440000}"/>
    <cellStyle name="Input 2 3 6 2 2 5" xfId="17555" xr:uid="{00000000-0005-0000-0000-000094440000}"/>
    <cellStyle name="Input 2 3 6 2 2 6" xfId="17556" xr:uid="{00000000-0005-0000-0000-000095440000}"/>
    <cellStyle name="Input 2 3 6 2 2 7" xfId="17557" xr:uid="{00000000-0005-0000-0000-000096440000}"/>
    <cellStyle name="Input 2 3 6 2 2 8" xfId="17558" xr:uid="{00000000-0005-0000-0000-000097440000}"/>
    <cellStyle name="Input 2 3 6 2 2 9" xfId="17559" xr:uid="{00000000-0005-0000-0000-000098440000}"/>
    <cellStyle name="Input 2 3 6 2 3" xfId="17560" xr:uid="{00000000-0005-0000-0000-000099440000}"/>
    <cellStyle name="Input 2 3 6 2 3 2" xfId="17561" xr:uid="{00000000-0005-0000-0000-00009A440000}"/>
    <cellStyle name="Input 2 3 6 2 3 2 2" xfId="17562" xr:uid="{00000000-0005-0000-0000-00009B440000}"/>
    <cellStyle name="Input 2 3 6 2 3 2 3" xfId="17563" xr:uid="{00000000-0005-0000-0000-00009C440000}"/>
    <cellStyle name="Input 2 3 6 2 3 2 4" xfId="17564" xr:uid="{00000000-0005-0000-0000-00009D440000}"/>
    <cellStyle name="Input 2 3 6 2 3 2 5" xfId="17565" xr:uid="{00000000-0005-0000-0000-00009E440000}"/>
    <cellStyle name="Input 2 3 6 2 3 2 6" xfId="17566" xr:uid="{00000000-0005-0000-0000-00009F440000}"/>
    <cellStyle name="Input 2 3 6 2 3 2 7" xfId="17567" xr:uid="{00000000-0005-0000-0000-0000A0440000}"/>
    <cellStyle name="Input 2 3 6 2 3 3" xfId="17568" xr:uid="{00000000-0005-0000-0000-0000A1440000}"/>
    <cellStyle name="Input 2 3 6 2 3 4" xfId="17569" xr:uid="{00000000-0005-0000-0000-0000A2440000}"/>
    <cellStyle name="Input 2 3 6 2 3 5" xfId="17570" xr:uid="{00000000-0005-0000-0000-0000A3440000}"/>
    <cellStyle name="Input 2 3 6 2 3 6" xfId="17571" xr:uid="{00000000-0005-0000-0000-0000A4440000}"/>
    <cellStyle name="Input 2 3 6 2 3 7" xfId="17572" xr:uid="{00000000-0005-0000-0000-0000A5440000}"/>
    <cellStyle name="Input 2 3 6 2 3 8" xfId="17573" xr:uid="{00000000-0005-0000-0000-0000A6440000}"/>
    <cellStyle name="Input 2 3 6 2 4" xfId="17574" xr:uid="{00000000-0005-0000-0000-0000A7440000}"/>
    <cellStyle name="Input 2 3 6 2 4 2" xfId="17575" xr:uid="{00000000-0005-0000-0000-0000A8440000}"/>
    <cellStyle name="Input 2 3 6 2 4 3" xfId="17576" xr:uid="{00000000-0005-0000-0000-0000A9440000}"/>
    <cellStyle name="Input 2 3 6 2 4 4" xfId="17577" xr:uid="{00000000-0005-0000-0000-0000AA440000}"/>
    <cellStyle name="Input 2 3 6 2 4 5" xfId="17578" xr:uid="{00000000-0005-0000-0000-0000AB440000}"/>
    <cellStyle name="Input 2 3 6 2 4 6" xfId="17579" xr:uid="{00000000-0005-0000-0000-0000AC440000}"/>
    <cellStyle name="Input 2 3 6 2 4 7" xfId="17580" xr:uid="{00000000-0005-0000-0000-0000AD440000}"/>
    <cellStyle name="Input 2 3 6 2 5" xfId="17581" xr:uid="{00000000-0005-0000-0000-0000AE440000}"/>
    <cellStyle name="Input 2 3 6 2 6" xfId="17582" xr:uid="{00000000-0005-0000-0000-0000AF440000}"/>
    <cellStyle name="Input 2 3 6 2 7" xfId="17583" xr:uid="{00000000-0005-0000-0000-0000B0440000}"/>
    <cellStyle name="Input 2 3 6 2 8" xfId="17584" xr:uid="{00000000-0005-0000-0000-0000B1440000}"/>
    <cellStyle name="Input 2 3 6 2 9" xfId="17585" xr:uid="{00000000-0005-0000-0000-0000B2440000}"/>
    <cellStyle name="Input 2 3 6 3" xfId="17586" xr:uid="{00000000-0005-0000-0000-0000B3440000}"/>
    <cellStyle name="Input 2 3 6 3 2" xfId="17587" xr:uid="{00000000-0005-0000-0000-0000B4440000}"/>
    <cellStyle name="Input 2 3 6 3 2 2" xfId="17588" xr:uid="{00000000-0005-0000-0000-0000B5440000}"/>
    <cellStyle name="Input 2 3 6 3 2 2 2" xfId="17589" xr:uid="{00000000-0005-0000-0000-0000B6440000}"/>
    <cellStyle name="Input 2 3 6 3 2 2 3" xfId="17590" xr:uid="{00000000-0005-0000-0000-0000B7440000}"/>
    <cellStyle name="Input 2 3 6 3 2 2 4" xfId="17591" xr:uid="{00000000-0005-0000-0000-0000B8440000}"/>
    <cellStyle name="Input 2 3 6 3 2 2 5" xfId="17592" xr:uid="{00000000-0005-0000-0000-0000B9440000}"/>
    <cellStyle name="Input 2 3 6 3 2 2 6" xfId="17593" xr:uid="{00000000-0005-0000-0000-0000BA440000}"/>
    <cellStyle name="Input 2 3 6 3 2 2 7" xfId="17594" xr:uid="{00000000-0005-0000-0000-0000BB440000}"/>
    <cellStyle name="Input 2 3 6 3 2 3" xfId="17595" xr:uid="{00000000-0005-0000-0000-0000BC440000}"/>
    <cellStyle name="Input 2 3 6 3 2 4" xfId="17596" xr:uid="{00000000-0005-0000-0000-0000BD440000}"/>
    <cellStyle name="Input 2 3 6 3 2 5" xfId="17597" xr:uid="{00000000-0005-0000-0000-0000BE440000}"/>
    <cellStyle name="Input 2 3 6 3 2 6" xfId="17598" xr:uid="{00000000-0005-0000-0000-0000BF440000}"/>
    <cellStyle name="Input 2 3 6 3 2 7" xfId="17599" xr:uid="{00000000-0005-0000-0000-0000C0440000}"/>
    <cellStyle name="Input 2 3 6 3 2 8" xfId="17600" xr:uid="{00000000-0005-0000-0000-0000C1440000}"/>
    <cellStyle name="Input 2 3 6 3 3" xfId="17601" xr:uid="{00000000-0005-0000-0000-0000C2440000}"/>
    <cellStyle name="Input 2 3 6 3 3 2" xfId="17602" xr:uid="{00000000-0005-0000-0000-0000C3440000}"/>
    <cellStyle name="Input 2 3 6 3 3 3" xfId="17603" xr:uid="{00000000-0005-0000-0000-0000C4440000}"/>
    <cellStyle name="Input 2 3 6 3 3 4" xfId="17604" xr:uid="{00000000-0005-0000-0000-0000C5440000}"/>
    <cellStyle name="Input 2 3 6 3 3 5" xfId="17605" xr:uid="{00000000-0005-0000-0000-0000C6440000}"/>
    <cellStyle name="Input 2 3 6 3 3 6" xfId="17606" xr:uid="{00000000-0005-0000-0000-0000C7440000}"/>
    <cellStyle name="Input 2 3 6 3 3 7" xfId="17607" xr:uid="{00000000-0005-0000-0000-0000C8440000}"/>
    <cellStyle name="Input 2 3 6 3 4" xfId="17608" xr:uid="{00000000-0005-0000-0000-0000C9440000}"/>
    <cellStyle name="Input 2 3 6 3 5" xfId="17609" xr:uid="{00000000-0005-0000-0000-0000CA440000}"/>
    <cellStyle name="Input 2 3 6 3 6" xfId="17610" xr:uid="{00000000-0005-0000-0000-0000CB440000}"/>
    <cellStyle name="Input 2 3 6 3 7" xfId="17611" xr:uid="{00000000-0005-0000-0000-0000CC440000}"/>
    <cellStyle name="Input 2 3 6 3 8" xfId="17612" xr:uid="{00000000-0005-0000-0000-0000CD440000}"/>
    <cellStyle name="Input 2 3 6 3 9" xfId="17613" xr:uid="{00000000-0005-0000-0000-0000CE440000}"/>
    <cellStyle name="Input 2 3 6 4" xfId="17614" xr:uid="{00000000-0005-0000-0000-0000CF440000}"/>
    <cellStyle name="Input 2 3 6 4 2" xfId="17615" xr:uid="{00000000-0005-0000-0000-0000D0440000}"/>
    <cellStyle name="Input 2 3 6 4 2 2" xfId="17616" xr:uid="{00000000-0005-0000-0000-0000D1440000}"/>
    <cellStyle name="Input 2 3 6 4 2 3" xfId="17617" xr:uid="{00000000-0005-0000-0000-0000D2440000}"/>
    <cellStyle name="Input 2 3 6 4 2 4" xfId="17618" xr:uid="{00000000-0005-0000-0000-0000D3440000}"/>
    <cellStyle name="Input 2 3 6 4 2 5" xfId="17619" xr:uid="{00000000-0005-0000-0000-0000D4440000}"/>
    <cellStyle name="Input 2 3 6 4 2 6" xfId="17620" xr:uid="{00000000-0005-0000-0000-0000D5440000}"/>
    <cellStyle name="Input 2 3 6 4 2 7" xfId="17621" xr:uid="{00000000-0005-0000-0000-0000D6440000}"/>
    <cellStyle name="Input 2 3 6 4 3" xfId="17622" xr:uid="{00000000-0005-0000-0000-0000D7440000}"/>
    <cellStyle name="Input 2 3 6 4 4" xfId="17623" xr:uid="{00000000-0005-0000-0000-0000D8440000}"/>
    <cellStyle name="Input 2 3 6 4 5" xfId="17624" xr:uid="{00000000-0005-0000-0000-0000D9440000}"/>
    <cellStyle name="Input 2 3 6 4 6" xfId="17625" xr:uid="{00000000-0005-0000-0000-0000DA440000}"/>
    <cellStyle name="Input 2 3 6 4 7" xfId="17626" xr:uid="{00000000-0005-0000-0000-0000DB440000}"/>
    <cellStyle name="Input 2 3 6 4 8" xfId="17627" xr:uid="{00000000-0005-0000-0000-0000DC440000}"/>
    <cellStyle name="Input 2 3 6 5" xfId="17628" xr:uid="{00000000-0005-0000-0000-0000DD440000}"/>
    <cellStyle name="Input 2 3 6 5 2" xfId="17629" xr:uid="{00000000-0005-0000-0000-0000DE440000}"/>
    <cellStyle name="Input 2 3 6 5 3" xfId="17630" xr:uid="{00000000-0005-0000-0000-0000DF440000}"/>
    <cellStyle name="Input 2 3 6 5 4" xfId="17631" xr:uid="{00000000-0005-0000-0000-0000E0440000}"/>
    <cellStyle name="Input 2 3 6 5 5" xfId="17632" xr:uid="{00000000-0005-0000-0000-0000E1440000}"/>
    <cellStyle name="Input 2 3 6 5 6" xfId="17633" xr:uid="{00000000-0005-0000-0000-0000E2440000}"/>
    <cellStyle name="Input 2 3 6 5 7" xfId="17634" xr:uid="{00000000-0005-0000-0000-0000E3440000}"/>
    <cellStyle name="Input 2 3 6 6" xfId="17635" xr:uid="{00000000-0005-0000-0000-0000E4440000}"/>
    <cellStyle name="Input 2 3 6 7" xfId="17636" xr:uid="{00000000-0005-0000-0000-0000E5440000}"/>
    <cellStyle name="Input 2 3 6 8" xfId="17637" xr:uid="{00000000-0005-0000-0000-0000E6440000}"/>
    <cellStyle name="Input 2 3 6 9" xfId="17638" xr:uid="{00000000-0005-0000-0000-0000E7440000}"/>
    <cellStyle name="Input 2 3 7" xfId="17639" xr:uid="{00000000-0005-0000-0000-0000E8440000}"/>
    <cellStyle name="Input 2 3 7 10" xfId="17640" xr:uid="{00000000-0005-0000-0000-0000E9440000}"/>
    <cellStyle name="Input 2 3 7 2" xfId="17641" xr:uid="{00000000-0005-0000-0000-0000EA440000}"/>
    <cellStyle name="Input 2 3 7 2 2" xfId="17642" xr:uid="{00000000-0005-0000-0000-0000EB440000}"/>
    <cellStyle name="Input 2 3 7 2 2 2" xfId="17643" xr:uid="{00000000-0005-0000-0000-0000EC440000}"/>
    <cellStyle name="Input 2 3 7 2 2 2 2" xfId="17644" xr:uid="{00000000-0005-0000-0000-0000ED440000}"/>
    <cellStyle name="Input 2 3 7 2 2 2 3" xfId="17645" xr:uid="{00000000-0005-0000-0000-0000EE440000}"/>
    <cellStyle name="Input 2 3 7 2 2 2 4" xfId="17646" xr:uid="{00000000-0005-0000-0000-0000EF440000}"/>
    <cellStyle name="Input 2 3 7 2 2 2 5" xfId="17647" xr:uid="{00000000-0005-0000-0000-0000F0440000}"/>
    <cellStyle name="Input 2 3 7 2 2 2 6" xfId="17648" xr:uid="{00000000-0005-0000-0000-0000F1440000}"/>
    <cellStyle name="Input 2 3 7 2 2 2 7" xfId="17649" xr:uid="{00000000-0005-0000-0000-0000F2440000}"/>
    <cellStyle name="Input 2 3 7 2 2 3" xfId="17650" xr:uid="{00000000-0005-0000-0000-0000F3440000}"/>
    <cellStyle name="Input 2 3 7 2 2 4" xfId="17651" xr:uid="{00000000-0005-0000-0000-0000F4440000}"/>
    <cellStyle name="Input 2 3 7 2 2 5" xfId="17652" xr:uid="{00000000-0005-0000-0000-0000F5440000}"/>
    <cellStyle name="Input 2 3 7 2 2 6" xfId="17653" xr:uid="{00000000-0005-0000-0000-0000F6440000}"/>
    <cellStyle name="Input 2 3 7 2 2 7" xfId="17654" xr:uid="{00000000-0005-0000-0000-0000F7440000}"/>
    <cellStyle name="Input 2 3 7 2 2 8" xfId="17655" xr:uid="{00000000-0005-0000-0000-0000F8440000}"/>
    <cellStyle name="Input 2 3 7 2 3" xfId="17656" xr:uid="{00000000-0005-0000-0000-0000F9440000}"/>
    <cellStyle name="Input 2 3 7 2 3 2" xfId="17657" xr:uid="{00000000-0005-0000-0000-0000FA440000}"/>
    <cellStyle name="Input 2 3 7 2 3 3" xfId="17658" xr:uid="{00000000-0005-0000-0000-0000FB440000}"/>
    <cellStyle name="Input 2 3 7 2 3 4" xfId="17659" xr:uid="{00000000-0005-0000-0000-0000FC440000}"/>
    <cellStyle name="Input 2 3 7 2 3 5" xfId="17660" xr:uid="{00000000-0005-0000-0000-0000FD440000}"/>
    <cellStyle name="Input 2 3 7 2 3 6" xfId="17661" xr:uid="{00000000-0005-0000-0000-0000FE440000}"/>
    <cellStyle name="Input 2 3 7 2 3 7" xfId="17662" xr:uid="{00000000-0005-0000-0000-0000FF440000}"/>
    <cellStyle name="Input 2 3 7 2 4" xfId="17663" xr:uid="{00000000-0005-0000-0000-000000450000}"/>
    <cellStyle name="Input 2 3 7 2 5" xfId="17664" xr:uid="{00000000-0005-0000-0000-000001450000}"/>
    <cellStyle name="Input 2 3 7 2 6" xfId="17665" xr:uid="{00000000-0005-0000-0000-000002450000}"/>
    <cellStyle name="Input 2 3 7 2 7" xfId="17666" xr:uid="{00000000-0005-0000-0000-000003450000}"/>
    <cellStyle name="Input 2 3 7 2 8" xfId="17667" xr:uid="{00000000-0005-0000-0000-000004450000}"/>
    <cellStyle name="Input 2 3 7 2 9" xfId="17668" xr:uid="{00000000-0005-0000-0000-000005450000}"/>
    <cellStyle name="Input 2 3 7 3" xfId="17669" xr:uid="{00000000-0005-0000-0000-000006450000}"/>
    <cellStyle name="Input 2 3 7 3 2" xfId="17670" xr:uid="{00000000-0005-0000-0000-000007450000}"/>
    <cellStyle name="Input 2 3 7 3 2 2" xfId="17671" xr:uid="{00000000-0005-0000-0000-000008450000}"/>
    <cellStyle name="Input 2 3 7 3 2 3" xfId="17672" xr:uid="{00000000-0005-0000-0000-000009450000}"/>
    <cellStyle name="Input 2 3 7 3 2 4" xfId="17673" xr:uid="{00000000-0005-0000-0000-00000A450000}"/>
    <cellStyle name="Input 2 3 7 3 2 5" xfId="17674" xr:uid="{00000000-0005-0000-0000-00000B450000}"/>
    <cellStyle name="Input 2 3 7 3 2 6" xfId="17675" xr:uid="{00000000-0005-0000-0000-00000C450000}"/>
    <cellStyle name="Input 2 3 7 3 2 7" xfId="17676" xr:uid="{00000000-0005-0000-0000-00000D450000}"/>
    <cellStyle name="Input 2 3 7 3 3" xfId="17677" xr:uid="{00000000-0005-0000-0000-00000E450000}"/>
    <cellStyle name="Input 2 3 7 3 4" xfId="17678" xr:uid="{00000000-0005-0000-0000-00000F450000}"/>
    <cellStyle name="Input 2 3 7 3 5" xfId="17679" xr:uid="{00000000-0005-0000-0000-000010450000}"/>
    <cellStyle name="Input 2 3 7 3 6" xfId="17680" xr:uid="{00000000-0005-0000-0000-000011450000}"/>
    <cellStyle name="Input 2 3 7 3 7" xfId="17681" xr:uid="{00000000-0005-0000-0000-000012450000}"/>
    <cellStyle name="Input 2 3 7 3 8" xfId="17682" xr:uid="{00000000-0005-0000-0000-000013450000}"/>
    <cellStyle name="Input 2 3 7 4" xfId="17683" xr:uid="{00000000-0005-0000-0000-000014450000}"/>
    <cellStyle name="Input 2 3 7 4 2" xfId="17684" xr:uid="{00000000-0005-0000-0000-000015450000}"/>
    <cellStyle name="Input 2 3 7 4 3" xfId="17685" xr:uid="{00000000-0005-0000-0000-000016450000}"/>
    <cellStyle name="Input 2 3 7 4 4" xfId="17686" xr:uid="{00000000-0005-0000-0000-000017450000}"/>
    <cellStyle name="Input 2 3 7 4 5" xfId="17687" xr:uid="{00000000-0005-0000-0000-000018450000}"/>
    <cellStyle name="Input 2 3 7 4 6" xfId="17688" xr:uid="{00000000-0005-0000-0000-000019450000}"/>
    <cellStyle name="Input 2 3 7 4 7" xfId="17689" xr:uid="{00000000-0005-0000-0000-00001A450000}"/>
    <cellStyle name="Input 2 3 7 5" xfId="17690" xr:uid="{00000000-0005-0000-0000-00001B450000}"/>
    <cellStyle name="Input 2 3 7 6" xfId="17691" xr:uid="{00000000-0005-0000-0000-00001C450000}"/>
    <cellStyle name="Input 2 3 7 7" xfId="17692" xr:uid="{00000000-0005-0000-0000-00001D450000}"/>
    <cellStyle name="Input 2 3 7 8" xfId="17693" xr:uid="{00000000-0005-0000-0000-00001E450000}"/>
    <cellStyle name="Input 2 3 7 9" xfId="17694" xr:uid="{00000000-0005-0000-0000-00001F450000}"/>
    <cellStyle name="Input 2 3 8" xfId="17695" xr:uid="{00000000-0005-0000-0000-000020450000}"/>
    <cellStyle name="Input 2 3 8 2" xfId="17696" xr:uid="{00000000-0005-0000-0000-000021450000}"/>
    <cellStyle name="Input 2 3 8 2 2" xfId="17697" xr:uid="{00000000-0005-0000-0000-000022450000}"/>
    <cellStyle name="Input 2 3 8 2 3" xfId="17698" xr:uid="{00000000-0005-0000-0000-000023450000}"/>
    <cellStyle name="Input 2 3 8 2 4" xfId="17699" xr:uid="{00000000-0005-0000-0000-000024450000}"/>
    <cellStyle name="Input 2 3 8 2 5" xfId="17700" xr:uid="{00000000-0005-0000-0000-000025450000}"/>
    <cellStyle name="Input 2 3 8 2 6" xfId="17701" xr:uid="{00000000-0005-0000-0000-000026450000}"/>
    <cellStyle name="Input 2 3 8 2 7" xfId="17702" xr:uid="{00000000-0005-0000-0000-000027450000}"/>
    <cellStyle name="Input 2 3 8 3" xfId="17703" xr:uid="{00000000-0005-0000-0000-000028450000}"/>
    <cellStyle name="Input 2 3 8 4" xfId="17704" xr:uid="{00000000-0005-0000-0000-000029450000}"/>
    <cellStyle name="Input 2 3 8 5" xfId="17705" xr:uid="{00000000-0005-0000-0000-00002A450000}"/>
    <cellStyle name="Input 2 3 8 6" xfId="17706" xr:uid="{00000000-0005-0000-0000-00002B450000}"/>
    <cellStyle name="Input 2 3 8 7" xfId="17707" xr:uid="{00000000-0005-0000-0000-00002C450000}"/>
    <cellStyle name="Input 2 3 8 8" xfId="17708" xr:uid="{00000000-0005-0000-0000-00002D450000}"/>
    <cellStyle name="Input 2 3 9" xfId="17709" xr:uid="{00000000-0005-0000-0000-00002E450000}"/>
    <cellStyle name="Input 2 3 9 2" xfId="17710" xr:uid="{00000000-0005-0000-0000-00002F450000}"/>
    <cellStyle name="Input 2 3 9 3" xfId="17711" xr:uid="{00000000-0005-0000-0000-000030450000}"/>
    <cellStyle name="Input 2 3 9 4" xfId="17712" xr:uid="{00000000-0005-0000-0000-000031450000}"/>
    <cellStyle name="Input 2 3 9 5" xfId="17713" xr:uid="{00000000-0005-0000-0000-000032450000}"/>
    <cellStyle name="Input 2 3 9 6" xfId="17714" xr:uid="{00000000-0005-0000-0000-000033450000}"/>
    <cellStyle name="Input 2 3 9 7" xfId="17715" xr:uid="{00000000-0005-0000-0000-000034450000}"/>
    <cellStyle name="Input 2 4" xfId="17716" xr:uid="{00000000-0005-0000-0000-000035450000}"/>
    <cellStyle name="Input 2 4 10" xfId="17717" xr:uid="{00000000-0005-0000-0000-000036450000}"/>
    <cellStyle name="Input 2 4 11" xfId="17718" xr:uid="{00000000-0005-0000-0000-000037450000}"/>
    <cellStyle name="Input 2 4 12" xfId="17719" xr:uid="{00000000-0005-0000-0000-000038450000}"/>
    <cellStyle name="Input 2 4 13" xfId="17720" xr:uid="{00000000-0005-0000-0000-000039450000}"/>
    <cellStyle name="Input 2 4 14" xfId="17721" xr:uid="{00000000-0005-0000-0000-00003A450000}"/>
    <cellStyle name="Input 2 4 2" xfId="17722" xr:uid="{00000000-0005-0000-0000-00003B450000}"/>
    <cellStyle name="Input 2 4 2 10" xfId="17723" xr:uid="{00000000-0005-0000-0000-00003C450000}"/>
    <cellStyle name="Input 2 4 2 11" xfId="17724" xr:uid="{00000000-0005-0000-0000-00003D450000}"/>
    <cellStyle name="Input 2 4 2 12" xfId="17725" xr:uid="{00000000-0005-0000-0000-00003E450000}"/>
    <cellStyle name="Input 2 4 2 13" xfId="17726" xr:uid="{00000000-0005-0000-0000-00003F450000}"/>
    <cellStyle name="Input 2 4 2 2" xfId="17727" xr:uid="{00000000-0005-0000-0000-000040450000}"/>
    <cellStyle name="Input 2 4 2 2 10" xfId="17728" xr:uid="{00000000-0005-0000-0000-000041450000}"/>
    <cellStyle name="Input 2 4 2 2 11" xfId="17729" xr:uid="{00000000-0005-0000-0000-000042450000}"/>
    <cellStyle name="Input 2 4 2 2 12" xfId="17730" xr:uid="{00000000-0005-0000-0000-000043450000}"/>
    <cellStyle name="Input 2 4 2 2 2" xfId="17731" xr:uid="{00000000-0005-0000-0000-000044450000}"/>
    <cellStyle name="Input 2 4 2 2 2 10" xfId="17732" xr:uid="{00000000-0005-0000-0000-000045450000}"/>
    <cellStyle name="Input 2 4 2 2 2 11" xfId="17733" xr:uid="{00000000-0005-0000-0000-000046450000}"/>
    <cellStyle name="Input 2 4 2 2 2 2" xfId="17734" xr:uid="{00000000-0005-0000-0000-000047450000}"/>
    <cellStyle name="Input 2 4 2 2 2 2 10" xfId="17735" xr:uid="{00000000-0005-0000-0000-000048450000}"/>
    <cellStyle name="Input 2 4 2 2 2 2 11" xfId="17736" xr:uid="{00000000-0005-0000-0000-000049450000}"/>
    <cellStyle name="Input 2 4 2 2 2 2 2" xfId="17737" xr:uid="{00000000-0005-0000-0000-00004A450000}"/>
    <cellStyle name="Input 2 4 2 2 2 2 2 10" xfId="17738" xr:uid="{00000000-0005-0000-0000-00004B450000}"/>
    <cellStyle name="Input 2 4 2 2 2 2 2 2" xfId="17739" xr:uid="{00000000-0005-0000-0000-00004C450000}"/>
    <cellStyle name="Input 2 4 2 2 2 2 2 2 2" xfId="17740" xr:uid="{00000000-0005-0000-0000-00004D450000}"/>
    <cellStyle name="Input 2 4 2 2 2 2 2 2 2 2" xfId="17741" xr:uid="{00000000-0005-0000-0000-00004E450000}"/>
    <cellStyle name="Input 2 4 2 2 2 2 2 2 2 2 2" xfId="17742" xr:uid="{00000000-0005-0000-0000-00004F450000}"/>
    <cellStyle name="Input 2 4 2 2 2 2 2 2 2 2 3" xfId="17743" xr:uid="{00000000-0005-0000-0000-000050450000}"/>
    <cellStyle name="Input 2 4 2 2 2 2 2 2 2 2 4" xfId="17744" xr:uid="{00000000-0005-0000-0000-000051450000}"/>
    <cellStyle name="Input 2 4 2 2 2 2 2 2 2 2 5" xfId="17745" xr:uid="{00000000-0005-0000-0000-000052450000}"/>
    <cellStyle name="Input 2 4 2 2 2 2 2 2 2 2 6" xfId="17746" xr:uid="{00000000-0005-0000-0000-000053450000}"/>
    <cellStyle name="Input 2 4 2 2 2 2 2 2 2 2 7" xfId="17747" xr:uid="{00000000-0005-0000-0000-000054450000}"/>
    <cellStyle name="Input 2 4 2 2 2 2 2 2 2 3" xfId="17748" xr:uid="{00000000-0005-0000-0000-000055450000}"/>
    <cellStyle name="Input 2 4 2 2 2 2 2 2 2 4" xfId="17749" xr:uid="{00000000-0005-0000-0000-000056450000}"/>
    <cellStyle name="Input 2 4 2 2 2 2 2 2 2 5" xfId="17750" xr:uid="{00000000-0005-0000-0000-000057450000}"/>
    <cellStyle name="Input 2 4 2 2 2 2 2 2 2 6" xfId="17751" xr:uid="{00000000-0005-0000-0000-000058450000}"/>
    <cellStyle name="Input 2 4 2 2 2 2 2 2 2 7" xfId="17752" xr:uid="{00000000-0005-0000-0000-000059450000}"/>
    <cellStyle name="Input 2 4 2 2 2 2 2 2 2 8" xfId="17753" xr:uid="{00000000-0005-0000-0000-00005A450000}"/>
    <cellStyle name="Input 2 4 2 2 2 2 2 2 3" xfId="17754" xr:uid="{00000000-0005-0000-0000-00005B450000}"/>
    <cellStyle name="Input 2 4 2 2 2 2 2 2 3 2" xfId="17755" xr:uid="{00000000-0005-0000-0000-00005C450000}"/>
    <cellStyle name="Input 2 4 2 2 2 2 2 2 3 3" xfId="17756" xr:uid="{00000000-0005-0000-0000-00005D450000}"/>
    <cellStyle name="Input 2 4 2 2 2 2 2 2 3 4" xfId="17757" xr:uid="{00000000-0005-0000-0000-00005E450000}"/>
    <cellStyle name="Input 2 4 2 2 2 2 2 2 3 5" xfId="17758" xr:uid="{00000000-0005-0000-0000-00005F450000}"/>
    <cellStyle name="Input 2 4 2 2 2 2 2 2 3 6" xfId="17759" xr:uid="{00000000-0005-0000-0000-000060450000}"/>
    <cellStyle name="Input 2 4 2 2 2 2 2 2 3 7" xfId="17760" xr:uid="{00000000-0005-0000-0000-000061450000}"/>
    <cellStyle name="Input 2 4 2 2 2 2 2 2 4" xfId="17761" xr:uid="{00000000-0005-0000-0000-000062450000}"/>
    <cellStyle name="Input 2 4 2 2 2 2 2 2 5" xfId="17762" xr:uid="{00000000-0005-0000-0000-000063450000}"/>
    <cellStyle name="Input 2 4 2 2 2 2 2 2 6" xfId="17763" xr:uid="{00000000-0005-0000-0000-000064450000}"/>
    <cellStyle name="Input 2 4 2 2 2 2 2 2 7" xfId="17764" xr:uid="{00000000-0005-0000-0000-000065450000}"/>
    <cellStyle name="Input 2 4 2 2 2 2 2 2 8" xfId="17765" xr:uid="{00000000-0005-0000-0000-000066450000}"/>
    <cellStyle name="Input 2 4 2 2 2 2 2 2 9" xfId="17766" xr:uid="{00000000-0005-0000-0000-000067450000}"/>
    <cellStyle name="Input 2 4 2 2 2 2 2 3" xfId="17767" xr:uid="{00000000-0005-0000-0000-000068450000}"/>
    <cellStyle name="Input 2 4 2 2 2 2 2 3 2" xfId="17768" xr:uid="{00000000-0005-0000-0000-000069450000}"/>
    <cellStyle name="Input 2 4 2 2 2 2 2 3 2 2" xfId="17769" xr:uid="{00000000-0005-0000-0000-00006A450000}"/>
    <cellStyle name="Input 2 4 2 2 2 2 2 3 2 3" xfId="17770" xr:uid="{00000000-0005-0000-0000-00006B450000}"/>
    <cellStyle name="Input 2 4 2 2 2 2 2 3 2 4" xfId="17771" xr:uid="{00000000-0005-0000-0000-00006C450000}"/>
    <cellStyle name="Input 2 4 2 2 2 2 2 3 2 5" xfId="17772" xr:uid="{00000000-0005-0000-0000-00006D450000}"/>
    <cellStyle name="Input 2 4 2 2 2 2 2 3 2 6" xfId="17773" xr:uid="{00000000-0005-0000-0000-00006E450000}"/>
    <cellStyle name="Input 2 4 2 2 2 2 2 3 2 7" xfId="17774" xr:uid="{00000000-0005-0000-0000-00006F450000}"/>
    <cellStyle name="Input 2 4 2 2 2 2 2 3 3" xfId="17775" xr:uid="{00000000-0005-0000-0000-000070450000}"/>
    <cellStyle name="Input 2 4 2 2 2 2 2 3 4" xfId="17776" xr:uid="{00000000-0005-0000-0000-000071450000}"/>
    <cellStyle name="Input 2 4 2 2 2 2 2 3 5" xfId="17777" xr:uid="{00000000-0005-0000-0000-000072450000}"/>
    <cellStyle name="Input 2 4 2 2 2 2 2 3 6" xfId="17778" xr:uid="{00000000-0005-0000-0000-000073450000}"/>
    <cellStyle name="Input 2 4 2 2 2 2 2 3 7" xfId="17779" xr:uid="{00000000-0005-0000-0000-000074450000}"/>
    <cellStyle name="Input 2 4 2 2 2 2 2 3 8" xfId="17780" xr:uid="{00000000-0005-0000-0000-000075450000}"/>
    <cellStyle name="Input 2 4 2 2 2 2 2 4" xfId="17781" xr:uid="{00000000-0005-0000-0000-000076450000}"/>
    <cellStyle name="Input 2 4 2 2 2 2 2 4 2" xfId="17782" xr:uid="{00000000-0005-0000-0000-000077450000}"/>
    <cellStyle name="Input 2 4 2 2 2 2 2 4 3" xfId="17783" xr:uid="{00000000-0005-0000-0000-000078450000}"/>
    <cellStyle name="Input 2 4 2 2 2 2 2 4 4" xfId="17784" xr:uid="{00000000-0005-0000-0000-000079450000}"/>
    <cellStyle name="Input 2 4 2 2 2 2 2 4 5" xfId="17785" xr:uid="{00000000-0005-0000-0000-00007A450000}"/>
    <cellStyle name="Input 2 4 2 2 2 2 2 4 6" xfId="17786" xr:uid="{00000000-0005-0000-0000-00007B450000}"/>
    <cellStyle name="Input 2 4 2 2 2 2 2 4 7" xfId="17787" xr:uid="{00000000-0005-0000-0000-00007C450000}"/>
    <cellStyle name="Input 2 4 2 2 2 2 2 5" xfId="17788" xr:uid="{00000000-0005-0000-0000-00007D450000}"/>
    <cellStyle name="Input 2 4 2 2 2 2 2 6" xfId="17789" xr:uid="{00000000-0005-0000-0000-00007E450000}"/>
    <cellStyle name="Input 2 4 2 2 2 2 2 7" xfId="17790" xr:uid="{00000000-0005-0000-0000-00007F450000}"/>
    <cellStyle name="Input 2 4 2 2 2 2 2 8" xfId="17791" xr:uid="{00000000-0005-0000-0000-000080450000}"/>
    <cellStyle name="Input 2 4 2 2 2 2 2 9" xfId="17792" xr:uid="{00000000-0005-0000-0000-000081450000}"/>
    <cellStyle name="Input 2 4 2 2 2 2 3" xfId="17793" xr:uid="{00000000-0005-0000-0000-000082450000}"/>
    <cellStyle name="Input 2 4 2 2 2 2 3 2" xfId="17794" xr:uid="{00000000-0005-0000-0000-000083450000}"/>
    <cellStyle name="Input 2 4 2 2 2 2 3 2 2" xfId="17795" xr:uid="{00000000-0005-0000-0000-000084450000}"/>
    <cellStyle name="Input 2 4 2 2 2 2 3 2 2 2" xfId="17796" xr:uid="{00000000-0005-0000-0000-000085450000}"/>
    <cellStyle name="Input 2 4 2 2 2 2 3 2 2 3" xfId="17797" xr:uid="{00000000-0005-0000-0000-000086450000}"/>
    <cellStyle name="Input 2 4 2 2 2 2 3 2 2 4" xfId="17798" xr:uid="{00000000-0005-0000-0000-000087450000}"/>
    <cellStyle name="Input 2 4 2 2 2 2 3 2 2 5" xfId="17799" xr:uid="{00000000-0005-0000-0000-000088450000}"/>
    <cellStyle name="Input 2 4 2 2 2 2 3 2 2 6" xfId="17800" xr:uid="{00000000-0005-0000-0000-000089450000}"/>
    <cellStyle name="Input 2 4 2 2 2 2 3 2 2 7" xfId="17801" xr:uid="{00000000-0005-0000-0000-00008A450000}"/>
    <cellStyle name="Input 2 4 2 2 2 2 3 2 3" xfId="17802" xr:uid="{00000000-0005-0000-0000-00008B450000}"/>
    <cellStyle name="Input 2 4 2 2 2 2 3 2 4" xfId="17803" xr:uid="{00000000-0005-0000-0000-00008C450000}"/>
    <cellStyle name="Input 2 4 2 2 2 2 3 2 5" xfId="17804" xr:uid="{00000000-0005-0000-0000-00008D450000}"/>
    <cellStyle name="Input 2 4 2 2 2 2 3 2 6" xfId="17805" xr:uid="{00000000-0005-0000-0000-00008E450000}"/>
    <cellStyle name="Input 2 4 2 2 2 2 3 2 7" xfId="17806" xr:uid="{00000000-0005-0000-0000-00008F450000}"/>
    <cellStyle name="Input 2 4 2 2 2 2 3 2 8" xfId="17807" xr:uid="{00000000-0005-0000-0000-000090450000}"/>
    <cellStyle name="Input 2 4 2 2 2 2 3 3" xfId="17808" xr:uid="{00000000-0005-0000-0000-000091450000}"/>
    <cellStyle name="Input 2 4 2 2 2 2 3 3 2" xfId="17809" xr:uid="{00000000-0005-0000-0000-000092450000}"/>
    <cellStyle name="Input 2 4 2 2 2 2 3 3 3" xfId="17810" xr:uid="{00000000-0005-0000-0000-000093450000}"/>
    <cellStyle name="Input 2 4 2 2 2 2 3 3 4" xfId="17811" xr:uid="{00000000-0005-0000-0000-000094450000}"/>
    <cellStyle name="Input 2 4 2 2 2 2 3 3 5" xfId="17812" xr:uid="{00000000-0005-0000-0000-000095450000}"/>
    <cellStyle name="Input 2 4 2 2 2 2 3 3 6" xfId="17813" xr:uid="{00000000-0005-0000-0000-000096450000}"/>
    <cellStyle name="Input 2 4 2 2 2 2 3 3 7" xfId="17814" xr:uid="{00000000-0005-0000-0000-000097450000}"/>
    <cellStyle name="Input 2 4 2 2 2 2 3 4" xfId="17815" xr:uid="{00000000-0005-0000-0000-000098450000}"/>
    <cellStyle name="Input 2 4 2 2 2 2 3 5" xfId="17816" xr:uid="{00000000-0005-0000-0000-000099450000}"/>
    <cellStyle name="Input 2 4 2 2 2 2 3 6" xfId="17817" xr:uid="{00000000-0005-0000-0000-00009A450000}"/>
    <cellStyle name="Input 2 4 2 2 2 2 3 7" xfId="17818" xr:uid="{00000000-0005-0000-0000-00009B450000}"/>
    <cellStyle name="Input 2 4 2 2 2 2 3 8" xfId="17819" xr:uid="{00000000-0005-0000-0000-00009C450000}"/>
    <cellStyle name="Input 2 4 2 2 2 2 3 9" xfId="17820" xr:uid="{00000000-0005-0000-0000-00009D450000}"/>
    <cellStyle name="Input 2 4 2 2 2 2 4" xfId="17821" xr:uid="{00000000-0005-0000-0000-00009E450000}"/>
    <cellStyle name="Input 2 4 2 2 2 2 4 2" xfId="17822" xr:uid="{00000000-0005-0000-0000-00009F450000}"/>
    <cellStyle name="Input 2 4 2 2 2 2 4 2 2" xfId="17823" xr:uid="{00000000-0005-0000-0000-0000A0450000}"/>
    <cellStyle name="Input 2 4 2 2 2 2 4 2 3" xfId="17824" xr:uid="{00000000-0005-0000-0000-0000A1450000}"/>
    <cellStyle name="Input 2 4 2 2 2 2 4 2 4" xfId="17825" xr:uid="{00000000-0005-0000-0000-0000A2450000}"/>
    <cellStyle name="Input 2 4 2 2 2 2 4 2 5" xfId="17826" xr:uid="{00000000-0005-0000-0000-0000A3450000}"/>
    <cellStyle name="Input 2 4 2 2 2 2 4 2 6" xfId="17827" xr:uid="{00000000-0005-0000-0000-0000A4450000}"/>
    <cellStyle name="Input 2 4 2 2 2 2 4 2 7" xfId="17828" xr:uid="{00000000-0005-0000-0000-0000A5450000}"/>
    <cellStyle name="Input 2 4 2 2 2 2 4 3" xfId="17829" xr:uid="{00000000-0005-0000-0000-0000A6450000}"/>
    <cellStyle name="Input 2 4 2 2 2 2 4 4" xfId="17830" xr:uid="{00000000-0005-0000-0000-0000A7450000}"/>
    <cellStyle name="Input 2 4 2 2 2 2 4 5" xfId="17831" xr:uid="{00000000-0005-0000-0000-0000A8450000}"/>
    <cellStyle name="Input 2 4 2 2 2 2 4 6" xfId="17832" xr:uid="{00000000-0005-0000-0000-0000A9450000}"/>
    <cellStyle name="Input 2 4 2 2 2 2 4 7" xfId="17833" xr:uid="{00000000-0005-0000-0000-0000AA450000}"/>
    <cellStyle name="Input 2 4 2 2 2 2 4 8" xfId="17834" xr:uid="{00000000-0005-0000-0000-0000AB450000}"/>
    <cellStyle name="Input 2 4 2 2 2 2 5" xfId="17835" xr:uid="{00000000-0005-0000-0000-0000AC450000}"/>
    <cellStyle name="Input 2 4 2 2 2 2 5 2" xfId="17836" xr:uid="{00000000-0005-0000-0000-0000AD450000}"/>
    <cellStyle name="Input 2 4 2 2 2 2 5 3" xfId="17837" xr:uid="{00000000-0005-0000-0000-0000AE450000}"/>
    <cellStyle name="Input 2 4 2 2 2 2 5 4" xfId="17838" xr:uid="{00000000-0005-0000-0000-0000AF450000}"/>
    <cellStyle name="Input 2 4 2 2 2 2 5 5" xfId="17839" xr:uid="{00000000-0005-0000-0000-0000B0450000}"/>
    <cellStyle name="Input 2 4 2 2 2 2 5 6" xfId="17840" xr:uid="{00000000-0005-0000-0000-0000B1450000}"/>
    <cellStyle name="Input 2 4 2 2 2 2 5 7" xfId="17841" xr:uid="{00000000-0005-0000-0000-0000B2450000}"/>
    <cellStyle name="Input 2 4 2 2 2 2 6" xfId="17842" xr:uid="{00000000-0005-0000-0000-0000B3450000}"/>
    <cellStyle name="Input 2 4 2 2 2 2 7" xfId="17843" xr:uid="{00000000-0005-0000-0000-0000B4450000}"/>
    <cellStyle name="Input 2 4 2 2 2 2 8" xfId="17844" xr:uid="{00000000-0005-0000-0000-0000B5450000}"/>
    <cellStyle name="Input 2 4 2 2 2 2 9" xfId="17845" xr:uid="{00000000-0005-0000-0000-0000B6450000}"/>
    <cellStyle name="Input 2 4 2 2 2 3" xfId="17846" xr:uid="{00000000-0005-0000-0000-0000B7450000}"/>
    <cellStyle name="Input 2 4 2 2 2 3 10" xfId="17847" xr:uid="{00000000-0005-0000-0000-0000B8450000}"/>
    <cellStyle name="Input 2 4 2 2 2 3 2" xfId="17848" xr:uid="{00000000-0005-0000-0000-0000B9450000}"/>
    <cellStyle name="Input 2 4 2 2 2 3 2 2" xfId="17849" xr:uid="{00000000-0005-0000-0000-0000BA450000}"/>
    <cellStyle name="Input 2 4 2 2 2 3 2 2 2" xfId="17850" xr:uid="{00000000-0005-0000-0000-0000BB450000}"/>
    <cellStyle name="Input 2 4 2 2 2 3 2 2 2 2" xfId="17851" xr:uid="{00000000-0005-0000-0000-0000BC450000}"/>
    <cellStyle name="Input 2 4 2 2 2 3 2 2 2 3" xfId="17852" xr:uid="{00000000-0005-0000-0000-0000BD450000}"/>
    <cellStyle name="Input 2 4 2 2 2 3 2 2 2 4" xfId="17853" xr:uid="{00000000-0005-0000-0000-0000BE450000}"/>
    <cellStyle name="Input 2 4 2 2 2 3 2 2 2 5" xfId="17854" xr:uid="{00000000-0005-0000-0000-0000BF450000}"/>
    <cellStyle name="Input 2 4 2 2 2 3 2 2 2 6" xfId="17855" xr:uid="{00000000-0005-0000-0000-0000C0450000}"/>
    <cellStyle name="Input 2 4 2 2 2 3 2 2 2 7" xfId="17856" xr:uid="{00000000-0005-0000-0000-0000C1450000}"/>
    <cellStyle name="Input 2 4 2 2 2 3 2 2 3" xfId="17857" xr:uid="{00000000-0005-0000-0000-0000C2450000}"/>
    <cellStyle name="Input 2 4 2 2 2 3 2 2 4" xfId="17858" xr:uid="{00000000-0005-0000-0000-0000C3450000}"/>
    <cellStyle name="Input 2 4 2 2 2 3 2 2 5" xfId="17859" xr:uid="{00000000-0005-0000-0000-0000C4450000}"/>
    <cellStyle name="Input 2 4 2 2 2 3 2 2 6" xfId="17860" xr:uid="{00000000-0005-0000-0000-0000C5450000}"/>
    <cellStyle name="Input 2 4 2 2 2 3 2 2 7" xfId="17861" xr:uid="{00000000-0005-0000-0000-0000C6450000}"/>
    <cellStyle name="Input 2 4 2 2 2 3 2 2 8" xfId="17862" xr:uid="{00000000-0005-0000-0000-0000C7450000}"/>
    <cellStyle name="Input 2 4 2 2 2 3 2 3" xfId="17863" xr:uid="{00000000-0005-0000-0000-0000C8450000}"/>
    <cellStyle name="Input 2 4 2 2 2 3 2 3 2" xfId="17864" xr:uid="{00000000-0005-0000-0000-0000C9450000}"/>
    <cellStyle name="Input 2 4 2 2 2 3 2 3 3" xfId="17865" xr:uid="{00000000-0005-0000-0000-0000CA450000}"/>
    <cellStyle name="Input 2 4 2 2 2 3 2 3 4" xfId="17866" xr:uid="{00000000-0005-0000-0000-0000CB450000}"/>
    <cellStyle name="Input 2 4 2 2 2 3 2 3 5" xfId="17867" xr:uid="{00000000-0005-0000-0000-0000CC450000}"/>
    <cellStyle name="Input 2 4 2 2 2 3 2 3 6" xfId="17868" xr:uid="{00000000-0005-0000-0000-0000CD450000}"/>
    <cellStyle name="Input 2 4 2 2 2 3 2 3 7" xfId="17869" xr:uid="{00000000-0005-0000-0000-0000CE450000}"/>
    <cellStyle name="Input 2 4 2 2 2 3 2 4" xfId="17870" xr:uid="{00000000-0005-0000-0000-0000CF450000}"/>
    <cellStyle name="Input 2 4 2 2 2 3 2 5" xfId="17871" xr:uid="{00000000-0005-0000-0000-0000D0450000}"/>
    <cellStyle name="Input 2 4 2 2 2 3 2 6" xfId="17872" xr:uid="{00000000-0005-0000-0000-0000D1450000}"/>
    <cellStyle name="Input 2 4 2 2 2 3 2 7" xfId="17873" xr:uid="{00000000-0005-0000-0000-0000D2450000}"/>
    <cellStyle name="Input 2 4 2 2 2 3 2 8" xfId="17874" xr:uid="{00000000-0005-0000-0000-0000D3450000}"/>
    <cellStyle name="Input 2 4 2 2 2 3 2 9" xfId="17875" xr:uid="{00000000-0005-0000-0000-0000D4450000}"/>
    <cellStyle name="Input 2 4 2 2 2 3 3" xfId="17876" xr:uid="{00000000-0005-0000-0000-0000D5450000}"/>
    <cellStyle name="Input 2 4 2 2 2 3 3 2" xfId="17877" xr:uid="{00000000-0005-0000-0000-0000D6450000}"/>
    <cellStyle name="Input 2 4 2 2 2 3 3 2 2" xfId="17878" xr:uid="{00000000-0005-0000-0000-0000D7450000}"/>
    <cellStyle name="Input 2 4 2 2 2 3 3 2 3" xfId="17879" xr:uid="{00000000-0005-0000-0000-0000D8450000}"/>
    <cellStyle name="Input 2 4 2 2 2 3 3 2 4" xfId="17880" xr:uid="{00000000-0005-0000-0000-0000D9450000}"/>
    <cellStyle name="Input 2 4 2 2 2 3 3 2 5" xfId="17881" xr:uid="{00000000-0005-0000-0000-0000DA450000}"/>
    <cellStyle name="Input 2 4 2 2 2 3 3 2 6" xfId="17882" xr:uid="{00000000-0005-0000-0000-0000DB450000}"/>
    <cellStyle name="Input 2 4 2 2 2 3 3 2 7" xfId="17883" xr:uid="{00000000-0005-0000-0000-0000DC450000}"/>
    <cellStyle name="Input 2 4 2 2 2 3 3 3" xfId="17884" xr:uid="{00000000-0005-0000-0000-0000DD450000}"/>
    <cellStyle name="Input 2 4 2 2 2 3 3 4" xfId="17885" xr:uid="{00000000-0005-0000-0000-0000DE450000}"/>
    <cellStyle name="Input 2 4 2 2 2 3 3 5" xfId="17886" xr:uid="{00000000-0005-0000-0000-0000DF450000}"/>
    <cellStyle name="Input 2 4 2 2 2 3 3 6" xfId="17887" xr:uid="{00000000-0005-0000-0000-0000E0450000}"/>
    <cellStyle name="Input 2 4 2 2 2 3 3 7" xfId="17888" xr:uid="{00000000-0005-0000-0000-0000E1450000}"/>
    <cellStyle name="Input 2 4 2 2 2 3 3 8" xfId="17889" xr:uid="{00000000-0005-0000-0000-0000E2450000}"/>
    <cellStyle name="Input 2 4 2 2 2 3 4" xfId="17890" xr:uid="{00000000-0005-0000-0000-0000E3450000}"/>
    <cellStyle name="Input 2 4 2 2 2 3 4 2" xfId="17891" xr:uid="{00000000-0005-0000-0000-0000E4450000}"/>
    <cellStyle name="Input 2 4 2 2 2 3 4 3" xfId="17892" xr:uid="{00000000-0005-0000-0000-0000E5450000}"/>
    <cellStyle name="Input 2 4 2 2 2 3 4 4" xfId="17893" xr:uid="{00000000-0005-0000-0000-0000E6450000}"/>
    <cellStyle name="Input 2 4 2 2 2 3 4 5" xfId="17894" xr:uid="{00000000-0005-0000-0000-0000E7450000}"/>
    <cellStyle name="Input 2 4 2 2 2 3 4 6" xfId="17895" xr:uid="{00000000-0005-0000-0000-0000E8450000}"/>
    <cellStyle name="Input 2 4 2 2 2 3 4 7" xfId="17896" xr:uid="{00000000-0005-0000-0000-0000E9450000}"/>
    <cellStyle name="Input 2 4 2 2 2 3 5" xfId="17897" xr:uid="{00000000-0005-0000-0000-0000EA450000}"/>
    <cellStyle name="Input 2 4 2 2 2 3 6" xfId="17898" xr:uid="{00000000-0005-0000-0000-0000EB450000}"/>
    <cellStyle name="Input 2 4 2 2 2 3 7" xfId="17899" xr:uid="{00000000-0005-0000-0000-0000EC450000}"/>
    <cellStyle name="Input 2 4 2 2 2 3 8" xfId="17900" xr:uid="{00000000-0005-0000-0000-0000ED450000}"/>
    <cellStyle name="Input 2 4 2 2 2 3 9" xfId="17901" xr:uid="{00000000-0005-0000-0000-0000EE450000}"/>
    <cellStyle name="Input 2 4 2 2 2 4" xfId="17902" xr:uid="{00000000-0005-0000-0000-0000EF450000}"/>
    <cellStyle name="Input 2 4 2 2 2 4 2" xfId="17903" xr:uid="{00000000-0005-0000-0000-0000F0450000}"/>
    <cellStyle name="Input 2 4 2 2 2 4 2 2" xfId="17904" xr:uid="{00000000-0005-0000-0000-0000F1450000}"/>
    <cellStyle name="Input 2 4 2 2 2 4 2 3" xfId="17905" xr:uid="{00000000-0005-0000-0000-0000F2450000}"/>
    <cellStyle name="Input 2 4 2 2 2 4 2 4" xfId="17906" xr:uid="{00000000-0005-0000-0000-0000F3450000}"/>
    <cellStyle name="Input 2 4 2 2 2 4 2 5" xfId="17907" xr:uid="{00000000-0005-0000-0000-0000F4450000}"/>
    <cellStyle name="Input 2 4 2 2 2 4 2 6" xfId="17908" xr:uid="{00000000-0005-0000-0000-0000F5450000}"/>
    <cellStyle name="Input 2 4 2 2 2 4 2 7" xfId="17909" xr:uid="{00000000-0005-0000-0000-0000F6450000}"/>
    <cellStyle name="Input 2 4 2 2 2 4 3" xfId="17910" xr:uid="{00000000-0005-0000-0000-0000F7450000}"/>
    <cellStyle name="Input 2 4 2 2 2 4 4" xfId="17911" xr:uid="{00000000-0005-0000-0000-0000F8450000}"/>
    <cellStyle name="Input 2 4 2 2 2 4 5" xfId="17912" xr:uid="{00000000-0005-0000-0000-0000F9450000}"/>
    <cellStyle name="Input 2 4 2 2 2 4 6" xfId="17913" xr:uid="{00000000-0005-0000-0000-0000FA450000}"/>
    <cellStyle name="Input 2 4 2 2 2 4 7" xfId="17914" xr:uid="{00000000-0005-0000-0000-0000FB450000}"/>
    <cellStyle name="Input 2 4 2 2 2 4 8" xfId="17915" xr:uid="{00000000-0005-0000-0000-0000FC450000}"/>
    <cellStyle name="Input 2 4 2 2 2 5" xfId="17916" xr:uid="{00000000-0005-0000-0000-0000FD450000}"/>
    <cellStyle name="Input 2 4 2 2 2 5 2" xfId="17917" xr:uid="{00000000-0005-0000-0000-0000FE450000}"/>
    <cellStyle name="Input 2 4 2 2 2 5 3" xfId="17918" xr:uid="{00000000-0005-0000-0000-0000FF450000}"/>
    <cellStyle name="Input 2 4 2 2 2 5 4" xfId="17919" xr:uid="{00000000-0005-0000-0000-000000460000}"/>
    <cellStyle name="Input 2 4 2 2 2 5 5" xfId="17920" xr:uid="{00000000-0005-0000-0000-000001460000}"/>
    <cellStyle name="Input 2 4 2 2 2 5 6" xfId="17921" xr:uid="{00000000-0005-0000-0000-000002460000}"/>
    <cellStyle name="Input 2 4 2 2 2 5 7" xfId="17922" xr:uid="{00000000-0005-0000-0000-000003460000}"/>
    <cellStyle name="Input 2 4 2 2 2 6" xfId="17923" xr:uid="{00000000-0005-0000-0000-000004460000}"/>
    <cellStyle name="Input 2 4 2 2 2 7" xfId="17924" xr:uid="{00000000-0005-0000-0000-000005460000}"/>
    <cellStyle name="Input 2 4 2 2 2 8" xfId="17925" xr:uid="{00000000-0005-0000-0000-000006460000}"/>
    <cellStyle name="Input 2 4 2 2 2 9" xfId="17926" xr:uid="{00000000-0005-0000-0000-000007460000}"/>
    <cellStyle name="Input 2 4 2 2 3" xfId="17927" xr:uid="{00000000-0005-0000-0000-000008460000}"/>
    <cellStyle name="Input 2 4 2 2 3 10" xfId="17928" xr:uid="{00000000-0005-0000-0000-000009460000}"/>
    <cellStyle name="Input 2 4 2 2 3 11" xfId="17929" xr:uid="{00000000-0005-0000-0000-00000A460000}"/>
    <cellStyle name="Input 2 4 2 2 3 2" xfId="17930" xr:uid="{00000000-0005-0000-0000-00000B460000}"/>
    <cellStyle name="Input 2 4 2 2 3 2 10" xfId="17931" xr:uid="{00000000-0005-0000-0000-00000C460000}"/>
    <cellStyle name="Input 2 4 2 2 3 2 2" xfId="17932" xr:uid="{00000000-0005-0000-0000-00000D460000}"/>
    <cellStyle name="Input 2 4 2 2 3 2 2 2" xfId="17933" xr:uid="{00000000-0005-0000-0000-00000E460000}"/>
    <cellStyle name="Input 2 4 2 2 3 2 2 2 2" xfId="17934" xr:uid="{00000000-0005-0000-0000-00000F460000}"/>
    <cellStyle name="Input 2 4 2 2 3 2 2 2 2 2" xfId="17935" xr:uid="{00000000-0005-0000-0000-000010460000}"/>
    <cellStyle name="Input 2 4 2 2 3 2 2 2 2 3" xfId="17936" xr:uid="{00000000-0005-0000-0000-000011460000}"/>
    <cellStyle name="Input 2 4 2 2 3 2 2 2 2 4" xfId="17937" xr:uid="{00000000-0005-0000-0000-000012460000}"/>
    <cellStyle name="Input 2 4 2 2 3 2 2 2 2 5" xfId="17938" xr:uid="{00000000-0005-0000-0000-000013460000}"/>
    <cellStyle name="Input 2 4 2 2 3 2 2 2 2 6" xfId="17939" xr:uid="{00000000-0005-0000-0000-000014460000}"/>
    <cellStyle name="Input 2 4 2 2 3 2 2 2 2 7" xfId="17940" xr:uid="{00000000-0005-0000-0000-000015460000}"/>
    <cellStyle name="Input 2 4 2 2 3 2 2 2 3" xfId="17941" xr:uid="{00000000-0005-0000-0000-000016460000}"/>
    <cellStyle name="Input 2 4 2 2 3 2 2 2 4" xfId="17942" xr:uid="{00000000-0005-0000-0000-000017460000}"/>
    <cellStyle name="Input 2 4 2 2 3 2 2 2 5" xfId="17943" xr:uid="{00000000-0005-0000-0000-000018460000}"/>
    <cellStyle name="Input 2 4 2 2 3 2 2 2 6" xfId="17944" xr:uid="{00000000-0005-0000-0000-000019460000}"/>
    <cellStyle name="Input 2 4 2 2 3 2 2 2 7" xfId="17945" xr:uid="{00000000-0005-0000-0000-00001A460000}"/>
    <cellStyle name="Input 2 4 2 2 3 2 2 2 8" xfId="17946" xr:uid="{00000000-0005-0000-0000-00001B460000}"/>
    <cellStyle name="Input 2 4 2 2 3 2 2 3" xfId="17947" xr:uid="{00000000-0005-0000-0000-00001C460000}"/>
    <cellStyle name="Input 2 4 2 2 3 2 2 3 2" xfId="17948" xr:uid="{00000000-0005-0000-0000-00001D460000}"/>
    <cellStyle name="Input 2 4 2 2 3 2 2 3 3" xfId="17949" xr:uid="{00000000-0005-0000-0000-00001E460000}"/>
    <cellStyle name="Input 2 4 2 2 3 2 2 3 4" xfId="17950" xr:uid="{00000000-0005-0000-0000-00001F460000}"/>
    <cellStyle name="Input 2 4 2 2 3 2 2 3 5" xfId="17951" xr:uid="{00000000-0005-0000-0000-000020460000}"/>
    <cellStyle name="Input 2 4 2 2 3 2 2 3 6" xfId="17952" xr:uid="{00000000-0005-0000-0000-000021460000}"/>
    <cellStyle name="Input 2 4 2 2 3 2 2 3 7" xfId="17953" xr:uid="{00000000-0005-0000-0000-000022460000}"/>
    <cellStyle name="Input 2 4 2 2 3 2 2 4" xfId="17954" xr:uid="{00000000-0005-0000-0000-000023460000}"/>
    <cellStyle name="Input 2 4 2 2 3 2 2 5" xfId="17955" xr:uid="{00000000-0005-0000-0000-000024460000}"/>
    <cellStyle name="Input 2 4 2 2 3 2 2 6" xfId="17956" xr:uid="{00000000-0005-0000-0000-000025460000}"/>
    <cellStyle name="Input 2 4 2 2 3 2 2 7" xfId="17957" xr:uid="{00000000-0005-0000-0000-000026460000}"/>
    <cellStyle name="Input 2 4 2 2 3 2 2 8" xfId="17958" xr:uid="{00000000-0005-0000-0000-000027460000}"/>
    <cellStyle name="Input 2 4 2 2 3 2 2 9" xfId="17959" xr:uid="{00000000-0005-0000-0000-000028460000}"/>
    <cellStyle name="Input 2 4 2 2 3 2 3" xfId="17960" xr:uid="{00000000-0005-0000-0000-000029460000}"/>
    <cellStyle name="Input 2 4 2 2 3 2 3 2" xfId="17961" xr:uid="{00000000-0005-0000-0000-00002A460000}"/>
    <cellStyle name="Input 2 4 2 2 3 2 3 2 2" xfId="17962" xr:uid="{00000000-0005-0000-0000-00002B460000}"/>
    <cellStyle name="Input 2 4 2 2 3 2 3 2 3" xfId="17963" xr:uid="{00000000-0005-0000-0000-00002C460000}"/>
    <cellStyle name="Input 2 4 2 2 3 2 3 2 4" xfId="17964" xr:uid="{00000000-0005-0000-0000-00002D460000}"/>
    <cellStyle name="Input 2 4 2 2 3 2 3 2 5" xfId="17965" xr:uid="{00000000-0005-0000-0000-00002E460000}"/>
    <cellStyle name="Input 2 4 2 2 3 2 3 2 6" xfId="17966" xr:uid="{00000000-0005-0000-0000-00002F460000}"/>
    <cellStyle name="Input 2 4 2 2 3 2 3 2 7" xfId="17967" xr:uid="{00000000-0005-0000-0000-000030460000}"/>
    <cellStyle name="Input 2 4 2 2 3 2 3 3" xfId="17968" xr:uid="{00000000-0005-0000-0000-000031460000}"/>
    <cellStyle name="Input 2 4 2 2 3 2 3 4" xfId="17969" xr:uid="{00000000-0005-0000-0000-000032460000}"/>
    <cellStyle name="Input 2 4 2 2 3 2 3 5" xfId="17970" xr:uid="{00000000-0005-0000-0000-000033460000}"/>
    <cellStyle name="Input 2 4 2 2 3 2 3 6" xfId="17971" xr:uid="{00000000-0005-0000-0000-000034460000}"/>
    <cellStyle name="Input 2 4 2 2 3 2 3 7" xfId="17972" xr:uid="{00000000-0005-0000-0000-000035460000}"/>
    <cellStyle name="Input 2 4 2 2 3 2 3 8" xfId="17973" xr:uid="{00000000-0005-0000-0000-000036460000}"/>
    <cellStyle name="Input 2 4 2 2 3 2 4" xfId="17974" xr:uid="{00000000-0005-0000-0000-000037460000}"/>
    <cellStyle name="Input 2 4 2 2 3 2 4 2" xfId="17975" xr:uid="{00000000-0005-0000-0000-000038460000}"/>
    <cellStyle name="Input 2 4 2 2 3 2 4 3" xfId="17976" xr:uid="{00000000-0005-0000-0000-000039460000}"/>
    <cellStyle name="Input 2 4 2 2 3 2 4 4" xfId="17977" xr:uid="{00000000-0005-0000-0000-00003A460000}"/>
    <cellStyle name="Input 2 4 2 2 3 2 4 5" xfId="17978" xr:uid="{00000000-0005-0000-0000-00003B460000}"/>
    <cellStyle name="Input 2 4 2 2 3 2 4 6" xfId="17979" xr:uid="{00000000-0005-0000-0000-00003C460000}"/>
    <cellStyle name="Input 2 4 2 2 3 2 4 7" xfId="17980" xr:uid="{00000000-0005-0000-0000-00003D460000}"/>
    <cellStyle name="Input 2 4 2 2 3 2 5" xfId="17981" xr:uid="{00000000-0005-0000-0000-00003E460000}"/>
    <cellStyle name="Input 2 4 2 2 3 2 6" xfId="17982" xr:uid="{00000000-0005-0000-0000-00003F460000}"/>
    <cellStyle name="Input 2 4 2 2 3 2 7" xfId="17983" xr:uid="{00000000-0005-0000-0000-000040460000}"/>
    <cellStyle name="Input 2 4 2 2 3 2 8" xfId="17984" xr:uid="{00000000-0005-0000-0000-000041460000}"/>
    <cellStyle name="Input 2 4 2 2 3 2 9" xfId="17985" xr:uid="{00000000-0005-0000-0000-000042460000}"/>
    <cellStyle name="Input 2 4 2 2 3 3" xfId="17986" xr:uid="{00000000-0005-0000-0000-000043460000}"/>
    <cellStyle name="Input 2 4 2 2 3 3 2" xfId="17987" xr:uid="{00000000-0005-0000-0000-000044460000}"/>
    <cellStyle name="Input 2 4 2 2 3 3 2 2" xfId="17988" xr:uid="{00000000-0005-0000-0000-000045460000}"/>
    <cellStyle name="Input 2 4 2 2 3 3 2 2 2" xfId="17989" xr:uid="{00000000-0005-0000-0000-000046460000}"/>
    <cellStyle name="Input 2 4 2 2 3 3 2 2 3" xfId="17990" xr:uid="{00000000-0005-0000-0000-000047460000}"/>
    <cellStyle name="Input 2 4 2 2 3 3 2 2 4" xfId="17991" xr:uid="{00000000-0005-0000-0000-000048460000}"/>
    <cellStyle name="Input 2 4 2 2 3 3 2 2 5" xfId="17992" xr:uid="{00000000-0005-0000-0000-000049460000}"/>
    <cellStyle name="Input 2 4 2 2 3 3 2 2 6" xfId="17993" xr:uid="{00000000-0005-0000-0000-00004A460000}"/>
    <cellStyle name="Input 2 4 2 2 3 3 2 2 7" xfId="17994" xr:uid="{00000000-0005-0000-0000-00004B460000}"/>
    <cellStyle name="Input 2 4 2 2 3 3 2 3" xfId="17995" xr:uid="{00000000-0005-0000-0000-00004C460000}"/>
    <cellStyle name="Input 2 4 2 2 3 3 2 4" xfId="17996" xr:uid="{00000000-0005-0000-0000-00004D460000}"/>
    <cellStyle name="Input 2 4 2 2 3 3 2 5" xfId="17997" xr:uid="{00000000-0005-0000-0000-00004E460000}"/>
    <cellStyle name="Input 2 4 2 2 3 3 2 6" xfId="17998" xr:uid="{00000000-0005-0000-0000-00004F460000}"/>
    <cellStyle name="Input 2 4 2 2 3 3 2 7" xfId="17999" xr:uid="{00000000-0005-0000-0000-000050460000}"/>
    <cellStyle name="Input 2 4 2 2 3 3 2 8" xfId="18000" xr:uid="{00000000-0005-0000-0000-000051460000}"/>
    <cellStyle name="Input 2 4 2 2 3 3 3" xfId="18001" xr:uid="{00000000-0005-0000-0000-000052460000}"/>
    <cellStyle name="Input 2 4 2 2 3 3 3 2" xfId="18002" xr:uid="{00000000-0005-0000-0000-000053460000}"/>
    <cellStyle name="Input 2 4 2 2 3 3 3 3" xfId="18003" xr:uid="{00000000-0005-0000-0000-000054460000}"/>
    <cellStyle name="Input 2 4 2 2 3 3 3 4" xfId="18004" xr:uid="{00000000-0005-0000-0000-000055460000}"/>
    <cellStyle name="Input 2 4 2 2 3 3 3 5" xfId="18005" xr:uid="{00000000-0005-0000-0000-000056460000}"/>
    <cellStyle name="Input 2 4 2 2 3 3 3 6" xfId="18006" xr:uid="{00000000-0005-0000-0000-000057460000}"/>
    <cellStyle name="Input 2 4 2 2 3 3 3 7" xfId="18007" xr:uid="{00000000-0005-0000-0000-000058460000}"/>
    <cellStyle name="Input 2 4 2 2 3 3 4" xfId="18008" xr:uid="{00000000-0005-0000-0000-000059460000}"/>
    <cellStyle name="Input 2 4 2 2 3 3 5" xfId="18009" xr:uid="{00000000-0005-0000-0000-00005A460000}"/>
    <cellStyle name="Input 2 4 2 2 3 3 6" xfId="18010" xr:uid="{00000000-0005-0000-0000-00005B460000}"/>
    <cellStyle name="Input 2 4 2 2 3 3 7" xfId="18011" xr:uid="{00000000-0005-0000-0000-00005C460000}"/>
    <cellStyle name="Input 2 4 2 2 3 3 8" xfId="18012" xr:uid="{00000000-0005-0000-0000-00005D460000}"/>
    <cellStyle name="Input 2 4 2 2 3 3 9" xfId="18013" xr:uid="{00000000-0005-0000-0000-00005E460000}"/>
    <cellStyle name="Input 2 4 2 2 3 4" xfId="18014" xr:uid="{00000000-0005-0000-0000-00005F460000}"/>
    <cellStyle name="Input 2 4 2 2 3 4 2" xfId="18015" xr:uid="{00000000-0005-0000-0000-000060460000}"/>
    <cellStyle name="Input 2 4 2 2 3 4 2 2" xfId="18016" xr:uid="{00000000-0005-0000-0000-000061460000}"/>
    <cellStyle name="Input 2 4 2 2 3 4 2 3" xfId="18017" xr:uid="{00000000-0005-0000-0000-000062460000}"/>
    <cellStyle name="Input 2 4 2 2 3 4 2 4" xfId="18018" xr:uid="{00000000-0005-0000-0000-000063460000}"/>
    <cellStyle name="Input 2 4 2 2 3 4 2 5" xfId="18019" xr:uid="{00000000-0005-0000-0000-000064460000}"/>
    <cellStyle name="Input 2 4 2 2 3 4 2 6" xfId="18020" xr:uid="{00000000-0005-0000-0000-000065460000}"/>
    <cellStyle name="Input 2 4 2 2 3 4 2 7" xfId="18021" xr:uid="{00000000-0005-0000-0000-000066460000}"/>
    <cellStyle name="Input 2 4 2 2 3 4 3" xfId="18022" xr:uid="{00000000-0005-0000-0000-000067460000}"/>
    <cellStyle name="Input 2 4 2 2 3 4 4" xfId="18023" xr:uid="{00000000-0005-0000-0000-000068460000}"/>
    <cellStyle name="Input 2 4 2 2 3 4 5" xfId="18024" xr:uid="{00000000-0005-0000-0000-000069460000}"/>
    <cellStyle name="Input 2 4 2 2 3 4 6" xfId="18025" xr:uid="{00000000-0005-0000-0000-00006A460000}"/>
    <cellStyle name="Input 2 4 2 2 3 4 7" xfId="18026" xr:uid="{00000000-0005-0000-0000-00006B460000}"/>
    <cellStyle name="Input 2 4 2 2 3 4 8" xfId="18027" xr:uid="{00000000-0005-0000-0000-00006C460000}"/>
    <cellStyle name="Input 2 4 2 2 3 5" xfId="18028" xr:uid="{00000000-0005-0000-0000-00006D460000}"/>
    <cellStyle name="Input 2 4 2 2 3 5 2" xfId="18029" xr:uid="{00000000-0005-0000-0000-00006E460000}"/>
    <cellStyle name="Input 2 4 2 2 3 5 3" xfId="18030" xr:uid="{00000000-0005-0000-0000-00006F460000}"/>
    <cellStyle name="Input 2 4 2 2 3 5 4" xfId="18031" xr:uid="{00000000-0005-0000-0000-000070460000}"/>
    <cellStyle name="Input 2 4 2 2 3 5 5" xfId="18032" xr:uid="{00000000-0005-0000-0000-000071460000}"/>
    <cellStyle name="Input 2 4 2 2 3 5 6" xfId="18033" xr:uid="{00000000-0005-0000-0000-000072460000}"/>
    <cellStyle name="Input 2 4 2 2 3 5 7" xfId="18034" xr:uid="{00000000-0005-0000-0000-000073460000}"/>
    <cellStyle name="Input 2 4 2 2 3 6" xfId="18035" xr:uid="{00000000-0005-0000-0000-000074460000}"/>
    <cellStyle name="Input 2 4 2 2 3 7" xfId="18036" xr:uid="{00000000-0005-0000-0000-000075460000}"/>
    <cellStyle name="Input 2 4 2 2 3 8" xfId="18037" xr:uid="{00000000-0005-0000-0000-000076460000}"/>
    <cellStyle name="Input 2 4 2 2 3 9" xfId="18038" xr:uid="{00000000-0005-0000-0000-000077460000}"/>
    <cellStyle name="Input 2 4 2 2 4" xfId="18039" xr:uid="{00000000-0005-0000-0000-000078460000}"/>
    <cellStyle name="Input 2 4 2 2 4 10" xfId="18040" xr:uid="{00000000-0005-0000-0000-000079460000}"/>
    <cellStyle name="Input 2 4 2 2 4 2" xfId="18041" xr:uid="{00000000-0005-0000-0000-00007A460000}"/>
    <cellStyle name="Input 2 4 2 2 4 2 2" xfId="18042" xr:uid="{00000000-0005-0000-0000-00007B460000}"/>
    <cellStyle name="Input 2 4 2 2 4 2 2 2" xfId="18043" xr:uid="{00000000-0005-0000-0000-00007C460000}"/>
    <cellStyle name="Input 2 4 2 2 4 2 2 2 2" xfId="18044" xr:uid="{00000000-0005-0000-0000-00007D460000}"/>
    <cellStyle name="Input 2 4 2 2 4 2 2 2 3" xfId="18045" xr:uid="{00000000-0005-0000-0000-00007E460000}"/>
    <cellStyle name="Input 2 4 2 2 4 2 2 2 4" xfId="18046" xr:uid="{00000000-0005-0000-0000-00007F460000}"/>
    <cellStyle name="Input 2 4 2 2 4 2 2 2 5" xfId="18047" xr:uid="{00000000-0005-0000-0000-000080460000}"/>
    <cellStyle name="Input 2 4 2 2 4 2 2 2 6" xfId="18048" xr:uid="{00000000-0005-0000-0000-000081460000}"/>
    <cellStyle name="Input 2 4 2 2 4 2 2 2 7" xfId="18049" xr:uid="{00000000-0005-0000-0000-000082460000}"/>
    <cellStyle name="Input 2 4 2 2 4 2 2 3" xfId="18050" xr:uid="{00000000-0005-0000-0000-000083460000}"/>
    <cellStyle name="Input 2 4 2 2 4 2 2 4" xfId="18051" xr:uid="{00000000-0005-0000-0000-000084460000}"/>
    <cellStyle name="Input 2 4 2 2 4 2 2 5" xfId="18052" xr:uid="{00000000-0005-0000-0000-000085460000}"/>
    <cellStyle name="Input 2 4 2 2 4 2 2 6" xfId="18053" xr:uid="{00000000-0005-0000-0000-000086460000}"/>
    <cellStyle name="Input 2 4 2 2 4 2 2 7" xfId="18054" xr:uid="{00000000-0005-0000-0000-000087460000}"/>
    <cellStyle name="Input 2 4 2 2 4 2 2 8" xfId="18055" xr:uid="{00000000-0005-0000-0000-000088460000}"/>
    <cellStyle name="Input 2 4 2 2 4 2 3" xfId="18056" xr:uid="{00000000-0005-0000-0000-000089460000}"/>
    <cellStyle name="Input 2 4 2 2 4 2 3 2" xfId="18057" xr:uid="{00000000-0005-0000-0000-00008A460000}"/>
    <cellStyle name="Input 2 4 2 2 4 2 3 3" xfId="18058" xr:uid="{00000000-0005-0000-0000-00008B460000}"/>
    <cellStyle name="Input 2 4 2 2 4 2 3 4" xfId="18059" xr:uid="{00000000-0005-0000-0000-00008C460000}"/>
    <cellStyle name="Input 2 4 2 2 4 2 3 5" xfId="18060" xr:uid="{00000000-0005-0000-0000-00008D460000}"/>
    <cellStyle name="Input 2 4 2 2 4 2 3 6" xfId="18061" xr:uid="{00000000-0005-0000-0000-00008E460000}"/>
    <cellStyle name="Input 2 4 2 2 4 2 3 7" xfId="18062" xr:uid="{00000000-0005-0000-0000-00008F460000}"/>
    <cellStyle name="Input 2 4 2 2 4 2 4" xfId="18063" xr:uid="{00000000-0005-0000-0000-000090460000}"/>
    <cellStyle name="Input 2 4 2 2 4 2 5" xfId="18064" xr:uid="{00000000-0005-0000-0000-000091460000}"/>
    <cellStyle name="Input 2 4 2 2 4 2 6" xfId="18065" xr:uid="{00000000-0005-0000-0000-000092460000}"/>
    <cellStyle name="Input 2 4 2 2 4 2 7" xfId="18066" xr:uid="{00000000-0005-0000-0000-000093460000}"/>
    <cellStyle name="Input 2 4 2 2 4 2 8" xfId="18067" xr:uid="{00000000-0005-0000-0000-000094460000}"/>
    <cellStyle name="Input 2 4 2 2 4 2 9" xfId="18068" xr:uid="{00000000-0005-0000-0000-000095460000}"/>
    <cellStyle name="Input 2 4 2 2 4 3" xfId="18069" xr:uid="{00000000-0005-0000-0000-000096460000}"/>
    <cellStyle name="Input 2 4 2 2 4 3 2" xfId="18070" xr:uid="{00000000-0005-0000-0000-000097460000}"/>
    <cellStyle name="Input 2 4 2 2 4 3 2 2" xfId="18071" xr:uid="{00000000-0005-0000-0000-000098460000}"/>
    <cellStyle name="Input 2 4 2 2 4 3 2 3" xfId="18072" xr:uid="{00000000-0005-0000-0000-000099460000}"/>
    <cellStyle name="Input 2 4 2 2 4 3 2 4" xfId="18073" xr:uid="{00000000-0005-0000-0000-00009A460000}"/>
    <cellStyle name="Input 2 4 2 2 4 3 2 5" xfId="18074" xr:uid="{00000000-0005-0000-0000-00009B460000}"/>
    <cellStyle name="Input 2 4 2 2 4 3 2 6" xfId="18075" xr:uid="{00000000-0005-0000-0000-00009C460000}"/>
    <cellStyle name="Input 2 4 2 2 4 3 2 7" xfId="18076" xr:uid="{00000000-0005-0000-0000-00009D460000}"/>
    <cellStyle name="Input 2 4 2 2 4 3 3" xfId="18077" xr:uid="{00000000-0005-0000-0000-00009E460000}"/>
    <cellStyle name="Input 2 4 2 2 4 3 4" xfId="18078" xr:uid="{00000000-0005-0000-0000-00009F460000}"/>
    <cellStyle name="Input 2 4 2 2 4 3 5" xfId="18079" xr:uid="{00000000-0005-0000-0000-0000A0460000}"/>
    <cellStyle name="Input 2 4 2 2 4 3 6" xfId="18080" xr:uid="{00000000-0005-0000-0000-0000A1460000}"/>
    <cellStyle name="Input 2 4 2 2 4 3 7" xfId="18081" xr:uid="{00000000-0005-0000-0000-0000A2460000}"/>
    <cellStyle name="Input 2 4 2 2 4 3 8" xfId="18082" xr:uid="{00000000-0005-0000-0000-0000A3460000}"/>
    <cellStyle name="Input 2 4 2 2 4 4" xfId="18083" xr:uid="{00000000-0005-0000-0000-0000A4460000}"/>
    <cellStyle name="Input 2 4 2 2 4 4 2" xfId="18084" xr:uid="{00000000-0005-0000-0000-0000A5460000}"/>
    <cellStyle name="Input 2 4 2 2 4 4 3" xfId="18085" xr:uid="{00000000-0005-0000-0000-0000A6460000}"/>
    <cellStyle name="Input 2 4 2 2 4 4 4" xfId="18086" xr:uid="{00000000-0005-0000-0000-0000A7460000}"/>
    <cellStyle name="Input 2 4 2 2 4 4 5" xfId="18087" xr:uid="{00000000-0005-0000-0000-0000A8460000}"/>
    <cellStyle name="Input 2 4 2 2 4 4 6" xfId="18088" xr:uid="{00000000-0005-0000-0000-0000A9460000}"/>
    <cellStyle name="Input 2 4 2 2 4 4 7" xfId="18089" xr:uid="{00000000-0005-0000-0000-0000AA460000}"/>
    <cellStyle name="Input 2 4 2 2 4 5" xfId="18090" xr:uid="{00000000-0005-0000-0000-0000AB460000}"/>
    <cellStyle name="Input 2 4 2 2 4 6" xfId="18091" xr:uid="{00000000-0005-0000-0000-0000AC460000}"/>
    <cellStyle name="Input 2 4 2 2 4 7" xfId="18092" xr:uid="{00000000-0005-0000-0000-0000AD460000}"/>
    <cellStyle name="Input 2 4 2 2 4 8" xfId="18093" xr:uid="{00000000-0005-0000-0000-0000AE460000}"/>
    <cellStyle name="Input 2 4 2 2 4 9" xfId="18094" xr:uid="{00000000-0005-0000-0000-0000AF460000}"/>
    <cellStyle name="Input 2 4 2 2 5" xfId="18095" xr:uid="{00000000-0005-0000-0000-0000B0460000}"/>
    <cellStyle name="Input 2 4 2 2 5 2" xfId="18096" xr:uid="{00000000-0005-0000-0000-0000B1460000}"/>
    <cellStyle name="Input 2 4 2 2 5 2 2" xfId="18097" xr:uid="{00000000-0005-0000-0000-0000B2460000}"/>
    <cellStyle name="Input 2 4 2 2 5 2 3" xfId="18098" xr:uid="{00000000-0005-0000-0000-0000B3460000}"/>
    <cellStyle name="Input 2 4 2 2 5 2 4" xfId="18099" xr:uid="{00000000-0005-0000-0000-0000B4460000}"/>
    <cellStyle name="Input 2 4 2 2 5 2 5" xfId="18100" xr:uid="{00000000-0005-0000-0000-0000B5460000}"/>
    <cellStyle name="Input 2 4 2 2 5 2 6" xfId="18101" xr:uid="{00000000-0005-0000-0000-0000B6460000}"/>
    <cellStyle name="Input 2 4 2 2 5 2 7" xfId="18102" xr:uid="{00000000-0005-0000-0000-0000B7460000}"/>
    <cellStyle name="Input 2 4 2 2 5 3" xfId="18103" xr:uid="{00000000-0005-0000-0000-0000B8460000}"/>
    <cellStyle name="Input 2 4 2 2 5 4" xfId="18104" xr:uid="{00000000-0005-0000-0000-0000B9460000}"/>
    <cellStyle name="Input 2 4 2 2 5 5" xfId="18105" xr:uid="{00000000-0005-0000-0000-0000BA460000}"/>
    <cellStyle name="Input 2 4 2 2 5 6" xfId="18106" xr:uid="{00000000-0005-0000-0000-0000BB460000}"/>
    <cellStyle name="Input 2 4 2 2 5 7" xfId="18107" xr:uid="{00000000-0005-0000-0000-0000BC460000}"/>
    <cellStyle name="Input 2 4 2 2 5 8" xfId="18108" xr:uid="{00000000-0005-0000-0000-0000BD460000}"/>
    <cellStyle name="Input 2 4 2 2 6" xfId="18109" xr:uid="{00000000-0005-0000-0000-0000BE460000}"/>
    <cellStyle name="Input 2 4 2 2 6 2" xfId="18110" xr:uid="{00000000-0005-0000-0000-0000BF460000}"/>
    <cellStyle name="Input 2 4 2 2 6 3" xfId="18111" xr:uid="{00000000-0005-0000-0000-0000C0460000}"/>
    <cellStyle name="Input 2 4 2 2 6 4" xfId="18112" xr:uid="{00000000-0005-0000-0000-0000C1460000}"/>
    <cellStyle name="Input 2 4 2 2 6 5" xfId="18113" xr:uid="{00000000-0005-0000-0000-0000C2460000}"/>
    <cellStyle name="Input 2 4 2 2 6 6" xfId="18114" xr:uid="{00000000-0005-0000-0000-0000C3460000}"/>
    <cellStyle name="Input 2 4 2 2 6 7" xfId="18115" xr:uid="{00000000-0005-0000-0000-0000C4460000}"/>
    <cellStyle name="Input 2 4 2 2 7" xfId="18116" xr:uid="{00000000-0005-0000-0000-0000C5460000}"/>
    <cellStyle name="Input 2 4 2 2 8" xfId="18117" xr:uid="{00000000-0005-0000-0000-0000C6460000}"/>
    <cellStyle name="Input 2 4 2 2 9" xfId="18118" xr:uid="{00000000-0005-0000-0000-0000C7460000}"/>
    <cellStyle name="Input 2 4 2 3" xfId="18119" xr:uid="{00000000-0005-0000-0000-0000C8460000}"/>
    <cellStyle name="Input 2 4 2 3 10" xfId="18120" xr:uid="{00000000-0005-0000-0000-0000C9460000}"/>
    <cellStyle name="Input 2 4 2 3 11" xfId="18121" xr:uid="{00000000-0005-0000-0000-0000CA460000}"/>
    <cellStyle name="Input 2 4 2 3 2" xfId="18122" xr:uid="{00000000-0005-0000-0000-0000CB460000}"/>
    <cellStyle name="Input 2 4 2 3 2 10" xfId="18123" xr:uid="{00000000-0005-0000-0000-0000CC460000}"/>
    <cellStyle name="Input 2 4 2 3 2 11" xfId="18124" xr:uid="{00000000-0005-0000-0000-0000CD460000}"/>
    <cellStyle name="Input 2 4 2 3 2 2" xfId="18125" xr:uid="{00000000-0005-0000-0000-0000CE460000}"/>
    <cellStyle name="Input 2 4 2 3 2 2 10" xfId="18126" xr:uid="{00000000-0005-0000-0000-0000CF460000}"/>
    <cellStyle name="Input 2 4 2 3 2 2 2" xfId="18127" xr:uid="{00000000-0005-0000-0000-0000D0460000}"/>
    <cellStyle name="Input 2 4 2 3 2 2 2 2" xfId="18128" xr:uid="{00000000-0005-0000-0000-0000D1460000}"/>
    <cellStyle name="Input 2 4 2 3 2 2 2 2 2" xfId="18129" xr:uid="{00000000-0005-0000-0000-0000D2460000}"/>
    <cellStyle name="Input 2 4 2 3 2 2 2 2 2 2" xfId="18130" xr:uid="{00000000-0005-0000-0000-0000D3460000}"/>
    <cellStyle name="Input 2 4 2 3 2 2 2 2 2 3" xfId="18131" xr:uid="{00000000-0005-0000-0000-0000D4460000}"/>
    <cellStyle name="Input 2 4 2 3 2 2 2 2 2 4" xfId="18132" xr:uid="{00000000-0005-0000-0000-0000D5460000}"/>
    <cellStyle name="Input 2 4 2 3 2 2 2 2 2 5" xfId="18133" xr:uid="{00000000-0005-0000-0000-0000D6460000}"/>
    <cellStyle name="Input 2 4 2 3 2 2 2 2 2 6" xfId="18134" xr:uid="{00000000-0005-0000-0000-0000D7460000}"/>
    <cellStyle name="Input 2 4 2 3 2 2 2 2 2 7" xfId="18135" xr:uid="{00000000-0005-0000-0000-0000D8460000}"/>
    <cellStyle name="Input 2 4 2 3 2 2 2 2 3" xfId="18136" xr:uid="{00000000-0005-0000-0000-0000D9460000}"/>
    <cellStyle name="Input 2 4 2 3 2 2 2 2 4" xfId="18137" xr:uid="{00000000-0005-0000-0000-0000DA460000}"/>
    <cellStyle name="Input 2 4 2 3 2 2 2 2 5" xfId="18138" xr:uid="{00000000-0005-0000-0000-0000DB460000}"/>
    <cellStyle name="Input 2 4 2 3 2 2 2 2 6" xfId="18139" xr:uid="{00000000-0005-0000-0000-0000DC460000}"/>
    <cellStyle name="Input 2 4 2 3 2 2 2 2 7" xfId="18140" xr:uid="{00000000-0005-0000-0000-0000DD460000}"/>
    <cellStyle name="Input 2 4 2 3 2 2 2 2 8" xfId="18141" xr:uid="{00000000-0005-0000-0000-0000DE460000}"/>
    <cellStyle name="Input 2 4 2 3 2 2 2 3" xfId="18142" xr:uid="{00000000-0005-0000-0000-0000DF460000}"/>
    <cellStyle name="Input 2 4 2 3 2 2 2 3 2" xfId="18143" xr:uid="{00000000-0005-0000-0000-0000E0460000}"/>
    <cellStyle name="Input 2 4 2 3 2 2 2 3 3" xfId="18144" xr:uid="{00000000-0005-0000-0000-0000E1460000}"/>
    <cellStyle name="Input 2 4 2 3 2 2 2 3 4" xfId="18145" xr:uid="{00000000-0005-0000-0000-0000E2460000}"/>
    <cellStyle name="Input 2 4 2 3 2 2 2 3 5" xfId="18146" xr:uid="{00000000-0005-0000-0000-0000E3460000}"/>
    <cellStyle name="Input 2 4 2 3 2 2 2 3 6" xfId="18147" xr:uid="{00000000-0005-0000-0000-0000E4460000}"/>
    <cellStyle name="Input 2 4 2 3 2 2 2 3 7" xfId="18148" xr:uid="{00000000-0005-0000-0000-0000E5460000}"/>
    <cellStyle name="Input 2 4 2 3 2 2 2 4" xfId="18149" xr:uid="{00000000-0005-0000-0000-0000E6460000}"/>
    <cellStyle name="Input 2 4 2 3 2 2 2 5" xfId="18150" xr:uid="{00000000-0005-0000-0000-0000E7460000}"/>
    <cellStyle name="Input 2 4 2 3 2 2 2 6" xfId="18151" xr:uid="{00000000-0005-0000-0000-0000E8460000}"/>
    <cellStyle name="Input 2 4 2 3 2 2 2 7" xfId="18152" xr:uid="{00000000-0005-0000-0000-0000E9460000}"/>
    <cellStyle name="Input 2 4 2 3 2 2 2 8" xfId="18153" xr:uid="{00000000-0005-0000-0000-0000EA460000}"/>
    <cellStyle name="Input 2 4 2 3 2 2 2 9" xfId="18154" xr:uid="{00000000-0005-0000-0000-0000EB460000}"/>
    <cellStyle name="Input 2 4 2 3 2 2 3" xfId="18155" xr:uid="{00000000-0005-0000-0000-0000EC460000}"/>
    <cellStyle name="Input 2 4 2 3 2 2 3 2" xfId="18156" xr:uid="{00000000-0005-0000-0000-0000ED460000}"/>
    <cellStyle name="Input 2 4 2 3 2 2 3 2 2" xfId="18157" xr:uid="{00000000-0005-0000-0000-0000EE460000}"/>
    <cellStyle name="Input 2 4 2 3 2 2 3 2 3" xfId="18158" xr:uid="{00000000-0005-0000-0000-0000EF460000}"/>
    <cellStyle name="Input 2 4 2 3 2 2 3 2 4" xfId="18159" xr:uid="{00000000-0005-0000-0000-0000F0460000}"/>
    <cellStyle name="Input 2 4 2 3 2 2 3 2 5" xfId="18160" xr:uid="{00000000-0005-0000-0000-0000F1460000}"/>
    <cellStyle name="Input 2 4 2 3 2 2 3 2 6" xfId="18161" xr:uid="{00000000-0005-0000-0000-0000F2460000}"/>
    <cellStyle name="Input 2 4 2 3 2 2 3 2 7" xfId="18162" xr:uid="{00000000-0005-0000-0000-0000F3460000}"/>
    <cellStyle name="Input 2 4 2 3 2 2 3 3" xfId="18163" xr:uid="{00000000-0005-0000-0000-0000F4460000}"/>
    <cellStyle name="Input 2 4 2 3 2 2 3 4" xfId="18164" xr:uid="{00000000-0005-0000-0000-0000F5460000}"/>
    <cellStyle name="Input 2 4 2 3 2 2 3 5" xfId="18165" xr:uid="{00000000-0005-0000-0000-0000F6460000}"/>
    <cellStyle name="Input 2 4 2 3 2 2 3 6" xfId="18166" xr:uid="{00000000-0005-0000-0000-0000F7460000}"/>
    <cellStyle name="Input 2 4 2 3 2 2 3 7" xfId="18167" xr:uid="{00000000-0005-0000-0000-0000F8460000}"/>
    <cellStyle name="Input 2 4 2 3 2 2 3 8" xfId="18168" xr:uid="{00000000-0005-0000-0000-0000F9460000}"/>
    <cellStyle name="Input 2 4 2 3 2 2 4" xfId="18169" xr:uid="{00000000-0005-0000-0000-0000FA460000}"/>
    <cellStyle name="Input 2 4 2 3 2 2 4 2" xfId="18170" xr:uid="{00000000-0005-0000-0000-0000FB460000}"/>
    <cellStyle name="Input 2 4 2 3 2 2 4 3" xfId="18171" xr:uid="{00000000-0005-0000-0000-0000FC460000}"/>
    <cellStyle name="Input 2 4 2 3 2 2 4 4" xfId="18172" xr:uid="{00000000-0005-0000-0000-0000FD460000}"/>
    <cellStyle name="Input 2 4 2 3 2 2 4 5" xfId="18173" xr:uid="{00000000-0005-0000-0000-0000FE460000}"/>
    <cellStyle name="Input 2 4 2 3 2 2 4 6" xfId="18174" xr:uid="{00000000-0005-0000-0000-0000FF460000}"/>
    <cellStyle name="Input 2 4 2 3 2 2 4 7" xfId="18175" xr:uid="{00000000-0005-0000-0000-000000470000}"/>
    <cellStyle name="Input 2 4 2 3 2 2 5" xfId="18176" xr:uid="{00000000-0005-0000-0000-000001470000}"/>
    <cellStyle name="Input 2 4 2 3 2 2 6" xfId="18177" xr:uid="{00000000-0005-0000-0000-000002470000}"/>
    <cellStyle name="Input 2 4 2 3 2 2 7" xfId="18178" xr:uid="{00000000-0005-0000-0000-000003470000}"/>
    <cellStyle name="Input 2 4 2 3 2 2 8" xfId="18179" xr:uid="{00000000-0005-0000-0000-000004470000}"/>
    <cellStyle name="Input 2 4 2 3 2 2 9" xfId="18180" xr:uid="{00000000-0005-0000-0000-000005470000}"/>
    <cellStyle name="Input 2 4 2 3 2 3" xfId="18181" xr:uid="{00000000-0005-0000-0000-000006470000}"/>
    <cellStyle name="Input 2 4 2 3 2 3 2" xfId="18182" xr:uid="{00000000-0005-0000-0000-000007470000}"/>
    <cellStyle name="Input 2 4 2 3 2 3 2 2" xfId="18183" xr:uid="{00000000-0005-0000-0000-000008470000}"/>
    <cellStyle name="Input 2 4 2 3 2 3 2 2 2" xfId="18184" xr:uid="{00000000-0005-0000-0000-000009470000}"/>
    <cellStyle name="Input 2 4 2 3 2 3 2 2 3" xfId="18185" xr:uid="{00000000-0005-0000-0000-00000A470000}"/>
    <cellStyle name="Input 2 4 2 3 2 3 2 2 4" xfId="18186" xr:uid="{00000000-0005-0000-0000-00000B470000}"/>
    <cellStyle name="Input 2 4 2 3 2 3 2 2 5" xfId="18187" xr:uid="{00000000-0005-0000-0000-00000C470000}"/>
    <cellStyle name="Input 2 4 2 3 2 3 2 2 6" xfId="18188" xr:uid="{00000000-0005-0000-0000-00000D470000}"/>
    <cellStyle name="Input 2 4 2 3 2 3 2 2 7" xfId="18189" xr:uid="{00000000-0005-0000-0000-00000E470000}"/>
    <cellStyle name="Input 2 4 2 3 2 3 2 3" xfId="18190" xr:uid="{00000000-0005-0000-0000-00000F470000}"/>
    <cellStyle name="Input 2 4 2 3 2 3 2 4" xfId="18191" xr:uid="{00000000-0005-0000-0000-000010470000}"/>
    <cellStyle name="Input 2 4 2 3 2 3 2 5" xfId="18192" xr:uid="{00000000-0005-0000-0000-000011470000}"/>
    <cellStyle name="Input 2 4 2 3 2 3 2 6" xfId="18193" xr:uid="{00000000-0005-0000-0000-000012470000}"/>
    <cellStyle name="Input 2 4 2 3 2 3 2 7" xfId="18194" xr:uid="{00000000-0005-0000-0000-000013470000}"/>
    <cellStyle name="Input 2 4 2 3 2 3 2 8" xfId="18195" xr:uid="{00000000-0005-0000-0000-000014470000}"/>
    <cellStyle name="Input 2 4 2 3 2 3 3" xfId="18196" xr:uid="{00000000-0005-0000-0000-000015470000}"/>
    <cellStyle name="Input 2 4 2 3 2 3 3 2" xfId="18197" xr:uid="{00000000-0005-0000-0000-000016470000}"/>
    <cellStyle name="Input 2 4 2 3 2 3 3 3" xfId="18198" xr:uid="{00000000-0005-0000-0000-000017470000}"/>
    <cellStyle name="Input 2 4 2 3 2 3 3 4" xfId="18199" xr:uid="{00000000-0005-0000-0000-000018470000}"/>
    <cellStyle name="Input 2 4 2 3 2 3 3 5" xfId="18200" xr:uid="{00000000-0005-0000-0000-000019470000}"/>
    <cellStyle name="Input 2 4 2 3 2 3 3 6" xfId="18201" xr:uid="{00000000-0005-0000-0000-00001A470000}"/>
    <cellStyle name="Input 2 4 2 3 2 3 3 7" xfId="18202" xr:uid="{00000000-0005-0000-0000-00001B470000}"/>
    <cellStyle name="Input 2 4 2 3 2 3 4" xfId="18203" xr:uid="{00000000-0005-0000-0000-00001C470000}"/>
    <cellStyle name="Input 2 4 2 3 2 3 5" xfId="18204" xr:uid="{00000000-0005-0000-0000-00001D470000}"/>
    <cellStyle name="Input 2 4 2 3 2 3 6" xfId="18205" xr:uid="{00000000-0005-0000-0000-00001E470000}"/>
    <cellStyle name="Input 2 4 2 3 2 3 7" xfId="18206" xr:uid="{00000000-0005-0000-0000-00001F470000}"/>
    <cellStyle name="Input 2 4 2 3 2 3 8" xfId="18207" xr:uid="{00000000-0005-0000-0000-000020470000}"/>
    <cellStyle name="Input 2 4 2 3 2 3 9" xfId="18208" xr:uid="{00000000-0005-0000-0000-000021470000}"/>
    <cellStyle name="Input 2 4 2 3 2 4" xfId="18209" xr:uid="{00000000-0005-0000-0000-000022470000}"/>
    <cellStyle name="Input 2 4 2 3 2 4 2" xfId="18210" xr:uid="{00000000-0005-0000-0000-000023470000}"/>
    <cellStyle name="Input 2 4 2 3 2 4 2 2" xfId="18211" xr:uid="{00000000-0005-0000-0000-000024470000}"/>
    <cellStyle name="Input 2 4 2 3 2 4 2 3" xfId="18212" xr:uid="{00000000-0005-0000-0000-000025470000}"/>
    <cellStyle name="Input 2 4 2 3 2 4 2 4" xfId="18213" xr:uid="{00000000-0005-0000-0000-000026470000}"/>
    <cellStyle name="Input 2 4 2 3 2 4 2 5" xfId="18214" xr:uid="{00000000-0005-0000-0000-000027470000}"/>
    <cellStyle name="Input 2 4 2 3 2 4 2 6" xfId="18215" xr:uid="{00000000-0005-0000-0000-000028470000}"/>
    <cellStyle name="Input 2 4 2 3 2 4 2 7" xfId="18216" xr:uid="{00000000-0005-0000-0000-000029470000}"/>
    <cellStyle name="Input 2 4 2 3 2 4 3" xfId="18217" xr:uid="{00000000-0005-0000-0000-00002A470000}"/>
    <cellStyle name="Input 2 4 2 3 2 4 4" xfId="18218" xr:uid="{00000000-0005-0000-0000-00002B470000}"/>
    <cellStyle name="Input 2 4 2 3 2 4 5" xfId="18219" xr:uid="{00000000-0005-0000-0000-00002C470000}"/>
    <cellStyle name="Input 2 4 2 3 2 4 6" xfId="18220" xr:uid="{00000000-0005-0000-0000-00002D470000}"/>
    <cellStyle name="Input 2 4 2 3 2 4 7" xfId="18221" xr:uid="{00000000-0005-0000-0000-00002E470000}"/>
    <cellStyle name="Input 2 4 2 3 2 4 8" xfId="18222" xr:uid="{00000000-0005-0000-0000-00002F470000}"/>
    <cellStyle name="Input 2 4 2 3 2 5" xfId="18223" xr:uid="{00000000-0005-0000-0000-000030470000}"/>
    <cellStyle name="Input 2 4 2 3 2 5 2" xfId="18224" xr:uid="{00000000-0005-0000-0000-000031470000}"/>
    <cellStyle name="Input 2 4 2 3 2 5 3" xfId="18225" xr:uid="{00000000-0005-0000-0000-000032470000}"/>
    <cellStyle name="Input 2 4 2 3 2 5 4" xfId="18226" xr:uid="{00000000-0005-0000-0000-000033470000}"/>
    <cellStyle name="Input 2 4 2 3 2 5 5" xfId="18227" xr:uid="{00000000-0005-0000-0000-000034470000}"/>
    <cellStyle name="Input 2 4 2 3 2 5 6" xfId="18228" xr:uid="{00000000-0005-0000-0000-000035470000}"/>
    <cellStyle name="Input 2 4 2 3 2 5 7" xfId="18229" xr:uid="{00000000-0005-0000-0000-000036470000}"/>
    <cellStyle name="Input 2 4 2 3 2 6" xfId="18230" xr:uid="{00000000-0005-0000-0000-000037470000}"/>
    <cellStyle name="Input 2 4 2 3 2 7" xfId="18231" xr:uid="{00000000-0005-0000-0000-000038470000}"/>
    <cellStyle name="Input 2 4 2 3 2 8" xfId="18232" xr:uid="{00000000-0005-0000-0000-000039470000}"/>
    <cellStyle name="Input 2 4 2 3 2 9" xfId="18233" xr:uid="{00000000-0005-0000-0000-00003A470000}"/>
    <cellStyle name="Input 2 4 2 3 3" xfId="18234" xr:uid="{00000000-0005-0000-0000-00003B470000}"/>
    <cellStyle name="Input 2 4 2 3 3 10" xfId="18235" xr:uid="{00000000-0005-0000-0000-00003C470000}"/>
    <cellStyle name="Input 2 4 2 3 3 2" xfId="18236" xr:uid="{00000000-0005-0000-0000-00003D470000}"/>
    <cellStyle name="Input 2 4 2 3 3 2 2" xfId="18237" xr:uid="{00000000-0005-0000-0000-00003E470000}"/>
    <cellStyle name="Input 2 4 2 3 3 2 2 2" xfId="18238" xr:uid="{00000000-0005-0000-0000-00003F470000}"/>
    <cellStyle name="Input 2 4 2 3 3 2 2 2 2" xfId="18239" xr:uid="{00000000-0005-0000-0000-000040470000}"/>
    <cellStyle name="Input 2 4 2 3 3 2 2 2 3" xfId="18240" xr:uid="{00000000-0005-0000-0000-000041470000}"/>
    <cellStyle name="Input 2 4 2 3 3 2 2 2 4" xfId="18241" xr:uid="{00000000-0005-0000-0000-000042470000}"/>
    <cellStyle name="Input 2 4 2 3 3 2 2 2 5" xfId="18242" xr:uid="{00000000-0005-0000-0000-000043470000}"/>
    <cellStyle name="Input 2 4 2 3 3 2 2 2 6" xfId="18243" xr:uid="{00000000-0005-0000-0000-000044470000}"/>
    <cellStyle name="Input 2 4 2 3 3 2 2 2 7" xfId="18244" xr:uid="{00000000-0005-0000-0000-000045470000}"/>
    <cellStyle name="Input 2 4 2 3 3 2 2 3" xfId="18245" xr:uid="{00000000-0005-0000-0000-000046470000}"/>
    <cellStyle name="Input 2 4 2 3 3 2 2 4" xfId="18246" xr:uid="{00000000-0005-0000-0000-000047470000}"/>
    <cellStyle name="Input 2 4 2 3 3 2 2 5" xfId="18247" xr:uid="{00000000-0005-0000-0000-000048470000}"/>
    <cellStyle name="Input 2 4 2 3 3 2 2 6" xfId="18248" xr:uid="{00000000-0005-0000-0000-000049470000}"/>
    <cellStyle name="Input 2 4 2 3 3 2 2 7" xfId="18249" xr:uid="{00000000-0005-0000-0000-00004A470000}"/>
    <cellStyle name="Input 2 4 2 3 3 2 2 8" xfId="18250" xr:uid="{00000000-0005-0000-0000-00004B470000}"/>
    <cellStyle name="Input 2 4 2 3 3 2 3" xfId="18251" xr:uid="{00000000-0005-0000-0000-00004C470000}"/>
    <cellStyle name="Input 2 4 2 3 3 2 3 2" xfId="18252" xr:uid="{00000000-0005-0000-0000-00004D470000}"/>
    <cellStyle name="Input 2 4 2 3 3 2 3 3" xfId="18253" xr:uid="{00000000-0005-0000-0000-00004E470000}"/>
    <cellStyle name="Input 2 4 2 3 3 2 3 4" xfId="18254" xr:uid="{00000000-0005-0000-0000-00004F470000}"/>
    <cellStyle name="Input 2 4 2 3 3 2 3 5" xfId="18255" xr:uid="{00000000-0005-0000-0000-000050470000}"/>
    <cellStyle name="Input 2 4 2 3 3 2 3 6" xfId="18256" xr:uid="{00000000-0005-0000-0000-000051470000}"/>
    <cellStyle name="Input 2 4 2 3 3 2 3 7" xfId="18257" xr:uid="{00000000-0005-0000-0000-000052470000}"/>
    <cellStyle name="Input 2 4 2 3 3 2 4" xfId="18258" xr:uid="{00000000-0005-0000-0000-000053470000}"/>
    <cellStyle name="Input 2 4 2 3 3 2 5" xfId="18259" xr:uid="{00000000-0005-0000-0000-000054470000}"/>
    <cellStyle name="Input 2 4 2 3 3 2 6" xfId="18260" xr:uid="{00000000-0005-0000-0000-000055470000}"/>
    <cellStyle name="Input 2 4 2 3 3 2 7" xfId="18261" xr:uid="{00000000-0005-0000-0000-000056470000}"/>
    <cellStyle name="Input 2 4 2 3 3 2 8" xfId="18262" xr:uid="{00000000-0005-0000-0000-000057470000}"/>
    <cellStyle name="Input 2 4 2 3 3 2 9" xfId="18263" xr:uid="{00000000-0005-0000-0000-000058470000}"/>
    <cellStyle name="Input 2 4 2 3 3 3" xfId="18264" xr:uid="{00000000-0005-0000-0000-000059470000}"/>
    <cellStyle name="Input 2 4 2 3 3 3 2" xfId="18265" xr:uid="{00000000-0005-0000-0000-00005A470000}"/>
    <cellStyle name="Input 2 4 2 3 3 3 2 2" xfId="18266" xr:uid="{00000000-0005-0000-0000-00005B470000}"/>
    <cellStyle name="Input 2 4 2 3 3 3 2 3" xfId="18267" xr:uid="{00000000-0005-0000-0000-00005C470000}"/>
    <cellStyle name="Input 2 4 2 3 3 3 2 4" xfId="18268" xr:uid="{00000000-0005-0000-0000-00005D470000}"/>
    <cellStyle name="Input 2 4 2 3 3 3 2 5" xfId="18269" xr:uid="{00000000-0005-0000-0000-00005E470000}"/>
    <cellStyle name="Input 2 4 2 3 3 3 2 6" xfId="18270" xr:uid="{00000000-0005-0000-0000-00005F470000}"/>
    <cellStyle name="Input 2 4 2 3 3 3 2 7" xfId="18271" xr:uid="{00000000-0005-0000-0000-000060470000}"/>
    <cellStyle name="Input 2 4 2 3 3 3 3" xfId="18272" xr:uid="{00000000-0005-0000-0000-000061470000}"/>
    <cellStyle name="Input 2 4 2 3 3 3 4" xfId="18273" xr:uid="{00000000-0005-0000-0000-000062470000}"/>
    <cellStyle name="Input 2 4 2 3 3 3 5" xfId="18274" xr:uid="{00000000-0005-0000-0000-000063470000}"/>
    <cellStyle name="Input 2 4 2 3 3 3 6" xfId="18275" xr:uid="{00000000-0005-0000-0000-000064470000}"/>
    <cellStyle name="Input 2 4 2 3 3 3 7" xfId="18276" xr:uid="{00000000-0005-0000-0000-000065470000}"/>
    <cellStyle name="Input 2 4 2 3 3 3 8" xfId="18277" xr:uid="{00000000-0005-0000-0000-000066470000}"/>
    <cellStyle name="Input 2 4 2 3 3 4" xfId="18278" xr:uid="{00000000-0005-0000-0000-000067470000}"/>
    <cellStyle name="Input 2 4 2 3 3 4 2" xfId="18279" xr:uid="{00000000-0005-0000-0000-000068470000}"/>
    <cellStyle name="Input 2 4 2 3 3 4 3" xfId="18280" xr:uid="{00000000-0005-0000-0000-000069470000}"/>
    <cellStyle name="Input 2 4 2 3 3 4 4" xfId="18281" xr:uid="{00000000-0005-0000-0000-00006A470000}"/>
    <cellStyle name="Input 2 4 2 3 3 4 5" xfId="18282" xr:uid="{00000000-0005-0000-0000-00006B470000}"/>
    <cellStyle name="Input 2 4 2 3 3 4 6" xfId="18283" xr:uid="{00000000-0005-0000-0000-00006C470000}"/>
    <cellStyle name="Input 2 4 2 3 3 4 7" xfId="18284" xr:uid="{00000000-0005-0000-0000-00006D470000}"/>
    <cellStyle name="Input 2 4 2 3 3 5" xfId="18285" xr:uid="{00000000-0005-0000-0000-00006E470000}"/>
    <cellStyle name="Input 2 4 2 3 3 6" xfId="18286" xr:uid="{00000000-0005-0000-0000-00006F470000}"/>
    <cellStyle name="Input 2 4 2 3 3 7" xfId="18287" xr:uid="{00000000-0005-0000-0000-000070470000}"/>
    <cellStyle name="Input 2 4 2 3 3 8" xfId="18288" xr:uid="{00000000-0005-0000-0000-000071470000}"/>
    <cellStyle name="Input 2 4 2 3 3 9" xfId="18289" xr:uid="{00000000-0005-0000-0000-000072470000}"/>
    <cellStyle name="Input 2 4 2 3 4" xfId="18290" xr:uid="{00000000-0005-0000-0000-000073470000}"/>
    <cellStyle name="Input 2 4 2 3 4 2" xfId="18291" xr:uid="{00000000-0005-0000-0000-000074470000}"/>
    <cellStyle name="Input 2 4 2 3 4 2 2" xfId="18292" xr:uid="{00000000-0005-0000-0000-000075470000}"/>
    <cellStyle name="Input 2 4 2 3 4 2 3" xfId="18293" xr:uid="{00000000-0005-0000-0000-000076470000}"/>
    <cellStyle name="Input 2 4 2 3 4 2 4" xfId="18294" xr:uid="{00000000-0005-0000-0000-000077470000}"/>
    <cellStyle name="Input 2 4 2 3 4 2 5" xfId="18295" xr:uid="{00000000-0005-0000-0000-000078470000}"/>
    <cellStyle name="Input 2 4 2 3 4 2 6" xfId="18296" xr:uid="{00000000-0005-0000-0000-000079470000}"/>
    <cellStyle name="Input 2 4 2 3 4 2 7" xfId="18297" xr:uid="{00000000-0005-0000-0000-00007A470000}"/>
    <cellStyle name="Input 2 4 2 3 4 3" xfId="18298" xr:uid="{00000000-0005-0000-0000-00007B470000}"/>
    <cellStyle name="Input 2 4 2 3 4 4" xfId="18299" xr:uid="{00000000-0005-0000-0000-00007C470000}"/>
    <cellStyle name="Input 2 4 2 3 4 5" xfId="18300" xr:uid="{00000000-0005-0000-0000-00007D470000}"/>
    <cellStyle name="Input 2 4 2 3 4 6" xfId="18301" xr:uid="{00000000-0005-0000-0000-00007E470000}"/>
    <cellStyle name="Input 2 4 2 3 4 7" xfId="18302" xr:uid="{00000000-0005-0000-0000-00007F470000}"/>
    <cellStyle name="Input 2 4 2 3 4 8" xfId="18303" xr:uid="{00000000-0005-0000-0000-000080470000}"/>
    <cellStyle name="Input 2 4 2 3 5" xfId="18304" xr:uid="{00000000-0005-0000-0000-000081470000}"/>
    <cellStyle name="Input 2 4 2 3 5 2" xfId="18305" xr:uid="{00000000-0005-0000-0000-000082470000}"/>
    <cellStyle name="Input 2 4 2 3 5 3" xfId="18306" xr:uid="{00000000-0005-0000-0000-000083470000}"/>
    <cellStyle name="Input 2 4 2 3 5 4" xfId="18307" xr:uid="{00000000-0005-0000-0000-000084470000}"/>
    <cellStyle name="Input 2 4 2 3 5 5" xfId="18308" xr:uid="{00000000-0005-0000-0000-000085470000}"/>
    <cellStyle name="Input 2 4 2 3 5 6" xfId="18309" xr:uid="{00000000-0005-0000-0000-000086470000}"/>
    <cellStyle name="Input 2 4 2 3 5 7" xfId="18310" xr:uid="{00000000-0005-0000-0000-000087470000}"/>
    <cellStyle name="Input 2 4 2 3 6" xfId="18311" xr:uid="{00000000-0005-0000-0000-000088470000}"/>
    <cellStyle name="Input 2 4 2 3 7" xfId="18312" xr:uid="{00000000-0005-0000-0000-000089470000}"/>
    <cellStyle name="Input 2 4 2 3 8" xfId="18313" xr:uid="{00000000-0005-0000-0000-00008A470000}"/>
    <cellStyle name="Input 2 4 2 3 9" xfId="18314" xr:uid="{00000000-0005-0000-0000-00008B470000}"/>
    <cellStyle name="Input 2 4 2 4" xfId="18315" xr:uid="{00000000-0005-0000-0000-00008C470000}"/>
    <cellStyle name="Input 2 4 2 4 10" xfId="18316" xr:uid="{00000000-0005-0000-0000-00008D470000}"/>
    <cellStyle name="Input 2 4 2 4 11" xfId="18317" xr:uid="{00000000-0005-0000-0000-00008E470000}"/>
    <cellStyle name="Input 2 4 2 4 2" xfId="18318" xr:uid="{00000000-0005-0000-0000-00008F470000}"/>
    <cellStyle name="Input 2 4 2 4 2 10" xfId="18319" xr:uid="{00000000-0005-0000-0000-000090470000}"/>
    <cellStyle name="Input 2 4 2 4 2 2" xfId="18320" xr:uid="{00000000-0005-0000-0000-000091470000}"/>
    <cellStyle name="Input 2 4 2 4 2 2 2" xfId="18321" xr:uid="{00000000-0005-0000-0000-000092470000}"/>
    <cellStyle name="Input 2 4 2 4 2 2 2 2" xfId="18322" xr:uid="{00000000-0005-0000-0000-000093470000}"/>
    <cellStyle name="Input 2 4 2 4 2 2 2 2 2" xfId="18323" xr:uid="{00000000-0005-0000-0000-000094470000}"/>
    <cellStyle name="Input 2 4 2 4 2 2 2 2 3" xfId="18324" xr:uid="{00000000-0005-0000-0000-000095470000}"/>
    <cellStyle name="Input 2 4 2 4 2 2 2 2 4" xfId="18325" xr:uid="{00000000-0005-0000-0000-000096470000}"/>
    <cellStyle name="Input 2 4 2 4 2 2 2 2 5" xfId="18326" xr:uid="{00000000-0005-0000-0000-000097470000}"/>
    <cellStyle name="Input 2 4 2 4 2 2 2 2 6" xfId="18327" xr:uid="{00000000-0005-0000-0000-000098470000}"/>
    <cellStyle name="Input 2 4 2 4 2 2 2 2 7" xfId="18328" xr:uid="{00000000-0005-0000-0000-000099470000}"/>
    <cellStyle name="Input 2 4 2 4 2 2 2 3" xfId="18329" xr:uid="{00000000-0005-0000-0000-00009A470000}"/>
    <cellStyle name="Input 2 4 2 4 2 2 2 4" xfId="18330" xr:uid="{00000000-0005-0000-0000-00009B470000}"/>
    <cellStyle name="Input 2 4 2 4 2 2 2 5" xfId="18331" xr:uid="{00000000-0005-0000-0000-00009C470000}"/>
    <cellStyle name="Input 2 4 2 4 2 2 2 6" xfId="18332" xr:uid="{00000000-0005-0000-0000-00009D470000}"/>
    <cellStyle name="Input 2 4 2 4 2 2 2 7" xfId="18333" xr:uid="{00000000-0005-0000-0000-00009E470000}"/>
    <cellStyle name="Input 2 4 2 4 2 2 2 8" xfId="18334" xr:uid="{00000000-0005-0000-0000-00009F470000}"/>
    <cellStyle name="Input 2 4 2 4 2 2 3" xfId="18335" xr:uid="{00000000-0005-0000-0000-0000A0470000}"/>
    <cellStyle name="Input 2 4 2 4 2 2 3 2" xfId="18336" xr:uid="{00000000-0005-0000-0000-0000A1470000}"/>
    <cellStyle name="Input 2 4 2 4 2 2 3 3" xfId="18337" xr:uid="{00000000-0005-0000-0000-0000A2470000}"/>
    <cellStyle name="Input 2 4 2 4 2 2 3 4" xfId="18338" xr:uid="{00000000-0005-0000-0000-0000A3470000}"/>
    <cellStyle name="Input 2 4 2 4 2 2 3 5" xfId="18339" xr:uid="{00000000-0005-0000-0000-0000A4470000}"/>
    <cellStyle name="Input 2 4 2 4 2 2 3 6" xfId="18340" xr:uid="{00000000-0005-0000-0000-0000A5470000}"/>
    <cellStyle name="Input 2 4 2 4 2 2 3 7" xfId="18341" xr:uid="{00000000-0005-0000-0000-0000A6470000}"/>
    <cellStyle name="Input 2 4 2 4 2 2 4" xfId="18342" xr:uid="{00000000-0005-0000-0000-0000A7470000}"/>
    <cellStyle name="Input 2 4 2 4 2 2 5" xfId="18343" xr:uid="{00000000-0005-0000-0000-0000A8470000}"/>
    <cellStyle name="Input 2 4 2 4 2 2 6" xfId="18344" xr:uid="{00000000-0005-0000-0000-0000A9470000}"/>
    <cellStyle name="Input 2 4 2 4 2 2 7" xfId="18345" xr:uid="{00000000-0005-0000-0000-0000AA470000}"/>
    <cellStyle name="Input 2 4 2 4 2 2 8" xfId="18346" xr:uid="{00000000-0005-0000-0000-0000AB470000}"/>
    <cellStyle name="Input 2 4 2 4 2 2 9" xfId="18347" xr:uid="{00000000-0005-0000-0000-0000AC470000}"/>
    <cellStyle name="Input 2 4 2 4 2 3" xfId="18348" xr:uid="{00000000-0005-0000-0000-0000AD470000}"/>
    <cellStyle name="Input 2 4 2 4 2 3 2" xfId="18349" xr:uid="{00000000-0005-0000-0000-0000AE470000}"/>
    <cellStyle name="Input 2 4 2 4 2 3 2 2" xfId="18350" xr:uid="{00000000-0005-0000-0000-0000AF470000}"/>
    <cellStyle name="Input 2 4 2 4 2 3 2 3" xfId="18351" xr:uid="{00000000-0005-0000-0000-0000B0470000}"/>
    <cellStyle name="Input 2 4 2 4 2 3 2 4" xfId="18352" xr:uid="{00000000-0005-0000-0000-0000B1470000}"/>
    <cellStyle name="Input 2 4 2 4 2 3 2 5" xfId="18353" xr:uid="{00000000-0005-0000-0000-0000B2470000}"/>
    <cellStyle name="Input 2 4 2 4 2 3 2 6" xfId="18354" xr:uid="{00000000-0005-0000-0000-0000B3470000}"/>
    <cellStyle name="Input 2 4 2 4 2 3 2 7" xfId="18355" xr:uid="{00000000-0005-0000-0000-0000B4470000}"/>
    <cellStyle name="Input 2 4 2 4 2 3 3" xfId="18356" xr:uid="{00000000-0005-0000-0000-0000B5470000}"/>
    <cellStyle name="Input 2 4 2 4 2 3 4" xfId="18357" xr:uid="{00000000-0005-0000-0000-0000B6470000}"/>
    <cellStyle name="Input 2 4 2 4 2 3 5" xfId="18358" xr:uid="{00000000-0005-0000-0000-0000B7470000}"/>
    <cellStyle name="Input 2 4 2 4 2 3 6" xfId="18359" xr:uid="{00000000-0005-0000-0000-0000B8470000}"/>
    <cellStyle name="Input 2 4 2 4 2 3 7" xfId="18360" xr:uid="{00000000-0005-0000-0000-0000B9470000}"/>
    <cellStyle name="Input 2 4 2 4 2 3 8" xfId="18361" xr:uid="{00000000-0005-0000-0000-0000BA470000}"/>
    <cellStyle name="Input 2 4 2 4 2 4" xfId="18362" xr:uid="{00000000-0005-0000-0000-0000BB470000}"/>
    <cellStyle name="Input 2 4 2 4 2 4 2" xfId="18363" xr:uid="{00000000-0005-0000-0000-0000BC470000}"/>
    <cellStyle name="Input 2 4 2 4 2 4 3" xfId="18364" xr:uid="{00000000-0005-0000-0000-0000BD470000}"/>
    <cellStyle name="Input 2 4 2 4 2 4 4" xfId="18365" xr:uid="{00000000-0005-0000-0000-0000BE470000}"/>
    <cellStyle name="Input 2 4 2 4 2 4 5" xfId="18366" xr:uid="{00000000-0005-0000-0000-0000BF470000}"/>
    <cellStyle name="Input 2 4 2 4 2 4 6" xfId="18367" xr:uid="{00000000-0005-0000-0000-0000C0470000}"/>
    <cellStyle name="Input 2 4 2 4 2 4 7" xfId="18368" xr:uid="{00000000-0005-0000-0000-0000C1470000}"/>
    <cellStyle name="Input 2 4 2 4 2 5" xfId="18369" xr:uid="{00000000-0005-0000-0000-0000C2470000}"/>
    <cellStyle name="Input 2 4 2 4 2 6" xfId="18370" xr:uid="{00000000-0005-0000-0000-0000C3470000}"/>
    <cellStyle name="Input 2 4 2 4 2 7" xfId="18371" xr:uid="{00000000-0005-0000-0000-0000C4470000}"/>
    <cellStyle name="Input 2 4 2 4 2 8" xfId="18372" xr:uid="{00000000-0005-0000-0000-0000C5470000}"/>
    <cellStyle name="Input 2 4 2 4 2 9" xfId="18373" xr:uid="{00000000-0005-0000-0000-0000C6470000}"/>
    <cellStyle name="Input 2 4 2 4 3" xfId="18374" xr:uid="{00000000-0005-0000-0000-0000C7470000}"/>
    <cellStyle name="Input 2 4 2 4 3 2" xfId="18375" xr:uid="{00000000-0005-0000-0000-0000C8470000}"/>
    <cellStyle name="Input 2 4 2 4 3 2 2" xfId="18376" xr:uid="{00000000-0005-0000-0000-0000C9470000}"/>
    <cellStyle name="Input 2 4 2 4 3 2 2 2" xfId="18377" xr:uid="{00000000-0005-0000-0000-0000CA470000}"/>
    <cellStyle name="Input 2 4 2 4 3 2 2 3" xfId="18378" xr:uid="{00000000-0005-0000-0000-0000CB470000}"/>
    <cellStyle name="Input 2 4 2 4 3 2 2 4" xfId="18379" xr:uid="{00000000-0005-0000-0000-0000CC470000}"/>
    <cellStyle name="Input 2 4 2 4 3 2 2 5" xfId="18380" xr:uid="{00000000-0005-0000-0000-0000CD470000}"/>
    <cellStyle name="Input 2 4 2 4 3 2 2 6" xfId="18381" xr:uid="{00000000-0005-0000-0000-0000CE470000}"/>
    <cellStyle name="Input 2 4 2 4 3 2 2 7" xfId="18382" xr:uid="{00000000-0005-0000-0000-0000CF470000}"/>
    <cellStyle name="Input 2 4 2 4 3 2 3" xfId="18383" xr:uid="{00000000-0005-0000-0000-0000D0470000}"/>
    <cellStyle name="Input 2 4 2 4 3 2 4" xfId="18384" xr:uid="{00000000-0005-0000-0000-0000D1470000}"/>
    <cellStyle name="Input 2 4 2 4 3 2 5" xfId="18385" xr:uid="{00000000-0005-0000-0000-0000D2470000}"/>
    <cellStyle name="Input 2 4 2 4 3 2 6" xfId="18386" xr:uid="{00000000-0005-0000-0000-0000D3470000}"/>
    <cellStyle name="Input 2 4 2 4 3 2 7" xfId="18387" xr:uid="{00000000-0005-0000-0000-0000D4470000}"/>
    <cellStyle name="Input 2 4 2 4 3 2 8" xfId="18388" xr:uid="{00000000-0005-0000-0000-0000D5470000}"/>
    <cellStyle name="Input 2 4 2 4 3 3" xfId="18389" xr:uid="{00000000-0005-0000-0000-0000D6470000}"/>
    <cellStyle name="Input 2 4 2 4 3 3 2" xfId="18390" xr:uid="{00000000-0005-0000-0000-0000D7470000}"/>
    <cellStyle name="Input 2 4 2 4 3 3 3" xfId="18391" xr:uid="{00000000-0005-0000-0000-0000D8470000}"/>
    <cellStyle name="Input 2 4 2 4 3 3 4" xfId="18392" xr:uid="{00000000-0005-0000-0000-0000D9470000}"/>
    <cellStyle name="Input 2 4 2 4 3 3 5" xfId="18393" xr:uid="{00000000-0005-0000-0000-0000DA470000}"/>
    <cellStyle name="Input 2 4 2 4 3 3 6" xfId="18394" xr:uid="{00000000-0005-0000-0000-0000DB470000}"/>
    <cellStyle name="Input 2 4 2 4 3 3 7" xfId="18395" xr:uid="{00000000-0005-0000-0000-0000DC470000}"/>
    <cellStyle name="Input 2 4 2 4 3 4" xfId="18396" xr:uid="{00000000-0005-0000-0000-0000DD470000}"/>
    <cellStyle name="Input 2 4 2 4 3 5" xfId="18397" xr:uid="{00000000-0005-0000-0000-0000DE470000}"/>
    <cellStyle name="Input 2 4 2 4 3 6" xfId="18398" xr:uid="{00000000-0005-0000-0000-0000DF470000}"/>
    <cellStyle name="Input 2 4 2 4 3 7" xfId="18399" xr:uid="{00000000-0005-0000-0000-0000E0470000}"/>
    <cellStyle name="Input 2 4 2 4 3 8" xfId="18400" xr:uid="{00000000-0005-0000-0000-0000E1470000}"/>
    <cellStyle name="Input 2 4 2 4 3 9" xfId="18401" xr:uid="{00000000-0005-0000-0000-0000E2470000}"/>
    <cellStyle name="Input 2 4 2 4 4" xfId="18402" xr:uid="{00000000-0005-0000-0000-0000E3470000}"/>
    <cellStyle name="Input 2 4 2 4 4 2" xfId="18403" xr:uid="{00000000-0005-0000-0000-0000E4470000}"/>
    <cellStyle name="Input 2 4 2 4 4 2 2" xfId="18404" xr:uid="{00000000-0005-0000-0000-0000E5470000}"/>
    <cellStyle name="Input 2 4 2 4 4 2 3" xfId="18405" xr:uid="{00000000-0005-0000-0000-0000E6470000}"/>
    <cellStyle name="Input 2 4 2 4 4 2 4" xfId="18406" xr:uid="{00000000-0005-0000-0000-0000E7470000}"/>
    <cellStyle name="Input 2 4 2 4 4 2 5" xfId="18407" xr:uid="{00000000-0005-0000-0000-0000E8470000}"/>
    <cellStyle name="Input 2 4 2 4 4 2 6" xfId="18408" xr:uid="{00000000-0005-0000-0000-0000E9470000}"/>
    <cellStyle name="Input 2 4 2 4 4 2 7" xfId="18409" xr:uid="{00000000-0005-0000-0000-0000EA470000}"/>
    <cellStyle name="Input 2 4 2 4 4 3" xfId="18410" xr:uid="{00000000-0005-0000-0000-0000EB470000}"/>
    <cellStyle name="Input 2 4 2 4 4 4" xfId="18411" xr:uid="{00000000-0005-0000-0000-0000EC470000}"/>
    <cellStyle name="Input 2 4 2 4 4 5" xfId="18412" xr:uid="{00000000-0005-0000-0000-0000ED470000}"/>
    <cellStyle name="Input 2 4 2 4 4 6" xfId="18413" xr:uid="{00000000-0005-0000-0000-0000EE470000}"/>
    <cellStyle name="Input 2 4 2 4 4 7" xfId="18414" xr:uid="{00000000-0005-0000-0000-0000EF470000}"/>
    <cellStyle name="Input 2 4 2 4 4 8" xfId="18415" xr:uid="{00000000-0005-0000-0000-0000F0470000}"/>
    <cellStyle name="Input 2 4 2 4 5" xfId="18416" xr:uid="{00000000-0005-0000-0000-0000F1470000}"/>
    <cellStyle name="Input 2 4 2 4 5 2" xfId="18417" xr:uid="{00000000-0005-0000-0000-0000F2470000}"/>
    <cellStyle name="Input 2 4 2 4 5 3" xfId="18418" xr:uid="{00000000-0005-0000-0000-0000F3470000}"/>
    <cellStyle name="Input 2 4 2 4 5 4" xfId="18419" xr:uid="{00000000-0005-0000-0000-0000F4470000}"/>
    <cellStyle name="Input 2 4 2 4 5 5" xfId="18420" xr:uid="{00000000-0005-0000-0000-0000F5470000}"/>
    <cellStyle name="Input 2 4 2 4 5 6" xfId="18421" xr:uid="{00000000-0005-0000-0000-0000F6470000}"/>
    <cellStyle name="Input 2 4 2 4 5 7" xfId="18422" xr:uid="{00000000-0005-0000-0000-0000F7470000}"/>
    <cellStyle name="Input 2 4 2 4 6" xfId="18423" xr:uid="{00000000-0005-0000-0000-0000F8470000}"/>
    <cellStyle name="Input 2 4 2 4 7" xfId="18424" xr:uid="{00000000-0005-0000-0000-0000F9470000}"/>
    <cellStyle name="Input 2 4 2 4 8" xfId="18425" xr:uid="{00000000-0005-0000-0000-0000FA470000}"/>
    <cellStyle name="Input 2 4 2 4 9" xfId="18426" xr:uid="{00000000-0005-0000-0000-0000FB470000}"/>
    <cellStyle name="Input 2 4 2 5" xfId="18427" xr:uid="{00000000-0005-0000-0000-0000FC470000}"/>
    <cellStyle name="Input 2 4 2 5 10" xfId="18428" xr:uid="{00000000-0005-0000-0000-0000FD470000}"/>
    <cellStyle name="Input 2 4 2 5 2" xfId="18429" xr:uid="{00000000-0005-0000-0000-0000FE470000}"/>
    <cellStyle name="Input 2 4 2 5 2 2" xfId="18430" xr:uid="{00000000-0005-0000-0000-0000FF470000}"/>
    <cellStyle name="Input 2 4 2 5 2 2 2" xfId="18431" xr:uid="{00000000-0005-0000-0000-000000480000}"/>
    <cellStyle name="Input 2 4 2 5 2 2 2 2" xfId="18432" xr:uid="{00000000-0005-0000-0000-000001480000}"/>
    <cellStyle name="Input 2 4 2 5 2 2 2 3" xfId="18433" xr:uid="{00000000-0005-0000-0000-000002480000}"/>
    <cellStyle name="Input 2 4 2 5 2 2 2 4" xfId="18434" xr:uid="{00000000-0005-0000-0000-000003480000}"/>
    <cellStyle name="Input 2 4 2 5 2 2 2 5" xfId="18435" xr:uid="{00000000-0005-0000-0000-000004480000}"/>
    <cellStyle name="Input 2 4 2 5 2 2 2 6" xfId="18436" xr:uid="{00000000-0005-0000-0000-000005480000}"/>
    <cellStyle name="Input 2 4 2 5 2 2 2 7" xfId="18437" xr:uid="{00000000-0005-0000-0000-000006480000}"/>
    <cellStyle name="Input 2 4 2 5 2 2 3" xfId="18438" xr:uid="{00000000-0005-0000-0000-000007480000}"/>
    <cellStyle name="Input 2 4 2 5 2 2 4" xfId="18439" xr:uid="{00000000-0005-0000-0000-000008480000}"/>
    <cellStyle name="Input 2 4 2 5 2 2 5" xfId="18440" xr:uid="{00000000-0005-0000-0000-000009480000}"/>
    <cellStyle name="Input 2 4 2 5 2 2 6" xfId="18441" xr:uid="{00000000-0005-0000-0000-00000A480000}"/>
    <cellStyle name="Input 2 4 2 5 2 2 7" xfId="18442" xr:uid="{00000000-0005-0000-0000-00000B480000}"/>
    <cellStyle name="Input 2 4 2 5 2 2 8" xfId="18443" xr:uid="{00000000-0005-0000-0000-00000C480000}"/>
    <cellStyle name="Input 2 4 2 5 2 3" xfId="18444" xr:uid="{00000000-0005-0000-0000-00000D480000}"/>
    <cellStyle name="Input 2 4 2 5 2 3 2" xfId="18445" xr:uid="{00000000-0005-0000-0000-00000E480000}"/>
    <cellStyle name="Input 2 4 2 5 2 3 3" xfId="18446" xr:uid="{00000000-0005-0000-0000-00000F480000}"/>
    <cellStyle name="Input 2 4 2 5 2 3 4" xfId="18447" xr:uid="{00000000-0005-0000-0000-000010480000}"/>
    <cellStyle name="Input 2 4 2 5 2 3 5" xfId="18448" xr:uid="{00000000-0005-0000-0000-000011480000}"/>
    <cellStyle name="Input 2 4 2 5 2 3 6" xfId="18449" xr:uid="{00000000-0005-0000-0000-000012480000}"/>
    <cellStyle name="Input 2 4 2 5 2 3 7" xfId="18450" xr:uid="{00000000-0005-0000-0000-000013480000}"/>
    <cellStyle name="Input 2 4 2 5 2 4" xfId="18451" xr:uid="{00000000-0005-0000-0000-000014480000}"/>
    <cellStyle name="Input 2 4 2 5 2 5" xfId="18452" xr:uid="{00000000-0005-0000-0000-000015480000}"/>
    <cellStyle name="Input 2 4 2 5 2 6" xfId="18453" xr:uid="{00000000-0005-0000-0000-000016480000}"/>
    <cellStyle name="Input 2 4 2 5 2 7" xfId="18454" xr:uid="{00000000-0005-0000-0000-000017480000}"/>
    <cellStyle name="Input 2 4 2 5 2 8" xfId="18455" xr:uid="{00000000-0005-0000-0000-000018480000}"/>
    <cellStyle name="Input 2 4 2 5 2 9" xfId="18456" xr:uid="{00000000-0005-0000-0000-000019480000}"/>
    <cellStyle name="Input 2 4 2 5 3" xfId="18457" xr:uid="{00000000-0005-0000-0000-00001A480000}"/>
    <cellStyle name="Input 2 4 2 5 3 2" xfId="18458" xr:uid="{00000000-0005-0000-0000-00001B480000}"/>
    <cellStyle name="Input 2 4 2 5 3 2 2" xfId="18459" xr:uid="{00000000-0005-0000-0000-00001C480000}"/>
    <cellStyle name="Input 2 4 2 5 3 2 3" xfId="18460" xr:uid="{00000000-0005-0000-0000-00001D480000}"/>
    <cellStyle name="Input 2 4 2 5 3 2 4" xfId="18461" xr:uid="{00000000-0005-0000-0000-00001E480000}"/>
    <cellStyle name="Input 2 4 2 5 3 2 5" xfId="18462" xr:uid="{00000000-0005-0000-0000-00001F480000}"/>
    <cellStyle name="Input 2 4 2 5 3 2 6" xfId="18463" xr:uid="{00000000-0005-0000-0000-000020480000}"/>
    <cellStyle name="Input 2 4 2 5 3 2 7" xfId="18464" xr:uid="{00000000-0005-0000-0000-000021480000}"/>
    <cellStyle name="Input 2 4 2 5 3 3" xfId="18465" xr:uid="{00000000-0005-0000-0000-000022480000}"/>
    <cellStyle name="Input 2 4 2 5 3 4" xfId="18466" xr:uid="{00000000-0005-0000-0000-000023480000}"/>
    <cellStyle name="Input 2 4 2 5 3 5" xfId="18467" xr:uid="{00000000-0005-0000-0000-000024480000}"/>
    <cellStyle name="Input 2 4 2 5 3 6" xfId="18468" xr:uid="{00000000-0005-0000-0000-000025480000}"/>
    <cellStyle name="Input 2 4 2 5 3 7" xfId="18469" xr:uid="{00000000-0005-0000-0000-000026480000}"/>
    <cellStyle name="Input 2 4 2 5 3 8" xfId="18470" xr:uid="{00000000-0005-0000-0000-000027480000}"/>
    <cellStyle name="Input 2 4 2 5 4" xfId="18471" xr:uid="{00000000-0005-0000-0000-000028480000}"/>
    <cellStyle name="Input 2 4 2 5 4 2" xfId="18472" xr:uid="{00000000-0005-0000-0000-000029480000}"/>
    <cellStyle name="Input 2 4 2 5 4 3" xfId="18473" xr:uid="{00000000-0005-0000-0000-00002A480000}"/>
    <cellStyle name="Input 2 4 2 5 4 4" xfId="18474" xr:uid="{00000000-0005-0000-0000-00002B480000}"/>
    <cellStyle name="Input 2 4 2 5 4 5" xfId="18475" xr:uid="{00000000-0005-0000-0000-00002C480000}"/>
    <cellStyle name="Input 2 4 2 5 4 6" xfId="18476" xr:uid="{00000000-0005-0000-0000-00002D480000}"/>
    <cellStyle name="Input 2 4 2 5 4 7" xfId="18477" xr:uid="{00000000-0005-0000-0000-00002E480000}"/>
    <cellStyle name="Input 2 4 2 5 5" xfId="18478" xr:uid="{00000000-0005-0000-0000-00002F480000}"/>
    <cellStyle name="Input 2 4 2 5 6" xfId="18479" xr:uid="{00000000-0005-0000-0000-000030480000}"/>
    <cellStyle name="Input 2 4 2 5 7" xfId="18480" xr:uid="{00000000-0005-0000-0000-000031480000}"/>
    <cellStyle name="Input 2 4 2 5 8" xfId="18481" xr:uid="{00000000-0005-0000-0000-000032480000}"/>
    <cellStyle name="Input 2 4 2 5 9" xfId="18482" xr:uid="{00000000-0005-0000-0000-000033480000}"/>
    <cellStyle name="Input 2 4 2 6" xfId="18483" xr:uid="{00000000-0005-0000-0000-000034480000}"/>
    <cellStyle name="Input 2 4 2 6 2" xfId="18484" xr:uid="{00000000-0005-0000-0000-000035480000}"/>
    <cellStyle name="Input 2 4 2 6 2 2" xfId="18485" xr:uid="{00000000-0005-0000-0000-000036480000}"/>
    <cellStyle name="Input 2 4 2 6 2 3" xfId="18486" xr:uid="{00000000-0005-0000-0000-000037480000}"/>
    <cellStyle name="Input 2 4 2 6 2 4" xfId="18487" xr:uid="{00000000-0005-0000-0000-000038480000}"/>
    <cellStyle name="Input 2 4 2 6 2 5" xfId="18488" xr:uid="{00000000-0005-0000-0000-000039480000}"/>
    <cellStyle name="Input 2 4 2 6 2 6" xfId="18489" xr:uid="{00000000-0005-0000-0000-00003A480000}"/>
    <cellStyle name="Input 2 4 2 6 2 7" xfId="18490" xr:uid="{00000000-0005-0000-0000-00003B480000}"/>
    <cellStyle name="Input 2 4 2 6 3" xfId="18491" xr:uid="{00000000-0005-0000-0000-00003C480000}"/>
    <cellStyle name="Input 2 4 2 6 4" xfId="18492" xr:uid="{00000000-0005-0000-0000-00003D480000}"/>
    <cellStyle name="Input 2 4 2 6 5" xfId="18493" xr:uid="{00000000-0005-0000-0000-00003E480000}"/>
    <cellStyle name="Input 2 4 2 6 6" xfId="18494" xr:uid="{00000000-0005-0000-0000-00003F480000}"/>
    <cellStyle name="Input 2 4 2 6 7" xfId="18495" xr:uid="{00000000-0005-0000-0000-000040480000}"/>
    <cellStyle name="Input 2 4 2 6 8" xfId="18496" xr:uid="{00000000-0005-0000-0000-000041480000}"/>
    <cellStyle name="Input 2 4 2 7" xfId="18497" xr:uid="{00000000-0005-0000-0000-000042480000}"/>
    <cellStyle name="Input 2 4 2 7 2" xfId="18498" xr:uid="{00000000-0005-0000-0000-000043480000}"/>
    <cellStyle name="Input 2 4 2 7 3" xfId="18499" xr:uid="{00000000-0005-0000-0000-000044480000}"/>
    <cellStyle name="Input 2 4 2 7 4" xfId="18500" xr:uid="{00000000-0005-0000-0000-000045480000}"/>
    <cellStyle name="Input 2 4 2 7 5" xfId="18501" xr:uid="{00000000-0005-0000-0000-000046480000}"/>
    <cellStyle name="Input 2 4 2 7 6" xfId="18502" xr:uid="{00000000-0005-0000-0000-000047480000}"/>
    <cellStyle name="Input 2 4 2 7 7" xfId="18503" xr:uid="{00000000-0005-0000-0000-000048480000}"/>
    <cellStyle name="Input 2 4 2 8" xfId="18504" xr:uid="{00000000-0005-0000-0000-000049480000}"/>
    <cellStyle name="Input 2 4 2 9" xfId="18505" xr:uid="{00000000-0005-0000-0000-00004A480000}"/>
    <cellStyle name="Input 2 4 3" xfId="18506" xr:uid="{00000000-0005-0000-0000-00004B480000}"/>
    <cellStyle name="Input 2 4 3 10" xfId="18507" xr:uid="{00000000-0005-0000-0000-00004C480000}"/>
    <cellStyle name="Input 2 4 3 11" xfId="18508" xr:uid="{00000000-0005-0000-0000-00004D480000}"/>
    <cellStyle name="Input 2 4 3 12" xfId="18509" xr:uid="{00000000-0005-0000-0000-00004E480000}"/>
    <cellStyle name="Input 2 4 3 2" xfId="18510" xr:uid="{00000000-0005-0000-0000-00004F480000}"/>
    <cellStyle name="Input 2 4 3 2 10" xfId="18511" xr:uid="{00000000-0005-0000-0000-000050480000}"/>
    <cellStyle name="Input 2 4 3 2 11" xfId="18512" xr:uid="{00000000-0005-0000-0000-000051480000}"/>
    <cellStyle name="Input 2 4 3 2 2" xfId="18513" xr:uid="{00000000-0005-0000-0000-000052480000}"/>
    <cellStyle name="Input 2 4 3 2 2 10" xfId="18514" xr:uid="{00000000-0005-0000-0000-000053480000}"/>
    <cellStyle name="Input 2 4 3 2 2 11" xfId="18515" xr:uid="{00000000-0005-0000-0000-000054480000}"/>
    <cellStyle name="Input 2 4 3 2 2 2" xfId="18516" xr:uid="{00000000-0005-0000-0000-000055480000}"/>
    <cellStyle name="Input 2 4 3 2 2 2 10" xfId="18517" xr:uid="{00000000-0005-0000-0000-000056480000}"/>
    <cellStyle name="Input 2 4 3 2 2 2 2" xfId="18518" xr:uid="{00000000-0005-0000-0000-000057480000}"/>
    <cellStyle name="Input 2 4 3 2 2 2 2 2" xfId="18519" xr:uid="{00000000-0005-0000-0000-000058480000}"/>
    <cellStyle name="Input 2 4 3 2 2 2 2 2 2" xfId="18520" xr:uid="{00000000-0005-0000-0000-000059480000}"/>
    <cellStyle name="Input 2 4 3 2 2 2 2 2 2 2" xfId="18521" xr:uid="{00000000-0005-0000-0000-00005A480000}"/>
    <cellStyle name="Input 2 4 3 2 2 2 2 2 2 3" xfId="18522" xr:uid="{00000000-0005-0000-0000-00005B480000}"/>
    <cellStyle name="Input 2 4 3 2 2 2 2 2 2 4" xfId="18523" xr:uid="{00000000-0005-0000-0000-00005C480000}"/>
    <cellStyle name="Input 2 4 3 2 2 2 2 2 2 5" xfId="18524" xr:uid="{00000000-0005-0000-0000-00005D480000}"/>
    <cellStyle name="Input 2 4 3 2 2 2 2 2 2 6" xfId="18525" xr:uid="{00000000-0005-0000-0000-00005E480000}"/>
    <cellStyle name="Input 2 4 3 2 2 2 2 2 2 7" xfId="18526" xr:uid="{00000000-0005-0000-0000-00005F480000}"/>
    <cellStyle name="Input 2 4 3 2 2 2 2 2 3" xfId="18527" xr:uid="{00000000-0005-0000-0000-000060480000}"/>
    <cellStyle name="Input 2 4 3 2 2 2 2 2 4" xfId="18528" xr:uid="{00000000-0005-0000-0000-000061480000}"/>
    <cellStyle name="Input 2 4 3 2 2 2 2 2 5" xfId="18529" xr:uid="{00000000-0005-0000-0000-000062480000}"/>
    <cellStyle name="Input 2 4 3 2 2 2 2 2 6" xfId="18530" xr:uid="{00000000-0005-0000-0000-000063480000}"/>
    <cellStyle name="Input 2 4 3 2 2 2 2 2 7" xfId="18531" xr:uid="{00000000-0005-0000-0000-000064480000}"/>
    <cellStyle name="Input 2 4 3 2 2 2 2 2 8" xfId="18532" xr:uid="{00000000-0005-0000-0000-000065480000}"/>
    <cellStyle name="Input 2 4 3 2 2 2 2 3" xfId="18533" xr:uid="{00000000-0005-0000-0000-000066480000}"/>
    <cellStyle name="Input 2 4 3 2 2 2 2 3 2" xfId="18534" xr:uid="{00000000-0005-0000-0000-000067480000}"/>
    <cellStyle name="Input 2 4 3 2 2 2 2 3 3" xfId="18535" xr:uid="{00000000-0005-0000-0000-000068480000}"/>
    <cellStyle name="Input 2 4 3 2 2 2 2 3 4" xfId="18536" xr:uid="{00000000-0005-0000-0000-000069480000}"/>
    <cellStyle name="Input 2 4 3 2 2 2 2 3 5" xfId="18537" xr:uid="{00000000-0005-0000-0000-00006A480000}"/>
    <cellStyle name="Input 2 4 3 2 2 2 2 3 6" xfId="18538" xr:uid="{00000000-0005-0000-0000-00006B480000}"/>
    <cellStyle name="Input 2 4 3 2 2 2 2 3 7" xfId="18539" xr:uid="{00000000-0005-0000-0000-00006C480000}"/>
    <cellStyle name="Input 2 4 3 2 2 2 2 4" xfId="18540" xr:uid="{00000000-0005-0000-0000-00006D480000}"/>
    <cellStyle name="Input 2 4 3 2 2 2 2 5" xfId="18541" xr:uid="{00000000-0005-0000-0000-00006E480000}"/>
    <cellStyle name="Input 2 4 3 2 2 2 2 6" xfId="18542" xr:uid="{00000000-0005-0000-0000-00006F480000}"/>
    <cellStyle name="Input 2 4 3 2 2 2 2 7" xfId="18543" xr:uid="{00000000-0005-0000-0000-000070480000}"/>
    <cellStyle name="Input 2 4 3 2 2 2 2 8" xfId="18544" xr:uid="{00000000-0005-0000-0000-000071480000}"/>
    <cellStyle name="Input 2 4 3 2 2 2 2 9" xfId="18545" xr:uid="{00000000-0005-0000-0000-000072480000}"/>
    <cellStyle name="Input 2 4 3 2 2 2 3" xfId="18546" xr:uid="{00000000-0005-0000-0000-000073480000}"/>
    <cellStyle name="Input 2 4 3 2 2 2 3 2" xfId="18547" xr:uid="{00000000-0005-0000-0000-000074480000}"/>
    <cellStyle name="Input 2 4 3 2 2 2 3 2 2" xfId="18548" xr:uid="{00000000-0005-0000-0000-000075480000}"/>
    <cellStyle name="Input 2 4 3 2 2 2 3 2 3" xfId="18549" xr:uid="{00000000-0005-0000-0000-000076480000}"/>
    <cellStyle name="Input 2 4 3 2 2 2 3 2 4" xfId="18550" xr:uid="{00000000-0005-0000-0000-000077480000}"/>
    <cellStyle name="Input 2 4 3 2 2 2 3 2 5" xfId="18551" xr:uid="{00000000-0005-0000-0000-000078480000}"/>
    <cellStyle name="Input 2 4 3 2 2 2 3 2 6" xfId="18552" xr:uid="{00000000-0005-0000-0000-000079480000}"/>
    <cellStyle name="Input 2 4 3 2 2 2 3 2 7" xfId="18553" xr:uid="{00000000-0005-0000-0000-00007A480000}"/>
    <cellStyle name="Input 2 4 3 2 2 2 3 3" xfId="18554" xr:uid="{00000000-0005-0000-0000-00007B480000}"/>
    <cellStyle name="Input 2 4 3 2 2 2 3 4" xfId="18555" xr:uid="{00000000-0005-0000-0000-00007C480000}"/>
    <cellStyle name="Input 2 4 3 2 2 2 3 5" xfId="18556" xr:uid="{00000000-0005-0000-0000-00007D480000}"/>
    <cellStyle name="Input 2 4 3 2 2 2 3 6" xfId="18557" xr:uid="{00000000-0005-0000-0000-00007E480000}"/>
    <cellStyle name="Input 2 4 3 2 2 2 3 7" xfId="18558" xr:uid="{00000000-0005-0000-0000-00007F480000}"/>
    <cellStyle name="Input 2 4 3 2 2 2 3 8" xfId="18559" xr:uid="{00000000-0005-0000-0000-000080480000}"/>
    <cellStyle name="Input 2 4 3 2 2 2 4" xfId="18560" xr:uid="{00000000-0005-0000-0000-000081480000}"/>
    <cellStyle name="Input 2 4 3 2 2 2 4 2" xfId="18561" xr:uid="{00000000-0005-0000-0000-000082480000}"/>
    <cellStyle name="Input 2 4 3 2 2 2 4 3" xfId="18562" xr:uid="{00000000-0005-0000-0000-000083480000}"/>
    <cellStyle name="Input 2 4 3 2 2 2 4 4" xfId="18563" xr:uid="{00000000-0005-0000-0000-000084480000}"/>
    <cellStyle name="Input 2 4 3 2 2 2 4 5" xfId="18564" xr:uid="{00000000-0005-0000-0000-000085480000}"/>
    <cellStyle name="Input 2 4 3 2 2 2 4 6" xfId="18565" xr:uid="{00000000-0005-0000-0000-000086480000}"/>
    <cellStyle name="Input 2 4 3 2 2 2 4 7" xfId="18566" xr:uid="{00000000-0005-0000-0000-000087480000}"/>
    <cellStyle name="Input 2 4 3 2 2 2 5" xfId="18567" xr:uid="{00000000-0005-0000-0000-000088480000}"/>
    <cellStyle name="Input 2 4 3 2 2 2 6" xfId="18568" xr:uid="{00000000-0005-0000-0000-000089480000}"/>
    <cellStyle name="Input 2 4 3 2 2 2 7" xfId="18569" xr:uid="{00000000-0005-0000-0000-00008A480000}"/>
    <cellStyle name="Input 2 4 3 2 2 2 8" xfId="18570" xr:uid="{00000000-0005-0000-0000-00008B480000}"/>
    <cellStyle name="Input 2 4 3 2 2 2 9" xfId="18571" xr:uid="{00000000-0005-0000-0000-00008C480000}"/>
    <cellStyle name="Input 2 4 3 2 2 3" xfId="18572" xr:uid="{00000000-0005-0000-0000-00008D480000}"/>
    <cellStyle name="Input 2 4 3 2 2 3 2" xfId="18573" xr:uid="{00000000-0005-0000-0000-00008E480000}"/>
    <cellStyle name="Input 2 4 3 2 2 3 2 2" xfId="18574" xr:uid="{00000000-0005-0000-0000-00008F480000}"/>
    <cellStyle name="Input 2 4 3 2 2 3 2 2 2" xfId="18575" xr:uid="{00000000-0005-0000-0000-000090480000}"/>
    <cellStyle name="Input 2 4 3 2 2 3 2 2 3" xfId="18576" xr:uid="{00000000-0005-0000-0000-000091480000}"/>
    <cellStyle name="Input 2 4 3 2 2 3 2 2 4" xfId="18577" xr:uid="{00000000-0005-0000-0000-000092480000}"/>
    <cellStyle name="Input 2 4 3 2 2 3 2 2 5" xfId="18578" xr:uid="{00000000-0005-0000-0000-000093480000}"/>
    <cellStyle name="Input 2 4 3 2 2 3 2 2 6" xfId="18579" xr:uid="{00000000-0005-0000-0000-000094480000}"/>
    <cellStyle name="Input 2 4 3 2 2 3 2 2 7" xfId="18580" xr:uid="{00000000-0005-0000-0000-000095480000}"/>
    <cellStyle name="Input 2 4 3 2 2 3 2 3" xfId="18581" xr:uid="{00000000-0005-0000-0000-000096480000}"/>
    <cellStyle name="Input 2 4 3 2 2 3 2 4" xfId="18582" xr:uid="{00000000-0005-0000-0000-000097480000}"/>
    <cellStyle name="Input 2 4 3 2 2 3 2 5" xfId="18583" xr:uid="{00000000-0005-0000-0000-000098480000}"/>
    <cellStyle name="Input 2 4 3 2 2 3 2 6" xfId="18584" xr:uid="{00000000-0005-0000-0000-000099480000}"/>
    <cellStyle name="Input 2 4 3 2 2 3 2 7" xfId="18585" xr:uid="{00000000-0005-0000-0000-00009A480000}"/>
    <cellStyle name="Input 2 4 3 2 2 3 2 8" xfId="18586" xr:uid="{00000000-0005-0000-0000-00009B480000}"/>
    <cellStyle name="Input 2 4 3 2 2 3 3" xfId="18587" xr:uid="{00000000-0005-0000-0000-00009C480000}"/>
    <cellStyle name="Input 2 4 3 2 2 3 3 2" xfId="18588" xr:uid="{00000000-0005-0000-0000-00009D480000}"/>
    <cellStyle name="Input 2 4 3 2 2 3 3 3" xfId="18589" xr:uid="{00000000-0005-0000-0000-00009E480000}"/>
    <cellStyle name="Input 2 4 3 2 2 3 3 4" xfId="18590" xr:uid="{00000000-0005-0000-0000-00009F480000}"/>
    <cellStyle name="Input 2 4 3 2 2 3 3 5" xfId="18591" xr:uid="{00000000-0005-0000-0000-0000A0480000}"/>
    <cellStyle name="Input 2 4 3 2 2 3 3 6" xfId="18592" xr:uid="{00000000-0005-0000-0000-0000A1480000}"/>
    <cellStyle name="Input 2 4 3 2 2 3 3 7" xfId="18593" xr:uid="{00000000-0005-0000-0000-0000A2480000}"/>
    <cellStyle name="Input 2 4 3 2 2 3 4" xfId="18594" xr:uid="{00000000-0005-0000-0000-0000A3480000}"/>
    <cellStyle name="Input 2 4 3 2 2 3 5" xfId="18595" xr:uid="{00000000-0005-0000-0000-0000A4480000}"/>
    <cellStyle name="Input 2 4 3 2 2 3 6" xfId="18596" xr:uid="{00000000-0005-0000-0000-0000A5480000}"/>
    <cellStyle name="Input 2 4 3 2 2 3 7" xfId="18597" xr:uid="{00000000-0005-0000-0000-0000A6480000}"/>
    <cellStyle name="Input 2 4 3 2 2 3 8" xfId="18598" xr:uid="{00000000-0005-0000-0000-0000A7480000}"/>
    <cellStyle name="Input 2 4 3 2 2 3 9" xfId="18599" xr:uid="{00000000-0005-0000-0000-0000A8480000}"/>
    <cellStyle name="Input 2 4 3 2 2 4" xfId="18600" xr:uid="{00000000-0005-0000-0000-0000A9480000}"/>
    <cellStyle name="Input 2 4 3 2 2 4 2" xfId="18601" xr:uid="{00000000-0005-0000-0000-0000AA480000}"/>
    <cellStyle name="Input 2 4 3 2 2 4 2 2" xfId="18602" xr:uid="{00000000-0005-0000-0000-0000AB480000}"/>
    <cellStyle name="Input 2 4 3 2 2 4 2 3" xfId="18603" xr:uid="{00000000-0005-0000-0000-0000AC480000}"/>
    <cellStyle name="Input 2 4 3 2 2 4 2 4" xfId="18604" xr:uid="{00000000-0005-0000-0000-0000AD480000}"/>
    <cellStyle name="Input 2 4 3 2 2 4 2 5" xfId="18605" xr:uid="{00000000-0005-0000-0000-0000AE480000}"/>
    <cellStyle name="Input 2 4 3 2 2 4 2 6" xfId="18606" xr:uid="{00000000-0005-0000-0000-0000AF480000}"/>
    <cellStyle name="Input 2 4 3 2 2 4 2 7" xfId="18607" xr:uid="{00000000-0005-0000-0000-0000B0480000}"/>
    <cellStyle name="Input 2 4 3 2 2 4 3" xfId="18608" xr:uid="{00000000-0005-0000-0000-0000B1480000}"/>
    <cellStyle name="Input 2 4 3 2 2 4 4" xfId="18609" xr:uid="{00000000-0005-0000-0000-0000B2480000}"/>
    <cellStyle name="Input 2 4 3 2 2 4 5" xfId="18610" xr:uid="{00000000-0005-0000-0000-0000B3480000}"/>
    <cellStyle name="Input 2 4 3 2 2 4 6" xfId="18611" xr:uid="{00000000-0005-0000-0000-0000B4480000}"/>
    <cellStyle name="Input 2 4 3 2 2 4 7" xfId="18612" xr:uid="{00000000-0005-0000-0000-0000B5480000}"/>
    <cellStyle name="Input 2 4 3 2 2 4 8" xfId="18613" xr:uid="{00000000-0005-0000-0000-0000B6480000}"/>
    <cellStyle name="Input 2 4 3 2 2 5" xfId="18614" xr:uid="{00000000-0005-0000-0000-0000B7480000}"/>
    <cellStyle name="Input 2 4 3 2 2 5 2" xfId="18615" xr:uid="{00000000-0005-0000-0000-0000B8480000}"/>
    <cellStyle name="Input 2 4 3 2 2 5 3" xfId="18616" xr:uid="{00000000-0005-0000-0000-0000B9480000}"/>
    <cellStyle name="Input 2 4 3 2 2 5 4" xfId="18617" xr:uid="{00000000-0005-0000-0000-0000BA480000}"/>
    <cellStyle name="Input 2 4 3 2 2 5 5" xfId="18618" xr:uid="{00000000-0005-0000-0000-0000BB480000}"/>
    <cellStyle name="Input 2 4 3 2 2 5 6" xfId="18619" xr:uid="{00000000-0005-0000-0000-0000BC480000}"/>
    <cellStyle name="Input 2 4 3 2 2 5 7" xfId="18620" xr:uid="{00000000-0005-0000-0000-0000BD480000}"/>
    <cellStyle name="Input 2 4 3 2 2 6" xfId="18621" xr:uid="{00000000-0005-0000-0000-0000BE480000}"/>
    <cellStyle name="Input 2 4 3 2 2 7" xfId="18622" xr:uid="{00000000-0005-0000-0000-0000BF480000}"/>
    <cellStyle name="Input 2 4 3 2 2 8" xfId="18623" xr:uid="{00000000-0005-0000-0000-0000C0480000}"/>
    <cellStyle name="Input 2 4 3 2 2 9" xfId="18624" xr:uid="{00000000-0005-0000-0000-0000C1480000}"/>
    <cellStyle name="Input 2 4 3 2 3" xfId="18625" xr:uid="{00000000-0005-0000-0000-0000C2480000}"/>
    <cellStyle name="Input 2 4 3 2 3 10" xfId="18626" xr:uid="{00000000-0005-0000-0000-0000C3480000}"/>
    <cellStyle name="Input 2 4 3 2 3 2" xfId="18627" xr:uid="{00000000-0005-0000-0000-0000C4480000}"/>
    <cellStyle name="Input 2 4 3 2 3 2 2" xfId="18628" xr:uid="{00000000-0005-0000-0000-0000C5480000}"/>
    <cellStyle name="Input 2 4 3 2 3 2 2 2" xfId="18629" xr:uid="{00000000-0005-0000-0000-0000C6480000}"/>
    <cellStyle name="Input 2 4 3 2 3 2 2 2 2" xfId="18630" xr:uid="{00000000-0005-0000-0000-0000C7480000}"/>
    <cellStyle name="Input 2 4 3 2 3 2 2 2 3" xfId="18631" xr:uid="{00000000-0005-0000-0000-0000C8480000}"/>
    <cellStyle name="Input 2 4 3 2 3 2 2 2 4" xfId="18632" xr:uid="{00000000-0005-0000-0000-0000C9480000}"/>
    <cellStyle name="Input 2 4 3 2 3 2 2 2 5" xfId="18633" xr:uid="{00000000-0005-0000-0000-0000CA480000}"/>
    <cellStyle name="Input 2 4 3 2 3 2 2 2 6" xfId="18634" xr:uid="{00000000-0005-0000-0000-0000CB480000}"/>
    <cellStyle name="Input 2 4 3 2 3 2 2 2 7" xfId="18635" xr:uid="{00000000-0005-0000-0000-0000CC480000}"/>
    <cellStyle name="Input 2 4 3 2 3 2 2 3" xfId="18636" xr:uid="{00000000-0005-0000-0000-0000CD480000}"/>
    <cellStyle name="Input 2 4 3 2 3 2 2 4" xfId="18637" xr:uid="{00000000-0005-0000-0000-0000CE480000}"/>
    <cellStyle name="Input 2 4 3 2 3 2 2 5" xfId="18638" xr:uid="{00000000-0005-0000-0000-0000CF480000}"/>
    <cellStyle name="Input 2 4 3 2 3 2 2 6" xfId="18639" xr:uid="{00000000-0005-0000-0000-0000D0480000}"/>
    <cellStyle name="Input 2 4 3 2 3 2 2 7" xfId="18640" xr:uid="{00000000-0005-0000-0000-0000D1480000}"/>
    <cellStyle name="Input 2 4 3 2 3 2 2 8" xfId="18641" xr:uid="{00000000-0005-0000-0000-0000D2480000}"/>
    <cellStyle name="Input 2 4 3 2 3 2 3" xfId="18642" xr:uid="{00000000-0005-0000-0000-0000D3480000}"/>
    <cellStyle name="Input 2 4 3 2 3 2 3 2" xfId="18643" xr:uid="{00000000-0005-0000-0000-0000D4480000}"/>
    <cellStyle name="Input 2 4 3 2 3 2 3 3" xfId="18644" xr:uid="{00000000-0005-0000-0000-0000D5480000}"/>
    <cellStyle name="Input 2 4 3 2 3 2 3 4" xfId="18645" xr:uid="{00000000-0005-0000-0000-0000D6480000}"/>
    <cellStyle name="Input 2 4 3 2 3 2 3 5" xfId="18646" xr:uid="{00000000-0005-0000-0000-0000D7480000}"/>
    <cellStyle name="Input 2 4 3 2 3 2 3 6" xfId="18647" xr:uid="{00000000-0005-0000-0000-0000D8480000}"/>
    <cellStyle name="Input 2 4 3 2 3 2 3 7" xfId="18648" xr:uid="{00000000-0005-0000-0000-0000D9480000}"/>
    <cellStyle name="Input 2 4 3 2 3 2 4" xfId="18649" xr:uid="{00000000-0005-0000-0000-0000DA480000}"/>
    <cellStyle name="Input 2 4 3 2 3 2 5" xfId="18650" xr:uid="{00000000-0005-0000-0000-0000DB480000}"/>
    <cellStyle name="Input 2 4 3 2 3 2 6" xfId="18651" xr:uid="{00000000-0005-0000-0000-0000DC480000}"/>
    <cellStyle name="Input 2 4 3 2 3 2 7" xfId="18652" xr:uid="{00000000-0005-0000-0000-0000DD480000}"/>
    <cellStyle name="Input 2 4 3 2 3 2 8" xfId="18653" xr:uid="{00000000-0005-0000-0000-0000DE480000}"/>
    <cellStyle name="Input 2 4 3 2 3 2 9" xfId="18654" xr:uid="{00000000-0005-0000-0000-0000DF480000}"/>
    <cellStyle name="Input 2 4 3 2 3 3" xfId="18655" xr:uid="{00000000-0005-0000-0000-0000E0480000}"/>
    <cellStyle name="Input 2 4 3 2 3 3 2" xfId="18656" xr:uid="{00000000-0005-0000-0000-0000E1480000}"/>
    <cellStyle name="Input 2 4 3 2 3 3 2 2" xfId="18657" xr:uid="{00000000-0005-0000-0000-0000E2480000}"/>
    <cellStyle name="Input 2 4 3 2 3 3 2 3" xfId="18658" xr:uid="{00000000-0005-0000-0000-0000E3480000}"/>
    <cellStyle name="Input 2 4 3 2 3 3 2 4" xfId="18659" xr:uid="{00000000-0005-0000-0000-0000E4480000}"/>
    <cellStyle name="Input 2 4 3 2 3 3 2 5" xfId="18660" xr:uid="{00000000-0005-0000-0000-0000E5480000}"/>
    <cellStyle name="Input 2 4 3 2 3 3 2 6" xfId="18661" xr:uid="{00000000-0005-0000-0000-0000E6480000}"/>
    <cellStyle name="Input 2 4 3 2 3 3 2 7" xfId="18662" xr:uid="{00000000-0005-0000-0000-0000E7480000}"/>
    <cellStyle name="Input 2 4 3 2 3 3 3" xfId="18663" xr:uid="{00000000-0005-0000-0000-0000E8480000}"/>
    <cellStyle name="Input 2 4 3 2 3 3 4" xfId="18664" xr:uid="{00000000-0005-0000-0000-0000E9480000}"/>
    <cellStyle name="Input 2 4 3 2 3 3 5" xfId="18665" xr:uid="{00000000-0005-0000-0000-0000EA480000}"/>
    <cellStyle name="Input 2 4 3 2 3 3 6" xfId="18666" xr:uid="{00000000-0005-0000-0000-0000EB480000}"/>
    <cellStyle name="Input 2 4 3 2 3 3 7" xfId="18667" xr:uid="{00000000-0005-0000-0000-0000EC480000}"/>
    <cellStyle name="Input 2 4 3 2 3 3 8" xfId="18668" xr:uid="{00000000-0005-0000-0000-0000ED480000}"/>
    <cellStyle name="Input 2 4 3 2 3 4" xfId="18669" xr:uid="{00000000-0005-0000-0000-0000EE480000}"/>
    <cellStyle name="Input 2 4 3 2 3 4 2" xfId="18670" xr:uid="{00000000-0005-0000-0000-0000EF480000}"/>
    <cellStyle name="Input 2 4 3 2 3 4 3" xfId="18671" xr:uid="{00000000-0005-0000-0000-0000F0480000}"/>
    <cellStyle name="Input 2 4 3 2 3 4 4" xfId="18672" xr:uid="{00000000-0005-0000-0000-0000F1480000}"/>
    <cellStyle name="Input 2 4 3 2 3 4 5" xfId="18673" xr:uid="{00000000-0005-0000-0000-0000F2480000}"/>
    <cellStyle name="Input 2 4 3 2 3 4 6" xfId="18674" xr:uid="{00000000-0005-0000-0000-0000F3480000}"/>
    <cellStyle name="Input 2 4 3 2 3 4 7" xfId="18675" xr:uid="{00000000-0005-0000-0000-0000F4480000}"/>
    <cellStyle name="Input 2 4 3 2 3 5" xfId="18676" xr:uid="{00000000-0005-0000-0000-0000F5480000}"/>
    <cellStyle name="Input 2 4 3 2 3 6" xfId="18677" xr:uid="{00000000-0005-0000-0000-0000F6480000}"/>
    <cellStyle name="Input 2 4 3 2 3 7" xfId="18678" xr:uid="{00000000-0005-0000-0000-0000F7480000}"/>
    <cellStyle name="Input 2 4 3 2 3 8" xfId="18679" xr:uid="{00000000-0005-0000-0000-0000F8480000}"/>
    <cellStyle name="Input 2 4 3 2 3 9" xfId="18680" xr:uid="{00000000-0005-0000-0000-0000F9480000}"/>
    <cellStyle name="Input 2 4 3 2 4" xfId="18681" xr:uid="{00000000-0005-0000-0000-0000FA480000}"/>
    <cellStyle name="Input 2 4 3 2 4 2" xfId="18682" xr:uid="{00000000-0005-0000-0000-0000FB480000}"/>
    <cellStyle name="Input 2 4 3 2 4 2 2" xfId="18683" xr:uid="{00000000-0005-0000-0000-0000FC480000}"/>
    <cellStyle name="Input 2 4 3 2 4 2 3" xfId="18684" xr:uid="{00000000-0005-0000-0000-0000FD480000}"/>
    <cellStyle name="Input 2 4 3 2 4 2 4" xfId="18685" xr:uid="{00000000-0005-0000-0000-0000FE480000}"/>
    <cellStyle name="Input 2 4 3 2 4 2 5" xfId="18686" xr:uid="{00000000-0005-0000-0000-0000FF480000}"/>
    <cellStyle name="Input 2 4 3 2 4 2 6" xfId="18687" xr:uid="{00000000-0005-0000-0000-000000490000}"/>
    <cellStyle name="Input 2 4 3 2 4 2 7" xfId="18688" xr:uid="{00000000-0005-0000-0000-000001490000}"/>
    <cellStyle name="Input 2 4 3 2 4 3" xfId="18689" xr:uid="{00000000-0005-0000-0000-000002490000}"/>
    <cellStyle name="Input 2 4 3 2 4 4" xfId="18690" xr:uid="{00000000-0005-0000-0000-000003490000}"/>
    <cellStyle name="Input 2 4 3 2 4 5" xfId="18691" xr:uid="{00000000-0005-0000-0000-000004490000}"/>
    <cellStyle name="Input 2 4 3 2 4 6" xfId="18692" xr:uid="{00000000-0005-0000-0000-000005490000}"/>
    <cellStyle name="Input 2 4 3 2 4 7" xfId="18693" xr:uid="{00000000-0005-0000-0000-000006490000}"/>
    <cellStyle name="Input 2 4 3 2 4 8" xfId="18694" xr:uid="{00000000-0005-0000-0000-000007490000}"/>
    <cellStyle name="Input 2 4 3 2 5" xfId="18695" xr:uid="{00000000-0005-0000-0000-000008490000}"/>
    <cellStyle name="Input 2 4 3 2 5 2" xfId="18696" xr:uid="{00000000-0005-0000-0000-000009490000}"/>
    <cellStyle name="Input 2 4 3 2 5 3" xfId="18697" xr:uid="{00000000-0005-0000-0000-00000A490000}"/>
    <cellStyle name="Input 2 4 3 2 5 4" xfId="18698" xr:uid="{00000000-0005-0000-0000-00000B490000}"/>
    <cellStyle name="Input 2 4 3 2 5 5" xfId="18699" xr:uid="{00000000-0005-0000-0000-00000C490000}"/>
    <cellStyle name="Input 2 4 3 2 5 6" xfId="18700" xr:uid="{00000000-0005-0000-0000-00000D490000}"/>
    <cellStyle name="Input 2 4 3 2 5 7" xfId="18701" xr:uid="{00000000-0005-0000-0000-00000E490000}"/>
    <cellStyle name="Input 2 4 3 2 6" xfId="18702" xr:uid="{00000000-0005-0000-0000-00000F490000}"/>
    <cellStyle name="Input 2 4 3 2 7" xfId="18703" xr:uid="{00000000-0005-0000-0000-000010490000}"/>
    <cellStyle name="Input 2 4 3 2 8" xfId="18704" xr:uid="{00000000-0005-0000-0000-000011490000}"/>
    <cellStyle name="Input 2 4 3 2 9" xfId="18705" xr:uid="{00000000-0005-0000-0000-000012490000}"/>
    <cellStyle name="Input 2 4 3 3" xfId="18706" xr:uid="{00000000-0005-0000-0000-000013490000}"/>
    <cellStyle name="Input 2 4 3 3 10" xfId="18707" xr:uid="{00000000-0005-0000-0000-000014490000}"/>
    <cellStyle name="Input 2 4 3 3 11" xfId="18708" xr:uid="{00000000-0005-0000-0000-000015490000}"/>
    <cellStyle name="Input 2 4 3 3 2" xfId="18709" xr:uid="{00000000-0005-0000-0000-000016490000}"/>
    <cellStyle name="Input 2 4 3 3 2 10" xfId="18710" xr:uid="{00000000-0005-0000-0000-000017490000}"/>
    <cellStyle name="Input 2 4 3 3 2 2" xfId="18711" xr:uid="{00000000-0005-0000-0000-000018490000}"/>
    <cellStyle name="Input 2 4 3 3 2 2 2" xfId="18712" xr:uid="{00000000-0005-0000-0000-000019490000}"/>
    <cellStyle name="Input 2 4 3 3 2 2 2 2" xfId="18713" xr:uid="{00000000-0005-0000-0000-00001A490000}"/>
    <cellStyle name="Input 2 4 3 3 2 2 2 2 2" xfId="18714" xr:uid="{00000000-0005-0000-0000-00001B490000}"/>
    <cellStyle name="Input 2 4 3 3 2 2 2 2 3" xfId="18715" xr:uid="{00000000-0005-0000-0000-00001C490000}"/>
    <cellStyle name="Input 2 4 3 3 2 2 2 2 4" xfId="18716" xr:uid="{00000000-0005-0000-0000-00001D490000}"/>
    <cellStyle name="Input 2 4 3 3 2 2 2 2 5" xfId="18717" xr:uid="{00000000-0005-0000-0000-00001E490000}"/>
    <cellStyle name="Input 2 4 3 3 2 2 2 2 6" xfId="18718" xr:uid="{00000000-0005-0000-0000-00001F490000}"/>
    <cellStyle name="Input 2 4 3 3 2 2 2 2 7" xfId="18719" xr:uid="{00000000-0005-0000-0000-000020490000}"/>
    <cellStyle name="Input 2 4 3 3 2 2 2 3" xfId="18720" xr:uid="{00000000-0005-0000-0000-000021490000}"/>
    <cellStyle name="Input 2 4 3 3 2 2 2 4" xfId="18721" xr:uid="{00000000-0005-0000-0000-000022490000}"/>
    <cellStyle name="Input 2 4 3 3 2 2 2 5" xfId="18722" xr:uid="{00000000-0005-0000-0000-000023490000}"/>
    <cellStyle name="Input 2 4 3 3 2 2 2 6" xfId="18723" xr:uid="{00000000-0005-0000-0000-000024490000}"/>
    <cellStyle name="Input 2 4 3 3 2 2 2 7" xfId="18724" xr:uid="{00000000-0005-0000-0000-000025490000}"/>
    <cellStyle name="Input 2 4 3 3 2 2 2 8" xfId="18725" xr:uid="{00000000-0005-0000-0000-000026490000}"/>
    <cellStyle name="Input 2 4 3 3 2 2 3" xfId="18726" xr:uid="{00000000-0005-0000-0000-000027490000}"/>
    <cellStyle name="Input 2 4 3 3 2 2 3 2" xfId="18727" xr:uid="{00000000-0005-0000-0000-000028490000}"/>
    <cellStyle name="Input 2 4 3 3 2 2 3 3" xfId="18728" xr:uid="{00000000-0005-0000-0000-000029490000}"/>
    <cellStyle name="Input 2 4 3 3 2 2 3 4" xfId="18729" xr:uid="{00000000-0005-0000-0000-00002A490000}"/>
    <cellStyle name="Input 2 4 3 3 2 2 3 5" xfId="18730" xr:uid="{00000000-0005-0000-0000-00002B490000}"/>
    <cellStyle name="Input 2 4 3 3 2 2 3 6" xfId="18731" xr:uid="{00000000-0005-0000-0000-00002C490000}"/>
    <cellStyle name="Input 2 4 3 3 2 2 3 7" xfId="18732" xr:uid="{00000000-0005-0000-0000-00002D490000}"/>
    <cellStyle name="Input 2 4 3 3 2 2 4" xfId="18733" xr:uid="{00000000-0005-0000-0000-00002E490000}"/>
    <cellStyle name="Input 2 4 3 3 2 2 5" xfId="18734" xr:uid="{00000000-0005-0000-0000-00002F490000}"/>
    <cellStyle name="Input 2 4 3 3 2 2 6" xfId="18735" xr:uid="{00000000-0005-0000-0000-000030490000}"/>
    <cellStyle name="Input 2 4 3 3 2 2 7" xfId="18736" xr:uid="{00000000-0005-0000-0000-000031490000}"/>
    <cellStyle name="Input 2 4 3 3 2 2 8" xfId="18737" xr:uid="{00000000-0005-0000-0000-000032490000}"/>
    <cellStyle name="Input 2 4 3 3 2 2 9" xfId="18738" xr:uid="{00000000-0005-0000-0000-000033490000}"/>
    <cellStyle name="Input 2 4 3 3 2 3" xfId="18739" xr:uid="{00000000-0005-0000-0000-000034490000}"/>
    <cellStyle name="Input 2 4 3 3 2 3 2" xfId="18740" xr:uid="{00000000-0005-0000-0000-000035490000}"/>
    <cellStyle name="Input 2 4 3 3 2 3 2 2" xfId="18741" xr:uid="{00000000-0005-0000-0000-000036490000}"/>
    <cellStyle name="Input 2 4 3 3 2 3 2 3" xfId="18742" xr:uid="{00000000-0005-0000-0000-000037490000}"/>
    <cellStyle name="Input 2 4 3 3 2 3 2 4" xfId="18743" xr:uid="{00000000-0005-0000-0000-000038490000}"/>
    <cellStyle name="Input 2 4 3 3 2 3 2 5" xfId="18744" xr:uid="{00000000-0005-0000-0000-000039490000}"/>
    <cellStyle name="Input 2 4 3 3 2 3 2 6" xfId="18745" xr:uid="{00000000-0005-0000-0000-00003A490000}"/>
    <cellStyle name="Input 2 4 3 3 2 3 2 7" xfId="18746" xr:uid="{00000000-0005-0000-0000-00003B490000}"/>
    <cellStyle name="Input 2 4 3 3 2 3 3" xfId="18747" xr:uid="{00000000-0005-0000-0000-00003C490000}"/>
    <cellStyle name="Input 2 4 3 3 2 3 4" xfId="18748" xr:uid="{00000000-0005-0000-0000-00003D490000}"/>
    <cellStyle name="Input 2 4 3 3 2 3 5" xfId="18749" xr:uid="{00000000-0005-0000-0000-00003E490000}"/>
    <cellStyle name="Input 2 4 3 3 2 3 6" xfId="18750" xr:uid="{00000000-0005-0000-0000-00003F490000}"/>
    <cellStyle name="Input 2 4 3 3 2 3 7" xfId="18751" xr:uid="{00000000-0005-0000-0000-000040490000}"/>
    <cellStyle name="Input 2 4 3 3 2 3 8" xfId="18752" xr:uid="{00000000-0005-0000-0000-000041490000}"/>
    <cellStyle name="Input 2 4 3 3 2 4" xfId="18753" xr:uid="{00000000-0005-0000-0000-000042490000}"/>
    <cellStyle name="Input 2 4 3 3 2 4 2" xfId="18754" xr:uid="{00000000-0005-0000-0000-000043490000}"/>
    <cellStyle name="Input 2 4 3 3 2 4 3" xfId="18755" xr:uid="{00000000-0005-0000-0000-000044490000}"/>
    <cellStyle name="Input 2 4 3 3 2 4 4" xfId="18756" xr:uid="{00000000-0005-0000-0000-000045490000}"/>
    <cellStyle name="Input 2 4 3 3 2 4 5" xfId="18757" xr:uid="{00000000-0005-0000-0000-000046490000}"/>
    <cellStyle name="Input 2 4 3 3 2 4 6" xfId="18758" xr:uid="{00000000-0005-0000-0000-000047490000}"/>
    <cellStyle name="Input 2 4 3 3 2 4 7" xfId="18759" xr:uid="{00000000-0005-0000-0000-000048490000}"/>
    <cellStyle name="Input 2 4 3 3 2 5" xfId="18760" xr:uid="{00000000-0005-0000-0000-000049490000}"/>
    <cellStyle name="Input 2 4 3 3 2 6" xfId="18761" xr:uid="{00000000-0005-0000-0000-00004A490000}"/>
    <cellStyle name="Input 2 4 3 3 2 7" xfId="18762" xr:uid="{00000000-0005-0000-0000-00004B490000}"/>
    <cellStyle name="Input 2 4 3 3 2 8" xfId="18763" xr:uid="{00000000-0005-0000-0000-00004C490000}"/>
    <cellStyle name="Input 2 4 3 3 2 9" xfId="18764" xr:uid="{00000000-0005-0000-0000-00004D490000}"/>
    <cellStyle name="Input 2 4 3 3 3" xfId="18765" xr:uid="{00000000-0005-0000-0000-00004E490000}"/>
    <cellStyle name="Input 2 4 3 3 3 2" xfId="18766" xr:uid="{00000000-0005-0000-0000-00004F490000}"/>
    <cellStyle name="Input 2 4 3 3 3 2 2" xfId="18767" xr:uid="{00000000-0005-0000-0000-000050490000}"/>
    <cellStyle name="Input 2 4 3 3 3 2 2 2" xfId="18768" xr:uid="{00000000-0005-0000-0000-000051490000}"/>
    <cellStyle name="Input 2 4 3 3 3 2 2 3" xfId="18769" xr:uid="{00000000-0005-0000-0000-000052490000}"/>
    <cellStyle name="Input 2 4 3 3 3 2 2 4" xfId="18770" xr:uid="{00000000-0005-0000-0000-000053490000}"/>
    <cellStyle name="Input 2 4 3 3 3 2 2 5" xfId="18771" xr:uid="{00000000-0005-0000-0000-000054490000}"/>
    <cellStyle name="Input 2 4 3 3 3 2 2 6" xfId="18772" xr:uid="{00000000-0005-0000-0000-000055490000}"/>
    <cellStyle name="Input 2 4 3 3 3 2 2 7" xfId="18773" xr:uid="{00000000-0005-0000-0000-000056490000}"/>
    <cellStyle name="Input 2 4 3 3 3 2 3" xfId="18774" xr:uid="{00000000-0005-0000-0000-000057490000}"/>
    <cellStyle name="Input 2 4 3 3 3 2 4" xfId="18775" xr:uid="{00000000-0005-0000-0000-000058490000}"/>
    <cellStyle name="Input 2 4 3 3 3 2 5" xfId="18776" xr:uid="{00000000-0005-0000-0000-000059490000}"/>
    <cellStyle name="Input 2 4 3 3 3 2 6" xfId="18777" xr:uid="{00000000-0005-0000-0000-00005A490000}"/>
    <cellStyle name="Input 2 4 3 3 3 2 7" xfId="18778" xr:uid="{00000000-0005-0000-0000-00005B490000}"/>
    <cellStyle name="Input 2 4 3 3 3 2 8" xfId="18779" xr:uid="{00000000-0005-0000-0000-00005C490000}"/>
    <cellStyle name="Input 2 4 3 3 3 3" xfId="18780" xr:uid="{00000000-0005-0000-0000-00005D490000}"/>
    <cellStyle name="Input 2 4 3 3 3 3 2" xfId="18781" xr:uid="{00000000-0005-0000-0000-00005E490000}"/>
    <cellStyle name="Input 2 4 3 3 3 3 3" xfId="18782" xr:uid="{00000000-0005-0000-0000-00005F490000}"/>
    <cellStyle name="Input 2 4 3 3 3 3 4" xfId="18783" xr:uid="{00000000-0005-0000-0000-000060490000}"/>
    <cellStyle name="Input 2 4 3 3 3 3 5" xfId="18784" xr:uid="{00000000-0005-0000-0000-000061490000}"/>
    <cellStyle name="Input 2 4 3 3 3 3 6" xfId="18785" xr:uid="{00000000-0005-0000-0000-000062490000}"/>
    <cellStyle name="Input 2 4 3 3 3 3 7" xfId="18786" xr:uid="{00000000-0005-0000-0000-000063490000}"/>
    <cellStyle name="Input 2 4 3 3 3 4" xfId="18787" xr:uid="{00000000-0005-0000-0000-000064490000}"/>
    <cellStyle name="Input 2 4 3 3 3 5" xfId="18788" xr:uid="{00000000-0005-0000-0000-000065490000}"/>
    <cellStyle name="Input 2 4 3 3 3 6" xfId="18789" xr:uid="{00000000-0005-0000-0000-000066490000}"/>
    <cellStyle name="Input 2 4 3 3 3 7" xfId="18790" xr:uid="{00000000-0005-0000-0000-000067490000}"/>
    <cellStyle name="Input 2 4 3 3 3 8" xfId="18791" xr:uid="{00000000-0005-0000-0000-000068490000}"/>
    <cellStyle name="Input 2 4 3 3 3 9" xfId="18792" xr:uid="{00000000-0005-0000-0000-000069490000}"/>
    <cellStyle name="Input 2 4 3 3 4" xfId="18793" xr:uid="{00000000-0005-0000-0000-00006A490000}"/>
    <cellStyle name="Input 2 4 3 3 4 2" xfId="18794" xr:uid="{00000000-0005-0000-0000-00006B490000}"/>
    <cellStyle name="Input 2 4 3 3 4 2 2" xfId="18795" xr:uid="{00000000-0005-0000-0000-00006C490000}"/>
    <cellStyle name="Input 2 4 3 3 4 2 3" xfId="18796" xr:uid="{00000000-0005-0000-0000-00006D490000}"/>
    <cellStyle name="Input 2 4 3 3 4 2 4" xfId="18797" xr:uid="{00000000-0005-0000-0000-00006E490000}"/>
    <cellStyle name="Input 2 4 3 3 4 2 5" xfId="18798" xr:uid="{00000000-0005-0000-0000-00006F490000}"/>
    <cellStyle name="Input 2 4 3 3 4 2 6" xfId="18799" xr:uid="{00000000-0005-0000-0000-000070490000}"/>
    <cellStyle name="Input 2 4 3 3 4 2 7" xfId="18800" xr:uid="{00000000-0005-0000-0000-000071490000}"/>
    <cellStyle name="Input 2 4 3 3 4 3" xfId="18801" xr:uid="{00000000-0005-0000-0000-000072490000}"/>
    <cellStyle name="Input 2 4 3 3 4 4" xfId="18802" xr:uid="{00000000-0005-0000-0000-000073490000}"/>
    <cellStyle name="Input 2 4 3 3 4 5" xfId="18803" xr:uid="{00000000-0005-0000-0000-000074490000}"/>
    <cellStyle name="Input 2 4 3 3 4 6" xfId="18804" xr:uid="{00000000-0005-0000-0000-000075490000}"/>
    <cellStyle name="Input 2 4 3 3 4 7" xfId="18805" xr:uid="{00000000-0005-0000-0000-000076490000}"/>
    <cellStyle name="Input 2 4 3 3 4 8" xfId="18806" xr:uid="{00000000-0005-0000-0000-000077490000}"/>
    <cellStyle name="Input 2 4 3 3 5" xfId="18807" xr:uid="{00000000-0005-0000-0000-000078490000}"/>
    <cellStyle name="Input 2 4 3 3 5 2" xfId="18808" xr:uid="{00000000-0005-0000-0000-000079490000}"/>
    <cellStyle name="Input 2 4 3 3 5 3" xfId="18809" xr:uid="{00000000-0005-0000-0000-00007A490000}"/>
    <cellStyle name="Input 2 4 3 3 5 4" xfId="18810" xr:uid="{00000000-0005-0000-0000-00007B490000}"/>
    <cellStyle name="Input 2 4 3 3 5 5" xfId="18811" xr:uid="{00000000-0005-0000-0000-00007C490000}"/>
    <cellStyle name="Input 2 4 3 3 5 6" xfId="18812" xr:uid="{00000000-0005-0000-0000-00007D490000}"/>
    <cellStyle name="Input 2 4 3 3 5 7" xfId="18813" xr:uid="{00000000-0005-0000-0000-00007E490000}"/>
    <cellStyle name="Input 2 4 3 3 6" xfId="18814" xr:uid="{00000000-0005-0000-0000-00007F490000}"/>
    <cellStyle name="Input 2 4 3 3 7" xfId="18815" xr:uid="{00000000-0005-0000-0000-000080490000}"/>
    <cellStyle name="Input 2 4 3 3 8" xfId="18816" xr:uid="{00000000-0005-0000-0000-000081490000}"/>
    <cellStyle name="Input 2 4 3 3 9" xfId="18817" xr:uid="{00000000-0005-0000-0000-000082490000}"/>
    <cellStyle name="Input 2 4 3 4" xfId="18818" xr:uid="{00000000-0005-0000-0000-000083490000}"/>
    <cellStyle name="Input 2 4 3 4 10" xfId="18819" xr:uid="{00000000-0005-0000-0000-000084490000}"/>
    <cellStyle name="Input 2 4 3 4 2" xfId="18820" xr:uid="{00000000-0005-0000-0000-000085490000}"/>
    <cellStyle name="Input 2 4 3 4 2 2" xfId="18821" xr:uid="{00000000-0005-0000-0000-000086490000}"/>
    <cellStyle name="Input 2 4 3 4 2 2 2" xfId="18822" xr:uid="{00000000-0005-0000-0000-000087490000}"/>
    <cellStyle name="Input 2 4 3 4 2 2 2 2" xfId="18823" xr:uid="{00000000-0005-0000-0000-000088490000}"/>
    <cellStyle name="Input 2 4 3 4 2 2 2 3" xfId="18824" xr:uid="{00000000-0005-0000-0000-000089490000}"/>
    <cellStyle name="Input 2 4 3 4 2 2 2 4" xfId="18825" xr:uid="{00000000-0005-0000-0000-00008A490000}"/>
    <cellStyle name="Input 2 4 3 4 2 2 2 5" xfId="18826" xr:uid="{00000000-0005-0000-0000-00008B490000}"/>
    <cellStyle name="Input 2 4 3 4 2 2 2 6" xfId="18827" xr:uid="{00000000-0005-0000-0000-00008C490000}"/>
    <cellStyle name="Input 2 4 3 4 2 2 2 7" xfId="18828" xr:uid="{00000000-0005-0000-0000-00008D490000}"/>
    <cellStyle name="Input 2 4 3 4 2 2 3" xfId="18829" xr:uid="{00000000-0005-0000-0000-00008E490000}"/>
    <cellStyle name="Input 2 4 3 4 2 2 4" xfId="18830" xr:uid="{00000000-0005-0000-0000-00008F490000}"/>
    <cellStyle name="Input 2 4 3 4 2 2 5" xfId="18831" xr:uid="{00000000-0005-0000-0000-000090490000}"/>
    <cellStyle name="Input 2 4 3 4 2 2 6" xfId="18832" xr:uid="{00000000-0005-0000-0000-000091490000}"/>
    <cellStyle name="Input 2 4 3 4 2 2 7" xfId="18833" xr:uid="{00000000-0005-0000-0000-000092490000}"/>
    <cellStyle name="Input 2 4 3 4 2 2 8" xfId="18834" xr:uid="{00000000-0005-0000-0000-000093490000}"/>
    <cellStyle name="Input 2 4 3 4 2 3" xfId="18835" xr:uid="{00000000-0005-0000-0000-000094490000}"/>
    <cellStyle name="Input 2 4 3 4 2 3 2" xfId="18836" xr:uid="{00000000-0005-0000-0000-000095490000}"/>
    <cellStyle name="Input 2 4 3 4 2 3 3" xfId="18837" xr:uid="{00000000-0005-0000-0000-000096490000}"/>
    <cellStyle name="Input 2 4 3 4 2 3 4" xfId="18838" xr:uid="{00000000-0005-0000-0000-000097490000}"/>
    <cellStyle name="Input 2 4 3 4 2 3 5" xfId="18839" xr:uid="{00000000-0005-0000-0000-000098490000}"/>
    <cellStyle name="Input 2 4 3 4 2 3 6" xfId="18840" xr:uid="{00000000-0005-0000-0000-000099490000}"/>
    <cellStyle name="Input 2 4 3 4 2 3 7" xfId="18841" xr:uid="{00000000-0005-0000-0000-00009A490000}"/>
    <cellStyle name="Input 2 4 3 4 2 4" xfId="18842" xr:uid="{00000000-0005-0000-0000-00009B490000}"/>
    <cellStyle name="Input 2 4 3 4 2 5" xfId="18843" xr:uid="{00000000-0005-0000-0000-00009C490000}"/>
    <cellStyle name="Input 2 4 3 4 2 6" xfId="18844" xr:uid="{00000000-0005-0000-0000-00009D490000}"/>
    <cellStyle name="Input 2 4 3 4 2 7" xfId="18845" xr:uid="{00000000-0005-0000-0000-00009E490000}"/>
    <cellStyle name="Input 2 4 3 4 2 8" xfId="18846" xr:uid="{00000000-0005-0000-0000-00009F490000}"/>
    <cellStyle name="Input 2 4 3 4 2 9" xfId="18847" xr:uid="{00000000-0005-0000-0000-0000A0490000}"/>
    <cellStyle name="Input 2 4 3 4 3" xfId="18848" xr:uid="{00000000-0005-0000-0000-0000A1490000}"/>
    <cellStyle name="Input 2 4 3 4 3 2" xfId="18849" xr:uid="{00000000-0005-0000-0000-0000A2490000}"/>
    <cellStyle name="Input 2 4 3 4 3 2 2" xfId="18850" xr:uid="{00000000-0005-0000-0000-0000A3490000}"/>
    <cellStyle name="Input 2 4 3 4 3 2 3" xfId="18851" xr:uid="{00000000-0005-0000-0000-0000A4490000}"/>
    <cellStyle name="Input 2 4 3 4 3 2 4" xfId="18852" xr:uid="{00000000-0005-0000-0000-0000A5490000}"/>
    <cellStyle name="Input 2 4 3 4 3 2 5" xfId="18853" xr:uid="{00000000-0005-0000-0000-0000A6490000}"/>
    <cellStyle name="Input 2 4 3 4 3 2 6" xfId="18854" xr:uid="{00000000-0005-0000-0000-0000A7490000}"/>
    <cellStyle name="Input 2 4 3 4 3 2 7" xfId="18855" xr:uid="{00000000-0005-0000-0000-0000A8490000}"/>
    <cellStyle name="Input 2 4 3 4 3 3" xfId="18856" xr:uid="{00000000-0005-0000-0000-0000A9490000}"/>
    <cellStyle name="Input 2 4 3 4 3 4" xfId="18857" xr:uid="{00000000-0005-0000-0000-0000AA490000}"/>
    <cellStyle name="Input 2 4 3 4 3 5" xfId="18858" xr:uid="{00000000-0005-0000-0000-0000AB490000}"/>
    <cellStyle name="Input 2 4 3 4 3 6" xfId="18859" xr:uid="{00000000-0005-0000-0000-0000AC490000}"/>
    <cellStyle name="Input 2 4 3 4 3 7" xfId="18860" xr:uid="{00000000-0005-0000-0000-0000AD490000}"/>
    <cellStyle name="Input 2 4 3 4 3 8" xfId="18861" xr:uid="{00000000-0005-0000-0000-0000AE490000}"/>
    <cellStyle name="Input 2 4 3 4 4" xfId="18862" xr:uid="{00000000-0005-0000-0000-0000AF490000}"/>
    <cellStyle name="Input 2 4 3 4 4 2" xfId="18863" xr:uid="{00000000-0005-0000-0000-0000B0490000}"/>
    <cellStyle name="Input 2 4 3 4 4 3" xfId="18864" xr:uid="{00000000-0005-0000-0000-0000B1490000}"/>
    <cellStyle name="Input 2 4 3 4 4 4" xfId="18865" xr:uid="{00000000-0005-0000-0000-0000B2490000}"/>
    <cellStyle name="Input 2 4 3 4 4 5" xfId="18866" xr:uid="{00000000-0005-0000-0000-0000B3490000}"/>
    <cellStyle name="Input 2 4 3 4 4 6" xfId="18867" xr:uid="{00000000-0005-0000-0000-0000B4490000}"/>
    <cellStyle name="Input 2 4 3 4 4 7" xfId="18868" xr:uid="{00000000-0005-0000-0000-0000B5490000}"/>
    <cellStyle name="Input 2 4 3 4 5" xfId="18869" xr:uid="{00000000-0005-0000-0000-0000B6490000}"/>
    <cellStyle name="Input 2 4 3 4 6" xfId="18870" xr:uid="{00000000-0005-0000-0000-0000B7490000}"/>
    <cellStyle name="Input 2 4 3 4 7" xfId="18871" xr:uid="{00000000-0005-0000-0000-0000B8490000}"/>
    <cellStyle name="Input 2 4 3 4 8" xfId="18872" xr:uid="{00000000-0005-0000-0000-0000B9490000}"/>
    <cellStyle name="Input 2 4 3 4 9" xfId="18873" xr:uid="{00000000-0005-0000-0000-0000BA490000}"/>
    <cellStyle name="Input 2 4 3 5" xfId="18874" xr:uid="{00000000-0005-0000-0000-0000BB490000}"/>
    <cellStyle name="Input 2 4 3 5 2" xfId="18875" xr:uid="{00000000-0005-0000-0000-0000BC490000}"/>
    <cellStyle name="Input 2 4 3 5 2 2" xfId="18876" xr:uid="{00000000-0005-0000-0000-0000BD490000}"/>
    <cellStyle name="Input 2 4 3 5 2 3" xfId="18877" xr:uid="{00000000-0005-0000-0000-0000BE490000}"/>
    <cellStyle name="Input 2 4 3 5 2 4" xfId="18878" xr:uid="{00000000-0005-0000-0000-0000BF490000}"/>
    <cellStyle name="Input 2 4 3 5 2 5" xfId="18879" xr:uid="{00000000-0005-0000-0000-0000C0490000}"/>
    <cellStyle name="Input 2 4 3 5 2 6" xfId="18880" xr:uid="{00000000-0005-0000-0000-0000C1490000}"/>
    <cellStyle name="Input 2 4 3 5 2 7" xfId="18881" xr:uid="{00000000-0005-0000-0000-0000C2490000}"/>
    <cellStyle name="Input 2 4 3 5 3" xfId="18882" xr:uid="{00000000-0005-0000-0000-0000C3490000}"/>
    <cellStyle name="Input 2 4 3 5 4" xfId="18883" xr:uid="{00000000-0005-0000-0000-0000C4490000}"/>
    <cellStyle name="Input 2 4 3 5 5" xfId="18884" xr:uid="{00000000-0005-0000-0000-0000C5490000}"/>
    <cellStyle name="Input 2 4 3 5 6" xfId="18885" xr:uid="{00000000-0005-0000-0000-0000C6490000}"/>
    <cellStyle name="Input 2 4 3 5 7" xfId="18886" xr:uid="{00000000-0005-0000-0000-0000C7490000}"/>
    <cellStyle name="Input 2 4 3 5 8" xfId="18887" xr:uid="{00000000-0005-0000-0000-0000C8490000}"/>
    <cellStyle name="Input 2 4 3 6" xfId="18888" xr:uid="{00000000-0005-0000-0000-0000C9490000}"/>
    <cellStyle name="Input 2 4 3 6 2" xfId="18889" xr:uid="{00000000-0005-0000-0000-0000CA490000}"/>
    <cellStyle name="Input 2 4 3 6 3" xfId="18890" xr:uid="{00000000-0005-0000-0000-0000CB490000}"/>
    <cellStyle name="Input 2 4 3 6 4" xfId="18891" xr:uid="{00000000-0005-0000-0000-0000CC490000}"/>
    <cellStyle name="Input 2 4 3 6 5" xfId="18892" xr:uid="{00000000-0005-0000-0000-0000CD490000}"/>
    <cellStyle name="Input 2 4 3 6 6" xfId="18893" xr:uid="{00000000-0005-0000-0000-0000CE490000}"/>
    <cellStyle name="Input 2 4 3 6 7" xfId="18894" xr:uid="{00000000-0005-0000-0000-0000CF490000}"/>
    <cellStyle name="Input 2 4 3 7" xfId="18895" xr:uid="{00000000-0005-0000-0000-0000D0490000}"/>
    <cellStyle name="Input 2 4 3 8" xfId="18896" xr:uid="{00000000-0005-0000-0000-0000D1490000}"/>
    <cellStyle name="Input 2 4 3 9" xfId="18897" xr:uid="{00000000-0005-0000-0000-0000D2490000}"/>
    <cellStyle name="Input 2 4 4" xfId="18898" xr:uid="{00000000-0005-0000-0000-0000D3490000}"/>
    <cellStyle name="Input 2 4 4 10" xfId="18899" xr:uid="{00000000-0005-0000-0000-0000D4490000}"/>
    <cellStyle name="Input 2 4 4 11" xfId="18900" xr:uid="{00000000-0005-0000-0000-0000D5490000}"/>
    <cellStyle name="Input 2 4 4 2" xfId="18901" xr:uid="{00000000-0005-0000-0000-0000D6490000}"/>
    <cellStyle name="Input 2 4 4 2 10" xfId="18902" xr:uid="{00000000-0005-0000-0000-0000D7490000}"/>
    <cellStyle name="Input 2 4 4 2 11" xfId="18903" xr:uid="{00000000-0005-0000-0000-0000D8490000}"/>
    <cellStyle name="Input 2 4 4 2 2" xfId="18904" xr:uid="{00000000-0005-0000-0000-0000D9490000}"/>
    <cellStyle name="Input 2 4 4 2 2 10" xfId="18905" xr:uid="{00000000-0005-0000-0000-0000DA490000}"/>
    <cellStyle name="Input 2 4 4 2 2 2" xfId="18906" xr:uid="{00000000-0005-0000-0000-0000DB490000}"/>
    <cellStyle name="Input 2 4 4 2 2 2 2" xfId="18907" xr:uid="{00000000-0005-0000-0000-0000DC490000}"/>
    <cellStyle name="Input 2 4 4 2 2 2 2 2" xfId="18908" xr:uid="{00000000-0005-0000-0000-0000DD490000}"/>
    <cellStyle name="Input 2 4 4 2 2 2 2 2 2" xfId="18909" xr:uid="{00000000-0005-0000-0000-0000DE490000}"/>
    <cellStyle name="Input 2 4 4 2 2 2 2 2 3" xfId="18910" xr:uid="{00000000-0005-0000-0000-0000DF490000}"/>
    <cellStyle name="Input 2 4 4 2 2 2 2 2 4" xfId="18911" xr:uid="{00000000-0005-0000-0000-0000E0490000}"/>
    <cellStyle name="Input 2 4 4 2 2 2 2 2 5" xfId="18912" xr:uid="{00000000-0005-0000-0000-0000E1490000}"/>
    <cellStyle name="Input 2 4 4 2 2 2 2 2 6" xfId="18913" xr:uid="{00000000-0005-0000-0000-0000E2490000}"/>
    <cellStyle name="Input 2 4 4 2 2 2 2 2 7" xfId="18914" xr:uid="{00000000-0005-0000-0000-0000E3490000}"/>
    <cellStyle name="Input 2 4 4 2 2 2 2 3" xfId="18915" xr:uid="{00000000-0005-0000-0000-0000E4490000}"/>
    <cellStyle name="Input 2 4 4 2 2 2 2 4" xfId="18916" xr:uid="{00000000-0005-0000-0000-0000E5490000}"/>
    <cellStyle name="Input 2 4 4 2 2 2 2 5" xfId="18917" xr:uid="{00000000-0005-0000-0000-0000E6490000}"/>
    <cellStyle name="Input 2 4 4 2 2 2 2 6" xfId="18918" xr:uid="{00000000-0005-0000-0000-0000E7490000}"/>
    <cellStyle name="Input 2 4 4 2 2 2 2 7" xfId="18919" xr:uid="{00000000-0005-0000-0000-0000E8490000}"/>
    <cellStyle name="Input 2 4 4 2 2 2 2 8" xfId="18920" xr:uid="{00000000-0005-0000-0000-0000E9490000}"/>
    <cellStyle name="Input 2 4 4 2 2 2 3" xfId="18921" xr:uid="{00000000-0005-0000-0000-0000EA490000}"/>
    <cellStyle name="Input 2 4 4 2 2 2 3 2" xfId="18922" xr:uid="{00000000-0005-0000-0000-0000EB490000}"/>
    <cellStyle name="Input 2 4 4 2 2 2 3 3" xfId="18923" xr:uid="{00000000-0005-0000-0000-0000EC490000}"/>
    <cellStyle name="Input 2 4 4 2 2 2 3 4" xfId="18924" xr:uid="{00000000-0005-0000-0000-0000ED490000}"/>
    <cellStyle name="Input 2 4 4 2 2 2 3 5" xfId="18925" xr:uid="{00000000-0005-0000-0000-0000EE490000}"/>
    <cellStyle name="Input 2 4 4 2 2 2 3 6" xfId="18926" xr:uid="{00000000-0005-0000-0000-0000EF490000}"/>
    <cellStyle name="Input 2 4 4 2 2 2 3 7" xfId="18927" xr:uid="{00000000-0005-0000-0000-0000F0490000}"/>
    <cellStyle name="Input 2 4 4 2 2 2 4" xfId="18928" xr:uid="{00000000-0005-0000-0000-0000F1490000}"/>
    <cellStyle name="Input 2 4 4 2 2 2 5" xfId="18929" xr:uid="{00000000-0005-0000-0000-0000F2490000}"/>
    <cellStyle name="Input 2 4 4 2 2 2 6" xfId="18930" xr:uid="{00000000-0005-0000-0000-0000F3490000}"/>
    <cellStyle name="Input 2 4 4 2 2 2 7" xfId="18931" xr:uid="{00000000-0005-0000-0000-0000F4490000}"/>
    <cellStyle name="Input 2 4 4 2 2 2 8" xfId="18932" xr:uid="{00000000-0005-0000-0000-0000F5490000}"/>
    <cellStyle name="Input 2 4 4 2 2 2 9" xfId="18933" xr:uid="{00000000-0005-0000-0000-0000F6490000}"/>
    <cellStyle name="Input 2 4 4 2 2 3" xfId="18934" xr:uid="{00000000-0005-0000-0000-0000F7490000}"/>
    <cellStyle name="Input 2 4 4 2 2 3 2" xfId="18935" xr:uid="{00000000-0005-0000-0000-0000F8490000}"/>
    <cellStyle name="Input 2 4 4 2 2 3 2 2" xfId="18936" xr:uid="{00000000-0005-0000-0000-0000F9490000}"/>
    <cellStyle name="Input 2 4 4 2 2 3 2 3" xfId="18937" xr:uid="{00000000-0005-0000-0000-0000FA490000}"/>
    <cellStyle name="Input 2 4 4 2 2 3 2 4" xfId="18938" xr:uid="{00000000-0005-0000-0000-0000FB490000}"/>
    <cellStyle name="Input 2 4 4 2 2 3 2 5" xfId="18939" xr:uid="{00000000-0005-0000-0000-0000FC490000}"/>
    <cellStyle name="Input 2 4 4 2 2 3 2 6" xfId="18940" xr:uid="{00000000-0005-0000-0000-0000FD490000}"/>
    <cellStyle name="Input 2 4 4 2 2 3 2 7" xfId="18941" xr:uid="{00000000-0005-0000-0000-0000FE490000}"/>
    <cellStyle name="Input 2 4 4 2 2 3 3" xfId="18942" xr:uid="{00000000-0005-0000-0000-0000FF490000}"/>
    <cellStyle name="Input 2 4 4 2 2 3 4" xfId="18943" xr:uid="{00000000-0005-0000-0000-0000004A0000}"/>
    <cellStyle name="Input 2 4 4 2 2 3 5" xfId="18944" xr:uid="{00000000-0005-0000-0000-0000014A0000}"/>
    <cellStyle name="Input 2 4 4 2 2 3 6" xfId="18945" xr:uid="{00000000-0005-0000-0000-0000024A0000}"/>
    <cellStyle name="Input 2 4 4 2 2 3 7" xfId="18946" xr:uid="{00000000-0005-0000-0000-0000034A0000}"/>
    <cellStyle name="Input 2 4 4 2 2 3 8" xfId="18947" xr:uid="{00000000-0005-0000-0000-0000044A0000}"/>
    <cellStyle name="Input 2 4 4 2 2 4" xfId="18948" xr:uid="{00000000-0005-0000-0000-0000054A0000}"/>
    <cellStyle name="Input 2 4 4 2 2 4 2" xfId="18949" xr:uid="{00000000-0005-0000-0000-0000064A0000}"/>
    <cellStyle name="Input 2 4 4 2 2 4 3" xfId="18950" xr:uid="{00000000-0005-0000-0000-0000074A0000}"/>
    <cellStyle name="Input 2 4 4 2 2 4 4" xfId="18951" xr:uid="{00000000-0005-0000-0000-0000084A0000}"/>
    <cellStyle name="Input 2 4 4 2 2 4 5" xfId="18952" xr:uid="{00000000-0005-0000-0000-0000094A0000}"/>
    <cellStyle name="Input 2 4 4 2 2 4 6" xfId="18953" xr:uid="{00000000-0005-0000-0000-00000A4A0000}"/>
    <cellStyle name="Input 2 4 4 2 2 4 7" xfId="18954" xr:uid="{00000000-0005-0000-0000-00000B4A0000}"/>
    <cellStyle name="Input 2 4 4 2 2 5" xfId="18955" xr:uid="{00000000-0005-0000-0000-00000C4A0000}"/>
    <cellStyle name="Input 2 4 4 2 2 6" xfId="18956" xr:uid="{00000000-0005-0000-0000-00000D4A0000}"/>
    <cellStyle name="Input 2 4 4 2 2 7" xfId="18957" xr:uid="{00000000-0005-0000-0000-00000E4A0000}"/>
    <cellStyle name="Input 2 4 4 2 2 8" xfId="18958" xr:uid="{00000000-0005-0000-0000-00000F4A0000}"/>
    <cellStyle name="Input 2 4 4 2 2 9" xfId="18959" xr:uid="{00000000-0005-0000-0000-0000104A0000}"/>
    <cellStyle name="Input 2 4 4 2 3" xfId="18960" xr:uid="{00000000-0005-0000-0000-0000114A0000}"/>
    <cellStyle name="Input 2 4 4 2 3 2" xfId="18961" xr:uid="{00000000-0005-0000-0000-0000124A0000}"/>
    <cellStyle name="Input 2 4 4 2 3 2 2" xfId="18962" xr:uid="{00000000-0005-0000-0000-0000134A0000}"/>
    <cellStyle name="Input 2 4 4 2 3 2 2 2" xfId="18963" xr:uid="{00000000-0005-0000-0000-0000144A0000}"/>
    <cellStyle name="Input 2 4 4 2 3 2 2 3" xfId="18964" xr:uid="{00000000-0005-0000-0000-0000154A0000}"/>
    <cellStyle name="Input 2 4 4 2 3 2 2 4" xfId="18965" xr:uid="{00000000-0005-0000-0000-0000164A0000}"/>
    <cellStyle name="Input 2 4 4 2 3 2 2 5" xfId="18966" xr:uid="{00000000-0005-0000-0000-0000174A0000}"/>
    <cellStyle name="Input 2 4 4 2 3 2 2 6" xfId="18967" xr:uid="{00000000-0005-0000-0000-0000184A0000}"/>
    <cellStyle name="Input 2 4 4 2 3 2 2 7" xfId="18968" xr:uid="{00000000-0005-0000-0000-0000194A0000}"/>
    <cellStyle name="Input 2 4 4 2 3 2 3" xfId="18969" xr:uid="{00000000-0005-0000-0000-00001A4A0000}"/>
    <cellStyle name="Input 2 4 4 2 3 2 4" xfId="18970" xr:uid="{00000000-0005-0000-0000-00001B4A0000}"/>
    <cellStyle name="Input 2 4 4 2 3 2 5" xfId="18971" xr:uid="{00000000-0005-0000-0000-00001C4A0000}"/>
    <cellStyle name="Input 2 4 4 2 3 2 6" xfId="18972" xr:uid="{00000000-0005-0000-0000-00001D4A0000}"/>
    <cellStyle name="Input 2 4 4 2 3 2 7" xfId="18973" xr:uid="{00000000-0005-0000-0000-00001E4A0000}"/>
    <cellStyle name="Input 2 4 4 2 3 2 8" xfId="18974" xr:uid="{00000000-0005-0000-0000-00001F4A0000}"/>
    <cellStyle name="Input 2 4 4 2 3 3" xfId="18975" xr:uid="{00000000-0005-0000-0000-0000204A0000}"/>
    <cellStyle name="Input 2 4 4 2 3 3 2" xfId="18976" xr:uid="{00000000-0005-0000-0000-0000214A0000}"/>
    <cellStyle name="Input 2 4 4 2 3 3 3" xfId="18977" xr:uid="{00000000-0005-0000-0000-0000224A0000}"/>
    <cellStyle name="Input 2 4 4 2 3 3 4" xfId="18978" xr:uid="{00000000-0005-0000-0000-0000234A0000}"/>
    <cellStyle name="Input 2 4 4 2 3 3 5" xfId="18979" xr:uid="{00000000-0005-0000-0000-0000244A0000}"/>
    <cellStyle name="Input 2 4 4 2 3 3 6" xfId="18980" xr:uid="{00000000-0005-0000-0000-0000254A0000}"/>
    <cellStyle name="Input 2 4 4 2 3 3 7" xfId="18981" xr:uid="{00000000-0005-0000-0000-0000264A0000}"/>
    <cellStyle name="Input 2 4 4 2 3 4" xfId="18982" xr:uid="{00000000-0005-0000-0000-0000274A0000}"/>
    <cellStyle name="Input 2 4 4 2 3 5" xfId="18983" xr:uid="{00000000-0005-0000-0000-0000284A0000}"/>
    <cellStyle name="Input 2 4 4 2 3 6" xfId="18984" xr:uid="{00000000-0005-0000-0000-0000294A0000}"/>
    <cellStyle name="Input 2 4 4 2 3 7" xfId="18985" xr:uid="{00000000-0005-0000-0000-00002A4A0000}"/>
    <cellStyle name="Input 2 4 4 2 3 8" xfId="18986" xr:uid="{00000000-0005-0000-0000-00002B4A0000}"/>
    <cellStyle name="Input 2 4 4 2 3 9" xfId="18987" xr:uid="{00000000-0005-0000-0000-00002C4A0000}"/>
    <cellStyle name="Input 2 4 4 2 4" xfId="18988" xr:uid="{00000000-0005-0000-0000-00002D4A0000}"/>
    <cellStyle name="Input 2 4 4 2 4 2" xfId="18989" xr:uid="{00000000-0005-0000-0000-00002E4A0000}"/>
    <cellStyle name="Input 2 4 4 2 4 2 2" xfId="18990" xr:uid="{00000000-0005-0000-0000-00002F4A0000}"/>
    <cellStyle name="Input 2 4 4 2 4 2 3" xfId="18991" xr:uid="{00000000-0005-0000-0000-0000304A0000}"/>
    <cellStyle name="Input 2 4 4 2 4 2 4" xfId="18992" xr:uid="{00000000-0005-0000-0000-0000314A0000}"/>
    <cellStyle name="Input 2 4 4 2 4 2 5" xfId="18993" xr:uid="{00000000-0005-0000-0000-0000324A0000}"/>
    <cellStyle name="Input 2 4 4 2 4 2 6" xfId="18994" xr:uid="{00000000-0005-0000-0000-0000334A0000}"/>
    <cellStyle name="Input 2 4 4 2 4 2 7" xfId="18995" xr:uid="{00000000-0005-0000-0000-0000344A0000}"/>
    <cellStyle name="Input 2 4 4 2 4 3" xfId="18996" xr:uid="{00000000-0005-0000-0000-0000354A0000}"/>
    <cellStyle name="Input 2 4 4 2 4 4" xfId="18997" xr:uid="{00000000-0005-0000-0000-0000364A0000}"/>
    <cellStyle name="Input 2 4 4 2 4 5" xfId="18998" xr:uid="{00000000-0005-0000-0000-0000374A0000}"/>
    <cellStyle name="Input 2 4 4 2 4 6" xfId="18999" xr:uid="{00000000-0005-0000-0000-0000384A0000}"/>
    <cellStyle name="Input 2 4 4 2 4 7" xfId="19000" xr:uid="{00000000-0005-0000-0000-0000394A0000}"/>
    <cellStyle name="Input 2 4 4 2 4 8" xfId="19001" xr:uid="{00000000-0005-0000-0000-00003A4A0000}"/>
    <cellStyle name="Input 2 4 4 2 5" xfId="19002" xr:uid="{00000000-0005-0000-0000-00003B4A0000}"/>
    <cellStyle name="Input 2 4 4 2 5 2" xfId="19003" xr:uid="{00000000-0005-0000-0000-00003C4A0000}"/>
    <cellStyle name="Input 2 4 4 2 5 3" xfId="19004" xr:uid="{00000000-0005-0000-0000-00003D4A0000}"/>
    <cellStyle name="Input 2 4 4 2 5 4" xfId="19005" xr:uid="{00000000-0005-0000-0000-00003E4A0000}"/>
    <cellStyle name="Input 2 4 4 2 5 5" xfId="19006" xr:uid="{00000000-0005-0000-0000-00003F4A0000}"/>
    <cellStyle name="Input 2 4 4 2 5 6" xfId="19007" xr:uid="{00000000-0005-0000-0000-0000404A0000}"/>
    <cellStyle name="Input 2 4 4 2 5 7" xfId="19008" xr:uid="{00000000-0005-0000-0000-0000414A0000}"/>
    <cellStyle name="Input 2 4 4 2 6" xfId="19009" xr:uid="{00000000-0005-0000-0000-0000424A0000}"/>
    <cellStyle name="Input 2 4 4 2 7" xfId="19010" xr:uid="{00000000-0005-0000-0000-0000434A0000}"/>
    <cellStyle name="Input 2 4 4 2 8" xfId="19011" xr:uid="{00000000-0005-0000-0000-0000444A0000}"/>
    <cellStyle name="Input 2 4 4 2 9" xfId="19012" xr:uid="{00000000-0005-0000-0000-0000454A0000}"/>
    <cellStyle name="Input 2 4 4 3" xfId="19013" xr:uid="{00000000-0005-0000-0000-0000464A0000}"/>
    <cellStyle name="Input 2 4 4 3 10" xfId="19014" xr:uid="{00000000-0005-0000-0000-0000474A0000}"/>
    <cellStyle name="Input 2 4 4 3 2" xfId="19015" xr:uid="{00000000-0005-0000-0000-0000484A0000}"/>
    <cellStyle name="Input 2 4 4 3 2 2" xfId="19016" xr:uid="{00000000-0005-0000-0000-0000494A0000}"/>
    <cellStyle name="Input 2 4 4 3 2 2 2" xfId="19017" xr:uid="{00000000-0005-0000-0000-00004A4A0000}"/>
    <cellStyle name="Input 2 4 4 3 2 2 2 2" xfId="19018" xr:uid="{00000000-0005-0000-0000-00004B4A0000}"/>
    <cellStyle name="Input 2 4 4 3 2 2 2 3" xfId="19019" xr:uid="{00000000-0005-0000-0000-00004C4A0000}"/>
    <cellStyle name="Input 2 4 4 3 2 2 2 4" xfId="19020" xr:uid="{00000000-0005-0000-0000-00004D4A0000}"/>
    <cellStyle name="Input 2 4 4 3 2 2 2 5" xfId="19021" xr:uid="{00000000-0005-0000-0000-00004E4A0000}"/>
    <cellStyle name="Input 2 4 4 3 2 2 2 6" xfId="19022" xr:uid="{00000000-0005-0000-0000-00004F4A0000}"/>
    <cellStyle name="Input 2 4 4 3 2 2 2 7" xfId="19023" xr:uid="{00000000-0005-0000-0000-0000504A0000}"/>
    <cellStyle name="Input 2 4 4 3 2 2 3" xfId="19024" xr:uid="{00000000-0005-0000-0000-0000514A0000}"/>
    <cellStyle name="Input 2 4 4 3 2 2 4" xfId="19025" xr:uid="{00000000-0005-0000-0000-0000524A0000}"/>
    <cellStyle name="Input 2 4 4 3 2 2 5" xfId="19026" xr:uid="{00000000-0005-0000-0000-0000534A0000}"/>
    <cellStyle name="Input 2 4 4 3 2 2 6" xfId="19027" xr:uid="{00000000-0005-0000-0000-0000544A0000}"/>
    <cellStyle name="Input 2 4 4 3 2 2 7" xfId="19028" xr:uid="{00000000-0005-0000-0000-0000554A0000}"/>
    <cellStyle name="Input 2 4 4 3 2 2 8" xfId="19029" xr:uid="{00000000-0005-0000-0000-0000564A0000}"/>
    <cellStyle name="Input 2 4 4 3 2 3" xfId="19030" xr:uid="{00000000-0005-0000-0000-0000574A0000}"/>
    <cellStyle name="Input 2 4 4 3 2 3 2" xfId="19031" xr:uid="{00000000-0005-0000-0000-0000584A0000}"/>
    <cellStyle name="Input 2 4 4 3 2 3 3" xfId="19032" xr:uid="{00000000-0005-0000-0000-0000594A0000}"/>
    <cellStyle name="Input 2 4 4 3 2 3 4" xfId="19033" xr:uid="{00000000-0005-0000-0000-00005A4A0000}"/>
    <cellStyle name="Input 2 4 4 3 2 3 5" xfId="19034" xr:uid="{00000000-0005-0000-0000-00005B4A0000}"/>
    <cellStyle name="Input 2 4 4 3 2 3 6" xfId="19035" xr:uid="{00000000-0005-0000-0000-00005C4A0000}"/>
    <cellStyle name="Input 2 4 4 3 2 3 7" xfId="19036" xr:uid="{00000000-0005-0000-0000-00005D4A0000}"/>
    <cellStyle name="Input 2 4 4 3 2 4" xfId="19037" xr:uid="{00000000-0005-0000-0000-00005E4A0000}"/>
    <cellStyle name="Input 2 4 4 3 2 5" xfId="19038" xr:uid="{00000000-0005-0000-0000-00005F4A0000}"/>
    <cellStyle name="Input 2 4 4 3 2 6" xfId="19039" xr:uid="{00000000-0005-0000-0000-0000604A0000}"/>
    <cellStyle name="Input 2 4 4 3 2 7" xfId="19040" xr:uid="{00000000-0005-0000-0000-0000614A0000}"/>
    <cellStyle name="Input 2 4 4 3 2 8" xfId="19041" xr:uid="{00000000-0005-0000-0000-0000624A0000}"/>
    <cellStyle name="Input 2 4 4 3 2 9" xfId="19042" xr:uid="{00000000-0005-0000-0000-0000634A0000}"/>
    <cellStyle name="Input 2 4 4 3 3" xfId="19043" xr:uid="{00000000-0005-0000-0000-0000644A0000}"/>
    <cellStyle name="Input 2 4 4 3 3 2" xfId="19044" xr:uid="{00000000-0005-0000-0000-0000654A0000}"/>
    <cellStyle name="Input 2 4 4 3 3 2 2" xfId="19045" xr:uid="{00000000-0005-0000-0000-0000664A0000}"/>
    <cellStyle name="Input 2 4 4 3 3 2 3" xfId="19046" xr:uid="{00000000-0005-0000-0000-0000674A0000}"/>
    <cellStyle name="Input 2 4 4 3 3 2 4" xfId="19047" xr:uid="{00000000-0005-0000-0000-0000684A0000}"/>
    <cellStyle name="Input 2 4 4 3 3 2 5" xfId="19048" xr:uid="{00000000-0005-0000-0000-0000694A0000}"/>
    <cellStyle name="Input 2 4 4 3 3 2 6" xfId="19049" xr:uid="{00000000-0005-0000-0000-00006A4A0000}"/>
    <cellStyle name="Input 2 4 4 3 3 2 7" xfId="19050" xr:uid="{00000000-0005-0000-0000-00006B4A0000}"/>
    <cellStyle name="Input 2 4 4 3 3 3" xfId="19051" xr:uid="{00000000-0005-0000-0000-00006C4A0000}"/>
    <cellStyle name="Input 2 4 4 3 3 4" xfId="19052" xr:uid="{00000000-0005-0000-0000-00006D4A0000}"/>
    <cellStyle name="Input 2 4 4 3 3 5" xfId="19053" xr:uid="{00000000-0005-0000-0000-00006E4A0000}"/>
    <cellStyle name="Input 2 4 4 3 3 6" xfId="19054" xr:uid="{00000000-0005-0000-0000-00006F4A0000}"/>
    <cellStyle name="Input 2 4 4 3 3 7" xfId="19055" xr:uid="{00000000-0005-0000-0000-0000704A0000}"/>
    <cellStyle name="Input 2 4 4 3 3 8" xfId="19056" xr:uid="{00000000-0005-0000-0000-0000714A0000}"/>
    <cellStyle name="Input 2 4 4 3 4" xfId="19057" xr:uid="{00000000-0005-0000-0000-0000724A0000}"/>
    <cellStyle name="Input 2 4 4 3 4 2" xfId="19058" xr:uid="{00000000-0005-0000-0000-0000734A0000}"/>
    <cellStyle name="Input 2 4 4 3 4 3" xfId="19059" xr:uid="{00000000-0005-0000-0000-0000744A0000}"/>
    <cellStyle name="Input 2 4 4 3 4 4" xfId="19060" xr:uid="{00000000-0005-0000-0000-0000754A0000}"/>
    <cellStyle name="Input 2 4 4 3 4 5" xfId="19061" xr:uid="{00000000-0005-0000-0000-0000764A0000}"/>
    <cellStyle name="Input 2 4 4 3 4 6" xfId="19062" xr:uid="{00000000-0005-0000-0000-0000774A0000}"/>
    <cellStyle name="Input 2 4 4 3 4 7" xfId="19063" xr:uid="{00000000-0005-0000-0000-0000784A0000}"/>
    <cellStyle name="Input 2 4 4 3 5" xfId="19064" xr:uid="{00000000-0005-0000-0000-0000794A0000}"/>
    <cellStyle name="Input 2 4 4 3 6" xfId="19065" xr:uid="{00000000-0005-0000-0000-00007A4A0000}"/>
    <cellStyle name="Input 2 4 4 3 7" xfId="19066" xr:uid="{00000000-0005-0000-0000-00007B4A0000}"/>
    <cellStyle name="Input 2 4 4 3 8" xfId="19067" xr:uid="{00000000-0005-0000-0000-00007C4A0000}"/>
    <cellStyle name="Input 2 4 4 3 9" xfId="19068" xr:uid="{00000000-0005-0000-0000-00007D4A0000}"/>
    <cellStyle name="Input 2 4 4 4" xfId="19069" xr:uid="{00000000-0005-0000-0000-00007E4A0000}"/>
    <cellStyle name="Input 2 4 4 4 2" xfId="19070" xr:uid="{00000000-0005-0000-0000-00007F4A0000}"/>
    <cellStyle name="Input 2 4 4 4 2 2" xfId="19071" xr:uid="{00000000-0005-0000-0000-0000804A0000}"/>
    <cellStyle name="Input 2 4 4 4 2 3" xfId="19072" xr:uid="{00000000-0005-0000-0000-0000814A0000}"/>
    <cellStyle name="Input 2 4 4 4 2 4" xfId="19073" xr:uid="{00000000-0005-0000-0000-0000824A0000}"/>
    <cellStyle name="Input 2 4 4 4 2 5" xfId="19074" xr:uid="{00000000-0005-0000-0000-0000834A0000}"/>
    <cellStyle name="Input 2 4 4 4 2 6" xfId="19075" xr:uid="{00000000-0005-0000-0000-0000844A0000}"/>
    <cellStyle name="Input 2 4 4 4 2 7" xfId="19076" xr:uid="{00000000-0005-0000-0000-0000854A0000}"/>
    <cellStyle name="Input 2 4 4 4 3" xfId="19077" xr:uid="{00000000-0005-0000-0000-0000864A0000}"/>
    <cellStyle name="Input 2 4 4 4 4" xfId="19078" xr:uid="{00000000-0005-0000-0000-0000874A0000}"/>
    <cellStyle name="Input 2 4 4 4 5" xfId="19079" xr:uid="{00000000-0005-0000-0000-0000884A0000}"/>
    <cellStyle name="Input 2 4 4 4 6" xfId="19080" xr:uid="{00000000-0005-0000-0000-0000894A0000}"/>
    <cellStyle name="Input 2 4 4 4 7" xfId="19081" xr:uid="{00000000-0005-0000-0000-00008A4A0000}"/>
    <cellStyle name="Input 2 4 4 4 8" xfId="19082" xr:uid="{00000000-0005-0000-0000-00008B4A0000}"/>
    <cellStyle name="Input 2 4 4 5" xfId="19083" xr:uid="{00000000-0005-0000-0000-00008C4A0000}"/>
    <cellStyle name="Input 2 4 4 5 2" xfId="19084" xr:uid="{00000000-0005-0000-0000-00008D4A0000}"/>
    <cellStyle name="Input 2 4 4 5 3" xfId="19085" xr:uid="{00000000-0005-0000-0000-00008E4A0000}"/>
    <cellStyle name="Input 2 4 4 5 4" xfId="19086" xr:uid="{00000000-0005-0000-0000-00008F4A0000}"/>
    <cellStyle name="Input 2 4 4 5 5" xfId="19087" xr:uid="{00000000-0005-0000-0000-0000904A0000}"/>
    <cellStyle name="Input 2 4 4 5 6" xfId="19088" xr:uid="{00000000-0005-0000-0000-0000914A0000}"/>
    <cellStyle name="Input 2 4 4 5 7" xfId="19089" xr:uid="{00000000-0005-0000-0000-0000924A0000}"/>
    <cellStyle name="Input 2 4 4 6" xfId="19090" xr:uid="{00000000-0005-0000-0000-0000934A0000}"/>
    <cellStyle name="Input 2 4 4 7" xfId="19091" xr:uid="{00000000-0005-0000-0000-0000944A0000}"/>
    <cellStyle name="Input 2 4 4 8" xfId="19092" xr:uid="{00000000-0005-0000-0000-0000954A0000}"/>
    <cellStyle name="Input 2 4 4 9" xfId="19093" xr:uid="{00000000-0005-0000-0000-0000964A0000}"/>
    <cellStyle name="Input 2 4 5" xfId="19094" xr:uid="{00000000-0005-0000-0000-0000974A0000}"/>
    <cellStyle name="Input 2 4 5 10" xfId="19095" xr:uid="{00000000-0005-0000-0000-0000984A0000}"/>
    <cellStyle name="Input 2 4 5 11" xfId="19096" xr:uid="{00000000-0005-0000-0000-0000994A0000}"/>
    <cellStyle name="Input 2 4 5 2" xfId="19097" xr:uid="{00000000-0005-0000-0000-00009A4A0000}"/>
    <cellStyle name="Input 2 4 5 2 10" xfId="19098" xr:uid="{00000000-0005-0000-0000-00009B4A0000}"/>
    <cellStyle name="Input 2 4 5 2 2" xfId="19099" xr:uid="{00000000-0005-0000-0000-00009C4A0000}"/>
    <cellStyle name="Input 2 4 5 2 2 2" xfId="19100" xr:uid="{00000000-0005-0000-0000-00009D4A0000}"/>
    <cellStyle name="Input 2 4 5 2 2 2 2" xfId="19101" xr:uid="{00000000-0005-0000-0000-00009E4A0000}"/>
    <cellStyle name="Input 2 4 5 2 2 2 2 2" xfId="19102" xr:uid="{00000000-0005-0000-0000-00009F4A0000}"/>
    <cellStyle name="Input 2 4 5 2 2 2 2 3" xfId="19103" xr:uid="{00000000-0005-0000-0000-0000A04A0000}"/>
    <cellStyle name="Input 2 4 5 2 2 2 2 4" xfId="19104" xr:uid="{00000000-0005-0000-0000-0000A14A0000}"/>
    <cellStyle name="Input 2 4 5 2 2 2 2 5" xfId="19105" xr:uid="{00000000-0005-0000-0000-0000A24A0000}"/>
    <cellStyle name="Input 2 4 5 2 2 2 2 6" xfId="19106" xr:uid="{00000000-0005-0000-0000-0000A34A0000}"/>
    <cellStyle name="Input 2 4 5 2 2 2 2 7" xfId="19107" xr:uid="{00000000-0005-0000-0000-0000A44A0000}"/>
    <cellStyle name="Input 2 4 5 2 2 2 3" xfId="19108" xr:uid="{00000000-0005-0000-0000-0000A54A0000}"/>
    <cellStyle name="Input 2 4 5 2 2 2 4" xfId="19109" xr:uid="{00000000-0005-0000-0000-0000A64A0000}"/>
    <cellStyle name="Input 2 4 5 2 2 2 5" xfId="19110" xr:uid="{00000000-0005-0000-0000-0000A74A0000}"/>
    <cellStyle name="Input 2 4 5 2 2 2 6" xfId="19111" xr:uid="{00000000-0005-0000-0000-0000A84A0000}"/>
    <cellStyle name="Input 2 4 5 2 2 2 7" xfId="19112" xr:uid="{00000000-0005-0000-0000-0000A94A0000}"/>
    <cellStyle name="Input 2 4 5 2 2 2 8" xfId="19113" xr:uid="{00000000-0005-0000-0000-0000AA4A0000}"/>
    <cellStyle name="Input 2 4 5 2 2 3" xfId="19114" xr:uid="{00000000-0005-0000-0000-0000AB4A0000}"/>
    <cellStyle name="Input 2 4 5 2 2 3 2" xfId="19115" xr:uid="{00000000-0005-0000-0000-0000AC4A0000}"/>
    <cellStyle name="Input 2 4 5 2 2 3 3" xfId="19116" xr:uid="{00000000-0005-0000-0000-0000AD4A0000}"/>
    <cellStyle name="Input 2 4 5 2 2 3 4" xfId="19117" xr:uid="{00000000-0005-0000-0000-0000AE4A0000}"/>
    <cellStyle name="Input 2 4 5 2 2 3 5" xfId="19118" xr:uid="{00000000-0005-0000-0000-0000AF4A0000}"/>
    <cellStyle name="Input 2 4 5 2 2 3 6" xfId="19119" xr:uid="{00000000-0005-0000-0000-0000B04A0000}"/>
    <cellStyle name="Input 2 4 5 2 2 3 7" xfId="19120" xr:uid="{00000000-0005-0000-0000-0000B14A0000}"/>
    <cellStyle name="Input 2 4 5 2 2 4" xfId="19121" xr:uid="{00000000-0005-0000-0000-0000B24A0000}"/>
    <cellStyle name="Input 2 4 5 2 2 5" xfId="19122" xr:uid="{00000000-0005-0000-0000-0000B34A0000}"/>
    <cellStyle name="Input 2 4 5 2 2 6" xfId="19123" xr:uid="{00000000-0005-0000-0000-0000B44A0000}"/>
    <cellStyle name="Input 2 4 5 2 2 7" xfId="19124" xr:uid="{00000000-0005-0000-0000-0000B54A0000}"/>
    <cellStyle name="Input 2 4 5 2 2 8" xfId="19125" xr:uid="{00000000-0005-0000-0000-0000B64A0000}"/>
    <cellStyle name="Input 2 4 5 2 2 9" xfId="19126" xr:uid="{00000000-0005-0000-0000-0000B74A0000}"/>
    <cellStyle name="Input 2 4 5 2 3" xfId="19127" xr:uid="{00000000-0005-0000-0000-0000B84A0000}"/>
    <cellStyle name="Input 2 4 5 2 3 2" xfId="19128" xr:uid="{00000000-0005-0000-0000-0000B94A0000}"/>
    <cellStyle name="Input 2 4 5 2 3 2 2" xfId="19129" xr:uid="{00000000-0005-0000-0000-0000BA4A0000}"/>
    <cellStyle name="Input 2 4 5 2 3 2 3" xfId="19130" xr:uid="{00000000-0005-0000-0000-0000BB4A0000}"/>
    <cellStyle name="Input 2 4 5 2 3 2 4" xfId="19131" xr:uid="{00000000-0005-0000-0000-0000BC4A0000}"/>
    <cellStyle name="Input 2 4 5 2 3 2 5" xfId="19132" xr:uid="{00000000-0005-0000-0000-0000BD4A0000}"/>
    <cellStyle name="Input 2 4 5 2 3 2 6" xfId="19133" xr:uid="{00000000-0005-0000-0000-0000BE4A0000}"/>
    <cellStyle name="Input 2 4 5 2 3 2 7" xfId="19134" xr:uid="{00000000-0005-0000-0000-0000BF4A0000}"/>
    <cellStyle name="Input 2 4 5 2 3 3" xfId="19135" xr:uid="{00000000-0005-0000-0000-0000C04A0000}"/>
    <cellStyle name="Input 2 4 5 2 3 4" xfId="19136" xr:uid="{00000000-0005-0000-0000-0000C14A0000}"/>
    <cellStyle name="Input 2 4 5 2 3 5" xfId="19137" xr:uid="{00000000-0005-0000-0000-0000C24A0000}"/>
    <cellStyle name="Input 2 4 5 2 3 6" xfId="19138" xr:uid="{00000000-0005-0000-0000-0000C34A0000}"/>
    <cellStyle name="Input 2 4 5 2 3 7" xfId="19139" xr:uid="{00000000-0005-0000-0000-0000C44A0000}"/>
    <cellStyle name="Input 2 4 5 2 3 8" xfId="19140" xr:uid="{00000000-0005-0000-0000-0000C54A0000}"/>
    <cellStyle name="Input 2 4 5 2 4" xfId="19141" xr:uid="{00000000-0005-0000-0000-0000C64A0000}"/>
    <cellStyle name="Input 2 4 5 2 4 2" xfId="19142" xr:uid="{00000000-0005-0000-0000-0000C74A0000}"/>
    <cellStyle name="Input 2 4 5 2 4 3" xfId="19143" xr:uid="{00000000-0005-0000-0000-0000C84A0000}"/>
    <cellStyle name="Input 2 4 5 2 4 4" xfId="19144" xr:uid="{00000000-0005-0000-0000-0000C94A0000}"/>
    <cellStyle name="Input 2 4 5 2 4 5" xfId="19145" xr:uid="{00000000-0005-0000-0000-0000CA4A0000}"/>
    <cellStyle name="Input 2 4 5 2 4 6" xfId="19146" xr:uid="{00000000-0005-0000-0000-0000CB4A0000}"/>
    <cellStyle name="Input 2 4 5 2 4 7" xfId="19147" xr:uid="{00000000-0005-0000-0000-0000CC4A0000}"/>
    <cellStyle name="Input 2 4 5 2 5" xfId="19148" xr:uid="{00000000-0005-0000-0000-0000CD4A0000}"/>
    <cellStyle name="Input 2 4 5 2 6" xfId="19149" xr:uid="{00000000-0005-0000-0000-0000CE4A0000}"/>
    <cellStyle name="Input 2 4 5 2 7" xfId="19150" xr:uid="{00000000-0005-0000-0000-0000CF4A0000}"/>
    <cellStyle name="Input 2 4 5 2 8" xfId="19151" xr:uid="{00000000-0005-0000-0000-0000D04A0000}"/>
    <cellStyle name="Input 2 4 5 2 9" xfId="19152" xr:uid="{00000000-0005-0000-0000-0000D14A0000}"/>
    <cellStyle name="Input 2 4 5 3" xfId="19153" xr:uid="{00000000-0005-0000-0000-0000D24A0000}"/>
    <cellStyle name="Input 2 4 5 3 2" xfId="19154" xr:uid="{00000000-0005-0000-0000-0000D34A0000}"/>
    <cellStyle name="Input 2 4 5 3 2 2" xfId="19155" xr:uid="{00000000-0005-0000-0000-0000D44A0000}"/>
    <cellStyle name="Input 2 4 5 3 2 2 2" xfId="19156" xr:uid="{00000000-0005-0000-0000-0000D54A0000}"/>
    <cellStyle name="Input 2 4 5 3 2 2 3" xfId="19157" xr:uid="{00000000-0005-0000-0000-0000D64A0000}"/>
    <cellStyle name="Input 2 4 5 3 2 2 4" xfId="19158" xr:uid="{00000000-0005-0000-0000-0000D74A0000}"/>
    <cellStyle name="Input 2 4 5 3 2 2 5" xfId="19159" xr:uid="{00000000-0005-0000-0000-0000D84A0000}"/>
    <cellStyle name="Input 2 4 5 3 2 2 6" xfId="19160" xr:uid="{00000000-0005-0000-0000-0000D94A0000}"/>
    <cellStyle name="Input 2 4 5 3 2 2 7" xfId="19161" xr:uid="{00000000-0005-0000-0000-0000DA4A0000}"/>
    <cellStyle name="Input 2 4 5 3 2 3" xfId="19162" xr:uid="{00000000-0005-0000-0000-0000DB4A0000}"/>
    <cellStyle name="Input 2 4 5 3 2 4" xfId="19163" xr:uid="{00000000-0005-0000-0000-0000DC4A0000}"/>
    <cellStyle name="Input 2 4 5 3 2 5" xfId="19164" xr:uid="{00000000-0005-0000-0000-0000DD4A0000}"/>
    <cellStyle name="Input 2 4 5 3 2 6" xfId="19165" xr:uid="{00000000-0005-0000-0000-0000DE4A0000}"/>
    <cellStyle name="Input 2 4 5 3 2 7" xfId="19166" xr:uid="{00000000-0005-0000-0000-0000DF4A0000}"/>
    <cellStyle name="Input 2 4 5 3 2 8" xfId="19167" xr:uid="{00000000-0005-0000-0000-0000E04A0000}"/>
    <cellStyle name="Input 2 4 5 3 3" xfId="19168" xr:uid="{00000000-0005-0000-0000-0000E14A0000}"/>
    <cellStyle name="Input 2 4 5 3 3 2" xfId="19169" xr:uid="{00000000-0005-0000-0000-0000E24A0000}"/>
    <cellStyle name="Input 2 4 5 3 3 3" xfId="19170" xr:uid="{00000000-0005-0000-0000-0000E34A0000}"/>
    <cellStyle name="Input 2 4 5 3 3 4" xfId="19171" xr:uid="{00000000-0005-0000-0000-0000E44A0000}"/>
    <cellStyle name="Input 2 4 5 3 3 5" xfId="19172" xr:uid="{00000000-0005-0000-0000-0000E54A0000}"/>
    <cellStyle name="Input 2 4 5 3 3 6" xfId="19173" xr:uid="{00000000-0005-0000-0000-0000E64A0000}"/>
    <cellStyle name="Input 2 4 5 3 3 7" xfId="19174" xr:uid="{00000000-0005-0000-0000-0000E74A0000}"/>
    <cellStyle name="Input 2 4 5 3 4" xfId="19175" xr:uid="{00000000-0005-0000-0000-0000E84A0000}"/>
    <cellStyle name="Input 2 4 5 3 5" xfId="19176" xr:uid="{00000000-0005-0000-0000-0000E94A0000}"/>
    <cellStyle name="Input 2 4 5 3 6" xfId="19177" xr:uid="{00000000-0005-0000-0000-0000EA4A0000}"/>
    <cellStyle name="Input 2 4 5 3 7" xfId="19178" xr:uid="{00000000-0005-0000-0000-0000EB4A0000}"/>
    <cellStyle name="Input 2 4 5 3 8" xfId="19179" xr:uid="{00000000-0005-0000-0000-0000EC4A0000}"/>
    <cellStyle name="Input 2 4 5 3 9" xfId="19180" xr:uid="{00000000-0005-0000-0000-0000ED4A0000}"/>
    <cellStyle name="Input 2 4 5 4" xfId="19181" xr:uid="{00000000-0005-0000-0000-0000EE4A0000}"/>
    <cellStyle name="Input 2 4 5 4 2" xfId="19182" xr:uid="{00000000-0005-0000-0000-0000EF4A0000}"/>
    <cellStyle name="Input 2 4 5 4 2 2" xfId="19183" xr:uid="{00000000-0005-0000-0000-0000F04A0000}"/>
    <cellStyle name="Input 2 4 5 4 2 3" xfId="19184" xr:uid="{00000000-0005-0000-0000-0000F14A0000}"/>
    <cellStyle name="Input 2 4 5 4 2 4" xfId="19185" xr:uid="{00000000-0005-0000-0000-0000F24A0000}"/>
    <cellStyle name="Input 2 4 5 4 2 5" xfId="19186" xr:uid="{00000000-0005-0000-0000-0000F34A0000}"/>
    <cellStyle name="Input 2 4 5 4 2 6" xfId="19187" xr:uid="{00000000-0005-0000-0000-0000F44A0000}"/>
    <cellStyle name="Input 2 4 5 4 2 7" xfId="19188" xr:uid="{00000000-0005-0000-0000-0000F54A0000}"/>
    <cellStyle name="Input 2 4 5 4 3" xfId="19189" xr:uid="{00000000-0005-0000-0000-0000F64A0000}"/>
    <cellStyle name="Input 2 4 5 4 4" xfId="19190" xr:uid="{00000000-0005-0000-0000-0000F74A0000}"/>
    <cellStyle name="Input 2 4 5 4 5" xfId="19191" xr:uid="{00000000-0005-0000-0000-0000F84A0000}"/>
    <cellStyle name="Input 2 4 5 4 6" xfId="19192" xr:uid="{00000000-0005-0000-0000-0000F94A0000}"/>
    <cellStyle name="Input 2 4 5 4 7" xfId="19193" xr:uid="{00000000-0005-0000-0000-0000FA4A0000}"/>
    <cellStyle name="Input 2 4 5 4 8" xfId="19194" xr:uid="{00000000-0005-0000-0000-0000FB4A0000}"/>
    <cellStyle name="Input 2 4 5 5" xfId="19195" xr:uid="{00000000-0005-0000-0000-0000FC4A0000}"/>
    <cellStyle name="Input 2 4 5 5 2" xfId="19196" xr:uid="{00000000-0005-0000-0000-0000FD4A0000}"/>
    <cellStyle name="Input 2 4 5 5 3" xfId="19197" xr:uid="{00000000-0005-0000-0000-0000FE4A0000}"/>
    <cellStyle name="Input 2 4 5 5 4" xfId="19198" xr:uid="{00000000-0005-0000-0000-0000FF4A0000}"/>
    <cellStyle name="Input 2 4 5 5 5" xfId="19199" xr:uid="{00000000-0005-0000-0000-0000004B0000}"/>
    <cellStyle name="Input 2 4 5 5 6" xfId="19200" xr:uid="{00000000-0005-0000-0000-0000014B0000}"/>
    <cellStyle name="Input 2 4 5 5 7" xfId="19201" xr:uid="{00000000-0005-0000-0000-0000024B0000}"/>
    <cellStyle name="Input 2 4 5 6" xfId="19202" xr:uid="{00000000-0005-0000-0000-0000034B0000}"/>
    <cellStyle name="Input 2 4 5 7" xfId="19203" xr:uid="{00000000-0005-0000-0000-0000044B0000}"/>
    <cellStyle name="Input 2 4 5 8" xfId="19204" xr:uid="{00000000-0005-0000-0000-0000054B0000}"/>
    <cellStyle name="Input 2 4 5 9" xfId="19205" xr:uid="{00000000-0005-0000-0000-0000064B0000}"/>
    <cellStyle name="Input 2 4 6" xfId="19206" xr:uid="{00000000-0005-0000-0000-0000074B0000}"/>
    <cellStyle name="Input 2 4 6 10" xfId="19207" xr:uid="{00000000-0005-0000-0000-0000084B0000}"/>
    <cellStyle name="Input 2 4 6 2" xfId="19208" xr:uid="{00000000-0005-0000-0000-0000094B0000}"/>
    <cellStyle name="Input 2 4 6 2 2" xfId="19209" xr:uid="{00000000-0005-0000-0000-00000A4B0000}"/>
    <cellStyle name="Input 2 4 6 2 2 2" xfId="19210" xr:uid="{00000000-0005-0000-0000-00000B4B0000}"/>
    <cellStyle name="Input 2 4 6 2 2 2 2" xfId="19211" xr:uid="{00000000-0005-0000-0000-00000C4B0000}"/>
    <cellStyle name="Input 2 4 6 2 2 2 3" xfId="19212" xr:uid="{00000000-0005-0000-0000-00000D4B0000}"/>
    <cellStyle name="Input 2 4 6 2 2 2 4" xfId="19213" xr:uid="{00000000-0005-0000-0000-00000E4B0000}"/>
    <cellStyle name="Input 2 4 6 2 2 2 5" xfId="19214" xr:uid="{00000000-0005-0000-0000-00000F4B0000}"/>
    <cellStyle name="Input 2 4 6 2 2 2 6" xfId="19215" xr:uid="{00000000-0005-0000-0000-0000104B0000}"/>
    <cellStyle name="Input 2 4 6 2 2 2 7" xfId="19216" xr:uid="{00000000-0005-0000-0000-0000114B0000}"/>
    <cellStyle name="Input 2 4 6 2 2 3" xfId="19217" xr:uid="{00000000-0005-0000-0000-0000124B0000}"/>
    <cellStyle name="Input 2 4 6 2 2 4" xfId="19218" xr:uid="{00000000-0005-0000-0000-0000134B0000}"/>
    <cellStyle name="Input 2 4 6 2 2 5" xfId="19219" xr:uid="{00000000-0005-0000-0000-0000144B0000}"/>
    <cellStyle name="Input 2 4 6 2 2 6" xfId="19220" xr:uid="{00000000-0005-0000-0000-0000154B0000}"/>
    <cellStyle name="Input 2 4 6 2 2 7" xfId="19221" xr:uid="{00000000-0005-0000-0000-0000164B0000}"/>
    <cellStyle name="Input 2 4 6 2 2 8" xfId="19222" xr:uid="{00000000-0005-0000-0000-0000174B0000}"/>
    <cellStyle name="Input 2 4 6 2 3" xfId="19223" xr:uid="{00000000-0005-0000-0000-0000184B0000}"/>
    <cellStyle name="Input 2 4 6 2 3 2" xfId="19224" xr:uid="{00000000-0005-0000-0000-0000194B0000}"/>
    <cellStyle name="Input 2 4 6 2 3 3" xfId="19225" xr:uid="{00000000-0005-0000-0000-00001A4B0000}"/>
    <cellStyle name="Input 2 4 6 2 3 4" xfId="19226" xr:uid="{00000000-0005-0000-0000-00001B4B0000}"/>
    <cellStyle name="Input 2 4 6 2 3 5" xfId="19227" xr:uid="{00000000-0005-0000-0000-00001C4B0000}"/>
    <cellStyle name="Input 2 4 6 2 3 6" xfId="19228" xr:uid="{00000000-0005-0000-0000-00001D4B0000}"/>
    <cellStyle name="Input 2 4 6 2 3 7" xfId="19229" xr:uid="{00000000-0005-0000-0000-00001E4B0000}"/>
    <cellStyle name="Input 2 4 6 2 4" xfId="19230" xr:uid="{00000000-0005-0000-0000-00001F4B0000}"/>
    <cellStyle name="Input 2 4 6 2 5" xfId="19231" xr:uid="{00000000-0005-0000-0000-0000204B0000}"/>
    <cellStyle name="Input 2 4 6 2 6" xfId="19232" xr:uid="{00000000-0005-0000-0000-0000214B0000}"/>
    <cellStyle name="Input 2 4 6 2 7" xfId="19233" xr:uid="{00000000-0005-0000-0000-0000224B0000}"/>
    <cellStyle name="Input 2 4 6 2 8" xfId="19234" xr:uid="{00000000-0005-0000-0000-0000234B0000}"/>
    <cellStyle name="Input 2 4 6 2 9" xfId="19235" xr:uid="{00000000-0005-0000-0000-0000244B0000}"/>
    <cellStyle name="Input 2 4 6 3" xfId="19236" xr:uid="{00000000-0005-0000-0000-0000254B0000}"/>
    <cellStyle name="Input 2 4 6 3 2" xfId="19237" xr:uid="{00000000-0005-0000-0000-0000264B0000}"/>
    <cellStyle name="Input 2 4 6 3 2 2" xfId="19238" xr:uid="{00000000-0005-0000-0000-0000274B0000}"/>
    <cellStyle name="Input 2 4 6 3 2 3" xfId="19239" xr:uid="{00000000-0005-0000-0000-0000284B0000}"/>
    <cellStyle name="Input 2 4 6 3 2 4" xfId="19240" xr:uid="{00000000-0005-0000-0000-0000294B0000}"/>
    <cellStyle name="Input 2 4 6 3 2 5" xfId="19241" xr:uid="{00000000-0005-0000-0000-00002A4B0000}"/>
    <cellStyle name="Input 2 4 6 3 2 6" xfId="19242" xr:uid="{00000000-0005-0000-0000-00002B4B0000}"/>
    <cellStyle name="Input 2 4 6 3 2 7" xfId="19243" xr:uid="{00000000-0005-0000-0000-00002C4B0000}"/>
    <cellStyle name="Input 2 4 6 3 3" xfId="19244" xr:uid="{00000000-0005-0000-0000-00002D4B0000}"/>
    <cellStyle name="Input 2 4 6 3 4" xfId="19245" xr:uid="{00000000-0005-0000-0000-00002E4B0000}"/>
    <cellStyle name="Input 2 4 6 3 5" xfId="19246" xr:uid="{00000000-0005-0000-0000-00002F4B0000}"/>
    <cellStyle name="Input 2 4 6 3 6" xfId="19247" xr:uid="{00000000-0005-0000-0000-0000304B0000}"/>
    <cellStyle name="Input 2 4 6 3 7" xfId="19248" xr:uid="{00000000-0005-0000-0000-0000314B0000}"/>
    <cellStyle name="Input 2 4 6 3 8" xfId="19249" xr:uid="{00000000-0005-0000-0000-0000324B0000}"/>
    <cellStyle name="Input 2 4 6 4" xfId="19250" xr:uid="{00000000-0005-0000-0000-0000334B0000}"/>
    <cellStyle name="Input 2 4 6 4 2" xfId="19251" xr:uid="{00000000-0005-0000-0000-0000344B0000}"/>
    <cellStyle name="Input 2 4 6 4 3" xfId="19252" xr:uid="{00000000-0005-0000-0000-0000354B0000}"/>
    <cellStyle name="Input 2 4 6 4 4" xfId="19253" xr:uid="{00000000-0005-0000-0000-0000364B0000}"/>
    <cellStyle name="Input 2 4 6 4 5" xfId="19254" xr:uid="{00000000-0005-0000-0000-0000374B0000}"/>
    <cellStyle name="Input 2 4 6 4 6" xfId="19255" xr:uid="{00000000-0005-0000-0000-0000384B0000}"/>
    <cellStyle name="Input 2 4 6 4 7" xfId="19256" xr:uid="{00000000-0005-0000-0000-0000394B0000}"/>
    <cellStyle name="Input 2 4 6 5" xfId="19257" xr:uid="{00000000-0005-0000-0000-00003A4B0000}"/>
    <cellStyle name="Input 2 4 6 6" xfId="19258" xr:uid="{00000000-0005-0000-0000-00003B4B0000}"/>
    <cellStyle name="Input 2 4 6 7" xfId="19259" xr:uid="{00000000-0005-0000-0000-00003C4B0000}"/>
    <cellStyle name="Input 2 4 6 8" xfId="19260" xr:uid="{00000000-0005-0000-0000-00003D4B0000}"/>
    <cellStyle name="Input 2 4 6 9" xfId="19261" xr:uid="{00000000-0005-0000-0000-00003E4B0000}"/>
    <cellStyle name="Input 2 4 7" xfId="19262" xr:uid="{00000000-0005-0000-0000-00003F4B0000}"/>
    <cellStyle name="Input 2 4 7 2" xfId="19263" xr:uid="{00000000-0005-0000-0000-0000404B0000}"/>
    <cellStyle name="Input 2 4 7 2 2" xfId="19264" xr:uid="{00000000-0005-0000-0000-0000414B0000}"/>
    <cellStyle name="Input 2 4 7 2 3" xfId="19265" xr:uid="{00000000-0005-0000-0000-0000424B0000}"/>
    <cellStyle name="Input 2 4 7 2 4" xfId="19266" xr:uid="{00000000-0005-0000-0000-0000434B0000}"/>
    <cellStyle name="Input 2 4 7 2 5" xfId="19267" xr:uid="{00000000-0005-0000-0000-0000444B0000}"/>
    <cellStyle name="Input 2 4 7 2 6" xfId="19268" xr:uid="{00000000-0005-0000-0000-0000454B0000}"/>
    <cellStyle name="Input 2 4 7 2 7" xfId="19269" xr:uid="{00000000-0005-0000-0000-0000464B0000}"/>
    <cellStyle name="Input 2 4 7 3" xfId="19270" xr:uid="{00000000-0005-0000-0000-0000474B0000}"/>
    <cellStyle name="Input 2 4 7 4" xfId="19271" xr:uid="{00000000-0005-0000-0000-0000484B0000}"/>
    <cellStyle name="Input 2 4 7 5" xfId="19272" xr:uid="{00000000-0005-0000-0000-0000494B0000}"/>
    <cellStyle name="Input 2 4 7 6" xfId="19273" xr:uid="{00000000-0005-0000-0000-00004A4B0000}"/>
    <cellStyle name="Input 2 4 7 7" xfId="19274" xr:uid="{00000000-0005-0000-0000-00004B4B0000}"/>
    <cellStyle name="Input 2 4 7 8" xfId="19275" xr:uid="{00000000-0005-0000-0000-00004C4B0000}"/>
    <cellStyle name="Input 2 4 8" xfId="19276" xr:uid="{00000000-0005-0000-0000-00004D4B0000}"/>
    <cellStyle name="Input 2 4 8 2" xfId="19277" xr:uid="{00000000-0005-0000-0000-00004E4B0000}"/>
    <cellStyle name="Input 2 4 8 3" xfId="19278" xr:uid="{00000000-0005-0000-0000-00004F4B0000}"/>
    <cellStyle name="Input 2 4 8 4" xfId="19279" xr:uid="{00000000-0005-0000-0000-0000504B0000}"/>
    <cellStyle name="Input 2 4 8 5" xfId="19280" xr:uid="{00000000-0005-0000-0000-0000514B0000}"/>
    <cellStyle name="Input 2 4 8 6" xfId="19281" xr:uid="{00000000-0005-0000-0000-0000524B0000}"/>
    <cellStyle name="Input 2 4 8 7" xfId="19282" xr:uid="{00000000-0005-0000-0000-0000534B0000}"/>
    <cellStyle name="Input 2 4 9" xfId="19283" xr:uid="{00000000-0005-0000-0000-0000544B0000}"/>
    <cellStyle name="Input 2 5" xfId="19284" xr:uid="{00000000-0005-0000-0000-0000554B0000}"/>
    <cellStyle name="Input 2 5 10" xfId="19285" xr:uid="{00000000-0005-0000-0000-0000564B0000}"/>
    <cellStyle name="Input 2 5 11" xfId="19286" xr:uid="{00000000-0005-0000-0000-0000574B0000}"/>
    <cellStyle name="Input 2 5 2" xfId="19287" xr:uid="{00000000-0005-0000-0000-0000584B0000}"/>
    <cellStyle name="Input 2 5 2 10" xfId="19288" xr:uid="{00000000-0005-0000-0000-0000594B0000}"/>
    <cellStyle name="Input 2 5 2 2" xfId="19289" xr:uid="{00000000-0005-0000-0000-00005A4B0000}"/>
    <cellStyle name="Input 2 5 2 2 2" xfId="19290" xr:uid="{00000000-0005-0000-0000-00005B4B0000}"/>
    <cellStyle name="Input 2 5 2 2 2 2" xfId="19291" xr:uid="{00000000-0005-0000-0000-00005C4B0000}"/>
    <cellStyle name="Input 2 5 2 2 2 2 2" xfId="19292" xr:uid="{00000000-0005-0000-0000-00005D4B0000}"/>
    <cellStyle name="Input 2 5 2 2 2 2 3" xfId="19293" xr:uid="{00000000-0005-0000-0000-00005E4B0000}"/>
    <cellStyle name="Input 2 5 2 2 2 2 4" xfId="19294" xr:uid="{00000000-0005-0000-0000-00005F4B0000}"/>
    <cellStyle name="Input 2 5 2 2 2 2 5" xfId="19295" xr:uid="{00000000-0005-0000-0000-0000604B0000}"/>
    <cellStyle name="Input 2 5 2 2 2 2 6" xfId="19296" xr:uid="{00000000-0005-0000-0000-0000614B0000}"/>
    <cellStyle name="Input 2 5 2 2 2 2 7" xfId="19297" xr:uid="{00000000-0005-0000-0000-0000624B0000}"/>
    <cellStyle name="Input 2 5 2 2 2 3" xfId="19298" xr:uid="{00000000-0005-0000-0000-0000634B0000}"/>
    <cellStyle name="Input 2 5 2 2 2 4" xfId="19299" xr:uid="{00000000-0005-0000-0000-0000644B0000}"/>
    <cellStyle name="Input 2 5 2 2 2 5" xfId="19300" xr:uid="{00000000-0005-0000-0000-0000654B0000}"/>
    <cellStyle name="Input 2 5 2 2 2 6" xfId="19301" xr:uid="{00000000-0005-0000-0000-0000664B0000}"/>
    <cellStyle name="Input 2 5 2 2 2 7" xfId="19302" xr:uid="{00000000-0005-0000-0000-0000674B0000}"/>
    <cellStyle name="Input 2 5 2 2 2 8" xfId="19303" xr:uid="{00000000-0005-0000-0000-0000684B0000}"/>
    <cellStyle name="Input 2 5 2 2 3" xfId="19304" xr:uid="{00000000-0005-0000-0000-0000694B0000}"/>
    <cellStyle name="Input 2 5 2 2 3 2" xfId="19305" xr:uid="{00000000-0005-0000-0000-00006A4B0000}"/>
    <cellStyle name="Input 2 5 2 2 3 3" xfId="19306" xr:uid="{00000000-0005-0000-0000-00006B4B0000}"/>
    <cellStyle name="Input 2 5 2 2 3 4" xfId="19307" xr:uid="{00000000-0005-0000-0000-00006C4B0000}"/>
    <cellStyle name="Input 2 5 2 2 3 5" xfId="19308" xr:uid="{00000000-0005-0000-0000-00006D4B0000}"/>
    <cellStyle name="Input 2 5 2 2 3 6" xfId="19309" xr:uid="{00000000-0005-0000-0000-00006E4B0000}"/>
    <cellStyle name="Input 2 5 2 2 3 7" xfId="19310" xr:uid="{00000000-0005-0000-0000-00006F4B0000}"/>
    <cellStyle name="Input 2 5 2 2 4" xfId="19311" xr:uid="{00000000-0005-0000-0000-0000704B0000}"/>
    <cellStyle name="Input 2 5 2 2 5" xfId="19312" xr:uid="{00000000-0005-0000-0000-0000714B0000}"/>
    <cellStyle name="Input 2 5 2 2 6" xfId="19313" xr:uid="{00000000-0005-0000-0000-0000724B0000}"/>
    <cellStyle name="Input 2 5 2 2 7" xfId="19314" xr:uid="{00000000-0005-0000-0000-0000734B0000}"/>
    <cellStyle name="Input 2 5 2 2 8" xfId="19315" xr:uid="{00000000-0005-0000-0000-0000744B0000}"/>
    <cellStyle name="Input 2 5 2 2 9" xfId="19316" xr:uid="{00000000-0005-0000-0000-0000754B0000}"/>
    <cellStyle name="Input 2 5 2 3" xfId="19317" xr:uid="{00000000-0005-0000-0000-0000764B0000}"/>
    <cellStyle name="Input 2 5 2 3 2" xfId="19318" xr:uid="{00000000-0005-0000-0000-0000774B0000}"/>
    <cellStyle name="Input 2 5 2 3 2 2" xfId="19319" xr:uid="{00000000-0005-0000-0000-0000784B0000}"/>
    <cellStyle name="Input 2 5 2 3 2 3" xfId="19320" xr:uid="{00000000-0005-0000-0000-0000794B0000}"/>
    <cellStyle name="Input 2 5 2 3 2 4" xfId="19321" xr:uid="{00000000-0005-0000-0000-00007A4B0000}"/>
    <cellStyle name="Input 2 5 2 3 2 5" xfId="19322" xr:uid="{00000000-0005-0000-0000-00007B4B0000}"/>
    <cellStyle name="Input 2 5 2 3 2 6" xfId="19323" xr:uid="{00000000-0005-0000-0000-00007C4B0000}"/>
    <cellStyle name="Input 2 5 2 3 2 7" xfId="19324" xr:uid="{00000000-0005-0000-0000-00007D4B0000}"/>
    <cellStyle name="Input 2 5 2 3 3" xfId="19325" xr:uid="{00000000-0005-0000-0000-00007E4B0000}"/>
    <cellStyle name="Input 2 5 2 3 4" xfId="19326" xr:uid="{00000000-0005-0000-0000-00007F4B0000}"/>
    <cellStyle name="Input 2 5 2 3 5" xfId="19327" xr:uid="{00000000-0005-0000-0000-0000804B0000}"/>
    <cellStyle name="Input 2 5 2 3 6" xfId="19328" xr:uid="{00000000-0005-0000-0000-0000814B0000}"/>
    <cellStyle name="Input 2 5 2 3 7" xfId="19329" xr:uid="{00000000-0005-0000-0000-0000824B0000}"/>
    <cellStyle name="Input 2 5 2 3 8" xfId="19330" xr:uid="{00000000-0005-0000-0000-0000834B0000}"/>
    <cellStyle name="Input 2 5 2 4" xfId="19331" xr:uid="{00000000-0005-0000-0000-0000844B0000}"/>
    <cellStyle name="Input 2 5 2 4 2" xfId="19332" xr:uid="{00000000-0005-0000-0000-0000854B0000}"/>
    <cellStyle name="Input 2 5 2 4 3" xfId="19333" xr:uid="{00000000-0005-0000-0000-0000864B0000}"/>
    <cellStyle name="Input 2 5 2 4 4" xfId="19334" xr:uid="{00000000-0005-0000-0000-0000874B0000}"/>
    <cellStyle name="Input 2 5 2 4 5" xfId="19335" xr:uid="{00000000-0005-0000-0000-0000884B0000}"/>
    <cellStyle name="Input 2 5 2 4 6" xfId="19336" xr:uid="{00000000-0005-0000-0000-0000894B0000}"/>
    <cellStyle name="Input 2 5 2 4 7" xfId="19337" xr:uid="{00000000-0005-0000-0000-00008A4B0000}"/>
    <cellStyle name="Input 2 5 2 5" xfId="19338" xr:uid="{00000000-0005-0000-0000-00008B4B0000}"/>
    <cellStyle name="Input 2 5 2 6" xfId="19339" xr:uid="{00000000-0005-0000-0000-00008C4B0000}"/>
    <cellStyle name="Input 2 5 2 7" xfId="19340" xr:uid="{00000000-0005-0000-0000-00008D4B0000}"/>
    <cellStyle name="Input 2 5 2 8" xfId="19341" xr:uid="{00000000-0005-0000-0000-00008E4B0000}"/>
    <cellStyle name="Input 2 5 2 9" xfId="19342" xr:uid="{00000000-0005-0000-0000-00008F4B0000}"/>
    <cellStyle name="Input 2 5 3" xfId="19343" xr:uid="{00000000-0005-0000-0000-0000904B0000}"/>
    <cellStyle name="Input 2 5 3 2" xfId="19344" xr:uid="{00000000-0005-0000-0000-0000914B0000}"/>
    <cellStyle name="Input 2 5 3 2 2" xfId="19345" xr:uid="{00000000-0005-0000-0000-0000924B0000}"/>
    <cellStyle name="Input 2 5 3 2 2 2" xfId="19346" xr:uid="{00000000-0005-0000-0000-0000934B0000}"/>
    <cellStyle name="Input 2 5 3 2 2 3" xfId="19347" xr:uid="{00000000-0005-0000-0000-0000944B0000}"/>
    <cellStyle name="Input 2 5 3 2 2 4" xfId="19348" xr:uid="{00000000-0005-0000-0000-0000954B0000}"/>
    <cellStyle name="Input 2 5 3 2 2 5" xfId="19349" xr:uid="{00000000-0005-0000-0000-0000964B0000}"/>
    <cellStyle name="Input 2 5 3 2 2 6" xfId="19350" xr:uid="{00000000-0005-0000-0000-0000974B0000}"/>
    <cellStyle name="Input 2 5 3 2 2 7" xfId="19351" xr:uid="{00000000-0005-0000-0000-0000984B0000}"/>
    <cellStyle name="Input 2 5 3 2 3" xfId="19352" xr:uid="{00000000-0005-0000-0000-0000994B0000}"/>
    <cellStyle name="Input 2 5 3 2 4" xfId="19353" xr:uid="{00000000-0005-0000-0000-00009A4B0000}"/>
    <cellStyle name="Input 2 5 3 2 5" xfId="19354" xr:uid="{00000000-0005-0000-0000-00009B4B0000}"/>
    <cellStyle name="Input 2 5 3 2 6" xfId="19355" xr:uid="{00000000-0005-0000-0000-00009C4B0000}"/>
    <cellStyle name="Input 2 5 3 2 7" xfId="19356" xr:uid="{00000000-0005-0000-0000-00009D4B0000}"/>
    <cellStyle name="Input 2 5 3 2 8" xfId="19357" xr:uid="{00000000-0005-0000-0000-00009E4B0000}"/>
    <cellStyle name="Input 2 5 3 3" xfId="19358" xr:uid="{00000000-0005-0000-0000-00009F4B0000}"/>
    <cellStyle name="Input 2 5 3 3 2" xfId="19359" xr:uid="{00000000-0005-0000-0000-0000A04B0000}"/>
    <cellStyle name="Input 2 5 3 3 3" xfId="19360" xr:uid="{00000000-0005-0000-0000-0000A14B0000}"/>
    <cellStyle name="Input 2 5 3 3 4" xfId="19361" xr:uid="{00000000-0005-0000-0000-0000A24B0000}"/>
    <cellStyle name="Input 2 5 3 3 5" xfId="19362" xr:uid="{00000000-0005-0000-0000-0000A34B0000}"/>
    <cellStyle name="Input 2 5 3 3 6" xfId="19363" xr:uid="{00000000-0005-0000-0000-0000A44B0000}"/>
    <cellStyle name="Input 2 5 3 3 7" xfId="19364" xr:uid="{00000000-0005-0000-0000-0000A54B0000}"/>
    <cellStyle name="Input 2 5 3 4" xfId="19365" xr:uid="{00000000-0005-0000-0000-0000A64B0000}"/>
    <cellStyle name="Input 2 5 3 5" xfId="19366" xr:uid="{00000000-0005-0000-0000-0000A74B0000}"/>
    <cellStyle name="Input 2 5 3 6" xfId="19367" xr:uid="{00000000-0005-0000-0000-0000A84B0000}"/>
    <cellStyle name="Input 2 5 3 7" xfId="19368" xr:uid="{00000000-0005-0000-0000-0000A94B0000}"/>
    <cellStyle name="Input 2 5 3 8" xfId="19369" xr:uid="{00000000-0005-0000-0000-0000AA4B0000}"/>
    <cellStyle name="Input 2 5 3 9" xfId="19370" xr:uid="{00000000-0005-0000-0000-0000AB4B0000}"/>
    <cellStyle name="Input 2 5 4" xfId="19371" xr:uid="{00000000-0005-0000-0000-0000AC4B0000}"/>
    <cellStyle name="Input 2 5 4 2" xfId="19372" xr:uid="{00000000-0005-0000-0000-0000AD4B0000}"/>
    <cellStyle name="Input 2 5 4 2 2" xfId="19373" xr:uid="{00000000-0005-0000-0000-0000AE4B0000}"/>
    <cellStyle name="Input 2 5 4 2 3" xfId="19374" xr:uid="{00000000-0005-0000-0000-0000AF4B0000}"/>
    <cellStyle name="Input 2 5 4 2 4" xfId="19375" xr:uid="{00000000-0005-0000-0000-0000B04B0000}"/>
    <cellStyle name="Input 2 5 4 2 5" xfId="19376" xr:uid="{00000000-0005-0000-0000-0000B14B0000}"/>
    <cellStyle name="Input 2 5 4 2 6" xfId="19377" xr:uid="{00000000-0005-0000-0000-0000B24B0000}"/>
    <cellStyle name="Input 2 5 4 2 7" xfId="19378" xr:uid="{00000000-0005-0000-0000-0000B34B0000}"/>
    <cellStyle name="Input 2 5 4 3" xfId="19379" xr:uid="{00000000-0005-0000-0000-0000B44B0000}"/>
    <cellStyle name="Input 2 5 4 4" xfId="19380" xr:uid="{00000000-0005-0000-0000-0000B54B0000}"/>
    <cellStyle name="Input 2 5 4 5" xfId="19381" xr:uid="{00000000-0005-0000-0000-0000B64B0000}"/>
    <cellStyle name="Input 2 5 4 6" xfId="19382" xr:uid="{00000000-0005-0000-0000-0000B74B0000}"/>
    <cellStyle name="Input 2 5 4 7" xfId="19383" xr:uid="{00000000-0005-0000-0000-0000B84B0000}"/>
    <cellStyle name="Input 2 5 4 8" xfId="19384" xr:uid="{00000000-0005-0000-0000-0000B94B0000}"/>
    <cellStyle name="Input 2 5 5" xfId="19385" xr:uid="{00000000-0005-0000-0000-0000BA4B0000}"/>
    <cellStyle name="Input 2 5 5 2" xfId="19386" xr:uid="{00000000-0005-0000-0000-0000BB4B0000}"/>
    <cellStyle name="Input 2 5 5 3" xfId="19387" xr:uid="{00000000-0005-0000-0000-0000BC4B0000}"/>
    <cellStyle name="Input 2 5 5 4" xfId="19388" xr:uid="{00000000-0005-0000-0000-0000BD4B0000}"/>
    <cellStyle name="Input 2 5 5 5" xfId="19389" xr:uid="{00000000-0005-0000-0000-0000BE4B0000}"/>
    <cellStyle name="Input 2 5 5 6" xfId="19390" xr:uid="{00000000-0005-0000-0000-0000BF4B0000}"/>
    <cellStyle name="Input 2 5 5 7" xfId="19391" xr:uid="{00000000-0005-0000-0000-0000C04B0000}"/>
    <cellStyle name="Input 2 5 6" xfId="19392" xr:uid="{00000000-0005-0000-0000-0000C14B0000}"/>
    <cellStyle name="Input 2 5 7" xfId="19393" xr:uid="{00000000-0005-0000-0000-0000C24B0000}"/>
    <cellStyle name="Input 2 5 8" xfId="19394" xr:uid="{00000000-0005-0000-0000-0000C34B0000}"/>
    <cellStyle name="Input 2 5 9" xfId="19395" xr:uid="{00000000-0005-0000-0000-0000C44B0000}"/>
    <cellStyle name="Input 2 6" xfId="19396" xr:uid="{00000000-0005-0000-0000-0000C54B0000}"/>
    <cellStyle name="Input 2 7" xfId="19397" xr:uid="{00000000-0005-0000-0000-0000C64B0000}"/>
    <cellStyle name="Input 2 8" xfId="19398" xr:uid="{00000000-0005-0000-0000-0000C74B0000}"/>
    <cellStyle name="Input 2 9" xfId="19399" xr:uid="{00000000-0005-0000-0000-0000C84B0000}"/>
    <cellStyle name="InputsDivider" xfId="19400" xr:uid="{00000000-0005-0000-0000-0000C94B0000}"/>
    <cellStyle name="InSheet" xfId="19401" xr:uid="{00000000-0005-0000-0000-0000CA4B0000}"/>
    <cellStyle name="InSheet 2" xfId="19402" xr:uid="{00000000-0005-0000-0000-0000CB4B0000}"/>
    <cellStyle name="InSheet 2 2" xfId="19403" xr:uid="{00000000-0005-0000-0000-0000CC4B0000}"/>
    <cellStyle name="InSheet 3" xfId="19404" xr:uid="{00000000-0005-0000-0000-0000CD4B0000}"/>
    <cellStyle name="Line_ClosingBal" xfId="19405" xr:uid="{00000000-0005-0000-0000-0000CE4B0000}"/>
    <cellStyle name="Link Currency (0)" xfId="19406" xr:uid="{00000000-0005-0000-0000-0000CF4B0000}"/>
    <cellStyle name="Link Currency (2)" xfId="19407" xr:uid="{00000000-0005-0000-0000-0000D04B0000}"/>
    <cellStyle name="Link Units (0)" xfId="19408" xr:uid="{00000000-0005-0000-0000-0000D14B0000}"/>
    <cellStyle name="Link Units (1)" xfId="19409" xr:uid="{00000000-0005-0000-0000-0000D24B0000}"/>
    <cellStyle name="Link Units (2)" xfId="19410" xr:uid="{00000000-0005-0000-0000-0000D34B0000}"/>
    <cellStyle name="Linked Cell 2" xfId="19411" xr:uid="{00000000-0005-0000-0000-0000D44B0000}"/>
    <cellStyle name="Linked Cell 2 2" xfId="19412" xr:uid="{00000000-0005-0000-0000-0000D54B0000}"/>
    <cellStyle name="Linked Cell 2 3" xfId="19413" xr:uid="{00000000-0005-0000-0000-0000D64B0000}"/>
    <cellStyle name="Name_Input" xfId="19414" xr:uid="{00000000-0005-0000-0000-0000D74B0000}"/>
    <cellStyle name="Neutral 2" xfId="19415" xr:uid="{00000000-0005-0000-0000-0000D84B0000}"/>
    <cellStyle name="Neutral 2 2" xfId="19416" xr:uid="{00000000-0005-0000-0000-0000D94B0000}"/>
    <cellStyle name="Neutral 2 3" xfId="19417" xr:uid="{00000000-0005-0000-0000-0000DA4B0000}"/>
    <cellStyle name="no dec" xfId="19418" xr:uid="{00000000-0005-0000-0000-0000DB4B0000}"/>
    <cellStyle name="Nonr" xfId="19419" xr:uid="{00000000-0005-0000-0000-0000DC4B0000}"/>
    <cellStyle name="Normal" xfId="0" builtinId="0"/>
    <cellStyle name="Normal - Style1" xfId="19420" xr:uid="{00000000-0005-0000-0000-0000DE4B0000}"/>
    <cellStyle name="Normal 10" xfId="19421" xr:uid="{00000000-0005-0000-0000-0000DF4B0000}"/>
    <cellStyle name="Normal 10 2" xfId="19422" xr:uid="{00000000-0005-0000-0000-0000E04B0000}"/>
    <cellStyle name="Normal 10 2 2" xfId="19423" xr:uid="{00000000-0005-0000-0000-0000E14B0000}"/>
    <cellStyle name="Normal 10 2 3" xfId="19424" xr:uid="{00000000-0005-0000-0000-0000E24B0000}"/>
    <cellStyle name="Normal 10 2 3 2" xfId="19425" xr:uid="{00000000-0005-0000-0000-0000E34B0000}"/>
    <cellStyle name="Normal 10 2 3 2 2" xfId="19426" xr:uid="{00000000-0005-0000-0000-0000E44B0000}"/>
    <cellStyle name="Normal 10 2 4" xfId="19427" xr:uid="{00000000-0005-0000-0000-0000E54B0000}"/>
    <cellStyle name="Normal 10 3" xfId="19428" xr:uid="{00000000-0005-0000-0000-0000E64B0000}"/>
    <cellStyle name="Normal 10 3 2" xfId="19429" xr:uid="{00000000-0005-0000-0000-0000E74B0000}"/>
    <cellStyle name="Normal 10 4" xfId="19430" xr:uid="{00000000-0005-0000-0000-0000E84B0000}"/>
    <cellStyle name="Normal 10 5" xfId="19431" xr:uid="{00000000-0005-0000-0000-0000E94B0000}"/>
    <cellStyle name="Normal 10 6" xfId="19432" xr:uid="{00000000-0005-0000-0000-0000EA4B0000}"/>
    <cellStyle name="Normal 11" xfId="19433" xr:uid="{00000000-0005-0000-0000-0000EB4B0000}"/>
    <cellStyle name="Normal 11 2" xfId="19434" xr:uid="{00000000-0005-0000-0000-0000EC4B0000}"/>
    <cellStyle name="Normal 11 2 2" xfId="19435" xr:uid="{00000000-0005-0000-0000-0000ED4B0000}"/>
    <cellStyle name="Normal 11 3" xfId="19436" xr:uid="{00000000-0005-0000-0000-0000EE4B0000}"/>
    <cellStyle name="Normal 11 3 2" xfId="19437" xr:uid="{00000000-0005-0000-0000-0000EF4B0000}"/>
    <cellStyle name="Normal 11 4" xfId="19438" xr:uid="{00000000-0005-0000-0000-0000F04B0000}"/>
    <cellStyle name="Normal 12" xfId="19439" xr:uid="{00000000-0005-0000-0000-0000F14B0000}"/>
    <cellStyle name="Normal 12 2" xfId="19440" xr:uid="{00000000-0005-0000-0000-0000F24B0000}"/>
    <cellStyle name="Normal 12 3" xfId="19441" xr:uid="{00000000-0005-0000-0000-0000F34B0000}"/>
    <cellStyle name="Normal 12 4" xfId="19442" xr:uid="{00000000-0005-0000-0000-0000F44B0000}"/>
    <cellStyle name="Normal 12 5" xfId="19443" xr:uid="{00000000-0005-0000-0000-0000F54B0000}"/>
    <cellStyle name="Normal 13" xfId="19444" xr:uid="{00000000-0005-0000-0000-0000F64B0000}"/>
    <cellStyle name="Normal 13 2" xfId="19445" xr:uid="{00000000-0005-0000-0000-0000F74B0000}"/>
    <cellStyle name="Normal 13 2 2" xfId="19446" xr:uid="{00000000-0005-0000-0000-0000F84B0000}"/>
    <cellStyle name="Normal 13 3" xfId="19447" xr:uid="{00000000-0005-0000-0000-0000F94B0000}"/>
    <cellStyle name="Normal 14" xfId="19448" xr:uid="{00000000-0005-0000-0000-0000FA4B0000}"/>
    <cellStyle name="Normal 14 2" xfId="19449" xr:uid="{00000000-0005-0000-0000-0000FB4B0000}"/>
    <cellStyle name="Normal 15" xfId="19450" xr:uid="{00000000-0005-0000-0000-0000FC4B0000}"/>
    <cellStyle name="Normal 15 2" xfId="19451" xr:uid="{00000000-0005-0000-0000-0000FD4B0000}"/>
    <cellStyle name="Normal 16" xfId="19452" xr:uid="{00000000-0005-0000-0000-0000FE4B0000}"/>
    <cellStyle name="Normal 16 2" xfId="19453" xr:uid="{00000000-0005-0000-0000-0000FF4B0000}"/>
    <cellStyle name="Normal 17" xfId="19454" xr:uid="{00000000-0005-0000-0000-0000004C0000}"/>
    <cellStyle name="Normal 17 2" xfId="19455" xr:uid="{00000000-0005-0000-0000-0000014C0000}"/>
    <cellStyle name="Normal 18" xfId="19456" xr:uid="{00000000-0005-0000-0000-0000024C0000}"/>
    <cellStyle name="Normal 18 2" xfId="19457" xr:uid="{00000000-0005-0000-0000-0000034C0000}"/>
    <cellStyle name="Normal 19" xfId="19458" xr:uid="{00000000-0005-0000-0000-0000044C0000}"/>
    <cellStyle name="Normal 2" xfId="2" xr:uid="{00000000-0005-0000-0000-0000054C0000}"/>
    <cellStyle name="Normal 2 13" xfId="52805" xr:uid="{00000000-0005-0000-0000-0000064C0000}"/>
    <cellStyle name="Normal 2 2" xfId="19459" xr:uid="{00000000-0005-0000-0000-0000074C0000}"/>
    <cellStyle name="Normal 2 2 2" xfId="19460" xr:uid="{00000000-0005-0000-0000-0000084C0000}"/>
    <cellStyle name="Normal 2 2 2 2" xfId="19461" xr:uid="{00000000-0005-0000-0000-0000094C0000}"/>
    <cellStyle name="Normal 2 2 2 3" xfId="19462" xr:uid="{00000000-0005-0000-0000-00000A4C0000}"/>
    <cellStyle name="Normal 2 2 3" xfId="19463" xr:uid="{00000000-0005-0000-0000-00000B4C0000}"/>
    <cellStyle name="Normal 2 2 3 2" xfId="19464" xr:uid="{00000000-0005-0000-0000-00000C4C0000}"/>
    <cellStyle name="Normal 2 2 3 3" xfId="19465" xr:uid="{00000000-0005-0000-0000-00000D4C0000}"/>
    <cellStyle name="Normal 2 2 4" xfId="19466" xr:uid="{00000000-0005-0000-0000-00000E4C0000}"/>
    <cellStyle name="Normal 2 2 5" xfId="19467" xr:uid="{00000000-0005-0000-0000-00000F4C0000}"/>
    <cellStyle name="Normal 2 2 6" xfId="19468" xr:uid="{00000000-0005-0000-0000-0000104C0000}"/>
    <cellStyle name="Normal 2 3" xfId="19469" xr:uid="{00000000-0005-0000-0000-0000114C0000}"/>
    <cellStyle name="Normal 2 3 2" xfId="19470" xr:uid="{00000000-0005-0000-0000-0000124C0000}"/>
    <cellStyle name="Normal 2 3 2 2" xfId="19471" xr:uid="{00000000-0005-0000-0000-0000134C0000}"/>
    <cellStyle name="Normal 2 3 3" xfId="19472" xr:uid="{00000000-0005-0000-0000-0000144C0000}"/>
    <cellStyle name="Normal 2 4" xfId="19473" xr:uid="{00000000-0005-0000-0000-0000154C0000}"/>
    <cellStyle name="Normal 2 4 2" xfId="19474" xr:uid="{00000000-0005-0000-0000-0000164C0000}"/>
    <cellStyle name="Normal 2 5" xfId="52806" xr:uid="{00000000-0005-0000-0000-0000174C0000}"/>
    <cellStyle name="Normal 2 6" xfId="6" xr:uid="{00000000-0005-0000-0000-0000184C0000}"/>
    <cellStyle name="Normal 2_BSIS_IIF_31 OCT 2011_r (2) (2)" xfId="19475" xr:uid="{00000000-0005-0000-0000-0000194C0000}"/>
    <cellStyle name="Normal 20" xfId="19476" xr:uid="{00000000-0005-0000-0000-00001A4C0000}"/>
    <cellStyle name="Normal 21" xfId="19477" xr:uid="{00000000-0005-0000-0000-00001B4C0000}"/>
    <cellStyle name="Normal 22" xfId="19478" xr:uid="{00000000-0005-0000-0000-00001C4C0000}"/>
    <cellStyle name="Normal 26" xfId="19479" xr:uid="{00000000-0005-0000-0000-00001D4C0000}"/>
    <cellStyle name="Normal 27" xfId="19480" xr:uid="{00000000-0005-0000-0000-00001E4C0000}"/>
    <cellStyle name="Normal 28" xfId="19481" xr:uid="{00000000-0005-0000-0000-00001F4C0000}"/>
    <cellStyle name="Normal 29" xfId="19482" xr:uid="{00000000-0005-0000-0000-0000204C0000}"/>
    <cellStyle name="Normal 3" xfId="19483" xr:uid="{00000000-0005-0000-0000-0000214C0000}"/>
    <cellStyle name="Normal 3 2" xfId="19484" xr:uid="{00000000-0005-0000-0000-0000224C0000}"/>
    <cellStyle name="Normal 3 2 2" xfId="19485" xr:uid="{00000000-0005-0000-0000-0000234C0000}"/>
    <cellStyle name="Normal 3 2 3" xfId="19486" xr:uid="{00000000-0005-0000-0000-0000244C0000}"/>
    <cellStyle name="Normal 3 2 4" xfId="19487" xr:uid="{00000000-0005-0000-0000-0000254C0000}"/>
    <cellStyle name="Normal 3 3" xfId="19488" xr:uid="{00000000-0005-0000-0000-0000264C0000}"/>
    <cellStyle name="Normal 3 3 2" xfId="19489" xr:uid="{00000000-0005-0000-0000-0000274C0000}"/>
    <cellStyle name="Normal 3 3 3" xfId="19490" xr:uid="{00000000-0005-0000-0000-0000284C0000}"/>
    <cellStyle name="Normal 3 3 4" xfId="19491" xr:uid="{00000000-0005-0000-0000-0000294C0000}"/>
    <cellStyle name="Normal 3 4" xfId="19492" xr:uid="{00000000-0005-0000-0000-00002A4C0000}"/>
    <cellStyle name="Normal 3 4 2" xfId="19493" xr:uid="{00000000-0005-0000-0000-00002B4C0000}"/>
    <cellStyle name="Normal 3 5" xfId="19494" xr:uid="{00000000-0005-0000-0000-00002C4C0000}"/>
    <cellStyle name="Normal 3 7" xfId="19495" xr:uid="{00000000-0005-0000-0000-00002D4C0000}"/>
    <cellStyle name="Normal 30" xfId="19496" xr:uid="{00000000-0005-0000-0000-00002E4C0000}"/>
    <cellStyle name="Normal 31" xfId="19497" xr:uid="{00000000-0005-0000-0000-00002F4C0000}"/>
    <cellStyle name="Normal 31 2" xfId="19498" xr:uid="{00000000-0005-0000-0000-0000304C0000}"/>
    <cellStyle name="Normal 32" xfId="19499" xr:uid="{00000000-0005-0000-0000-0000314C0000}"/>
    <cellStyle name="Normal 34" xfId="52799" xr:uid="{00000000-0005-0000-0000-0000324C0000}"/>
    <cellStyle name="Normal 37" xfId="52800" xr:uid="{00000000-0005-0000-0000-0000334C0000}"/>
    <cellStyle name="Normal 39" xfId="52802" xr:uid="{00000000-0005-0000-0000-0000344C0000}"/>
    <cellStyle name="Normal 4" xfId="19500" xr:uid="{00000000-0005-0000-0000-0000354C0000}"/>
    <cellStyle name="Normal 4 2" xfId="19501" xr:uid="{00000000-0005-0000-0000-0000364C0000}"/>
    <cellStyle name="Normal 4 2 2" xfId="19502" xr:uid="{00000000-0005-0000-0000-0000374C0000}"/>
    <cellStyle name="Normal 4 2 2 2" xfId="19503" xr:uid="{00000000-0005-0000-0000-0000384C0000}"/>
    <cellStyle name="Normal 4 2 3" xfId="19504" xr:uid="{00000000-0005-0000-0000-0000394C0000}"/>
    <cellStyle name="Normal 4 3" xfId="19505" xr:uid="{00000000-0005-0000-0000-00003A4C0000}"/>
    <cellStyle name="Normal 4 3 2" xfId="19506" xr:uid="{00000000-0005-0000-0000-00003B4C0000}"/>
    <cellStyle name="Normal 4 4" xfId="19507" xr:uid="{00000000-0005-0000-0000-00003C4C0000}"/>
    <cellStyle name="Normal 40" xfId="52801" xr:uid="{00000000-0005-0000-0000-00003D4C0000}"/>
    <cellStyle name="Normal 5" xfId="19508" xr:uid="{00000000-0005-0000-0000-00003E4C0000}"/>
    <cellStyle name="Normal 5 2" xfId="19509" xr:uid="{00000000-0005-0000-0000-00003F4C0000}"/>
    <cellStyle name="Normal 6" xfId="19510" xr:uid="{00000000-0005-0000-0000-0000404C0000}"/>
    <cellStyle name="Normal 6 2" xfId="19511" xr:uid="{00000000-0005-0000-0000-0000414C0000}"/>
    <cellStyle name="Normal 6 3" xfId="19512" xr:uid="{00000000-0005-0000-0000-0000424C0000}"/>
    <cellStyle name="Normal 7" xfId="19513" xr:uid="{00000000-0005-0000-0000-0000434C0000}"/>
    <cellStyle name="Normal 7 2" xfId="19514" xr:uid="{00000000-0005-0000-0000-0000444C0000}"/>
    <cellStyle name="Normal 7 2 2" xfId="19515" xr:uid="{00000000-0005-0000-0000-0000454C0000}"/>
    <cellStyle name="Normal 7 3" xfId="19516" xr:uid="{00000000-0005-0000-0000-0000464C0000}"/>
    <cellStyle name="Normal 78" xfId="19517" xr:uid="{00000000-0005-0000-0000-0000474C0000}"/>
    <cellStyle name="Normal 79" xfId="19518" xr:uid="{00000000-0005-0000-0000-0000484C0000}"/>
    <cellStyle name="Normal 8" xfId="19519" xr:uid="{00000000-0005-0000-0000-0000494C0000}"/>
    <cellStyle name="Normal 8 2" xfId="19520" xr:uid="{00000000-0005-0000-0000-00004A4C0000}"/>
    <cellStyle name="Normal 8 2 2" xfId="19521" xr:uid="{00000000-0005-0000-0000-00004B4C0000}"/>
    <cellStyle name="Normal 8 3" xfId="19522" xr:uid="{00000000-0005-0000-0000-00004C4C0000}"/>
    <cellStyle name="Normal 9" xfId="19523" xr:uid="{00000000-0005-0000-0000-00004D4C0000}"/>
    <cellStyle name="Normal 9 2" xfId="19524" xr:uid="{00000000-0005-0000-0000-00004E4C0000}"/>
    <cellStyle name="Normal 9 3" xfId="19525" xr:uid="{00000000-0005-0000-0000-00004F4C0000}"/>
    <cellStyle name="Note 2" xfId="19526" xr:uid="{00000000-0005-0000-0000-0000504C0000}"/>
    <cellStyle name="Note 2 10" xfId="19527" xr:uid="{00000000-0005-0000-0000-0000514C0000}"/>
    <cellStyle name="Note 2 11" xfId="19528" xr:uid="{00000000-0005-0000-0000-0000524C0000}"/>
    <cellStyle name="Note 2 12" xfId="19529" xr:uid="{00000000-0005-0000-0000-0000534C0000}"/>
    <cellStyle name="Note 2 13" xfId="19530" xr:uid="{00000000-0005-0000-0000-0000544C0000}"/>
    <cellStyle name="Note 2 14" xfId="19531" xr:uid="{00000000-0005-0000-0000-0000554C0000}"/>
    <cellStyle name="Note 2 15" xfId="19532" xr:uid="{00000000-0005-0000-0000-0000564C0000}"/>
    <cellStyle name="Note 2 2" xfId="19533" xr:uid="{00000000-0005-0000-0000-0000574C0000}"/>
    <cellStyle name="Note 2 2 10" xfId="19534" xr:uid="{00000000-0005-0000-0000-0000584C0000}"/>
    <cellStyle name="Note 2 2 10 2" xfId="19535" xr:uid="{00000000-0005-0000-0000-0000594C0000}"/>
    <cellStyle name="Note 2 2 10 3" xfId="19536" xr:uid="{00000000-0005-0000-0000-00005A4C0000}"/>
    <cellStyle name="Note 2 2 10 4" xfId="19537" xr:uid="{00000000-0005-0000-0000-00005B4C0000}"/>
    <cellStyle name="Note 2 2 10 5" xfId="19538" xr:uid="{00000000-0005-0000-0000-00005C4C0000}"/>
    <cellStyle name="Note 2 2 10 6" xfId="19539" xr:uid="{00000000-0005-0000-0000-00005D4C0000}"/>
    <cellStyle name="Note 2 2 10 7" xfId="19540" xr:uid="{00000000-0005-0000-0000-00005E4C0000}"/>
    <cellStyle name="Note 2 2 10 8" xfId="19541" xr:uid="{00000000-0005-0000-0000-00005F4C0000}"/>
    <cellStyle name="Note 2 2 10 9" xfId="19542" xr:uid="{00000000-0005-0000-0000-0000604C0000}"/>
    <cellStyle name="Note 2 2 11" xfId="19543" xr:uid="{00000000-0005-0000-0000-0000614C0000}"/>
    <cellStyle name="Note 2 2 12" xfId="19544" xr:uid="{00000000-0005-0000-0000-0000624C0000}"/>
    <cellStyle name="Note 2 2 13" xfId="19545" xr:uid="{00000000-0005-0000-0000-0000634C0000}"/>
    <cellStyle name="Note 2 2 14" xfId="19546" xr:uid="{00000000-0005-0000-0000-0000644C0000}"/>
    <cellStyle name="Note 2 2 15" xfId="19547" xr:uid="{00000000-0005-0000-0000-0000654C0000}"/>
    <cellStyle name="Note 2 2 16" xfId="19548" xr:uid="{00000000-0005-0000-0000-0000664C0000}"/>
    <cellStyle name="Note 2 2 17" xfId="19549" xr:uid="{00000000-0005-0000-0000-0000674C0000}"/>
    <cellStyle name="Note 2 2 18" xfId="19550" xr:uid="{00000000-0005-0000-0000-0000684C0000}"/>
    <cellStyle name="Note 2 2 2" xfId="19551" xr:uid="{00000000-0005-0000-0000-0000694C0000}"/>
    <cellStyle name="Note 2 2 2 10" xfId="19552" xr:uid="{00000000-0005-0000-0000-00006A4C0000}"/>
    <cellStyle name="Note 2 2 2 11" xfId="19553" xr:uid="{00000000-0005-0000-0000-00006B4C0000}"/>
    <cellStyle name="Note 2 2 2 12" xfId="19554" xr:uid="{00000000-0005-0000-0000-00006C4C0000}"/>
    <cellStyle name="Note 2 2 2 13" xfId="19555" xr:uid="{00000000-0005-0000-0000-00006D4C0000}"/>
    <cellStyle name="Note 2 2 2 14" xfId="19556" xr:uid="{00000000-0005-0000-0000-00006E4C0000}"/>
    <cellStyle name="Note 2 2 2 15" xfId="19557" xr:uid="{00000000-0005-0000-0000-00006F4C0000}"/>
    <cellStyle name="Note 2 2 2 16" xfId="19558" xr:uid="{00000000-0005-0000-0000-0000704C0000}"/>
    <cellStyle name="Note 2 2 2 2" xfId="19559" xr:uid="{00000000-0005-0000-0000-0000714C0000}"/>
    <cellStyle name="Note 2 2 2 2 10" xfId="19560" xr:uid="{00000000-0005-0000-0000-0000724C0000}"/>
    <cellStyle name="Note 2 2 2 2 11" xfId="19561" xr:uid="{00000000-0005-0000-0000-0000734C0000}"/>
    <cellStyle name="Note 2 2 2 2 12" xfId="19562" xr:uid="{00000000-0005-0000-0000-0000744C0000}"/>
    <cellStyle name="Note 2 2 2 2 13" xfId="19563" xr:uid="{00000000-0005-0000-0000-0000754C0000}"/>
    <cellStyle name="Note 2 2 2 2 14" xfId="19564" xr:uid="{00000000-0005-0000-0000-0000764C0000}"/>
    <cellStyle name="Note 2 2 2 2 15" xfId="19565" xr:uid="{00000000-0005-0000-0000-0000774C0000}"/>
    <cellStyle name="Note 2 2 2 2 2" xfId="19566" xr:uid="{00000000-0005-0000-0000-0000784C0000}"/>
    <cellStyle name="Note 2 2 2 2 2 10" xfId="19567" xr:uid="{00000000-0005-0000-0000-0000794C0000}"/>
    <cellStyle name="Note 2 2 2 2 2 11" xfId="19568" xr:uid="{00000000-0005-0000-0000-00007A4C0000}"/>
    <cellStyle name="Note 2 2 2 2 2 12" xfId="19569" xr:uid="{00000000-0005-0000-0000-00007B4C0000}"/>
    <cellStyle name="Note 2 2 2 2 2 13" xfId="19570" xr:uid="{00000000-0005-0000-0000-00007C4C0000}"/>
    <cellStyle name="Note 2 2 2 2 2 14" xfId="19571" xr:uid="{00000000-0005-0000-0000-00007D4C0000}"/>
    <cellStyle name="Note 2 2 2 2 2 2" xfId="19572" xr:uid="{00000000-0005-0000-0000-00007E4C0000}"/>
    <cellStyle name="Note 2 2 2 2 2 2 10" xfId="19573" xr:uid="{00000000-0005-0000-0000-00007F4C0000}"/>
    <cellStyle name="Note 2 2 2 2 2 2 11" xfId="19574" xr:uid="{00000000-0005-0000-0000-0000804C0000}"/>
    <cellStyle name="Note 2 2 2 2 2 2 12" xfId="19575" xr:uid="{00000000-0005-0000-0000-0000814C0000}"/>
    <cellStyle name="Note 2 2 2 2 2 2 13" xfId="19576" xr:uid="{00000000-0005-0000-0000-0000824C0000}"/>
    <cellStyle name="Note 2 2 2 2 2 2 2" xfId="19577" xr:uid="{00000000-0005-0000-0000-0000834C0000}"/>
    <cellStyle name="Note 2 2 2 2 2 2 2 10" xfId="19578" xr:uid="{00000000-0005-0000-0000-0000844C0000}"/>
    <cellStyle name="Note 2 2 2 2 2 2 2 11" xfId="19579" xr:uid="{00000000-0005-0000-0000-0000854C0000}"/>
    <cellStyle name="Note 2 2 2 2 2 2 2 12" xfId="19580" xr:uid="{00000000-0005-0000-0000-0000864C0000}"/>
    <cellStyle name="Note 2 2 2 2 2 2 2 13" xfId="19581" xr:uid="{00000000-0005-0000-0000-0000874C0000}"/>
    <cellStyle name="Note 2 2 2 2 2 2 2 2" xfId="19582" xr:uid="{00000000-0005-0000-0000-0000884C0000}"/>
    <cellStyle name="Note 2 2 2 2 2 2 2 2 10" xfId="19583" xr:uid="{00000000-0005-0000-0000-0000894C0000}"/>
    <cellStyle name="Note 2 2 2 2 2 2 2 2 11" xfId="19584" xr:uid="{00000000-0005-0000-0000-00008A4C0000}"/>
    <cellStyle name="Note 2 2 2 2 2 2 2 2 12" xfId="19585" xr:uid="{00000000-0005-0000-0000-00008B4C0000}"/>
    <cellStyle name="Note 2 2 2 2 2 2 2 2 2" xfId="19586" xr:uid="{00000000-0005-0000-0000-00008C4C0000}"/>
    <cellStyle name="Note 2 2 2 2 2 2 2 2 2 10" xfId="19587" xr:uid="{00000000-0005-0000-0000-00008D4C0000}"/>
    <cellStyle name="Note 2 2 2 2 2 2 2 2 2 11" xfId="19588" xr:uid="{00000000-0005-0000-0000-00008E4C0000}"/>
    <cellStyle name="Note 2 2 2 2 2 2 2 2 2 2" xfId="19589" xr:uid="{00000000-0005-0000-0000-00008F4C0000}"/>
    <cellStyle name="Note 2 2 2 2 2 2 2 2 2 2 10" xfId="19590" xr:uid="{00000000-0005-0000-0000-0000904C0000}"/>
    <cellStyle name="Note 2 2 2 2 2 2 2 2 2 2 2" xfId="19591" xr:uid="{00000000-0005-0000-0000-0000914C0000}"/>
    <cellStyle name="Note 2 2 2 2 2 2 2 2 2 2 2 2" xfId="19592" xr:uid="{00000000-0005-0000-0000-0000924C0000}"/>
    <cellStyle name="Note 2 2 2 2 2 2 2 2 2 2 2 3" xfId="19593" xr:uid="{00000000-0005-0000-0000-0000934C0000}"/>
    <cellStyle name="Note 2 2 2 2 2 2 2 2 2 2 2 4" xfId="19594" xr:uid="{00000000-0005-0000-0000-0000944C0000}"/>
    <cellStyle name="Note 2 2 2 2 2 2 2 2 2 2 2 5" xfId="19595" xr:uid="{00000000-0005-0000-0000-0000954C0000}"/>
    <cellStyle name="Note 2 2 2 2 2 2 2 2 2 2 2 6" xfId="19596" xr:uid="{00000000-0005-0000-0000-0000964C0000}"/>
    <cellStyle name="Note 2 2 2 2 2 2 2 2 2 2 2 7" xfId="19597" xr:uid="{00000000-0005-0000-0000-0000974C0000}"/>
    <cellStyle name="Note 2 2 2 2 2 2 2 2 2 2 2 8" xfId="19598" xr:uid="{00000000-0005-0000-0000-0000984C0000}"/>
    <cellStyle name="Note 2 2 2 2 2 2 2 2 2 2 2 9" xfId="19599" xr:uid="{00000000-0005-0000-0000-0000994C0000}"/>
    <cellStyle name="Note 2 2 2 2 2 2 2 2 2 2 3" xfId="19600" xr:uid="{00000000-0005-0000-0000-00009A4C0000}"/>
    <cellStyle name="Note 2 2 2 2 2 2 2 2 2 2 4" xfId="19601" xr:uid="{00000000-0005-0000-0000-00009B4C0000}"/>
    <cellStyle name="Note 2 2 2 2 2 2 2 2 2 2 5" xfId="19602" xr:uid="{00000000-0005-0000-0000-00009C4C0000}"/>
    <cellStyle name="Note 2 2 2 2 2 2 2 2 2 2 6" xfId="19603" xr:uid="{00000000-0005-0000-0000-00009D4C0000}"/>
    <cellStyle name="Note 2 2 2 2 2 2 2 2 2 2 7" xfId="19604" xr:uid="{00000000-0005-0000-0000-00009E4C0000}"/>
    <cellStyle name="Note 2 2 2 2 2 2 2 2 2 2 8" xfId="19605" xr:uid="{00000000-0005-0000-0000-00009F4C0000}"/>
    <cellStyle name="Note 2 2 2 2 2 2 2 2 2 2 9" xfId="19606" xr:uid="{00000000-0005-0000-0000-0000A04C0000}"/>
    <cellStyle name="Note 2 2 2 2 2 2 2 2 2 3" xfId="19607" xr:uid="{00000000-0005-0000-0000-0000A14C0000}"/>
    <cellStyle name="Note 2 2 2 2 2 2 2 2 2 3 2" xfId="19608" xr:uid="{00000000-0005-0000-0000-0000A24C0000}"/>
    <cellStyle name="Note 2 2 2 2 2 2 2 2 2 3 3" xfId="19609" xr:uid="{00000000-0005-0000-0000-0000A34C0000}"/>
    <cellStyle name="Note 2 2 2 2 2 2 2 2 2 3 4" xfId="19610" xr:uid="{00000000-0005-0000-0000-0000A44C0000}"/>
    <cellStyle name="Note 2 2 2 2 2 2 2 2 2 3 5" xfId="19611" xr:uid="{00000000-0005-0000-0000-0000A54C0000}"/>
    <cellStyle name="Note 2 2 2 2 2 2 2 2 2 3 6" xfId="19612" xr:uid="{00000000-0005-0000-0000-0000A64C0000}"/>
    <cellStyle name="Note 2 2 2 2 2 2 2 2 2 3 7" xfId="19613" xr:uid="{00000000-0005-0000-0000-0000A74C0000}"/>
    <cellStyle name="Note 2 2 2 2 2 2 2 2 2 3 8" xfId="19614" xr:uid="{00000000-0005-0000-0000-0000A84C0000}"/>
    <cellStyle name="Note 2 2 2 2 2 2 2 2 2 3 9" xfId="19615" xr:uid="{00000000-0005-0000-0000-0000A94C0000}"/>
    <cellStyle name="Note 2 2 2 2 2 2 2 2 2 4" xfId="19616" xr:uid="{00000000-0005-0000-0000-0000AA4C0000}"/>
    <cellStyle name="Note 2 2 2 2 2 2 2 2 2 5" xfId="19617" xr:uid="{00000000-0005-0000-0000-0000AB4C0000}"/>
    <cellStyle name="Note 2 2 2 2 2 2 2 2 2 6" xfId="19618" xr:uid="{00000000-0005-0000-0000-0000AC4C0000}"/>
    <cellStyle name="Note 2 2 2 2 2 2 2 2 2 7" xfId="19619" xr:uid="{00000000-0005-0000-0000-0000AD4C0000}"/>
    <cellStyle name="Note 2 2 2 2 2 2 2 2 2 8" xfId="19620" xr:uid="{00000000-0005-0000-0000-0000AE4C0000}"/>
    <cellStyle name="Note 2 2 2 2 2 2 2 2 2 9" xfId="19621" xr:uid="{00000000-0005-0000-0000-0000AF4C0000}"/>
    <cellStyle name="Note 2 2 2 2 2 2 2 2 3" xfId="19622" xr:uid="{00000000-0005-0000-0000-0000B04C0000}"/>
    <cellStyle name="Note 2 2 2 2 2 2 2 2 3 10" xfId="19623" xr:uid="{00000000-0005-0000-0000-0000B14C0000}"/>
    <cellStyle name="Note 2 2 2 2 2 2 2 2 3 2" xfId="19624" xr:uid="{00000000-0005-0000-0000-0000B24C0000}"/>
    <cellStyle name="Note 2 2 2 2 2 2 2 2 3 2 2" xfId="19625" xr:uid="{00000000-0005-0000-0000-0000B34C0000}"/>
    <cellStyle name="Note 2 2 2 2 2 2 2 2 3 2 3" xfId="19626" xr:uid="{00000000-0005-0000-0000-0000B44C0000}"/>
    <cellStyle name="Note 2 2 2 2 2 2 2 2 3 2 4" xfId="19627" xr:uid="{00000000-0005-0000-0000-0000B54C0000}"/>
    <cellStyle name="Note 2 2 2 2 2 2 2 2 3 2 5" xfId="19628" xr:uid="{00000000-0005-0000-0000-0000B64C0000}"/>
    <cellStyle name="Note 2 2 2 2 2 2 2 2 3 2 6" xfId="19629" xr:uid="{00000000-0005-0000-0000-0000B74C0000}"/>
    <cellStyle name="Note 2 2 2 2 2 2 2 2 3 2 7" xfId="19630" xr:uid="{00000000-0005-0000-0000-0000B84C0000}"/>
    <cellStyle name="Note 2 2 2 2 2 2 2 2 3 2 8" xfId="19631" xr:uid="{00000000-0005-0000-0000-0000B94C0000}"/>
    <cellStyle name="Note 2 2 2 2 2 2 2 2 3 2 9" xfId="19632" xr:uid="{00000000-0005-0000-0000-0000BA4C0000}"/>
    <cellStyle name="Note 2 2 2 2 2 2 2 2 3 3" xfId="19633" xr:uid="{00000000-0005-0000-0000-0000BB4C0000}"/>
    <cellStyle name="Note 2 2 2 2 2 2 2 2 3 4" xfId="19634" xr:uid="{00000000-0005-0000-0000-0000BC4C0000}"/>
    <cellStyle name="Note 2 2 2 2 2 2 2 2 3 5" xfId="19635" xr:uid="{00000000-0005-0000-0000-0000BD4C0000}"/>
    <cellStyle name="Note 2 2 2 2 2 2 2 2 3 6" xfId="19636" xr:uid="{00000000-0005-0000-0000-0000BE4C0000}"/>
    <cellStyle name="Note 2 2 2 2 2 2 2 2 3 7" xfId="19637" xr:uid="{00000000-0005-0000-0000-0000BF4C0000}"/>
    <cellStyle name="Note 2 2 2 2 2 2 2 2 3 8" xfId="19638" xr:uid="{00000000-0005-0000-0000-0000C04C0000}"/>
    <cellStyle name="Note 2 2 2 2 2 2 2 2 3 9" xfId="19639" xr:uid="{00000000-0005-0000-0000-0000C14C0000}"/>
    <cellStyle name="Note 2 2 2 2 2 2 2 2 4" xfId="19640" xr:uid="{00000000-0005-0000-0000-0000C24C0000}"/>
    <cellStyle name="Note 2 2 2 2 2 2 2 2 4 2" xfId="19641" xr:uid="{00000000-0005-0000-0000-0000C34C0000}"/>
    <cellStyle name="Note 2 2 2 2 2 2 2 2 4 3" xfId="19642" xr:uid="{00000000-0005-0000-0000-0000C44C0000}"/>
    <cellStyle name="Note 2 2 2 2 2 2 2 2 4 4" xfId="19643" xr:uid="{00000000-0005-0000-0000-0000C54C0000}"/>
    <cellStyle name="Note 2 2 2 2 2 2 2 2 4 5" xfId="19644" xr:uid="{00000000-0005-0000-0000-0000C64C0000}"/>
    <cellStyle name="Note 2 2 2 2 2 2 2 2 4 6" xfId="19645" xr:uid="{00000000-0005-0000-0000-0000C74C0000}"/>
    <cellStyle name="Note 2 2 2 2 2 2 2 2 4 7" xfId="19646" xr:uid="{00000000-0005-0000-0000-0000C84C0000}"/>
    <cellStyle name="Note 2 2 2 2 2 2 2 2 4 8" xfId="19647" xr:uid="{00000000-0005-0000-0000-0000C94C0000}"/>
    <cellStyle name="Note 2 2 2 2 2 2 2 2 4 9" xfId="19648" xr:uid="{00000000-0005-0000-0000-0000CA4C0000}"/>
    <cellStyle name="Note 2 2 2 2 2 2 2 2 5" xfId="19649" xr:uid="{00000000-0005-0000-0000-0000CB4C0000}"/>
    <cellStyle name="Note 2 2 2 2 2 2 2 2 6" xfId="19650" xr:uid="{00000000-0005-0000-0000-0000CC4C0000}"/>
    <cellStyle name="Note 2 2 2 2 2 2 2 2 7" xfId="19651" xr:uid="{00000000-0005-0000-0000-0000CD4C0000}"/>
    <cellStyle name="Note 2 2 2 2 2 2 2 2 8" xfId="19652" xr:uid="{00000000-0005-0000-0000-0000CE4C0000}"/>
    <cellStyle name="Note 2 2 2 2 2 2 2 2 9" xfId="19653" xr:uid="{00000000-0005-0000-0000-0000CF4C0000}"/>
    <cellStyle name="Note 2 2 2 2 2 2 2 3" xfId="19654" xr:uid="{00000000-0005-0000-0000-0000D04C0000}"/>
    <cellStyle name="Note 2 2 2 2 2 2 2 3 10" xfId="19655" xr:uid="{00000000-0005-0000-0000-0000D14C0000}"/>
    <cellStyle name="Note 2 2 2 2 2 2 2 3 11" xfId="19656" xr:uid="{00000000-0005-0000-0000-0000D24C0000}"/>
    <cellStyle name="Note 2 2 2 2 2 2 2 3 2" xfId="19657" xr:uid="{00000000-0005-0000-0000-0000D34C0000}"/>
    <cellStyle name="Note 2 2 2 2 2 2 2 3 2 10" xfId="19658" xr:uid="{00000000-0005-0000-0000-0000D44C0000}"/>
    <cellStyle name="Note 2 2 2 2 2 2 2 3 2 2" xfId="19659" xr:uid="{00000000-0005-0000-0000-0000D54C0000}"/>
    <cellStyle name="Note 2 2 2 2 2 2 2 3 2 2 2" xfId="19660" xr:uid="{00000000-0005-0000-0000-0000D64C0000}"/>
    <cellStyle name="Note 2 2 2 2 2 2 2 3 2 2 3" xfId="19661" xr:uid="{00000000-0005-0000-0000-0000D74C0000}"/>
    <cellStyle name="Note 2 2 2 2 2 2 2 3 2 2 4" xfId="19662" xr:uid="{00000000-0005-0000-0000-0000D84C0000}"/>
    <cellStyle name="Note 2 2 2 2 2 2 2 3 2 2 5" xfId="19663" xr:uid="{00000000-0005-0000-0000-0000D94C0000}"/>
    <cellStyle name="Note 2 2 2 2 2 2 2 3 2 2 6" xfId="19664" xr:uid="{00000000-0005-0000-0000-0000DA4C0000}"/>
    <cellStyle name="Note 2 2 2 2 2 2 2 3 2 2 7" xfId="19665" xr:uid="{00000000-0005-0000-0000-0000DB4C0000}"/>
    <cellStyle name="Note 2 2 2 2 2 2 2 3 2 2 8" xfId="19666" xr:uid="{00000000-0005-0000-0000-0000DC4C0000}"/>
    <cellStyle name="Note 2 2 2 2 2 2 2 3 2 2 9" xfId="19667" xr:uid="{00000000-0005-0000-0000-0000DD4C0000}"/>
    <cellStyle name="Note 2 2 2 2 2 2 2 3 2 3" xfId="19668" xr:uid="{00000000-0005-0000-0000-0000DE4C0000}"/>
    <cellStyle name="Note 2 2 2 2 2 2 2 3 2 4" xfId="19669" xr:uid="{00000000-0005-0000-0000-0000DF4C0000}"/>
    <cellStyle name="Note 2 2 2 2 2 2 2 3 2 5" xfId="19670" xr:uid="{00000000-0005-0000-0000-0000E04C0000}"/>
    <cellStyle name="Note 2 2 2 2 2 2 2 3 2 6" xfId="19671" xr:uid="{00000000-0005-0000-0000-0000E14C0000}"/>
    <cellStyle name="Note 2 2 2 2 2 2 2 3 2 7" xfId="19672" xr:uid="{00000000-0005-0000-0000-0000E24C0000}"/>
    <cellStyle name="Note 2 2 2 2 2 2 2 3 2 8" xfId="19673" xr:uid="{00000000-0005-0000-0000-0000E34C0000}"/>
    <cellStyle name="Note 2 2 2 2 2 2 2 3 2 9" xfId="19674" xr:uid="{00000000-0005-0000-0000-0000E44C0000}"/>
    <cellStyle name="Note 2 2 2 2 2 2 2 3 3" xfId="19675" xr:uid="{00000000-0005-0000-0000-0000E54C0000}"/>
    <cellStyle name="Note 2 2 2 2 2 2 2 3 3 2" xfId="19676" xr:uid="{00000000-0005-0000-0000-0000E64C0000}"/>
    <cellStyle name="Note 2 2 2 2 2 2 2 3 3 3" xfId="19677" xr:uid="{00000000-0005-0000-0000-0000E74C0000}"/>
    <cellStyle name="Note 2 2 2 2 2 2 2 3 3 4" xfId="19678" xr:uid="{00000000-0005-0000-0000-0000E84C0000}"/>
    <cellStyle name="Note 2 2 2 2 2 2 2 3 3 5" xfId="19679" xr:uid="{00000000-0005-0000-0000-0000E94C0000}"/>
    <cellStyle name="Note 2 2 2 2 2 2 2 3 3 6" xfId="19680" xr:uid="{00000000-0005-0000-0000-0000EA4C0000}"/>
    <cellStyle name="Note 2 2 2 2 2 2 2 3 3 7" xfId="19681" xr:uid="{00000000-0005-0000-0000-0000EB4C0000}"/>
    <cellStyle name="Note 2 2 2 2 2 2 2 3 3 8" xfId="19682" xr:uid="{00000000-0005-0000-0000-0000EC4C0000}"/>
    <cellStyle name="Note 2 2 2 2 2 2 2 3 3 9" xfId="19683" xr:uid="{00000000-0005-0000-0000-0000ED4C0000}"/>
    <cellStyle name="Note 2 2 2 2 2 2 2 3 4" xfId="19684" xr:uid="{00000000-0005-0000-0000-0000EE4C0000}"/>
    <cellStyle name="Note 2 2 2 2 2 2 2 3 5" xfId="19685" xr:uid="{00000000-0005-0000-0000-0000EF4C0000}"/>
    <cellStyle name="Note 2 2 2 2 2 2 2 3 6" xfId="19686" xr:uid="{00000000-0005-0000-0000-0000F04C0000}"/>
    <cellStyle name="Note 2 2 2 2 2 2 2 3 7" xfId="19687" xr:uid="{00000000-0005-0000-0000-0000F14C0000}"/>
    <cellStyle name="Note 2 2 2 2 2 2 2 3 8" xfId="19688" xr:uid="{00000000-0005-0000-0000-0000F24C0000}"/>
    <cellStyle name="Note 2 2 2 2 2 2 2 3 9" xfId="19689" xr:uid="{00000000-0005-0000-0000-0000F34C0000}"/>
    <cellStyle name="Note 2 2 2 2 2 2 2 4" xfId="19690" xr:uid="{00000000-0005-0000-0000-0000F44C0000}"/>
    <cellStyle name="Note 2 2 2 2 2 2 2 4 10" xfId="19691" xr:uid="{00000000-0005-0000-0000-0000F54C0000}"/>
    <cellStyle name="Note 2 2 2 2 2 2 2 4 2" xfId="19692" xr:uid="{00000000-0005-0000-0000-0000F64C0000}"/>
    <cellStyle name="Note 2 2 2 2 2 2 2 4 2 2" xfId="19693" xr:uid="{00000000-0005-0000-0000-0000F74C0000}"/>
    <cellStyle name="Note 2 2 2 2 2 2 2 4 2 3" xfId="19694" xr:uid="{00000000-0005-0000-0000-0000F84C0000}"/>
    <cellStyle name="Note 2 2 2 2 2 2 2 4 2 4" xfId="19695" xr:uid="{00000000-0005-0000-0000-0000F94C0000}"/>
    <cellStyle name="Note 2 2 2 2 2 2 2 4 2 5" xfId="19696" xr:uid="{00000000-0005-0000-0000-0000FA4C0000}"/>
    <cellStyle name="Note 2 2 2 2 2 2 2 4 2 6" xfId="19697" xr:uid="{00000000-0005-0000-0000-0000FB4C0000}"/>
    <cellStyle name="Note 2 2 2 2 2 2 2 4 2 7" xfId="19698" xr:uid="{00000000-0005-0000-0000-0000FC4C0000}"/>
    <cellStyle name="Note 2 2 2 2 2 2 2 4 2 8" xfId="19699" xr:uid="{00000000-0005-0000-0000-0000FD4C0000}"/>
    <cellStyle name="Note 2 2 2 2 2 2 2 4 2 9" xfId="19700" xr:uid="{00000000-0005-0000-0000-0000FE4C0000}"/>
    <cellStyle name="Note 2 2 2 2 2 2 2 4 3" xfId="19701" xr:uid="{00000000-0005-0000-0000-0000FF4C0000}"/>
    <cellStyle name="Note 2 2 2 2 2 2 2 4 4" xfId="19702" xr:uid="{00000000-0005-0000-0000-0000004D0000}"/>
    <cellStyle name="Note 2 2 2 2 2 2 2 4 5" xfId="19703" xr:uid="{00000000-0005-0000-0000-0000014D0000}"/>
    <cellStyle name="Note 2 2 2 2 2 2 2 4 6" xfId="19704" xr:uid="{00000000-0005-0000-0000-0000024D0000}"/>
    <cellStyle name="Note 2 2 2 2 2 2 2 4 7" xfId="19705" xr:uid="{00000000-0005-0000-0000-0000034D0000}"/>
    <cellStyle name="Note 2 2 2 2 2 2 2 4 8" xfId="19706" xr:uid="{00000000-0005-0000-0000-0000044D0000}"/>
    <cellStyle name="Note 2 2 2 2 2 2 2 4 9" xfId="19707" xr:uid="{00000000-0005-0000-0000-0000054D0000}"/>
    <cellStyle name="Note 2 2 2 2 2 2 2 5" xfId="19708" xr:uid="{00000000-0005-0000-0000-0000064D0000}"/>
    <cellStyle name="Note 2 2 2 2 2 2 2 5 2" xfId="19709" xr:uid="{00000000-0005-0000-0000-0000074D0000}"/>
    <cellStyle name="Note 2 2 2 2 2 2 2 5 3" xfId="19710" xr:uid="{00000000-0005-0000-0000-0000084D0000}"/>
    <cellStyle name="Note 2 2 2 2 2 2 2 5 4" xfId="19711" xr:uid="{00000000-0005-0000-0000-0000094D0000}"/>
    <cellStyle name="Note 2 2 2 2 2 2 2 5 5" xfId="19712" xr:uid="{00000000-0005-0000-0000-00000A4D0000}"/>
    <cellStyle name="Note 2 2 2 2 2 2 2 5 6" xfId="19713" xr:uid="{00000000-0005-0000-0000-00000B4D0000}"/>
    <cellStyle name="Note 2 2 2 2 2 2 2 5 7" xfId="19714" xr:uid="{00000000-0005-0000-0000-00000C4D0000}"/>
    <cellStyle name="Note 2 2 2 2 2 2 2 5 8" xfId="19715" xr:uid="{00000000-0005-0000-0000-00000D4D0000}"/>
    <cellStyle name="Note 2 2 2 2 2 2 2 5 9" xfId="19716" xr:uid="{00000000-0005-0000-0000-00000E4D0000}"/>
    <cellStyle name="Note 2 2 2 2 2 2 2 6" xfId="19717" xr:uid="{00000000-0005-0000-0000-00000F4D0000}"/>
    <cellStyle name="Note 2 2 2 2 2 2 2 7" xfId="19718" xr:uid="{00000000-0005-0000-0000-0000104D0000}"/>
    <cellStyle name="Note 2 2 2 2 2 2 2 8" xfId="19719" xr:uid="{00000000-0005-0000-0000-0000114D0000}"/>
    <cellStyle name="Note 2 2 2 2 2 2 2 9" xfId="19720" xr:uid="{00000000-0005-0000-0000-0000124D0000}"/>
    <cellStyle name="Note 2 2 2 2 2 2 3" xfId="19721" xr:uid="{00000000-0005-0000-0000-0000134D0000}"/>
    <cellStyle name="Note 2 2 2 2 2 2 3 10" xfId="19722" xr:uid="{00000000-0005-0000-0000-0000144D0000}"/>
    <cellStyle name="Note 2 2 2 2 2 2 3 11" xfId="19723" xr:uid="{00000000-0005-0000-0000-0000154D0000}"/>
    <cellStyle name="Note 2 2 2 2 2 2 3 12" xfId="19724" xr:uid="{00000000-0005-0000-0000-0000164D0000}"/>
    <cellStyle name="Note 2 2 2 2 2 2 3 2" xfId="19725" xr:uid="{00000000-0005-0000-0000-0000174D0000}"/>
    <cellStyle name="Note 2 2 2 2 2 2 3 2 10" xfId="19726" xr:uid="{00000000-0005-0000-0000-0000184D0000}"/>
    <cellStyle name="Note 2 2 2 2 2 2 3 2 11" xfId="19727" xr:uid="{00000000-0005-0000-0000-0000194D0000}"/>
    <cellStyle name="Note 2 2 2 2 2 2 3 2 2" xfId="19728" xr:uid="{00000000-0005-0000-0000-00001A4D0000}"/>
    <cellStyle name="Note 2 2 2 2 2 2 3 2 2 10" xfId="19729" xr:uid="{00000000-0005-0000-0000-00001B4D0000}"/>
    <cellStyle name="Note 2 2 2 2 2 2 3 2 2 2" xfId="19730" xr:uid="{00000000-0005-0000-0000-00001C4D0000}"/>
    <cellStyle name="Note 2 2 2 2 2 2 3 2 2 2 2" xfId="19731" xr:uid="{00000000-0005-0000-0000-00001D4D0000}"/>
    <cellStyle name="Note 2 2 2 2 2 2 3 2 2 2 3" xfId="19732" xr:uid="{00000000-0005-0000-0000-00001E4D0000}"/>
    <cellStyle name="Note 2 2 2 2 2 2 3 2 2 2 4" xfId="19733" xr:uid="{00000000-0005-0000-0000-00001F4D0000}"/>
    <cellStyle name="Note 2 2 2 2 2 2 3 2 2 2 5" xfId="19734" xr:uid="{00000000-0005-0000-0000-0000204D0000}"/>
    <cellStyle name="Note 2 2 2 2 2 2 3 2 2 2 6" xfId="19735" xr:uid="{00000000-0005-0000-0000-0000214D0000}"/>
    <cellStyle name="Note 2 2 2 2 2 2 3 2 2 2 7" xfId="19736" xr:uid="{00000000-0005-0000-0000-0000224D0000}"/>
    <cellStyle name="Note 2 2 2 2 2 2 3 2 2 2 8" xfId="19737" xr:uid="{00000000-0005-0000-0000-0000234D0000}"/>
    <cellStyle name="Note 2 2 2 2 2 2 3 2 2 2 9" xfId="19738" xr:uid="{00000000-0005-0000-0000-0000244D0000}"/>
    <cellStyle name="Note 2 2 2 2 2 2 3 2 2 3" xfId="19739" xr:uid="{00000000-0005-0000-0000-0000254D0000}"/>
    <cellStyle name="Note 2 2 2 2 2 2 3 2 2 4" xfId="19740" xr:uid="{00000000-0005-0000-0000-0000264D0000}"/>
    <cellStyle name="Note 2 2 2 2 2 2 3 2 2 5" xfId="19741" xr:uid="{00000000-0005-0000-0000-0000274D0000}"/>
    <cellStyle name="Note 2 2 2 2 2 2 3 2 2 6" xfId="19742" xr:uid="{00000000-0005-0000-0000-0000284D0000}"/>
    <cellStyle name="Note 2 2 2 2 2 2 3 2 2 7" xfId="19743" xr:uid="{00000000-0005-0000-0000-0000294D0000}"/>
    <cellStyle name="Note 2 2 2 2 2 2 3 2 2 8" xfId="19744" xr:uid="{00000000-0005-0000-0000-00002A4D0000}"/>
    <cellStyle name="Note 2 2 2 2 2 2 3 2 2 9" xfId="19745" xr:uid="{00000000-0005-0000-0000-00002B4D0000}"/>
    <cellStyle name="Note 2 2 2 2 2 2 3 2 3" xfId="19746" xr:uid="{00000000-0005-0000-0000-00002C4D0000}"/>
    <cellStyle name="Note 2 2 2 2 2 2 3 2 3 2" xfId="19747" xr:uid="{00000000-0005-0000-0000-00002D4D0000}"/>
    <cellStyle name="Note 2 2 2 2 2 2 3 2 3 3" xfId="19748" xr:uid="{00000000-0005-0000-0000-00002E4D0000}"/>
    <cellStyle name="Note 2 2 2 2 2 2 3 2 3 4" xfId="19749" xr:uid="{00000000-0005-0000-0000-00002F4D0000}"/>
    <cellStyle name="Note 2 2 2 2 2 2 3 2 3 5" xfId="19750" xr:uid="{00000000-0005-0000-0000-0000304D0000}"/>
    <cellStyle name="Note 2 2 2 2 2 2 3 2 3 6" xfId="19751" xr:uid="{00000000-0005-0000-0000-0000314D0000}"/>
    <cellStyle name="Note 2 2 2 2 2 2 3 2 3 7" xfId="19752" xr:uid="{00000000-0005-0000-0000-0000324D0000}"/>
    <cellStyle name="Note 2 2 2 2 2 2 3 2 3 8" xfId="19753" xr:uid="{00000000-0005-0000-0000-0000334D0000}"/>
    <cellStyle name="Note 2 2 2 2 2 2 3 2 3 9" xfId="19754" xr:uid="{00000000-0005-0000-0000-0000344D0000}"/>
    <cellStyle name="Note 2 2 2 2 2 2 3 2 4" xfId="19755" xr:uid="{00000000-0005-0000-0000-0000354D0000}"/>
    <cellStyle name="Note 2 2 2 2 2 2 3 2 5" xfId="19756" xr:uid="{00000000-0005-0000-0000-0000364D0000}"/>
    <cellStyle name="Note 2 2 2 2 2 2 3 2 6" xfId="19757" xr:uid="{00000000-0005-0000-0000-0000374D0000}"/>
    <cellStyle name="Note 2 2 2 2 2 2 3 2 7" xfId="19758" xr:uid="{00000000-0005-0000-0000-0000384D0000}"/>
    <cellStyle name="Note 2 2 2 2 2 2 3 2 8" xfId="19759" xr:uid="{00000000-0005-0000-0000-0000394D0000}"/>
    <cellStyle name="Note 2 2 2 2 2 2 3 2 9" xfId="19760" xr:uid="{00000000-0005-0000-0000-00003A4D0000}"/>
    <cellStyle name="Note 2 2 2 2 2 2 3 3" xfId="19761" xr:uid="{00000000-0005-0000-0000-00003B4D0000}"/>
    <cellStyle name="Note 2 2 2 2 2 2 3 3 10" xfId="19762" xr:uid="{00000000-0005-0000-0000-00003C4D0000}"/>
    <cellStyle name="Note 2 2 2 2 2 2 3 3 2" xfId="19763" xr:uid="{00000000-0005-0000-0000-00003D4D0000}"/>
    <cellStyle name="Note 2 2 2 2 2 2 3 3 2 2" xfId="19764" xr:uid="{00000000-0005-0000-0000-00003E4D0000}"/>
    <cellStyle name="Note 2 2 2 2 2 2 3 3 2 3" xfId="19765" xr:uid="{00000000-0005-0000-0000-00003F4D0000}"/>
    <cellStyle name="Note 2 2 2 2 2 2 3 3 2 4" xfId="19766" xr:uid="{00000000-0005-0000-0000-0000404D0000}"/>
    <cellStyle name="Note 2 2 2 2 2 2 3 3 2 5" xfId="19767" xr:uid="{00000000-0005-0000-0000-0000414D0000}"/>
    <cellStyle name="Note 2 2 2 2 2 2 3 3 2 6" xfId="19768" xr:uid="{00000000-0005-0000-0000-0000424D0000}"/>
    <cellStyle name="Note 2 2 2 2 2 2 3 3 2 7" xfId="19769" xr:uid="{00000000-0005-0000-0000-0000434D0000}"/>
    <cellStyle name="Note 2 2 2 2 2 2 3 3 2 8" xfId="19770" xr:uid="{00000000-0005-0000-0000-0000444D0000}"/>
    <cellStyle name="Note 2 2 2 2 2 2 3 3 2 9" xfId="19771" xr:uid="{00000000-0005-0000-0000-0000454D0000}"/>
    <cellStyle name="Note 2 2 2 2 2 2 3 3 3" xfId="19772" xr:uid="{00000000-0005-0000-0000-0000464D0000}"/>
    <cellStyle name="Note 2 2 2 2 2 2 3 3 4" xfId="19773" xr:uid="{00000000-0005-0000-0000-0000474D0000}"/>
    <cellStyle name="Note 2 2 2 2 2 2 3 3 5" xfId="19774" xr:uid="{00000000-0005-0000-0000-0000484D0000}"/>
    <cellStyle name="Note 2 2 2 2 2 2 3 3 6" xfId="19775" xr:uid="{00000000-0005-0000-0000-0000494D0000}"/>
    <cellStyle name="Note 2 2 2 2 2 2 3 3 7" xfId="19776" xr:uid="{00000000-0005-0000-0000-00004A4D0000}"/>
    <cellStyle name="Note 2 2 2 2 2 2 3 3 8" xfId="19777" xr:uid="{00000000-0005-0000-0000-00004B4D0000}"/>
    <cellStyle name="Note 2 2 2 2 2 2 3 3 9" xfId="19778" xr:uid="{00000000-0005-0000-0000-00004C4D0000}"/>
    <cellStyle name="Note 2 2 2 2 2 2 3 4" xfId="19779" xr:uid="{00000000-0005-0000-0000-00004D4D0000}"/>
    <cellStyle name="Note 2 2 2 2 2 2 3 4 2" xfId="19780" xr:uid="{00000000-0005-0000-0000-00004E4D0000}"/>
    <cellStyle name="Note 2 2 2 2 2 2 3 4 3" xfId="19781" xr:uid="{00000000-0005-0000-0000-00004F4D0000}"/>
    <cellStyle name="Note 2 2 2 2 2 2 3 4 4" xfId="19782" xr:uid="{00000000-0005-0000-0000-0000504D0000}"/>
    <cellStyle name="Note 2 2 2 2 2 2 3 4 5" xfId="19783" xr:uid="{00000000-0005-0000-0000-0000514D0000}"/>
    <cellStyle name="Note 2 2 2 2 2 2 3 4 6" xfId="19784" xr:uid="{00000000-0005-0000-0000-0000524D0000}"/>
    <cellStyle name="Note 2 2 2 2 2 2 3 4 7" xfId="19785" xr:uid="{00000000-0005-0000-0000-0000534D0000}"/>
    <cellStyle name="Note 2 2 2 2 2 2 3 4 8" xfId="19786" xr:uid="{00000000-0005-0000-0000-0000544D0000}"/>
    <cellStyle name="Note 2 2 2 2 2 2 3 4 9" xfId="19787" xr:uid="{00000000-0005-0000-0000-0000554D0000}"/>
    <cellStyle name="Note 2 2 2 2 2 2 3 5" xfId="19788" xr:uid="{00000000-0005-0000-0000-0000564D0000}"/>
    <cellStyle name="Note 2 2 2 2 2 2 3 6" xfId="19789" xr:uid="{00000000-0005-0000-0000-0000574D0000}"/>
    <cellStyle name="Note 2 2 2 2 2 2 3 7" xfId="19790" xr:uid="{00000000-0005-0000-0000-0000584D0000}"/>
    <cellStyle name="Note 2 2 2 2 2 2 3 8" xfId="19791" xr:uid="{00000000-0005-0000-0000-0000594D0000}"/>
    <cellStyle name="Note 2 2 2 2 2 2 3 9" xfId="19792" xr:uid="{00000000-0005-0000-0000-00005A4D0000}"/>
    <cellStyle name="Note 2 2 2 2 2 2 4" xfId="19793" xr:uid="{00000000-0005-0000-0000-00005B4D0000}"/>
    <cellStyle name="Note 2 2 2 2 2 2 4 10" xfId="19794" xr:uid="{00000000-0005-0000-0000-00005C4D0000}"/>
    <cellStyle name="Note 2 2 2 2 2 2 4 2" xfId="19795" xr:uid="{00000000-0005-0000-0000-00005D4D0000}"/>
    <cellStyle name="Note 2 2 2 2 2 2 4 2 2" xfId="19796" xr:uid="{00000000-0005-0000-0000-00005E4D0000}"/>
    <cellStyle name="Note 2 2 2 2 2 2 4 2 3" xfId="19797" xr:uid="{00000000-0005-0000-0000-00005F4D0000}"/>
    <cellStyle name="Note 2 2 2 2 2 2 4 2 4" xfId="19798" xr:uid="{00000000-0005-0000-0000-0000604D0000}"/>
    <cellStyle name="Note 2 2 2 2 2 2 4 2 5" xfId="19799" xr:uid="{00000000-0005-0000-0000-0000614D0000}"/>
    <cellStyle name="Note 2 2 2 2 2 2 4 2 6" xfId="19800" xr:uid="{00000000-0005-0000-0000-0000624D0000}"/>
    <cellStyle name="Note 2 2 2 2 2 2 4 2 7" xfId="19801" xr:uid="{00000000-0005-0000-0000-0000634D0000}"/>
    <cellStyle name="Note 2 2 2 2 2 2 4 2 8" xfId="19802" xr:uid="{00000000-0005-0000-0000-0000644D0000}"/>
    <cellStyle name="Note 2 2 2 2 2 2 4 2 9" xfId="19803" xr:uid="{00000000-0005-0000-0000-0000654D0000}"/>
    <cellStyle name="Note 2 2 2 2 2 2 4 3" xfId="19804" xr:uid="{00000000-0005-0000-0000-0000664D0000}"/>
    <cellStyle name="Note 2 2 2 2 2 2 4 4" xfId="19805" xr:uid="{00000000-0005-0000-0000-0000674D0000}"/>
    <cellStyle name="Note 2 2 2 2 2 2 4 5" xfId="19806" xr:uid="{00000000-0005-0000-0000-0000684D0000}"/>
    <cellStyle name="Note 2 2 2 2 2 2 4 6" xfId="19807" xr:uid="{00000000-0005-0000-0000-0000694D0000}"/>
    <cellStyle name="Note 2 2 2 2 2 2 4 7" xfId="19808" xr:uid="{00000000-0005-0000-0000-00006A4D0000}"/>
    <cellStyle name="Note 2 2 2 2 2 2 4 8" xfId="19809" xr:uid="{00000000-0005-0000-0000-00006B4D0000}"/>
    <cellStyle name="Note 2 2 2 2 2 2 4 9" xfId="19810" xr:uid="{00000000-0005-0000-0000-00006C4D0000}"/>
    <cellStyle name="Note 2 2 2 2 2 2 5" xfId="19811" xr:uid="{00000000-0005-0000-0000-00006D4D0000}"/>
    <cellStyle name="Note 2 2 2 2 2 2 5 2" xfId="19812" xr:uid="{00000000-0005-0000-0000-00006E4D0000}"/>
    <cellStyle name="Note 2 2 2 2 2 2 5 3" xfId="19813" xr:uid="{00000000-0005-0000-0000-00006F4D0000}"/>
    <cellStyle name="Note 2 2 2 2 2 2 5 4" xfId="19814" xr:uid="{00000000-0005-0000-0000-0000704D0000}"/>
    <cellStyle name="Note 2 2 2 2 2 2 5 5" xfId="19815" xr:uid="{00000000-0005-0000-0000-0000714D0000}"/>
    <cellStyle name="Note 2 2 2 2 2 2 5 6" xfId="19816" xr:uid="{00000000-0005-0000-0000-0000724D0000}"/>
    <cellStyle name="Note 2 2 2 2 2 2 5 7" xfId="19817" xr:uid="{00000000-0005-0000-0000-0000734D0000}"/>
    <cellStyle name="Note 2 2 2 2 2 2 5 8" xfId="19818" xr:uid="{00000000-0005-0000-0000-0000744D0000}"/>
    <cellStyle name="Note 2 2 2 2 2 2 5 9" xfId="19819" xr:uid="{00000000-0005-0000-0000-0000754D0000}"/>
    <cellStyle name="Note 2 2 2 2 2 2 6" xfId="19820" xr:uid="{00000000-0005-0000-0000-0000764D0000}"/>
    <cellStyle name="Note 2 2 2 2 2 2 7" xfId="19821" xr:uid="{00000000-0005-0000-0000-0000774D0000}"/>
    <cellStyle name="Note 2 2 2 2 2 2 8" xfId="19822" xr:uid="{00000000-0005-0000-0000-0000784D0000}"/>
    <cellStyle name="Note 2 2 2 2 2 2 9" xfId="19823" xr:uid="{00000000-0005-0000-0000-0000794D0000}"/>
    <cellStyle name="Note 2 2 2 2 2 3" xfId="19824" xr:uid="{00000000-0005-0000-0000-00007A4D0000}"/>
    <cellStyle name="Note 2 2 2 2 2 3 10" xfId="19825" xr:uid="{00000000-0005-0000-0000-00007B4D0000}"/>
    <cellStyle name="Note 2 2 2 2 2 3 11" xfId="19826" xr:uid="{00000000-0005-0000-0000-00007C4D0000}"/>
    <cellStyle name="Note 2 2 2 2 2 3 12" xfId="19827" xr:uid="{00000000-0005-0000-0000-00007D4D0000}"/>
    <cellStyle name="Note 2 2 2 2 2 3 13" xfId="19828" xr:uid="{00000000-0005-0000-0000-00007E4D0000}"/>
    <cellStyle name="Note 2 2 2 2 2 3 2" xfId="19829" xr:uid="{00000000-0005-0000-0000-00007F4D0000}"/>
    <cellStyle name="Note 2 2 2 2 2 3 2 10" xfId="19830" xr:uid="{00000000-0005-0000-0000-0000804D0000}"/>
    <cellStyle name="Note 2 2 2 2 2 3 2 11" xfId="19831" xr:uid="{00000000-0005-0000-0000-0000814D0000}"/>
    <cellStyle name="Note 2 2 2 2 2 3 2 12" xfId="19832" xr:uid="{00000000-0005-0000-0000-0000824D0000}"/>
    <cellStyle name="Note 2 2 2 2 2 3 2 2" xfId="19833" xr:uid="{00000000-0005-0000-0000-0000834D0000}"/>
    <cellStyle name="Note 2 2 2 2 2 3 2 2 10" xfId="19834" xr:uid="{00000000-0005-0000-0000-0000844D0000}"/>
    <cellStyle name="Note 2 2 2 2 2 3 2 2 11" xfId="19835" xr:uid="{00000000-0005-0000-0000-0000854D0000}"/>
    <cellStyle name="Note 2 2 2 2 2 3 2 2 2" xfId="19836" xr:uid="{00000000-0005-0000-0000-0000864D0000}"/>
    <cellStyle name="Note 2 2 2 2 2 3 2 2 2 10" xfId="19837" xr:uid="{00000000-0005-0000-0000-0000874D0000}"/>
    <cellStyle name="Note 2 2 2 2 2 3 2 2 2 2" xfId="19838" xr:uid="{00000000-0005-0000-0000-0000884D0000}"/>
    <cellStyle name="Note 2 2 2 2 2 3 2 2 2 2 2" xfId="19839" xr:uid="{00000000-0005-0000-0000-0000894D0000}"/>
    <cellStyle name="Note 2 2 2 2 2 3 2 2 2 2 3" xfId="19840" xr:uid="{00000000-0005-0000-0000-00008A4D0000}"/>
    <cellStyle name="Note 2 2 2 2 2 3 2 2 2 2 4" xfId="19841" xr:uid="{00000000-0005-0000-0000-00008B4D0000}"/>
    <cellStyle name="Note 2 2 2 2 2 3 2 2 2 2 5" xfId="19842" xr:uid="{00000000-0005-0000-0000-00008C4D0000}"/>
    <cellStyle name="Note 2 2 2 2 2 3 2 2 2 2 6" xfId="19843" xr:uid="{00000000-0005-0000-0000-00008D4D0000}"/>
    <cellStyle name="Note 2 2 2 2 2 3 2 2 2 2 7" xfId="19844" xr:uid="{00000000-0005-0000-0000-00008E4D0000}"/>
    <cellStyle name="Note 2 2 2 2 2 3 2 2 2 2 8" xfId="19845" xr:uid="{00000000-0005-0000-0000-00008F4D0000}"/>
    <cellStyle name="Note 2 2 2 2 2 3 2 2 2 2 9" xfId="19846" xr:uid="{00000000-0005-0000-0000-0000904D0000}"/>
    <cellStyle name="Note 2 2 2 2 2 3 2 2 2 3" xfId="19847" xr:uid="{00000000-0005-0000-0000-0000914D0000}"/>
    <cellStyle name="Note 2 2 2 2 2 3 2 2 2 4" xfId="19848" xr:uid="{00000000-0005-0000-0000-0000924D0000}"/>
    <cellStyle name="Note 2 2 2 2 2 3 2 2 2 5" xfId="19849" xr:uid="{00000000-0005-0000-0000-0000934D0000}"/>
    <cellStyle name="Note 2 2 2 2 2 3 2 2 2 6" xfId="19850" xr:uid="{00000000-0005-0000-0000-0000944D0000}"/>
    <cellStyle name="Note 2 2 2 2 2 3 2 2 2 7" xfId="19851" xr:uid="{00000000-0005-0000-0000-0000954D0000}"/>
    <cellStyle name="Note 2 2 2 2 2 3 2 2 2 8" xfId="19852" xr:uid="{00000000-0005-0000-0000-0000964D0000}"/>
    <cellStyle name="Note 2 2 2 2 2 3 2 2 2 9" xfId="19853" xr:uid="{00000000-0005-0000-0000-0000974D0000}"/>
    <cellStyle name="Note 2 2 2 2 2 3 2 2 3" xfId="19854" xr:uid="{00000000-0005-0000-0000-0000984D0000}"/>
    <cellStyle name="Note 2 2 2 2 2 3 2 2 3 2" xfId="19855" xr:uid="{00000000-0005-0000-0000-0000994D0000}"/>
    <cellStyle name="Note 2 2 2 2 2 3 2 2 3 3" xfId="19856" xr:uid="{00000000-0005-0000-0000-00009A4D0000}"/>
    <cellStyle name="Note 2 2 2 2 2 3 2 2 3 4" xfId="19857" xr:uid="{00000000-0005-0000-0000-00009B4D0000}"/>
    <cellStyle name="Note 2 2 2 2 2 3 2 2 3 5" xfId="19858" xr:uid="{00000000-0005-0000-0000-00009C4D0000}"/>
    <cellStyle name="Note 2 2 2 2 2 3 2 2 3 6" xfId="19859" xr:uid="{00000000-0005-0000-0000-00009D4D0000}"/>
    <cellStyle name="Note 2 2 2 2 2 3 2 2 3 7" xfId="19860" xr:uid="{00000000-0005-0000-0000-00009E4D0000}"/>
    <cellStyle name="Note 2 2 2 2 2 3 2 2 3 8" xfId="19861" xr:uid="{00000000-0005-0000-0000-00009F4D0000}"/>
    <cellStyle name="Note 2 2 2 2 2 3 2 2 3 9" xfId="19862" xr:uid="{00000000-0005-0000-0000-0000A04D0000}"/>
    <cellStyle name="Note 2 2 2 2 2 3 2 2 4" xfId="19863" xr:uid="{00000000-0005-0000-0000-0000A14D0000}"/>
    <cellStyle name="Note 2 2 2 2 2 3 2 2 5" xfId="19864" xr:uid="{00000000-0005-0000-0000-0000A24D0000}"/>
    <cellStyle name="Note 2 2 2 2 2 3 2 2 6" xfId="19865" xr:uid="{00000000-0005-0000-0000-0000A34D0000}"/>
    <cellStyle name="Note 2 2 2 2 2 3 2 2 7" xfId="19866" xr:uid="{00000000-0005-0000-0000-0000A44D0000}"/>
    <cellStyle name="Note 2 2 2 2 2 3 2 2 8" xfId="19867" xr:uid="{00000000-0005-0000-0000-0000A54D0000}"/>
    <cellStyle name="Note 2 2 2 2 2 3 2 2 9" xfId="19868" xr:uid="{00000000-0005-0000-0000-0000A64D0000}"/>
    <cellStyle name="Note 2 2 2 2 2 3 2 3" xfId="19869" xr:uid="{00000000-0005-0000-0000-0000A74D0000}"/>
    <cellStyle name="Note 2 2 2 2 2 3 2 3 10" xfId="19870" xr:uid="{00000000-0005-0000-0000-0000A84D0000}"/>
    <cellStyle name="Note 2 2 2 2 2 3 2 3 2" xfId="19871" xr:uid="{00000000-0005-0000-0000-0000A94D0000}"/>
    <cellStyle name="Note 2 2 2 2 2 3 2 3 2 2" xfId="19872" xr:uid="{00000000-0005-0000-0000-0000AA4D0000}"/>
    <cellStyle name="Note 2 2 2 2 2 3 2 3 2 3" xfId="19873" xr:uid="{00000000-0005-0000-0000-0000AB4D0000}"/>
    <cellStyle name="Note 2 2 2 2 2 3 2 3 2 4" xfId="19874" xr:uid="{00000000-0005-0000-0000-0000AC4D0000}"/>
    <cellStyle name="Note 2 2 2 2 2 3 2 3 2 5" xfId="19875" xr:uid="{00000000-0005-0000-0000-0000AD4D0000}"/>
    <cellStyle name="Note 2 2 2 2 2 3 2 3 2 6" xfId="19876" xr:uid="{00000000-0005-0000-0000-0000AE4D0000}"/>
    <cellStyle name="Note 2 2 2 2 2 3 2 3 2 7" xfId="19877" xr:uid="{00000000-0005-0000-0000-0000AF4D0000}"/>
    <cellStyle name="Note 2 2 2 2 2 3 2 3 2 8" xfId="19878" xr:uid="{00000000-0005-0000-0000-0000B04D0000}"/>
    <cellStyle name="Note 2 2 2 2 2 3 2 3 2 9" xfId="19879" xr:uid="{00000000-0005-0000-0000-0000B14D0000}"/>
    <cellStyle name="Note 2 2 2 2 2 3 2 3 3" xfId="19880" xr:uid="{00000000-0005-0000-0000-0000B24D0000}"/>
    <cellStyle name="Note 2 2 2 2 2 3 2 3 4" xfId="19881" xr:uid="{00000000-0005-0000-0000-0000B34D0000}"/>
    <cellStyle name="Note 2 2 2 2 2 3 2 3 5" xfId="19882" xr:uid="{00000000-0005-0000-0000-0000B44D0000}"/>
    <cellStyle name="Note 2 2 2 2 2 3 2 3 6" xfId="19883" xr:uid="{00000000-0005-0000-0000-0000B54D0000}"/>
    <cellStyle name="Note 2 2 2 2 2 3 2 3 7" xfId="19884" xr:uid="{00000000-0005-0000-0000-0000B64D0000}"/>
    <cellStyle name="Note 2 2 2 2 2 3 2 3 8" xfId="19885" xr:uid="{00000000-0005-0000-0000-0000B74D0000}"/>
    <cellStyle name="Note 2 2 2 2 2 3 2 3 9" xfId="19886" xr:uid="{00000000-0005-0000-0000-0000B84D0000}"/>
    <cellStyle name="Note 2 2 2 2 2 3 2 4" xfId="19887" xr:uid="{00000000-0005-0000-0000-0000B94D0000}"/>
    <cellStyle name="Note 2 2 2 2 2 3 2 4 2" xfId="19888" xr:uid="{00000000-0005-0000-0000-0000BA4D0000}"/>
    <cellStyle name="Note 2 2 2 2 2 3 2 4 3" xfId="19889" xr:uid="{00000000-0005-0000-0000-0000BB4D0000}"/>
    <cellStyle name="Note 2 2 2 2 2 3 2 4 4" xfId="19890" xr:uid="{00000000-0005-0000-0000-0000BC4D0000}"/>
    <cellStyle name="Note 2 2 2 2 2 3 2 4 5" xfId="19891" xr:uid="{00000000-0005-0000-0000-0000BD4D0000}"/>
    <cellStyle name="Note 2 2 2 2 2 3 2 4 6" xfId="19892" xr:uid="{00000000-0005-0000-0000-0000BE4D0000}"/>
    <cellStyle name="Note 2 2 2 2 2 3 2 4 7" xfId="19893" xr:uid="{00000000-0005-0000-0000-0000BF4D0000}"/>
    <cellStyle name="Note 2 2 2 2 2 3 2 4 8" xfId="19894" xr:uid="{00000000-0005-0000-0000-0000C04D0000}"/>
    <cellStyle name="Note 2 2 2 2 2 3 2 4 9" xfId="19895" xr:uid="{00000000-0005-0000-0000-0000C14D0000}"/>
    <cellStyle name="Note 2 2 2 2 2 3 2 5" xfId="19896" xr:uid="{00000000-0005-0000-0000-0000C24D0000}"/>
    <cellStyle name="Note 2 2 2 2 2 3 2 6" xfId="19897" xr:uid="{00000000-0005-0000-0000-0000C34D0000}"/>
    <cellStyle name="Note 2 2 2 2 2 3 2 7" xfId="19898" xr:uid="{00000000-0005-0000-0000-0000C44D0000}"/>
    <cellStyle name="Note 2 2 2 2 2 3 2 8" xfId="19899" xr:uid="{00000000-0005-0000-0000-0000C54D0000}"/>
    <cellStyle name="Note 2 2 2 2 2 3 2 9" xfId="19900" xr:uid="{00000000-0005-0000-0000-0000C64D0000}"/>
    <cellStyle name="Note 2 2 2 2 2 3 3" xfId="19901" xr:uid="{00000000-0005-0000-0000-0000C74D0000}"/>
    <cellStyle name="Note 2 2 2 2 2 3 3 10" xfId="19902" xr:uid="{00000000-0005-0000-0000-0000C84D0000}"/>
    <cellStyle name="Note 2 2 2 2 2 3 3 11" xfId="19903" xr:uid="{00000000-0005-0000-0000-0000C94D0000}"/>
    <cellStyle name="Note 2 2 2 2 2 3 3 2" xfId="19904" xr:uid="{00000000-0005-0000-0000-0000CA4D0000}"/>
    <cellStyle name="Note 2 2 2 2 2 3 3 2 10" xfId="19905" xr:uid="{00000000-0005-0000-0000-0000CB4D0000}"/>
    <cellStyle name="Note 2 2 2 2 2 3 3 2 2" xfId="19906" xr:uid="{00000000-0005-0000-0000-0000CC4D0000}"/>
    <cellStyle name="Note 2 2 2 2 2 3 3 2 2 2" xfId="19907" xr:uid="{00000000-0005-0000-0000-0000CD4D0000}"/>
    <cellStyle name="Note 2 2 2 2 2 3 3 2 2 3" xfId="19908" xr:uid="{00000000-0005-0000-0000-0000CE4D0000}"/>
    <cellStyle name="Note 2 2 2 2 2 3 3 2 2 4" xfId="19909" xr:uid="{00000000-0005-0000-0000-0000CF4D0000}"/>
    <cellStyle name="Note 2 2 2 2 2 3 3 2 2 5" xfId="19910" xr:uid="{00000000-0005-0000-0000-0000D04D0000}"/>
    <cellStyle name="Note 2 2 2 2 2 3 3 2 2 6" xfId="19911" xr:uid="{00000000-0005-0000-0000-0000D14D0000}"/>
    <cellStyle name="Note 2 2 2 2 2 3 3 2 2 7" xfId="19912" xr:uid="{00000000-0005-0000-0000-0000D24D0000}"/>
    <cellStyle name="Note 2 2 2 2 2 3 3 2 2 8" xfId="19913" xr:uid="{00000000-0005-0000-0000-0000D34D0000}"/>
    <cellStyle name="Note 2 2 2 2 2 3 3 2 2 9" xfId="19914" xr:uid="{00000000-0005-0000-0000-0000D44D0000}"/>
    <cellStyle name="Note 2 2 2 2 2 3 3 2 3" xfId="19915" xr:uid="{00000000-0005-0000-0000-0000D54D0000}"/>
    <cellStyle name="Note 2 2 2 2 2 3 3 2 4" xfId="19916" xr:uid="{00000000-0005-0000-0000-0000D64D0000}"/>
    <cellStyle name="Note 2 2 2 2 2 3 3 2 5" xfId="19917" xr:uid="{00000000-0005-0000-0000-0000D74D0000}"/>
    <cellStyle name="Note 2 2 2 2 2 3 3 2 6" xfId="19918" xr:uid="{00000000-0005-0000-0000-0000D84D0000}"/>
    <cellStyle name="Note 2 2 2 2 2 3 3 2 7" xfId="19919" xr:uid="{00000000-0005-0000-0000-0000D94D0000}"/>
    <cellStyle name="Note 2 2 2 2 2 3 3 2 8" xfId="19920" xr:uid="{00000000-0005-0000-0000-0000DA4D0000}"/>
    <cellStyle name="Note 2 2 2 2 2 3 3 2 9" xfId="19921" xr:uid="{00000000-0005-0000-0000-0000DB4D0000}"/>
    <cellStyle name="Note 2 2 2 2 2 3 3 3" xfId="19922" xr:uid="{00000000-0005-0000-0000-0000DC4D0000}"/>
    <cellStyle name="Note 2 2 2 2 2 3 3 3 2" xfId="19923" xr:uid="{00000000-0005-0000-0000-0000DD4D0000}"/>
    <cellStyle name="Note 2 2 2 2 2 3 3 3 3" xfId="19924" xr:uid="{00000000-0005-0000-0000-0000DE4D0000}"/>
    <cellStyle name="Note 2 2 2 2 2 3 3 3 4" xfId="19925" xr:uid="{00000000-0005-0000-0000-0000DF4D0000}"/>
    <cellStyle name="Note 2 2 2 2 2 3 3 3 5" xfId="19926" xr:uid="{00000000-0005-0000-0000-0000E04D0000}"/>
    <cellStyle name="Note 2 2 2 2 2 3 3 3 6" xfId="19927" xr:uid="{00000000-0005-0000-0000-0000E14D0000}"/>
    <cellStyle name="Note 2 2 2 2 2 3 3 3 7" xfId="19928" xr:uid="{00000000-0005-0000-0000-0000E24D0000}"/>
    <cellStyle name="Note 2 2 2 2 2 3 3 3 8" xfId="19929" xr:uid="{00000000-0005-0000-0000-0000E34D0000}"/>
    <cellStyle name="Note 2 2 2 2 2 3 3 3 9" xfId="19930" xr:uid="{00000000-0005-0000-0000-0000E44D0000}"/>
    <cellStyle name="Note 2 2 2 2 2 3 3 4" xfId="19931" xr:uid="{00000000-0005-0000-0000-0000E54D0000}"/>
    <cellStyle name="Note 2 2 2 2 2 3 3 5" xfId="19932" xr:uid="{00000000-0005-0000-0000-0000E64D0000}"/>
    <cellStyle name="Note 2 2 2 2 2 3 3 6" xfId="19933" xr:uid="{00000000-0005-0000-0000-0000E74D0000}"/>
    <cellStyle name="Note 2 2 2 2 2 3 3 7" xfId="19934" xr:uid="{00000000-0005-0000-0000-0000E84D0000}"/>
    <cellStyle name="Note 2 2 2 2 2 3 3 8" xfId="19935" xr:uid="{00000000-0005-0000-0000-0000E94D0000}"/>
    <cellStyle name="Note 2 2 2 2 2 3 3 9" xfId="19936" xr:uid="{00000000-0005-0000-0000-0000EA4D0000}"/>
    <cellStyle name="Note 2 2 2 2 2 3 4" xfId="19937" xr:uid="{00000000-0005-0000-0000-0000EB4D0000}"/>
    <cellStyle name="Note 2 2 2 2 2 3 4 10" xfId="19938" xr:uid="{00000000-0005-0000-0000-0000EC4D0000}"/>
    <cellStyle name="Note 2 2 2 2 2 3 4 2" xfId="19939" xr:uid="{00000000-0005-0000-0000-0000ED4D0000}"/>
    <cellStyle name="Note 2 2 2 2 2 3 4 2 2" xfId="19940" xr:uid="{00000000-0005-0000-0000-0000EE4D0000}"/>
    <cellStyle name="Note 2 2 2 2 2 3 4 2 3" xfId="19941" xr:uid="{00000000-0005-0000-0000-0000EF4D0000}"/>
    <cellStyle name="Note 2 2 2 2 2 3 4 2 4" xfId="19942" xr:uid="{00000000-0005-0000-0000-0000F04D0000}"/>
    <cellStyle name="Note 2 2 2 2 2 3 4 2 5" xfId="19943" xr:uid="{00000000-0005-0000-0000-0000F14D0000}"/>
    <cellStyle name="Note 2 2 2 2 2 3 4 2 6" xfId="19944" xr:uid="{00000000-0005-0000-0000-0000F24D0000}"/>
    <cellStyle name="Note 2 2 2 2 2 3 4 2 7" xfId="19945" xr:uid="{00000000-0005-0000-0000-0000F34D0000}"/>
    <cellStyle name="Note 2 2 2 2 2 3 4 2 8" xfId="19946" xr:uid="{00000000-0005-0000-0000-0000F44D0000}"/>
    <cellStyle name="Note 2 2 2 2 2 3 4 2 9" xfId="19947" xr:uid="{00000000-0005-0000-0000-0000F54D0000}"/>
    <cellStyle name="Note 2 2 2 2 2 3 4 3" xfId="19948" xr:uid="{00000000-0005-0000-0000-0000F64D0000}"/>
    <cellStyle name="Note 2 2 2 2 2 3 4 4" xfId="19949" xr:uid="{00000000-0005-0000-0000-0000F74D0000}"/>
    <cellStyle name="Note 2 2 2 2 2 3 4 5" xfId="19950" xr:uid="{00000000-0005-0000-0000-0000F84D0000}"/>
    <cellStyle name="Note 2 2 2 2 2 3 4 6" xfId="19951" xr:uid="{00000000-0005-0000-0000-0000F94D0000}"/>
    <cellStyle name="Note 2 2 2 2 2 3 4 7" xfId="19952" xr:uid="{00000000-0005-0000-0000-0000FA4D0000}"/>
    <cellStyle name="Note 2 2 2 2 2 3 4 8" xfId="19953" xr:uid="{00000000-0005-0000-0000-0000FB4D0000}"/>
    <cellStyle name="Note 2 2 2 2 2 3 4 9" xfId="19954" xr:uid="{00000000-0005-0000-0000-0000FC4D0000}"/>
    <cellStyle name="Note 2 2 2 2 2 3 5" xfId="19955" xr:uid="{00000000-0005-0000-0000-0000FD4D0000}"/>
    <cellStyle name="Note 2 2 2 2 2 3 5 2" xfId="19956" xr:uid="{00000000-0005-0000-0000-0000FE4D0000}"/>
    <cellStyle name="Note 2 2 2 2 2 3 5 3" xfId="19957" xr:uid="{00000000-0005-0000-0000-0000FF4D0000}"/>
    <cellStyle name="Note 2 2 2 2 2 3 5 4" xfId="19958" xr:uid="{00000000-0005-0000-0000-0000004E0000}"/>
    <cellStyle name="Note 2 2 2 2 2 3 5 5" xfId="19959" xr:uid="{00000000-0005-0000-0000-0000014E0000}"/>
    <cellStyle name="Note 2 2 2 2 2 3 5 6" xfId="19960" xr:uid="{00000000-0005-0000-0000-0000024E0000}"/>
    <cellStyle name="Note 2 2 2 2 2 3 5 7" xfId="19961" xr:uid="{00000000-0005-0000-0000-0000034E0000}"/>
    <cellStyle name="Note 2 2 2 2 2 3 5 8" xfId="19962" xr:uid="{00000000-0005-0000-0000-0000044E0000}"/>
    <cellStyle name="Note 2 2 2 2 2 3 5 9" xfId="19963" xr:uid="{00000000-0005-0000-0000-0000054E0000}"/>
    <cellStyle name="Note 2 2 2 2 2 3 6" xfId="19964" xr:uid="{00000000-0005-0000-0000-0000064E0000}"/>
    <cellStyle name="Note 2 2 2 2 2 3 7" xfId="19965" xr:uid="{00000000-0005-0000-0000-0000074E0000}"/>
    <cellStyle name="Note 2 2 2 2 2 3 8" xfId="19966" xr:uid="{00000000-0005-0000-0000-0000084E0000}"/>
    <cellStyle name="Note 2 2 2 2 2 3 9" xfId="19967" xr:uid="{00000000-0005-0000-0000-0000094E0000}"/>
    <cellStyle name="Note 2 2 2 2 2 4" xfId="19968" xr:uid="{00000000-0005-0000-0000-00000A4E0000}"/>
    <cellStyle name="Note 2 2 2 2 2 4 10" xfId="19969" xr:uid="{00000000-0005-0000-0000-00000B4E0000}"/>
    <cellStyle name="Note 2 2 2 2 2 4 11" xfId="19970" xr:uid="{00000000-0005-0000-0000-00000C4E0000}"/>
    <cellStyle name="Note 2 2 2 2 2 4 12" xfId="19971" xr:uid="{00000000-0005-0000-0000-00000D4E0000}"/>
    <cellStyle name="Note 2 2 2 2 2 4 2" xfId="19972" xr:uid="{00000000-0005-0000-0000-00000E4E0000}"/>
    <cellStyle name="Note 2 2 2 2 2 4 2 10" xfId="19973" xr:uid="{00000000-0005-0000-0000-00000F4E0000}"/>
    <cellStyle name="Note 2 2 2 2 2 4 2 11" xfId="19974" xr:uid="{00000000-0005-0000-0000-0000104E0000}"/>
    <cellStyle name="Note 2 2 2 2 2 4 2 2" xfId="19975" xr:uid="{00000000-0005-0000-0000-0000114E0000}"/>
    <cellStyle name="Note 2 2 2 2 2 4 2 2 10" xfId="19976" xr:uid="{00000000-0005-0000-0000-0000124E0000}"/>
    <cellStyle name="Note 2 2 2 2 2 4 2 2 2" xfId="19977" xr:uid="{00000000-0005-0000-0000-0000134E0000}"/>
    <cellStyle name="Note 2 2 2 2 2 4 2 2 2 2" xfId="19978" xr:uid="{00000000-0005-0000-0000-0000144E0000}"/>
    <cellStyle name="Note 2 2 2 2 2 4 2 2 2 3" xfId="19979" xr:uid="{00000000-0005-0000-0000-0000154E0000}"/>
    <cellStyle name="Note 2 2 2 2 2 4 2 2 2 4" xfId="19980" xr:uid="{00000000-0005-0000-0000-0000164E0000}"/>
    <cellStyle name="Note 2 2 2 2 2 4 2 2 2 5" xfId="19981" xr:uid="{00000000-0005-0000-0000-0000174E0000}"/>
    <cellStyle name="Note 2 2 2 2 2 4 2 2 2 6" xfId="19982" xr:uid="{00000000-0005-0000-0000-0000184E0000}"/>
    <cellStyle name="Note 2 2 2 2 2 4 2 2 2 7" xfId="19983" xr:uid="{00000000-0005-0000-0000-0000194E0000}"/>
    <cellStyle name="Note 2 2 2 2 2 4 2 2 2 8" xfId="19984" xr:uid="{00000000-0005-0000-0000-00001A4E0000}"/>
    <cellStyle name="Note 2 2 2 2 2 4 2 2 2 9" xfId="19985" xr:uid="{00000000-0005-0000-0000-00001B4E0000}"/>
    <cellStyle name="Note 2 2 2 2 2 4 2 2 3" xfId="19986" xr:uid="{00000000-0005-0000-0000-00001C4E0000}"/>
    <cellStyle name="Note 2 2 2 2 2 4 2 2 4" xfId="19987" xr:uid="{00000000-0005-0000-0000-00001D4E0000}"/>
    <cellStyle name="Note 2 2 2 2 2 4 2 2 5" xfId="19988" xr:uid="{00000000-0005-0000-0000-00001E4E0000}"/>
    <cellStyle name="Note 2 2 2 2 2 4 2 2 6" xfId="19989" xr:uid="{00000000-0005-0000-0000-00001F4E0000}"/>
    <cellStyle name="Note 2 2 2 2 2 4 2 2 7" xfId="19990" xr:uid="{00000000-0005-0000-0000-0000204E0000}"/>
    <cellStyle name="Note 2 2 2 2 2 4 2 2 8" xfId="19991" xr:uid="{00000000-0005-0000-0000-0000214E0000}"/>
    <cellStyle name="Note 2 2 2 2 2 4 2 2 9" xfId="19992" xr:uid="{00000000-0005-0000-0000-0000224E0000}"/>
    <cellStyle name="Note 2 2 2 2 2 4 2 3" xfId="19993" xr:uid="{00000000-0005-0000-0000-0000234E0000}"/>
    <cellStyle name="Note 2 2 2 2 2 4 2 3 2" xfId="19994" xr:uid="{00000000-0005-0000-0000-0000244E0000}"/>
    <cellStyle name="Note 2 2 2 2 2 4 2 3 3" xfId="19995" xr:uid="{00000000-0005-0000-0000-0000254E0000}"/>
    <cellStyle name="Note 2 2 2 2 2 4 2 3 4" xfId="19996" xr:uid="{00000000-0005-0000-0000-0000264E0000}"/>
    <cellStyle name="Note 2 2 2 2 2 4 2 3 5" xfId="19997" xr:uid="{00000000-0005-0000-0000-0000274E0000}"/>
    <cellStyle name="Note 2 2 2 2 2 4 2 3 6" xfId="19998" xr:uid="{00000000-0005-0000-0000-0000284E0000}"/>
    <cellStyle name="Note 2 2 2 2 2 4 2 3 7" xfId="19999" xr:uid="{00000000-0005-0000-0000-0000294E0000}"/>
    <cellStyle name="Note 2 2 2 2 2 4 2 3 8" xfId="20000" xr:uid="{00000000-0005-0000-0000-00002A4E0000}"/>
    <cellStyle name="Note 2 2 2 2 2 4 2 3 9" xfId="20001" xr:uid="{00000000-0005-0000-0000-00002B4E0000}"/>
    <cellStyle name="Note 2 2 2 2 2 4 2 4" xfId="20002" xr:uid="{00000000-0005-0000-0000-00002C4E0000}"/>
    <cellStyle name="Note 2 2 2 2 2 4 2 5" xfId="20003" xr:uid="{00000000-0005-0000-0000-00002D4E0000}"/>
    <cellStyle name="Note 2 2 2 2 2 4 2 6" xfId="20004" xr:uid="{00000000-0005-0000-0000-00002E4E0000}"/>
    <cellStyle name="Note 2 2 2 2 2 4 2 7" xfId="20005" xr:uid="{00000000-0005-0000-0000-00002F4E0000}"/>
    <cellStyle name="Note 2 2 2 2 2 4 2 8" xfId="20006" xr:uid="{00000000-0005-0000-0000-0000304E0000}"/>
    <cellStyle name="Note 2 2 2 2 2 4 2 9" xfId="20007" xr:uid="{00000000-0005-0000-0000-0000314E0000}"/>
    <cellStyle name="Note 2 2 2 2 2 4 3" xfId="20008" xr:uid="{00000000-0005-0000-0000-0000324E0000}"/>
    <cellStyle name="Note 2 2 2 2 2 4 3 10" xfId="20009" xr:uid="{00000000-0005-0000-0000-0000334E0000}"/>
    <cellStyle name="Note 2 2 2 2 2 4 3 2" xfId="20010" xr:uid="{00000000-0005-0000-0000-0000344E0000}"/>
    <cellStyle name="Note 2 2 2 2 2 4 3 2 2" xfId="20011" xr:uid="{00000000-0005-0000-0000-0000354E0000}"/>
    <cellStyle name="Note 2 2 2 2 2 4 3 2 3" xfId="20012" xr:uid="{00000000-0005-0000-0000-0000364E0000}"/>
    <cellStyle name="Note 2 2 2 2 2 4 3 2 4" xfId="20013" xr:uid="{00000000-0005-0000-0000-0000374E0000}"/>
    <cellStyle name="Note 2 2 2 2 2 4 3 2 5" xfId="20014" xr:uid="{00000000-0005-0000-0000-0000384E0000}"/>
    <cellStyle name="Note 2 2 2 2 2 4 3 2 6" xfId="20015" xr:uid="{00000000-0005-0000-0000-0000394E0000}"/>
    <cellStyle name="Note 2 2 2 2 2 4 3 2 7" xfId="20016" xr:uid="{00000000-0005-0000-0000-00003A4E0000}"/>
    <cellStyle name="Note 2 2 2 2 2 4 3 2 8" xfId="20017" xr:uid="{00000000-0005-0000-0000-00003B4E0000}"/>
    <cellStyle name="Note 2 2 2 2 2 4 3 2 9" xfId="20018" xr:uid="{00000000-0005-0000-0000-00003C4E0000}"/>
    <cellStyle name="Note 2 2 2 2 2 4 3 3" xfId="20019" xr:uid="{00000000-0005-0000-0000-00003D4E0000}"/>
    <cellStyle name="Note 2 2 2 2 2 4 3 4" xfId="20020" xr:uid="{00000000-0005-0000-0000-00003E4E0000}"/>
    <cellStyle name="Note 2 2 2 2 2 4 3 5" xfId="20021" xr:uid="{00000000-0005-0000-0000-00003F4E0000}"/>
    <cellStyle name="Note 2 2 2 2 2 4 3 6" xfId="20022" xr:uid="{00000000-0005-0000-0000-0000404E0000}"/>
    <cellStyle name="Note 2 2 2 2 2 4 3 7" xfId="20023" xr:uid="{00000000-0005-0000-0000-0000414E0000}"/>
    <cellStyle name="Note 2 2 2 2 2 4 3 8" xfId="20024" xr:uid="{00000000-0005-0000-0000-0000424E0000}"/>
    <cellStyle name="Note 2 2 2 2 2 4 3 9" xfId="20025" xr:uid="{00000000-0005-0000-0000-0000434E0000}"/>
    <cellStyle name="Note 2 2 2 2 2 4 4" xfId="20026" xr:uid="{00000000-0005-0000-0000-0000444E0000}"/>
    <cellStyle name="Note 2 2 2 2 2 4 4 2" xfId="20027" xr:uid="{00000000-0005-0000-0000-0000454E0000}"/>
    <cellStyle name="Note 2 2 2 2 2 4 4 3" xfId="20028" xr:uid="{00000000-0005-0000-0000-0000464E0000}"/>
    <cellStyle name="Note 2 2 2 2 2 4 4 4" xfId="20029" xr:uid="{00000000-0005-0000-0000-0000474E0000}"/>
    <cellStyle name="Note 2 2 2 2 2 4 4 5" xfId="20030" xr:uid="{00000000-0005-0000-0000-0000484E0000}"/>
    <cellStyle name="Note 2 2 2 2 2 4 4 6" xfId="20031" xr:uid="{00000000-0005-0000-0000-0000494E0000}"/>
    <cellStyle name="Note 2 2 2 2 2 4 4 7" xfId="20032" xr:uid="{00000000-0005-0000-0000-00004A4E0000}"/>
    <cellStyle name="Note 2 2 2 2 2 4 4 8" xfId="20033" xr:uid="{00000000-0005-0000-0000-00004B4E0000}"/>
    <cellStyle name="Note 2 2 2 2 2 4 4 9" xfId="20034" xr:uid="{00000000-0005-0000-0000-00004C4E0000}"/>
    <cellStyle name="Note 2 2 2 2 2 4 5" xfId="20035" xr:uid="{00000000-0005-0000-0000-00004D4E0000}"/>
    <cellStyle name="Note 2 2 2 2 2 4 6" xfId="20036" xr:uid="{00000000-0005-0000-0000-00004E4E0000}"/>
    <cellStyle name="Note 2 2 2 2 2 4 7" xfId="20037" xr:uid="{00000000-0005-0000-0000-00004F4E0000}"/>
    <cellStyle name="Note 2 2 2 2 2 4 8" xfId="20038" xr:uid="{00000000-0005-0000-0000-0000504E0000}"/>
    <cellStyle name="Note 2 2 2 2 2 4 9" xfId="20039" xr:uid="{00000000-0005-0000-0000-0000514E0000}"/>
    <cellStyle name="Note 2 2 2 2 2 5" xfId="20040" xr:uid="{00000000-0005-0000-0000-0000524E0000}"/>
    <cellStyle name="Note 2 2 2 2 2 5 10" xfId="20041" xr:uid="{00000000-0005-0000-0000-0000534E0000}"/>
    <cellStyle name="Note 2 2 2 2 2 5 2" xfId="20042" xr:uid="{00000000-0005-0000-0000-0000544E0000}"/>
    <cellStyle name="Note 2 2 2 2 2 5 2 2" xfId="20043" xr:uid="{00000000-0005-0000-0000-0000554E0000}"/>
    <cellStyle name="Note 2 2 2 2 2 5 2 3" xfId="20044" xr:uid="{00000000-0005-0000-0000-0000564E0000}"/>
    <cellStyle name="Note 2 2 2 2 2 5 2 4" xfId="20045" xr:uid="{00000000-0005-0000-0000-0000574E0000}"/>
    <cellStyle name="Note 2 2 2 2 2 5 2 5" xfId="20046" xr:uid="{00000000-0005-0000-0000-0000584E0000}"/>
    <cellStyle name="Note 2 2 2 2 2 5 2 6" xfId="20047" xr:uid="{00000000-0005-0000-0000-0000594E0000}"/>
    <cellStyle name="Note 2 2 2 2 2 5 2 7" xfId="20048" xr:uid="{00000000-0005-0000-0000-00005A4E0000}"/>
    <cellStyle name="Note 2 2 2 2 2 5 2 8" xfId="20049" xr:uid="{00000000-0005-0000-0000-00005B4E0000}"/>
    <cellStyle name="Note 2 2 2 2 2 5 2 9" xfId="20050" xr:uid="{00000000-0005-0000-0000-00005C4E0000}"/>
    <cellStyle name="Note 2 2 2 2 2 5 3" xfId="20051" xr:uid="{00000000-0005-0000-0000-00005D4E0000}"/>
    <cellStyle name="Note 2 2 2 2 2 5 4" xfId="20052" xr:uid="{00000000-0005-0000-0000-00005E4E0000}"/>
    <cellStyle name="Note 2 2 2 2 2 5 5" xfId="20053" xr:uid="{00000000-0005-0000-0000-00005F4E0000}"/>
    <cellStyle name="Note 2 2 2 2 2 5 6" xfId="20054" xr:uid="{00000000-0005-0000-0000-0000604E0000}"/>
    <cellStyle name="Note 2 2 2 2 2 5 7" xfId="20055" xr:uid="{00000000-0005-0000-0000-0000614E0000}"/>
    <cellStyle name="Note 2 2 2 2 2 5 8" xfId="20056" xr:uid="{00000000-0005-0000-0000-0000624E0000}"/>
    <cellStyle name="Note 2 2 2 2 2 5 9" xfId="20057" xr:uid="{00000000-0005-0000-0000-0000634E0000}"/>
    <cellStyle name="Note 2 2 2 2 2 6" xfId="20058" xr:uid="{00000000-0005-0000-0000-0000644E0000}"/>
    <cellStyle name="Note 2 2 2 2 2 6 2" xfId="20059" xr:uid="{00000000-0005-0000-0000-0000654E0000}"/>
    <cellStyle name="Note 2 2 2 2 2 6 3" xfId="20060" xr:uid="{00000000-0005-0000-0000-0000664E0000}"/>
    <cellStyle name="Note 2 2 2 2 2 6 4" xfId="20061" xr:uid="{00000000-0005-0000-0000-0000674E0000}"/>
    <cellStyle name="Note 2 2 2 2 2 6 5" xfId="20062" xr:uid="{00000000-0005-0000-0000-0000684E0000}"/>
    <cellStyle name="Note 2 2 2 2 2 6 6" xfId="20063" xr:uid="{00000000-0005-0000-0000-0000694E0000}"/>
    <cellStyle name="Note 2 2 2 2 2 6 7" xfId="20064" xr:uid="{00000000-0005-0000-0000-00006A4E0000}"/>
    <cellStyle name="Note 2 2 2 2 2 6 8" xfId="20065" xr:uid="{00000000-0005-0000-0000-00006B4E0000}"/>
    <cellStyle name="Note 2 2 2 2 2 6 9" xfId="20066" xr:uid="{00000000-0005-0000-0000-00006C4E0000}"/>
    <cellStyle name="Note 2 2 2 2 2 7" xfId="20067" xr:uid="{00000000-0005-0000-0000-00006D4E0000}"/>
    <cellStyle name="Note 2 2 2 2 2 8" xfId="20068" xr:uid="{00000000-0005-0000-0000-00006E4E0000}"/>
    <cellStyle name="Note 2 2 2 2 2 9" xfId="20069" xr:uid="{00000000-0005-0000-0000-00006F4E0000}"/>
    <cellStyle name="Note 2 2 2 2 3" xfId="20070" xr:uid="{00000000-0005-0000-0000-0000704E0000}"/>
    <cellStyle name="Note 2 2 2 2 3 10" xfId="20071" xr:uid="{00000000-0005-0000-0000-0000714E0000}"/>
    <cellStyle name="Note 2 2 2 2 3 11" xfId="20072" xr:uid="{00000000-0005-0000-0000-0000724E0000}"/>
    <cellStyle name="Note 2 2 2 2 3 12" xfId="20073" xr:uid="{00000000-0005-0000-0000-0000734E0000}"/>
    <cellStyle name="Note 2 2 2 2 3 13" xfId="20074" xr:uid="{00000000-0005-0000-0000-0000744E0000}"/>
    <cellStyle name="Note 2 2 2 2 3 2" xfId="20075" xr:uid="{00000000-0005-0000-0000-0000754E0000}"/>
    <cellStyle name="Note 2 2 2 2 3 2 10" xfId="20076" xr:uid="{00000000-0005-0000-0000-0000764E0000}"/>
    <cellStyle name="Note 2 2 2 2 3 2 11" xfId="20077" xr:uid="{00000000-0005-0000-0000-0000774E0000}"/>
    <cellStyle name="Note 2 2 2 2 3 2 12" xfId="20078" xr:uid="{00000000-0005-0000-0000-0000784E0000}"/>
    <cellStyle name="Note 2 2 2 2 3 2 13" xfId="20079" xr:uid="{00000000-0005-0000-0000-0000794E0000}"/>
    <cellStyle name="Note 2 2 2 2 3 2 2" xfId="20080" xr:uid="{00000000-0005-0000-0000-00007A4E0000}"/>
    <cellStyle name="Note 2 2 2 2 3 2 2 10" xfId="20081" xr:uid="{00000000-0005-0000-0000-00007B4E0000}"/>
    <cellStyle name="Note 2 2 2 2 3 2 2 11" xfId="20082" xr:uid="{00000000-0005-0000-0000-00007C4E0000}"/>
    <cellStyle name="Note 2 2 2 2 3 2 2 12" xfId="20083" xr:uid="{00000000-0005-0000-0000-00007D4E0000}"/>
    <cellStyle name="Note 2 2 2 2 3 2 2 2" xfId="20084" xr:uid="{00000000-0005-0000-0000-00007E4E0000}"/>
    <cellStyle name="Note 2 2 2 2 3 2 2 2 10" xfId="20085" xr:uid="{00000000-0005-0000-0000-00007F4E0000}"/>
    <cellStyle name="Note 2 2 2 2 3 2 2 2 11" xfId="20086" xr:uid="{00000000-0005-0000-0000-0000804E0000}"/>
    <cellStyle name="Note 2 2 2 2 3 2 2 2 2" xfId="20087" xr:uid="{00000000-0005-0000-0000-0000814E0000}"/>
    <cellStyle name="Note 2 2 2 2 3 2 2 2 2 10" xfId="20088" xr:uid="{00000000-0005-0000-0000-0000824E0000}"/>
    <cellStyle name="Note 2 2 2 2 3 2 2 2 2 2" xfId="20089" xr:uid="{00000000-0005-0000-0000-0000834E0000}"/>
    <cellStyle name="Note 2 2 2 2 3 2 2 2 2 2 2" xfId="20090" xr:uid="{00000000-0005-0000-0000-0000844E0000}"/>
    <cellStyle name="Note 2 2 2 2 3 2 2 2 2 2 3" xfId="20091" xr:uid="{00000000-0005-0000-0000-0000854E0000}"/>
    <cellStyle name="Note 2 2 2 2 3 2 2 2 2 2 4" xfId="20092" xr:uid="{00000000-0005-0000-0000-0000864E0000}"/>
    <cellStyle name="Note 2 2 2 2 3 2 2 2 2 2 5" xfId="20093" xr:uid="{00000000-0005-0000-0000-0000874E0000}"/>
    <cellStyle name="Note 2 2 2 2 3 2 2 2 2 2 6" xfId="20094" xr:uid="{00000000-0005-0000-0000-0000884E0000}"/>
    <cellStyle name="Note 2 2 2 2 3 2 2 2 2 2 7" xfId="20095" xr:uid="{00000000-0005-0000-0000-0000894E0000}"/>
    <cellStyle name="Note 2 2 2 2 3 2 2 2 2 2 8" xfId="20096" xr:uid="{00000000-0005-0000-0000-00008A4E0000}"/>
    <cellStyle name="Note 2 2 2 2 3 2 2 2 2 2 9" xfId="20097" xr:uid="{00000000-0005-0000-0000-00008B4E0000}"/>
    <cellStyle name="Note 2 2 2 2 3 2 2 2 2 3" xfId="20098" xr:uid="{00000000-0005-0000-0000-00008C4E0000}"/>
    <cellStyle name="Note 2 2 2 2 3 2 2 2 2 4" xfId="20099" xr:uid="{00000000-0005-0000-0000-00008D4E0000}"/>
    <cellStyle name="Note 2 2 2 2 3 2 2 2 2 5" xfId="20100" xr:uid="{00000000-0005-0000-0000-00008E4E0000}"/>
    <cellStyle name="Note 2 2 2 2 3 2 2 2 2 6" xfId="20101" xr:uid="{00000000-0005-0000-0000-00008F4E0000}"/>
    <cellStyle name="Note 2 2 2 2 3 2 2 2 2 7" xfId="20102" xr:uid="{00000000-0005-0000-0000-0000904E0000}"/>
    <cellStyle name="Note 2 2 2 2 3 2 2 2 2 8" xfId="20103" xr:uid="{00000000-0005-0000-0000-0000914E0000}"/>
    <cellStyle name="Note 2 2 2 2 3 2 2 2 2 9" xfId="20104" xr:uid="{00000000-0005-0000-0000-0000924E0000}"/>
    <cellStyle name="Note 2 2 2 2 3 2 2 2 3" xfId="20105" xr:uid="{00000000-0005-0000-0000-0000934E0000}"/>
    <cellStyle name="Note 2 2 2 2 3 2 2 2 3 2" xfId="20106" xr:uid="{00000000-0005-0000-0000-0000944E0000}"/>
    <cellStyle name="Note 2 2 2 2 3 2 2 2 3 3" xfId="20107" xr:uid="{00000000-0005-0000-0000-0000954E0000}"/>
    <cellStyle name="Note 2 2 2 2 3 2 2 2 3 4" xfId="20108" xr:uid="{00000000-0005-0000-0000-0000964E0000}"/>
    <cellStyle name="Note 2 2 2 2 3 2 2 2 3 5" xfId="20109" xr:uid="{00000000-0005-0000-0000-0000974E0000}"/>
    <cellStyle name="Note 2 2 2 2 3 2 2 2 3 6" xfId="20110" xr:uid="{00000000-0005-0000-0000-0000984E0000}"/>
    <cellStyle name="Note 2 2 2 2 3 2 2 2 3 7" xfId="20111" xr:uid="{00000000-0005-0000-0000-0000994E0000}"/>
    <cellStyle name="Note 2 2 2 2 3 2 2 2 3 8" xfId="20112" xr:uid="{00000000-0005-0000-0000-00009A4E0000}"/>
    <cellStyle name="Note 2 2 2 2 3 2 2 2 3 9" xfId="20113" xr:uid="{00000000-0005-0000-0000-00009B4E0000}"/>
    <cellStyle name="Note 2 2 2 2 3 2 2 2 4" xfId="20114" xr:uid="{00000000-0005-0000-0000-00009C4E0000}"/>
    <cellStyle name="Note 2 2 2 2 3 2 2 2 5" xfId="20115" xr:uid="{00000000-0005-0000-0000-00009D4E0000}"/>
    <cellStyle name="Note 2 2 2 2 3 2 2 2 6" xfId="20116" xr:uid="{00000000-0005-0000-0000-00009E4E0000}"/>
    <cellStyle name="Note 2 2 2 2 3 2 2 2 7" xfId="20117" xr:uid="{00000000-0005-0000-0000-00009F4E0000}"/>
    <cellStyle name="Note 2 2 2 2 3 2 2 2 8" xfId="20118" xr:uid="{00000000-0005-0000-0000-0000A04E0000}"/>
    <cellStyle name="Note 2 2 2 2 3 2 2 2 9" xfId="20119" xr:uid="{00000000-0005-0000-0000-0000A14E0000}"/>
    <cellStyle name="Note 2 2 2 2 3 2 2 3" xfId="20120" xr:uid="{00000000-0005-0000-0000-0000A24E0000}"/>
    <cellStyle name="Note 2 2 2 2 3 2 2 3 10" xfId="20121" xr:uid="{00000000-0005-0000-0000-0000A34E0000}"/>
    <cellStyle name="Note 2 2 2 2 3 2 2 3 2" xfId="20122" xr:uid="{00000000-0005-0000-0000-0000A44E0000}"/>
    <cellStyle name="Note 2 2 2 2 3 2 2 3 2 2" xfId="20123" xr:uid="{00000000-0005-0000-0000-0000A54E0000}"/>
    <cellStyle name="Note 2 2 2 2 3 2 2 3 2 3" xfId="20124" xr:uid="{00000000-0005-0000-0000-0000A64E0000}"/>
    <cellStyle name="Note 2 2 2 2 3 2 2 3 2 4" xfId="20125" xr:uid="{00000000-0005-0000-0000-0000A74E0000}"/>
    <cellStyle name="Note 2 2 2 2 3 2 2 3 2 5" xfId="20126" xr:uid="{00000000-0005-0000-0000-0000A84E0000}"/>
    <cellStyle name="Note 2 2 2 2 3 2 2 3 2 6" xfId="20127" xr:uid="{00000000-0005-0000-0000-0000A94E0000}"/>
    <cellStyle name="Note 2 2 2 2 3 2 2 3 2 7" xfId="20128" xr:uid="{00000000-0005-0000-0000-0000AA4E0000}"/>
    <cellStyle name="Note 2 2 2 2 3 2 2 3 2 8" xfId="20129" xr:uid="{00000000-0005-0000-0000-0000AB4E0000}"/>
    <cellStyle name="Note 2 2 2 2 3 2 2 3 2 9" xfId="20130" xr:uid="{00000000-0005-0000-0000-0000AC4E0000}"/>
    <cellStyle name="Note 2 2 2 2 3 2 2 3 3" xfId="20131" xr:uid="{00000000-0005-0000-0000-0000AD4E0000}"/>
    <cellStyle name="Note 2 2 2 2 3 2 2 3 4" xfId="20132" xr:uid="{00000000-0005-0000-0000-0000AE4E0000}"/>
    <cellStyle name="Note 2 2 2 2 3 2 2 3 5" xfId="20133" xr:uid="{00000000-0005-0000-0000-0000AF4E0000}"/>
    <cellStyle name="Note 2 2 2 2 3 2 2 3 6" xfId="20134" xr:uid="{00000000-0005-0000-0000-0000B04E0000}"/>
    <cellStyle name="Note 2 2 2 2 3 2 2 3 7" xfId="20135" xr:uid="{00000000-0005-0000-0000-0000B14E0000}"/>
    <cellStyle name="Note 2 2 2 2 3 2 2 3 8" xfId="20136" xr:uid="{00000000-0005-0000-0000-0000B24E0000}"/>
    <cellStyle name="Note 2 2 2 2 3 2 2 3 9" xfId="20137" xr:uid="{00000000-0005-0000-0000-0000B34E0000}"/>
    <cellStyle name="Note 2 2 2 2 3 2 2 4" xfId="20138" xr:uid="{00000000-0005-0000-0000-0000B44E0000}"/>
    <cellStyle name="Note 2 2 2 2 3 2 2 4 2" xfId="20139" xr:uid="{00000000-0005-0000-0000-0000B54E0000}"/>
    <cellStyle name="Note 2 2 2 2 3 2 2 4 3" xfId="20140" xr:uid="{00000000-0005-0000-0000-0000B64E0000}"/>
    <cellStyle name="Note 2 2 2 2 3 2 2 4 4" xfId="20141" xr:uid="{00000000-0005-0000-0000-0000B74E0000}"/>
    <cellStyle name="Note 2 2 2 2 3 2 2 4 5" xfId="20142" xr:uid="{00000000-0005-0000-0000-0000B84E0000}"/>
    <cellStyle name="Note 2 2 2 2 3 2 2 4 6" xfId="20143" xr:uid="{00000000-0005-0000-0000-0000B94E0000}"/>
    <cellStyle name="Note 2 2 2 2 3 2 2 4 7" xfId="20144" xr:uid="{00000000-0005-0000-0000-0000BA4E0000}"/>
    <cellStyle name="Note 2 2 2 2 3 2 2 4 8" xfId="20145" xr:uid="{00000000-0005-0000-0000-0000BB4E0000}"/>
    <cellStyle name="Note 2 2 2 2 3 2 2 4 9" xfId="20146" xr:uid="{00000000-0005-0000-0000-0000BC4E0000}"/>
    <cellStyle name="Note 2 2 2 2 3 2 2 5" xfId="20147" xr:uid="{00000000-0005-0000-0000-0000BD4E0000}"/>
    <cellStyle name="Note 2 2 2 2 3 2 2 6" xfId="20148" xr:uid="{00000000-0005-0000-0000-0000BE4E0000}"/>
    <cellStyle name="Note 2 2 2 2 3 2 2 7" xfId="20149" xr:uid="{00000000-0005-0000-0000-0000BF4E0000}"/>
    <cellStyle name="Note 2 2 2 2 3 2 2 8" xfId="20150" xr:uid="{00000000-0005-0000-0000-0000C04E0000}"/>
    <cellStyle name="Note 2 2 2 2 3 2 2 9" xfId="20151" xr:uid="{00000000-0005-0000-0000-0000C14E0000}"/>
    <cellStyle name="Note 2 2 2 2 3 2 3" xfId="20152" xr:uid="{00000000-0005-0000-0000-0000C24E0000}"/>
    <cellStyle name="Note 2 2 2 2 3 2 3 10" xfId="20153" xr:uid="{00000000-0005-0000-0000-0000C34E0000}"/>
    <cellStyle name="Note 2 2 2 2 3 2 3 11" xfId="20154" xr:uid="{00000000-0005-0000-0000-0000C44E0000}"/>
    <cellStyle name="Note 2 2 2 2 3 2 3 2" xfId="20155" xr:uid="{00000000-0005-0000-0000-0000C54E0000}"/>
    <cellStyle name="Note 2 2 2 2 3 2 3 2 10" xfId="20156" xr:uid="{00000000-0005-0000-0000-0000C64E0000}"/>
    <cellStyle name="Note 2 2 2 2 3 2 3 2 2" xfId="20157" xr:uid="{00000000-0005-0000-0000-0000C74E0000}"/>
    <cellStyle name="Note 2 2 2 2 3 2 3 2 2 2" xfId="20158" xr:uid="{00000000-0005-0000-0000-0000C84E0000}"/>
    <cellStyle name="Note 2 2 2 2 3 2 3 2 2 3" xfId="20159" xr:uid="{00000000-0005-0000-0000-0000C94E0000}"/>
    <cellStyle name="Note 2 2 2 2 3 2 3 2 2 4" xfId="20160" xr:uid="{00000000-0005-0000-0000-0000CA4E0000}"/>
    <cellStyle name="Note 2 2 2 2 3 2 3 2 2 5" xfId="20161" xr:uid="{00000000-0005-0000-0000-0000CB4E0000}"/>
    <cellStyle name="Note 2 2 2 2 3 2 3 2 2 6" xfId="20162" xr:uid="{00000000-0005-0000-0000-0000CC4E0000}"/>
    <cellStyle name="Note 2 2 2 2 3 2 3 2 2 7" xfId="20163" xr:uid="{00000000-0005-0000-0000-0000CD4E0000}"/>
    <cellStyle name="Note 2 2 2 2 3 2 3 2 2 8" xfId="20164" xr:uid="{00000000-0005-0000-0000-0000CE4E0000}"/>
    <cellStyle name="Note 2 2 2 2 3 2 3 2 2 9" xfId="20165" xr:uid="{00000000-0005-0000-0000-0000CF4E0000}"/>
    <cellStyle name="Note 2 2 2 2 3 2 3 2 3" xfId="20166" xr:uid="{00000000-0005-0000-0000-0000D04E0000}"/>
    <cellStyle name="Note 2 2 2 2 3 2 3 2 4" xfId="20167" xr:uid="{00000000-0005-0000-0000-0000D14E0000}"/>
    <cellStyle name="Note 2 2 2 2 3 2 3 2 5" xfId="20168" xr:uid="{00000000-0005-0000-0000-0000D24E0000}"/>
    <cellStyle name="Note 2 2 2 2 3 2 3 2 6" xfId="20169" xr:uid="{00000000-0005-0000-0000-0000D34E0000}"/>
    <cellStyle name="Note 2 2 2 2 3 2 3 2 7" xfId="20170" xr:uid="{00000000-0005-0000-0000-0000D44E0000}"/>
    <cellStyle name="Note 2 2 2 2 3 2 3 2 8" xfId="20171" xr:uid="{00000000-0005-0000-0000-0000D54E0000}"/>
    <cellStyle name="Note 2 2 2 2 3 2 3 2 9" xfId="20172" xr:uid="{00000000-0005-0000-0000-0000D64E0000}"/>
    <cellStyle name="Note 2 2 2 2 3 2 3 3" xfId="20173" xr:uid="{00000000-0005-0000-0000-0000D74E0000}"/>
    <cellStyle name="Note 2 2 2 2 3 2 3 3 2" xfId="20174" xr:uid="{00000000-0005-0000-0000-0000D84E0000}"/>
    <cellStyle name="Note 2 2 2 2 3 2 3 3 3" xfId="20175" xr:uid="{00000000-0005-0000-0000-0000D94E0000}"/>
    <cellStyle name="Note 2 2 2 2 3 2 3 3 4" xfId="20176" xr:uid="{00000000-0005-0000-0000-0000DA4E0000}"/>
    <cellStyle name="Note 2 2 2 2 3 2 3 3 5" xfId="20177" xr:uid="{00000000-0005-0000-0000-0000DB4E0000}"/>
    <cellStyle name="Note 2 2 2 2 3 2 3 3 6" xfId="20178" xr:uid="{00000000-0005-0000-0000-0000DC4E0000}"/>
    <cellStyle name="Note 2 2 2 2 3 2 3 3 7" xfId="20179" xr:uid="{00000000-0005-0000-0000-0000DD4E0000}"/>
    <cellStyle name="Note 2 2 2 2 3 2 3 3 8" xfId="20180" xr:uid="{00000000-0005-0000-0000-0000DE4E0000}"/>
    <cellStyle name="Note 2 2 2 2 3 2 3 3 9" xfId="20181" xr:uid="{00000000-0005-0000-0000-0000DF4E0000}"/>
    <cellStyle name="Note 2 2 2 2 3 2 3 4" xfId="20182" xr:uid="{00000000-0005-0000-0000-0000E04E0000}"/>
    <cellStyle name="Note 2 2 2 2 3 2 3 5" xfId="20183" xr:uid="{00000000-0005-0000-0000-0000E14E0000}"/>
    <cellStyle name="Note 2 2 2 2 3 2 3 6" xfId="20184" xr:uid="{00000000-0005-0000-0000-0000E24E0000}"/>
    <cellStyle name="Note 2 2 2 2 3 2 3 7" xfId="20185" xr:uid="{00000000-0005-0000-0000-0000E34E0000}"/>
    <cellStyle name="Note 2 2 2 2 3 2 3 8" xfId="20186" xr:uid="{00000000-0005-0000-0000-0000E44E0000}"/>
    <cellStyle name="Note 2 2 2 2 3 2 3 9" xfId="20187" xr:uid="{00000000-0005-0000-0000-0000E54E0000}"/>
    <cellStyle name="Note 2 2 2 2 3 2 4" xfId="20188" xr:uid="{00000000-0005-0000-0000-0000E64E0000}"/>
    <cellStyle name="Note 2 2 2 2 3 2 4 10" xfId="20189" xr:uid="{00000000-0005-0000-0000-0000E74E0000}"/>
    <cellStyle name="Note 2 2 2 2 3 2 4 2" xfId="20190" xr:uid="{00000000-0005-0000-0000-0000E84E0000}"/>
    <cellStyle name="Note 2 2 2 2 3 2 4 2 2" xfId="20191" xr:uid="{00000000-0005-0000-0000-0000E94E0000}"/>
    <cellStyle name="Note 2 2 2 2 3 2 4 2 3" xfId="20192" xr:uid="{00000000-0005-0000-0000-0000EA4E0000}"/>
    <cellStyle name="Note 2 2 2 2 3 2 4 2 4" xfId="20193" xr:uid="{00000000-0005-0000-0000-0000EB4E0000}"/>
    <cellStyle name="Note 2 2 2 2 3 2 4 2 5" xfId="20194" xr:uid="{00000000-0005-0000-0000-0000EC4E0000}"/>
    <cellStyle name="Note 2 2 2 2 3 2 4 2 6" xfId="20195" xr:uid="{00000000-0005-0000-0000-0000ED4E0000}"/>
    <cellStyle name="Note 2 2 2 2 3 2 4 2 7" xfId="20196" xr:uid="{00000000-0005-0000-0000-0000EE4E0000}"/>
    <cellStyle name="Note 2 2 2 2 3 2 4 2 8" xfId="20197" xr:uid="{00000000-0005-0000-0000-0000EF4E0000}"/>
    <cellStyle name="Note 2 2 2 2 3 2 4 2 9" xfId="20198" xr:uid="{00000000-0005-0000-0000-0000F04E0000}"/>
    <cellStyle name="Note 2 2 2 2 3 2 4 3" xfId="20199" xr:uid="{00000000-0005-0000-0000-0000F14E0000}"/>
    <cellStyle name="Note 2 2 2 2 3 2 4 4" xfId="20200" xr:uid="{00000000-0005-0000-0000-0000F24E0000}"/>
    <cellStyle name="Note 2 2 2 2 3 2 4 5" xfId="20201" xr:uid="{00000000-0005-0000-0000-0000F34E0000}"/>
    <cellStyle name="Note 2 2 2 2 3 2 4 6" xfId="20202" xr:uid="{00000000-0005-0000-0000-0000F44E0000}"/>
    <cellStyle name="Note 2 2 2 2 3 2 4 7" xfId="20203" xr:uid="{00000000-0005-0000-0000-0000F54E0000}"/>
    <cellStyle name="Note 2 2 2 2 3 2 4 8" xfId="20204" xr:uid="{00000000-0005-0000-0000-0000F64E0000}"/>
    <cellStyle name="Note 2 2 2 2 3 2 4 9" xfId="20205" xr:uid="{00000000-0005-0000-0000-0000F74E0000}"/>
    <cellStyle name="Note 2 2 2 2 3 2 5" xfId="20206" xr:uid="{00000000-0005-0000-0000-0000F84E0000}"/>
    <cellStyle name="Note 2 2 2 2 3 2 5 2" xfId="20207" xr:uid="{00000000-0005-0000-0000-0000F94E0000}"/>
    <cellStyle name="Note 2 2 2 2 3 2 5 3" xfId="20208" xr:uid="{00000000-0005-0000-0000-0000FA4E0000}"/>
    <cellStyle name="Note 2 2 2 2 3 2 5 4" xfId="20209" xr:uid="{00000000-0005-0000-0000-0000FB4E0000}"/>
    <cellStyle name="Note 2 2 2 2 3 2 5 5" xfId="20210" xr:uid="{00000000-0005-0000-0000-0000FC4E0000}"/>
    <cellStyle name="Note 2 2 2 2 3 2 5 6" xfId="20211" xr:uid="{00000000-0005-0000-0000-0000FD4E0000}"/>
    <cellStyle name="Note 2 2 2 2 3 2 5 7" xfId="20212" xr:uid="{00000000-0005-0000-0000-0000FE4E0000}"/>
    <cellStyle name="Note 2 2 2 2 3 2 5 8" xfId="20213" xr:uid="{00000000-0005-0000-0000-0000FF4E0000}"/>
    <cellStyle name="Note 2 2 2 2 3 2 5 9" xfId="20214" xr:uid="{00000000-0005-0000-0000-0000004F0000}"/>
    <cellStyle name="Note 2 2 2 2 3 2 6" xfId="20215" xr:uid="{00000000-0005-0000-0000-0000014F0000}"/>
    <cellStyle name="Note 2 2 2 2 3 2 7" xfId="20216" xr:uid="{00000000-0005-0000-0000-0000024F0000}"/>
    <cellStyle name="Note 2 2 2 2 3 2 8" xfId="20217" xr:uid="{00000000-0005-0000-0000-0000034F0000}"/>
    <cellStyle name="Note 2 2 2 2 3 2 9" xfId="20218" xr:uid="{00000000-0005-0000-0000-0000044F0000}"/>
    <cellStyle name="Note 2 2 2 2 3 3" xfId="20219" xr:uid="{00000000-0005-0000-0000-0000054F0000}"/>
    <cellStyle name="Note 2 2 2 2 3 3 10" xfId="20220" xr:uid="{00000000-0005-0000-0000-0000064F0000}"/>
    <cellStyle name="Note 2 2 2 2 3 3 11" xfId="20221" xr:uid="{00000000-0005-0000-0000-0000074F0000}"/>
    <cellStyle name="Note 2 2 2 2 3 3 12" xfId="20222" xr:uid="{00000000-0005-0000-0000-0000084F0000}"/>
    <cellStyle name="Note 2 2 2 2 3 3 2" xfId="20223" xr:uid="{00000000-0005-0000-0000-0000094F0000}"/>
    <cellStyle name="Note 2 2 2 2 3 3 2 10" xfId="20224" xr:uid="{00000000-0005-0000-0000-00000A4F0000}"/>
    <cellStyle name="Note 2 2 2 2 3 3 2 11" xfId="20225" xr:uid="{00000000-0005-0000-0000-00000B4F0000}"/>
    <cellStyle name="Note 2 2 2 2 3 3 2 2" xfId="20226" xr:uid="{00000000-0005-0000-0000-00000C4F0000}"/>
    <cellStyle name="Note 2 2 2 2 3 3 2 2 10" xfId="20227" xr:uid="{00000000-0005-0000-0000-00000D4F0000}"/>
    <cellStyle name="Note 2 2 2 2 3 3 2 2 2" xfId="20228" xr:uid="{00000000-0005-0000-0000-00000E4F0000}"/>
    <cellStyle name="Note 2 2 2 2 3 3 2 2 2 2" xfId="20229" xr:uid="{00000000-0005-0000-0000-00000F4F0000}"/>
    <cellStyle name="Note 2 2 2 2 3 3 2 2 2 3" xfId="20230" xr:uid="{00000000-0005-0000-0000-0000104F0000}"/>
    <cellStyle name="Note 2 2 2 2 3 3 2 2 2 4" xfId="20231" xr:uid="{00000000-0005-0000-0000-0000114F0000}"/>
    <cellStyle name="Note 2 2 2 2 3 3 2 2 2 5" xfId="20232" xr:uid="{00000000-0005-0000-0000-0000124F0000}"/>
    <cellStyle name="Note 2 2 2 2 3 3 2 2 2 6" xfId="20233" xr:uid="{00000000-0005-0000-0000-0000134F0000}"/>
    <cellStyle name="Note 2 2 2 2 3 3 2 2 2 7" xfId="20234" xr:uid="{00000000-0005-0000-0000-0000144F0000}"/>
    <cellStyle name="Note 2 2 2 2 3 3 2 2 2 8" xfId="20235" xr:uid="{00000000-0005-0000-0000-0000154F0000}"/>
    <cellStyle name="Note 2 2 2 2 3 3 2 2 2 9" xfId="20236" xr:uid="{00000000-0005-0000-0000-0000164F0000}"/>
    <cellStyle name="Note 2 2 2 2 3 3 2 2 3" xfId="20237" xr:uid="{00000000-0005-0000-0000-0000174F0000}"/>
    <cellStyle name="Note 2 2 2 2 3 3 2 2 4" xfId="20238" xr:uid="{00000000-0005-0000-0000-0000184F0000}"/>
    <cellStyle name="Note 2 2 2 2 3 3 2 2 5" xfId="20239" xr:uid="{00000000-0005-0000-0000-0000194F0000}"/>
    <cellStyle name="Note 2 2 2 2 3 3 2 2 6" xfId="20240" xr:uid="{00000000-0005-0000-0000-00001A4F0000}"/>
    <cellStyle name="Note 2 2 2 2 3 3 2 2 7" xfId="20241" xr:uid="{00000000-0005-0000-0000-00001B4F0000}"/>
    <cellStyle name="Note 2 2 2 2 3 3 2 2 8" xfId="20242" xr:uid="{00000000-0005-0000-0000-00001C4F0000}"/>
    <cellStyle name="Note 2 2 2 2 3 3 2 2 9" xfId="20243" xr:uid="{00000000-0005-0000-0000-00001D4F0000}"/>
    <cellStyle name="Note 2 2 2 2 3 3 2 3" xfId="20244" xr:uid="{00000000-0005-0000-0000-00001E4F0000}"/>
    <cellStyle name="Note 2 2 2 2 3 3 2 3 2" xfId="20245" xr:uid="{00000000-0005-0000-0000-00001F4F0000}"/>
    <cellStyle name="Note 2 2 2 2 3 3 2 3 3" xfId="20246" xr:uid="{00000000-0005-0000-0000-0000204F0000}"/>
    <cellStyle name="Note 2 2 2 2 3 3 2 3 4" xfId="20247" xr:uid="{00000000-0005-0000-0000-0000214F0000}"/>
    <cellStyle name="Note 2 2 2 2 3 3 2 3 5" xfId="20248" xr:uid="{00000000-0005-0000-0000-0000224F0000}"/>
    <cellStyle name="Note 2 2 2 2 3 3 2 3 6" xfId="20249" xr:uid="{00000000-0005-0000-0000-0000234F0000}"/>
    <cellStyle name="Note 2 2 2 2 3 3 2 3 7" xfId="20250" xr:uid="{00000000-0005-0000-0000-0000244F0000}"/>
    <cellStyle name="Note 2 2 2 2 3 3 2 3 8" xfId="20251" xr:uid="{00000000-0005-0000-0000-0000254F0000}"/>
    <cellStyle name="Note 2 2 2 2 3 3 2 3 9" xfId="20252" xr:uid="{00000000-0005-0000-0000-0000264F0000}"/>
    <cellStyle name="Note 2 2 2 2 3 3 2 4" xfId="20253" xr:uid="{00000000-0005-0000-0000-0000274F0000}"/>
    <cellStyle name="Note 2 2 2 2 3 3 2 5" xfId="20254" xr:uid="{00000000-0005-0000-0000-0000284F0000}"/>
    <cellStyle name="Note 2 2 2 2 3 3 2 6" xfId="20255" xr:uid="{00000000-0005-0000-0000-0000294F0000}"/>
    <cellStyle name="Note 2 2 2 2 3 3 2 7" xfId="20256" xr:uid="{00000000-0005-0000-0000-00002A4F0000}"/>
    <cellStyle name="Note 2 2 2 2 3 3 2 8" xfId="20257" xr:uid="{00000000-0005-0000-0000-00002B4F0000}"/>
    <cellStyle name="Note 2 2 2 2 3 3 2 9" xfId="20258" xr:uid="{00000000-0005-0000-0000-00002C4F0000}"/>
    <cellStyle name="Note 2 2 2 2 3 3 3" xfId="20259" xr:uid="{00000000-0005-0000-0000-00002D4F0000}"/>
    <cellStyle name="Note 2 2 2 2 3 3 3 10" xfId="20260" xr:uid="{00000000-0005-0000-0000-00002E4F0000}"/>
    <cellStyle name="Note 2 2 2 2 3 3 3 2" xfId="20261" xr:uid="{00000000-0005-0000-0000-00002F4F0000}"/>
    <cellStyle name="Note 2 2 2 2 3 3 3 2 2" xfId="20262" xr:uid="{00000000-0005-0000-0000-0000304F0000}"/>
    <cellStyle name="Note 2 2 2 2 3 3 3 2 3" xfId="20263" xr:uid="{00000000-0005-0000-0000-0000314F0000}"/>
    <cellStyle name="Note 2 2 2 2 3 3 3 2 4" xfId="20264" xr:uid="{00000000-0005-0000-0000-0000324F0000}"/>
    <cellStyle name="Note 2 2 2 2 3 3 3 2 5" xfId="20265" xr:uid="{00000000-0005-0000-0000-0000334F0000}"/>
    <cellStyle name="Note 2 2 2 2 3 3 3 2 6" xfId="20266" xr:uid="{00000000-0005-0000-0000-0000344F0000}"/>
    <cellStyle name="Note 2 2 2 2 3 3 3 2 7" xfId="20267" xr:uid="{00000000-0005-0000-0000-0000354F0000}"/>
    <cellStyle name="Note 2 2 2 2 3 3 3 2 8" xfId="20268" xr:uid="{00000000-0005-0000-0000-0000364F0000}"/>
    <cellStyle name="Note 2 2 2 2 3 3 3 2 9" xfId="20269" xr:uid="{00000000-0005-0000-0000-0000374F0000}"/>
    <cellStyle name="Note 2 2 2 2 3 3 3 3" xfId="20270" xr:uid="{00000000-0005-0000-0000-0000384F0000}"/>
    <cellStyle name="Note 2 2 2 2 3 3 3 4" xfId="20271" xr:uid="{00000000-0005-0000-0000-0000394F0000}"/>
    <cellStyle name="Note 2 2 2 2 3 3 3 5" xfId="20272" xr:uid="{00000000-0005-0000-0000-00003A4F0000}"/>
    <cellStyle name="Note 2 2 2 2 3 3 3 6" xfId="20273" xr:uid="{00000000-0005-0000-0000-00003B4F0000}"/>
    <cellStyle name="Note 2 2 2 2 3 3 3 7" xfId="20274" xr:uid="{00000000-0005-0000-0000-00003C4F0000}"/>
    <cellStyle name="Note 2 2 2 2 3 3 3 8" xfId="20275" xr:uid="{00000000-0005-0000-0000-00003D4F0000}"/>
    <cellStyle name="Note 2 2 2 2 3 3 3 9" xfId="20276" xr:uid="{00000000-0005-0000-0000-00003E4F0000}"/>
    <cellStyle name="Note 2 2 2 2 3 3 4" xfId="20277" xr:uid="{00000000-0005-0000-0000-00003F4F0000}"/>
    <cellStyle name="Note 2 2 2 2 3 3 4 2" xfId="20278" xr:uid="{00000000-0005-0000-0000-0000404F0000}"/>
    <cellStyle name="Note 2 2 2 2 3 3 4 3" xfId="20279" xr:uid="{00000000-0005-0000-0000-0000414F0000}"/>
    <cellStyle name="Note 2 2 2 2 3 3 4 4" xfId="20280" xr:uid="{00000000-0005-0000-0000-0000424F0000}"/>
    <cellStyle name="Note 2 2 2 2 3 3 4 5" xfId="20281" xr:uid="{00000000-0005-0000-0000-0000434F0000}"/>
    <cellStyle name="Note 2 2 2 2 3 3 4 6" xfId="20282" xr:uid="{00000000-0005-0000-0000-0000444F0000}"/>
    <cellStyle name="Note 2 2 2 2 3 3 4 7" xfId="20283" xr:uid="{00000000-0005-0000-0000-0000454F0000}"/>
    <cellStyle name="Note 2 2 2 2 3 3 4 8" xfId="20284" xr:uid="{00000000-0005-0000-0000-0000464F0000}"/>
    <cellStyle name="Note 2 2 2 2 3 3 4 9" xfId="20285" xr:uid="{00000000-0005-0000-0000-0000474F0000}"/>
    <cellStyle name="Note 2 2 2 2 3 3 5" xfId="20286" xr:uid="{00000000-0005-0000-0000-0000484F0000}"/>
    <cellStyle name="Note 2 2 2 2 3 3 6" xfId="20287" xr:uid="{00000000-0005-0000-0000-0000494F0000}"/>
    <cellStyle name="Note 2 2 2 2 3 3 7" xfId="20288" xr:uid="{00000000-0005-0000-0000-00004A4F0000}"/>
    <cellStyle name="Note 2 2 2 2 3 3 8" xfId="20289" xr:uid="{00000000-0005-0000-0000-00004B4F0000}"/>
    <cellStyle name="Note 2 2 2 2 3 3 9" xfId="20290" xr:uid="{00000000-0005-0000-0000-00004C4F0000}"/>
    <cellStyle name="Note 2 2 2 2 3 4" xfId="20291" xr:uid="{00000000-0005-0000-0000-00004D4F0000}"/>
    <cellStyle name="Note 2 2 2 2 3 4 10" xfId="20292" xr:uid="{00000000-0005-0000-0000-00004E4F0000}"/>
    <cellStyle name="Note 2 2 2 2 3 4 2" xfId="20293" xr:uid="{00000000-0005-0000-0000-00004F4F0000}"/>
    <cellStyle name="Note 2 2 2 2 3 4 2 2" xfId="20294" xr:uid="{00000000-0005-0000-0000-0000504F0000}"/>
    <cellStyle name="Note 2 2 2 2 3 4 2 3" xfId="20295" xr:uid="{00000000-0005-0000-0000-0000514F0000}"/>
    <cellStyle name="Note 2 2 2 2 3 4 2 4" xfId="20296" xr:uid="{00000000-0005-0000-0000-0000524F0000}"/>
    <cellStyle name="Note 2 2 2 2 3 4 2 5" xfId="20297" xr:uid="{00000000-0005-0000-0000-0000534F0000}"/>
    <cellStyle name="Note 2 2 2 2 3 4 2 6" xfId="20298" xr:uid="{00000000-0005-0000-0000-0000544F0000}"/>
    <cellStyle name="Note 2 2 2 2 3 4 2 7" xfId="20299" xr:uid="{00000000-0005-0000-0000-0000554F0000}"/>
    <cellStyle name="Note 2 2 2 2 3 4 2 8" xfId="20300" xr:uid="{00000000-0005-0000-0000-0000564F0000}"/>
    <cellStyle name="Note 2 2 2 2 3 4 2 9" xfId="20301" xr:uid="{00000000-0005-0000-0000-0000574F0000}"/>
    <cellStyle name="Note 2 2 2 2 3 4 3" xfId="20302" xr:uid="{00000000-0005-0000-0000-0000584F0000}"/>
    <cellStyle name="Note 2 2 2 2 3 4 4" xfId="20303" xr:uid="{00000000-0005-0000-0000-0000594F0000}"/>
    <cellStyle name="Note 2 2 2 2 3 4 5" xfId="20304" xr:uid="{00000000-0005-0000-0000-00005A4F0000}"/>
    <cellStyle name="Note 2 2 2 2 3 4 6" xfId="20305" xr:uid="{00000000-0005-0000-0000-00005B4F0000}"/>
    <cellStyle name="Note 2 2 2 2 3 4 7" xfId="20306" xr:uid="{00000000-0005-0000-0000-00005C4F0000}"/>
    <cellStyle name="Note 2 2 2 2 3 4 8" xfId="20307" xr:uid="{00000000-0005-0000-0000-00005D4F0000}"/>
    <cellStyle name="Note 2 2 2 2 3 4 9" xfId="20308" xr:uid="{00000000-0005-0000-0000-00005E4F0000}"/>
    <cellStyle name="Note 2 2 2 2 3 5" xfId="20309" xr:uid="{00000000-0005-0000-0000-00005F4F0000}"/>
    <cellStyle name="Note 2 2 2 2 3 5 2" xfId="20310" xr:uid="{00000000-0005-0000-0000-0000604F0000}"/>
    <cellStyle name="Note 2 2 2 2 3 5 3" xfId="20311" xr:uid="{00000000-0005-0000-0000-0000614F0000}"/>
    <cellStyle name="Note 2 2 2 2 3 5 4" xfId="20312" xr:uid="{00000000-0005-0000-0000-0000624F0000}"/>
    <cellStyle name="Note 2 2 2 2 3 5 5" xfId="20313" xr:uid="{00000000-0005-0000-0000-0000634F0000}"/>
    <cellStyle name="Note 2 2 2 2 3 5 6" xfId="20314" xr:uid="{00000000-0005-0000-0000-0000644F0000}"/>
    <cellStyle name="Note 2 2 2 2 3 5 7" xfId="20315" xr:uid="{00000000-0005-0000-0000-0000654F0000}"/>
    <cellStyle name="Note 2 2 2 2 3 5 8" xfId="20316" xr:uid="{00000000-0005-0000-0000-0000664F0000}"/>
    <cellStyle name="Note 2 2 2 2 3 5 9" xfId="20317" xr:uid="{00000000-0005-0000-0000-0000674F0000}"/>
    <cellStyle name="Note 2 2 2 2 3 6" xfId="20318" xr:uid="{00000000-0005-0000-0000-0000684F0000}"/>
    <cellStyle name="Note 2 2 2 2 3 7" xfId="20319" xr:uid="{00000000-0005-0000-0000-0000694F0000}"/>
    <cellStyle name="Note 2 2 2 2 3 8" xfId="20320" xr:uid="{00000000-0005-0000-0000-00006A4F0000}"/>
    <cellStyle name="Note 2 2 2 2 3 9" xfId="20321" xr:uid="{00000000-0005-0000-0000-00006B4F0000}"/>
    <cellStyle name="Note 2 2 2 2 4" xfId="20322" xr:uid="{00000000-0005-0000-0000-00006C4F0000}"/>
    <cellStyle name="Note 2 2 2 2 4 10" xfId="20323" xr:uid="{00000000-0005-0000-0000-00006D4F0000}"/>
    <cellStyle name="Note 2 2 2 2 4 11" xfId="20324" xr:uid="{00000000-0005-0000-0000-00006E4F0000}"/>
    <cellStyle name="Note 2 2 2 2 4 12" xfId="20325" xr:uid="{00000000-0005-0000-0000-00006F4F0000}"/>
    <cellStyle name="Note 2 2 2 2 4 13" xfId="20326" xr:uid="{00000000-0005-0000-0000-0000704F0000}"/>
    <cellStyle name="Note 2 2 2 2 4 2" xfId="20327" xr:uid="{00000000-0005-0000-0000-0000714F0000}"/>
    <cellStyle name="Note 2 2 2 2 4 2 10" xfId="20328" xr:uid="{00000000-0005-0000-0000-0000724F0000}"/>
    <cellStyle name="Note 2 2 2 2 4 2 11" xfId="20329" xr:uid="{00000000-0005-0000-0000-0000734F0000}"/>
    <cellStyle name="Note 2 2 2 2 4 2 12" xfId="20330" xr:uid="{00000000-0005-0000-0000-0000744F0000}"/>
    <cellStyle name="Note 2 2 2 2 4 2 2" xfId="20331" xr:uid="{00000000-0005-0000-0000-0000754F0000}"/>
    <cellStyle name="Note 2 2 2 2 4 2 2 10" xfId="20332" xr:uid="{00000000-0005-0000-0000-0000764F0000}"/>
    <cellStyle name="Note 2 2 2 2 4 2 2 11" xfId="20333" xr:uid="{00000000-0005-0000-0000-0000774F0000}"/>
    <cellStyle name="Note 2 2 2 2 4 2 2 2" xfId="20334" xr:uid="{00000000-0005-0000-0000-0000784F0000}"/>
    <cellStyle name="Note 2 2 2 2 4 2 2 2 10" xfId="20335" xr:uid="{00000000-0005-0000-0000-0000794F0000}"/>
    <cellStyle name="Note 2 2 2 2 4 2 2 2 2" xfId="20336" xr:uid="{00000000-0005-0000-0000-00007A4F0000}"/>
    <cellStyle name="Note 2 2 2 2 4 2 2 2 2 2" xfId="20337" xr:uid="{00000000-0005-0000-0000-00007B4F0000}"/>
    <cellStyle name="Note 2 2 2 2 4 2 2 2 2 3" xfId="20338" xr:uid="{00000000-0005-0000-0000-00007C4F0000}"/>
    <cellStyle name="Note 2 2 2 2 4 2 2 2 2 4" xfId="20339" xr:uid="{00000000-0005-0000-0000-00007D4F0000}"/>
    <cellStyle name="Note 2 2 2 2 4 2 2 2 2 5" xfId="20340" xr:uid="{00000000-0005-0000-0000-00007E4F0000}"/>
    <cellStyle name="Note 2 2 2 2 4 2 2 2 2 6" xfId="20341" xr:uid="{00000000-0005-0000-0000-00007F4F0000}"/>
    <cellStyle name="Note 2 2 2 2 4 2 2 2 2 7" xfId="20342" xr:uid="{00000000-0005-0000-0000-0000804F0000}"/>
    <cellStyle name="Note 2 2 2 2 4 2 2 2 2 8" xfId="20343" xr:uid="{00000000-0005-0000-0000-0000814F0000}"/>
    <cellStyle name="Note 2 2 2 2 4 2 2 2 2 9" xfId="20344" xr:uid="{00000000-0005-0000-0000-0000824F0000}"/>
    <cellStyle name="Note 2 2 2 2 4 2 2 2 3" xfId="20345" xr:uid="{00000000-0005-0000-0000-0000834F0000}"/>
    <cellStyle name="Note 2 2 2 2 4 2 2 2 4" xfId="20346" xr:uid="{00000000-0005-0000-0000-0000844F0000}"/>
    <cellStyle name="Note 2 2 2 2 4 2 2 2 5" xfId="20347" xr:uid="{00000000-0005-0000-0000-0000854F0000}"/>
    <cellStyle name="Note 2 2 2 2 4 2 2 2 6" xfId="20348" xr:uid="{00000000-0005-0000-0000-0000864F0000}"/>
    <cellStyle name="Note 2 2 2 2 4 2 2 2 7" xfId="20349" xr:uid="{00000000-0005-0000-0000-0000874F0000}"/>
    <cellStyle name="Note 2 2 2 2 4 2 2 2 8" xfId="20350" xr:uid="{00000000-0005-0000-0000-0000884F0000}"/>
    <cellStyle name="Note 2 2 2 2 4 2 2 2 9" xfId="20351" xr:uid="{00000000-0005-0000-0000-0000894F0000}"/>
    <cellStyle name="Note 2 2 2 2 4 2 2 3" xfId="20352" xr:uid="{00000000-0005-0000-0000-00008A4F0000}"/>
    <cellStyle name="Note 2 2 2 2 4 2 2 3 2" xfId="20353" xr:uid="{00000000-0005-0000-0000-00008B4F0000}"/>
    <cellStyle name="Note 2 2 2 2 4 2 2 3 3" xfId="20354" xr:uid="{00000000-0005-0000-0000-00008C4F0000}"/>
    <cellStyle name="Note 2 2 2 2 4 2 2 3 4" xfId="20355" xr:uid="{00000000-0005-0000-0000-00008D4F0000}"/>
    <cellStyle name="Note 2 2 2 2 4 2 2 3 5" xfId="20356" xr:uid="{00000000-0005-0000-0000-00008E4F0000}"/>
    <cellStyle name="Note 2 2 2 2 4 2 2 3 6" xfId="20357" xr:uid="{00000000-0005-0000-0000-00008F4F0000}"/>
    <cellStyle name="Note 2 2 2 2 4 2 2 3 7" xfId="20358" xr:uid="{00000000-0005-0000-0000-0000904F0000}"/>
    <cellStyle name="Note 2 2 2 2 4 2 2 3 8" xfId="20359" xr:uid="{00000000-0005-0000-0000-0000914F0000}"/>
    <cellStyle name="Note 2 2 2 2 4 2 2 3 9" xfId="20360" xr:uid="{00000000-0005-0000-0000-0000924F0000}"/>
    <cellStyle name="Note 2 2 2 2 4 2 2 4" xfId="20361" xr:uid="{00000000-0005-0000-0000-0000934F0000}"/>
    <cellStyle name="Note 2 2 2 2 4 2 2 5" xfId="20362" xr:uid="{00000000-0005-0000-0000-0000944F0000}"/>
    <cellStyle name="Note 2 2 2 2 4 2 2 6" xfId="20363" xr:uid="{00000000-0005-0000-0000-0000954F0000}"/>
    <cellStyle name="Note 2 2 2 2 4 2 2 7" xfId="20364" xr:uid="{00000000-0005-0000-0000-0000964F0000}"/>
    <cellStyle name="Note 2 2 2 2 4 2 2 8" xfId="20365" xr:uid="{00000000-0005-0000-0000-0000974F0000}"/>
    <cellStyle name="Note 2 2 2 2 4 2 2 9" xfId="20366" xr:uid="{00000000-0005-0000-0000-0000984F0000}"/>
    <cellStyle name="Note 2 2 2 2 4 2 3" xfId="20367" xr:uid="{00000000-0005-0000-0000-0000994F0000}"/>
    <cellStyle name="Note 2 2 2 2 4 2 3 10" xfId="20368" xr:uid="{00000000-0005-0000-0000-00009A4F0000}"/>
    <cellStyle name="Note 2 2 2 2 4 2 3 2" xfId="20369" xr:uid="{00000000-0005-0000-0000-00009B4F0000}"/>
    <cellStyle name="Note 2 2 2 2 4 2 3 2 2" xfId="20370" xr:uid="{00000000-0005-0000-0000-00009C4F0000}"/>
    <cellStyle name="Note 2 2 2 2 4 2 3 2 3" xfId="20371" xr:uid="{00000000-0005-0000-0000-00009D4F0000}"/>
    <cellStyle name="Note 2 2 2 2 4 2 3 2 4" xfId="20372" xr:uid="{00000000-0005-0000-0000-00009E4F0000}"/>
    <cellStyle name="Note 2 2 2 2 4 2 3 2 5" xfId="20373" xr:uid="{00000000-0005-0000-0000-00009F4F0000}"/>
    <cellStyle name="Note 2 2 2 2 4 2 3 2 6" xfId="20374" xr:uid="{00000000-0005-0000-0000-0000A04F0000}"/>
    <cellStyle name="Note 2 2 2 2 4 2 3 2 7" xfId="20375" xr:uid="{00000000-0005-0000-0000-0000A14F0000}"/>
    <cellStyle name="Note 2 2 2 2 4 2 3 2 8" xfId="20376" xr:uid="{00000000-0005-0000-0000-0000A24F0000}"/>
    <cellStyle name="Note 2 2 2 2 4 2 3 2 9" xfId="20377" xr:uid="{00000000-0005-0000-0000-0000A34F0000}"/>
    <cellStyle name="Note 2 2 2 2 4 2 3 3" xfId="20378" xr:uid="{00000000-0005-0000-0000-0000A44F0000}"/>
    <cellStyle name="Note 2 2 2 2 4 2 3 4" xfId="20379" xr:uid="{00000000-0005-0000-0000-0000A54F0000}"/>
    <cellStyle name="Note 2 2 2 2 4 2 3 5" xfId="20380" xr:uid="{00000000-0005-0000-0000-0000A64F0000}"/>
    <cellStyle name="Note 2 2 2 2 4 2 3 6" xfId="20381" xr:uid="{00000000-0005-0000-0000-0000A74F0000}"/>
    <cellStyle name="Note 2 2 2 2 4 2 3 7" xfId="20382" xr:uid="{00000000-0005-0000-0000-0000A84F0000}"/>
    <cellStyle name="Note 2 2 2 2 4 2 3 8" xfId="20383" xr:uid="{00000000-0005-0000-0000-0000A94F0000}"/>
    <cellStyle name="Note 2 2 2 2 4 2 3 9" xfId="20384" xr:uid="{00000000-0005-0000-0000-0000AA4F0000}"/>
    <cellStyle name="Note 2 2 2 2 4 2 4" xfId="20385" xr:uid="{00000000-0005-0000-0000-0000AB4F0000}"/>
    <cellStyle name="Note 2 2 2 2 4 2 4 2" xfId="20386" xr:uid="{00000000-0005-0000-0000-0000AC4F0000}"/>
    <cellStyle name="Note 2 2 2 2 4 2 4 3" xfId="20387" xr:uid="{00000000-0005-0000-0000-0000AD4F0000}"/>
    <cellStyle name="Note 2 2 2 2 4 2 4 4" xfId="20388" xr:uid="{00000000-0005-0000-0000-0000AE4F0000}"/>
    <cellStyle name="Note 2 2 2 2 4 2 4 5" xfId="20389" xr:uid="{00000000-0005-0000-0000-0000AF4F0000}"/>
    <cellStyle name="Note 2 2 2 2 4 2 4 6" xfId="20390" xr:uid="{00000000-0005-0000-0000-0000B04F0000}"/>
    <cellStyle name="Note 2 2 2 2 4 2 4 7" xfId="20391" xr:uid="{00000000-0005-0000-0000-0000B14F0000}"/>
    <cellStyle name="Note 2 2 2 2 4 2 4 8" xfId="20392" xr:uid="{00000000-0005-0000-0000-0000B24F0000}"/>
    <cellStyle name="Note 2 2 2 2 4 2 4 9" xfId="20393" xr:uid="{00000000-0005-0000-0000-0000B34F0000}"/>
    <cellStyle name="Note 2 2 2 2 4 2 5" xfId="20394" xr:uid="{00000000-0005-0000-0000-0000B44F0000}"/>
    <cellStyle name="Note 2 2 2 2 4 2 6" xfId="20395" xr:uid="{00000000-0005-0000-0000-0000B54F0000}"/>
    <cellStyle name="Note 2 2 2 2 4 2 7" xfId="20396" xr:uid="{00000000-0005-0000-0000-0000B64F0000}"/>
    <cellStyle name="Note 2 2 2 2 4 2 8" xfId="20397" xr:uid="{00000000-0005-0000-0000-0000B74F0000}"/>
    <cellStyle name="Note 2 2 2 2 4 2 9" xfId="20398" xr:uid="{00000000-0005-0000-0000-0000B84F0000}"/>
    <cellStyle name="Note 2 2 2 2 4 3" xfId="20399" xr:uid="{00000000-0005-0000-0000-0000B94F0000}"/>
    <cellStyle name="Note 2 2 2 2 4 3 10" xfId="20400" xr:uid="{00000000-0005-0000-0000-0000BA4F0000}"/>
    <cellStyle name="Note 2 2 2 2 4 3 11" xfId="20401" xr:uid="{00000000-0005-0000-0000-0000BB4F0000}"/>
    <cellStyle name="Note 2 2 2 2 4 3 2" xfId="20402" xr:uid="{00000000-0005-0000-0000-0000BC4F0000}"/>
    <cellStyle name="Note 2 2 2 2 4 3 2 10" xfId="20403" xr:uid="{00000000-0005-0000-0000-0000BD4F0000}"/>
    <cellStyle name="Note 2 2 2 2 4 3 2 2" xfId="20404" xr:uid="{00000000-0005-0000-0000-0000BE4F0000}"/>
    <cellStyle name="Note 2 2 2 2 4 3 2 2 2" xfId="20405" xr:uid="{00000000-0005-0000-0000-0000BF4F0000}"/>
    <cellStyle name="Note 2 2 2 2 4 3 2 2 3" xfId="20406" xr:uid="{00000000-0005-0000-0000-0000C04F0000}"/>
    <cellStyle name="Note 2 2 2 2 4 3 2 2 4" xfId="20407" xr:uid="{00000000-0005-0000-0000-0000C14F0000}"/>
    <cellStyle name="Note 2 2 2 2 4 3 2 2 5" xfId="20408" xr:uid="{00000000-0005-0000-0000-0000C24F0000}"/>
    <cellStyle name="Note 2 2 2 2 4 3 2 2 6" xfId="20409" xr:uid="{00000000-0005-0000-0000-0000C34F0000}"/>
    <cellStyle name="Note 2 2 2 2 4 3 2 2 7" xfId="20410" xr:uid="{00000000-0005-0000-0000-0000C44F0000}"/>
    <cellStyle name="Note 2 2 2 2 4 3 2 2 8" xfId="20411" xr:uid="{00000000-0005-0000-0000-0000C54F0000}"/>
    <cellStyle name="Note 2 2 2 2 4 3 2 2 9" xfId="20412" xr:uid="{00000000-0005-0000-0000-0000C64F0000}"/>
    <cellStyle name="Note 2 2 2 2 4 3 2 3" xfId="20413" xr:uid="{00000000-0005-0000-0000-0000C74F0000}"/>
    <cellStyle name="Note 2 2 2 2 4 3 2 4" xfId="20414" xr:uid="{00000000-0005-0000-0000-0000C84F0000}"/>
    <cellStyle name="Note 2 2 2 2 4 3 2 5" xfId="20415" xr:uid="{00000000-0005-0000-0000-0000C94F0000}"/>
    <cellStyle name="Note 2 2 2 2 4 3 2 6" xfId="20416" xr:uid="{00000000-0005-0000-0000-0000CA4F0000}"/>
    <cellStyle name="Note 2 2 2 2 4 3 2 7" xfId="20417" xr:uid="{00000000-0005-0000-0000-0000CB4F0000}"/>
    <cellStyle name="Note 2 2 2 2 4 3 2 8" xfId="20418" xr:uid="{00000000-0005-0000-0000-0000CC4F0000}"/>
    <cellStyle name="Note 2 2 2 2 4 3 2 9" xfId="20419" xr:uid="{00000000-0005-0000-0000-0000CD4F0000}"/>
    <cellStyle name="Note 2 2 2 2 4 3 3" xfId="20420" xr:uid="{00000000-0005-0000-0000-0000CE4F0000}"/>
    <cellStyle name="Note 2 2 2 2 4 3 3 2" xfId="20421" xr:uid="{00000000-0005-0000-0000-0000CF4F0000}"/>
    <cellStyle name="Note 2 2 2 2 4 3 3 3" xfId="20422" xr:uid="{00000000-0005-0000-0000-0000D04F0000}"/>
    <cellStyle name="Note 2 2 2 2 4 3 3 4" xfId="20423" xr:uid="{00000000-0005-0000-0000-0000D14F0000}"/>
    <cellStyle name="Note 2 2 2 2 4 3 3 5" xfId="20424" xr:uid="{00000000-0005-0000-0000-0000D24F0000}"/>
    <cellStyle name="Note 2 2 2 2 4 3 3 6" xfId="20425" xr:uid="{00000000-0005-0000-0000-0000D34F0000}"/>
    <cellStyle name="Note 2 2 2 2 4 3 3 7" xfId="20426" xr:uid="{00000000-0005-0000-0000-0000D44F0000}"/>
    <cellStyle name="Note 2 2 2 2 4 3 3 8" xfId="20427" xr:uid="{00000000-0005-0000-0000-0000D54F0000}"/>
    <cellStyle name="Note 2 2 2 2 4 3 3 9" xfId="20428" xr:uid="{00000000-0005-0000-0000-0000D64F0000}"/>
    <cellStyle name="Note 2 2 2 2 4 3 4" xfId="20429" xr:uid="{00000000-0005-0000-0000-0000D74F0000}"/>
    <cellStyle name="Note 2 2 2 2 4 3 5" xfId="20430" xr:uid="{00000000-0005-0000-0000-0000D84F0000}"/>
    <cellStyle name="Note 2 2 2 2 4 3 6" xfId="20431" xr:uid="{00000000-0005-0000-0000-0000D94F0000}"/>
    <cellStyle name="Note 2 2 2 2 4 3 7" xfId="20432" xr:uid="{00000000-0005-0000-0000-0000DA4F0000}"/>
    <cellStyle name="Note 2 2 2 2 4 3 8" xfId="20433" xr:uid="{00000000-0005-0000-0000-0000DB4F0000}"/>
    <cellStyle name="Note 2 2 2 2 4 3 9" xfId="20434" xr:uid="{00000000-0005-0000-0000-0000DC4F0000}"/>
    <cellStyle name="Note 2 2 2 2 4 4" xfId="20435" xr:uid="{00000000-0005-0000-0000-0000DD4F0000}"/>
    <cellStyle name="Note 2 2 2 2 4 4 10" xfId="20436" xr:uid="{00000000-0005-0000-0000-0000DE4F0000}"/>
    <cellStyle name="Note 2 2 2 2 4 4 2" xfId="20437" xr:uid="{00000000-0005-0000-0000-0000DF4F0000}"/>
    <cellStyle name="Note 2 2 2 2 4 4 2 2" xfId="20438" xr:uid="{00000000-0005-0000-0000-0000E04F0000}"/>
    <cellStyle name="Note 2 2 2 2 4 4 2 3" xfId="20439" xr:uid="{00000000-0005-0000-0000-0000E14F0000}"/>
    <cellStyle name="Note 2 2 2 2 4 4 2 4" xfId="20440" xr:uid="{00000000-0005-0000-0000-0000E24F0000}"/>
    <cellStyle name="Note 2 2 2 2 4 4 2 5" xfId="20441" xr:uid="{00000000-0005-0000-0000-0000E34F0000}"/>
    <cellStyle name="Note 2 2 2 2 4 4 2 6" xfId="20442" xr:uid="{00000000-0005-0000-0000-0000E44F0000}"/>
    <cellStyle name="Note 2 2 2 2 4 4 2 7" xfId="20443" xr:uid="{00000000-0005-0000-0000-0000E54F0000}"/>
    <cellStyle name="Note 2 2 2 2 4 4 2 8" xfId="20444" xr:uid="{00000000-0005-0000-0000-0000E64F0000}"/>
    <cellStyle name="Note 2 2 2 2 4 4 2 9" xfId="20445" xr:uid="{00000000-0005-0000-0000-0000E74F0000}"/>
    <cellStyle name="Note 2 2 2 2 4 4 3" xfId="20446" xr:uid="{00000000-0005-0000-0000-0000E84F0000}"/>
    <cellStyle name="Note 2 2 2 2 4 4 4" xfId="20447" xr:uid="{00000000-0005-0000-0000-0000E94F0000}"/>
    <cellStyle name="Note 2 2 2 2 4 4 5" xfId="20448" xr:uid="{00000000-0005-0000-0000-0000EA4F0000}"/>
    <cellStyle name="Note 2 2 2 2 4 4 6" xfId="20449" xr:uid="{00000000-0005-0000-0000-0000EB4F0000}"/>
    <cellStyle name="Note 2 2 2 2 4 4 7" xfId="20450" xr:uid="{00000000-0005-0000-0000-0000EC4F0000}"/>
    <cellStyle name="Note 2 2 2 2 4 4 8" xfId="20451" xr:uid="{00000000-0005-0000-0000-0000ED4F0000}"/>
    <cellStyle name="Note 2 2 2 2 4 4 9" xfId="20452" xr:uid="{00000000-0005-0000-0000-0000EE4F0000}"/>
    <cellStyle name="Note 2 2 2 2 4 5" xfId="20453" xr:uid="{00000000-0005-0000-0000-0000EF4F0000}"/>
    <cellStyle name="Note 2 2 2 2 4 5 2" xfId="20454" xr:uid="{00000000-0005-0000-0000-0000F04F0000}"/>
    <cellStyle name="Note 2 2 2 2 4 5 3" xfId="20455" xr:uid="{00000000-0005-0000-0000-0000F14F0000}"/>
    <cellStyle name="Note 2 2 2 2 4 5 4" xfId="20456" xr:uid="{00000000-0005-0000-0000-0000F24F0000}"/>
    <cellStyle name="Note 2 2 2 2 4 5 5" xfId="20457" xr:uid="{00000000-0005-0000-0000-0000F34F0000}"/>
    <cellStyle name="Note 2 2 2 2 4 5 6" xfId="20458" xr:uid="{00000000-0005-0000-0000-0000F44F0000}"/>
    <cellStyle name="Note 2 2 2 2 4 5 7" xfId="20459" xr:uid="{00000000-0005-0000-0000-0000F54F0000}"/>
    <cellStyle name="Note 2 2 2 2 4 5 8" xfId="20460" xr:uid="{00000000-0005-0000-0000-0000F64F0000}"/>
    <cellStyle name="Note 2 2 2 2 4 5 9" xfId="20461" xr:uid="{00000000-0005-0000-0000-0000F74F0000}"/>
    <cellStyle name="Note 2 2 2 2 4 6" xfId="20462" xr:uid="{00000000-0005-0000-0000-0000F84F0000}"/>
    <cellStyle name="Note 2 2 2 2 4 7" xfId="20463" xr:uid="{00000000-0005-0000-0000-0000F94F0000}"/>
    <cellStyle name="Note 2 2 2 2 4 8" xfId="20464" xr:uid="{00000000-0005-0000-0000-0000FA4F0000}"/>
    <cellStyle name="Note 2 2 2 2 4 9" xfId="20465" xr:uid="{00000000-0005-0000-0000-0000FB4F0000}"/>
    <cellStyle name="Note 2 2 2 2 5" xfId="20466" xr:uid="{00000000-0005-0000-0000-0000FC4F0000}"/>
    <cellStyle name="Note 2 2 2 2 5 10" xfId="20467" xr:uid="{00000000-0005-0000-0000-0000FD4F0000}"/>
    <cellStyle name="Note 2 2 2 2 5 11" xfId="20468" xr:uid="{00000000-0005-0000-0000-0000FE4F0000}"/>
    <cellStyle name="Note 2 2 2 2 5 12" xfId="20469" xr:uid="{00000000-0005-0000-0000-0000FF4F0000}"/>
    <cellStyle name="Note 2 2 2 2 5 2" xfId="20470" xr:uid="{00000000-0005-0000-0000-000000500000}"/>
    <cellStyle name="Note 2 2 2 2 5 2 10" xfId="20471" xr:uid="{00000000-0005-0000-0000-000001500000}"/>
    <cellStyle name="Note 2 2 2 2 5 2 11" xfId="20472" xr:uid="{00000000-0005-0000-0000-000002500000}"/>
    <cellStyle name="Note 2 2 2 2 5 2 2" xfId="20473" xr:uid="{00000000-0005-0000-0000-000003500000}"/>
    <cellStyle name="Note 2 2 2 2 5 2 2 10" xfId="20474" xr:uid="{00000000-0005-0000-0000-000004500000}"/>
    <cellStyle name="Note 2 2 2 2 5 2 2 2" xfId="20475" xr:uid="{00000000-0005-0000-0000-000005500000}"/>
    <cellStyle name="Note 2 2 2 2 5 2 2 2 2" xfId="20476" xr:uid="{00000000-0005-0000-0000-000006500000}"/>
    <cellStyle name="Note 2 2 2 2 5 2 2 2 3" xfId="20477" xr:uid="{00000000-0005-0000-0000-000007500000}"/>
    <cellStyle name="Note 2 2 2 2 5 2 2 2 4" xfId="20478" xr:uid="{00000000-0005-0000-0000-000008500000}"/>
    <cellStyle name="Note 2 2 2 2 5 2 2 2 5" xfId="20479" xr:uid="{00000000-0005-0000-0000-000009500000}"/>
    <cellStyle name="Note 2 2 2 2 5 2 2 2 6" xfId="20480" xr:uid="{00000000-0005-0000-0000-00000A500000}"/>
    <cellStyle name="Note 2 2 2 2 5 2 2 2 7" xfId="20481" xr:uid="{00000000-0005-0000-0000-00000B500000}"/>
    <cellStyle name="Note 2 2 2 2 5 2 2 2 8" xfId="20482" xr:uid="{00000000-0005-0000-0000-00000C500000}"/>
    <cellStyle name="Note 2 2 2 2 5 2 2 2 9" xfId="20483" xr:uid="{00000000-0005-0000-0000-00000D500000}"/>
    <cellStyle name="Note 2 2 2 2 5 2 2 3" xfId="20484" xr:uid="{00000000-0005-0000-0000-00000E500000}"/>
    <cellStyle name="Note 2 2 2 2 5 2 2 4" xfId="20485" xr:uid="{00000000-0005-0000-0000-00000F500000}"/>
    <cellStyle name="Note 2 2 2 2 5 2 2 5" xfId="20486" xr:uid="{00000000-0005-0000-0000-000010500000}"/>
    <cellStyle name="Note 2 2 2 2 5 2 2 6" xfId="20487" xr:uid="{00000000-0005-0000-0000-000011500000}"/>
    <cellStyle name="Note 2 2 2 2 5 2 2 7" xfId="20488" xr:uid="{00000000-0005-0000-0000-000012500000}"/>
    <cellStyle name="Note 2 2 2 2 5 2 2 8" xfId="20489" xr:uid="{00000000-0005-0000-0000-000013500000}"/>
    <cellStyle name="Note 2 2 2 2 5 2 2 9" xfId="20490" xr:uid="{00000000-0005-0000-0000-000014500000}"/>
    <cellStyle name="Note 2 2 2 2 5 2 3" xfId="20491" xr:uid="{00000000-0005-0000-0000-000015500000}"/>
    <cellStyle name="Note 2 2 2 2 5 2 3 2" xfId="20492" xr:uid="{00000000-0005-0000-0000-000016500000}"/>
    <cellStyle name="Note 2 2 2 2 5 2 3 3" xfId="20493" xr:uid="{00000000-0005-0000-0000-000017500000}"/>
    <cellStyle name="Note 2 2 2 2 5 2 3 4" xfId="20494" xr:uid="{00000000-0005-0000-0000-000018500000}"/>
    <cellStyle name="Note 2 2 2 2 5 2 3 5" xfId="20495" xr:uid="{00000000-0005-0000-0000-000019500000}"/>
    <cellStyle name="Note 2 2 2 2 5 2 3 6" xfId="20496" xr:uid="{00000000-0005-0000-0000-00001A500000}"/>
    <cellStyle name="Note 2 2 2 2 5 2 3 7" xfId="20497" xr:uid="{00000000-0005-0000-0000-00001B500000}"/>
    <cellStyle name="Note 2 2 2 2 5 2 3 8" xfId="20498" xr:uid="{00000000-0005-0000-0000-00001C500000}"/>
    <cellStyle name="Note 2 2 2 2 5 2 3 9" xfId="20499" xr:uid="{00000000-0005-0000-0000-00001D500000}"/>
    <cellStyle name="Note 2 2 2 2 5 2 4" xfId="20500" xr:uid="{00000000-0005-0000-0000-00001E500000}"/>
    <cellStyle name="Note 2 2 2 2 5 2 5" xfId="20501" xr:uid="{00000000-0005-0000-0000-00001F500000}"/>
    <cellStyle name="Note 2 2 2 2 5 2 6" xfId="20502" xr:uid="{00000000-0005-0000-0000-000020500000}"/>
    <cellStyle name="Note 2 2 2 2 5 2 7" xfId="20503" xr:uid="{00000000-0005-0000-0000-000021500000}"/>
    <cellStyle name="Note 2 2 2 2 5 2 8" xfId="20504" xr:uid="{00000000-0005-0000-0000-000022500000}"/>
    <cellStyle name="Note 2 2 2 2 5 2 9" xfId="20505" xr:uid="{00000000-0005-0000-0000-000023500000}"/>
    <cellStyle name="Note 2 2 2 2 5 3" xfId="20506" xr:uid="{00000000-0005-0000-0000-000024500000}"/>
    <cellStyle name="Note 2 2 2 2 5 3 10" xfId="20507" xr:uid="{00000000-0005-0000-0000-000025500000}"/>
    <cellStyle name="Note 2 2 2 2 5 3 2" xfId="20508" xr:uid="{00000000-0005-0000-0000-000026500000}"/>
    <cellStyle name="Note 2 2 2 2 5 3 2 2" xfId="20509" xr:uid="{00000000-0005-0000-0000-000027500000}"/>
    <cellStyle name="Note 2 2 2 2 5 3 2 3" xfId="20510" xr:uid="{00000000-0005-0000-0000-000028500000}"/>
    <cellStyle name="Note 2 2 2 2 5 3 2 4" xfId="20511" xr:uid="{00000000-0005-0000-0000-000029500000}"/>
    <cellStyle name="Note 2 2 2 2 5 3 2 5" xfId="20512" xr:uid="{00000000-0005-0000-0000-00002A500000}"/>
    <cellStyle name="Note 2 2 2 2 5 3 2 6" xfId="20513" xr:uid="{00000000-0005-0000-0000-00002B500000}"/>
    <cellStyle name="Note 2 2 2 2 5 3 2 7" xfId="20514" xr:uid="{00000000-0005-0000-0000-00002C500000}"/>
    <cellStyle name="Note 2 2 2 2 5 3 2 8" xfId="20515" xr:uid="{00000000-0005-0000-0000-00002D500000}"/>
    <cellStyle name="Note 2 2 2 2 5 3 2 9" xfId="20516" xr:uid="{00000000-0005-0000-0000-00002E500000}"/>
    <cellStyle name="Note 2 2 2 2 5 3 3" xfId="20517" xr:uid="{00000000-0005-0000-0000-00002F500000}"/>
    <cellStyle name="Note 2 2 2 2 5 3 4" xfId="20518" xr:uid="{00000000-0005-0000-0000-000030500000}"/>
    <cellStyle name="Note 2 2 2 2 5 3 5" xfId="20519" xr:uid="{00000000-0005-0000-0000-000031500000}"/>
    <cellStyle name="Note 2 2 2 2 5 3 6" xfId="20520" xr:uid="{00000000-0005-0000-0000-000032500000}"/>
    <cellStyle name="Note 2 2 2 2 5 3 7" xfId="20521" xr:uid="{00000000-0005-0000-0000-000033500000}"/>
    <cellStyle name="Note 2 2 2 2 5 3 8" xfId="20522" xr:uid="{00000000-0005-0000-0000-000034500000}"/>
    <cellStyle name="Note 2 2 2 2 5 3 9" xfId="20523" xr:uid="{00000000-0005-0000-0000-000035500000}"/>
    <cellStyle name="Note 2 2 2 2 5 4" xfId="20524" xr:uid="{00000000-0005-0000-0000-000036500000}"/>
    <cellStyle name="Note 2 2 2 2 5 4 2" xfId="20525" xr:uid="{00000000-0005-0000-0000-000037500000}"/>
    <cellStyle name="Note 2 2 2 2 5 4 3" xfId="20526" xr:uid="{00000000-0005-0000-0000-000038500000}"/>
    <cellStyle name="Note 2 2 2 2 5 4 4" xfId="20527" xr:uid="{00000000-0005-0000-0000-000039500000}"/>
    <cellStyle name="Note 2 2 2 2 5 4 5" xfId="20528" xr:uid="{00000000-0005-0000-0000-00003A500000}"/>
    <cellStyle name="Note 2 2 2 2 5 4 6" xfId="20529" xr:uid="{00000000-0005-0000-0000-00003B500000}"/>
    <cellStyle name="Note 2 2 2 2 5 4 7" xfId="20530" xr:uid="{00000000-0005-0000-0000-00003C500000}"/>
    <cellStyle name="Note 2 2 2 2 5 4 8" xfId="20531" xr:uid="{00000000-0005-0000-0000-00003D500000}"/>
    <cellStyle name="Note 2 2 2 2 5 4 9" xfId="20532" xr:uid="{00000000-0005-0000-0000-00003E500000}"/>
    <cellStyle name="Note 2 2 2 2 5 5" xfId="20533" xr:uid="{00000000-0005-0000-0000-00003F500000}"/>
    <cellStyle name="Note 2 2 2 2 5 6" xfId="20534" xr:uid="{00000000-0005-0000-0000-000040500000}"/>
    <cellStyle name="Note 2 2 2 2 5 7" xfId="20535" xr:uid="{00000000-0005-0000-0000-000041500000}"/>
    <cellStyle name="Note 2 2 2 2 5 8" xfId="20536" xr:uid="{00000000-0005-0000-0000-000042500000}"/>
    <cellStyle name="Note 2 2 2 2 5 9" xfId="20537" xr:uid="{00000000-0005-0000-0000-000043500000}"/>
    <cellStyle name="Note 2 2 2 2 6" xfId="20538" xr:uid="{00000000-0005-0000-0000-000044500000}"/>
    <cellStyle name="Note 2 2 2 2 6 10" xfId="20539" xr:uid="{00000000-0005-0000-0000-000045500000}"/>
    <cellStyle name="Note 2 2 2 2 6 2" xfId="20540" xr:uid="{00000000-0005-0000-0000-000046500000}"/>
    <cellStyle name="Note 2 2 2 2 6 2 2" xfId="20541" xr:uid="{00000000-0005-0000-0000-000047500000}"/>
    <cellStyle name="Note 2 2 2 2 6 2 3" xfId="20542" xr:uid="{00000000-0005-0000-0000-000048500000}"/>
    <cellStyle name="Note 2 2 2 2 6 2 4" xfId="20543" xr:uid="{00000000-0005-0000-0000-000049500000}"/>
    <cellStyle name="Note 2 2 2 2 6 2 5" xfId="20544" xr:uid="{00000000-0005-0000-0000-00004A500000}"/>
    <cellStyle name="Note 2 2 2 2 6 2 6" xfId="20545" xr:uid="{00000000-0005-0000-0000-00004B500000}"/>
    <cellStyle name="Note 2 2 2 2 6 2 7" xfId="20546" xr:uid="{00000000-0005-0000-0000-00004C500000}"/>
    <cellStyle name="Note 2 2 2 2 6 2 8" xfId="20547" xr:uid="{00000000-0005-0000-0000-00004D500000}"/>
    <cellStyle name="Note 2 2 2 2 6 2 9" xfId="20548" xr:uid="{00000000-0005-0000-0000-00004E500000}"/>
    <cellStyle name="Note 2 2 2 2 6 3" xfId="20549" xr:uid="{00000000-0005-0000-0000-00004F500000}"/>
    <cellStyle name="Note 2 2 2 2 6 4" xfId="20550" xr:uid="{00000000-0005-0000-0000-000050500000}"/>
    <cellStyle name="Note 2 2 2 2 6 5" xfId="20551" xr:uid="{00000000-0005-0000-0000-000051500000}"/>
    <cellStyle name="Note 2 2 2 2 6 6" xfId="20552" xr:uid="{00000000-0005-0000-0000-000052500000}"/>
    <cellStyle name="Note 2 2 2 2 6 7" xfId="20553" xr:uid="{00000000-0005-0000-0000-000053500000}"/>
    <cellStyle name="Note 2 2 2 2 6 8" xfId="20554" xr:uid="{00000000-0005-0000-0000-000054500000}"/>
    <cellStyle name="Note 2 2 2 2 6 9" xfId="20555" xr:uid="{00000000-0005-0000-0000-000055500000}"/>
    <cellStyle name="Note 2 2 2 2 7" xfId="20556" xr:uid="{00000000-0005-0000-0000-000056500000}"/>
    <cellStyle name="Note 2 2 2 2 7 2" xfId="20557" xr:uid="{00000000-0005-0000-0000-000057500000}"/>
    <cellStyle name="Note 2 2 2 2 7 3" xfId="20558" xr:uid="{00000000-0005-0000-0000-000058500000}"/>
    <cellStyle name="Note 2 2 2 2 7 4" xfId="20559" xr:uid="{00000000-0005-0000-0000-000059500000}"/>
    <cellStyle name="Note 2 2 2 2 7 5" xfId="20560" xr:uid="{00000000-0005-0000-0000-00005A500000}"/>
    <cellStyle name="Note 2 2 2 2 7 6" xfId="20561" xr:uid="{00000000-0005-0000-0000-00005B500000}"/>
    <cellStyle name="Note 2 2 2 2 7 7" xfId="20562" xr:uid="{00000000-0005-0000-0000-00005C500000}"/>
    <cellStyle name="Note 2 2 2 2 7 8" xfId="20563" xr:uid="{00000000-0005-0000-0000-00005D500000}"/>
    <cellStyle name="Note 2 2 2 2 7 9" xfId="20564" xr:uid="{00000000-0005-0000-0000-00005E500000}"/>
    <cellStyle name="Note 2 2 2 2 8" xfId="20565" xr:uid="{00000000-0005-0000-0000-00005F500000}"/>
    <cellStyle name="Note 2 2 2 2 9" xfId="20566" xr:uid="{00000000-0005-0000-0000-000060500000}"/>
    <cellStyle name="Note 2 2 2 3" xfId="20567" xr:uid="{00000000-0005-0000-0000-000061500000}"/>
    <cellStyle name="Note 2 2 2 3 10" xfId="20568" xr:uid="{00000000-0005-0000-0000-000062500000}"/>
    <cellStyle name="Note 2 2 2 3 11" xfId="20569" xr:uid="{00000000-0005-0000-0000-000063500000}"/>
    <cellStyle name="Note 2 2 2 3 12" xfId="20570" xr:uid="{00000000-0005-0000-0000-000064500000}"/>
    <cellStyle name="Note 2 2 2 3 13" xfId="20571" xr:uid="{00000000-0005-0000-0000-000065500000}"/>
    <cellStyle name="Note 2 2 2 3 14" xfId="20572" xr:uid="{00000000-0005-0000-0000-000066500000}"/>
    <cellStyle name="Note 2 2 2 3 2" xfId="20573" xr:uid="{00000000-0005-0000-0000-000067500000}"/>
    <cellStyle name="Note 2 2 2 3 2 10" xfId="20574" xr:uid="{00000000-0005-0000-0000-000068500000}"/>
    <cellStyle name="Note 2 2 2 3 2 11" xfId="20575" xr:uid="{00000000-0005-0000-0000-000069500000}"/>
    <cellStyle name="Note 2 2 2 3 2 12" xfId="20576" xr:uid="{00000000-0005-0000-0000-00006A500000}"/>
    <cellStyle name="Note 2 2 2 3 2 13" xfId="20577" xr:uid="{00000000-0005-0000-0000-00006B500000}"/>
    <cellStyle name="Note 2 2 2 3 2 2" xfId="20578" xr:uid="{00000000-0005-0000-0000-00006C500000}"/>
    <cellStyle name="Note 2 2 2 3 2 2 10" xfId="20579" xr:uid="{00000000-0005-0000-0000-00006D500000}"/>
    <cellStyle name="Note 2 2 2 3 2 2 11" xfId="20580" xr:uid="{00000000-0005-0000-0000-00006E500000}"/>
    <cellStyle name="Note 2 2 2 3 2 2 12" xfId="20581" xr:uid="{00000000-0005-0000-0000-00006F500000}"/>
    <cellStyle name="Note 2 2 2 3 2 2 13" xfId="20582" xr:uid="{00000000-0005-0000-0000-000070500000}"/>
    <cellStyle name="Note 2 2 2 3 2 2 2" xfId="20583" xr:uid="{00000000-0005-0000-0000-000071500000}"/>
    <cellStyle name="Note 2 2 2 3 2 2 2 10" xfId="20584" xr:uid="{00000000-0005-0000-0000-000072500000}"/>
    <cellStyle name="Note 2 2 2 3 2 2 2 11" xfId="20585" xr:uid="{00000000-0005-0000-0000-000073500000}"/>
    <cellStyle name="Note 2 2 2 3 2 2 2 12" xfId="20586" xr:uid="{00000000-0005-0000-0000-000074500000}"/>
    <cellStyle name="Note 2 2 2 3 2 2 2 2" xfId="20587" xr:uid="{00000000-0005-0000-0000-000075500000}"/>
    <cellStyle name="Note 2 2 2 3 2 2 2 2 10" xfId="20588" xr:uid="{00000000-0005-0000-0000-000076500000}"/>
    <cellStyle name="Note 2 2 2 3 2 2 2 2 11" xfId="20589" xr:uid="{00000000-0005-0000-0000-000077500000}"/>
    <cellStyle name="Note 2 2 2 3 2 2 2 2 2" xfId="20590" xr:uid="{00000000-0005-0000-0000-000078500000}"/>
    <cellStyle name="Note 2 2 2 3 2 2 2 2 2 10" xfId="20591" xr:uid="{00000000-0005-0000-0000-000079500000}"/>
    <cellStyle name="Note 2 2 2 3 2 2 2 2 2 2" xfId="20592" xr:uid="{00000000-0005-0000-0000-00007A500000}"/>
    <cellStyle name="Note 2 2 2 3 2 2 2 2 2 2 2" xfId="20593" xr:uid="{00000000-0005-0000-0000-00007B500000}"/>
    <cellStyle name="Note 2 2 2 3 2 2 2 2 2 2 3" xfId="20594" xr:uid="{00000000-0005-0000-0000-00007C500000}"/>
    <cellStyle name="Note 2 2 2 3 2 2 2 2 2 2 4" xfId="20595" xr:uid="{00000000-0005-0000-0000-00007D500000}"/>
    <cellStyle name="Note 2 2 2 3 2 2 2 2 2 2 5" xfId="20596" xr:uid="{00000000-0005-0000-0000-00007E500000}"/>
    <cellStyle name="Note 2 2 2 3 2 2 2 2 2 2 6" xfId="20597" xr:uid="{00000000-0005-0000-0000-00007F500000}"/>
    <cellStyle name="Note 2 2 2 3 2 2 2 2 2 2 7" xfId="20598" xr:uid="{00000000-0005-0000-0000-000080500000}"/>
    <cellStyle name="Note 2 2 2 3 2 2 2 2 2 2 8" xfId="20599" xr:uid="{00000000-0005-0000-0000-000081500000}"/>
    <cellStyle name="Note 2 2 2 3 2 2 2 2 2 2 9" xfId="20600" xr:uid="{00000000-0005-0000-0000-000082500000}"/>
    <cellStyle name="Note 2 2 2 3 2 2 2 2 2 3" xfId="20601" xr:uid="{00000000-0005-0000-0000-000083500000}"/>
    <cellStyle name="Note 2 2 2 3 2 2 2 2 2 4" xfId="20602" xr:uid="{00000000-0005-0000-0000-000084500000}"/>
    <cellStyle name="Note 2 2 2 3 2 2 2 2 2 5" xfId="20603" xr:uid="{00000000-0005-0000-0000-000085500000}"/>
    <cellStyle name="Note 2 2 2 3 2 2 2 2 2 6" xfId="20604" xr:uid="{00000000-0005-0000-0000-000086500000}"/>
    <cellStyle name="Note 2 2 2 3 2 2 2 2 2 7" xfId="20605" xr:uid="{00000000-0005-0000-0000-000087500000}"/>
    <cellStyle name="Note 2 2 2 3 2 2 2 2 2 8" xfId="20606" xr:uid="{00000000-0005-0000-0000-000088500000}"/>
    <cellStyle name="Note 2 2 2 3 2 2 2 2 2 9" xfId="20607" xr:uid="{00000000-0005-0000-0000-000089500000}"/>
    <cellStyle name="Note 2 2 2 3 2 2 2 2 3" xfId="20608" xr:uid="{00000000-0005-0000-0000-00008A500000}"/>
    <cellStyle name="Note 2 2 2 3 2 2 2 2 3 2" xfId="20609" xr:uid="{00000000-0005-0000-0000-00008B500000}"/>
    <cellStyle name="Note 2 2 2 3 2 2 2 2 3 3" xfId="20610" xr:uid="{00000000-0005-0000-0000-00008C500000}"/>
    <cellStyle name="Note 2 2 2 3 2 2 2 2 3 4" xfId="20611" xr:uid="{00000000-0005-0000-0000-00008D500000}"/>
    <cellStyle name="Note 2 2 2 3 2 2 2 2 3 5" xfId="20612" xr:uid="{00000000-0005-0000-0000-00008E500000}"/>
    <cellStyle name="Note 2 2 2 3 2 2 2 2 3 6" xfId="20613" xr:uid="{00000000-0005-0000-0000-00008F500000}"/>
    <cellStyle name="Note 2 2 2 3 2 2 2 2 3 7" xfId="20614" xr:uid="{00000000-0005-0000-0000-000090500000}"/>
    <cellStyle name="Note 2 2 2 3 2 2 2 2 3 8" xfId="20615" xr:uid="{00000000-0005-0000-0000-000091500000}"/>
    <cellStyle name="Note 2 2 2 3 2 2 2 2 3 9" xfId="20616" xr:uid="{00000000-0005-0000-0000-000092500000}"/>
    <cellStyle name="Note 2 2 2 3 2 2 2 2 4" xfId="20617" xr:uid="{00000000-0005-0000-0000-000093500000}"/>
    <cellStyle name="Note 2 2 2 3 2 2 2 2 5" xfId="20618" xr:uid="{00000000-0005-0000-0000-000094500000}"/>
    <cellStyle name="Note 2 2 2 3 2 2 2 2 6" xfId="20619" xr:uid="{00000000-0005-0000-0000-000095500000}"/>
    <cellStyle name="Note 2 2 2 3 2 2 2 2 7" xfId="20620" xr:uid="{00000000-0005-0000-0000-000096500000}"/>
    <cellStyle name="Note 2 2 2 3 2 2 2 2 8" xfId="20621" xr:uid="{00000000-0005-0000-0000-000097500000}"/>
    <cellStyle name="Note 2 2 2 3 2 2 2 2 9" xfId="20622" xr:uid="{00000000-0005-0000-0000-000098500000}"/>
    <cellStyle name="Note 2 2 2 3 2 2 2 3" xfId="20623" xr:uid="{00000000-0005-0000-0000-000099500000}"/>
    <cellStyle name="Note 2 2 2 3 2 2 2 3 10" xfId="20624" xr:uid="{00000000-0005-0000-0000-00009A500000}"/>
    <cellStyle name="Note 2 2 2 3 2 2 2 3 2" xfId="20625" xr:uid="{00000000-0005-0000-0000-00009B500000}"/>
    <cellStyle name="Note 2 2 2 3 2 2 2 3 2 2" xfId="20626" xr:uid="{00000000-0005-0000-0000-00009C500000}"/>
    <cellStyle name="Note 2 2 2 3 2 2 2 3 2 3" xfId="20627" xr:uid="{00000000-0005-0000-0000-00009D500000}"/>
    <cellStyle name="Note 2 2 2 3 2 2 2 3 2 4" xfId="20628" xr:uid="{00000000-0005-0000-0000-00009E500000}"/>
    <cellStyle name="Note 2 2 2 3 2 2 2 3 2 5" xfId="20629" xr:uid="{00000000-0005-0000-0000-00009F500000}"/>
    <cellStyle name="Note 2 2 2 3 2 2 2 3 2 6" xfId="20630" xr:uid="{00000000-0005-0000-0000-0000A0500000}"/>
    <cellStyle name="Note 2 2 2 3 2 2 2 3 2 7" xfId="20631" xr:uid="{00000000-0005-0000-0000-0000A1500000}"/>
    <cellStyle name="Note 2 2 2 3 2 2 2 3 2 8" xfId="20632" xr:uid="{00000000-0005-0000-0000-0000A2500000}"/>
    <cellStyle name="Note 2 2 2 3 2 2 2 3 2 9" xfId="20633" xr:uid="{00000000-0005-0000-0000-0000A3500000}"/>
    <cellStyle name="Note 2 2 2 3 2 2 2 3 3" xfId="20634" xr:uid="{00000000-0005-0000-0000-0000A4500000}"/>
    <cellStyle name="Note 2 2 2 3 2 2 2 3 4" xfId="20635" xr:uid="{00000000-0005-0000-0000-0000A5500000}"/>
    <cellStyle name="Note 2 2 2 3 2 2 2 3 5" xfId="20636" xr:uid="{00000000-0005-0000-0000-0000A6500000}"/>
    <cellStyle name="Note 2 2 2 3 2 2 2 3 6" xfId="20637" xr:uid="{00000000-0005-0000-0000-0000A7500000}"/>
    <cellStyle name="Note 2 2 2 3 2 2 2 3 7" xfId="20638" xr:uid="{00000000-0005-0000-0000-0000A8500000}"/>
    <cellStyle name="Note 2 2 2 3 2 2 2 3 8" xfId="20639" xr:uid="{00000000-0005-0000-0000-0000A9500000}"/>
    <cellStyle name="Note 2 2 2 3 2 2 2 3 9" xfId="20640" xr:uid="{00000000-0005-0000-0000-0000AA500000}"/>
    <cellStyle name="Note 2 2 2 3 2 2 2 4" xfId="20641" xr:uid="{00000000-0005-0000-0000-0000AB500000}"/>
    <cellStyle name="Note 2 2 2 3 2 2 2 4 2" xfId="20642" xr:uid="{00000000-0005-0000-0000-0000AC500000}"/>
    <cellStyle name="Note 2 2 2 3 2 2 2 4 3" xfId="20643" xr:uid="{00000000-0005-0000-0000-0000AD500000}"/>
    <cellStyle name="Note 2 2 2 3 2 2 2 4 4" xfId="20644" xr:uid="{00000000-0005-0000-0000-0000AE500000}"/>
    <cellStyle name="Note 2 2 2 3 2 2 2 4 5" xfId="20645" xr:uid="{00000000-0005-0000-0000-0000AF500000}"/>
    <cellStyle name="Note 2 2 2 3 2 2 2 4 6" xfId="20646" xr:uid="{00000000-0005-0000-0000-0000B0500000}"/>
    <cellStyle name="Note 2 2 2 3 2 2 2 4 7" xfId="20647" xr:uid="{00000000-0005-0000-0000-0000B1500000}"/>
    <cellStyle name="Note 2 2 2 3 2 2 2 4 8" xfId="20648" xr:uid="{00000000-0005-0000-0000-0000B2500000}"/>
    <cellStyle name="Note 2 2 2 3 2 2 2 4 9" xfId="20649" xr:uid="{00000000-0005-0000-0000-0000B3500000}"/>
    <cellStyle name="Note 2 2 2 3 2 2 2 5" xfId="20650" xr:uid="{00000000-0005-0000-0000-0000B4500000}"/>
    <cellStyle name="Note 2 2 2 3 2 2 2 6" xfId="20651" xr:uid="{00000000-0005-0000-0000-0000B5500000}"/>
    <cellStyle name="Note 2 2 2 3 2 2 2 7" xfId="20652" xr:uid="{00000000-0005-0000-0000-0000B6500000}"/>
    <cellStyle name="Note 2 2 2 3 2 2 2 8" xfId="20653" xr:uid="{00000000-0005-0000-0000-0000B7500000}"/>
    <cellStyle name="Note 2 2 2 3 2 2 2 9" xfId="20654" xr:uid="{00000000-0005-0000-0000-0000B8500000}"/>
    <cellStyle name="Note 2 2 2 3 2 2 3" xfId="20655" xr:uid="{00000000-0005-0000-0000-0000B9500000}"/>
    <cellStyle name="Note 2 2 2 3 2 2 3 10" xfId="20656" xr:uid="{00000000-0005-0000-0000-0000BA500000}"/>
    <cellStyle name="Note 2 2 2 3 2 2 3 11" xfId="20657" xr:uid="{00000000-0005-0000-0000-0000BB500000}"/>
    <cellStyle name="Note 2 2 2 3 2 2 3 2" xfId="20658" xr:uid="{00000000-0005-0000-0000-0000BC500000}"/>
    <cellStyle name="Note 2 2 2 3 2 2 3 2 10" xfId="20659" xr:uid="{00000000-0005-0000-0000-0000BD500000}"/>
    <cellStyle name="Note 2 2 2 3 2 2 3 2 2" xfId="20660" xr:uid="{00000000-0005-0000-0000-0000BE500000}"/>
    <cellStyle name="Note 2 2 2 3 2 2 3 2 2 2" xfId="20661" xr:uid="{00000000-0005-0000-0000-0000BF500000}"/>
    <cellStyle name="Note 2 2 2 3 2 2 3 2 2 3" xfId="20662" xr:uid="{00000000-0005-0000-0000-0000C0500000}"/>
    <cellStyle name="Note 2 2 2 3 2 2 3 2 2 4" xfId="20663" xr:uid="{00000000-0005-0000-0000-0000C1500000}"/>
    <cellStyle name="Note 2 2 2 3 2 2 3 2 2 5" xfId="20664" xr:uid="{00000000-0005-0000-0000-0000C2500000}"/>
    <cellStyle name="Note 2 2 2 3 2 2 3 2 2 6" xfId="20665" xr:uid="{00000000-0005-0000-0000-0000C3500000}"/>
    <cellStyle name="Note 2 2 2 3 2 2 3 2 2 7" xfId="20666" xr:uid="{00000000-0005-0000-0000-0000C4500000}"/>
    <cellStyle name="Note 2 2 2 3 2 2 3 2 2 8" xfId="20667" xr:uid="{00000000-0005-0000-0000-0000C5500000}"/>
    <cellStyle name="Note 2 2 2 3 2 2 3 2 2 9" xfId="20668" xr:uid="{00000000-0005-0000-0000-0000C6500000}"/>
    <cellStyle name="Note 2 2 2 3 2 2 3 2 3" xfId="20669" xr:uid="{00000000-0005-0000-0000-0000C7500000}"/>
    <cellStyle name="Note 2 2 2 3 2 2 3 2 4" xfId="20670" xr:uid="{00000000-0005-0000-0000-0000C8500000}"/>
    <cellStyle name="Note 2 2 2 3 2 2 3 2 5" xfId="20671" xr:uid="{00000000-0005-0000-0000-0000C9500000}"/>
    <cellStyle name="Note 2 2 2 3 2 2 3 2 6" xfId="20672" xr:uid="{00000000-0005-0000-0000-0000CA500000}"/>
    <cellStyle name="Note 2 2 2 3 2 2 3 2 7" xfId="20673" xr:uid="{00000000-0005-0000-0000-0000CB500000}"/>
    <cellStyle name="Note 2 2 2 3 2 2 3 2 8" xfId="20674" xr:uid="{00000000-0005-0000-0000-0000CC500000}"/>
    <cellStyle name="Note 2 2 2 3 2 2 3 2 9" xfId="20675" xr:uid="{00000000-0005-0000-0000-0000CD500000}"/>
    <cellStyle name="Note 2 2 2 3 2 2 3 3" xfId="20676" xr:uid="{00000000-0005-0000-0000-0000CE500000}"/>
    <cellStyle name="Note 2 2 2 3 2 2 3 3 2" xfId="20677" xr:uid="{00000000-0005-0000-0000-0000CF500000}"/>
    <cellStyle name="Note 2 2 2 3 2 2 3 3 3" xfId="20678" xr:uid="{00000000-0005-0000-0000-0000D0500000}"/>
    <cellStyle name="Note 2 2 2 3 2 2 3 3 4" xfId="20679" xr:uid="{00000000-0005-0000-0000-0000D1500000}"/>
    <cellStyle name="Note 2 2 2 3 2 2 3 3 5" xfId="20680" xr:uid="{00000000-0005-0000-0000-0000D2500000}"/>
    <cellStyle name="Note 2 2 2 3 2 2 3 3 6" xfId="20681" xr:uid="{00000000-0005-0000-0000-0000D3500000}"/>
    <cellStyle name="Note 2 2 2 3 2 2 3 3 7" xfId="20682" xr:uid="{00000000-0005-0000-0000-0000D4500000}"/>
    <cellStyle name="Note 2 2 2 3 2 2 3 3 8" xfId="20683" xr:uid="{00000000-0005-0000-0000-0000D5500000}"/>
    <cellStyle name="Note 2 2 2 3 2 2 3 3 9" xfId="20684" xr:uid="{00000000-0005-0000-0000-0000D6500000}"/>
    <cellStyle name="Note 2 2 2 3 2 2 3 4" xfId="20685" xr:uid="{00000000-0005-0000-0000-0000D7500000}"/>
    <cellStyle name="Note 2 2 2 3 2 2 3 5" xfId="20686" xr:uid="{00000000-0005-0000-0000-0000D8500000}"/>
    <cellStyle name="Note 2 2 2 3 2 2 3 6" xfId="20687" xr:uid="{00000000-0005-0000-0000-0000D9500000}"/>
    <cellStyle name="Note 2 2 2 3 2 2 3 7" xfId="20688" xr:uid="{00000000-0005-0000-0000-0000DA500000}"/>
    <cellStyle name="Note 2 2 2 3 2 2 3 8" xfId="20689" xr:uid="{00000000-0005-0000-0000-0000DB500000}"/>
    <cellStyle name="Note 2 2 2 3 2 2 3 9" xfId="20690" xr:uid="{00000000-0005-0000-0000-0000DC500000}"/>
    <cellStyle name="Note 2 2 2 3 2 2 4" xfId="20691" xr:uid="{00000000-0005-0000-0000-0000DD500000}"/>
    <cellStyle name="Note 2 2 2 3 2 2 4 10" xfId="20692" xr:uid="{00000000-0005-0000-0000-0000DE500000}"/>
    <cellStyle name="Note 2 2 2 3 2 2 4 2" xfId="20693" xr:uid="{00000000-0005-0000-0000-0000DF500000}"/>
    <cellStyle name="Note 2 2 2 3 2 2 4 2 2" xfId="20694" xr:uid="{00000000-0005-0000-0000-0000E0500000}"/>
    <cellStyle name="Note 2 2 2 3 2 2 4 2 3" xfId="20695" xr:uid="{00000000-0005-0000-0000-0000E1500000}"/>
    <cellStyle name="Note 2 2 2 3 2 2 4 2 4" xfId="20696" xr:uid="{00000000-0005-0000-0000-0000E2500000}"/>
    <cellStyle name="Note 2 2 2 3 2 2 4 2 5" xfId="20697" xr:uid="{00000000-0005-0000-0000-0000E3500000}"/>
    <cellStyle name="Note 2 2 2 3 2 2 4 2 6" xfId="20698" xr:uid="{00000000-0005-0000-0000-0000E4500000}"/>
    <cellStyle name="Note 2 2 2 3 2 2 4 2 7" xfId="20699" xr:uid="{00000000-0005-0000-0000-0000E5500000}"/>
    <cellStyle name="Note 2 2 2 3 2 2 4 2 8" xfId="20700" xr:uid="{00000000-0005-0000-0000-0000E6500000}"/>
    <cellStyle name="Note 2 2 2 3 2 2 4 2 9" xfId="20701" xr:uid="{00000000-0005-0000-0000-0000E7500000}"/>
    <cellStyle name="Note 2 2 2 3 2 2 4 3" xfId="20702" xr:uid="{00000000-0005-0000-0000-0000E8500000}"/>
    <cellStyle name="Note 2 2 2 3 2 2 4 4" xfId="20703" xr:uid="{00000000-0005-0000-0000-0000E9500000}"/>
    <cellStyle name="Note 2 2 2 3 2 2 4 5" xfId="20704" xr:uid="{00000000-0005-0000-0000-0000EA500000}"/>
    <cellStyle name="Note 2 2 2 3 2 2 4 6" xfId="20705" xr:uid="{00000000-0005-0000-0000-0000EB500000}"/>
    <cellStyle name="Note 2 2 2 3 2 2 4 7" xfId="20706" xr:uid="{00000000-0005-0000-0000-0000EC500000}"/>
    <cellStyle name="Note 2 2 2 3 2 2 4 8" xfId="20707" xr:uid="{00000000-0005-0000-0000-0000ED500000}"/>
    <cellStyle name="Note 2 2 2 3 2 2 4 9" xfId="20708" xr:uid="{00000000-0005-0000-0000-0000EE500000}"/>
    <cellStyle name="Note 2 2 2 3 2 2 5" xfId="20709" xr:uid="{00000000-0005-0000-0000-0000EF500000}"/>
    <cellStyle name="Note 2 2 2 3 2 2 5 2" xfId="20710" xr:uid="{00000000-0005-0000-0000-0000F0500000}"/>
    <cellStyle name="Note 2 2 2 3 2 2 5 3" xfId="20711" xr:uid="{00000000-0005-0000-0000-0000F1500000}"/>
    <cellStyle name="Note 2 2 2 3 2 2 5 4" xfId="20712" xr:uid="{00000000-0005-0000-0000-0000F2500000}"/>
    <cellStyle name="Note 2 2 2 3 2 2 5 5" xfId="20713" xr:uid="{00000000-0005-0000-0000-0000F3500000}"/>
    <cellStyle name="Note 2 2 2 3 2 2 5 6" xfId="20714" xr:uid="{00000000-0005-0000-0000-0000F4500000}"/>
    <cellStyle name="Note 2 2 2 3 2 2 5 7" xfId="20715" xr:uid="{00000000-0005-0000-0000-0000F5500000}"/>
    <cellStyle name="Note 2 2 2 3 2 2 5 8" xfId="20716" xr:uid="{00000000-0005-0000-0000-0000F6500000}"/>
    <cellStyle name="Note 2 2 2 3 2 2 5 9" xfId="20717" xr:uid="{00000000-0005-0000-0000-0000F7500000}"/>
    <cellStyle name="Note 2 2 2 3 2 2 6" xfId="20718" xr:uid="{00000000-0005-0000-0000-0000F8500000}"/>
    <cellStyle name="Note 2 2 2 3 2 2 7" xfId="20719" xr:uid="{00000000-0005-0000-0000-0000F9500000}"/>
    <cellStyle name="Note 2 2 2 3 2 2 8" xfId="20720" xr:uid="{00000000-0005-0000-0000-0000FA500000}"/>
    <cellStyle name="Note 2 2 2 3 2 2 9" xfId="20721" xr:uid="{00000000-0005-0000-0000-0000FB500000}"/>
    <cellStyle name="Note 2 2 2 3 2 3" xfId="20722" xr:uid="{00000000-0005-0000-0000-0000FC500000}"/>
    <cellStyle name="Note 2 2 2 3 2 3 10" xfId="20723" xr:uid="{00000000-0005-0000-0000-0000FD500000}"/>
    <cellStyle name="Note 2 2 2 3 2 3 11" xfId="20724" xr:uid="{00000000-0005-0000-0000-0000FE500000}"/>
    <cellStyle name="Note 2 2 2 3 2 3 12" xfId="20725" xr:uid="{00000000-0005-0000-0000-0000FF500000}"/>
    <cellStyle name="Note 2 2 2 3 2 3 2" xfId="20726" xr:uid="{00000000-0005-0000-0000-000000510000}"/>
    <cellStyle name="Note 2 2 2 3 2 3 2 10" xfId="20727" xr:uid="{00000000-0005-0000-0000-000001510000}"/>
    <cellStyle name="Note 2 2 2 3 2 3 2 11" xfId="20728" xr:uid="{00000000-0005-0000-0000-000002510000}"/>
    <cellStyle name="Note 2 2 2 3 2 3 2 2" xfId="20729" xr:uid="{00000000-0005-0000-0000-000003510000}"/>
    <cellStyle name="Note 2 2 2 3 2 3 2 2 10" xfId="20730" xr:uid="{00000000-0005-0000-0000-000004510000}"/>
    <cellStyle name="Note 2 2 2 3 2 3 2 2 2" xfId="20731" xr:uid="{00000000-0005-0000-0000-000005510000}"/>
    <cellStyle name="Note 2 2 2 3 2 3 2 2 2 2" xfId="20732" xr:uid="{00000000-0005-0000-0000-000006510000}"/>
    <cellStyle name="Note 2 2 2 3 2 3 2 2 2 3" xfId="20733" xr:uid="{00000000-0005-0000-0000-000007510000}"/>
    <cellStyle name="Note 2 2 2 3 2 3 2 2 2 4" xfId="20734" xr:uid="{00000000-0005-0000-0000-000008510000}"/>
    <cellStyle name="Note 2 2 2 3 2 3 2 2 2 5" xfId="20735" xr:uid="{00000000-0005-0000-0000-000009510000}"/>
    <cellStyle name="Note 2 2 2 3 2 3 2 2 2 6" xfId="20736" xr:uid="{00000000-0005-0000-0000-00000A510000}"/>
    <cellStyle name="Note 2 2 2 3 2 3 2 2 2 7" xfId="20737" xr:uid="{00000000-0005-0000-0000-00000B510000}"/>
    <cellStyle name="Note 2 2 2 3 2 3 2 2 2 8" xfId="20738" xr:uid="{00000000-0005-0000-0000-00000C510000}"/>
    <cellStyle name="Note 2 2 2 3 2 3 2 2 2 9" xfId="20739" xr:uid="{00000000-0005-0000-0000-00000D510000}"/>
    <cellStyle name="Note 2 2 2 3 2 3 2 2 3" xfId="20740" xr:uid="{00000000-0005-0000-0000-00000E510000}"/>
    <cellStyle name="Note 2 2 2 3 2 3 2 2 4" xfId="20741" xr:uid="{00000000-0005-0000-0000-00000F510000}"/>
    <cellStyle name="Note 2 2 2 3 2 3 2 2 5" xfId="20742" xr:uid="{00000000-0005-0000-0000-000010510000}"/>
    <cellStyle name="Note 2 2 2 3 2 3 2 2 6" xfId="20743" xr:uid="{00000000-0005-0000-0000-000011510000}"/>
    <cellStyle name="Note 2 2 2 3 2 3 2 2 7" xfId="20744" xr:uid="{00000000-0005-0000-0000-000012510000}"/>
    <cellStyle name="Note 2 2 2 3 2 3 2 2 8" xfId="20745" xr:uid="{00000000-0005-0000-0000-000013510000}"/>
    <cellStyle name="Note 2 2 2 3 2 3 2 2 9" xfId="20746" xr:uid="{00000000-0005-0000-0000-000014510000}"/>
    <cellStyle name="Note 2 2 2 3 2 3 2 3" xfId="20747" xr:uid="{00000000-0005-0000-0000-000015510000}"/>
    <cellStyle name="Note 2 2 2 3 2 3 2 3 2" xfId="20748" xr:uid="{00000000-0005-0000-0000-000016510000}"/>
    <cellStyle name="Note 2 2 2 3 2 3 2 3 3" xfId="20749" xr:uid="{00000000-0005-0000-0000-000017510000}"/>
    <cellStyle name="Note 2 2 2 3 2 3 2 3 4" xfId="20750" xr:uid="{00000000-0005-0000-0000-000018510000}"/>
    <cellStyle name="Note 2 2 2 3 2 3 2 3 5" xfId="20751" xr:uid="{00000000-0005-0000-0000-000019510000}"/>
    <cellStyle name="Note 2 2 2 3 2 3 2 3 6" xfId="20752" xr:uid="{00000000-0005-0000-0000-00001A510000}"/>
    <cellStyle name="Note 2 2 2 3 2 3 2 3 7" xfId="20753" xr:uid="{00000000-0005-0000-0000-00001B510000}"/>
    <cellStyle name="Note 2 2 2 3 2 3 2 3 8" xfId="20754" xr:uid="{00000000-0005-0000-0000-00001C510000}"/>
    <cellStyle name="Note 2 2 2 3 2 3 2 3 9" xfId="20755" xr:uid="{00000000-0005-0000-0000-00001D510000}"/>
    <cellStyle name="Note 2 2 2 3 2 3 2 4" xfId="20756" xr:uid="{00000000-0005-0000-0000-00001E510000}"/>
    <cellStyle name="Note 2 2 2 3 2 3 2 5" xfId="20757" xr:uid="{00000000-0005-0000-0000-00001F510000}"/>
    <cellStyle name="Note 2 2 2 3 2 3 2 6" xfId="20758" xr:uid="{00000000-0005-0000-0000-000020510000}"/>
    <cellStyle name="Note 2 2 2 3 2 3 2 7" xfId="20759" xr:uid="{00000000-0005-0000-0000-000021510000}"/>
    <cellStyle name="Note 2 2 2 3 2 3 2 8" xfId="20760" xr:uid="{00000000-0005-0000-0000-000022510000}"/>
    <cellStyle name="Note 2 2 2 3 2 3 2 9" xfId="20761" xr:uid="{00000000-0005-0000-0000-000023510000}"/>
    <cellStyle name="Note 2 2 2 3 2 3 3" xfId="20762" xr:uid="{00000000-0005-0000-0000-000024510000}"/>
    <cellStyle name="Note 2 2 2 3 2 3 3 10" xfId="20763" xr:uid="{00000000-0005-0000-0000-000025510000}"/>
    <cellStyle name="Note 2 2 2 3 2 3 3 2" xfId="20764" xr:uid="{00000000-0005-0000-0000-000026510000}"/>
    <cellStyle name="Note 2 2 2 3 2 3 3 2 2" xfId="20765" xr:uid="{00000000-0005-0000-0000-000027510000}"/>
    <cellStyle name="Note 2 2 2 3 2 3 3 2 3" xfId="20766" xr:uid="{00000000-0005-0000-0000-000028510000}"/>
    <cellStyle name="Note 2 2 2 3 2 3 3 2 4" xfId="20767" xr:uid="{00000000-0005-0000-0000-000029510000}"/>
    <cellStyle name="Note 2 2 2 3 2 3 3 2 5" xfId="20768" xr:uid="{00000000-0005-0000-0000-00002A510000}"/>
    <cellStyle name="Note 2 2 2 3 2 3 3 2 6" xfId="20769" xr:uid="{00000000-0005-0000-0000-00002B510000}"/>
    <cellStyle name="Note 2 2 2 3 2 3 3 2 7" xfId="20770" xr:uid="{00000000-0005-0000-0000-00002C510000}"/>
    <cellStyle name="Note 2 2 2 3 2 3 3 2 8" xfId="20771" xr:uid="{00000000-0005-0000-0000-00002D510000}"/>
    <cellStyle name="Note 2 2 2 3 2 3 3 2 9" xfId="20772" xr:uid="{00000000-0005-0000-0000-00002E510000}"/>
    <cellStyle name="Note 2 2 2 3 2 3 3 3" xfId="20773" xr:uid="{00000000-0005-0000-0000-00002F510000}"/>
    <cellStyle name="Note 2 2 2 3 2 3 3 4" xfId="20774" xr:uid="{00000000-0005-0000-0000-000030510000}"/>
    <cellStyle name="Note 2 2 2 3 2 3 3 5" xfId="20775" xr:uid="{00000000-0005-0000-0000-000031510000}"/>
    <cellStyle name="Note 2 2 2 3 2 3 3 6" xfId="20776" xr:uid="{00000000-0005-0000-0000-000032510000}"/>
    <cellStyle name="Note 2 2 2 3 2 3 3 7" xfId="20777" xr:uid="{00000000-0005-0000-0000-000033510000}"/>
    <cellStyle name="Note 2 2 2 3 2 3 3 8" xfId="20778" xr:uid="{00000000-0005-0000-0000-000034510000}"/>
    <cellStyle name="Note 2 2 2 3 2 3 3 9" xfId="20779" xr:uid="{00000000-0005-0000-0000-000035510000}"/>
    <cellStyle name="Note 2 2 2 3 2 3 4" xfId="20780" xr:uid="{00000000-0005-0000-0000-000036510000}"/>
    <cellStyle name="Note 2 2 2 3 2 3 4 2" xfId="20781" xr:uid="{00000000-0005-0000-0000-000037510000}"/>
    <cellStyle name="Note 2 2 2 3 2 3 4 3" xfId="20782" xr:uid="{00000000-0005-0000-0000-000038510000}"/>
    <cellStyle name="Note 2 2 2 3 2 3 4 4" xfId="20783" xr:uid="{00000000-0005-0000-0000-000039510000}"/>
    <cellStyle name="Note 2 2 2 3 2 3 4 5" xfId="20784" xr:uid="{00000000-0005-0000-0000-00003A510000}"/>
    <cellStyle name="Note 2 2 2 3 2 3 4 6" xfId="20785" xr:uid="{00000000-0005-0000-0000-00003B510000}"/>
    <cellStyle name="Note 2 2 2 3 2 3 4 7" xfId="20786" xr:uid="{00000000-0005-0000-0000-00003C510000}"/>
    <cellStyle name="Note 2 2 2 3 2 3 4 8" xfId="20787" xr:uid="{00000000-0005-0000-0000-00003D510000}"/>
    <cellStyle name="Note 2 2 2 3 2 3 4 9" xfId="20788" xr:uid="{00000000-0005-0000-0000-00003E510000}"/>
    <cellStyle name="Note 2 2 2 3 2 3 5" xfId="20789" xr:uid="{00000000-0005-0000-0000-00003F510000}"/>
    <cellStyle name="Note 2 2 2 3 2 3 6" xfId="20790" xr:uid="{00000000-0005-0000-0000-000040510000}"/>
    <cellStyle name="Note 2 2 2 3 2 3 7" xfId="20791" xr:uid="{00000000-0005-0000-0000-000041510000}"/>
    <cellStyle name="Note 2 2 2 3 2 3 8" xfId="20792" xr:uid="{00000000-0005-0000-0000-000042510000}"/>
    <cellStyle name="Note 2 2 2 3 2 3 9" xfId="20793" xr:uid="{00000000-0005-0000-0000-000043510000}"/>
    <cellStyle name="Note 2 2 2 3 2 4" xfId="20794" xr:uid="{00000000-0005-0000-0000-000044510000}"/>
    <cellStyle name="Note 2 2 2 3 2 4 10" xfId="20795" xr:uid="{00000000-0005-0000-0000-000045510000}"/>
    <cellStyle name="Note 2 2 2 3 2 4 2" xfId="20796" xr:uid="{00000000-0005-0000-0000-000046510000}"/>
    <cellStyle name="Note 2 2 2 3 2 4 2 2" xfId="20797" xr:uid="{00000000-0005-0000-0000-000047510000}"/>
    <cellStyle name="Note 2 2 2 3 2 4 2 3" xfId="20798" xr:uid="{00000000-0005-0000-0000-000048510000}"/>
    <cellStyle name="Note 2 2 2 3 2 4 2 4" xfId="20799" xr:uid="{00000000-0005-0000-0000-000049510000}"/>
    <cellStyle name="Note 2 2 2 3 2 4 2 5" xfId="20800" xr:uid="{00000000-0005-0000-0000-00004A510000}"/>
    <cellStyle name="Note 2 2 2 3 2 4 2 6" xfId="20801" xr:uid="{00000000-0005-0000-0000-00004B510000}"/>
    <cellStyle name="Note 2 2 2 3 2 4 2 7" xfId="20802" xr:uid="{00000000-0005-0000-0000-00004C510000}"/>
    <cellStyle name="Note 2 2 2 3 2 4 2 8" xfId="20803" xr:uid="{00000000-0005-0000-0000-00004D510000}"/>
    <cellStyle name="Note 2 2 2 3 2 4 2 9" xfId="20804" xr:uid="{00000000-0005-0000-0000-00004E510000}"/>
    <cellStyle name="Note 2 2 2 3 2 4 3" xfId="20805" xr:uid="{00000000-0005-0000-0000-00004F510000}"/>
    <cellStyle name="Note 2 2 2 3 2 4 4" xfId="20806" xr:uid="{00000000-0005-0000-0000-000050510000}"/>
    <cellStyle name="Note 2 2 2 3 2 4 5" xfId="20807" xr:uid="{00000000-0005-0000-0000-000051510000}"/>
    <cellStyle name="Note 2 2 2 3 2 4 6" xfId="20808" xr:uid="{00000000-0005-0000-0000-000052510000}"/>
    <cellStyle name="Note 2 2 2 3 2 4 7" xfId="20809" xr:uid="{00000000-0005-0000-0000-000053510000}"/>
    <cellStyle name="Note 2 2 2 3 2 4 8" xfId="20810" xr:uid="{00000000-0005-0000-0000-000054510000}"/>
    <cellStyle name="Note 2 2 2 3 2 4 9" xfId="20811" xr:uid="{00000000-0005-0000-0000-000055510000}"/>
    <cellStyle name="Note 2 2 2 3 2 5" xfId="20812" xr:uid="{00000000-0005-0000-0000-000056510000}"/>
    <cellStyle name="Note 2 2 2 3 2 5 2" xfId="20813" xr:uid="{00000000-0005-0000-0000-000057510000}"/>
    <cellStyle name="Note 2 2 2 3 2 5 3" xfId="20814" xr:uid="{00000000-0005-0000-0000-000058510000}"/>
    <cellStyle name="Note 2 2 2 3 2 5 4" xfId="20815" xr:uid="{00000000-0005-0000-0000-000059510000}"/>
    <cellStyle name="Note 2 2 2 3 2 5 5" xfId="20816" xr:uid="{00000000-0005-0000-0000-00005A510000}"/>
    <cellStyle name="Note 2 2 2 3 2 5 6" xfId="20817" xr:uid="{00000000-0005-0000-0000-00005B510000}"/>
    <cellStyle name="Note 2 2 2 3 2 5 7" xfId="20818" xr:uid="{00000000-0005-0000-0000-00005C510000}"/>
    <cellStyle name="Note 2 2 2 3 2 5 8" xfId="20819" xr:uid="{00000000-0005-0000-0000-00005D510000}"/>
    <cellStyle name="Note 2 2 2 3 2 5 9" xfId="20820" xr:uid="{00000000-0005-0000-0000-00005E510000}"/>
    <cellStyle name="Note 2 2 2 3 2 6" xfId="20821" xr:uid="{00000000-0005-0000-0000-00005F510000}"/>
    <cellStyle name="Note 2 2 2 3 2 7" xfId="20822" xr:uid="{00000000-0005-0000-0000-000060510000}"/>
    <cellStyle name="Note 2 2 2 3 2 8" xfId="20823" xr:uid="{00000000-0005-0000-0000-000061510000}"/>
    <cellStyle name="Note 2 2 2 3 2 9" xfId="20824" xr:uid="{00000000-0005-0000-0000-000062510000}"/>
    <cellStyle name="Note 2 2 2 3 3" xfId="20825" xr:uid="{00000000-0005-0000-0000-000063510000}"/>
    <cellStyle name="Note 2 2 2 3 3 10" xfId="20826" xr:uid="{00000000-0005-0000-0000-000064510000}"/>
    <cellStyle name="Note 2 2 2 3 3 11" xfId="20827" xr:uid="{00000000-0005-0000-0000-000065510000}"/>
    <cellStyle name="Note 2 2 2 3 3 12" xfId="20828" xr:uid="{00000000-0005-0000-0000-000066510000}"/>
    <cellStyle name="Note 2 2 2 3 3 13" xfId="20829" xr:uid="{00000000-0005-0000-0000-000067510000}"/>
    <cellStyle name="Note 2 2 2 3 3 2" xfId="20830" xr:uid="{00000000-0005-0000-0000-000068510000}"/>
    <cellStyle name="Note 2 2 2 3 3 2 10" xfId="20831" xr:uid="{00000000-0005-0000-0000-000069510000}"/>
    <cellStyle name="Note 2 2 2 3 3 2 11" xfId="20832" xr:uid="{00000000-0005-0000-0000-00006A510000}"/>
    <cellStyle name="Note 2 2 2 3 3 2 12" xfId="20833" xr:uid="{00000000-0005-0000-0000-00006B510000}"/>
    <cellStyle name="Note 2 2 2 3 3 2 2" xfId="20834" xr:uid="{00000000-0005-0000-0000-00006C510000}"/>
    <cellStyle name="Note 2 2 2 3 3 2 2 10" xfId="20835" xr:uid="{00000000-0005-0000-0000-00006D510000}"/>
    <cellStyle name="Note 2 2 2 3 3 2 2 11" xfId="20836" xr:uid="{00000000-0005-0000-0000-00006E510000}"/>
    <cellStyle name="Note 2 2 2 3 3 2 2 2" xfId="20837" xr:uid="{00000000-0005-0000-0000-00006F510000}"/>
    <cellStyle name="Note 2 2 2 3 3 2 2 2 10" xfId="20838" xr:uid="{00000000-0005-0000-0000-000070510000}"/>
    <cellStyle name="Note 2 2 2 3 3 2 2 2 2" xfId="20839" xr:uid="{00000000-0005-0000-0000-000071510000}"/>
    <cellStyle name="Note 2 2 2 3 3 2 2 2 2 2" xfId="20840" xr:uid="{00000000-0005-0000-0000-000072510000}"/>
    <cellStyle name="Note 2 2 2 3 3 2 2 2 2 3" xfId="20841" xr:uid="{00000000-0005-0000-0000-000073510000}"/>
    <cellStyle name="Note 2 2 2 3 3 2 2 2 2 4" xfId="20842" xr:uid="{00000000-0005-0000-0000-000074510000}"/>
    <cellStyle name="Note 2 2 2 3 3 2 2 2 2 5" xfId="20843" xr:uid="{00000000-0005-0000-0000-000075510000}"/>
    <cellStyle name="Note 2 2 2 3 3 2 2 2 2 6" xfId="20844" xr:uid="{00000000-0005-0000-0000-000076510000}"/>
    <cellStyle name="Note 2 2 2 3 3 2 2 2 2 7" xfId="20845" xr:uid="{00000000-0005-0000-0000-000077510000}"/>
    <cellStyle name="Note 2 2 2 3 3 2 2 2 2 8" xfId="20846" xr:uid="{00000000-0005-0000-0000-000078510000}"/>
    <cellStyle name="Note 2 2 2 3 3 2 2 2 2 9" xfId="20847" xr:uid="{00000000-0005-0000-0000-000079510000}"/>
    <cellStyle name="Note 2 2 2 3 3 2 2 2 3" xfId="20848" xr:uid="{00000000-0005-0000-0000-00007A510000}"/>
    <cellStyle name="Note 2 2 2 3 3 2 2 2 4" xfId="20849" xr:uid="{00000000-0005-0000-0000-00007B510000}"/>
    <cellStyle name="Note 2 2 2 3 3 2 2 2 5" xfId="20850" xr:uid="{00000000-0005-0000-0000-00007C510000}"/>
    <cellStyle name="Note 2 2 2 3 3 2 2 2 6" xfId="20851" xr:uid="{00000000-0005-0000-0000-00007D510000}"/>
    <cellStyle name="Note 2 2 2 3 3 2 2 2 7" xfId="20852" xr:uid="{00000000-0005-0000-0000-00007E510000}"/>
    <cellStyle name="Note 2 2 2 3 3 2 2 2 8" xfId="20853" xr:uid="{00000000-0005-0000-0000-00007F510000}"/>
    <cellStyle name="Note 2 2 2 3 3 2 2 2 9" xfId="20854" xr:uid="{00000000-0005-0000-0000-000080510000}"/>
    <cellStyle name="Note 2 2 2 3 3 2 2 3" xfId="20855" xr:uid="{00000000-0005-0000-0000-000081510000}"/>
    <cellStyle name="Note 2 2 2 3 3 2 2 3 2" xfId="20856" xr:uid="{00000000-0005-0000-0000-000082510000}"/>
    <cellStyle name="Note 2 2 2 3 3 2 2 3 3" xfId="20857" xr:uid="{00000000-0005-0000-0000-000083510000}"/>
    <cellStyle name="Note 2 2 2 3 3 2 2 3 4" xfId="20858" xr:uid="{00000000-0005-0000-0000-000084510000}"/>
    <cellStyle name="Note 2 2 2 3 3 2 2 3 5" xfId="20859" xr:uid="{00000000-0005-0000-0000-000085510000}"/>
    <cellStyle name="Note 2 2 2 3 3 2 2 3 6" xfId="20860" xr:uid="{00000000-0005-0000-0000-000086510000}"/>
    <cellStyle name="Note 2 2 2 3 3 2 2 3 7" xfId="20861" xr:uid="{00000000-0005-0000-0000-000087510000}"/>
    <cellStyle name="Note 2 2 2 3 3 2 2 3 8" xfId="20862" xr:uid="{00000000-0005-0000-0000-000088510000}"/>
    <cellStyle name="Note 2 2 2 3 3 2 2 3 9" xfId="20863" xr:uid="{00000000-0005-0000-0000-000089510000}"/>
    <cellStyle name="Note 2 2 2 3 3 2 2 4" xfId="20864" xr:uid="{00000000-0005-0000-0000-00008A510000}"/>
    <cellStyle name="Note 2 2 2 3 3 2 2 5" xfId="20865" xr:uid="{00000000-0005-0000-0000-00008B510000}"/>
    <cellStyle name="Note 2 2 2 3 3 2 2 6" xfId="20866" xr:uid="{00000000-0005-0000-0000-00008C510000}"/>
    <cellStyle name="Note 2 2 2 3 3 2 2 7" xfId="20867" xr:uid="{00000000-0005-0000-0000-00008D510000}"/>
    <cellStyle name="Note 2 2 2 3 3 2 2 8" xfId="20868" xr:uid="{00000000-0005-0000-0000-00008E510000}"/>
    <cellStyle name="Note 2 2 2 3 3 2 2 9" xfId="20869" xr:uid="{00000000-0005-0000-0000-00008F510000}"/>
    <cellStyle name="Note 2 2 2 3 3 2 3" xfId="20870" xr:uid="{00000000-0005-0000-0000-000090510000}"/>
    <cellStyle name="Note 2 2 2 3 3 2 3 10" xfId="20871" xr:uid="{00000000-0005-0000-0000-000091510000}"/>
    <cellStyle name="Note 2 2 2 3 3 2 3 2" xfId="20872" xr:uid="{00000000-0005-0000-0000-000092510000}"/>
    <cellStyle name="Note 2 2 2 3 3 2 3 2 2" xfId="20873" xr:uid="{00000000-0005-0000-0000-000093510000}"/>
    <cellStyle name="Note 2 2 2 3 3 2 3 2 3" xfId="20874" xr:uid="{00000000-0005-0000-0000-000094510000}"/>
    <cellStyle name="Note 2 2 2 3 3 2 3 2 4" xfId="20875" xr:uid="{00000000-0005-0000-0000-000095510000}"/>
    <cellStyle name="Note 2 2 2 3 3 2 3 2 5" xfId="20876" xr:uid="{00000000-0005-0000-0000-000096510000}"/>
    <cellStyle name="Note 2 2 2 3 3 2 3 2 6" xfId="20877" xr:uid="{00000000-0005-0000-0000-000097510000}"/>
    <cellStyle name="Note 2 2 2 3 3 2 3 2 7" xfId="20878" xr:uid="{00000000-0005-0000-0000-000098510000}"/>
    <cellStyle name="Note 2 2 2 3 3 2 3 2 8" xfId="20879" xr:uid="{00000000-0005-0000-0000-000099510000}"/>
    <cellStyle name="Note 2 2 2 3 3 2 3 2 9" xfId="20880" xr:uid="{00000000-0005-0000-0000-00009A510000}"/>
    <cellStyle name="Note 2 2 2 3 3 2 3 3" xfId="20881" xr:uid="{00000000-0005-0000-0000-00009B510000}"/>
    <cellStyle name="Note 2 2 2 3 3 2 3 4" xfId="20882" xr:uid="{00000000-0005-0000-0000-00009C510000}"/>
    <cellStyle name="Note 2 2 2 3 3 2 3 5" xfId="20883" xr:uid="{00000000-0005-0000-0000-00009D510000}"/>
    <cellStyle name="Note 2 2 2 3 3 2 3 6" xfId="20884" xr:uid="{00000000-0005-0000-0000-00009E510000}"/>
    <cellStyle name="Note 2 2 2 3 3 2 3 7" xfId="20885" xr:uid="{00000000-0005-0000-0000-00009F510000}"/>
    <cellStyle name="Note 2 2 2 3 3 2 3 8" xfId="20886" xr:uid="{00000000-0005-0000-0000-0000A0510000}"/>
    <cellStyle name="Note 2 2 2 3 3 2 3 9" xfId="20887" xr:uid="{00000000-0005-0000-0000-0000A1510000}"/>
    <cellStyle name="Note 2 2 2 3 3 2 4" xfId="20888" xr:uid="{00000000-0005-0000-0000-0000A2510000}"/>
    <cellStyle name="Note 2 2 2 3 3 2 4 2" xfId="20889" xr:uid="{00000000-0005-0000-0000-0000A3510000}"/>
    <cellStyle name="Note 2 2 2 3 3 2 4 3" xfId="20890" xr:uid="{00000000-0005-0000-0000-0000A4510000}"/>
    <cellStyle name="Note 2 2 2 3 3 2 4 4" xfId="20891" xr:uid="{00000000-0005-0000-0000-0000A5510000}"/>
    <cellStyle name="Note 2 2 2 3 3 2 4 5" xfId="20892" xr:uid="{00000000-0005-0000-0000-0000A6510000}"/>
    <cellStyle name="Note 2 2 2 3 3 2 4 6" xfId="20893" xr:uid="{00000000-0005-0000-0000-0000A7510000}"/>
    <cellStyle name="Note 2 2 2 3 3 2 4 7" xfId="20894" xr:uid="{00000000-0005-0000-0000-0000A8510000}"/>
    <cellStyle name="Note 2 2 2 3 3 2 4 8" xfId="20895" xr:uid="{00000000-0005-0000-0000-0000A9510000}"/>
    <cellStyle name="Note 2 2 2 3 3 2 4 9" xfId="20896" xr:uid="{00000000-0005-0000-0000-0000AA510000}"/>
    <cellStyle name="Note 2 2 2 3 3 2 5" xfId="20897" xr:uid="{00000000-0005-0000-0000-0000AB510000}"/>
    <cellStyle name="Note 2 2 2 3 3 2 6" xfId="20898" xr:uid="{00000000-0005-0000-0000-0000AC510000}"/>
    <cellStyle name="Note 2 2 2 3 3 2 7" xfId="20899" xr:uid="{00000000-0005-0000-0000-0000AD510000}"/>
    <cellStyle name="Note 2 2 2 3 3 2 8" xfId="20900" xr:uid="{00000000-0005-0000-0000-0000AE510000}"/>
    <cellStyle name="Note 2 2 2 3 3 2 9" xfId="20901" xr:uid="{00000000-0005-0000-0000-0000AF510000}"/>
    <cellStyle name="Note 2 2 2 3 3 3" xfId="20902" xr:uid="{00000000-0005-0000-0000-0000B0510000}"/>
    <cellStyle name="Note 2 2 2 3 3 3 10" xfId="20903" xr:uid="{00000000-0005-0000-0000-0000B1510000}"/>
    <cellStyle name="Note 2 2 2 3 3 3 11" xfId="20904" xr:uid="{00000000-0005-0000-0000-0000B2510000}"/>
    <cellStyle name="Note 2 2 2 3 3 3 2" xfId="20905" xr:uid="{00000000-0005-0000-0000-0000B3510000}"/>
    <cellStyle name="Note 2 2 2 3 3 3 2 10" xfId="20906" xr:uid="{00000000-0005-0000-0000-0000B4510000}"/>
    <cellStyle name="Note 2 2 2 3 3 3 2 2" xfId="20907" xr:uid="{00000000-0005-0000-0000-0000B5510000}"/>
    <cellStyle name="Note 2 2 2 3 3 3 2 2 2" xfId="20908" xr:uid="{00000000-0005-0000-0000-0000B6510000}"/>
    <cellStyle name="Note 2 2 2 3 3 3 2 2 3" xfId="20909" xr:uid="{00000000-0005-0000-0000-0000B7510000}"/>
    <cellStyle name="Note 2 2 2 3 3 3 2 2 4" xfId="20910" xr:uid="{00000000-0005-0000-0000-0000B8510000}"/>
    <cellStyle name="Note 2 2 2 3 3 3 2 2 5" xfId="20911" xr:uid="{00000000-0005-0000-0000-0000B9510000}"/>
    <cellStyle name="Note 2 2 2 3 3 3 2 2 6" xfId="20912" xr:uid="{00000000-0005-0000-0000-0000BA510000}"/>
    <cellStyle name="Note 2 2 2 3 3 3 2 2 7" xfId="20913" xr:uid="{00000000-0005-0000-0000-0000BB510000}"/>
    <cellStyle name="Note 2 2 2 3 3 3 2 2 8" xfId="20914" xr:uid="{00000000-0005-0000-0000-0000BC510000}"/>
    <cellStyle name="Note 2 2 2 3 3 3 2 2 9" xfId="20915" xr:uid="{00000000-0005-0000-0000-0000BD510000}"/>
    <cellStyle name="Note 2 2 2 3 3 3 2 3" xfId="20916" xr:uid="{00000000-0005-0000-0000-0000BE510000}"/>
    <cellStyle name="Note 2 2 2 3 3 3 2 4" xfId="20917" xr:uid="{00000000-0005-0000-0000-0000BF510000}"/>
    <cellStyle name="Note 2 2 2 3 3 3 2 5" xfId="20918" xr:uid="{00000000-0005-0000-0000-0000C0510000}"/>
    <cellStyle name="Note 2 2 2 3 3 3 2 6" xfId="20919" xr:uid="{00000000-0005-0000-0000-0000C1510000}"/>
    <cellStyle name="Note 2 2 2 3 3 3 2 7" xfId="20920" xr:uid="{00000000-0005-0000-0000-0000C2510000}"/>
    <cellStyle name="Note 2 2 2 3 3 3 2 8" xfId="20921" xr:uid="{00000000-0005-0000-0000-0000C3510000}"/>
    <cellStyle name="Note 2 2 2 3 3 3 2 9" xfId="20922" xr:uid="{00000000-0005-0000-0000-0000C4510000}"/>
    <cellStyle name="Note 2 2 2 3 3 3 3" xfId="20923" xr:uid="{00000000-0005-0000-0000-0000C5510000}"/>
    <cellStyle name="Note 2 2 2 3 3 3 3 2" xfId="20924" xr:uid="{00000000-0005-0000-0000-0000C6510000}"/>
    <cellStyle name="Note 2 2 2 3 3 3 3 3" xfId="20925" xr:uid="{00000000-0005-0000-0000-0000C7510000}"/>
    <cellStyle name="Note 2 2 2 3 3 3 3 4" xfId="20926" xr:uid="{00000000-0005-0000-0000-0000C8510000}"/>
    <cellStyle name="Note 2 2 2 3 3 3 3 5" xfId="20927" xr:uid="{00000000-0005-0000-0000-0000C9510000}"/>
    <cellStyle name="Note 2 2 2 3 3 3 3 6" xfId="20928" xr:uid="{00000000-0005-0000-0000-0000CA510000}"/>
    <cellStyle name="Note 2 2 2 3 3 3 3 7" xfId="20929" xr:uid="{00000000-0005-0000-0000-0000CB510000}"/>
    <cellStyle name="Note 2 2 2 3 3 3 3 8" xfId="20930" xr:uid="{00000000-0005-0000-0000-0000CC510000}"/>
    <cellStyle name="Note 2 2 2 3 3 3 3 9" xfId="20931" xr:uid="{00000000-0005-0000-0000-0000CD510000}"/>
    <cellStyle name="Note 2 2 2 3 3 3 4" xfId="20932" xr:uid="{00000000-0005-0000-0000-0000CE510000}"/>
    <cellStyle name="Note 2 2 2 3 3 3 5" xfId="20933" xr:uid="{00000000-0005-0000-0000-0000CF510000}"/>
    <cellStyle name="Note 2 2 2 3 3 3 6" xfId="20934" xr:uid="{00000000-0005-0000-0000-0000D0510000}"/>
    <cellStyle name="Note 2 2 2 3 3 3 7" xfId="20935" xr:uid="{00000000-0005-0000-0000-0000D1510000}"/>
    <cellStyle name="Note 2 2 2 3 3 3 8" xfId="20936" xr:uid="{00000000-0005-0000-0000-0000D2510000}"/>
    <cellStyle name="Note 2 2 2 3 3 3 9" xfId="20937" xr:uid="{00000000-0005-0000-0000-0000D3510000}"/>
    <cellStyle name="Note 2 2 2 3 3 4" xfId="20938" xr:uid="{00000000-0005-0000-0000-0000D4510000}"/>
    <cellStyle name="Note 2 2 2 3 3 4 10" xfId="20939" xr:uid="{00000000-0005-0000-0000-0000D5510000}"/>
    <cellStyle name="Note 2 2 2 3 3 4 2" xfId="20940" xr:uid="{00000000-0005-0000-0000-0000D6510000}"/>
    <cellStyle name="Note 2 2 2 3 3 4 2 2" xfId="20941" xr:uid="{00000000-0005-0000-0000-0000D7510000}"/>
    <cellStyle name="Note 2 2 2 3 3 4 2 3" xfId="20942" xr:uid="{00000000-0005-0000-0000-0000D8510000}"/>
    <cellStyle name="Note 2 2 2 3 3 4 2 4" xfId="20943" xr:uid="{00000000-0005-0000-0000-0000D9510000}"/>
    <cellStyle name="Note 2 2 2 3 3 4 2 5" xfId="20944" xr:uid="{00000000-0005-0000-0000-0000DA510000}"/>
    <cellStyle name="Note 2 2 2 3 3 4 2 6" xfId="20945" xr:uid="{00000000-0005-0000-0000-0000DB510000}"/>
    <cellStyle name="Note 2 2 2 3 3 4 2 7" xfId="20946" xr:uid="{00000000-0005-0000-0000-0000DC510000}"/>
    <cellStyle name="Note 2 2 2 3 3 4 2 8" xfId="20947" xr:uid="{00000000-0005-0000-0000-0000DD510000}"/>
    <cellStyle name="Note 2 2 2 3 3 4 2 9" xfId="20948" xr:uid="{00000000-0005-0000-0000-0000DE510000}"/>
    <cellStyle name="Note 2 2 2 3 3 4 3" xfId="20949" xr:uid="{00000000-0005-0000-0000-0000DF510000}"/>
    <cellStyle name="Note 2 2 2 3 3 4 4" xfId="20950" xr:uid="{00000000-0005-0000-0000-0000E0510000}"/>
    <cellStyle name="Note 2 2 2 3 3 4 5" xfId="20951" xr:uid="{00000000-0005-0000-0000-0000E1510000}"/>
    <cellStyle name="Note 2 2 2 3 3 4 6" xfId="20952" xr:uid="{00000000-0005-0000-0000-0000E2510000}"/>
    <cellStyle name="Note 2 2 2 3 3 4 7" xfId="20953" xr:uid="{00000000-0005-0000-0000-0000E3510000}"/>
    <cellStyle name="Note 2 2 2 3 3 4 8" xfId="20954" xr:uid="{00000000-0005-0000-0000-0000E4510000}"/>
    <cellStyle name="Note 2 2 2 3 3 4 9" xfId="20955" xr:uid="{00000000-0005-0000-0000-0000E5510000}"/>
    <cellStyle name="Note 2 2 2 3 3 5" xfId="20956" xr:uid="{00000000-0005-0000-0000-0000E6510000}"/>
    <cellStyle name="Note 2 2 2 3 3 5 2" xfId="20957" xr:uid="{00000000-0005-0000-0000-0000E7510000}"/>
    <cellStyle name="Note 2 2 2 3 3 5 3" xfId="20958" xr:uid="{00000000-0005-0000-0000-0000E8510000}"/>
    <cellStyle name="Note 2 2 2 3 3 5 4" xfId="20959" xr:uid="{00000000-0005-0000-0000-0000E9510000}"/>
    <cellStyle name="Note 2 2 2 3 3 5 5" xfId="20960" xr:uid="{00000000-0005-0000-0000-0000EA510000}"/>
    <cellStyle name="Note 2 2 2 3 3 5 6" xfId="20961" xr:uid="{00000000-0005-0000-0000-0000EB510000}"/>
    <cellStyle name="Note 2 2 2 3 3 5 7" xfId="20962" xr:uid="{00000000-0005-0000-0000-0000EC510000}"/>
    <cellStyle name="Note 2 2 2 3 3 5 8" xfId="20963" xr:uid="{00000000-0005-0000-0000-0000ED510000}"/>
    <cellStyle name="Note 2 2 2 3 3 5 9" xfId="20964" xr:uid="{00000000-0005-0000-0000-0000EE510000}"/>
    <cellStyle name="Note 2 2 2 3 3 6" xfId="20965" xr:uid="{00000000-0005-0000-0000-0000EF510000}"/>
    <cellStyle name="Note 2 2 2 3 3 7" xfId="20966" xr:uid="{00000000-0005-0000-0000-0000F0510000}"/>
    <cellStyle name="Note 2 2 2 3 3 8" xfId="20967" xr:uid="{00000000-0005-0000-0000-0000F1510000}"/>
    <cellStyle name="Note 2 2 2 3 3 9" xfId="20968" xr:uid="{00000000-0005-0000-0000-0000F2510000}"/>
    <cellStyle name="Note 2 2 2 3 4" xfId="20969" xr:uid="{00000000-0005-0000-0000-0000F3510000}"/>
    <cellStyle name="Note 2 2 2 3 4 10" xfId="20970" xr:uid="{00000000-0005-0000-0000-0000F4510000}"/>
    <cellStyle name="Note 2 2 2 3 4 11" xfId="20971" xr:uid="{00000000-0005-0000-0000-0000F5510000}"/>
    <cellStyle name="Note 2 2 2 3 4 12" xfId="20972" xr:uid="{00000000-0005-0000-0000-0000F6510000}"/>
    <cellStyle name="Note 2 2 2 3 4 2" xfId="20973" xr:uid="{00000000-0005-0000-0000-0000F7510000}"/>
    <cellStyle name="Note 2 2 2 3 4 2 10" xfId="20974" xr:uid="{00000000-0005-0000-0000-0000F8510000}"/>
    <cellStyle name="Note 2 2 2 3 4 2 11" xfId="20975" xr:uid="{00000000-0005-0000-0000-0000F9510000}"/>
    <cellStyle name="Note 2 2 2 3 4 2 2" xfId="20976" xr:uid="{00000000-0005-0000-0000-0000FA510000}"/>
    <cellStyle name="Note 2 2 2 3 4 2 2 10" xfId="20977" xr:uid="{00000000-0005-0000-0000-0000FB510000}"/>
    <cellStyle name="Note 2 2 2 3 4 2 2 2" xfId="20978" xr:uid="{00000000-0005-0000-0000-0000FC510000}"/>
    <cellStyle name="Note 2 2 2 3 4 2 2 2 2" xfId="20979" xr:uid="{00000000-0005-0000-0000-0000FD510000}"/>
    <cellStyle name="Note 2 2 2 3 4 2 2 2 3" xfId="20980" xr:uid="{00000000-0005-0000-0000-0000FE510000}"/>
    <cellStyle name="Note 2 2 2 3 4 2 2 2 4" xfId="20981" xr:uid="{00000000-0005-0000-0000-0000FF510000}"/>
    <cellStyle name="Note 2 2 2 3 4 2 2 2 5" xfId="20982" xr:uid="{00000000-0005-0000-0000-000000520000}"/>
    <cellStyle name="Note 2 2 2 3 4 2 2 2 6" xfId="20983" xr:uid="{00000000-0005-0000-0000-000001520000}"/>
    <cellStyle name="Note 2 2 2 3 4 2 2 2 7" xfId="20984" xr:uid="{00000000-0005-0000-0000-000002520000}"/>
    <cellStyle name="Note 2 2 2 3 4 2 2 2 8" xfId="20985" xr:uid="{00000000-0005-0000-0000-000003520000}"/>
    <cellStyle name="Note 2 2 2 3 4 2 2 2 9" xfId="20986" xr:uid="{00000000-0005-0000-0000-000004520000}"/>
    <cellStyle name="Note 2 2 2 3 4 2 2 3" xfId="20987" xr:uid="{00000000-0005-0000-0000-000005520000}"/>
    <cellStyle name="Note 2 2 2 3 4 2 2 4" xfId="20988" xr:uid="{00000000-0005-0000-0000-000006520000}"/>
    <cellStyle name="Note 2 2 2 3 4 2 2 5" xfId="20989" xr:uid="{00000000-0005-0000-0000-000007520000}"/>
    <cellStyle name="Note 2 2 2 3 4 2 2 6" xfId="20990" xr:uid="{00000000-0005-0000-0000-000008520000}"/>
    <cellStyle name="Note 2 2 2 3 4 2 2 7" xfId="20991" xr:uid="{00000000-0005-0000-0000-000009520000}"/>
    <cellStyle name="Note 2 2 2 3 4 2 2 8" xfId="20992" xr:uid="{00000000-0005-0000-0000-00000A520000}"/>
    <cellStyle name="Note 2 2 2 3 4 2 2 9" xfId="20993" xr:uid="{00000000-0005-0000-0000-00000B520000}"/>
    <cellStyle name="Note 2 2 2 3 4 2 3" xfId="20994" xr:uid="{00000000-0005-0000-0000-00000C520000}"/>
    <cellStyle name="Note 2 2 2 3 4 2 3 2" xfId="20995" xr:uid="{00000000-0005-0000-0000-00000D520000}"/>
    <cellStyle name="Note 2 2 2 3 4 2 3 3" xfId="20996" xr:uid="{00000000-0005-0000-0000-00000E520000}"/>
    <cellStyle name="Note 2 2 2 3 4 2 3 4" xfId="20997" xr:uid="{00000000-0005-0000-0000-00000F520000}"/>
    <cellStyle name="Note 2 2 2 3 4 2 3 5" xfId="20998" xr:uid="{00000000-0005-0000-0000-000010520000}"/>
    <cellStyle name="Note 2 2 2 3 4 2 3 6" xfId="20999" xr:uid="{00000000-0005-0000-0000-000011520000}"/>
    <cellStyle name="Note 2 2 2 3 4 2 3 7" xfId="21000" xr:uid="{00000000-0005-0000-0000-000012520000}"/>
    <cellStyle name="Note 2 2 2 3 4 2 3 8" xfId="21001" xr:uid="{00000000-0005-0000-0000-000013520000}"/>
    <cellStyle name="Note 2 2 2 3 4 2 3 9" xfId="21002" xr:uid="{00000000-0005-0000-0000-000014520000}"/>
    <cellStyle name="Note 2 2 2 3 4 2 4" xfId="21003" xr:uid="{00000000-0005-0000-0000-000015520000}"/>
    <cellStyle name="Note 2 2 2 3 4 2 5" xfId="21004" xr:uid="{00000000-0005-0000-0000-000016520000}"/>
    <cellStyle name="Note 2 2 2 3 4 2 6" xfId="21005" xr:uid="{00000000-0005-0000-0000-000017520000}"/>
    <cellStyle name="Note 2 2 2 3 4 2 7" xfId="21006" xr:uid="{00000000-0005-0000-0000-000018520000}"/>
    <cellStyle name="Note 2 2 2 3 4 2 8" xfId="21007" xr:uid="{00000000-0005-0000-0000-000019520000}"/>
    <cellStyle name="Note 2 2 2 3 4 2 9" xfId="21008" xr:uid="{00000000-0005-0000-0000-00001A520000}"/>
    <cellStyle name="Note 2 2 2 3 4 3" xfId="21009" xr:uid="{00000000-0005-0000-0000-00001B520000}"/>
    <cellStyle name="Note 2 2 2 3 4 3 10" xfId="21010" xr:uid="{00000000-0005-0000-0000-00001C520000}"/>
    <cellStyle name="Note 2 2 2 3 4 3 2" xfId="21011" xr:uid="{00000000-0005-0000-0000-00001D520000}"/>
    <cellStyle name="Note 2 2 2 3 4 3 2 2" xfId="21012" xr:uid="{00000000-0005-0000-0000-00001E520000}"/>
    <cellStyle name="Note 2 2 2 3 4 3 2 3" xfId="21013" xr:uid="{00000000-0005-0000-0000-00001F520000}"/>
    <cellStyle name="Note 2 2 2 3 4 3 2 4" xfId="21014" xr:uid="{00000000-0005-0000-0000-000020520000}"/>
    <cellStyle name="Note 2 2 2 3 4 3 2 5" xfId="21015" xr:uid="{00000000-0005-0000-0000-000021520000}"/>
    <cellStyle name="Note 2 2 2 3 4 3 2 6" xfId="21016" xr:uid="{00000000-0005-0000-0000-000022520000}"/>
    <cellStyle name="Note 2 2 2 3 4 3 2 7" xfId="21017" xr:uid="{00000000-0005-0000-0000-000023520000}"/>
    <cellStyle name="Note 2 2 2 3 4 3 2 8" xfId="21018" xr:uid="{00000000-0005-0000-0000-000024520000}"/>
    <cellStyle name="Note 2 2 2 3 4 3 2 9" xfId="21019" xr:uid="{00000000-0005-0000-0000-000025520000}"/>
    <cellStyle name="Note 2 2 2 3 4 3 3" xfId="21020" xr:uid="{00000000-0005-0000-0000-000026520000}"/>
    <cellStyle name="Note 2 2 2 3 4 3 4" xfId="21021" xr:uid="{00000000-0005-0000-0000-000027520000}"/>
    <cellStyle name="Note 2 2 2 3 4 3 5" xfId="21022" xr:uid="{00000000-0005-0000-0000-000028520000}"/>
    <cellStyle name="Note 2 2 2 3 4 3 6" xfId="21023" xr:uid="{00000000-0005-0000-0000-000029520000}"/>
    <cellStyle name="Note 2 2 2 3 4 3 7" xfId="21024" xr:uid="{00000000-0005-0000-0000-00002A520000}"/>
    <cellStyle name="Note 2 2 2 3 4 3 8" xfId="21025" xr:uid="{00000000-0005-0000-0000-00002B520000}"/>
    <cellStyle name="Note 2 2 2 3 4 3 9" xfId="21026" xr:uid="{00000000-0005-0000-0000-00002C520000}"/>
    <cellStyle name="Note 2 2 2 3 4 4" xfId="21027" xr:uid="{00000000-0005-0000-0000-00002D520000}"/>
    <cellStyle name="Note 2 2 2 3 4 4 2" xfId="21028" xr:uid="{00000000-0005-0000-0000-00002E520000}"/>
    <cellStyle name="Note 2 2 2 3 4 4 3" xfId="21029" xr:uid="{00000000-0005-0000-0000-00002F520000}"/>
    <cellStyle name="Note 2 2 2 3 4 4 4" xfId="21030" xr:uid="{00000000-0005-0000-0000-000030520000}"/>
    <cellStyle name="Note 2 2 2 3 4 4 5" xfId="21031" xr:uid="{00000000-0005-0000-0000-000031520000}"/>
    <cellStyle name="Note 2 2 2 3 4 4 6" xfId="21032" xr:uid="{00000000-0005-0000-0000-000032520000}"/>
    <cellStyle name="Note 2 2 2 3 4 4 7" xfId="21033" xr:uid="{00000000-0005-0000-0000-000033520000}"/>
    <cellStyle name="Note 2 2 2 3 4 4 8" xfId="21034" xr:uid="{00000000-0005-0000-0000-000034520000}"/>
    <cellStyle name="Note 2 2 2 3 4 4 9" xfId="21035" xr:uid="{00000000-0005-0000-0000-000035520000}"/>
    <cellStyle name="Note 2 2 2 3 4 5" xfId="21036" xr:uid="{00000000-0005-0000-0000-000036520000}"/>
    <cellStyle name="Note 2 2 2 3 4 6" xfId="21037" xr:uid="{00000000-0005-0000-0000-000037520000}"/>
    <cellStyle name="Note 2 2 2 3 4 7" xfId="21038" xr:uid="{00000000-0005-0000-0000-000038520000}"/>
    <cellStyle name="Note 2 2 2 3 4 8" xfId="21039" xr:uid="{00000000-0005-0000-0000-000039520000}"/>
    <cellStyle name="Note 2 2 2 3 4 9" xfId="21040" xr:uid="{00000000-0005-0000-0000-00003A520000}"/>
    <cellStyle name="Note 2 2 2 3 5" xfId="21041" xr:uid="{00000000-0005-0000-0000-00003B520000}"/>
    <cellStyle name="Note 2 2 2 3 5 10" xfId="21042" xr:uid="{00000000-0005-0000-0000-00003C520000}"/>
    <cellStyle name="Note 2 2 2 3 5 2" xfId="21043" xr:uid="{00000000-0005-0000-0000-00003D520000}"/>
    <cellStyle name="Note 2 2 2 3 5 2 2" xfId="21044" xr:uid="{00000000-0005-0000-0000-00003E520000}"/>
    <cellStyle name="Note 2 2 2 3 5 2 3" xfId="21045" xr:uid="{00000000-0005-0000-0000-00003F520000}"/>
    <cellStyle name="Note 2 2 2 3 5 2 4" xfId="21046" xr:uid="{00000000-0005-0000-0000-000040520000}"/>
    <cellStyle name="Note 2 2 2 3 5 2 5" xfId="21047" xr:uid="{00000000-0005-0000-0000-000041520000}"/>
    <cellStyle name="Note 2 2 2 3 5 2 6" xfId="21048" xr:uid="{00000000-0005-0000-0000-000042520000}"/>
    <cellStyle name="Note 2 2 2 3 5 2 7" xfId="21049" xr:uid="{00000000-0005-0000-0000-000043520000}"/>
    <cellStyle name="Note 2 2 2 3 5 2 8" xfId="21050" xr:uid="{00000000-0005-0000-0000-000044520000}"/>
    <cellStyle name="Note 2 2 2 3 5 2 9" xfId="21051" xr:uid="{00000000-0005-0000-0000-000045520000}"/>
    <cellStyle name="Note 2 2 2 3 5 3" xfId="21052" xr:uid="{00000000-0005-0000-0000-000046520000}"/>
    <cellStyle name="Note 2 2 2 3 5 4" xfId="21053" xr:uid="{00000000-0005-0000-0000-000047520000}"/>
    <cellStyle name="Note 2 2 2 3 5 5" xfId="21054" xr:uid="{00000000-0005-0000-0000-000048520000}"/>
    <cellStyle name="Note 2 2 2 3 5 6" xfId="21055" xr:uid="{00000000-0005-0000-0000-000049520000}"/>
    <cellStyle name="Note 2 2 2 3 5 7" xfId="21056" xr:uid="{00000000-0005-0000-0000-00004A520000}"/>
    <cellStyle name="Note 2 2 2 3 5 8" xfId="21057" xr:uid="{00000000-0005-0000-0000-00004B520000}"/>
    <cellStyle name="Note 2 2 2 3 5 9" xfId="21058" xr:uid="{00000000-0005-0000-0000-00004C520000}"/>
    <cellStyle name="Note 2 2 2 3 6" xfId="21059" xr:uid="{00000000-0005-0000-0000-00004D520000}"/>
    <cellStyle name="Note 2 2 2 3 6 2" xfId="21060" xr:uid="{00000000-0005-0000-0000-00004E520000}"/>
    <cellStyle name="Note 2 2 2 3 6 3" xfId="21061" xr:uid="{00000000-0005-0000-0000-00004F520000}"/>
    <cellStyle name="Note 2 2 2 3 6 4" xfId="21062" xr:uid="{00000000-0005-0000-0000-000050520000}"/>
    <cellStyle name="Note 2 2 2 3 6 5" xfId="21063" xr:uid="{00000000-0005-0000-0000-000051520000}"/>
    <cellStyle name="Note 2 2 2 3 6 6" xfId="21064" xr:uid="{00000000-0005-0000-0000-000052520000}"/>
    <cellStyle name="Note 2 2 2 3 6 7" xfId="21065" xr:uid="{00000000-0005-0000-0000-000053520000}"/>
    <cellStyle name="Note 2 2 2 3 6 8" xfId="21066" xr:uid="{00000000-0005-0000-0000-000054520000}"/>
    <cellStyle name="Note 2 2 2 3 6 9" xfId="21067" xr:uid="{00000000-0005-0000-0000-000055520000}"/>
    <cellStyle name="Note 2 2 2 3 7" xfId="21068" xr:uid="{00000000-0005-0000-0000-000056520000}"/>
    <cellStyle name="Note 2 2 2 3 8" xfId="21069" xr:uid="{00000000-0005-0000-0000-000057520000}"/>
    <cellStyle name="Note 2 2 2 3 9" xfId="21070" xr:uid="{00000000-0005-0000-0000-000058520000}"/>
    <cellStyle name="Note 2 2 2 4" xfId="21071" xr:uid="{00000000-0005-0000-0000-000059520000}"/>
    <cellStyle name="Note 2 2 2 4 10" xfId="21072" xr:uid="{00000000-0005-0000-0000-00005A520000}"/>
    <cellStyle name="Note 2 2 2 4 11" xfId="21073" xr:uid="{00000000-0005-0000-0000-00005B520000}"/>
    <cellStyle name="Note 2 2 2 4 12" xfId="21074" xr:uid="{00000000-0005-0000-0000-00005C520000}"/>
    <cellStyle name="Note 2 2 2 4 13" xfId="21075" xr:uid="{00000000-0005-0000-0000-00005D520000}"/>
    <cellStyle name="Note 2 2 2 4 2" xfId="21076" xr:uid="{00000000-0005-0000-0000-00005E520000}"/>
    <cellStyle name="Note 2 2 2 4 2 10" xfId="21077" xr:uid="{00000000-0005-0000-0000-00005F520000}"/>
    <cellStyle name="Note 2 2 2 4 2 11" xfId="21078" xr:uid="{00000000-0005-0000-0000-000060520000}"/>
    <cellStyle name="Note 2 2 2 4 2 12" xfId="21079" xr:uid="{00000000-0005-0000-0000-000061520000}"/>
    <cellStyle name="Note 2 2 2 4 2 13" xfId="21080" xr:uid="{00000000-0005-0000-0000-000062520000}"/>
    <cellStyle name="Note 2 2 2 4 2 2" xfId="21081" xr:uid="{00000000-0005-0000-0000-000063520000}"/>
    <cellStyle name="Note 2 2 2 4 2 2 10" xfId="21082" xr:uid="{00000000-0005-0000-0000-000064520000}"/>
    <cellStyle name="Note 2 2 2 4 2 2 11" xfId="21083" xr:uid="{00000000-0005-0000-0000-000065520000}"/>
    <cellStyle name="Note 2 2 2 4 2 2 12" xfId="21084" xr:uid="{00000000-0005-0000-0000-000066520000}"/>
    <cellStyle name="Note 2 2 2 4 2 2 2" xfId="21085" xr:uid="{00000000-0005-0000-0000-000067520000}"/>
    <cellStyle name="Note 2 2 2 4 2 2 2 10" xfId="21086" xr:uid="{00000000-0005-0000-0000-000068520000}"/>
    <cellStyle name="Note 2 2 2 4 2 2 2 11" xfId="21087" xr:uid="{00000000-0005-0000-0000-000069520000}"/>
    <cellStyle name="Note 2 2 2 4 2 2 2 2" xfId="21088" xr:uid="{00000000-0005-0000-0000-00006A520000}"/>
    <cellStyle name="Note 2 2 2 4 2 2 2 2 10" xfId="21089" xr:uid="{00000000-0005-0000-0000-00006B520000}"/>
    <cellStyle name="Note 2 2 2 4 2 2 2 2 2" xfId="21090" xr:uid="{00000000-0005-0000-0000-00006C520000}"/>
    <cellStyle name="Note 2 2 2 4 2 2 2 2 2 2" xfId="21091" xr:uid="{00000000-0005-0000-0000-00006D520000}"/>
    <cellStyle name="Note 2 2 2 4 2 2 2 2 2 3" xfId="21092" xr:uid="{00000000-0005-0000-0000-00006E520000}"/>
    <cellStyle name="Note 2 2 2 4 2 2 2 2 2 4" xfId="21093" xr:uid="{00000000-0005-0000-0000-00006F520000}"/>
    <cellStyle name="Note 2 2 2 4 2 2 2 2 2 5" xfId="21094" xr:uid="{00000000-0005-0000-0000-000070520000}"/>
    <cellStyle name="Note 2 2 2 4 2 2 2 2 2 6" xfId="21095" xr:uid="{00000000-0005-0000-0000-000071520000}"/>
    <cellStyle name="Note 2 2 2 4 2 2 2 2 2 7" xfId="21096" xr:uid="{00000000-0005-0000-0000-000072520000}"/>
    <cellStyle name="Note 2 2 2 4 2 2 2 2 2 8" xfId="21097" xr:uid="{00000000-0005-0000-0000-000073520000}"/>
    <cellStyle name="Note 2 2 2 4 2 2 2 2 2 9" xfId="21098" xr:uid="{00000000-0005-0000-0000-000074520000}"/>
    <cellStyle name="Note 2 2 2 4 2 2 2 2 3" xfId="21099" xr:uid="{00000000-0005-0000-0000-000075520000}"/>
    <cellStyle name="Note 2 2 2 4 2 2 2 2 4" xfId="21100" xr:uid="{00000000-0005-0000-0000-000076520000}"/>
    <cellStyle name="Note 2 2 2 4 2 2 2 2 5" xfId="21101" xr:uid="{00000000-0005-0000-0000-000077520000}"/>
    <cellStyle name="Note 2 2 2 4 2 2 2 2 6" xfId="21102" xr:uid="{00000000-0005-0000-0000-000078520000}"/>
    <cellStyle name="Note 2 2 2 4 2 2 2 2 7" xfId="21103" xr:uid="{00000000-0005-0000-0000-000079520000}"/>
    <cellStyle name="Note 2 2 2 4 2 2 2 2 8" xfId="21104" xr:uid="{00000000-0005-0000-0000-00007A520000}"/>
    <cellStyle name="Note 2 2 2 4 2 2 2 2 9" xfId="21105" xr:uid="{00000000-0005-0000-0000-00007B520000}"/>
    <cellStyle name="Note 2 2 2 4 2 2 2 3" xfId="21106" xr:uid="{00000000-0005-0000-0000-00007C520000}"/>
    <cellStyle name="Note 2 2 2 4 2 2 2 3 2" xfId="21107" xr:uid="{00000000-0005-0000-0000-00007D520000}"/>
    <cellStyle name="Note 2 2 2 4 2 2 2 3 3" xfId="21108" xr:uid="{00000000-0005-0000-0000-00007E520000}"/>
    <cellStyle name="Note 2 2 2 4 2 2 2 3 4" xfId="21109" xr:uid="{00000000-0005-0000-0000-00007F520000}"/>
    <cellStyle name="Note 2 2 2 4 2 2 2 3 5" xfId="21110" xr:uid="{00000000-0005-0000-0000-000080520000}"/>
    <cellStyle name="Note 2 2 2 4 2 2 2 3 6" xfId="21111" xr:uid="{00000000-0005-0000-0000-000081520000}"/>
    <cellStyle name="Note 2 2 2 4 2 2 2 3 7" xfId="21112" xr:uid="{00000000-0005-0000-0000-000082520000}"/>
    <cellStyle name="Note 2 2 2 4 2 2 2 3 8" xfId="21113" xr:uid="{00000000-0005-0000-0000-000083520000}"/>
    <cellStyle name="Note 2 2 2 4 2 2 2 3 9" xfId="21114" xr:uid="{00000000-0005-0000-0000-000084520000}"/>
    <cellStyle name="Note 2 2 2 4 2 2 2 4" xfId="21115" xr:uid="{00000000-0005-0000-0000-000085520000}"/>
    <cellStyle name="Note 2 2 2 4 2 2 2 5" xfId="21116" xr:uid="{00000000-0005-0000-0000-000086520000}"/>
    <cellStyle name="Note 2 2 2 4 2 2 2 6" xfId="21117" xr:uid="{00000000-0005-0000-0000-000087520000}"/>
    <cellStyle name="Note 2 2 2 4 2 2 2 7" xfId="21118" xr:uid="{00000000-0005-0000-0000-000088520000}"/>
    <cellStyle name="Note 2 2 2 4 2 2 2 8" xfId="21119" xr:uid="{00000000-0005-0000-0000-000089520000}"/>
    <cellStyle name="Note 2 2 2 4 2 2 2 9" xfId="21120" xr:uid="{00000000-0005-0000-0000-00008A520000}"/>
    <cellStyle name="Note 2 2 2 4 2 2 3" xfId="21121" xr:uid="{00000000-0005-0000-0000-00008B520000}"/>
    <cellStyle name="Note 2 2 2 4 2 2 3 10" xfId="21122" xr:uid="{00000000-0005-0000-0000-00008C520000}"/>
    <cellStyle name="Note 2 2 2 4 2 2 3 2" xfId="21123" xr:uid="{00000000-0005-0000-0000-00008D520000}"/>
    <cellStyle name="Note 2 2 2 4 2 2 3 2 2" xfId="21124" xr:uid="{00000000-0005-0000-0000-00008E520000}"/>
    <cellStyle name="Note 2 2 2 4 2 2 3 2 3" xfId="21125" xr:uid="{00000000-0005-0000-0000-00008F520000}"/>
    <cellStyle name="Note 2 2 2 4 2 2 3 2 4" xfId="21126" xr:uid="{00000000-0005-0000-0000-000090520000}"/>
    <cellStyle name="Note 2 2 2 4 2 2 3 2 5" xfId="21127" xr:uid="{00000000-0005-0000-0000-000091520000}"/>
    <cellStyle name="Note 2 2 2 4 2 2 3 2 6" xfId="21128" xr:uid="{00000000-0005-0000-0000-000092520000}"/>
    <cellStyle name="Note 2 2 2 4 2 2 3 2 7" xfId="21129" xr:uid="{00000000-0005-0000-0000-000093520000}"/>
    <cellStyle name="Note 2 2 2 4 2 2 3 2 8" xfId="21130" xr:uid="{00000000-0005-0000-0000-000094520000}"/>
    <cellStyle name="Note 2 2 2 4 2 2 3 2 9" xfId="21131" xr:uid="{00000000-0005-0000-0000-000095520000}"/>
    <cellStyle name="Note 2 2 2 4 2 2 3 3" xfId="21132" xr:uid="{00000000-0005-0000-0000-000096520000}"/>
    <cellStyle name="Note 2 2 2 4 2 2 3 4" xfId="21133" xr:uid="{00000000-0005-0000-0000-000097520000}"/>
    <cellStyle name="Note 2 2 2 4 2 2 3 5" xfId="21134" xr:uid="{00000000-0005-0000-0000-000098520000}"/>
    <cellStyle name="Note 2 2 2 4 2 2 3 6" xfId="21135" xr:uid="{00000000-0005-0000-0000-000099520000}"/>
    <cellStyle name="Note 2 2 2 4 2 2 3 7" xfId="21136" xr:uid="{00000000-0005-0000-0000-00009A520000}"/>
    <cellStyle name="Note 2 2 2 4 2 2 3 8" xfId="21137" xr:uid="{00000000-0005-0000-0000-00009B520000}"/>
    <cellStyle name="Note 2 2 2 4 2 2 3 9" xfId="21138" xr:uid="{00000000-0005-0000-0000-00009C520000}"/>
    <cellStyle name="Note 2 2 2 4 2 2 4" xfId="21139" xr:uid="{00000000-0005-0000-0000-00009D520000}"/>
    <cellStyle name="Note 2 2 2 4 2 2 4 2" xfId="21140" xr:uid="{00000000-0005-0000-0000-00009E520000}"/>
    <cellStyle name="Note 2 2 2 4 2 2 4 3" xfId="21141" xr:uid="{00000000-0005-0000-0000-00009F520000}"/>
    <cellStyle name="Note 2 2 2 4 2 2 4 4" xfId="21142" xr:uid="{00000000-0005-0000-0000-0000A0520000}"/>
    <cellStyle name="Note 2 2 2 4 2 2 4 5" xfId="21143" xr:uid="{00000000-0005-0000-0000-0000A1520000}"/>
    <cellStyle name="Note 2 2 2 4 2 2 4 6" xfId="21144" xr:uid="{00000000-0005-0000-0000-0000A2520000}"/>
    <cellStyle name="Note 2 2 2 4 2 2 4 7" xfId="21145" xr:uid="{00000000-0005-0000-0000-0000A3520000}"/>
    <cellStyle name="Note 2 2 2 4 2 2 4 8" xfId="21146" xr:uid="{00000000-0005-0000-0000-0000A4520000}"/>
    <cellStyle name="Note 2 2 2 4 2 2 4 9" xfId="21147" xr:uid="{00000000-0005-0000-0000-0000A5520000}"/>
    <cellStyle name="Note 2 2 2 4 2 2 5" xfId="21148" xr:uid="{00000000-0005-0000-0000-0000A6520000}"/>
    <cellStyle name="Note 2 2 2 4 2 2 6" xfId="21149" xr:uid="{00000000-0005-0000-0000-0000A7520000}"/>
    <cellStyle name="Note 2 2 2 4 2 2 7" xfId="21150" xr:uid="{00000000-0005-0000-0000-0000A8520000}"/>
    <cellStyle name="Note 2 2 2 4 2 2 8" xfId="21151" xr:uid="{00000000-0005-0000-0000-0000A9520000}"/>
    <cellStyle name="Note 2 2 2 4 2 2 9" xfId="21152" xr:uid="{00000000-0005-0000-0000-0000AA520000}"/>
    <cellStyle name="Note 2 2 2 4 2 3" xfId="21153" xr:uid="{00000000-0005-0000-0000-0000AB520000}"/>
    <cellStyle name="Note 2 2 2 4 2 3 10" xfId="21154" xr:uid="{00000000-0005-0000-0000-0000AC520000}"/>
    <cellStyle name="Note 2 2 2 4 2 3 11" xfId="21155" xr:uid="{00000000-0005-0000-0000-0000AD520000}"/>
    <cellStyle name="Note 2 2 2 4 2 3 2" xfId="21156" xr:uid="{00000000-0005-0000-0000-0000AE520000}"/>
    <cellStyle name="Note 2 2 2 4 2 3 2 10" xfId="21157" xr:uid="{00000000-0005-0000-0000-0000AF520000}"/>
    <cellStyle name="Note 2 2 2 4 2 3 2 2" xfId="21158" xr:uid="{00000000-0005-0000-0000-0000B0520000}"/>
    <cellStyle name="Note 2 2 2 4 2 3 2 2 2" xfId="21159" xr:uid="{00000000-0005-0000-0000-0000B1520000}"/>
    <cellStyle name="Note 2 2 2 4 2 3 2 2 3" xfId="21160" xr:uid="{00000000-0005-0000-0000-0000B2520000}"/>
    <cellStyle name="Note 2 2 2 4 2 3 2 2 4" xfId="21161" xr:uid="{00000000-0005-0000-0000-0000B3520000}"/>
    <cellStyle name="Note 2 2 2 4 2 3 2 2 5" xfId="21162" xr:uid="{00000000-0005-0000-0000-0000B4520000}"/>
    <cellStyle name="Note 2 2 2 4 2 3 2 2 6" xfId="21163" xr:uid="{00000000-0005-0000-0000-0000B5520000}"/>
    <cellStyle name="Note 2 2 2 4 2 3 2 2 7" xfId="21164" xr:uid="{00000000-0005-0000-0000-0000B6520000}"/>
    <cellStyle name="Note 2 2 2 4 2 3 2 2 8" xfId="21165" xr:uid="{00000000-0005-0000-0000-0000B7520000}"/>
    <cellStyle name="Note 2 2 2 4 2 3 2 2 9" xfId="21166" xr:uid="{00000000-0005-0000-0000-0000B8520000}"/>
    <cellStyle name="Note 2 2 2 4 2 3 2 3" xfId="21167" xr:uid="{00000000-0005-0000-0000-0000B9520000}"/>
    <cellStyle name="Note 2 2 2 4 2 3 2 4" xfId="21168" xr:uid="{00000000-0005-0000-0000-0000BA520000}"/>
    <cellStyle name="Note 2 2 2 4 2 3 2 5" xfId="21169" xr:uid="{00000000-0005-0000-0000-0000BB520000}"/>
    <cellStyle name="Note 2 2 2 4 2 3 2 6" xfId="21170" xr:uid="{00000000-0005-0000-0000-0000BC520000}"/>
    <cellStyle name="Note 2 2 2 4 2 3 2 7" xfId="21171" xr:uid="{00000000-0005-0000-0000-0000BD520000}"/>
    <cellStyle name="Note 2 2 2 4 2 3 2 8" xfId="21172" xr:uid="{00000000-0005-0000-0000-0000BE520000}"/>
    <cellStyle name="Note 2 2 2 4 2 3 2 9" xfId="21173" xr:uid="{00000000-0005-0000-0000-0000BF520000}"/>
    <cellStyle name="Note 2 2 2 4 2 3 3" xfId="21174" xr:uid="{00000000-0005-0000-0000-0000C0520000}"/>
    <cellStyle name="Note 2 2 2 4 2 3 3 2" xfId="21175" xr:uid="{00000000-0005-0000-0000-0000C1520000}"/>
    <cellStyle name="Note 2 2 2 4 2 3 3 3" xfId="21176" xr:uid="{00000000-0005-0000-0000-0000C2520000}"/>
    <cellStyle name="Note 2 2 2 4 2 3 3 4" xfId="21177" xr:uid="{00000000-0005-0000-0000-0000C3520000}"/>
    <cellStyle name="Note 2 2 2 4 2 3 3 5" xfId="21178" xr:uid="{00000000-0005-0000-0000-0000C4520000}"/>
    <cellStyle name="Note 2 2 2 4 2 3 3 6" xfId="21179" xr:uid="{00000000-0005-0000-0000-0000C5520000}"/>
    <cellStyle name="Note 2 2 2 4 2 3 3 7" xfId="21180" xr:uid="{00000000-0005-0000-0000-0000C6520000}"/>
    <cellStyle name="Note 2 2 2 4 2 3 3 8" xfId="21181" xr:uid="{00000000-0005-0000-0000-0000C7520000}"/>
    <cellStyle name="Note 2 2 2 4 2 3 3 9" xfId="21182" xr:uid="{00000000-0005-0000-0000-0000C8520000}"/>
    <cellStyle name="Note 2 2 2 4 2 3 4" xfId="21183" xr:uid="{00000000-0005-0000-0000-0000C9520000}"/>
    <cellStyle name="Note 2 2 2 4 2 3 5" xfId="21184" xr:uid="{00000000-0005-0000-0000-0000CA520000}"/>
    <cellStyle name="Note 2 2 2 4 2 3 6" xfId="21185" xr:uid="{00000000-0005-0000-0000-0000CB520000}"/>
    <cellStyle name="Note 2 2 2 4 2 3 7" xfId="21186" xr:uid="{00000000-0005-0000-0000-0000CC520000}"/>
    <cellStyle name="Note 2 2 2 4 2 3 8" xfId="21187" xr:uid="{00000000-0005-0000-0000-0000CD520000}"/>
    <cellStyle name="Note 2 2 2 4 2 3 9" xfId="21188" xr:uid="{00000000-0005-0000-0000-0000CE520000}"/>
    <cellStyle name="Note 2 2 2 4 2 4" xfId="21189" xr:uid="{00000000-0005-0000-0000-0000CF520000}"/>
    <cellStyle name="Note 2 2 2 4 2 4 10" xfId="21190" xr:uid="{00000000-0005-0000-0000-0000D0520000}"/>
    <cellStyle name="Note 2 2 2 4 2 4 2" xfId="21191" xr:uid="{00000000-0005-0000-0000-0000D1520000}"/>
    <cellStyle name="Note 2 2 2 4 2 4 2 2" xfId="21192" xr:uid="{00000000-0005-0000-0000-0000D2520000}"/>
    <cellStyle name="Note 2 2 2 4 2 4 2 3" xfId="21193" xr:uid="{00000000-0005-0000-0000-0000D3520000}"/>
    <cellStyle name="Note 2 2 2 4 2 4 2 4" xfId="21194" xr:uid="{00000000-0005-0000-0000-0000D4520000}"/>
    <cellStyle name="Note 2 2 2 4 2 4 2 5" xfId="21195" xr:uid="{00000000-0005-0000-0000-0000D5520000}"/>
    <cellStyle name="Note 2 2 2 4 2 4 2 6" xfId="21196" xr:uid="{00000000-0005-0000-0000-0000D6520000}"/>
    <cellStyle name="Note 2 2 2 4 2 4 2 7" xfId="21197" xr:uid="{00000000-0005-0000-0000-0000D7520000}"/>
    <cellStyle name="Note 2 2 2 4 2 4 2 8" xfId="21198" xr:uid="{00000000-0005-0000-0000-0000D8520000}"/>
    <cellStyle name="Note 2 2 2 4 2 4 2 9" xfId="21199" xr:uid="{00000000-0005-0000-0000-0000D9520000}"/>
    <cellStyle name="Note 2 2 2 4 2 4 3" xfId="21200" xr:uid="{00000000-0005-0000-0000-0000DA520000}"/>
    <cellStyle name="Note 2 2 2 4 2 4 4" xfId="21201" xr:uid="{00000000-0005-0000-0000-0000DB520000}"/>
    <cellStyle name="Note 2 2 2 4 2 4 5" xfId="21202" xr:uid="{00000000-0005-0000-0000-0000DC520000}"/>
    <cellStyle name="Note 2 2 2 4 2 4 6" xfId="21203" xr:uid="{00000000-0005-0000-0000-0000DD520000}"/>
    <cellStyle name="Note 2 2 2 4 2 4 7" xfId="21204" xr:uid="{00000000-0005-0000-0000-0000DE520000}"/>
    <cellStyle name="Note 2 2 2 4 2 4 8" xfId="21205" xr:uid="{00000000-0005-0000-0000-0000DF520000}"/>
    <cellStyle name="Note 2 2 2 4 2 4 9" xfId="21206" xr:uid="{00000000-0005-0000-0000-0000E0520000}"/>
    <cellStyle name="Note 2 2 2 4 2 5" xfId="21207" xr:uid="{00000000-0005-0000-0000-0000E1520000}"/>
    <cellStyle name="Note 2 2 2 4 2 5 2" xfId="21208" xr:uid="{00000000-0005-0000-0000-0000E2520000}"/>
    <cellStyle name="Note 2 2 2 4 2 5 3" xfId="21209" xr:uid="{00000000-0005-0000-0000-0000E3520000}"/>
    <cellStyle name="Note 2 2 2 4 2 5 4" xfId="21210" xr:uid="{00000000-0005-0000-0000-0000E4520000}"/>
    <cellStyle name="Note 2 2 2 4 2 5 5" xfId="21211" xr:uid="{00000000-0005-0000-0000-0000E5520000}"/>
    <cellStyle name="Note 2 2 2 4 2 5 6" xfId="21212" xr:uid="{00000000-0005-0000-0000-0000E6520000}"/>
    <cellStyle name="Note 2 2 2 4 2 5 7" xfId="21213" xr:uid="{00000000-0005-0000-0000-0000E7520000}"/>
    <cellStyle name="Note 2 2 2 4 2 5 8" xfId="21214" xr:uid="{00000000-0005-0000-0000-0000E8520000}"/>
    <cellStyle name="Note 2 2 2 4 2 5 9" xfId="21215" xr:uid="{00000000-0005-0000-0000-0000E9520000}"/>
    <cellStyle name="Note 2 2 2 4 2 6" xfId="21216" xr:uid="{00000000-0005-0000-0000-0000EA520000}"/>
    <cellStyle name="Note 2 2 2 4 2 7" xfId="21217" xr:uid="{00000000-0005-0000-0000-0000EB520000}"/>
    <cellStyle name="Note 2 2 2 4 2 8" xfId="21218" xr:uid="{00000000-0005-0000-0000-0000EC520000}"/>
    <cellStyle name="Note 2 2 2 4 2 9" xfId="21219" xr:uid="{00000000-0005-0000-0000-0000ED520000}"/>
    <cellStyle name="Note 2 2 2 4 3" xfId="21220" xr:uid="{00000000-0005-0000-0000-0000EE520000}"/>
    <cellStyle name="Note 2 2 2 4 3 10" xfId="21221" xr:uid="{00000000-0005-0000-0000-0000EF520000}"/>
    <cellStyle name="Note 2 2 2 4 3 11" xfId="21222" xr:uid="{00000000-0005-0000-0000-0000F0520000}"/>
    <cellStyle name="Note 2 2 2 4 3 12" xfId="21223" xr:uid="{00000000-0005-0000-0000-0000F1520000}"/>
    <cellStyle name="Note 2 2 2 4 3 2" xfId="21224" xr:uid="{00000000-0005-0000-0000-0000F2520000}"/>
    <cellStyle name="Note 2 2 2 4 3 2 10" xfId="21225" xr:uid="{00000000-0005-0000-0000-0000F3520000}"/>
    <cellStyle name="Note 2 2 2 4 3 2 11" xfId="21226" xr:uid="{00000000-0005-0000-0000-0000F4520000}"/>
    <cellStyle name="Note 2 2 2 4 3 2 2" xfId="21227" xr:uid="{00000000-0005-0000-0000-0000F5520000}"/>
    <cellStyle name="Note 2 2 2 4 3 2 2 10" xfId="21228" xr:uid="{00000000-0005-0000-0000-0000F6520000}"/>
    <cellStyle name="Note 2 2 2 4 3 2 2 2" xfId="21229" xr:uid="{00000000-0005-0000-0000-0000F7520000}"/>
    <cellStyle name="Note 2 2 2 4 3 2 2 2 2" xfId="21230" xr:uid="{00000000-0005-0000-0000-0000F8520000}"/>
    <cellStyle name="Note 2 2 2 4 3 2 2 2 3" xfId="21231" xr:uid="{00000000-0005-0000-0000-0000F9520000}"/>
    <cellStyle name="Note 2 2 2 4 3 2 2 2 4" xfId="21232" xr:uid="{00000000-0005-0000-0000-0000FA520000}"/>
    <cellStyle name="Note 2 2 2 4 3 2 2 2 5" xfId="21233" xr:uid="{00000000-0005-0000-0000-0000FB520000}"/>
    <cellStyle name="Note 2 2 2 4 3 2 2 2 6" xfId="21234" xr:uid="{00000000-0005-0000-0000-0000FC520000}"/>
    <cellStyle name="Note 2 2 2 4 3 2 2 2 7" xfId="21235" xr:uid="{00000000-0005-0000-0000-0000FD520000}"/>
    <cellStyle name="Note 2 2 2 4 3 2 2 2 8" xfId="21236" xr:uid="{00000000-0005-0000-0000-0000FE520000}"/>
    <cellStyle name="Note 2 2 2 4 3 2 2 2 9" xfId="21237" xr:uid="{00000000-0005-0000-0000-0000FF520000}"/>
    <cellStyle name="Note 2 2 2 4 3 2 2 3" xfId="21238" xr:uid="{00000000-0005-0000-0000-000000530000}"/>
    <cellStyle name="Note 2 2 2 4 3 2 2 4" xfId="21239" xr:uid="{00000000-0005-0000-0000-000001530000}"/>
    <cellStyle name="Note 2 2 2 4 3 2 2 5" xfId="21240" xr:uid="{00000000-0005-0000-0000-000002530000}"/>
    <cellStyle name="Note 2 2 2 4 3 2 2 6" xfId="21241" xr:uid="{00000000-0005-0000-0000-000003530000}"/>
    <cellStyle name="Note 2 2 2 4 3 2 2 7" xfId="21242" xr:uid="{00000000-0005-0000-0000-000004530000}"/>
    <cellStyle name="Note 2 2 2 4 3 2 2 8" xfId="21243" xr:uid="{00000000-0005-0000-0000-000005530000}"/>
    <cellStyle name="Note 2 2 2 4 3 2 2 9" xfId="21244" xr:uid="{00000000-0005-0000-0000-000006530000}"/>
    <cellStyle name="Note 2 2 2 4 3 2 3" xfId="21245" xr:uid="{00000000-0005-0000-0000-000007530000}"/>
    <cellStyle name="Note 2 2 2 4 3 2 3 2" xfId="21246" xr:uid="{00000000-0005-0000-0000-000008530000}"/>
    <cellStyle name="Note 2 2 2 4 3 2 3 3" xfId="21247" xr:uid="{00000000-0005-0000-0000-000009530000}"/>
    <cellStyle name="Note 2 2 2 4 3 2 3 4" xfId="21248" xr:uid="{00000000-0005-0000-0000-00000A530000}"/>
    <cellStyle name="Note 2 2 2 4 3 2 3 5" xfId="21249" xr:uid="{00000000-0005-0000-0000-00000B530000}"/>
    <cellStyle name="Note 2 2 2 4 3 2 3 6" xfId="21250" xr:uid="{00000000-0005-0000-0000-00000C530000}"/>
    <cellStyle name="Note 2 2 2 4 3 2 3 7" xfId="21251" xr:uid="{00000000-0005-0000-0000-00000D530000}"/>
    <cellStyle name="Note 2 2 2 4 3 2 3 8" xfId="21252" xr:uid="{00000000-0005-0000-0000-00000E530000}"/>
    <cellStyle name="Note 2 2 2 4 3 2 3 9" xfId="21253" xr:uid="{00000000-0005-0000-0000-00000F530000}"/>
    <cellStyle name="Note 2 2 2 4 3 2 4" xfId="21254" xr:uid="{00000000-0005-0000-0000-000010530000}"/>
    <cellStyle name="Note 2 2 2 4 3 2 5" xfId="21255" xr:uid="{00000000-0005-0000-0000-000011530000}"/>
    <cellStyle name="Note 2 2 2 4 3 2 6" xfId="21256" xr:uid="{00000000-0005-0000-0000-000012530000}"/>
    <cellStyle name="Note 2 2 2 4 3 2 7" xfId="21257" xr:uid="{00000000-0005-0000-0000-000013530000}"/>
    <cellStyle name="Note 2 2 2 4 3 2 8" xfId="21258" xr:uid="{00000000-0005-0000-0000-000014530000}"/>
    <cellStyle name="Note 2 2 2 4 3 2 9" xfId="21259" xr:uid="{00000000-0005-0000-0000-000015530000}"/>
    <cellStyle name="Note 2 2 2 4 3 3" xfId="21260" xr:uid="{00000000-0005-0000-0000-000016530000}"/>
    <cellStyle name="Note 2 2 2 4 3 3 10" xfId="21261" xr:uid="{00000000-0005-0000-0000-000017530000}"/>
    <cellStyle name="Note 2 2 2 4 3 3 2" xfId="21262" xr:uid="{00000000-0005-0000-0000-000018530000}"/>
    <cellStyle name="Note 2 2 2 4 3 3 2 2" xfId="21263" xr:uid="{00000000-0005-0000-0000-000019530000}"/>
    <cellStyle name="Note 2 2 2 4 3 3 2 3" xfId="21264" xr:uid="{00000000-0005-0000-0000-00001A530000}"/>
    <cellStyle name="Note 2 2 2 4 3 3 2 4" xfId="21265" xr:uid="{00000000-0005-0000-0000-00001B530000}"/>
    <cellStyle name="Note 2 2 2 4 3 3 2 5" xfId="21266" xr:uid="{00000000-0005-0000-0000-00001C530000}"/>
    <cellStyle name="Note 2 2 2 4 3 3 2 6" xfId="21267" xr:uid="{00000000-0005-0000-0000-00001D530000}"/>
    <cellStyle name="Note 2 2 2 4 3 3 2 7" xfId="21268" xr:uid="{00000000-0005-0000-0000-00001E530000}"/>
    <cellStyle name="Note 2 2 2 4 3 3 2 8" xfId="21269" xr:uid="{00000000-0005-0000-0000-00001F530000}"/>
    <cellStyle name="Note 2 2 2 4 3 3 2 9" xfId="21270" xr:uid="{00000000-0005-0000-0000-000020530000}"/>
    <cellStyle name="Note 2 2 2 4 3 3 3" xfId="21271" xr:uid="{00000000-0005-0000-0000-000021530000}"/>
    <cellStyle name="Note 2 2 2 4 3 3 4" xfId="21272" xr:uid="{00000000-0005-0000-0000-000022530000}"/>
    <cellStyle name="Note 2 2 2 4 3 3 5" xfId="21273" xr:uid="{00000000-0005-0000-0000-000023530000}"/>
    <cellStyle name="Note 2 2 2 4 3 3 6" xfId="21274" xr:uid="{00000000-0005-0000-0000-000024530000}"/>
    <cellStyle name="Note 2 2 2 4 3 3 7" xfId="21275" xr:uid="{00000000-0005-0000-0000-000025530000}"/>
    <cellStyle name="Note 2 2 2 4 3 3 8" xfId="21276" xr:uid="{00000000-0005-0000-0000-000026530000}"/>
    <cellStyle name="Note 2 2 2 4 3 3 9" xfId="21277" xr:uid="{00000000-0005-0000-0000-000027530000}"/>
    <cellStyle name="Note 2 2 2 4 3 4" xfId="21278" xr:uid="{00000000-0005-0000-0000-000028530000}"/>
    <cellStyle name="Note 2 2 2 4 3 4 2" xfId="21279" xr:uid="{00000000-0005-0000-0000-000029530000}"/>
    <cellStyle name="Note 2 2 2 4 3 4 3" xfId="21280" xr:uid="{00000000-0005-0000-0000-00002A530000}"/>
    <cellStyle name="Note 2 2 2 4 3 4 4" xfId="21281" xr:uid="{00000000-0005-0000-0000-00002B530000}"/>
    <cellStyle name="Note 2 2 2 4 3 4 5" xfId="21282" xr:uid="{00000000-0005-0000-0000-00002C530000}"/>
    <cellStyle name="Note 2 2 2 4 3 4 6" xfId="21283" xr:uid="{00000000-0005-0000-0000-00002D530000}"/>
    <cellStyle name="Note 2 2 2 4 3 4 7" xfId="21284" xr:uid="{00000000-0005-0000-0000-00002E530000}"/>
    <cellStyle name="Note 2 2 2 4 3 4 8" xfId="21285" xr:uid="{00000000-0005-0000-0000-00002F530000}"/>
    <cellStyle name="Note 2 2 2 4 3 4 9" xfId="21286" xr:uid="{00000000-0005-0000-0000-000030530000}"/>
    <cellStyle name="Note 2 2 2 4 3 5" xfId="21287" xr:uid="{00000000-0005-0000-0000-000031530000}"/>
    <cellStyle name="Note 2 2 2 4 3 6" xfId="21288" xr:uid="{00000000-0005-0000-0000-000032530000}"/>
    <cellStyle name="Note 2 2 2 4 3 7" xfId="21289" xr:uid="{00000000-0005-0000-0000-000033530000}"/>
    <cellStyle name="Note 2 2 2 4 3 8" xfId="21290" xr:uid="{00000000-0005-0000-0000-000034530000}"/>
    <cellStyle name="Note 2 2 2 4 3 9" xfId="21291" xr:uid="{00000000-0005-0000-0000-000035530000}"/>
    <cellStyle name="Note 2 2 2 4 4" xfId="21292" xr:uid="{00000000-0005-0000-0000-000036530000}"/>
    <cellStyle name="Note 2 2 2 4 4 10" xfId="21293" xr:uid="{00000000-0005-0000-0000-000037530000}"/>
    <cellStyle name="Note 2 2 2 4 4 2" xfId="21294" xr:uid="{00000000-0005-0000-0000-000038530000}"/>
    <cellStyle name="Note 2 2 2 4 4 2 2" xfId="21295" xr:uid="{00000000-0005-0000-0000-000039530000}"/>
    <cellStyle name="Note 2 2 2 4 4 2 3" xfId="21296" xr:uid="{00000000-0005-0000-0000-00003A530000}"/>
    <cellStyle name="Note 2 2 2 4 4 2 4" xfId="21297" xr:uid="{00000000-0005-0000-0000-00003B530000}"/>
    <cellStyle name="Note 2 2 2 4 4 2 5" xfId="21298" xr:uid="{00000000-0005-0000-0000-00003C530000}"/>
    <cellStyle name="Note 2 2 2 4 4 2 6" xfId="21299" xr:uid="{00000000-0005-0000-0000-00003D530000}"/>
    <cellStyle name="Note 2 2 2 4 4 2 7" xfId="21300" xr:uid="{00000000-0005-0000-0000-00003E530000}"/>
    <cellStyle name="Note 2 2 2 4 4 2 8" xfId="21301" xr:uid="{00000000-0005-0000-0000-00003F530000}"/>
    <cellStyle name="Note 2 2 2 4 4 2 9" xfId="21302" xr:uid="{00000000-0005-0000-0000-000040530000}"/>
    <cellStyle name="Note 2 2 2 4 4 3" xfId="21303" xr:uid="{00000000-0005-0000-0000-000041530000}"/>
    <cellStyle name="Note 2 2 2 4 4 4" xfId="21304" xr:uid="{00000000-0005-0000-0000-000042530000}"/>
    <cellStyle name="Note 2 2 2 4 4 5" xfId="21305" xr:uid="{00000000-0005-0000-0000-000043530000}"/>
    <cellStyle name="Note 2 2 2 4 4 6" xfId="21306" xr:uid="{00000000-0005-0000-0000-000044530000}"/>
    <cellStyle name="Note 2 2 2 4 4 7" xfId="21307" xr:uid="{00000000-0005-0000-0000-000045530000}"/>
    <cellStyle name="Note 2 2 2 4 4 8" xfId="21308" xr:uid="{00000000-0005-0000-0000-000046530000}"/>
    <cellStyle name="Note 2 2 2 4 4 9" xfId="21309" xr:uid="{00000000-0005-0000-0000-000047530000}"/>
    <cellStyle name="Note 2 2 2 4 5" xfId="21310" xr:uid="{00000000-0005-0000-0000-000048530000}"/>
    <cellStyle name="Note 2 2 2 4 5 2" xfId="21311" xr:uid="{00000000-0005-0000-0000-000049530000}"/>
    <cellStyle name="Note 2 2 2 4 5 3" xfId="21312" xr:uid="{00000000-0005-0000-0000-00004A530000}"/>
    <cellStyle name="Note 2 2 2 4 5 4" xfId="21313" xr:uid="{00000000-0005-0000-0000-00004B530000}"/>
    <cellStyle name="Note 2 2 2 4 5 5" xfId="21314" xr:uid="{00000000-0005-0000-0000-00004C530000}"/>
    <cellStyle name="Note 2 2 2 4 5 6" xfId="21315" xr:uid="{00000000-0005-0000-0000-00004D530000}"/>
    <cellStyle name="Note 2 2 2 4 5 7" xfId="21316" xr:uid="{00000000-0005-0000-0000-00004E530000}"/>
    <cellStyle name="Note 2 2 2 4 5 8" xfId="21317" xr:uid="{00000000-0005-0000-0000-00004F530000}"/>
    <cellStyle name="Note 2 2 2 4 5 9" xfId="21318" xr:uid="{00000000-0005-0000-0000-000050530000}"/>
    <cellStyle name="Note 2 2 2 4 6" xfId="21319" xr:uid="{00000000-0005-0000-0000-000051530000}"/>
    <cellStyle name="Note 2 2 2 4 7" xfId="21320" xr:uid="{00000000-0005-0000-0000-000052530000}"/>
    <cellStyle name="Note 2 2 2 4 8" xfId="21321" xr:uid="{00000000-0005-0000-0000-000053530000}"/>
    <cellStyle name="Note 2 2 2 4 9" xfId="21322" xr:uid="{00000000-0005-0000-0000-000054530000}"/>
    <cellStyle name="Note 2 2 2 5" xfId="21323" xr:uid="{00000000-0005-0000-0000-000055530000}"/>
    <cellStyle name="Note 2 2 2 5 10" xfId="21324" xr:uid="{00000000-0005-0000-0000-000056530000}"/>
    <cellStyle name="Note 2 2 2 5 11" xfId="21325" xr:uid="{00000000-0005-0000-0000-000057530000}"/>
    <cellStyle name="Note 2 2 2 5 12" xfId="21326" xr:uid="{00000000-0005-0000-0000-000058530000}"/>
    <cellStyle name="Note 2 2 2 5 13" xfId="21327" xr:uid="{00000000-0005-0000-0000-000059530000}"/>
    <cellStyle name="Note 2 2 2 5 2" xfId="21328" xr:uid="{00000000-0005-0000-0000-00005A530000}"/>
    <cellStyle name="Note 2 2 2 5 2 10" xfId="21329" xr:uid="{00000000-0005-0000-0000-00005B530000}"/>
    <cellStyle name="Note 2 2 2 5 2 11" xfId="21330" xr:uid="{00000000-0005-0000-0000-00005C530000}"/>
    <cellStyle name="Note 2 2 2 5 2 12" xfId="21331" xr:uid="{00000000-0005-0000-0000-00005D530000}"/>
    <cellStyle name="Note 2 2 2 5 2 2" xfId="21332" xr:uid="{00000000-0005-0000-0000-00005E530000}"/>
    <cellStyle name="Note 2 2 2 5 2 2 10" xfId="21333" xr:uid="{00000000-0005-0000-0000-00005F530000}"/>
    <cellStyle name="Note 2 2 2 5 2 2 11" xfId="21334" xr:uid="{00000000-0005-0000-0000-000060530000}"/>
    <cellStyle name="Note 2 2 2 5 2 2 2" xfId="21335" xr:uid="{00000000-0005-0000-0000-000061530000}"/>
    <cellStyle name="Note 2 2 2 5 2 2 2 10" xfId="21336" xr:uid="{00000000-0005-0000-0000-000062530000}"/>
    <cellStyle name="Note 2 2 2 5 2 2 2 2" xfId="21337" xr:uid="{00000000-0005-0000-0000-000063530000}"/>
    <cellStyle name="Note 2 2 2 5 2 2 2 2 2" xfId="21338" xr:uid="{00000000-0005-0000-0000-000064530000}"/>
    <cellStyle name="Note 2 2 2 5 2 2 2 2 3" xfId="21339" xr:uid="{00000000-0005-0000-0000-000065530000}"/>
    <cellStyle name="Note 2 2 2 5 2 2 2 2 4" xfId="21340" xr:uid="{00000000-0005-0000-0000-000066530000}"/>
    <cellStyle name="Note 2 2 2 5 2 2 2 2 5" xfId="21341" xr:uid="{00000000-0005-0000-0000-000067530000}"/>
    <cellStyle name="Note 2 2 2 5 2 2 2 2 6" xfId="21342" xr:uid="{00000000-0005-0000-0000-000068530000}"/>
    <cellStyle name="Note 2 2 2 5 2 2 2 2 7" xfId="21343" xr:uid="{00000000-0005-0000-0000-000069530000}"/>
    <cellStyle name="Note 2 2 2 5 2 2 2 2 8" xfId="21344" xr:uid="{00000000-0005-0000-0000-00006A530000}"/>
    <cellStyle name="Note 2 2 2 5 2 2 2 2 9" xfId="21345" xr:uid="{00000000-0005-0000-0000-00006B530000}"/>
    <cellStyle name="Note 2 2 2 5 2 2 2 3" xfId="21346" xr:uid="{00000000-0005-0000-0000-00006C530000}"/>
    <cellStyle name="Note 2 2 2 5 2 2 2 4" xfId="21347" xr:uid="{00000000-0005-0000-0000-00006D530000}"/>
    <cellStyle name="Note 2 2 2 5 2 2 2 5" xfId="21348" xr:uid="{00000000-0005-0000-0000-00006E530000}"/>
    <cellStyle name="Note 2 2 2 5 2 2 2 6" xfId="21349" xr:uid="{00000000-0005-0000-0000-00006F530000}"/>
    <cellStyle name="Note 2 2 2 5 2 2 2 7" xfId="21350" xr:uid="{00000000-0005-0000-0000-000070530000}"/>
    <cellStyle name="Note 2 2 2 5 2 2 2 8" xfId="21351" xr:uid="{00000000-0005-0000-0000-000071530000}"/>
    <cellStyle name="Note 2 2 2 5 2 2 2 9" xfId="21352" xr:uid="{00000000-0005-0000-0000-000072530000}"/>
    <cellStyle name="Note 2 2 2 5 2 2 3" xfId="21353" xr:uid="{00000000-0005-0000-0000-000073530000}"/>
    <cellStyle name="Note 2 2 2 5 2 2 3 2" xfId="21354" xr:uid="{00000000-0005-0000-0000-000074530000}"/>
    <cellStyle name="Note 2 2 2 5 2 2 3 3" xfId="21355" xr:uid="{00000000-0005-0000-0000-000075530000}"/>
    <cellStyle name="Note 2 2 2 5 2 2 3 4" xfId="21356" xr:uid="{00000000-0005-0000-0000-000076530000}"/>
    <cellStyle name="Note 2 2 2 5 2 2 3 5" xfId="21357" xr:uid="{00000000-0005-0000-0000-000077530000}"/>
    <cellStyle name="Note 2 2 2 5 2 2 3 6" xfId="21358" xr:uid="{00000000-0005-0000-0000-000078530000}"/>
    <cellStyle name="Note 2 2 2 5 2 2 3 7" xfId="21359" xr:uid="{00000000-0005-0000-0000-000079530000}"/>
    <cellStyle name="Note 2 2 2 5 2 2 3 8" xfId="21360" xr:uid="{00000000-0005-0000-0000-00007A530000}"/>
    <cellStyle name="Note 2 2 2 5 2 2 3 9" xfId="21361" xr:uid="{00000000-0005-0000-0000-00007B530000}"/>
    <cellStyle name="Note 2 2 2 5 2 2 4" xfId="21362" xr:uid="{00000000-0005-0000-0000-00007C530000}"/>
    <cellStyle name="Note 2 2 2 5 2 2 5" xfId="21363" xr:uid="{00000000-0005-0000-0000-00007D530000}"/>
    <cellStyle name="Note 2 2 2 5 2 2 6" xfId="21364" xr:uid="{00000000-0005-0000-0000-00007E530000}"/>
    <cellStyle name="Note 2 2 2 5 2 2 7" xfId="21365" xr:uid="{00000000-0005-0000-0000-00007F530000}"/>
    <cellStyle name="Note 2 2 2 5 2 2 8" xfId="21366" xr:uid="{00000000-0005-0000-0000-000080530000}"/>
    <cellStyle name="Note 2 2 2 5 2 2 9" xfId="21367" xr:uid="{00000000-0005-0000-0000-000081530000}"/>
    <cellStyle name="Note 2 2 2 5 2 3" xfId="21368" xr:uid="{00000000-0005-0000-0000-000082530000}"/>
    <cellStyle name="Note 2 2 2 5 2 3 10" xfId="21369" xr:uid="{00000000-0005-0000-0000-000083530000}"/>
    <cellStyle name="Note 2 2 2 5 2 3 2" xfId="21370" xr:uid="{00000000-0005-0000-0000-000084530000}"/>
    <cellStyle name="Note 2 2 2 5 2 3 2 2" xfId="21371" xr:uid="{00000000-0005-0000-0000-000085530000}"/>
    <cellStyle name="Note 2 2 2 5 2 3 2 3" xfId="21372" xr:uid="{00000000-0005-0000-0000-000086530000}"/>
    <cellStyle name="Note 2 2 2 5 2 3 2 4" xfId="21373" xr:uid="{00000000-0005-0000-0000-000087530000}"/>
    <cellStyle name="Note 2 2 2 5 2 3 2 5" xfId="21374" xr:uid="{00000000-0005-0000-0000-000088530000}"/>
    <cellStyle name="Note 2 2 2 5 2 3 2 6" xfId="21375" xr:uid="{00000000-0005-0000-0000-000089530000}"/>
    <cellStyle name="Note 2 2 2 5 2 3 2 7" xfId="21376" xr:uid="{00000000-0005-0000-0000-00008A530000}"/>
    <cellStyle name="Note 2 2 2 5 2 3 2 8" xfId="21377" xr:uid="{00000000-0005-0000-0000-00008B530000}"/>
    <cellStyle name="Note 2 2 2 5 2 3 2 9" xfId="21378" xr:uid="{00000000-0005-0000-0000-00008C530000}"/>
    <cellStyle name="Note 2 2 2 5 2 3 3" xfId="21379" xr:uid="{00000000-0005-0000-0000-00008D530000}"/>
    <cellStyle name="Note 2 2 2 5 2 3 4" xfId="21380" xr:uid="{00000000-0005-0000-0000-00008E530000}"/>
    <cellStyle name="Note 2 2 2 5 2 3 5" xfId="21381" xr:uid="{00000000-0005-0000-0000-00008F530000}"/>
    <cellStyle name="Note 2 2 2 5 2 3 6" xfId="21382" xr:uid="{00000000-0005-0000-0000-000090530000}"/>
    <cellStyle name="Note 2 2 2 5 2 3 7" xfId="21383" xr:uid="{00000000-0005-0000-0000-000091530000}"/>
    <cellStyle name="Note 2 2 2 5 2 3 8" xfId="21384" xr:uid="{00000000-0005-0000-0000-000092530000}"/>
    <cellStyle name="Note 2 2 2 5 2 3 9" xfId="21385" xr:uid="{00000000-0005-0000-0000-000093530000}"/>
    <cellStyle name="Note 2 2 2 5 2 4" xfId="21386" xr:uid="{00000000-0005-0000-0000-000094530000}"/>
    <cellStyle name="Note 2 2 2 5 2 4 2" xfId="21387" xr:uid="{00000000-0005-0000-0000-000095530000}"/>
    <cellStyle name="Note 2 2 2 5 2 4 3" xfId="21388" xr:uid="{00000000-0005-0000-0000-000096530000}"/>
    <cellStyle name="Note 2 2 2 5 2 4 4" xfId="21389" xr:uid="{00000000-0005-0000-0000-000097530000}"/>
    <cellStyle name="Note 2 2 2 5 2 4 5" xfId="21390" xr:uid="{00000000-0005-0000-0000-000098530000}"/>
    <cellStyle name="Note 2 2 2 5 2 4 6" xfId="21391" xr:uid="{00000000-0005-0000-0000-000099530000}"/>
    <cellStyle name="Note 2 2 2 5 2 4 7" xfId="21392" xr:uid="{00000000-0005-0000-0000-00009A530000}"/>
    <cellStyle name="Note 2 2 2 5 2 4 8" xfId="21393" xr:uid="{00000000-0005-0000-0000-00009B530000}"/>
    <cellStyle name="Note 2 2 2 5 2 4 9" xfId="21394" xr:uid="{00000000-0005-0000-0000-00009C530000}"/>
    <cellStyle name="Note 2 2 2 5 2 5" xfId="21395" xr:uid="{00000000-0005-0000-0000-00009D530000}"/>
    <cellStyle name="Note 2 2 2 5 2 6" xfId="21396" xr:uid="{00000000-0005-0000-0000-00009E530000}"/>
    <cellStyle name="Note 2 2 2 5 2 7" xfId="21397" xr:uid="{00000000-0005-0000-0000-00009F530000}"/>
    <cellStyle name="Note 2 2 2 5 2 8" xfId="21398" xr:uid="{00000000-0005-0000-0000-0000A0530000}"/>
    <cellStyle name="Note 2 2 2 5 2 9" xfId="21399" xr:uid="{00000000-0005-0000-0000-0000A1530000}"/>
    <cellStyle name="Note 2 2 2 5 3" xfId="21400" xr:uid="{00000000-0005-0000-0000-0000A2530000}"/>
    <cellStyle name="Note 2 2 2 5 3 10" xfId="21401" xr:uid="{00000000-0005-0000-0000-0000A3530000}"/>
    <cellStyle name="Note 2 2 2 5 3 11" xfId="21402" xr:uid="{00000000-0005-0000-0000-0000A4530000}"/>
    <cellStyle name="Note 2 2 2 5 3 2" xfId="21403" xr:uid="{00000000-0005-0000-0000-0000A5530000}"/>
    <cellStyle name="Note 2 2 2 5 3 2 10" xfId="21404" xr:uid="{00000000-0005-0000-0000-0000A6530000}"/>
    <cellStyle name="Note 2 2 2 5 3 2 2" xfId="21405" xr:uid="{00000000-0005-0000-0000-0000A7530000}"/>
    <cellStyle name="Note 2 2 2 5 3 2 2 2" xfId="21406" xr:uid="{00000000-0005-0000-0000-0000A8530000}"/>
    <cellStyle name="Note 2 2 2 5 3 2 2 3" xfId="21407" xr:uid="{00000000-0005-0000-0000-0000A9530000}"/>
    <cellStyle name="Note 2 2 2 5 3 2 2 4" xfId="21408" xr:uid="{00000000-0005-0000-0000-0000AA530000}"/>
    <cellStyle name="Note 2 2 2 5 3 2 2 5" xfId="21409" xr:uid="{00000000-0005-0000-0000-0000AB530000}"/>
    <cellStyle name="Note 2 2 2 5 3 2 2 6" xfId="21410" xr:uid="{00000000-0005-0000-0000-0000AC530000}"/>
    <cellStyle name="Note 2 2 2 5 3 2 2 7" xfId="21411" xr:uid="{00000000-0005-0000-0000-0000AD530000}"/>
    <cellStyle name="Note 2 2 2 5 3 2 2 8" xfId="21412" xr:uid="{00000000-0005-0000-0000-0000AE530000}"/>
    <cellStyle name="Note 2 2 2 5 3 2 2 9" xfId="21413" xr:uid="{00000000-0005-0000-0000-0000AF530000}"/>
    <cellStyle name="Note 2 2 2 5 3 2 3" xfId="21414" xr:uid="{00000000-0005-0000-0000-0000B0530000}"/>
    <cellStyle name="Note 2 2 2 5 3 2 4" xfId="21415" xr:uid="{00000000-0005-0000-0000-0000B1530000}"/>
    <cellStyle name="Note 2 2 2 5 3 2 5" xfId="21416" xr:uid="{00000000-0005-0000-0000-0000B2530000}"/>
    <cellStyle name="Note 2 2 2 5 3 2 6" xfId="21417" xr:uid="{00000000-0005-0000-0000-0000B3530000}"/>
    <cellStyle name="Note 2 2 2 5 3 2 7" xfId="21418" xr:uid="{00000000-0005-0000-0000-0000B4530000}"/>
    <cellStyle name="Note 2 2 2 5 3 2 8" xfId="21419" xr:uid="{00000000-0005-0000-0000-0000B5530000}"/>
    <cellStyle name="Note 2 2 2 5 3 2 9" xfId="21420" xr:uid="{00000000-0005-0000-0000-0000B6530000}"/>
    <cellStyle name="Note 2 2 2 5 3 3" xfId="21421" xr:uid="{00000000-0005-0000-0000-0000B7530000}"/>
    <cellStyle name="Note 2 2 2 5 3 3 2" xfId="21422" xr:uid="{00000000-0005-0000-0000-0000B8530000}"/>
    <cellStyle name="Note 2 2 2 5 3 3 3" xfId="21423" xr:uid="{00000000-0005-0000-0000-0000B9530000}"/>
    <cellStyle name="Note 2 2 2 5 3 3 4" xfId="21424" xr:uid="{00000000-0005-0000-0000-0000BA530000}"/>
    <cellStyle name="Note 2 2 2 5 3 3 5" xfId="21425" xr:uid="{00000000-0005-0000-0000-0000BB530000}"/>
    <cellStyle name="Note 2 2 2 5 3 3 6" xfId="21426" xr:uid="{00000000-0005-0000-0000-0000BC530000}"/>
    <cellStyle name="Note 2 2 2 5 3 3 7" xfId="21427" xr:uid="{00000000-0005-0000-0000-0000BD530000}"/>
    <cellStyle name="Note 2 2 2 5 3 3 8" xfId="21428" xr:uid="{00000000-0005-0000-0000-0000BE530000}"/>
    <cellStyle name="Note 2 2 2 5 3 3 9" xfId="21429" xr:uid="{00000000-0005-0000-0000-0000BF530000}"/>
    <cellStyle name="Note 2 2 2 5 3 4" xfId="21430" xr:uid="{00000000-0005-0000-0000-0000C0530000}"/>
    <cellStyle name="Note 2 2 2 5 3 5" xfId="21431" xr:uid="{00000000-0005-0000-0000-0000C1530000}"/>
    <cellStyle name="Note 2 2 2 5 3 6" xfId="21432" xr:uid="{00000000-0005-0000-0000-0000C2530000}"/>
    <cellStyle name="Note 2 2 2 5 3 7" xfId="21433" xr:uid="{00000000-0005-0000-0000-0000C3530000}"/>
    <cellStyle name="Note 2 2 2 5 3 8" xfId="21434" xr:uid="{00000000-0005-0000-0000-0000C4530000}"/>
    <cellStyle name="Note 2 2 2 5 3 9" xfId="21435" xr:uid="{00000000-0005-0000-0000-0000C5530000}"/>
    <cellStyle name="Note 2 2 2 5 4" xfId="21436" xr:uid="{00000000-0005-0000-0000-0000C6530000}"/>
    <cellStyle name="Note 2 2 2 5 4 10" xfId="21437" xr:uid="{00000000-0005-0000-0000-0000C7530000}"/>
    <cellStyle name="Note 2 2 2 5 4 2" xfId="21438" xr:uid="{00000000-0005-0000-0000-0000C8530000}"/>
    <cellStyle name="Note 2 2 2 5 4 2 2" xfId="21439" xr:uid="{00000000-0005-0000-0000-0000C9530000}"/>
    <cellStyle name="Note 2 2 2 5 4 2 3" xfId="21440" xr:uid="{00000000-0005-0000-0000-0000CA530000}"/>
    <cellStyle name="Note 2 2 2 5 4 2 4" xfId="21441" xr:uid="{00000000-0005-0000-0000-0000CB530000}"/>
    <cellStyle name="Note 2 2 2 5 4 2 5" xfId="21442" xr:uid="{00000000-0005-0000-0000-0000CC530000}"/>
    <cellStyle name="Note 2 2 2 5 4 2 6" xfId="21443" xr:uid="{00000000-0005-0000-0000-0000CD530000}"/>
    <cellStyle name="Note 2 2 2 5 4 2 7" xfId="21444" xr:uid="{00000000-0005-0000-0000-0000CE530000}"/>
    <cellStyle name="Note 2 2 2 5 4 2 8" xfId="21445" xr:uid="{00000000-0005-0000-0000-0000CF530000}"/>
    <cellStyle name="Note 2 2 2 5 4 2 9" xfId="21446" xr:uid="{00000000-0005-0000-0000-0000D0530000}"/>
    <cellStyle name="Note 2 2 2 5 4 3" xfId="21447" xr:uid="{00000000-0005-0000-0000-0000D1530000}"/>
    <cellStyle name="Note 2 2 2 5 4 4" xfId="21448" xr:uid="{00000000-0005-0000-0000-0000D2530000}"/>
    <cellStyle name="Note 2 2 2 5 4 5" xfId="21449" xr:uid="{00000000-0005-0000-0000-0000D3530000}"/>
    <cellStyle name="Note 2 2 2 5 4 6" xfId="21450" xr:uid="{00000000-0005-0000-0000-0000D4530000}"/>
    <cellStyle name="Note 2 2 2 5 4 7" xfId="21451" xr:uid="{00000000-0005-0000-0000-0000D5530000}"/>
    <cellStyle name="Note 2 2 2 5 4 8" xfId="21452" xr:uid="{00000000-0005-0000-0000-0000D6530000}"/>
    <cellStyle name="Note 2 2 2 5 4 9" xfId="21453" xr:uid="{00000000-0005-0000-0000-0000D7530000}"/>
    <cellStyle name="Note 2 2 2 5 5" xfId="21454" xr:uid="{00000000-0005-0000-0000-0000D8530000}"/>
    <cellStyle name="Note 2 2 2 5 5 2" xfId="21455" xr:uid="{00000000-0005-0000-0000-0000D9530000}"/>
    <cellStyle name="Note 2 2 2 5 5 3" xfId="21456" xr:uid="{00000000-0005-0000-0000-0000DA530000}"/>
    <cellStyle name="Note 2 2 2 5 5 4" xfId="21457" xr:uid="{00000000-0005-0000-0000-0000DB530000}"/>
    <cellStyle name="Note 2 2 2 5 5 5" xfId="21458" xr:uid="{00000000-0005-0000-0000-0000DC530000}"/>
    <cellStyle name="Note 2 2 2 5 5 6" xfId="21459" xr:uid="{00000000-0005-0000-0000-0000DD530000}"/>
    <cellStyle name="Note 2 2 2 5 5 7" xfId="21460" xr:uid="{00000000-0005-0000-0000-0000DE530000}"/>
    <cellStyle name="Note 2 2 2 5 5 8" xfId="21461" xr:uid="{00000000-0005-0000-0000-0000DF530000}"/>
    <cellStyle name="Note 2 2 2 5 5 9" xfId="21462" xr:uid="{00000000-0005-0000-0000-0000E0530000}"/>
    <cellStyle name="Note 2 2 2 5 6" xfId="21463" xr:uid="{00000000-0005-0000-0000-0000E1530000}"/>
    <cellStyle name="Note 2 2 2 5 7" xfId="21464" xr:uid="{00000000-0005-0000-0000-0000E2530000}"/>
    <cellStyle name="Note 2 2 2 5 8" xfId="21465" xr:uid="{00000000-0005-0000-0000-0000E3530000}"/>
    <cellStyle name="Note 2 2 2 5 9" xfId="21466" xr:uid="{00000000-0005-0000-0000-0000E4530000}"/>
    <cellStyle name="Note 2 2 2 6" xfId="21467" xr:uid="{00000000-0005-0000-0000-0000E5530000}"/>
    <cellStyle name="Note 2 2 2 6 10" xfId="21468" xr:uid="{00000000-0005-0000-0000-0000E6530000}"/>
    <cellStyle name="Note 2 2 2 6 11" xfId="21469" xr:uid="{00000000-0005-0000-0000-0000E7530000}"/>
    <cellStyle name="Note 2 2 2 6 12" xfId="21470" xr:uid="{00000000-0005-0000-0000-0000E8530000}"/>
    <cellStyle name="Note 2 2 2 6 2" xfId="21471" xr:uid="{00000000-0005-0000-0000-0000E9530000}"/>
    <cellStyle name="Note 2 2 2 6 2 10" xfId="21472" xr:uid="{00000000-0005-0000-0000-0000EA530000}"/>
    <cellStyle name="Note 2 2 2 6 2 11" xfId="21473" xr:uid="{00000000-0005-0000-0000-0000EB530000}"/>
    <cellStyle name="Note 2 2 2 6 2 2" xfId="21474" xr:uid="{00000000-0005-0000-0000-0000EC530000}"/>
    <cellStyle name="Note 2 2 2 6 2 2 10" xfId="21475" xr:uid="{00000000-0005-0000-0000-0000ED530000}"/>
    <cellStyle name="Note 2 2 2 6 2 2 2" xfId="21476" xr:uid="{00000000-0005-0000-0000-0000EE530000}"/>
    <cellStyle name="Note 2 2 2 6 2 2 2 2" xfId="21477" xr:uid="{00000000-0005-0000-0000-0000EF530000}"/>
    <cellStyle name="Note 2 2 2 6 2 2 2 3" xfId="21478" xr:uid="{00000000-0005-0000-0000-0000F0530000}"/>
    <cellStyle name="Note 2 2 2 6 2 2 2 4" xfId="21479" xr:uid="{00000000-0005-0000-0000-0000F1530000}"/>
    <cellStyle name="Note 2 2 2 6 2 2 2 5" xfId="21480" xr:uid="{00000000-0005-0000-0000-0000F2530000}"/>
    <cellStyle name="Note 2 2 2 6 2 2 2 6" xfId="21481" xr:uid="{00000000-0005-0000-0000-0000F3530000}"/>
    <cellStyle name="Note 2 2 2 6 2 2 2 7" xfId="21482" xr:uid="{00000000-0005-0000-0000-0000F4530000}"/>
    <cellStyle name="Note 2 2 2 6 2 2 2 8" xfId="21483" xr:uid="{00000000-0005-0000-0000-0000F5530000}"/>
    <cellStyle name="Note 2 2 2 6 2 2 2 9" xfId="21484" xr:uid="{00000000-0005-0000-0000-0000F6530000}"/>
    <cellStyle name="Note 2 2 2 6 2 2 3" xfId="21485" xr:uid="{00000000-0005-0000-0000-0000F7530000}"/>
    <cellStyle name="Note 2 2 2 6 2 2 4" xfId="21486" xr:uid="{00000000-0005-0000-0000-0000F8530000}"/>
    <cellStyle name="Note 2 2 2 6 2 2 5" xfId="21487" xr:uid="{00000000-0005-0000-0000-0000F9530000}"/>
    <cellStyle name="Note 2 2 2 6 2 2 6" xfId="21488" xr:uid="{00000000-0005-0000-0000-0000FA530000}"/>
    <cellStyle name="Note 2 2 2 6 2 2 7" xfId="21489" xr:uid="{00000000-0005-0000-0000-0000FB530000}"/>
    <cellStyle name="Note 2 2 2 6 2 2 8" xfId="21490" xr:uid="{00000000-0005-0000-0000-0000FC530000}"/>
    <cellStyle name="Note 2 2 2 6 2 2 9" xfId="21491" xr:uid="{00000000-0005-0000-0000-0000FD530000}"/>
    <cellStyle name="Note 2 2 2 6 2 3" xfId="21492" xr:uid="{00000000-0005-0000-0000-0000FE530000}"/>
    <cellStyle name="Note 2 2 2 6 2 3 2" xfId="21493" xr:uid="{00000000-0005-0000-0000-0000FF530000}"/>
    <cellStyle name="Note 2 2 2 6 2 3 3" xfId="21494" xr:uid="{00000000-0005-0000-0000-000000540000}"/>
    <cellStyle name="Note 2 2 2 6 2 3 4" xfId="21495" xr:uid="{00000000-0005-0000-0000-000001540000}"/>
    <cellStyle name="Note 2 2 2 6 2 3 5" xfId="21496" xr:uid="{00000000-0005-0000-0000-000002540000}"/>
    <cellStyle name="Note 2 2 2 6 2 3 6" xfId="21497" xr:uid="{00000000-0005-0000-0000-000003540000}"/>
    <cellStyle name="Note 2 2 2 6 2 3 7" xfId="21498" xr:uid="{00000000-0005-0000-0000-000004540000}"/>
    <cellStyle name="Note 2 2 2 6 2 3 8" xfId="21499" xr:uid="{00000000-0005-0000-0000-000005540000}"/>
    <cellStyle name="Note 2 2 2 6 2 3 9" xfId="21500" xr:uid="{00000000-0005-0000-0000-000006540000}"/>
    <cellStyle name="Note 2 2 2 6 2 4" xfId="21501" xr:uid="{00000000-0005-0000-0000-000007540000}"/>
    <cellStyle name="Note 2 2 2 6 2 5" xfId="21502" xr:uid="{00000000-0005-0000-0000-000008540000}"/>
    <cellStyle name="Note 2 2 2 6 2 6" xfId="21503" xr:uid="{00000000-0005-0000-0000-000009540000}"/>
    <cellStyle name="Note 2 2 2 6 2 7" xfId="21504" xr:uid="{00000000-0005-0000-0000-00000A540000}"/>
    <cellStyle name="Note 2 2 2 6 2 8" xfId="21505" xr:uid="{00000000-0005-0000-0000-00000B540000}"/>
    <cellStyle name="Note 2 2 2 6 2 9" xfId="21506" xr:uid="{00000000-0005-0000-0000-00000C540000}"/>
    <cellStyle name="Note 2 2 2 6 3" xfId="21507" xr:uid="{00000000-0005-0000-0000-00000D540000}"/>
    <cellStyle name="Note 2 2 2 6 3 10" xfId="21508" xr:uid="{00000000-0005-0000-0000-00000E540000}"/>
    <cellStyle name="Note 2 2 2 6 3 2" xfId="21509" xr:uid="{00000000-0005-0000-0000-00000F540000}"/>
    <cellStyle name="Note 2 2 2 6 3 2 2" xfId="21510" xr:uid="{00000000-0005-0000-0000-000010540000}"/>
    <cellStyle name="Note 2 2 2 6 3 2 3" xfId="21511" xr:uid="{00000000-0005-0000-0000-000011540000}"/>
    <cellStyle name="Note 2 2 2 6 3 2 4" xfId="21512" xr:uid="{00000000-0005-0000-0000-000012540000}"/>
    <cellStyle name="Note 2 2 2 6 3 2 5" xfId="21513" xr:uid="{00000000-0005-0000-0000-000013540000}"/>
    <cellStyle name="Note 2 2 2 6 3 2 6" xfId="21514" xr:uid="{00000000-0005-0000-0000-000014540000}"/>
    <cellStyle name="Note 2 2 2 6 3 2 7" xfId="21515" xr:uid="{00000000-0005-0000-0000-000015540000}"/>
    <cellStyle name="Note 2 2 2 6 3 2 8" xfId="21516" xr:uid="{00000000-0005-0000-0000-000016540000}"/>
    <cellStyle name="Note 2 2 2 6 3 2 9" xfId="21517" xr:uid="{00000000-0005-0000-0000-000017540000}"/>
    <cellStyle name="Note 2 2 2 6 3 3" xfId="21518" xr:uid="{00000000-0005-0000-0000-000018540000}"/>
    <cellStyle name="Note 2 2 2 6 3 4" xfId="21519" xr:uid="{00000000-0005-0000-0000-000019540000}"/>
    <cellStyle name="Note 2 2 2 6 3 5" xfId="21520" xr:uid="{00000000-0005-0000-0000-00001A540000}"/>
    <cellStyle name="Note 2 2 2 6 3 6" xfId="21521" xr:uid="{00000000-0005-0000-0000-00001B540000}"/>
    <cellStyle name="Note 2 2 2 6 3 7" xfId="21522" xr:uid="{00000000-0005-0000-0000-00001C540000}"/>
    <cellStyle name="Note 2 2 2 6 3 8" xfId="21523" xr:uid="{00000000-0005-0000-0000-00001D540000}"/>
    <cellStyle name="Note 2 2 2 6 3 9" xfId="21524" xr:uid="{00000000-0005-0000-0000-00001E540000}"/>
    <cellStyle name="Note 2 2 2 6 4" xfId="21525" xr:uid="{00000000-0005-0000-0000-00001F540000}"/>
    <cellStyle name="Note 2 2 2 6 4 2" xfId="21526" xr:uid="{00000000-0005-0000-0000-000020540000}"/>
    <cellStyle name="Note 2 2 2 6 4 3" xfId="21527" xr:uid="{00000000-0005-0000-0000-000021540000}"/>
    <cellStyle name="Note 2 2 2 6 4 4" xfId="21528" xr:uid="{00000000-0005-0000-0000-000022540000}"/>
    <cellStyle name="Note 2 2 2 6 4 5" xfId="21529" xr:uid="{00000000-0005-0000-0000-000023540000}"/>
    <cellStyle name="Note 2 2 2 6 4 6" xfId="21530" xr:uid="{00000000-0005-0000-0000-000024540000}"/>
    <cellStyle name="Note 2 2 2 6 4 7" xfId="21531" xr:uid="{00000000-0005-0000-0000-000025540000}"/>
    <cellStyle name="Note 2 2 2 6 4 8" xfId="21532" xr:uid="{00000000-0005-0000-0000-000026540000}"/>
    <cellStyle name="Note 2 2 2 6 4 9" xfId="21533" xr:uid="{00000000-0005-0000-0000-000027540000}"/>
    <cellStyle name="Note 2 2 2 6 5" xfId="21534" xr:uid="{00000000-0005-0000-0000-000028540000}"/>
    <cellStyle name="Note 2 2 2 6 6" xfId="21535" xr:uid="{00000000-0005-0000-0000-000029540000}"/>
    <cellStyle name="Note 2 2 2 6 7" xfId="21536" xr:uid="{00000000-0005-0000-0000-00002A540000}"/>
    <cellStyle name="Note 2 2 2 6 8" xfId="21537" xr:uid="{00000000-0005-0000-0000-00002B540000}"/>
    <cellStyle name="Note 2 2 2 6 9" xfId="21538" xr:uid="{00000000-0005-0000-0000-00002C540000}"/>
    <cellStyle name="Note 2 2 2 7" xfId="21539" xr:uid="{00000000-0005-0000-0000-00002D540000}"/>
    <cellStyle name="Note 2 2 2 7 10" xfId="21540" xr:uid="{00000000-0005-0000-0000-00002E540000}"/>
    <cellStyle name="Note 2 2 2 7 2" xfId="21541" xr:uid="{00000000-0005-0000-0000-00002F540000}"/>
    <cellStyle name="Note 2 2 2 7 2 2" xfId="21542" xr:uid="{00000000-0005-0000-0000-000030540000}"/>
    <cellStyle name="Note 2 2 2 7 2 3" xfId="21543" xr:uid="{00000000-0005-0000-0000-000031540000}"/>
    <cellStyle name="Note 2 2 2 7 2 4" xfId="21544" xr:uid="{00000000-0005-0000-0000-000032540000}"/>
    <cellStyle name="Note 2 2 2 7 2 5" xfId="21545" xr:uid="{00000000-0005-0000-0000-000033540000}"/>
    <cellStyle name="Note 2 2 2 7 2 6" xfId="21546" xr:uid="{00000000-0005-0000-0000-000034540000}"/>
    <cellStyle name="Note 2 2 2 7 2 7" xfId="21547" xr:uid="{00000000-0005-0000-0000-000035540000}"/>
    <cellStyle name="Note 2 2 2 7 2 8" xfId="21548" xr:uid="{00000000-0005-0000-0000-000036540000}"/>
    <cellStyle name="Note 2 2 2 7 2 9" xfId="21549" xr:uid="{00000000-0005-0000-0000-000037540000}"/>
    <cellStyle name="Note 2 2 2 7 3" xfId="21550" xr:uid="{00000000-0005-0000-0000-000038540000}"/>
    <cellStyle name="Note 2 2 2 7 4" xfId="21551" xr:uid="{00000000-0005-0000-0000-000039540000}"/>
    <cellStyle name="Note 2 2 2 7 5" xfId="21552" xr:uid="{00000000-0005-0000-0000-00003A540000}"/>
    <cellStyle name="Note 2 2 2 7 6" xfId="21553" xr:uid="{00000000-0005-0000-0000-00003B540000}"/>
    <cellStyle name="Note 2 2 2 7 7" xfId="21554" xr:uid="{00000000-0005-0000-0000-00003C540000}"/>
    <cellStyle name="Note 2 2 2 7 8" xfId="21555" xr:uid="{00000000-0005-0000-0000-00003D540000}"/>
    <cellStyle name="Note 2 2 2 7 9" xfId="21556" xr:uid="{00000000-0005-0000-0000-00003E540000}"/>
    <cellStyle name="Note 2 2 2 8" xfId="21557" xr:uid="{00000000-0005-0000-0000-00003F540000}"/>
    <cellStyle name="Note 2 2 2 8 2" xfId="21558" xr:uid="{00000000-0005-0000-0000-000040540000}"/>
    <cellStyle name="Note 2 2 2 8 3" xfId="21559" xr:uid="{00000000-0005-0000-0000-000041540000}"/>
    <cellStyle name="Note 2 2 2 8 4" xfId="21560" xr:uid="{00000000-0005-0000-0000-000042540000}"/>
    <cellStyle name="Note 2 2 2 8 5" xfId="21561" xr:uid="{00000000-0005-0000-0000-000043540000}"/>
    <cellStyle name="Note 2 2 2 8 6" xfId="21562" xr:uid="{00000000-0005-0000-0000-000044540000}"/>
    <cellStyle name="Note 2 2 2 8 7" xfId="21563" xr:uid="{00000000-0005-0000-0000-000045540000}"/>
    <cellStyle name="Note 2 2 2 8 8" xfId="21564" xr:uid="{00000000-0005-0000-0000-000046540000}"/>
    <cellStyle name="Note 2 2 2 8 9" xfId="21565" xr:uid="{00000000-0005-0000-0000-000047540000}"/>
    <cellStyle name="Note 2 2 2 9" xfId="21566" xr:uid="{00000000-0005-0000-0000-000048540000}"/>
    <cellStyle name="Note 2 2 3" xfId="21567" xr:uid="{00000000-0005-0000-0000-000049540000}"/>
    <cellStyle name="Note 2 2 3 10" xfId="21568" xr:uid="{00000000-0005-0000-0000-00004A540000}"/>
    <cellStyle name="Note 2 2 3 11" xfId="21569" xr:uid="{00000000-0005-0000-0000-00004B540000}"/>
    <cellStyle name="Note 2 2 3 12" xfId="21570" xr:uid="{00000000-0005-0000-0000-00004C540000}"/>
    <cellStyle name="Note 2 2 3 13" xfId="21571" xr:uid="{00000000-0005-0000-0000-00004D540000}"/>
    <cellStyle name="Note 2 2 3 14" xfId="21572" xr:uid="{00000000-0005-0000-0000-00004E540000}"/>
    <cellStyle name="Note 2 2 3 15" xfId="21573" xr:uid="{00000000-0005-0000-0000-00004F540000}"/>
    <cellStyle name="Note 2 2 3 16" xfId="21574" xr:uid="{00000000-0005-0000-0000-000050540000}"/>
    <cellStyle name="Note 2 2 3 2" xfId="21575" xr:uid="{00000000-0005-0000-0000-000051540000}"/>
    <cellStyle name="Note 2 2 3 2 10" xfId="21576" xr:uid="{00000000-0005-0000-0000-000052540000}"/>
    <cellStyle name="Note 2 2 3 2 11" xfId="21577" xr:uid="{00000000-0005-0000-0000-000053540000}"/>
    <cellStyle name="Note 2 2 3 2 12" xfId="21578" xr:uid="{00000000-0005-0000-0000-000054540000}"/>
    <cellStyle name="Note 2 2 3 2 13" xfId="21579" xr:uid="{00000000-0005-0000-0000-000055540000}"/>
    <cellStyle name="Note 2 2 3 2 14" xfId="21580" xr:uid="{00000000-0005-0000-0000-000056540000}"/>
    <cellStyle name="Note 2 2 3 2 15" xfId="21581" xr:uid="{00000000-0005-0000-0000-000057540000}"/>
    <cellStyle name="Note 2 2 3 2 2" xfId="21582" xr:uid="{00000000-0005-0000-0000-000058540000}"/>
    <cellStyle name="Note 2 2 3 2 2 10" xfId="21583" xr:uid="{00000000-0005-0000-0000-000059540000}"/>
    <cellStyle name="Note 2 2 3 2 2 11" xfId="21584" xr:uid="{00000000-0005-0000-0000-00005A540000}"/>
    <cellStyle name="Note 2 2 3 2 2 12" xfId="21585" xr:uid="{00000000-0005-0000-0000-00005B540000}"/>
    <cellStyle name="Note 2 2 3 2 2 13" xfId="21586" xr:uid="{00000000-0005-0000-0000-00005C540000}"/>
    <cellStyle name="Note 2 2 3 2 2 14" xfId="21587" xr:uid="{00000000-0005-0000-0000-00005D540000}"/>
    <cellStyle name="Note 2 2 3 2 2 2" xfId="21588" xr:uid="{00000000-0005-0000-0000-00005E540000}"/>
    <cellStyle name="Note 2 2 3 2 2 2 10" xfId="21589" xr:uid="{00000000-0005-0000-0000-00005F540000}"/>
    <cellStyle name="Note 2 2 3 2 2 2 11" xfId="21590" xr:uid="{00000000-0005-0000-0000-000060540000}"/>
    <cellStyle name="Note 2 2 3 2 2 2 12" xfId="21591" xr:uid="{00000000-0005-0000-0000-000061540000}"/>
    <cellStyle name="Note 2 2 3 2 2 2 13" xfId="21592" xr:uid="{00000000-0005-0000-0000-000062540000}"/>
    <cellStyle name="Note 2 2 3 2 2 2 2" xfId="21593" xr:uid="{00000000-0005-0000-0000-000063540000}"/>
    <cellStyle name="Note 2 2 3 2 2 2 2 10" xfId="21594" xr:uid="{00000000-0005-0000-0000-000064540000}"/>
    <cellStyle name="Note 2 2 3 2 2 2 2 11" xfId="21595" xr:uid="{00000000-0005-0000-0000-000065540000}"/>
    <cellStyle name="Note 2 2 3 2 2 2 2 12" xfId="21596" xr:uid="{00000000-0005-0000-0000-000066540000}"/>
    <cellStyle name="Note 2 2 3 2 2 2 2 13" xfId="21597" xr:uid="{00000000-0005-0000-0000-000067540000}"/>
    <cellStyle name="Note 2 2 3 2 2 2 2 2" xfId="21598" xr:uid="{00000000-0005-0000-0000-000068540000}"/>
    <cellStyle name="Note 2 2 3 2 2 2 2 2 10" xfId="21599" xr:uid="{00000000-0005-0000-0000-000069540000}"/>
    <cellStyle name="Note 2 2 3 2 2 2 2 2 11" xfId="21600" xr:uid="{00000000-0005-0000-0000-00006A540000}"/>
    <cellStyle name="Note 2 2 3 2 2 2 2 2 12" xfId="21601" xr:uid="{00000000-0005-0000-0000-00006B540000}"/>
    <cellStyle name="Note 2 2 3 2 2 2 2 2 2" xfId="21602" xr:uid="{00000000-0005-0000-0000-00006C540000}"/>
    <cellStyle name="Note 2 2 3 2 2 2 2 2 2 10" xfId="21603" xr:uid="{00000000-0005-0000-0000-00006D540000}"/>
    <cellStyle name="Note 2 2 3 2 2 2 2 2 2 11" xfId="21604" xr:uid="{00000000-0005-0000-0000-00006E540000}"/>
    <cellStyle name="Note 2 2 3 2 2 2 2 2 2 2" xfId="21605" xr:uid="{00000000-0005-0000-0000-00006F540000}"/>
    <cellStyle name="Note 2 2 3 2 2 2 2 2 2 2 10" xfId="21606" xr:uid="{00000000-0005-0000-0000-000070540000}"/>
    <cellStyle name="Note 2 2 3 2 2 2 2 2 2 2 2" xfId="21607" xr:uid="{00000000-0005-0000-0000-000071540000}"/>
    <cellStyle name="Note 2 2 3 2 2 2 2 2 2 2 2 2" xfId="21608" xr:uid="{00000000-0005-0000-0000-000072540000}"/>
    <cellStyle name="Note 2 2 3 2 2 2 2 2 2 2 2 3" xfId="21609" xr:uid="{00000000-0005-0000-0000-000073540000}"/>
    <cellStyle name="Note 2 2 3 2 2 2 2 2 2 2 2 4" xfId="21610" xr:uid="{00000000-0005-0000-0000-000074540000}"/>
    <cellStyle name="Note 2 2 3 2 2 2 2 2 2 2 2 5" xfId="21611" xr:uid="{00000000-0005-0000-0000-000075540000}"/>
    <cellStyle name="Note 2 2 3 2 2 2 2 2 2 2 2 6" xfId="21612" xr:uid="{00000000-0005-0000-0000-000076540000}"/>
    <cellStyle name="Note 2 2 3 2 2 2 2 2 2 2 2 7" xfId="21613" xr:uid="{00000000-0005-0000-0000-000077540000}"/>
    <cellStyle name="Note 2 2 3 2 2 2 2 2 2 2 2 8" xfId="21614" xr:uid="{00000000-0005-0000-0000-000078540000}"/>
    <cellStyle name="Note 2 2 3 2 2 2 2 2 2 2 2 9" xfId="21615" xr:uid="{00000000-0005-0000-0000-000079540000}"/>
    <cellStyle name="Note 2 2 3 2 2 2 2 2 2 2 3" xfId="21616" xr:uid="{00000000-0005-0000-0000-00007A540000}"/>
    <cellStyle name="Note 2 2 3 2 2 2 2 2 2 2 4" xfId="21617" xr:uid="{00000000-0005-0000-0000-00007B540000}"/>
    <cellStyle name="Note 2 2 3 2 2 2 2 2 2 2 5" xfId="21618" xr:uid="{00000000-0005-0000-0000-00007C540000}"/>
    <cellStyle name="Note 2 2 3 2 2 2 2 2 2 2 6" xfId="21619" xr:uid="{00000000-0005-0000-0000-00007D540000}"/>
    <cellStyle name="Note 2 2 3 2 2 2 2 2 2 2 7" xfId="21620" xr:uid="{00000000-0005-0000-0000-00007E540000}"/>
    <cellStyle name="Note 2 2 3 2 2 2 2 2 2 2 8" xfId="21621" xr:uid="{00000000-0005-0000-0000-00007F540000}"/>
    <cellStyle name="Note 2 2 3 2 2 2 2 2 2 2 9" xfId="21622" xr:uid="{00000000-0005-0000-0000-000080540000}"/>
    <cellStyle name="Note 2 2 3 2 2 2 2 2 2 3" xfId="21623" xr:uid="{00000000-0005-0000-0000-000081540000}"/>
    <cellStyle name="Note 2 2 3 2 2 2 2 2 2 3 2" xfId="21624" xr:uid="{00000000-0005-0000-0000-000082540000}"/>
    <cellStyle name="Note 2 2 3 2 2 2 2 2 2 3 3" xfId="21625" xr:uid="{00000000-0005-0000-0000-000083540000}"/>
    <cellStyle name="Note 2 2 3 2 2 2 2 2 2 3 4" xfId="21626" xr:uid="{00000000-0005-0000-0000-000084540000}"/>
    <cellStyle name="Note 2 2 3 2 2 2 2 2 2 3 5" xfId="21627" xr:uid="{00000000-0005-0000-0000-000085540000}"/>
    <cellStyle name="Note 2 2 3 2 2 2 2 2 2 3 6" xfId="21628" xr:uid="{00000000-0005-0000-0000-000086540000}"/>
    <cellStyle name="Note 2 2 3 2 2 2 2 2 2 3 7" xfId="21629" xr:uid="{00000000-0005-0000-0000-000087540000}"/>
    <cellStyle name="Note 2 2 3 2 2 2 2 2 2 3 8" xfId="21630" xr:uid="{00000000-0005-0000-0000-000088540000}"/>
    <cellStyle name="Note 2 2 3 2 2 2 2 2 2 3 9" xfId="21631" xr:uid="{00000000-0005-0000-0000-000089540000}"/>
    <cellStyle name="Note 2 2 3 2 2 2 2 2 2 4" xfId="21632" xr:uid="{00000000-0005-0000-0000-00008A540000}"/>
    <cellStyle name="Note 2 2 3 2 2 2 2 2 2 5" xfId="21633" xr:uid="{00000000-0005-0000-0000-00008B540000}"/>
    <cellStyle name="Note 2 2 3 2 2 2 2 2 2 6" xfId="21634" xr:uid="{00000000-0005-0000-0000-00008C540000}"/>
    <cellStyle name="Note 2 2 3 2 2 2 2 2 2 7" xfId="21635" xr:uid="{00000000-0005-0000-0000-00008D540000}"/>
    <cellStyle name="Note 2 2 3 2 2 2 2 2 2 8" xfId="21636" xr:uid="{00000000-0005-0000-0000-00008E540000}"/>
    <cellStyle name="Note 2 2 3 2 2 2 2 2 2 9" xfId="21637" xr:uid="{00000000-0005-0000-0000-00008F540000}"/>
    <cellStyle name="Note 2 2 3 2 2 2 2 2 3" xfId="21638" xr:uid="{00000000-0005-0000-0000-000090540000}"/>
    <cellStyle name="Note 2 2 3 2 2 2 2 2 3 10" xfId="21639" xr:uid="{00000000-0005-0000-0000-000091540000}"/>
    <cellStyle name="Note 2 2 3 2 2 2 2 2 3 2" xfId="21640" xr:uid="{00000000-0005-0000-0000-000092540000}"/>
    <cellStyle name="Note 2 2 3 2 2 2 2 2 3 2 2" xfId="21641" xr:uid="{00000000-0005-0000-0000-000093540000}"/>
    <cellStyle name="Note 2 2 3 2 2 2 2 2 3 2 3" xfId="21642" xr:uid="{00000000-0005-0000-0000-000094540000}"/>
    <cellStyle name="Note 2 2 3 2 2 2 2 2 3 2 4" xfId="21643" xr:uid="{00000000-0005-0000-0000-000095540000}"/>
    <cellStyle name="Note 2 2 3 2 2 2 2 2 3 2 5" xfId="21644" xr:uid="{00000000-0005-0000-0000-000096540000}"/>
    <cellStyle name="Note 2 2 3 2 2 2 2 2 3 2 6" xfId="21645" xr:uid="{00000000-0005-0000-0000-000097540000}"/>
    <cellStyle name="Note 2 2 3 2 2 2 2 2 3 2 7" xfId="21646" xr:uid="{00000000-0005-0000-0000-000098540000}"/>
    <cellStyle name="Note 2 2 3 2 2 2 2 2 3 2 8" xfId="21647" xr:uid="{00000000-0005-0000-0000-000099540000}"/>
    <cellStyle name="Note 2 2 3 2 2 2 2 2 3 2 9" xfId="21648" xr:uid="{00000000-0005-0000-0000-00009A540000}"/>
    <cellStyle name="Note 2 2 3 2 2 2 2 2 3 3" xfId="21649" xr:uid="{00000000-0005-0000-0000-00009B540000}"/>
    <cellStyle name="Note 2 2 3 2 2 2 2 2 3 4" xfId="21650" xr:uid="{00000000-0005-0000-0000-00009C540000}"/>
    <cellStyle name="Note 2 2 3 2 2 2 2 2 3 5" xfId="21651" xr:uid="{00000000-0005-0000-0000-00009D540000}"/>
    <cellStyle name="Note 2 2 3 2 2 2 2 2 3 6" xfId="21652" xr:uid="{00000000-0005-0000-0000-00009E540000}"/>
    <cellStyle name="Note 2 2 3 2 2 2 2 2 3 7" xfId="21653" xr:uid="{00000000-0005-0000-0000-00009F540000}"/>
    <cellStyle name="Note 2 2 3 2 2 2 2 2 3 8" xfId="21654" xr:uid="{00000000-0005-0000-0000-0000A0540000}"/>
    <cellStyle name="Note 2 2 3 2 2 2 2 2 3 9" xfId="21655" xr:uid="{00000000-0005-0000-0000-0000A1540000}"/>
    <cellStyle name="Note 2 2 3 2 2 2 2 2 4" xfId="21656" xr:uid="{00000000-0005-0000-0000-0000A2540000}"/>
    <cellStyle name="Note 2 2 3 2 2 2 2 2 4 2" xfId="21657" xr:uid="{00000000-0005-0000-0000-0000A3540000}"/>
    <cellStyle name="Note 2 2 3 2 2 2 2 2 4 3" xfId="21658" xr:uid="{00000000-0005-0000-0000-0000A4540000}"/>
    <cellStyle name="Note 2 2 3 2 2 2 2 2 4 4" xfId="21659" xr:uid="{00000000-0005-0000-0000-0000A5540000}"/>
    <cellStyle name="Note 2 2 3 2 2 2 2 2 4 5" xfId="21660" xr:uid="{00000000-0005-0000-0000-0000A6540000}"/>
    <cellStyle name="Note 2 2 3 2 2 2 2 2 4 6" xfId="21661" xr:uid="{00000000-0005-0000-0000-0000A7540000}"/>
    <cellStyle name="Note 2 2 3 2 2 2 2 2 4 7" xfId="21662" xr:uid="{00000000-0005-0000-0000-0000A8540000}"/>
    <cellStyle name="Note 2 2 3 2 2 2 2 2 4 8" xfId="21663" xr:uid="{00000000-0005-0000-0000-0000A9540000}"/>
    <cellStyle name="Note 2 2 3 2 2 2 2 2 4 9" xfId="21664" xr:uid="{00000000-0005-0000-0000-0000AA540000}"/>
    <cellStyle name="Note 2 2 3 2 2 2 2 2 5" xfId="21665" xr:uid="{00000000-0005-0000-0000-0000AB540000}"/>
    <cellStyle name="Note 2 2 3 2 2 2 2 2 6" xfId="21666" xr:uid="{00000000-0005-0000-0000-0000AC540000}"/>
    <cellStyle name="Note 2 2 3 2 2 2 2 2 7" xfId="21667" xr:uid="{00000000-0005-0000-0000-0000AD540000}"/>
    <cellStyle name="Note 2 2 3 2 2 2 2 2 8" xfId="21668" xr:uid="{00000000-0005-0000-0000-0000AE540000}"/>
    <cellStyle name="Note 2 2 3 2 2 2 2 2 9" xfId="21669" xr:uid="{00000000-0005-0000-0000-0000AF540000}"/>
    <cellStyle name="Note 2 2 3 2 2 2 2 3" xfId="21670" xr:uid="{00000000-0005-0000-0000-0000B0540000}"/>
    <cellStyle name="Note 2 2 3 2 2 2 2 3 10" xfId="21671" xr:uid="{00000000-0005-0000-0000-0000B1540000}"/>
    <cellStyle name="Note 2 2 3 2 2 2 2 3 11" xfId="21672" xr:uid="{00000000-0005-0000-0000-0000B2540000}"/>
    <cellStyle name="Note 2 2 3 2 2 2 2 3 2" xfId="21673" xr:uid="{00000000-0005-0000-0000-0000B3540000}"/>
    <cellStyle name="Note 2 2 3 2 2 2 2 3 2 10" xfId="21674" xr:uid="{00000000-0005-0000-0000-0000B4540000}"/>
    <cellStyle name="Note 2 2 3 2 2 2 2 3 2 2" xfId="21675" xr:uid="{00000000-0005-0000-0000-0000B5540000}"/>
    <cellStyle name="Note 2 2 3 2 2 2 2 3 2 2 2" xfId="21676" xr:uid="{00000000-0005-0000-0000-0000B6540000}"/>
    <cellStyle name="Note 2 2 3 2 2 2 2 3 2 2 3" xfId="21677" xr:uid="{00000000-0005-0000-0000-0000B7540000}"/>
    <cellStyle name="Note 2 2 3 2 2 2 2 3 2 2 4" xfId="21678" xr:uid="{00000000-0005-0000-0000-0000B8540000}"/>
    <cellStyle name="Note 2 2 3 2 2 2 2 3 2 2 5" xfId="21679" xr:uid="{00000000-0005-0000-0000-0000B9540000}"/>
    <cellStyle name="Note 2 2 3 2 2 2 2 3 2 2 6" xfId="21680" xr:uid="{00000000-0005-0000-0000-0000BA540000}"/>
    <cellStyle name="Note 2 2 3 2 2 2 2 3 2 2 7" xfId="21681" xr:uid="{00000000-0005-0000-0000-0000BB540000}"/>
    <cellStyle name="Note 2 2 3 2 2 2 2 3 2 2 8" xfId="21682" xr:uid="{00000000-0005-0000-0000-0000BC540000}"/>
    <cellStyle name="Note 2 2 3 2 2 2 2 3 2 2 9" xfId="21683" xr:uid="{00000000-0005-0000-0000-0000BD540000}"/>
    <cellStyle name="Note 2 2 3 2 2 2 2 3 2 3" xfId="21684" xr:uid="{00000000-0005-0000-0000-0000BE540000}"/>
    <cellStyle name="Note 2 2 3 2 2 2 2 3 2 4" xfId="21685" xr:uid="{00000000-0005-0000-0000-0000BF540000}"/>
    <cellStyle name="Note 2 2 3 2 2 2 2 3 2 5" xfId="21686" xr:uid="{00000000-0005-0000-0000-0000C0540000}"/>
    <cellStyle name="Note 2 2 3 2 2 2 2 3 2 6" xfId="21687" xr:uid="{00000000-0005-0000-0000-0000C1540000}"/>
    <cellStyle name="Note 2 2 3 2 2 2 2 3 2 7" xfId="21688" xr:uid="{00000000-0005-0000-0000-0000C2540000}"/>
    <cellStyle name="Note 2 2 3 2 2 2 2 3 2 8" xfId="21689" xr:uid="{00000000-0005-0000-0000-0000C3540000}"/>
    <cellStyle name="Note 2 2 3 2 2 2 2 3 2 9" xfId="21690" xr:uid="{00000000-0005-0000-0000-0000C4540000}"/>
    <cellStyle name="Note 2 2 3 2 2 2 2 3 3" xfId="21691" xr:uid="{00000000-0005-0000-0000-0000C5540000}"/>
    <cellStyle name="Note 2 2 3 2 2 2 2 3 3 2" xfId="21692" xr:uid="{00000000-0005-0000-0000-0000C6540000}"/>
    <cellStyle name="Note 2 2 3 2 2 2 2 3 3 3" xfId="21693" xr:uid="{00000000-0005-0000-0000-0000C7540000}"/>
    <cellStyle name="Note 2 2 3 2 2 2 2 3 3 4" xfId="21694" xr:uid="{00000000-0005-0000-0000-0000C8540000}"/>
    <cellStyle name="Note 2 2 3 2 2 2 2 3 3 5" xfId="21695" xr:uid="{00000000-0005-0000-0000-0000C9540000}"/>
    <cellStyle name="Note 2 2 3 2 2 2 2 3 3 6" xfId="21696" xr:uid="{00000000-0005-0000-0000-0000CA540000}"/>
    <cellStyle name="Note 2 2 3 2 2 2 2 3 3 7" xfId="21697" xr:uid="{00000000-0005-0000-0000-0000CB540000}"/>
    <cellStyle name="Note 2 2 3 2 2 2 2 3 3 8" xfId="21698" xr:uid="{00000000-0005-0000-0000-0000CC540000}"/>
    <cellStyle name="Note 2 2 3 2 2 2 2 3 3 9" xfId="21699" xr:uid="{00000000-0005-0000-0000-0000CD540000}"/>
    <cellStyle name="Note 2 2 3 2 2 2 2 3 4" xfId="21700" xr:uid="{00000000-0005-0000-0000-0000CE540000}"/>
    <cellStyle name="Note 2 2 3 2 2 2 2 3 5" xfId="21701" xr:uid="{00000000-0005-0000-0000-0000CF540000}"/>
    <cellStyle name="Note 2 2 3 2 2 2 2 3 6" xfId="21702" xr:uid="{00000000-0005-0000-0000-0000D0540000}"/>
    <cellStyle name="Note 2 2 3 2 2 2 2 3 7" xfId="21703" xr:uid="{00000000-0005-0000-0000-0000D1540000}"/>
    <cellStyle name="Note 2 2 3 2 2 2 2 3 8" xfId="21704" xr:uid="{00000000-0005-0000-0000-0000D2540000}"/>
    <cellStyle name="Note 2 2 3 2 2 2 2 3 9" xfId="21705" xr:uid="{00000000-0005-0000-0000-0000D3540000}"/>
    <cellStyle name="Note 2 2 3 2 2 2 2 4" xfId="21706" xr:uid="{00000000-0005-0000-0000-0000D4540000}"/>
    <cellStyle name="Note 2 2 3 2 2 2 2 4 10" xfId="21707" xr:uid="{00000000-0005-0000-0000-0000D5540000}"/>
    <cellStyle name="Note 2 2 3 2 2 2 2 4 2" xfId="21708" xr:uid="{00000000-0005-0000-0000-0000D6540000}"/>
    <cellStyle name="Note 2 2 3 2 2 2 2 4 2 2" xfId="21709" xr:uid="{00000000-0005-0000-0000-0000D7540000}"/>
    <cellStyle name="Note 2 2 3 2 2 2 2 4 2 3" xfId="21710" xr:uid="{00000000-0005-0000-0000-0000D8540000}"/>
    <cellStyle name="Note 2 2 3 2 2 2 2 4 2 4" xfId="21711" xr:uid="{00000000-0005-0000-0000-0000D9540000}"/>
    <cellStyle name="Note 2 2 3 2 2 2 2 4 2 5" xfId="21712" xr:uid="{00000000-0005-0000-0000-0000DA540000}"/>
    <cellStyle name="Note 2 2 3 2 2 2 2 4 2 6" xfId="21713" xr:uid="{00000000-0005-0000-0000-0000DB540000}"/>
    <cellStyle name="Note 2 2 3 2 2 2 2 4 2 7" xfId="21714" xr:uid="{00000000-0005-0000-0000-0000DC540000}"/>
    <cellStyle name="Note 2 2 3 2 2 2 2 4 2 8" xfId="21715" xr:uid="{00000000-0005-0000-0000-0000DD540000}"/>
    <cellStyle name="Note 2 2 3 2 2 2 2 4 2 9" xfId="21716" xr:uid="{00000000-0005-0000-0000-0000DE540000}"/>
    <cellStyle name="Note 2 2 3 2 2 2 2 4 3" xfId="21717" xr:uid="{00000000-0005-0000-0000-0000DF540000}"/>
    <cellStyle name="Note 2 2 3 2 2 2 2 4 4" xfId="21718" xr:uid="{00000000-0005-0000-0000-0000E0540000}"/>
    <cellStyle name="Note 2 2 3 2 2 2 2 4 5" xfId="21719" xr:uid="{00000000-0005-0000-0000-0000E1540000}"/>
    <cellStyle name="Note 2 2 3 2 2 2 2 4 6" xfId="21720" xr:uid="{00000000-0005-0000-0000-0000E2540000}"/>
    <cellStyle name="Note 2 2 3 2 2 2 2 4 7" xfId="21721" xr:uid="{00000000-0005-0000-0000-0000E3540000}"/>
    <cellStyle name="Note 2 2 3 2 2 2 2 4 8" xfId="21722" xr:uid="{00000000-0005-0000-0000-0000E4540000}"/>
    <cellStyle name="Note 2 2 3 2 2 2 2 4 9" xfId="21723" xr:uid="{00000000-0005-0000-0000-0000E5540000}"/>
    <cellStyle name="Note 2 2 3 2 2 2 2 5" xfId="21724" xr:uid="{00000000-0005-0000-0000-0000E6540000}"/>
    <cellStyle name="Note 2 2 3 2 2 2 2 5 2" xfId="21725" xr:uid="{00000000-0005-0000-0000-0000E7540000}"/>
    <cellStyle name="Note 2 2 3 2 2 2 2 5 3" xfId="21726" xr:uid="{00000000-0005-0000-0000-0000E8540000}"/>
    <cellStyle name="Note 2 2 3 2 2 2 2 5 4" xfId="21727" xr:uid="{00000000-0005-0000-0000-0000E9540000}"/>
    <cellStyle name="Note 2 2 3 2 2 2 2 5 5" xfId="21728" xr:uid="{00000000-0005-0000-0000-0000EA540000}"/>
    <cellStyle name="Note 2 2 3 2 2 2 2 5 6" xfId="21729" xr:uid="{00000000-0005-0000-0000-0000EB540000}"/>
    <cellStyle name="Note 2 2 3 2 2 2 2 5 7" xfId="21730" xr:uid="{00000000-0005-0000-0000-0000EC540000}"/>
    <cellStyle name="Note 2 2 3 2 2 2 2 5 8" xfId="21731" xr:uid="{00000000-0005-0000-0000-0000ED540000}"/>
    <cellStyle name="Note 2 2 3 2 2 2 2 5 9" xfId="21732" xr:uid="{00000000-0005-0000-0000-0000EE540000}"/>
    <cellStyle name="Note 2 2 3 2 2 2 2 6" xfId="21733" xr:uid="{00000000-0005-0000-0000-0000EF540000}"/>
    <cellStyle name="Note 2 2 3 2 2 2 2 7" xfId="21734" xr:uid="{00000000-0005-0000-0000-0000F0540000}"/>
    <cellStyle name="Note 2 2 3 2 2 2 2 8" xfId="21735" xr:uid="{00000000-0005-0000-0000-0000F1540000}"/>
    <cellStyle name="Note 2 2 3 2 2 2 2 9" xfId="21736" xr:uid="{00000000-0005-0000-0000-0000F2540000}"/>
    <cellStyle name="Note 2 2 3 2 2 2 3" xfId="21737" xr:uid="{00000000-0005-0000-0000-0000F3540000}"/>
    <cellStyle name="Note 2 2 3 2 2 2 3 10" xfId="21738" xr:uid="{00000000-0005-0000-0000-0000F4540000}"/>
    <cellStyle name="Note 2 2 3 2 2 2 3 11" xfId="21739" xr:uid="{00000000-0005-0000-0000-0000F5540000}"/>
    <cellStyle name="Note 2 2 3 2 2 2 3 12" xfId="21740" xr:uid="{00000000-0005-0000-0000-0000F6540000}"/>
    <cellStyle name="Note 2 2 3 2 2 2 3 2" xfId="21741" xr:uid="{00000000-0005-0000-0000-0000F7540000}"/>
    <cellStyle name="Note 2 2 3 2 2 2 3 2 10" xfId="21742" xr:uid="{00000000-0005-0000-0000-0000F8540000}"/>
    <cellStyle name="Note 2 2 3 2 2 2 3 2 11" xfId="21743" xr:uid="{00000000-0005-0000-0000-0000F9540000}"/>
    <cellStyle name="Note 2 2 3 2 2 2 3 2 2" xfId="21744" xr:uid="{00000000-0005-0000-0000-0000FA540000}"/>
    <cellStyle name="Note 2 2 3 2 2 2 3 2 2 10" xfId="21745" xr:uid="{00000000-0005-0000-0000-0000FB540000}"/>
    <cellStyle name="Note 2 2 3 2 2 2 3 2 2 2" xfId="21746" xr:uid="{00000000-0005-0000-0000-0000FC540000}"/>
    <cellStyle name="Note 2 2 3 2 2 2 3 2 2 2 2" xfId="21747" xr:uid="{00000000-0005-0000-0000-0000FD540000}"/>
    <cellStyle name="Note 2 2 3 2 2 2 3 2 2 2 3" xfId="21748" xr:uid="{00000000-0005-0000-0000-0000FE540000}"/>
    <cellStyle name="Note 2 2 3 2 2 2 3 2 2 2 4" xfId="21749" xr:uid="{00000000-0005-0000-0000-0000FF540000}"/>
    <cellStyle name="Note 2 2 3 2 2 2 3 2 2 2 5" xfId="21750" xr:uid="{00000000-0005-0000-0000-000000550000}"/>
    <cellStyle name="Note 2 2 3 2 2 2 3 2 2 2 6" xfId="21751" xr:uid="{00000000-0005-0000-0000-000001550000}"/>
    <cellStyle name="Note 2 2 3 2 2 2 3 2 2 2 7" xfId="21752" xr:uid="{00000000-0005-0000-0000-000002550000}"/>
    <cellStyle name="Note 2 2 3 2 2 2 3 2 2 2 8" xfId="21753" xr:uid="{00000000-0005-0000-0000-000003550000}"/>
    <cellStyle name="Note 2 2 3 2 2 2 3 2 2 2 9" xfId="21754" xr:uid="{00000000-0005-0000-0000-000004550000}"/>
    <cellStyle name="Note 2 2 3 2 2 2 3 2 2 3" xfId="21755" xr:uid="{00000000-0005-0000-0000-000005550000}"/>
    <cellStyle name="Note 2 2 3 2 2 2 3 2 2 4" xfId="21756" xr:uid="{00000000-0005-0000-0000-000006550000}"/>
    <cellStyle name="Note 2 2 3 2 2 2 3 2 2 5" xfId="21757" xr:uid="{00000000-0005-0000-0000-000007550000}"/>
    <cellStyle name="Note 2 2 3 2 2 2 3 2 2 6" xfId="21758" xr:uid="{00000000-0005-0000-0000-000008550000}"/>
    <cellStyle name="Note 2 2 3 2 2 2 3 2 2 7" xfId="21759" xr:uid="{00000000-0005-0000-0000-000009550000}"/>
    <cellStyle name="Note 2 2 3 2 2 2 3 2 2 8" xfId="21760" xr:uid="{00000000-0005-0000-0000-00000A550000}"/>
    <cellStyle name="Note 2 2 3 2 2 2 3 2 2 9" xfId="21761" xr:uid="{00000000-0005-0000-0000-00000B550000}"/>
    <cellStyle name="Note 2 2 3 2 2 2 3 2 3" xfId="21762" xr:uid="{00000000-0005-0000-0000-00000C550000}"/>
    <cellStyle name="Note 2 2 3 2 2 2 3 2 3 2" xfId="21763" xr:uid="{00000000-0005-0000-0000-00000D550000}"/>
    <cellStyle name="Note 2 2 3 2 2 2 3 2 3 3" xfId="21764" xr:uid="{00000000-0005-0000-0000-00000E550000}"/>
    <cellStyle name="Note 2 2 3 2 2 2 3 2 3 4" xfId="21765" xr:uid="{00000000-0005-0000-0000-00000F550000}"/>
    <cellStyle name="Note 2 2 3 2 2 2 3 2 3 5" xfId="21766" xr:uid="{00000000-0005-0000-0000-000010550000}"/>
    <cellStyle name="Note 2 2 3 2 2 2 3 2 3 6" xfId="21767" xr:uid="{00000000-0005-0000-0000-000011550000}"/>
    <cellStyle name="Note 2 2 3 2 2 2 3 2 3 7" xfId="21768" xr:uid="{00000000-0005-0000-0000-000012550000}"/>
    <cellStyle name="Note 2 2 3 2 2 2 3 2 3 8" xfId="21769" xr:uid="{00000000-0005-0000-0000-000013550000}"/>
    <cellStyle name="Note 2 2 3 2 2 2 3 2 3 9" xfId="21770" xr:uid="{00000000-0005-0000-0000-000014550000}"/>
    <cellStyle name="Note 2 2 3 2 2 2 3 2 4" xfId="21771" xr:uid="{00000000-0005-0000-0000-000015550000}"/>
    <cellStyle name="Note 2 2 3 2 2 2 3 2 5" xfId="21772" xr:uid="{00000000-0005-0000-0000-000016550000}"/>
    <cellStyle name="Note 2 2 3 2 2 2 3 2 6" xfId="21773" xr:uid="{00000000-0005-0000-0000-000017550000}"/>
    <cellStyle name="Note 2 2 3 2 2 2 3 2 7" xfId="21774" xr:uid="{00000000-0005-0000-0000-000018550000}"/>
    <cellStyle name="Note 2 2 3 2 2 2 3 2 8" xfId="21775" xr:uid="{00000000-0005-0000-0000-000019550000}"/>
    <cellStyle name="Note 2 2 3 2 2 2 3 2 9" xfId="21776" xr:uid="{00000000-0005-0000-0000-00001A550000}"/>
    <cellStyle name="Note 2 2 3 2 2 2 3 3" xfId="21777" xr:uid="{00000000-0005-0000-0000-00001B550000}"/>
    <cellStyle name="Note 2 2 3 2 2 2 3 3 10" xfId="21778" xr:uid="{00000000-0005-0000-0000-00001C550000}"/>
    <cellStyle name="Note 2 2 3 2 2 2 3 3 2" xfId="21779" xr:uid="{00000000-0005-0000-0000-00001D550000}"/>
    <cellStyle name="Note 2 2 3 2 2 2 3 3 2 2" xfId="21780" xr:uid="{00000000-0005-0000-0000-00001E550000}"/>
    <cellStyle name="Note 2 2 3 2 2 2 3 3 2 3" xfId="21781" xr:uid="{00000000-0005-0000-0000-00001F550000}"/>
    <cellStyle name="Note 2 2 3 2 2 2 3 3 2 4" xfId="21782" xr:uid="{00000000-0005-0000-0000-000020550000}"/>
    <cellStyle name="Note 2 2 3 2 2 2 3 3 2 5" xfId="21783" xr:uid="{00000000-0005-0000-0000-000021550000}"/>
    <cellStyle name="Note 2 2 3 2 2 2 3 3 2 6" xfId="21784" xr:uid="{00000000-0005-0000-0000-000022550000}"/>
    <cellStyle name="Note 2 2 3 2 2 2 3 3 2 7" xfId="21785" xr:uid="{00000000-0005-0000-0000-000023550000}"/>
    <cellStyle name="Note 2 2 3 2 2 2 3 3 2 8" xfId="21786" xr:uid="{00000000-0005-0000-0000-000024550000}"/>
    <cellStyle name="Note 2 2 3 2 2 2 3 3 2 9" xfId="21787" xr:uid="{00000000-0005-0000-0000-000025550000}"/>
    <cellStyle name="Note 2 2 3 2 2 2 3 3 3" xfId="21788" xr:uid="{00000000-0005-0000-0000-000026550000}"/>
    <cellStyle name="Note 2 2 3 2 2 2 3 3 4" xfId="21789" xr:uid="{00000000-0005-0000-0000-000027550000}"/>
    <cellStyle name="Note 2 2 3 2 2 2 3 3 5" xfId="21790" xr:uid="{00000000-0005-0000-0000-000028550000}"/>
    <cellStyle name="Note 2 2 3 2 2 2 3 3 6" xfId="21791" xr:uid="{00000000-0005-0000-0000-000029550000}"/>
    <cellStyle name="Note 2 2 3 2 2 2 3 3 7" xfId="21792" xr:uid="{00000000-0005-0000-0000-00002A550000}"/>
    <cellStyle name="Note 2 2 3 2 2 2 3 3 8" xfId="21793" xr:uid="{00000000-0005-0000-0000-00002B550000}"/>
    <cellStyle name="Note 2 2 3 2 2 2 3 3 9" xfId="21794" xr:uid="{00000000-0005-0000-0000-00002C550000}"/>
    <cellStyle name="Note 2 2 3 2 2 2 3 4" xfId="21795" xr:uid="{00000000-0005-0000-0000-00002D550000}"/>
    <cellStyle name="Note 2 2 3 2 2 2 3 4 2" xfId="21796" xr:uid="{00000000-0005-0000-0000-00002E550000}"/>
    <cellStyle name="Note 2 2 3 2 2 2 3 4 3" xfId="21797" xr:uid="{00000000-0005-0000-0000-00002F550000}"/>
    <cellStyle name="Note 2 2 3 2 2 2 3 4 4" xfId="21798" xr:uid="{00000000-0005-0000-0000-000030550000}"/>
    <cellStyle name="Note 2 2 3 2 2 2 3 4 5" xfId="21799" xr:uid="{00000000-0005-0000-0000-000031550000}"/>
    <cellStyle name="Note 2 2 3 2 2 2 3 4 6" xfId="21800" xr:uid="{00000000-0005-0000-0000-000032550000}"/>
    <cellStyle name="Note 2 2 3 2 2 2 3 4 7" xfId="21801" xr:uid="{00000000-0005-0000-0000-000033550000}"/>
    <cellStyle name="Note 2 2 3 2 2 2 3 4 8" xfId="21802" xr:uid="{00000000-0005-0000-0000-000034550000}"/>
    <cellStyle name="Note 2 2 3 2 2 2 3 4 9" xfId="21803" xr:uid="{00000000-0005-0000-0000-000035550000}"/>
    <cellStyle name="Note 2 2 3 2 2 2 3 5" xfId="21804" xr:uid="{00000000-0005-0000-0000-000036550000}"/>
    <cellStyle name="Note 2 2 3 2 2 2 3 6" xfId="21805" xr:uid="{00000000-0005-0000-0000-000037550000}"/>
    <cellStyle name="Note 2 2 3 2 2 2 3 7" xfId="21806" xr:uid="{00000000-0005-0000-0000-000038550000}"/>
    <cellStyle name="Note 2 2 3 2 2 2 3 8" xfId="21807" xr:uid="{00000000-0005-0000-0000-000039550000}"/>
    <cellStyle name="Note 2 2 3 2 2 2 3 9" xfId="21808" xr:uid="{00000000-0005-0000-0000-00003A550000}"/>
    <cellStyle name="Note 2 2 3 2 2 2 4" xfId="21809" xr:uid="{00000000-0005-0000-0000-00003B550000}"/>
    <cellStyle name="Note 2 2 3 2 2 2 4 10" xfId="21810" xr:uid="{00000000-0005-0000-0000-00003C550000}"/>
    <cellStyle name="Note 2 2 3 2 2 2 4 2" xfId="21811" xr:uid="{00000000-0005-0000-0000-00003D550000}"/>
    <cellStyle name="Note 2 2 3 2 2 2 4 2 2" xfId="21812" xr:uid="{00000000-0005-0000-0000-00003E550000}"/>
    <cellStyle name="Note 2 2 3 2 2 2 4 2 3" xfId="21813" xr:uid="{00000000-0005-0000-0000-00003F550000}"/>
    <cellStyle name="Note 2 2 3 2 2 2 4 2 4" xfId="21814" xr:uid="{00000000-0005-0000-0000-000040550000}"/>
    <cellStyle name="Note 2 2 3 2 2 2 4 2 5" xfId="21815" xr:uid="{00000000-0005-0000-0000-000041550000}"/>
    <cellStyle name="Note 2 2 3 2 2 2 4 2 6" xfId="21816" xr:uid="{00000000-0005-0000-0000-000042550000}"/>
    <cellStyle name="Note 2 2 3 2 2 2 4 2 7" xfId="21817" xr:uid="{00000000-0005-0000-0000-000043550000}"/>
    <cellStyle name="Note 2 2 3 2 2 2 4 2 8" xfId="21818" xr:uid="{00000000-0005-0000-0000-000044550000}"/>
    <cellStyle name="Note 2 2 3 2 2 2 4 2 9" xfId="21819" xr:uid="{00000000-0005-0000-0000-000045550000}"/>
    <cellStyle name="Note 2 2 3 2 2 2 4 3" xfId="21820" xr:uid="{00000000-0005-0000-0000-000046550000}"/>
    <cellStyle name="Note 2 2 3 2 2 2 4 4" xfId="21821" xr:uid="{00000000-0005-0000-0000-000047550000}"/>
    <cellStyle name="Note 2 2 3 2 2 2 4 5" xfId="21822" xr:uid="{00000000-0005-0000-0000-000048550000}"/>
    <cellStyle name="Note 2 2 3 2 2 2 4 6" xfId="21823" xr:uid="{00000000-0005-0000-0000-000049550000}"/>
    <cellStyle name="Note 2 2 3 2 2 2 4 7" xfId="21824" xr:uid="{00000000-0005-0000-0000-00004A550000}"/>
    <cellStyle name="Note 2 2 3 2 2 2 4 8" xfId="21825" xr:uid="{00000000-0005-0000-0000-00004B550000}"/>
    <cellStyle name="Note 2 2 3 2 2 2 4 9" xfId="21826" xr:uid="{00000000-0005-0000-0000-00004C550000}"/>
    <cellStyle name="Note 2 2 3 2 2 2 5" xfId="21827" xr:uid="{00000000-0005-0000-0000-00004D550000}"/>
    <cellStyle name="Note 2 2 3 2 2 2 5 2" xfId="21828" xr:uid="{00000000-0005-0000-0000-00004E550000}"/>
    <cellStyle name="Note 2 2 3 2 2 2 5 3" xfId="21829" xr:uid="{00000000-0005-0000-0000-00004F550000}"/>
    <cellStyle name="Note 2 2 3 2 2 2 5 4" xfId="21830" xr:uid="{00000000-0005-0000-0000-000050550000}"/>
    <cellStyle name="Note 2 2 3 2 2 2 5 5" xfId="21831" xr:uid="{00000000-0005-0000-0000-000051550000}"/>
    <cellStyle name="Note 2 2 3 2 2 2 5 6" xfId="21832" xr:uid="{00000000-0005-0000-0000-000052550000}"/>
    <cellStyle name="Note 2 2 3 2 2 2 5 7" xfId="21833" xr:uid="{00000000-0005-0000-0000-000053550000}"/>
    <cellStyle name="Note 2 2 3 2 2 2 5 8" xfId="21834" xr:uid="{00000000-0005-0000-0000-000054550000}"/>
    <cellStyle name="Note 2 2 3 2 2 2 5 9" xfId="21835" xr:uid="{00000000-0005-0000-0000-000055550000}"/>
    <cellStyle name="Note 2 2 3 2 2 2 6" xfId="21836" xr:uid="{00000000-0005-0000-0000-000056550000}"/>
    <cellStyle name="Note 2 2 3 2 2 2 7" xfId="21837" xr:uid="{00000000-0005-0000-0000-000057550000}"/>
    <cellStyle name="Note 2 2 3 2 2 2 8" xfId="21838" xr:uid="{00000000-0005-0000-0000-000058550000}"/>
    <cellStyle name="Note 2 2 3 2 2 2 9" xfId="21839" xr:uid="{00000000-0005-0000-0000-000059550000}"/>
    <cellStyle name="Note 2 2 3 2 2 3" xfId="21840" xr:uid="{00000000-0005-0000-0000-00005A550000}"/>
    <cellStyle name="Note 2 2 3 2 2 3 10" xfId="21841" xr:uid="{00000000-0005-0000-0000-00005B550000}"/>
    <cellStyle name="Note 2 2 3 2 2 3 11" xfId="21842" xr:uid="{00000000-0005-0000-0000-00005C550000}"/>
    <cellStyle name="Note 2 2 3 2 2 3 12" xfId="21843" xr:uid="{00000000-0005-0000-0000-00005D550000}"/>
    <cellStyle name="Note 2 2 3 2 2 3 13" xfId="21844" xr:uid="{00000000-0005-0000-0000-00005E550000}"/>
    <cellStyle name="Note 2 2 3 2 2 3 2" xfId="21845" xr:uid="{00000000-0005-0000-0000-00005F550000}"/>
    <cellStyle name="Note 2 2 3 2 2 3 2 10" xfId="21846" xr:uid="{00000000-0005-0000-0000-000060550000}"/>
    <cellStyle name="Note 2 2 3 2 2 3 2 11" xfId="21847" xr:uid="{00000000-0005-0000-0000-000061550000}"/>
    <cellStyle name="Note 2 2 3 2 2 3 2 12" xfId="21848" xr:uid="{00000000-0005-0000-0000-000062550000}"/>
    <cellStyle name="Note 2 2 3 2 2 3 2 2" xfId="21849" xr:uid="{00000000-0005-0000-0000-000063550000}"/>
    <cellStyle name="Note 2 2 3 2 2 3 2 2 10" xfId="21850" xr:uid="{00000000-0005-0000-0000-000064550000}"/>
    <cellStyle name="Note 2 2 3 2 2 3 2 2 11" xfId="21851" xr:uid="{00000000-0005-0000-0000-000065550000}"/>
    <cellStyle name="Note 2 2 3 2 2 3 2 2 2" xfId="21852" xr:uid="{00000000-0005-0000-0000-000066550000}"/>
    <cellStyle name="Note 2 2 3 2 2 3 2 2 2 10" xfId="21853" xr:uid="{00000000-0005-0000-0000-000067550000}"/>
    <cellStyle name="Note 2 2 3 2 2 3 2 2 2 2" xfId="21854" xr:uid="{00000000-0005-0000-0000-000068550000}"/>
    <cellStyle name="Note 2 2 3 2 2 3 2 2 2 2 2" xfId="21855" xr:uid="{00000000-0005-0000-0000-000069550000}"/>
    <cellStyle name="Note 2 2 3 2 2 3 2 2 2 2 3" xfId="21856" xr:uid="{00000000-0005-0000-0000-00006A550000}"/>
    <cellStyle name="Note 2 2 3 2 2 3 2 2 2 2 4" xfId="21857" xr:uid="{00000000-0005-0000-0000-00006B550000}"/>
    <cellStyle name="Note 2 2 3 2 2 3 2 2 2 2 5" xfId="21858" xr:uid="{00000000-0005-0000-0000-00006C550000}"/>
    <cellStyle name="Note 2 2 3 2 2 3 2 2 2 2 6" xfId="21859" xr:uid="{00000000-0005-0000-0000-00006D550000}"/>
    <cellStyle name="Note 2 2 3 2 2 3 2 2 2 2 7" xfId="21860" xr:uid="{00000000-0005-0000-0000-00006E550000}"/>
    <cellStyle name="Note 2 2 3 2 2 3 2 2 2 2 8" xfId="21861" xr:uid="{00000000-0005-0000-0000-00006F550000}"/>
    <cellStyle name="Note 2 2 3 2 2 3 2 2 2 2 9" xfId="21862" xr:uid="{00000000-0005-0000-0000-000070550000}"/>
    <cellStyle name="Note 2 2 3 2 2 3 2 2 2 3" xfId="21863" xr:uid="{00000000-0005-0000-0000-000071550000}"/>
    <cellStyle name="Note 2 2 3 2 2 3 2 2 2 4" xfId="21864" xr:uid="{00000000-0005-0000-0000-000072550000}"/>
    <cellStyle name="Note 2 2 3 2 2 3 2 2 2 5" xfId="21865" xr:uid="{00000000-0005-0000-0000-000073550000}"/>
    <cellStyle name="Note 2 2 3 2 2 3 2 2 2 6" xfId="21866" xr:uid="{00000000-0005-0000-0000-000074550000}"/>
    <cellStyle name="Note 2 2 3 2 2 3 2 2 2 7" xfId="21867" xr:uid="{00000000-0005-0000-0000-000075550000}"/>
    <cellStyle name="Note 2 2 3 2 2 3 2 2 2 8" xfId="21868" xr:uid="{00000000-0005-0000-0000-000076550000}"/>
    <cellStyle name="Note 2 2 3 2 2 3 2 2 2 9" xfId="21869" xr:uid="{00000000-0005-0000-0000-000077550000}"/>
    <cellStyle name="Note 2 2 3 2 2 3 2 2 3" xfId="21870" xr:uid="{00000000-0005-0000-0000-000078550000}"/>
    <cellStyle name="Note 2 2 3 2 2 3 2 2 3 2" xfId="21871" xr:uid="{00000000-0005-0000-0000-000079550000}"/>
    <cellStyle name="Note 2 2 3 2 2 3 2 2 3 3" xfId="21872" xr:uid="{00000000-0005-0000-0000-00007A550000}"/>
    <cellStyle name="Note 2 2 3 2 2 3 2 2 3 4" xfId="21873" xr:uid="{00000000-0005-0000-0000-00007B550000}"/>
    <cellStyle name="Note 2 2 3 2 2 3 2 2 3 5" xfId="21874" xr:uid="{00000000-0005-0000-0000-00007C550000}"/>
    <cellStyle name="Note 2 2 3 2 2 3 2 2 3 6" xfId="21875" xr:uid="{00000000-0005-0000-0000-00007D550000}"/>
    <cellStyle name="Note 2 2 3 2 2 3 2 2 3 7" xfId="21876" xr:uid="{00000000-0005-0000-0000-00007E550000}"/>
    <cellStyle name="Note 2 2 3 2 2 3 2 2 3 8" xfId="21877" xr:uid="{00000000-0005-0000-0000-00007F550000}"/>
    <cellStyle name="Note 2 2 3 2 2 3 2 2 3 9" xfId="21878" xr:uid="{00000000-0005-0000-0000-000080550000}"/>
    <cellStyle name="Note 2 2 3 2 2 3 2 2 4" xfId="21879" xr:uid="{00000000-0005-0000-0000-000081550000}"/>
    <cellStyle name="Note 2 2 3 2 2 3 2 2 5" xfId="21880" xr:uid="{00000000-0005-0000-0000-000082550000}"/>
    <cellStyle name="Note 2 2 3 2 2 3 2 2 6" xfId="21881" xr:uid="{00000000-0005-0000-0000-000083550000}"/>
    <cellStyle name="Note 2 2 3 2 2 3 2 2 7" xfId="21882" xr:uid="{00000000-0005-0000-0000-000084550000}"/>
    <cellStyle name="Note 2 2 3 2 2 3 2 2 8" xfId="21883" xr:uid="{00000000-0005-0000-0000-000085550000}"/>
    <cellStyle name="Note 2 2 3 2 2 3 2 2 9" xfId="21884" xr:uid="{00000000-0005-0000-0000-000086550000}"/>
    <cellStyle name="Note 2 2 3 2 2 3 2 3" xfId="21885" xr:uid="{00000000-0005-0000-0000-000087550000}"/>
    <cellStyle name="Note 2 2 3 2 2 3 2 3 10" xfId="21886" xr:uid="{00000000-0005-0000-0000-000088550000}"/>
    <cellStyle name="Note 2 2 3 2 2 3 2 3 2" xfId="21887" xr:uid="{00000000-0005-0000-0000-000089550000}"/>
    <cellStyle name="Note 2 2 3 2 2 3 2 3 2 2" xfId="21888" xr:uid="{00000000-0005-0000-0000-00008A550000}"/>
    <cellStyle name="Note 2 2 3 2 2 3 2 3 2 3" xfId="21889" xr:uid="{00000000-0005-0000-0000-00008B550000}"/>
    <cellStyle name="Note 2 2 3 2 2 3 2 3 2 4" xfId="21890" xr:uid="{00000000-0005-0000-0000-00008C550000}"/>
    <cellStyle name="Note 2 2 3 2 2 3 2 3 2 5" xfId="21891" xr:uid="{00000000-0005-0000-0000-00008D550000}"/>
    <cellStyle name="Note 2 2 3 2 2 3 2 3 2 6" xfId="21892" xr:uid="{00000000-0005-0000-0000-00008E550000}"/>
    <cellStyle name="Note 2 2 3 2 2 3 2 3 2 7" xfId="21893" xr:uid="{00000000-0005-0000-0000-00008F550000}"/>
    <cellStyle name="Note 2 2 3 2 2 3 2 3 2 8" xfId="21894" xr:uid="{00000000-0005-0000-0000-000090550000}"/>
    <cellStyle name="Note 2 2 3 2 2 3 2 3 2 9" xfId="21895" xr:uid="{00000000-0005-0000-0000-000091550000}"/>
    <cellStyle name="Note 2 2 3 2 2 3 2 3 3" xfId="21896" xr:uid="{00000000-0005-0000-0000-000092550000}"/>
    <cellStyle name="Note 2 2 3 2 2 3 2 3 4" xfId="21897" xr:uid="{00000000-0005-0000-0000-000093550000}"/>
    <cellStyle name="Note 2 2 3 2 2 3 2 3 5" xfId="21898" xr:uid="{00000000-0005-0000-0000-000094550000}"/>
    <cellStyle name="Note 2 2 3 2 2 3 2 3 6" xfId="21899" xr:uid="{00000000-0005-0000-0000-000095550000}"/>
    <cellStyle name="Note 2 2 3 2 2 3 2 3 7" xfId="21900" xr:uid="{00000000-0005-0000-0000-000096550000}"/>
    <cellStyle name="Note 2 2 3 2 2 3 2 3 8" xfId="21901" xr:uid="{00000000-0005-0000-0000-000097550000}"/>
    <cellStyle name="Note 2 2 3 2 2 3 2 3 9" xfId="21902" xr:uid="{00000000-0005-0000-0000-000098550000}"/>
    <cellStyle name="Note 2 2 3 2 2 3 2 4" xfId="21903" xr:uid="{00000000-0005-0000-0000-000099550000}"/>
    <cellStyle name="Note 2 2 3 2 2 3 2 4 2" xfId="21904" xr:uid="{00000000-0005-0000-0000-00009A550000}"/>
    <cellStyle name="Note 2 2 3 2 2 3 2 4 3" xfId="21905" xr:uid="{00000000-0005-0000-0000-00009B550000}"/>
    <cellStyle name="Note 2 2 3 2 2 3 2 4 4" xfId="21906" xr:uid="{00000000-0005-0000-0000-00009C550000}"/>
    <cellStyle name="Note 2 2 3 2 2 3 2 4 5" xfId="21907" xr:uid="{00000000-0005-0000-0000-00009D550000}"/>
    <cellStyle name="Note 2 2 3 2 2 3 2 4 6" xfId="21908" xr:uid="{00000000-0005-0000-0000-00009E550000}"/>
    <cellStyle name="Note 2 2 3 2 2 3 2 4 7" xfId="21909" xr:uid="{00000000-0005-0000-0000-00009F550000}"/>
    <cellStyle name="Note 2 2 3 2 2 3 2 4 8" xfId="21910" xr:uid="{00000000-0005-0000-0000-0000A0550000}"/>
    <cellStyle name="Note 2 2 3 2 2 3 2 4 9" xfId="21911" xr:uid="{00000000-0005-0000-0000-0000A1550000}"/>
    <cellStyle name="Note 2 2 3 2 2 3 2 5" xfId="21912" xr:uid="{00000000-0005-0000-0000-0000A2550000}"/>
    <cellStyle name="Note 2 2 3 2 2 3 2 6" xfId="21913" xr:uid="{00000000-0005-0000-0000-0000A3550000}"/>
    <cellStyle name="Note 2 2 3 2 2 3 2 7" xfId="21914" xr:uid="{00000000-0005-0000-0000-0000A4550000}"/>
    <cellStyle name="Note 2 2 3 2 2 3 2 8" xfId="21915" xr:uid="{00000000-0005-0000-0000-0000A5550000}"/>
    <cellStyle name="Note 2 2 3 2 2 3 2 9" xfId="21916" xr:uid="{00000000-0005-0000-0000-0000A6550000}"/>
    <cellStyle name="Note 2 2 3 2 2 3 3" xfId="21917" xr:uid="{00000000-0005-0000-0000-0000A7550000}"/>
    <cellStyle name="Note 2 2 3 2 2 3 3 10" xfId="21918" xr:uid="{00000000-0005-0000-0000-0000A8550000}"/>
    <cellStyle name="Note 2 2 3 2 2 3 3 11" xfId="21919" xr:uid="{00000000-0005-0000-0000-0000A9550000}"/>
    <cellStyle name="Note 2 2 3 2 2 3 3 2" xfId="21920" xr:uid="{00000000-0005-0000-0000-0000AA550000}"/>
    <cellStyle name="Note 2 2 3 2 2 3 3 2 10" xfId="21921" xr:uid="{00000000-0005-0000-0000-0000AB550000}"/>
    <cellStyle name="Note 2 2 3 2 2 3 3 2 2" xfId="21922" xr:uid="{00000000-0005-0000-0000-0000AC550000}"/>
    <cellStyle name="Note 2 2 3 2 2 3 3 2 2 2" xfId="21923" xr:uid="{00000000-0005-0000-0000-0000AD550000}"/>
    <cellStyle name="Note 2 2 3 2 2 3 3 2 2 3" xfId="21924" xr:uid="{00000000-0005-0000-0000-0000AE550000}"/>
    <cellStyle name="Note 2 2 3 2 2 3 3 2 2 4" xfId="21925" xr:uid="{00000000-0005-0000-0000-0000AF550000}"/>
    <cellStyle name="Note 2 2 3 2 2 3 3 2 2 5" xfId="21926" xr:uid="{00000000-0005-0000-0000-0000B0550000}"/>
    <cellStyle name="Note 2 2 3 2 2 3 3 2 2 6" xfId="21927" xr:uid="{00000000-0005-0000-0000-0000B1550000}"/>
    <cellStyle name="Note 2 2 3 2 2 3 3 2 2 7" xfId="21928" xr:uid="{00000000-0005-0000-0000-0000B2550000}"/>
    <cellStyle name="Note 2 2 3 2 2 3 3 2 2 8" xfId="21929" xr:uid="{00000000-0005-0000-0000-0000B3550000}"/>
    <cellStyle name="Note 2 2 3 2 2 3 3 2 2 9" xfId="21930" xr:uid="{00000000-0005-0000-0000-0000B4550000}"/>
    <cellStyle name="Note 2 2 3 2 2 3 3 2 3" xfId="21931" xr:uid="{00000000-0005-0000-0000-0000B5550000}"/>
    <cellStyle name="Note 2 2 3 2 2 3 3 2 4" xfId="21932" xr:uid="{00000000-0005-0000-0000-0000B6550000}"/>
    <cellStyle name="Note 2 2 3 2 2 3 3 2 5" xfId="21933" xr:uid="{00000000-0005-0000-0000-0000B7550000}"/>
    <cellStyle name="Note 2 2 3 2 2 3 3 2 6" xfId="21934" xr:uid="{00000000-0005-0000-0000-0000B8550000}"/>
    <cellStyle name="Note 2 2 3 2 2 3 3 2 7" xfId="21935" xr:uid="{00000000-0005-0000-0000-0000B9550000}"/>
    <cellStyle name="Note 2 2 3 2 2 3 3 2 8" xfId="21936" xr:uid="{00000000-0005-0000-0000-0000BA550000}"/>
    <cellStyle name="Note 2 2 3 2 2 3 3 2 9" xfId="21937" xr:uid="{00000000-0005-0000-0000-0000BB550000}"/>
    <cellStyle name="Note 2 2 3 2 2 3 3 3" xfId="21938" xr:uid="{00000000-0005-0000-0000-0000BC550000}"/>
    <cellStyle name="Note 2 2 3 2 2 3 3 3 2" xfId="21939" xr:uid="{00000000-0005-0000-0000-0000BD550000}"/>
    <cellStyle name="Note 2 2 3 2 2 3 3 3 3" xfId="21940" xr:uid="{00000000-0005-0000-0000-0000BE550000}"/>
    <cellStyle name="Note 2 2 3 2 2 3 3 3 4" xfId="21941" xr:uid="{00000000-0005-0000-0000-0000BF550000}"/>
    <cellStyle name="Note 2 2 3 2 2 3 3 3 5" xfId="21942" xr:uid="{00000000-0005-0000-0000-0000C0550000}"/>
    <cellStyle name="Note 2 2 3 2 2 3 3 3 6" xfId="21943" xr:uid="{00000000-0005-0000-0000-0000C1550000}"/>
    <cellStyle name="Note 2 2 3 2 2 3 3 3 7" xfId="21944" xr:uid="{00000000-0005-0000-0000-0000C2550000}"/>
    <cellStyle name="Note 2 2 3 2 2 3 3 3 8" xfId="21945" xr:uid="{00000000-0005-0000-0000-0000C3550000}"/>
    <cellStyle name="Note 2 2 3 2 2 3 3 3 9" xfId="21946" xr:uid="{00000000-0005-0000-0000-0000C4550000}"/>
    <cellStyle name="Note 2 2 3 2 2 3 3 4" xfId="21947" xr:uid="{00000000-0005-0000-0000-0000C5550000}"/>
    <cellStyle name="Note 2 2 3 2 2 3 3 5" xfId="21948" xr:uid="{00000000-0005-0000-0000-0000C6550000}"/>
    <cellStyle name="Note 2 2 3 2 2 3 3 6" xfId="21949" xr:uid="{00000000-0005-0000-0000-0000C7550000}"/>
    <cellStyle name="Note 2 2 3 2 2 3 3 7" xfId="21950" xr:uid="{00000000-0005-0000-0000-0000C8550000}"/>
    <cellStyle name="Note 2 2 3 2 2 3 3 8" xfId="21951" xr:uid="{00000000-0005-0000-0000-0000C9550000}"/>
    <cellStyle name="Note 2 2 3 2 2 3 3 9" xfId="21952" xr:uid="{00000000-0005-0000-0000-0000CA550000}"/>
    <cellStyle name="Note 2 2 3 2 2 3 4" xfId="21953" xr:uid="{00000000-0005-0000-0000-0000CB550000}"/>
    <cellStyle name="Note 2 2 3 2 2 3 4 10" xfId="21954" xr:uid="{00000000-0005-0000-0000-0000CC550000}"/>
    <cellStyle name="Note 2 2 3 2 2 3 4 2" xfId="21955" xr:uid="{00000000-0005-0000-0000-0000CD550000}"/>
    <cellStyle name="Note 2 2 3 2 2 3 4 2 2" xfId="21956" xr:uid="{00000000-0005-0000-0000-0000CE550000}"/>
    <cellStyle name="Note 2 2 3 2 2 3 4 2 3" xfId="21957" xr:uid="{00000000-0005-0000-0000-0000CF550000}"/>
    <cellStyle name="Note 2 2 3 2 2 3 4 2 4" xfId="21958" xr:uid="{00000000-0005-0000-0000-0000D0550000}"/>
    <cellStyle name="Note 2 2 3 2 2 3 4 2 5" xfId="21959" xr:uid="{00000000-0005-0000-0000-0000D1550000}"/>
    <cellStyle name="Note 2 2 3 2 2 3 4 2 6" xfId="21960" xr:uid="{00000000-0005-0000-0000-0000D2550000}"/>
    <cellStyle name="Note 2 2 3 2 2 3 4 2 7" xfId="21961" xr:uid="{00000000-0005-0000-0000-0000D3550000}"/>
    <cellStyle name="Note 2 2 3 2 2 3 4 2 8" xfId="21962" xr:uid="{00000000-0005-0000-0000-0000D4550000}"/>
    <cellStyle name="Note 2 2 3 2 2 3 4 2 9" xfId="21963" xr:uid="{00000000-0005-0000-0000-0000D5550000}"/>
    <cellStyle name="Note 2 2 3 2 2 3 4 3" xfId="21964" xr:uid="{00000000-0005-0000-0000-0000D6550000}"/>
    <cellStyle name="Note 2 2 3 2 2 3 4 4" xfId="21965" xr:uid="{00000000-0005-0000-0000-0000D7550000}"/>
    <cellStyle name="Note 2 2 3 2 2 3 4 5" xfId="21966" xr:uid="{00000000-0005-0000-0000-0000D8550000}"/>
    <cellStyle name="Note 2 2 3 2 2 3 4 6" xfId="21967" xr:uid="{00000000-0005-0000-0000-0000D9550000}"/>
    <cellStyle name="Note 2 2 3 2 2 3 4 7" xfId="21968" xr:uid="{00000000-0005-0000-0000-0000DA550000}"/>
    <cellStyle name="Note 2 2 3 2 2 3 4 8" xfId="21969" xr:uid="{00000000-0005-0000-0000-0000DB550000}"/>
    <cellStyle name="Note 2 2 3 2 2 3 4 9" xfId="21970" xr:uid="{00000000-0005-0000-0000-0000DC550000}"/>
    <cellStyle name="Note 2 2 3 2 2 3 5" xfId="21971" xr:uid="{00000000-0005-0000-0000-0000DD550000}"/>
    <cellStyle name="Note 2 2 3 2 2 3 5 2" xfId="21972" xr:uid="{00000000-0005-0000-0000-0000DE550000}"/>
    <cellStyle name="Note 2 2 3 2 2 3 5 3" xfId="21973" xr:uid="{00000000-0005-0000-0000-0000DF550000}"/>
    <cellStyle name="Note 2 2 3 2 2 3 5 4" xfId="21974" xr:uid="{00000000-0005-0000-0000-0000E0550000}"/>
    <cellStyle name="Note 2 2 3 2 2 3 5 5" xfId="21975" xr:uid="{00000000-0005-0000-0000-0000E1550000}"/>
    <cellStyle name="Note 2 2 3 2 2 3 5 6" xfId="21976" xr:uid="{00000000-0005-0000-0000-0000E2550000}"/>
    <cellStyle name="Note 2 2 3 2 2 3 5 7" xfId="21977" xr:uid="{00000000-0005-0000-0000-0000E3550000}"/>
    <cellStyle name="Note 2 2 3 2 2 3 5 8" xfId="21978" xr:uid="{00000000-0005-0000-0000-0000E4550000}"/>
    <cellStyle name="Note 2 2 3 2 2 3 5 9" xfId="21979" xr:uid="{00000000-0005-0000-0000-0000E5550000}"/>
    <cellStyle name="Note 2 2 3 2 2 3 6" xfId="21980" xr:uid="{00000000-0005-0000-0000-0000E6550000}"/>
    <cellStyle name="Note 2 2 3 2 2 3 7" xfId="21981" xr:uid="{00000000-0005-0000-0000-0000E7550000}"/>
    <cellStyle name="Note 2 2 3 2 2 3 8" xfId="21982" xr:uid="{00000000-0005-0000-0000-0000E8550000}"/>
    <cellStyle name="Note 2 2 3 2 2 3 9" xfId="21983" xr:uid="{00000000-0005-0000-0000-0000E9550000}"/>
    <cellStyle name="Note 2 2 3 2 2 4" xfId="21984" xr:uid="{00000000-0005-0000-0000-0000EA550000}"/>
    <cellStyle name="Note 2 2 3 2 2 4 10" xfId="21985" xr:uid="{00000000-0005-0000-0000-0000EB550000}"/>
    <cellStyle name="Note 2 2 3 2 2 4 11" xfId="21986" xr:uid="{00000000-0005-0000-0000-0000EC550000}"/>
    <cellStyle name="Note 2 2 3 2 2 4 12" xfId="21987" xr:uid="{00000000-0005-0000-0000-0000ED550000}"/>
    <cellStyle name="Note 2 2 3 2 2 4 2" xfId="21988" xr:uid="{00000000-0005-0000-0000-0000EE550000}"/>
    <cellStyle name="Note 2 2 3 2 2 4 2 10" xfId="21989" xr:uid="{00000000-0005-0000-0000-0000EF550000}"/>
    <cellStyle name="Note 2 2 3 2 2 4 2 11" xfId="21990" xr:uid="{00000000-0005-0000-0000-0000F0550000}"/>
    <cellStyle name="Note 2 2 3 2 2 4 2 2" xfId="21991" xr:uid="{00000000-0005-0000-0000-0000F1550000}"/>
    <cellStyle name="Note 2 2 3 2 2 4 2 2 10" xfId="21992" xr:uid="{00000000-0005-0000-0000-0000F2550000}"/>
    <cellStyle name="Note 2 2 3 2 2 4 2 2 2" xfId="21993" xr:uid="{00000000-0005-0000-0000-0000F3550000}"/>
    <cellStyle name="Note 2 2 3 2 2 4 2 2 2 2" xfId="21994" xr:uid="{00000000-0005-0000-0000-0000F4550000}"/>
    <cellStyle name="Note 2 2 3 2 2 4 2 2 2 3" xfId="21995" xr:uid="{00000000-0005-0000-0000-0000F5550000}"/>
    <cellStyle name="Note 2 2 3 2 2 4 2 2 2 4" xfId="21996" xr:uid="{00000000-0005-0000-0000-0000F6550000}"/>
    <cellStyle name="Note 2 2 3 2 2 4 2 2 2 5" xfId="21997" xr:uid="{00000000-0005-0000-0000-0000F7550000}"/>
    <cellStyle name="Note 2 2 3 2 2 4 2 2 2 6" xfId="21998" xr:uid="{00000000-0005-0000-0000-0000F8550000}"/>
    <cellStyle name="Note 2 2 3 2 2 4 2 2 2 7" xfId="21999" xr:uid="{00000000-0005-0000-0000-0000F9550000}"/>
    <cellStyle name="Note 2 2 3 2 2 4 2 2 2 8" xfId="22000" xr:uid="{00000000-0005-0000-0000-0000FA550000}"/>
    <cellStyle name="Note 2 2 3 2 2 4 2 2 2 9" xfId="22001" xr:uid="{00000000-0005-0000-0000-0000FB550000}"/>
    <cellStyle name="Note 2 2 3 2 2 4 2 2 3" xfId="22002" xr:uid="{00000000-0005-0000-0000-0000FC550000}"/>
    <cellStyle name="Note 2 2 3 2 2 4 2 2 4" xfId="22003" xr:uid="{00000000-0005-0000-0000-0000FD550000}"/>
    <cellStyle name="Note 2 2 3 2 2 4 2 2 5" xfId="22004" xr:uid="{00000000-0005-0000-0000-0000FE550000}"/>
    <cellStyle name="Note 2 2 3 2 2 4 2 2 6" xfId="22005" xr:uid="{00000000-0005-0000-0000-0000FF550000}"/>
    <cellStyle name="Note 2 2 3 2 2 4 2 2 7" xfId="22006" xr:uid="{00000000-0005-0000-0000-000000560000}"/>
    <cellStyle name="Note 2 2 3 2 2 4 2 2 8" xfId="22007" xr:uid="{00000000-0005-0000-0000-000001560000}"/>
    <cellStyle name="Note 2 2 3 2 2 4 2 2 9" xfId="22008" xr:uid="{00000000-0005-0000-0000-000002560000}"/>
    <cellStyle name="Note 2 2 3 2 2 4 2 3" xfId="22009" xr:uid="{00000000-0005-0000-0000-000003560000}"/>
    <cellStyle name="Note 2 2 3 2 2 4 2 3 2" xfId="22010" xr:uid="{00000000-0005-0000-0000-000004560000}"/>
    <cellStyle name="Note 2 2 3 2 2 4 2 3 3" xfId="22011" xr:uid="{00000000-0005-0000-0000-000005560000}"/>
    <cellStyle name="Note 2 2 3 2 2 4 2 3 4" xfId="22012" xr:uid="{00000000-0005-0000-0000-000006560000}"/>
    <cellStyle name="Note 2 2 3 2 2 4 2 3 5" xfId="22013" xr:uid="{00000000-0005-0000-0000-000007560000}"/>
    <cellStyle name="Note 2 2 3 2 2 4 2 3 6" xfId="22014" xr:uid="{00000000-0005-0000-0000-000008560000}"/>
    <cellStyle name="Note 2 2 3 2 2 4 2 3 7" xfId="22015" xr:uid="{00000000-0005-0000-0000-000009560000}"/>
    <cellStyle name="Note 2 2 3 2 2 4 2 3 8" xfId="22016" xr:uid="{00000000-0005-0000-0000-00000A560000}"/>
    <cellStyle name="Note 2 2 3 2 2 4 2 3 9" xfId="22017" xr:uid="{00000000-0005-0000-0000-00000B560000}"/>
    <cellStyle name="Note 2 2 3 2 2 4 2 4" xfId="22018" xr:uid="{00000000-0005-0000-0000-00000C560000}"/>
    <cellStyle name="Note 2 2 3 2 2 4 2 5" xfId="22019" xr:uid="{00000000-0005-0000-0000-00000D560000}"/>
    <cellStyle name="Note 2 2 3 2 2 4 2 6" xfId="22020" xr:uid="{00000000-0005-0000-0000-00000E560000}"/>
    <cellStyle name="Note 2 2 3 2 2 4 2 7" xfId="22021" xr:uid="{00000000-0005-0000-0000-00000F560000}"/>
    <cellStyle name="Note 2 2 3 2 2 4 2 8" xfId="22022" xr:uid="{00000000-0005-0000-0000-000010560000}"/>
    <cellStyle name="Note 2 2 3 2 2 4 2 9" xfId="22023" xr:uid="{00000000-0005-0000-0000-000011560000}"/>
    <cellStyle name="Note 2 2 3 2 2 4 3" xfId="22024" xr:uid="{00000000-0005-0000-0000-000012560000}"/>
    <cellStyle name="Note 2 2 3 2 2 4 3 10" xfId="22025" xr:uid="{00000000-0005-0000-0000-000013560000}"/>
    <cellStyle name="Note 2 2 3 2 2 4 3 2" xfId="22026" xr:uid="{00000000-0005-0000-0000-000014560000}"/>
    <cellStyle name="Note 2 2 3 2 2 4 3 2 2" xfId="22027" xr:uid="{00000000-0005-0000-0000-000015560000}"/>
    <cellStyle name="Note 2 2 3 2 2 4 3 2 3" xfId="22028" xr:uid="{00000000-0005-0000-0000-000016560000}"/>
    <cellStyle name="Note 2 2 3 2 2 4 3 2 4" xfId="22029" xr:uid="{00000000-0005-0000-0000-000017560000}"/>
    <cellStyle name="Note 2 2 3 2 2 4 3 2 5" xfId="22030" xr:uid="{00000000-0005-0000-0000-000018560000}"/>
    <cellStyle name="Note 2 2 3 2 2 4 3 2 6" xfId="22031" xr:uid="{00000000-0005-0000-0000-000019560000}"/>
    <cellStyle name="Note 2 2 3 2 2 4 3 2 7" xfId="22032" xr:uid="{00000000-0005-0000-0000-00001A560000}"/>
    <cellStyle name="Note 2 2 3 2 2 4 3 2 8" xfId="22033" xr:uid="{00000000-0005-0000-0000-00001B560000}"/>
    <cellStyle name="Note 2 2 3 2 2 4 3 2 9" xfId="22034" xr:uid="{00000000-0005-0000-0000-00001C560000}"/>
    <cellStyle name="Note 2 2 3 2 2 4 3 3" xfId="22035" xr:uid="{00000000-0005-0000-0000-00001D560000}"/>
    <cellStyle name="Note 2 2 3 2 2 4 3 4" xfId="22036" xr:uid="{00000000-0005-0000-0000-00001E560000}"/>
    <cellStyle name="Note 2 2 3 2 2 4 3 5" xfId="22037" xr:uid="{00000000-0005-0000-0000-00001F560000}"/>
    <cellStyle name="Note 2 2 3 2 2 4 3 6" xfId="22038" xr:uid="{00000000-0005-0000-0000-000020560000}"/>
    <cellStyle name="Note 2 2 3 2 2 4 3 7" xfId="22039" xr:uid="{00000000-0005-0000-0000-000021560000}"/>
    <cellStyle name="Note 2 2 3 2 2 4 3 8" xfId="22040" xr:uid="{00000000-0005-0000-0000-000022560000}"/>
    <cellStyle name="Note 2 2 3 2 2 4 3 9" xfId="22041" xr:uid="{00000000-0005-0000-0000-000023560000}"/>
    <cellStyle name="Note 2 2 3 2 2 4 4" xfId="22042" xr:uid="{00000000-0005-0000-0000-000024560000}"/>
    <cellStyle name="Note 2 2 3 2 2 4 4 2" xfId="22043" xr:uid="{00000000-0005-0000-0000-000025560000}"/>
    <cellStyle name="Note 2 2 3 2 2 4 4 3" xfId="22044" xr:uid="{00000000-0005-0000-0000-000026560000}"/>
    <cellStyle name="Note 2 2 3 2 2 4 4 4" xfId="22045" xr:uid="{00000000-0005-0000-0000-000027560000}"/>
    <cellStyle name="Note 2 2 3 2 2 4 4 5" xfId="22046" xr:uid="{00000000-0005-0000-0000-000028560000}"/>
    <cellStyle name="Note 2 2 3 2 2 4 4 6" xfId="22047" xr:uid="{00000000-0005-0000-0000-000029560000}"/>
    <cellStyle name="Note 2 2 3 2 2 4 4 7" xfId="22048" xr:uid="{00000000-0005-0000-0000-00002A560000}"/>
    <cellStyle name="Note 2 2 3 2 2 4 4 8" xfId="22049" xr:uid="{00000000-0005-0000-0000-00002B560000}"/>
    <cellStyle name="Note 2 2 3 2 2 4 4 9" xfId="22050" xr:uid="{00000000-0005-0000-0000-00002C560000}"/>
    <cellStyle name="Note 2 2 3 2 2 4 5" xfId="22051" xr:uid="{00000000-0005-0000-0000-00002D560000}"/>
    <cellStyle name="Note 2 2 3 2 2 4 6" xfId="22052" xr:uid="{00000000-0005-0000-0000-00002E560000}"/>
    <cellStyle name="Note 2 2 3 2 2 4 7" xfId="22053" xr:uid="{00000000-0005-0000-0000-00002F560000}"/>
    <cellStyle name="Note 2 2 3 2 2 4 8" xfId="22054" xr:uid="{00000000-0005-0000-0000-000030560000}"/>
    <cellStyle name="Note 2 2 3 2 2 4 9" xfId="22055" xr:uid="{00000000-0005-0000-0000-000031560000}"/>
    <cellStyle name="Note 2 2 3 2 2 5" xfId="22056" xr:uid="{00000000-0005-0000-0000-000032560000}"/>
    <cellStyle name="Note 2 2 3 2 2 5 10" xfId="22057" xr:uid="{00000000-0005-0000-0000-000033560000}"/>
    <cellStyle name="Note 2 2 3 2 2 5 2" xfId="22058" xr:uid="{00000000-0005-0000-0000-000034560000}"/>
    <cellStyle name="Note 2 2 3 2 2 5 2 2" xfId="22059" xr:uid="{00000000-0005-0000-0000-000035560000}"/>
    <cellStyle name="Note 2 2 3 2 2 5 2 3" xfId="22060" xr:uid="{00000000-0005-0000-0000-000036560000}"/>
    <cellStyle name="Note 2 2 3 2 2 5 2 4" xfId="22061" xr:uid="{00000000-0005-0000-0000-000037560000}"/>
    <cellStyle name="Note 2 2 3 2 2 5 2 5" xfId="22062" xr:uid="{00000000-0005-0000-0000-000038560000}"/>
    <cellStyle name="Note 2 2 3 2 2 5 2 6" xfId="22063" xr:uid="{00000000-0005-0000-0000-000039560000}"/>
    <cellStyle name="Note 2 2 3 2 2 5 2 7" xfId="22064" xr:uid="{00000000-0005-0000-0000-00003A560000}"/>
    <cellStyle name="Note 2 2 3 2 2 5 2 8" xfId="22065" xr:uid="{00000000-0005-0000-0000-00003B560000}"/>
    <cellStyle name="Note 2 2 3 2 2 5 2 9" xfId="22066" xr:uid="{00000000-0005-0000-0000-00003C560000}"/>
    <cellStyle name="Note 2 2 3 2 2 5 3" xfId="22067" xr:uid="{00000000-0005-0000-0000-00003D560000}"/>
    <cellStyle name="Note 2 2 3 2 2 5 4" xfId="22068" xr:uid="{00000000-0005-0000-0000-00003E560000}"/>
    <cellStyle name="Note 2 2 3 2 2 5 5" xfId="22069" xr:uid="{00000000-0005-0000-0000-00003F560000}"/>
    <cellStyle name="Note 2 2 3 2 2 5 6" xfId="22070" xr:uid="{00000000-0005-0000-0000-000040560000}"/>
    <cellStyle name="Note 2 2 3 2 2 5 7" xfId="22071" xr:uid="{00000000-0005-0000-0000-000041560000}"/>
    <cellStyle name="Note 2 2 3 2 2 5 8" xfId="22072" xr:uid="{00000000-0005-0000-0000-000042560000}"/>
    <cellStyle name="Note 2 2 3 2 2 5 9" xfId="22073" xr:uid="{00000000-0005-0000-0000-000043560000}"/>
    <cellStyle name="Note 2 2 3 2 2 6" xfId="22074" xr:uid="{00000000-0005-0000-0000-000044560000}"/>
    <cellStyle name="Note 2 2 3 2 2 6 2" xfId="22075" xr:uid="{00000000-0005-0000-0000-000045560000}"/>
    <cellStyle name="Note 2 2 3 2 2 6 3" xfId="22076" xr:uid="{00000000-0005-0000-0000-000046560000}"/>
    <cellStyle name="Note 2 2 3 2 2 6 4" xfId="22077" xr:uid="{00000000-0005-0000-0000-000047560000}"/>
    <cellStyle name="Note 2 2 3 2 2 6 5" xfId="22078" xr:uid="{00000000-0005-0000-0000-000048560000}"/>
    <cellStyle name="Note 2 2 3 2 2 6 6" xfId="22079" xr:uid="{00000000-0005-0000-0000-000049560000}"/>
    <cellStyle name="Note 2 2 3 2 2 6 7" xfId="22080" xr:uid="{00000000-0005-0000-0000-00004A560000}"/>
    <cellStyle name="Note 2 2 3 2 2 6 8" xfId="22081" xr:uid="{00000000-0005-0000-0000-00004B560000}"/>
    <cellStyle name="Note 2 2 3 2 2 6 9" xfId="22082" xr:uid="{00000000-0005-0000-0000-00004C560000}"/>
    <cellStyle name="Note 2 2 3 2 2 7" xfId="22083" xr:uid="{00000000-0005-0000-0000-00004D560000}"/>
    <cellStyle name="Note 2 2 3 2 2 8" xfId="22084" xr:uid="{00000000-0005-0000-0000-00004E560000}"/>
    <cellStyle name="Note 2 2 3 2 2 9" xfId="22085" xr:uid="{00000000-0005-0000-0000-00004F560000}"/>
    <cellStyle name="Note 2 2 3 2 3" xfId="22086" xr:uid="{00000000-0005-0000-0000-000050560000}"/>
    <cellStyle name="Note 2 2 3 2 3 10" xfId="22087" xr:uid="{00000000-0005-0000-0000-000051560000}"/>
    <cellStyle name="Note 2 2 3 2 3 11" xfId="22088" xr:uid="{00000000-0005-0000-0000-000052560000}"/>
    <cellStyle name="Note 2 2 3 2 3 12" xfId="22089" xr:uid="{00000000-0005-0000-0000-000053560000}"/>
    <cellStyle name="Note 2 2 3 2 3 13" xfId="22090" xr:uid="{00000000-0005-0000-0000-000054560000}"/>
    <cellStyle name="Note 2 2 3 2 3 2" xfId="22091" xr:uid="{00000000-0005-0000-0000-000055560000}"/>
    <cellStyle name="Note 2 2 3 2 3 2 10" xfId="22092" xr:uid="{00000000-0005-0000-0000-000056560000}"/>
    <cellStyle name="Note 2 2 3 2 3 2 11" xfId="22093" xr:uid="{00000000-0005-0000-0000-000057560000}"/>
    <cellStyle name="Note 2 2 3 2 3 2 12" xfId="22094" xr:uid="{00000000-0005-0000-0000-000058560000}"/>
    <cellStyle name="Note 2 2 3 2 3 2 13" xfId="22095" xr:uid="{00000000-0005-0000-0000-000059560000}"/>
    <cellStyle name="Note 2 2 3 2 3 2 2" xfId="22096" xr:uid="{00000000-0005-0000-0000-00005A560000}"/>
    <cellStyle name="Note 2 2 3 2 3 2 2 10" xfId="22097" xr:uid="{00000000-0005-0000-0000-00005B560000}"/>
    <cellStyle name="Note 2 2 3 2 3 2 2 11" xfId="22098" xr:uid="{00000000-0005-0000-0000-00005C560000}"/>
    <cellStyle name="Note 2 2 3 2 3 2 2 12" xfId="22099" xr:uid="{00000000-0005-0000-0000-00005D560000}"/>
    <cellStyle name="Note 2 2 3 2 3 2 2 2" xfId="22100" xr:uid="{00000000-0005-0000-0000-00005E560000}"/>
    <cellStyle name="Note 2 2 3 2 3 2 2 2 10" xfId="22101" xr:uid="{00000000-0005-0000-0000-00005F560000}"/>
    <cellStyle name="Note 2 2 3 2 3 2 2 2 11" xfId="22102" xr:uid="{00000000-0005-0000-0000-000060560000}"/>
    <cellStyle name="Note 2 2 3 2 3 2 2 2 2" xfId="22103" xr:uid="{00000000-0005-0000-0000-000061560000}"/>
    <cellStyle name="Note 2 2 3 2 3 2 2 2 2 10" xfId="22104" xr:uid="{00000000-0005-0000-0000-000062560000}"/>
    <cellStyle name="Note 2 2 3 2 3 2 2 2 2 2" xfId="22105" xr:uid="{00000000-0005-0000-0000-000063560000}"/>
    <cellStyle name="Note 2 2 3 2 3 2 2 2 2 2 2" xfId="22106" xr:uid="{00000000-0005-0000-0000-000064560000}"/>
    <cellStyle name="Note 2 2 3 2 3 2 2 2 2 2 3" xfId="22107" xr:uid="{00000000-0005-0000-0000-000065560000}"/>
    <cellStyle name="Note 2 2 3 2 3 2 2 2 2 2 4" xfId="22108" xr:uid="{00000000-0005-0000-0000-000066560000}"/>
    <cellStyle name="Note 2 2 3 2 3 2 2 2 2 2 5" xfId="22109" xr:uid="{00000000-0005-0000-0000-000067560000}"/>
    <cellStyle name="Note 2 2 3 2 3 2 2 2 2 2 6" xfId="22110" xr:uid="{00000000-0005-0000-0000-000068560000}"/>
    <cellStyle name="Note 2 2 3 2 3 2 2 2 2 2 7" xfId="22111" xr:uid="{00000000-0005-0000-0000-000069560000}"/>
    <cellStyle name="Note 2 2 3 2 3 2 2 2 2 2 8" xfId="22112" xr:uid="{00000000-0005-0000-0000-00006A560000}"/>
    <cellStyle name="Note 2 2 3 2 3 2 2 2 2 2 9" xfId="22113" xr:uid="{00000000-0005-0000-0000-00006B560000}"/>
    <cellStyle name="Note 2 2 3 2 3 2 2 2 2 3" xfId="22114" xr:uid="{00000000-0005-0000-0000-00006C560000}"/>
    <cellStyle name="Note 2 2 3 2 3 2 2 2 2 4" xfId="22115" xr:uid="{00000000-0005-0000-0000-00006D560000}"/>
    <cellStyle name="Note 2 2 3 2 3 2 2 2 2 5" xfId="22116" xr:uid="{00000000-0005-0000-0000-00006E560000}"/>
    <cellStyle name="Note 2 2 3 2 3 2 2 2 2 6" xfId="22117" xr:uid="{00000000-0005-0000-0000-00006F560000}"/>
    <cellStyle name="Note 2 2 3 2 3 2 2 2 2 7" xfId="22118" xr:uid="{00000000-0005-0000-0000-000070560000}"/>
    <cellStyle name="Note 2 2 3 2 3 2 2 2 2 8" xfId="22119" xr:uid="{00000000-0005-0000-0000-000071560000}"/>
    <cellStyle name="Note 2 2 3 2 3 2 2 2 2 9" xfId="22120" xr:uid="{00000000-0005-0000-0000-000072560000}"/>
    <cellStyle name="Note 2 2 3 2 3 2 2 2 3" xfId="22121" xr:uid="{00000000-0005-0000-0000-000073560000}"/>
    <cellStyle name="Note 2 2 3 2 3 2 2 2 3 2" xfId="22122" xr:uid="{00000000-0005-0000-0000-000074560000}"/>
    <cellStyle name="Note 2 2 3 2 3 2 2 2 3 3" xfId="22123" xr:uid="{00000000-0005-0000-0000-000075560000}"/>
    <cellStyle name="Note 2 2 3 2 3 2 2 2 3 4" xfId="22124" xr:uid="{00000000-0005-0000-0000-000076560000}"/>
    <cellStyle name="Note 2 2 3 2 3 2 2 2 3 5" xfId="22125" xr:uid="{00000000-0005-0000-0000-000077560000}"/>
    <cellStyle name="Note 2 2 3 2 3 2 2 2 3 6" xfId="22126" xr:uid="{00000000-0005-0000-0000-000078560000}"/>
    <cellStyle name="Note 2 2 3 2 3 2 2 2 3 7" xfId="22127" xr:uid="{00000000-0005-0000-0000-000079560000}"/>
    <cellStyle name="Note 2 2 3 2 3 2 2 2 3 8" xfId="22128" xr:uid="{00000000-0005-0000-0000-00007A560000}"/>
    <cellStyle name="Note 2 2 3 2 3 2 2 2 3 9" xfId="22129" xr:uid="{00000000-0005-0000-0000-00007B560000}"/>
    <cellStyle name="Note 2 2 3 2 3 2 2 2 4" xfId="22130" xr:uid="{00000000-0005-0000-0000-00007C560000}"/>
    <cellStyle name="Note 2 2 3 2 3 2 2 2 5" xfId="22131" xr:uid="{00000000-0005-0000-0000-00007D560000}"/>
    <cellStyle name="Note 2 2 3 2 3 2 2 2 6" xfId="22132" xr:uid="{00000000-0005-0000-0000-00007E560000}"/>
    <cellStyle name="Note 2 2 3 2 3 2 2 2 7" xfId="22133" xr:uid="{00000000-0005-0000-0000-00007F560000}"/>
    <cellStyle name="Note 2 2 3 2 3 2 2 2 8" xfId="22134" xr:uid="{00000000-0005-0000-0000-000080560000}"/>
    <cellStyle name="Note 2 2 3 2 3 2 2 2 9" xfId="22135" xr:uid="{00000000-0005-0000-0000-000081560000}"/>
    <cellStyle name="Note 2 2 3 2 3 2 2 3" xfId="22136" xr:uid="{00000000-0005-0000-0000-000082560000}"/>
    <cellStyle name="Note 2 2 3 2 3 2 2 3 10" xfId="22137" xr:uid="{00000000-0005-0000-0000-000083560000}"/>
    <cellStyle name="Note 2 2 3 2 3 2 2 3 2" xfId="22138" xr:uid="{00000000-0005-0000-0000-000084560000}"/>
    <cellStyle name="Note 2 2 3 2 3 2 2 3 2 2" xfId="22139" xr:uid="{00000000-0005-0000-0000-000085560000}"/>
    <cellStyle name="Note 2 2 3 2 3 2 2 3 2 3" xfId="22140" xr:uid="{00000000-0005-0000-0000-000086560000}"/>
    <cellStyle name="Note 2 2 3 2 3 2 2 3 2 4" xfId="22141" xr:uid="{00000000-0005-0000-0000-000087560000}"/>
    <cellStyle name="Note 2 2 3 2 3 2 2 3 2 5" xfId="22142" xr:uid="{00000000-0005-0000-0000-000088560000}"/>
    <cellStyle name="Note 2 2 3 2 3 2 2 3 2 6" xfId="22143" xr:uid="{00000000-0005-0000-0000-000089560000}"/>
    <cellStyle name="Note 2 2 3 2 3 2 2 3 2 7" xfId="22144" xr:uid="{00000000-0005-0000-0000-00008A560000}"/>
    <cellStyle name="Note 2 2 3 2 3 2 2 3 2 8" xfId="22145" xr:uid="{00000000-0005-0000-0000-00008B560000}"/>
    <cellStyle name="Note 2 2 3 2 3 2 2 3 2 9" xfId="22146" xr:uid="{00000000-0005-0000-0000-00008C560000}"/>
    <cellStyle name="Note 2 2 3 2 3 2 2 3 3" xfId="22147" xr:uid="{00000000-0005-0000-0000-00008D560000}"/>
    <cellStyle name="Note 2 2 3 2 3 2 2 3 4" xfId="22148" xr:uid="{00000000-0005-0000-0000-00008E560000}"/>
    <cellStyle name="Note 2 2 3 2 3 2 2 3 5" xfId="22149" xr:uid="{00000000-0005-0000-0000-00008F560000}"/>
    <cellStyle name="Note 2 2 3 2 3 2 2 3 6" xfId="22150" xr:uid="{00000000-0005-0000-0000-000090560000}"/>
    <cellStyle name="Note 2 2 3 2 3 2 2 3 7" xfId="22151" xr:uid="{00000000-0005-0000-0000-000091560000}"/>
    <cellStyle name="Note 2 2 3 2 3 2 2 3 8" xfId="22152" xr:uid="{00000000-0005-0000-0000-000092560000}"/>
    <cellStyle name="Note 2 2 3 2 3 2 2 3 9" xfId="22153" xr:uid="{00000000-0005-0000-0000-000093560000}"/>
    <cellStyle name="Note 2 2 3 2 3 2 2 4" xfId="22154" xr:uid="{00000000-0005-0000-0000-000094560000}"/>
    <cellStyle name="Note 2 2 3 2 3 2 2 4 2" xfId="22155" xr:uid="{00000000-0005-0000-0000-000095560000}"/>
    <cellStyle name="Note 2 2 3 2 3 2 2 4 3" xfId="22156" xr:uid="{00000000-0005-0000-0000-000096560000}"/>
    <cellStyle name="Note 2 2 3 2 3 2 2 4 4" xfId="22157" xr:uid="{00000000-0005-0000-0000-000097560000}"/>
    <cellStyle name="Note 2 2 3 2 3 2 2 4 5" xfId="22158" xr:uid="{00000000-0005-0000-0000-000098560000}"/>
    <cellStyle name="Note 2 2 3 2 3 2 2 4 6" xfId="22159" xr:uid="{00000000-0005-0000-0000-000099560000}"/>
    <cellStyle name="Note 2 2 3 2 3 2 2 4 7" xfId="22160" xr:uid="{00000000-0005-0000-0000-00009A560000}"/>
    <cellStyle name="Note 2 2 3 2 3 2 2 4 8" xfId="22161" xr:uid="{00000000-0005-0000-0000-00009B560000}"/>
    <cellStyle name="Note 2 2 3 2 3 2 2 4 9" xfId="22162" xr:uid="{00000000-0005-0000-0000-00009C560000}"/>
    <cellStyle name="Note 2 2 3 2 3 2 2 5" xfId="22163" xr:uid="{00000000-0005-0000-0000-00009D560000}"/>
    <cellStyle name="Note 2 2 3 2 3 2 2 6" xfId="22164" xr:uid="{00000000-0005-0000-0000-00009E560000}"/>
    <cellStyle name="Note 2 2 3 2 3 2 2 7" xfId="22165" xr:uid="{00000000-0005-0000-0000-00009F560000}"/>
    <cellStyle name="Note 2 2 3 2 3 2 2 8" xfId="22166" xr:uid="{00000000-0005-0000-0000-0000A0560000}"/>
    <cellStyle name="Note 2 2 3 2 3 2 2 9" xfId="22167" xr:uid="{00000000-0005-0000-0000-0000A1560000}"/>
    <cellStyle name="Note 2 2 3 2 3 2 3" xfId="22168" xr:uid="{00000000-0005-0000-0000-0000A2560000}"/>
    <cellStyle name="Note 2 2 3 2 3 2 3 10" xfId="22169" xr:uid="{00000000-0005-0000-0000-0000A3560000}"/>
    <cellStyle name="Note 2 2 3 2 3 2 3 11" xfId="22170" xr:uid="{00000000-0005-0000-0000-0000A4560000}"/>
    <cellStyle name="Note 2 2 3 2 3 2 3 2" xfId="22171" xr:uid="{00000000-0005-0000-0000-0000A5560000}"/>
    <cellStyle name="Note 2 2 3 2 3 2 3 2 10" xfId="22172" xr:uid="{00000000-0005-0000-0000-0000A6560000}"/>
    <cellStyle name="Note 2 2 3 2 3 2 3 2 2" xfId="22173" xr:uid="{00000000-0005-0000-0000-0000A7560000}"/>
    <cellStyle name="Note 2 2 3 2 3 2 3 2 2 2" xfId="22174" xr:uid="{00000000-0005-0000-0000-0000A8560000}"/>
    <cellStyle name="Note 2 2 3 2 3 2 3 2 2 3" xfId="22175" xr:uid="{00000000-0005-0000-0000-0000A9560000}"/>
    <cellStyle name="Note 2 2 3 2 3 2 3 2 2 4" xfId="22176" xr:uid="{00000000-0005-0000-0000-0000AA560000}"/>
    <cellStyle name="Note 2 2 3 2 3 2 3 2 2 5" xfId="22177" xr:uid="{00000000-0005-0000-0000-0000AB560000}"/>
    <cellStyle name="Note 2 2 3 2 3 2 3 2 2 6" xfId="22178" xr:uid="{00000000-0005-0000-0000-0000AC560000}"/>
    <cellStyle name="Note 2 2 3 2 3 2 3 2 2 7" xfId="22179" xr:uid="{00000000-0005-0000-0000-0000AD560000}"/>
    <cellStyle name="Note 2 2 3 2 3 2 3 2 2 8" xfId="22180" xr:uid="{00000000-0005-0000-0000-0000AE560000}"/>
    <cellStyle name="Note 2 2 3 2 3 2 3 2 2 9" xfId="22181" xr:uid="{00000000-0005-0000-0000-0000AF560000}"/>
    <cellStyle name="Note 2 2 3 2 3 2 3 2 3" xfId="22182" xr:uid="{00000000-0005-0000-0000-0000B0560000}"/>
    <cellStyle name="Note 2 2 3 2 3 2 3 2 4" xfId="22183" xr:uid="{00000000-0005-0000-0000-0000B1560000}"/>
    <cellStyle name="Note 2 2 3 2 3 2 3 2 5" xfId="22184" xr:uid="{00000000-0005-0000-0000-0000B2560000}"/>
    <cellStyle name="Note 2 2 3 2 3 2 3 2 6" xfId="22185" xr:uid="{00000000-0005-0000-0000-0000B3560000}"/>
    <cellStyle name="Note 2 2 3 2 3 2 3 2 7" xfId="22186" xr:uid="{00000000-0005-0000-0000-0000B4560000}"/>
    <cellStyle name="Note 2 2 3 2 3 2 3 2 8" xfId="22187" xr:uid="{00000000-0005-0000-0000-0000B5560000}"/>
    <cellStyle name="Note 2 2 3 2 3 2 3 2 9" xfId="22188" xr:uid="{00000000-0005-0000-0000-0000B6560000}"/>
    <cellStyle name="Note 2 2 3 2 3 2 3 3" xfId="22189" xr:uid="{00000000-0005-0000-0000-0000B7560000}"/>
    <cellStyle name="Note 2 2 3 2 3 2 3 3 2" xfId="22190" xr:uid="{00000000-0005-0000-0000-0000B8560000}"/>
    <cellStyle name="Note 2 2 3 2 3 2 3 3 3" xfId="22191" xr:uid="{00000000-0005-0000-0000-0000B9560000}"/>
    <cellStyle name="Note 2 2 3 2 3 2 3 3 4" xfId="22192" xr:uid="{00000000-0005-0000-0000-0000BA560000}"/>
    <cellStyle name="Note 2 2 3 2 3 2 3 3 5" xfId="22193" xr:uid="{00000000-0005-0000-0000-0000BB560000}"/>
    <cellStyle name="Note 2 2 3 2 3 2 3 3 6" xfId="22194" xr:uid="{00000000-0005-0000-0000-0000BC560000}"/>
    <cellStyle name="Note 2 2 3 2 3 2 3 3 7" xfId="22195" xr:uid="{00000000-0005-0000-0000-0000BD560000}"/>
    <cellStyle name="Note 2 2 3 2 3 2 3 3 8" xfId="22196" xr:uid="{00000000-0005-0000-0000-0000BE560000}"/>
    <cellStyle name="Note 2 2 3 2 3 2 3 3 9" xfId="22197" xr:uid="{00000000-0005-0000-0000-0000BF560000}"/>
    <cellStyle name="Note 2 2 3 2 3 2 3 4" xfId="22198" xr:uid="{00000000-0005-0000-0000-0000C0560000}"/>
    <cellStyle name="Note 2 2 3 2 3 2 3 5" xfId="22199" xr:uid="{00000000-0005-0000-0000-0000C1560000}"/>
    <cellStyle name="Note 2 2 3 2 3 2 3 6" xfId="22200" xr:uid="{00000000-0005-0000-0000-0000C2560000}"/>
    <cellStyle name="Note 2 2 3 2 3 2 3 7" xfId="22201" xr:uid="{00000000-0005-0000-0000-0000C3560000}"/>
    <cellStyle name="Note 2 2 3 2 3 2 3 8" xfId="22202" xr:uid="{00000000-0005-0000-0000-0000C4560000}"/>
    <cellStyle name="Note 2 2 3 2 3 2 3 9" xfId="22203" xr:uid="{00000000-0005-0000-0000-0000C5560000}"/>
    <cellStyle name="Note 2 2 3 2 3 2 4" xfId="22204" xr:uid="{00000000-0005-0000-0000-0000C6560000}"/>
    <cellStyle name="Note 2 2 3 2 3 2 4 10" xfId="22205" xr:uid="{00000000-0005-0000-0000-0000C7560000}"/>
    <cellStyle name="Note 2 2 3 2 3 2 4 2" xfId="22206" xr:uid="{00000000-0005-0000-0000-0000C8560000}"/>
    <cellStyle name="Note 2 2 3 2 3 2 4 2 2" xfId="22207" xr:uid="{00000000-0005-0000-0000-0000C9560000}"/>
    <cellStyle name="Note 2 2 3 2 3 2 4 2 3" xfId="22208" xr:uid="{00000000-0005-0000-0000-0000CA560000}"/>
    <cellStyle name="Note 2 2 3 2 3 2 4 2 4" xfId="22209" xr:uid="{00000000-0005-0000-0000-0000CB560000}"/>
    <cellStyle name="Note 2 2 3 2 3 2 4 2 5" xfId="22210" xr:uid="{00000000-0005-0000-0000-0000CC560000}"/>
    <cellStyle name="Note 2 2 3 2 3 2 4 2 6" xfId="22211" xr:uid="{00000000-0005-0000-0000-0000CD560000}"/>
    <cellStyle name="Note 2 2 3 2 3 2 4 2 7" xfId="22212" xr:uid="{00000000-0005-0000-0000-0000CE560000}"/>
    <cellStyle name="Note 2 2 3 2 3 2 4 2 8" xfId="22213" xr:uid="{00000000-0005-0000-0000-0000CF560000}"/>
    <cellStyle name="Note 2 2 3 2 3 2 4 2 9" xfId="22214" xr:uid="{00000000-0005-0000-0000-0000D0560000}"/>
    <cellStyle name="Note 2 2 3 2 3 2 4 3" xfId="22215" xr:uid="{00000000-0005-0000-0000-0000D1560000}"/>
    <cellStyle name="Note 2 2 3 2 3 2 4 4" xfId="22216" xr:uid="{00000000-0005-0000-0000-0000D2560000}"/>
    <cellStyle name="Note 2 2 3 2 3 2 4 5" xfId="22217" xr:uid="{00000000-0005-0000-0000-0000D3560000}"/>
    <cellStyle name="Note 2 2 3 2 3 2 4 6" xfId="22218" xr:uid="{00000000-0005-0000-0000-0000D4560000}"/>
    <cellStyle name="Note 2 2 3 2 3 2 4 7" xfId="22219" xr:uid="{00000000-0005-0000-0000-0000D5560000}"/>
    <cellStyle name="Note 2 2 3 2 3 2 4 8" xfId="22220" xr:uid="{00000000-0005-0000-0000-0000D6560000}"/>
    <cellStyle name="Note 2 2 3 2 3 2 4 9" xfId="22221" xr:uid="{00000000-0005-0000-0000-0000D7560000}"/>
    <cellStyle name="Note 2 2 3 2 3 2 5" xfId="22222" xr:uid="{00000000-0005-0000-0000-0000D8560000}"/>
    <cellStyle name="Note 2 2 3 2 3 2 5 2" xfId="22223" xr:uid="{00000000-0005-0000-0000-0000D9560000}"/>
    <cellStyle name="Note 2 2 3 2 3 2 5 3" xfId="22224" xr:uid="{00000000-0005-0000-0000-0000DA560000}"/>
    <cellStyle name="Note 2 2 3 2 3 2 5 4" xfId="22225" xr:uid="{00000000-0005-0000-0000-0000DB560000}"/>
    <cellStyle name="Note 2 2 3 2 3 2 5 5" xfId="22226" xr:uid="{00000000-0005-0000-0000-0000DC560000}"/>
    <cellStyle name="Note 2 2 3 2 3 2 5 6" xfId="22227" xr:uid="{00000000-0005-0000-0000-0000DD560000}"/>
    <cellStyle name="Note 2 2 3 2 3 2 5 7" xfId="22228" xr:uid="{00000000-0005-0000-0000-0000DE560000}"/>
    <cellStyle name="Note 2 2 3 2 3 2 5 8" xfId="22229" xr:uid="{00000000-0005-0000-0000-0000DF560000}"/>
    <cellStyle name="Note 2 2 3 2 3 2 5 9" xfId="22230" xr:uid="{00000000-0005-0000-0000-0000E0560000}"/>
    <cellStyle name="Note 2 2 3 2 3 2 6" xfId="22231" xr:uid="{00000000-0005-0000-0000-0000E1560000}"/>
    <cellStyle name="Note 2 2 3 2 3 2 7" xfId="22232" xr:uid="{00000000-0005-0000-0000-0000E2560000}"/>
    <cellStyle name="Note 2 2 3 2 3 2 8" xfId="22233" xr:uid="{00000000-0005-0000-0000-0000E3560000}"/>
    <cellStyle name="Note 2 2 3 2 3 2 9" xfId="22234" xr:uid="{00000000-0005-0000-0000-0000E4560000}"/>
    <cellStyle name="Note 2 2 3 2 3 3" xfId="22235" xr:uid="{00000000-0005-0000-0000-0000E5560000}"/>
    <cellStyle name="Note 2 2 3 2 3 3 10" xfId="22236" xr:uid="{00000000-0005-0000-0000-0000E6560000}"/>
    <cellStyle name="Note 2 2 3 2 3 3 11" xfId="22237" xr:uid="{00000000-0005-0000-0000-0000E7560000}"/>
    <cellStyle name="Note 2 2 3 2 3 3 12" xfId="22238" xr:uid="{00000000-0005-0000-0000-0000E8560000}"/>
    <cellStyle name="Note 2 2 3 2 3 3 2" xfId="22239" xr:uid="{00000000-0005-0000-0000-0000E9560000}"/>
    <cellStyle name="Note 2 2 3 2 3 3 2 10" xfId="22240" xr:uid="{00000000-0005-0000-0000-0000EA560000}"/>
    <cellStyle name="Note 2 2 3 2 3 3 2 11" xfId="22241" xr:uid="{00000000-0005-0000-0000-0000EB560000}"/>
    <cellStyle name="Note 2 2 3 2 3 3 2 2" xfId="22242" xr:uid="{00000000-0005-0000-0000-0000EC560000}"/>
    <cellStyle name="Note 2 2 3 2 3 3 2 2 10" xfId="22243" xr:uid="{00000000-0005-0000-0000-0000ED560000}"/>
    <cellStyle name="Note 2 2 3 2 3 3 2 2 2" xfId="22244" xr:uid="{00000000-0005-0000-0000-0000EE560000}"/>
    <cellStyle name="Note 2 2 3 2 3 3 2 2 2 2" xfId="22245" xr:uid="{00000000-0005-0000-0000-0000EF560000}"/>
    <cellStyle name="Note 2 2 3 2 3 3 2 2 2 3" xfId="22246" xr:uid="{00000000-0005-0000-0000-0000F0560000}"/>
    <cellStyle name="Note 2 2 3 2 3 3 2 2 2 4" xfId="22247" xr:uid="{00000000-0005-0000-0000-0000F1560000}"/>
    <cellStyle name="Note 2 2 3 2 3 3 2 2 2 5" xfId="22248" xr:uid="{00000000-0005-0000-0000-0000F2560000}"/>
    <cellStyle name="Note 2 2 3 2 3 3 2 2 2 6" xfId="22249" xr:uid="{00000000-0005-0000-0000-0000F3560000}"/>
    <cellStyle name="Note 2 2 3 2 3 3 2 2 2 7" xfId="22250" xr:uid="{00000000-0005-0000-0000-0000F4560000}"/>
    <cellStyle name="Note 2 2 3 2 3 3 2 2 2 8" xfId="22251" xr:uid="{00000000-0005-0000-0000-0000F5560000}"/>
    <cellStyle name="Note 2 2 3 2 3 3 2 2 2 9" xfId="22252" xr:uid="{00000000-0005-0000-0000-0000F6560000}"/>
    <cellStyle name="Note 2 2 3 2 3 3 2 2 3" xfId="22253" xr:uid="{00000000-0005-0000-0000-0000F7560000}"/>
    <cellStyle name="Note 2 2 3 2 3 3 2 2 4" xfId="22254" xr:uid="{00000000-0005-0000-0000-0000F8560000}"/>
    <cellStyle name="Note 2 2 3 2 3 3 2 2 5" xfId="22255" xr:uid="{00000000-0005-0000-0000-0000F9560000}"/>
    <cellStyle name="Note 2 2 3 2 3 3 2 2 6" xfId="22256" xr:uid="{00000000-0005-0000-0000-0000FA560000}"/>
    <cellStyle name="Note 2 2 3 2 3 3 2 2 7" xfId="22257" xr:uid="{00000000-0005-0000-0000-0000FB560000}"/>
    <cellStyle name="Note 2 2 3 2 3 3 2 2 8" xfId="22258" xr:uid="{00000000-0005-0000-0000-0000FC560000}"/>
    <cellStyle name="Note 2 2 3 2 3 3 2 2 9" xfId="22259" xr:uid="{00000000-0005-0000-0000-0000FD560000}"/>
    <cellStyle name="Note 2 2 3 2 3 3 2 3" xfId="22260" xr:uid="{00000000-0005-0000-0000-0000FE560000}"/>
    <cellStyle name="Note 2 2 3 2 3 3 2 3 2" xfId="22261" xr:uid="{00000000-0005-0000-0000-0000FF560000}"/>
    <cellStyle name="Note 2 2 3 2 3 3 2 3 3" xfId="22262" xr:uid="{00000000-0005-0000-0000-000000570000}"/>
    <cellStyle name="Note 2 2 3 2 3 3 2 3 4" xfId="22263" xr:uid="{00000000-0005-0000-0000-000001570000}"/>
    <cellStyle name="Note 2 2 3 2 3 3 2 3 5" xfId="22264" xr:uid="{00000000-0005-0000-0000-000002570000}"/>
    <cellStyle name="Note 2 2 3 2 3 3 2 3 6" xfId="22265" xr:uid="{00000000-0005-0000-0000-000003570000}"/>
    <cellStyle name="Note 2 2 3 2 3 3 2 3 7" xfId="22266" xr:uid="{00000000-0005-0000-0000-000004570000}"/>
    <cellStyle name="Note 2 2 3 2 3 3 2 3 8" xfId="22267" xr:uid="{00000000-0005-0000-0000-000005570000}"/>
    <cellStyle name="Note 2 2 3 2 3 3 2 3 9" xfId="22268" xr:uid="{00000000-0005-0000-0000-000006570000}"/>
    <cellStyle name="Note 2 2 3 2 3 3 2 4" xfId="22269" xr:uid="{00000000-0005-0000-0000-000007570000}"/>
    <cellStyle name="Note 2 2 3 2 3 3 2 5" xfId="22270" xr:uid="{00000000-0005-0000-0000-000008570000}"/>
    <cellStyle name="Note 2 2 3 2 3 3 2 6" xfId="22271" xr:uid="{00000000-0005-0000-0000-000009570000}"/>
    <cellStyle name="Note 2 2 3 2 3 3 2 7" xfId="22272" xr:uid="{00000000-0005-0000-0000-00000A570000}"/>
    <cellStyle name="Note 2 2 3 2 3 3 2 8" xfId="22273" xr:uid="{00000000-0005-0000-0000-00000B570000}"/>
    <cellStyle name="Note 2 2 3 2 3 3 2 9" xfId="22274" xr:uid="{00000000-0005-0000-0000-00000C570000}"/>
    <cellStyle name="Note 2 2 3 2 3 3 3" xfId="22275" xr:uid="{00000000-0005-0000-0000-00000D570000}"/>
    <cellStyle name="Note 2 2 3 2 3 3 3 10" xfId="22276" xr:uid="{00000000-0005-0000-0000-00000E570000}"/>
    <cellStyle name="Note 2 2 3 2 3 3 3 2" xfId="22277" xr:uid="{00000000-0005-0000-0000-00000F570000}"/>
    <cellStyle name="Note 2 2 3 2 3 3 3 2 2" xfId="22278" xr:uid="{00000000-0005-0000-0000-000010570000}"/>
    <cellStyle name="Note 2 2 3 2 3 3 3 2 3" xfId="22279" xr:uid="{00000000-0005-0000-0000-000011570000}"/>
    <cellStyle name="Note 2 2 3 2 3 3 3 2 4" xfId="22280" xr:uid="{00000000-0005-0000-0000-000012570000}"/>
    <cellStyle name="Note 2 2 3 2 3 3 3 2 5" xfId="22281" xr:uid="{00000000-0005-0000-0000-000013570000}"/>
    <cellStyle name="Note 2 2 3 2 3 3 3 2 6" xfId="22282" xr:uid="{00000000-0005-0000-0000-000014570000}"/>
    <cellStyle name="Note 2 2 3 2 3 3 3 2 7" xfId="22283" xr:uid="{00000000-0005-0000-0000-000015570000}"/>
    <cellStyle name="Note 2 2 3 2 3 3 3 2 8" xfId="22284" xr:uid="{00000000-0005-0000-0000-000016570000}"/>
    <cellStyle name="Note 2 2 3 2 3 3 3 2 9" xfId="22285" xr:uid="{00000000-0005-0000-0000-000017570000}"/>
    <cellStyle name="Note 2 2 3 2 3 3 3 3" xfId="22286" xr:uid="{00000000-0005-0000-0000-000018570000}"/>
    <cellStyle name="Note 2 2 3 2 3 3 3 4" xfId="22287" xr:uid="{00000000-0005-0000-0000-000019570000}"/>
    <cellStyle name="Note 2 2 3 2 3 3 3 5" xfId="22288" xr:uid="{00000000-0005-0000-0000-00001A570000}"/>
    <cellStyle name="Note 2 2 3 2 3 3 3 6" xfId="22289" xr:uid="{00000000-0005-0000-0000-00001B570000}"/>
    <cellStyle name="Note 2 2 3 2 3 3 3 7" xfId="22290" xr:uid="{00000000-0005-0000-0000-00001C570000}"/>
    <cellStyle name="Note 2 2 3 2 3 3 3 8" xfId="22291" xr:uid="{00000000-0005-0000-0000-00001D570000}"/>
    <cellStyle name="Note 2 2 3 2 3 3 3 9" xfId="22292" xr:uid="{00000000-0005-0000-0000-00001E570000}"/>
    <cellStyle name="Note 2 2 3 2 3 3 4" xfId="22293" xr:uid="{00000000-0005-0000-0000-00001F570000}"/>
    <cellStyle name="Note 2 2 3 2 3 3 4 2" xfId="22294" xr:uid="{00000000-0005-0000-0000-000020570000}"/>
    <cellStyle name="Note 2 2 3 2 3 3 4 3" xfId="22295" xr:uid="{00000000-0005-0000-0000-000021570000}"/>
    <cellStyle name="Note 2 2 3 2 3 3 4 4" xfId="22296" xr:uid="{00000000-0005-0000-0000-000022570000}"/>
    <cellStyle name="Note 2 2 3 2 3 3 4 5" xfId="22297" xr:uid="{00000000-0005-0000-0000-000023570000}"/>
    <cellStyle name="Note 2 2 3 2 3 3 4 6" xfId="22298" xr:uid="{00000000-0005-0000-0000-000024570000}"/>
    <cellStyle name="Note 2 2 3 2 3 3 4 7" xfId="22299" xr:uid="{00000000-0005-0000-0000-000025570000}"/>
    <cellStyle name="Note 2 2 3 2 3 3 4 8" xfId="22300" xr:uid="{00000000-0005-0000-0000-000026570000}"/>
    <cellStyle name="Note 2 2 3 2 3 3 4 9" xfId="22301" xr:uid="{00000000-0005-0000-0000-000027570000}"/>
    <cellStyle name="Note 2 2 3 2 3 3 5" xfId="22302" xr:uid="{00000000-0005-0000-0000-000028570000}"/>
    <cellStyle name="Note 2 2 3 2 3 3 6" xfId="22303" xr:uid="{00000000-0005-0000-0000-000029570000}"/>
    <cellStyle name="Note 2 2 3 2 3 3 7" xfId="22304" xr:uid="{00000000-0005-0000-0000-00002A570000}"/>
    <cellStyle name="Note 2 2 3 2 3 3 8" xfId="22305" xr:uid="{00000000-0005-0000-0000-00002B570000}"/>
    <cellStyle name="Note 2 2 3 2 3 3 9" xfId="22306" xr:uid="{00000000-0005-0000-0000-00002C570000}"/>
    <cellStyle name="Note 2 2 3 2 3 4" xfId="22307" xr:uid="{00000000-0005-0000-0000-00002D570000}"/>
    <cellStyle name="Note 2 2 3 2 3 4 10" xfId="22308" xr:uid="{00000000-0005-0000-0000-00002E570000}"/>
    <cellStyle name="Note 2 2 3 2 3 4 2" xfId="22309" xr:uid="{00000000-0005-0000-0000-00002F570000}"/>
    <cellStyle name="Note 2 2 3 2 3 4 2 2" xfId="22310" xr:uid="{00000000-0005-0000-0000-000030570000}"/>
    <cellStyle name="Note 2 2 3 2 3 4 2 3" xfId="22311" xr:uid="{00000000-0005-0000-0000-000031570000}"/>
    <cellStyle name="Note 2 2 3 2 3 4 2 4" xfId="22312" xr:uid="{00000000-0005-0000-0000-000032570000}"/>
    <cellStyle name="Note 2 2 3 2 3 4 2 5" xfId="22313" xr:uid="{00000000-0005-0000-0000-000033570000}"/>
    <cellStyle name="Note 2 2 3 2 3 4 2 6" xfId="22314" xr:uid="{00000000-0005-0000-0000-000034570000}"/>
    <cellStyle name="Note 2 2 3 2 3 4 2 7" xfId="22315" xr:uid="{00000000-0005-0000-0000-000035570000}"/>
    <cellStyle name="Note 2 2 3 2 3 4 2 8" xfId="22316" xr:uid="{00000000-0005-0000-0000-000036570000}"/>
    <cellStyle name="Note 2 2 3 2 3 4 2 9" xfId="22317" xr:uid="{00000000-0005-0000-0000-000037570000}"/>
    <cellStyle name="Note 2 2 3 2 3 4 3" xfId="22318" xr:uid="{00000000-0005-0000-0000-000038570000}"/>
    <cellStyle name="Note 2 2 3 2 3 4 4" xfId="22319" xr:uid="{00000000-0005-0000-0000-000039570000}"/>
    <cellStyle name="Note 2 2 3 2 3 4 5" xfId="22320" xr:uid="{00000000-0005-0000-0000-00003A570000}"/>
    <cellStyle name="Note 2 2 3 2 3 4 6" xfId="22321" xr:uid="{00000000-0005-0000-0000-00003B570000}"/>
    <cellStyle name="Note 2 2 3 2 3 4 7" xfId="22322" xr:uid="{00000000-0005-0000-0000-00003C570000}"/>
    <cellStyle name="Note 2 2 3 2 3 4 8" xfId="22323" xr:uid="{00000000-0005-0000-0000-00003D570000}"/>
    <cellStyle name="Note 2 2 3 2 3 4 9" xfId="22324" xr:uid="{00000000-0005-0000-0000-00003E570000}"/>
    <cellStyle name="Note 2 2 3 2 3 5" xfId="22325" xr:uid="{00000000-0005-0000-0000-00003F570000}"/>
    <cellStyle name="Note 2 2 3 2 3 5 2" xfId="22326" xr:uid="{00000000-0005-0000-0000-000040570000}"/>
    <cellStyle name="Note 2 2 3 2 3 5 3" xfId="22327" xr:uid="{00000000-0005-0000-0000-000041570000}"/>
    <cellStyle name="Note 2 2 3 2 3 5 4" xfId="22328" xr:uid="{00000000-0005-0000-0000-000042570000}"/>
    <cellStyle name="Note 2 2 3 2 3 5 5" xfId="22329" xr:uid="{00000000-0005-0000-0000-000043570000}"/>
    <cellStyle name="Note 2 2 3 2 3 5 6" xfId="22330" xr:uid="{00000000-0005-0000-0000-000044570000}"/>
    <cellStyle name="Note 2 2 3 2 3 5 7" xfId="22331" xr:uid="{00000000-0005-0000-0000-000045570000}"/>
    <cellStyle name="Note 2 2 3 2 3 5 8" xfId="22332" xr:uid="{00000000-0005-0000-0000-000046570000}"/>
    <cellStyle name="Note 2 2 3 2 3 5 9" xfId="22333" xr:uid="{00000000-0005-0000-0000-000047570000}"/>
    <cellStyle name="Note 2 2 3 2 3 6" xfId="22334" xr:uid="{00000000-0005-0000-0000-000048570000}"/>
    <cellStyle name="Note 2 2 3 2 3 7" xfId="22335" xr:uid="{00000000-0005-0000-0000-000049570000}"/>
    <cellStyle name="Note 2 2 3 2 3 8" xfId="22336" xr:uid="{00000000-0005-0000-0000-00004A570000}"/>
    <cellStyle name="Note 2 2 3 2 3 9" xfId="22337" xr:uid="{00000000-0005-0000-0000-00004B570000}"/>
    <cellStyle name="Note 2 2 3 2 4" xfId="22338" xr:uid="{00000000-0005-0000-0000-00004C570000}"/>
    <cellStyle name="Note 2 2 3 2 4 10" xfId="22339" xr:uid="{00000000-0005-0000-0000-00004D570000}"/>
    <cellStyle name="Note 2 2 3 2 4 11" xfId="22340" xr:uid="{00000000-0005-0000-0000-00004E570000}"/>
    <cellStyle name="Note 2 2 3 2 4 12" xfId="22341" xr:uid="{00000000-0005-0000-0000-00004F570000}"/>
    <cellStyle name="Note 2 2 3 2 4 13" xfId="22342" xr:uid="{00000000-0005-0000-0000-000050570000}"/>
    <cellStyle name="Note 2 2 3 2 4 2" xfId="22343" xr:uid="{00000000-0005-0000-0000-000051570000}"/>
    <cellStyle name="Note 2 2 3 2 4 2 10" xfId="22344" xr:uid="{00000000-0005-0000-0000-000052570000}"/>
    <cellStyle name="Note 2 2 3 2 4 2 11" xfId="22345" xr:uid="{00000000-0005-0000-0000-000053570000}"/>
    <cellStyle name="Note 2 2 3 2 4 2 12" xfId="22346" xr:uid="{00000000-0005-0000-0000-000054570000}"/>
    <cellStyle name="Note 2 2 3 2 4 2 2" xfId="22347" xr:uid="{00000000-0005-0000-0000-000055570000}"/>
    <cellStyle name="Note 2 2 3 2 4 2 2 10" xfId="22348" xr:uid="{00000000-0005-0000-0000-000056570000}"/>
    <cellStyle name="Note 2 2 3 2 4 2 2 11" xfId="22349" xr:uid="{00000000-0005-0000-0000-000057570000}"/>
    <cellStyle name="Note 2 2 3 2 4 2 2 2" xfId="22350" xr:uid="{00000000-0005-0000-0000-000058570000}"/>
    <cellStyle name="Note 2 2 3 2 4 2 2 2 10" xfId="22351" xr:uid="{00000000-0005-0000-0000-000059570000}"/>
    <cellStyle name="Note 2 2 3 2 4 2 2 2 2" xfId="22352" xr:uid="{00000000-0005-0000-0000-00005A570000}"/>
    <cellStyle name="Note 2 2 3 2 4 2 2 2 2 2" xfId="22353" xr:uid="{00000000-0005-0000-0000-00005B570000}"/>
    <cellStyle name="Note 2 2 3 2 4 2 2 2 2 3" xfId="22354" xr:uid="{00000000-0005-0000-0000-00005C570000}"/>
    <cellStyle name="Note 2 2 3 2 4 2 2 2 2 4" xfId="22355" xr:uid="{00000000-0005-0000-0000-00005D570000}"/>
    <cellStyle name="Note 2 2 3 2 4 2 2 2 2 5" xfId="22356" xr:uid="{00000000-0005-0000-0000-00005E570000}"/>
    <cellStyle name="Note 2 2 3 2 4 2 2 2 2 6" xfId="22357" xr:uid="{00000000-0005-0000-0000-00005F570000}"/>
    <cellStyle name="Note 2 2 3 2 4 2 2 2 2 7" xfId="22358" xr:uid="{00000000-0005-0000-0000-000060570000}"/>
    <cellStyle name="Note 2 2 3 2 4 2 2 2 2 8" xfId="22359" xr:uid="{00000000-0005-0000-0000-000061570000}"/>
    <cellStyle name="Note 2 2 3 2 4 2 2 2 2 9" xfId="22360" xr:uid="{00000000-0005-0000-0000-000062570000}"/>
    <cellStyle name="Note 2 2 3 2 4 2 2 2 3" xfId="22361" xr:uid="{00000000-0005-0000-0000-000063570000}"/>
    <cellStyle name="Note 2 2 3 2 4 2 2 2 4" xfId="22362" xr:uid="{00000000-0005-0000-0000-000064570000}"/>
    <cellStyle name="Note 2 2 3 2 4 2 2 2 5" xfId="22363" xr:uid="{00000000-0005-0000-0000-000065570000}"/>
    <cellStyle name="Note 2 2 3 2 4 2 2 2 6" xfId="22364" xr:uid="{00000000-0005-0000-0000-000066570000}"/>
    <cellStyle name="Note 2 2 3 2 4 2 2 2 7" xfId="22365" xr:uid="{00000000-0005-0000-0000-000067570000}"/>
    <cellStyle name="Note 2 2 3 2 4 2 2 2 8" xfId="22366" xr:uid="{00000000-0005-0000-0000-000068570000}"/>
    <cellStyle name="Note 2 2 3 2 4 2 2 2 9" xfId="22367" xr:uid="{00000000-0005-0000-0000-000069570000}"/>
    <cellStyle name="Note 2 2 3 2 4 2 2 3" xfId="22368" xr:uid="{00000000-0005-0000-0000-00006A570000}"/>
    <cellStyle name="Note 2 2 3 2 4 2 2 3 2" xfId="22369" xr:uid="{00000000-0005-0000-0000-00006B570000}"/>
    <cellStyle name="Note 2 2 3 2 4 2 2 3 3" xfId="22370" xr:uid="{00000000-0005-0000-0000-00006C570000}"/>
    <cellStyle name="Note 2 2 3 2 4 2 2 3 4" xfId="22371" xr:uid="{00000000-0005-0000-0000-00006D570000}"/>
    <cellStyle name="Note 2 2 3 2 4 2 2 3 5" xfId="22372" xr:uid="{00000000-0005-0000-0000-00006E570000}"/>
    <cellStyle name="Note 2 2 3 2 4 2 2 3 6" xfId="22373" xr:uid="{00000000-0005-0000-0000-00006F570000}"/>
    <cellStyle name="Note 2 2 3 2 4 2 2 3 7" xfId="22374" xr:uid="{00000000-0005-0000-0000-000070570000}"/>
    <cellStyle name="Note 2 2 3 2 4 2 2 3 8" xfId="22375" xr:uid="{00000000-0005-0000-0000-000071570000}"/>
    <cellStyle name="Note 2 2 3 2 4 2 2 3 9" xfId="22376" xr:uid="{00000000-0005-0000-0000-000072570000}"/>
    <cellStyle name="Note 2 2 3 2 4 2 2 4" xfId="22377" xr:uid="{00000000-0005-0000-0000-000073570000}"/>
    <cellStyle name="Note 2 2 3 2 4 2 2 5" xfId="22378" xr:uid="{00000000-0005-0000-0000-000074570000}"/>
    <cellStyle name="Note 2 2 3 2 4 2 2 6" xfId="22379" xr:uid="{00000000-0005-0000-0000-000075570000}"/>
    <cellStyle name="Note 2 2 3 2 4 2 2 7" xfId="22380" xr:uid="{00000000-0005-0000-0000-000076570000}"/>
    <cellStyle name="Note 2 2 3 2 4 2 2 8" xfId="22381" xr:uid="{00000000-0005-0000-0000-000077570000}"/>
    <cellStyle name="Note 2 2 3 2 4 2 2 9" xfId="22382" xr:uid="{00000000-0005-0000-0000-000078570000}"/>
    <cellStyle name="Note 2 2 3 2 4 2 3" xfId="22383" xr:uid="{00000000-0005-0000-0000-000079570000}"/>
    <cellStyle name="Note 2 2 3 2 4 2 3 10" xfId="22384" xr:uid="{00000000-0005-0000-0000-00007A570000}"/>
    <cellStyle name="Note 2 2 3 2 4 2 3 2" xfId="22385" xr:uid="{00000000-0005-0000-0000-00007B570000}"/>
    <cellStyle name="Note 2 2 3 2 4 2 3 2 2" xfId="22386" xr:uid="{00000000-0005-0000-0000-00007C570000}"/>
    <cellStyle name="Note 2 2 3 2 4 2 3 2 3" xfId="22387" xr:uid="{00000000-0005-0000-0000-00007D570000}"/>
    <cellStyle name="Note 2 2 3 2 4 2 3 2 4" xfId="22388" xr:uid="{00000000-0005-0000-0000-00007E570000}"/>
    <cellStyle name="Note 2 2 3 2 4 2 3 2 5" xfId="22389" xr:uid="{00000000-0005-0000-0000-00007F570000}"/>
    <cellStyle name="Note 2 2 3 2 4 2 3 2 6" xfId="22390" xr:uid="{00000000-0005-0000-0000-000080570000}"/>
    <cellStyle name="Note 2 2 3 2 4 2 3 2 7" xfId="22391" xr:uid="{00000000-0005-0000-0000-000081570000}"/>
    <cellStyle name="Note 2 2 3 2 4 2 3 2 8" xfId="22392" xr:uid="{00000000-0005-0000-0000-000082570000}"/>
    <cellStyle name="Note 2 2 3 2 4 2 3 2 9" xfId="22393" xr:uid="{00000000-0005-0000-0000-000083570000}"/>
    <cellStyle name="Note 2 2 3 2 4 2 3 3" xfId="22394" xr:uid="{00000000-0005-0000-0000-000084570000}"/>
    <cellStyle name="Note 2 2 3 2 4 2 3 4" xfId="22395" xr:uid="{00000000-0005-0000-0000-000085570000}"/>
    <cellStyle name="Note 2 2 3 2 4 2 3 5" xfId="22396" xr:uid="{00000000-0005-0000-0000-000086570000}"/>
    <cellStyle name="Note 2 2 3 2 4 2 3 6" xfId="22397" xr:uid="{00000000-0005-0000-0000-000087570000}"/>
    <cellStyle name="Note 2 2 3 2 4 2 3 7" xfId="22398" xr:uid="{00000000-0005-0000-0000-000088570000}"/>
    <cellStyle name="Note 2 2 3 2 4 2 3 8" xfId="22399" xr:uid="{00000000-0005-0000-0000-000089570000}"/>
    <cellStyle name="Note 2 2 3 2 4 2 3 9" xfId="22400" xr:uid="{00000000-0005-0000-0000-00008A570000}"/>
    <cellStyle name="Note 2 2 3 2 4 2 4" xfId="22401" xr:uid="{00000000-0005-0000-0000-00008B570000}"/>
    <cellStyle name="Note 2 2 3 2 4 2 4 2" xfId="22402" xr:uid="{00000000-0005-0000-0000-00008C570000}"/>
    <cellStyle name="Note 2 2 3 2 4 2 4 3" xfId="22403" xr:uid="{00000000-0005-0000-0000-00008D570000}"/>
    <cellStyle name="Note 2 2 3 2 4 2 4 4" xfId="22404" xr:uid="{00000000-0005-0000-0000-00008E570000}"/>
    <cellStyle name="Note 2 2 3 2 4 2 4 5" xfId="22405" xr:uid="{00000000-0005-0000-0000-00008F570000}"/>
    <cellStyle name="Note 2 2 3 2 4 2 4 6" xfId="22406" xr:uid="{00000000-0005-0000-0000-000090570000}"/>
    <cellStyle name="Note 2 2 3 2 4 2 4 7" xfId="22407" xr:uid="{00000000-0005-0000-0000-000091570000}"/>
    <cellStyle name="Note 2 2 3 2 4 2 4 8" xfId="22408" xr:uid="{00000000-0005-0000-0000-000092570000}"/>
    <cellStyle name="Note 2 2 3 2 4 2 4 9" xfId="22409" xr:uid="{00000000-0005-0000-0000-000093570000}"/>
    <cellStyle name="Note 2 2 3 2 4 2 5" xfId="22410" xr:uid="{00000000-0005-0000-0000-000094570000}"/>
    <cellStyle name="Note 2 2 3 2 4 2 6" xfId="22411" xr:uid="{00000000-0005-0000-0000-000095570000}"/>
    <cellStyle name="Note 2 2 3 2 4 2 7" xfId="22412" xr:uid="{00000000-0005-0000-0000-000096570000}"/>
    <cellStyle name="Note 2 2 3 2 4 2 8" xfId="22413" xr:uid="{00000000-0005-0000-0000-000097570000}"/>
    <cellStyle name="Note 2 2 3 2 4 2 9" xfId="22414" xr:uid="{00000000-0005-0000-0000-000098570000}"/>
    <cellStyle name="Note 2 2 3 2 4 3" xfId="22415" xr:uid="{00000000-0005-0000-0000-000099570000}"/>
    <cellStyle name="Note 2 2 3 2 4 3 10" xfId="22416" xr:uid="{00000000-0005-0000-0000-00009A570000}"/>
    <cellStyle name="Note 2 2 3 2 4 3 11" xfId="22417" xr:uid="{00000000-0005-0000-0000-00009B570000}"/>
    <cellStyle name="Note 2 2 3 2 4 3 2" xfId="22418" xr:uid="{00000000-0005-0000-0000-00009C570000}"/>
    <cellStyle name="Note 2 2 3 2 4 3 2 10" xfId="22419" xr:uid="{00000000-0005-0000-0000-00009D570000}"/>
    <cellStyle name="Note 2 2 3 2 4 3 2 2" xfId="22420" xr:uid="{00000000-0005-0000-0000-00009E570000}"/>
    <cellStyle name="Note 2 2 3 2 4 3 2 2 2" xfId="22421" xr:uid="{00000000-0005-0000-0000-00009F570000}"/>
    <cellStyle name="Note 2 2 3 2 4 3 2 2 3" xfId="22422" xr:uid="{00000000-0005-0000-0000-0000A0570000}"/>
    <cellStyle name="Note 2 2 3 2 4 3 2 2 4" xfId="22423" xr:uid="{00000000-0005-0000-0000-0000A1570000}"/>
    <cellStyle name="Note 2 2 3 2 4 3 2 2 5" xfId="22424" xr:uid="{00000000-0005-0000-0000-0000A2570000}"/>
    <cellStyle name="Note 2 2 3 2 4 3 2 2 6" xfId="22425" xr:uid="{00000000-0005-0000-0000-0000A3570000}"/>
    <cellStyle name="Note 2 2 3 2 4 3 2 2 7" xfId="22426" xr:uid="{00000000-0005-0000-0000-0000A4570000}"/>
    <cellStyle name="Note 2 2 3 2 4 3 2 2 8" xfId="22427" xr:uid="{00000000-0005-0000-0000-0000A5570000}"/>
    <cellStyle name="Note 2 2 3 2 4 3 2 2 9" xfId="22428" xr:uid="{00000000-0005-0000-0000-0000A6570000}"/>
    <cellStyle name="Note 2 2 3 2 4 3 2 3" xfId="22429" xr:uid="{00000000-0005-0000-0000-0000A7570000}"/>
    <cellStyle name="Note 2 2 3 2 4 3 2 4" xfId="22430" xr:uid="{00000000-0005-0000-0000-0000A8570000}"/>
    <cellStyle name="Note 2 2 3 2 4 3 2 5" xfId="22431" xr:uid="{00000000-0005-0000-0000-0000A9570000}"/>
    <cellStyle name="Note 2 2 3 2 4 3 2 6" xfId="22432" xr:uid="{00000000-0005-0000-0000-0000AA570000}"/>
    <cellStyle name="Note 2 2 3 2 4 3 2 7" xfId="22433" xr:uid="{00000000-0005-0000-0000-0000AB570000}"/>
    <cellStyle name="Note 2 2 3 2 4 3 2 8" xfId="22434" xr:uid="{00000000-0005-0000-0000-0000AC570000}"/>
    <cellStyle name="Note 2 2 3 2 4 3 2 9" xfId="22435" xr:uid="{00000000-0005-0000-0000-0000AD570000}"/>
    <cellStyle name="Note 2 2 3 2 4 3 3" xfId="22436" xr:uid="{00000000-0005-0000-0000-0000AE570000}"/>
    <cellStyle name="Note 2 2 3 2 4 3 3 2" xfId="22437" xr:uid="{00000000-0005-0000-0000-0000AF570000}"/>
    <cellStyle name="Note 2 2 3 2 4 3 3 3" xfId="22438" xr:uid="{00000000-0005-0000-0000-0000B0570000}"/>
    <cellStyle name="Note 2 2 3 2 4 3 3 4" xfId="22439" xr:uid="{00000000-0005-0000-0000-0000B1570000}"/>
    <cellStyle name="Note 2 2 3 2 4 3 3 5" xfId="22440" xr:uid="{00000000-0005-0000-0000-0000B2570000}"/>
    <cellStyle name="Note 2 2 3 2 4 3 3 6" xfId="22441" xr:uid="{00000000-0005-0000-0000-0000B3570000}"/>
    <cellStyle name="Note 2 2 3 2 4 3 3 7" xfId="22442" xr:uid="{00000000-0005-0000-0000-0000B4570000}"/>
    <cellStyle name="Note 2 2 3 2 4 3 3 8" xfId="22443" xr:uid="{00000000-0005-0000-0000-0000B5570000}"/>
    <cellStyle name="Note 2 2 3 2 4 3 3 9" xfId="22444" xr:uid="{00000000-0005-0000-0000-0000B6570000}"/>
    <cellStyle name="Note 2 2 3 2 4 3 4" xfId="22445" xr:uid="{00000000-0005-0000-0000-0000B7570000}"/>
    <cellStyle name="Note 2 2 3 2 4 3 5" xfId="22446" xr:uid="{00000000-0005-0000-0000-0000B8570000}"/>
    <cellStyle name="Note 2 2 3 2 4 3 6" xfId="22447" xr:uid="{00000000-0005-0000-0000-0000B9570000}"/>
    <cellStyle name="Note 2 2 3 2 4 3 7" xfId="22448" xr:uid="{00000000-0005-0000-0000-0000BA570000}"/>
    <cellStyle name="Note 2 2 3 2 4 3 8" xfId="22449" xr:uid="{00000000-0005-0000-0000-0000BB570000}"/>
    <cellStyle name="Note 2 2 3 2 4 3 9" xfId="22450" xr:uid="{00000000-0005-0000-0000-0000BC570000}"/>
    <cellStyle name="Note 2 2 3 2 4 4" xfId="22451" xr:uid="{00000000-0005-0000-0000-0000BD570000}"/>
    <cellStyle name="Note 2 2 3 2 4 4 10" xfId="22452" xr:uid="{00000000-0005-0000-0000-0000BE570000}"/>
    <cellStyle name="Note 2 2 3 2 4 4 2" xfId="22453" xr:uid="{00000000-0005-0000-0000-0000BF570000}"/>
    <cellStyle name="Note 2 2 3 2 4 4 2 2" xfId="22454" xr:uid="{00000000-0005-0000-0000-0000C0570000}"/>
    <cellStyle name="Note 2 2 3 2 4 4 2 3" xfId="22455" xr:uid="{00000000-0005-0000-0000-0000C1570000}"/>
    <cellStyle name="Note 2 2 3 2 4 4 2 4" xfId="22456" xr:uid="{00000000-0005-0000-0000-0000C2570000}"/>
    <cellStyle name="Note 2 2 3 2 4 4 2 5" xfId="22457" xr:uid="{00000000-0005-0000-0000-0000C3570000}"/>
    <cellStyle name="Note 2 2 3 2 4 4 2 6" xfId="22458" xr:uid="{00000000-0005-0000-0000-0000C4570000}"/>
    <cellStyle name="Note 2 2 3 2 4 4 2 7" xfId="22459" xr:uid="{00000000-0005-0000-0000-0000C5570000}"/>
    <cellStyle name="Note 2 2 3 2 4 4 2 8" xfId="22460" xr:uid="{00000000-0005-0000-0000-0000C6570000}"/>
    <cellStyle name="Note 2 2 3 2 4 4 2 9" xfId="22461" xr:uid="{00000000-0005-0000-0000-0000C7570000}"/>
    <cellStyle name="Note 2 2 3 2 4 4 3" xfId="22462" xr:uid="{00000000-0005-0000-0000-0000C8570000}"/>
    <cellStyle name="Note 2 2 3 2 4 4 4" xfId="22463" xr:uid="{00000000-0005-0000-0000-0000C9570000}"/>
    <cellStyle name="Note 2 2 3 2 4 4 5" xfId="22464" xr:uid="{00000000-0005-0000-0000-0000CA570000}"/>
    <cellStyle name="Note 2 2 3 2 4 4 6" xfId="22465" xr:uid="{00000000-0005-0000-0000-0000CB570000}"/>
    <cellStyle name="Note 2 2 3 2 4 4 7" xfId="22466" xr:uid="{00000000-0005-0000-0000-0000CC570000}"/>
    <cellStyle name="Note 2 2 3 2 4 4 8" xfId="22467" xr:uid="{00000000-0005-0000-0000-0000CD570000}"/>
    <cellStyle name="Note 2 2 3 2 4 4 9" xfId="22468" xr:uid="{00000000-0005-0000-0000-0000CE570000}"/>
    <cellStyle name="Note 2 2 3 2 4 5" xfId="22469" xr:uid="{00000000-0005-0000-0000-0000CF570000}"/>
    <cellStyle name="Note 2 2 3 2 4 5 2" xfId="22470" xr:uid="{00000000-0005-0000-0000-0000D0570000}"/>
    <cellStyle name="Note 2 2 3 2 4 5 3" xfId="22471" xr:uid="{00000000-0005-0000-0000-0000D1570000}"/>
    <cellStyle name="Note 2 2 3 2 4 5 4" xfId="22472" xr:uid="{00000000-0005-0000-0000-0000D2570000}"/>
    <cellStyle name="Note 2 2 3 2 4 5 5" xfId="22473" xr:uid="{00000000-0005-0000-0000-0000D3570000}"/>
    <cellStyle name="Note 2 2 3 2 4 5 6" xfId="22474" xr:uid="{00000000-0005-0000-0000-0000D4570000}"/>
    <cellStyle name="Note 2 2 3 2 4 5 7" xfId="22475" xr:uid="{00000000-0005-0000-0000-0000D5570000}"/>
    <cellStyle name="Note 2 2 3 2 4 5 8" xfId="22476" xr:uid="{00000000-0005-0000-0000-0000D6570000}"/>
    <cellStyle name="Note 2 2 3 2 4 5 9" xfId="22477" xr:uid="{00000000-0005-0000-0000-0000D7570000}"/>
    <cellStyle name="Note 2 2 3 2 4 6" xfId="22478" xr:uid="{00000000-0005-0000-0000-0000D8570000}"/>
    <cellStyle name="Note 2 2 3 2 4 7" xfId="22479" xr:uid="{00000000-0005-0000-0000-0000D9570000}"/>
    <cellStyle name="Note 2 2 3 2 4 8" xfId="22480" xr:uid="{00000000-0005-0000-0000-0000DA570000}"/>
    <cellStyle name="Note 2 2 3 2 4 9" xfId="22481" xr:uid="{00000000-0005-0000-0000-0000DB570000}"/>
    <cellStyle name="Note 2 2 3 2 5" xfId="22482" xr:uid="{00000000-0005-0000-0000-0000DC570000}"/>
    <cellStyle name="Note 2 2 3 2 5 10" xfId="22483" xr:uid="{00000000-0005-0000-0000-0000DD570000}"/>
    <cellStyle name="Note 2 2 3 2 5 11" xfId="22484" xr:uid="{00000000-0005-0000-0000-0000DE570000}"/>
    <cellStyle name="Note 2 2 3 2 5 12" xfId="22485" xr:uid="{00000000-0005-0000-0000-0000DF570000}"/>
    <cellStyle name="Note 2 2 3 2 5 2" xfId="22486" xr:uid="{00000000-0005-0000-0000-0000E0570000}"/>
    <cellStyle name="Note 2 2 3 2 5 2 10" xfId="22487" xr:uid="{00000000-0005-0000-0000-0000E1570000}"/>
    <cellStyle name="Note 2 2 3 2 5 2 11" xfId="22488" xr:uid="{00000000-0005-0000-0000-0000E2570000}"/>
    <cellStyle name="Note 2 2 3 2 5 2 2" xfId="22489" xr:uid="{00000000-0005-0000-0000-0000E3570000}"/>
    <cellStyle name="Note 2 2 3 2 5 2 2 10" xfId="22490" xr:uid="{00000000-0005-0000-0000-0000E4570000}"/>
    <cellStyle name="Note 2 2 3 2 5 2 2 2" xfId="22491" xr:uid="{00000000-0005-0000-0000-0000E5570000}"/>
    <cellStyle name="Note 2 2 3 2 5 2 2 2 2" xfId="22492" xr:uid="{00000000-0005-0000-0000-0000E6570000}"/>
    <cellStyle name="Note 2 2 3 2 5 2 2 2 3" xfId="22493" xr:uid="{00000000-0005-0000-0000-0000E7570000}"/>
    <cellStyle name="Note 2 2 3 2 5 2 2 2 4" xfId="22494" xr:uid="{00000000-0005-0000-0000-0000E8570000}"/>
    <cellStyle name="Note 2 2 3 2 5 2 2 2 5" xfId="22495" xr:uid="{00000000-0005-0000-0000-0000E9570000}"/>
    <cellStyle name="Note 2 2 3 2 5 2 2 2 6" xfId="22496" xr:uid="{00000000-0005-0000-0000-0000EA570000}"/>
    <cellStyle name="Note 2 2 3 2 5 2 2 2 7" xfId="22497" xr:uid="{00000000-0005-0000-0000-0000EB570000}"/>
    <cellStyle name="Note 2 2 3 2 5 2 2 2 8" xfId="22498" xr:uid="{00000000-0005-0000-0000-0000EC570000}"/>
    <cellStyle name="Note 2 2 3 2 5 2 2 2 9" xfId="22499" xr:uid="{00000000-0005-0000-0000-0000ED570000}"/>
    <cellStyle name="Note 2 2 3 2 5 2 2 3" xfId="22500" xr:uid="{00000000-0005-0000-0000-0000EE570000}"/>
    <cellStyle name="Note 2 2 3 2 5 2 2 4" xfId="22501" xr:uid="{00000000-0005-0000-0000-0000EF570000}"/>
    <cellStyle name="Note 2 2 3 2 5 2 2 5" xfId="22502" xr:uid="{00000000-0005-0000-0000-0000F0570000}"/>
    <cellStyle name="Note 2 2 3 2 5 2 2 6" xfId="22503" xr:uid="{00000000-0005-0000-0000-0000F1570000}"/>
    <cellStyle name="Note 2 2 3 2 5 2 2 7" xfId="22504" xr:uid="{00000000-0005-0000-0000-0000F2570000}"/>
    <cellStyle name="Note 2 2 3 2 5 2 2 8" xfId="22505" xr:uid="{00000000-0005-0000-0000-0000F3570000}"/>
    <cellStyle name="Note 2 2 3 2 5 2 2 9" xfId="22506" xr:uid="{00000000-0005-0000-0000-0000F4570000}"/>
    <cellStyle name="Note 2 2 3 2 5 2 3" xfId="22507" xr:uid="{00000000-0005-0000-0000-0000F5570000}"/>
    <cellStyle name="Note 2 2 3 2 5 2 3 2" xfId="22508" xr:uid="{00000000-0005-0000-0000-0000F6570000}"/>
    <cellStyle name="Note 2 2 3 2 5 2 3 3" xfId="22509" xr:uid="{00000000-0005-0000-0000-0000F7570000}"/>
    <cellStyle name="Note 2 2 3 2 5 2 3 4" xfId="22510" xr:uid="{00000000-0005-0000-0000-0000F8570000}"/>
    <cellStyle name="Note 2 2 3 2 5 2 3 5" xfId="22511" xr:uid="{00000000-0005-0000-0000-0000F9570000}"/>
    <cellStyle name="Note 2 2 3 2 5 2 3 6" xfId="22512" xr:uid="{00000000-0005-0000-0000-0000FA570000}"/>
    <cellStyle name="Note 2 2 3 2 5 2 3 7" xfId="22513" xr:uid="{00000000-0005-0000-0000-0000FB570000}"/>
    <cellStyle name="Note 2 2 3 2 5 2 3 8" xfId="22514" xr:uid="{00000000-0005-0000-0000-0000FC570000}"/>
    <cellStyle name="Note 2 2 3 2 5 2 3 9" xfId="22515" xr:uid="{00000000-0005-0000-0000-0000FD570000}"/>
    <cellStyle name="Note 2 2 3 2 5 2 4" xfId="22516" xr:uid="{00000000-0005-0000-0000-0000FE570000}"/>
    <cellStyle name="Note 2 2 3 2 5 2 5" xfId="22517" xr:uid="{00000000-0005-0000-0000-0000FF570000}"/>
    <cellStyle name="Note 2 2 3 2 5 2 6" xfId="22518" xr:uid="{00000000-0005-0000-0000-000000580000}"/>
    <cellStyle name="Note 2 2 3 2 5 2 7" xfId="22519" xr:uid="{00000000-0005-0000-0000-000001580000}"/>
    <cellStyle name="Note 2 2 3 2 5 2 8" xfId="22520" xr:uid="{00000000-0005-0000-0000-000002580000}"/>
    <cellStyle name="Note 2 2 3 2 5 2 9" xfId="22521" xr:uid="{00000000-0005-0000-0000-000003580000}"/>
    <cellStyle name="Note 2 2 3 2 5 3" xfId="22522" xr:uid="{00000000-0005-0000-0000-000004580000}"/>
    <cellStyle name="Note 2 2 3 2 5 3 10" xfId="22523" xr:uid="{00000000-0005-0000-0000-000005580000}"/>
    <cellStyle name="Note 2 2 3 2 5 3 2" xfId="22524" xr:uid="{00000000-0005-0000-0000-000006580000}"/>
    <cellStyle name="Note 2 2 3 2 5 3 2 2" xfId="22525" xr:uid="{00000000-0005-0000-0000-000007580000}"/>
    <cellStyle name="Note 2 2 3 2 5 3 2 3" xfId="22526" xr:uid="{00000000-0005-0000-0000-000008580000}"/>
    <cellStyle name="Note 2 2 3 2 5 3 2 4" xfId="22527" xr:uid="{00000000-0005-0000-0000-000009580000}"/>
    <cellStyle name="Note 2 2 3 2 5 3 2 5" xfId="22528" xr:uid="{00000000-0005-0000-0000-00000A580000}"/>
    <cellStyle name="Note 2 2 3 2 5 3 2 6" xfId="22529" xr:uid="{00000000-0005-0000-0000-00000B580000}"/>
    <cellStyle name="Note 2 2 3 2 5 3 2 7" xfId="22530" xr:uid="{00000000-0005-0000-0000-00000C580000}"/>
    <cellStyle name="Note 2 2 3 2 5 3 2 8" xfId="22531" xr:uid="{00000000-0005-0000-0000-00000D580000}"/>
    <cellStyle name="Note 2 2 3 2 5 3 2 9" xfId="22532" xr:uid="{00000000-0005-0000-0000-00000E580000}"/>
    <cellStyle name="Note 2 2 3 2 5 3 3" xfId="22533" xr:uid="{00000000-0005-0000-0000-00000F580000}"/>
    <cellStyle name="Note 2 2 3 2 5 3 4" xfId="22534" xr:uid="{00000000-0005-0000-0000-000010580000}"/>
    <cellStyle name="Note 2 2 3 2 5 3 5" xfId="22535" xr:uid="{00000000-0005-0000-0000-000011580000}"/>
    <cellStyle name="Note 2 2 3 2 5 3 6" xfId="22536" xr:uid="{00000000-0005-0000-0000-000012580000}"/>
    <cellStyle name="Note 2 2 3 2 5 3 7" xfId="22537" xr:uid="{00000000-0005-0000-0000-000013580000}"/>
    <cellStyle name="Note 2 2 3 2 5 3 8" xfId="22538" xr:uid="{00000000-0005-0000-0000-000014580000}"/>
    <cellStyle name="Note 2 2 3 2 5 3 9" xfId="22539" xr:uid="{00000000-0005-0000-0000-000015580000}"/>
    <cellStyle name="Note 2 2 3 2 5 4" xfId="22540" xr:uid="{00000000-0005-0000-0000-000016580000}"/>
    <cellStyle name="Note 2 2 3 2 5 4 2" xfId="22541" xr:uid="{00000000-0005-0000-0000-000017580000}"/>
    <cellStyle name="Note 2 2 3 2 5 4 3" xfId="22542" xr:uid="{00000000-0005-0000-0000-000018580000}"/>
    <cellStyle name="Note 2 2 3 2 5 4 4" xfId="22543" xr:uid="{00000000-0005-0000-0000-000019580000}"/>
    <cellStyle name="Note 2 2 3 2 5 4 5" xfId="22544" xr:uid="{00000000-0005-0000-0000-00001A580000}"/>
    <cellStyle name="Note 2 2 3 2 5 4 6" xfId="22545" xr:uid="{00000000-0005-0000-0000-00001B580000}"/>
    <cellStyle name="Note 2 2 3 2 5 4 7" xfId="22546" xr:uid="{00000000-0005-0000-0000-00001C580000}"/>
    <cellStyle name="Note 2 2 3 2 5 4 8" xfId="22547" xr:uid="{00000000-0005-0000-0000-00001D580000}"/>
    <cellStyle name="Note 2 2 3 2 5 4 9" xfId="22548" xr:uid="{00000000-0005-0000-0000-00001E580000}"/>
    <cellStyle name="Note 2 2 3 2 5 5" xfId="22549" xr:uid="{00000000-0005-0000-0000-00001F580000}"/>
    <cellStyle name="Note 2 2 3 2 5 6" xfId="22550" xr:uid="{00000000-0005-0000-0000-000020580000}"/>
    <cellStyle name="Note 2 2 3 2 5 7" xfId="22551" xr:uid="{00000000-0005-0000-0000-000021580000}"/>
    <cellStyle name="Note 2 2 3 2 5 8" xfId="22552" xr:uid="{00000000-0005-0000-0000-000022580000}"/>
    <cellStyle name="Note 2 2 3 2 5 9" xfId="22553" xr:uid="{00000000-0005-0000-0000-000023580000}"/>
    <cellStyle name="Note 2 2 3 2 6" xfId="22554" xr:uid="{00000000-0005-0000-0000-000024580000}"/>
    <cellStyle name="Note 2 2 3 2 6 10" xfId="22555" xr:uid="{00000000-0005-0000-0000-000025580000}"/>
    <cellStyle name="Note 2 2 3 2 6 2" xfId="22556" xr:uid="{00000000-0005-0000-0000-000026580000}"/>
    <cellStyle name="Note 2 2 3 2 6 2 2" xfId="22557" xr:uid="{00000000-0005-0000-0000-000027580000}"/>
    <cellStyle name="Note 2 2 3 2 6 2 3" xfId="22558" xr:uid="{00000000-0005-0000-0000-000028580000}"/>
    <cellStyle name="Note 2 2 3 2 6 2 4" xfId="22559" xr:uid="{00000000-0005-0000-0000-000029580000}"/>
    <cellStyle name="Note 2 2 3 2 6 2 5" xfId="22560" xr:uid="{00000000-0005-0000-0000-00002A580000}"/>
    <cellStyle name="Note 2 2 3 2 6 2 6" xfId="22561" xr:uid="{00000000-0005-0000-0000-00002B580000}"/>
    <cellStyle name="Note 2 2 3 2 6 2 7" xfId="22562" xr:uid="{00000000-0005-0000-0000-00002C580000}"/>
    <cellStyle name="Note 2 2 3 2 6 2 8" xfId="22563" xr:uid="{00000000-0005-0000-0000-00002D580000}"/>
    <cellStyle name="Note 2 2 3 2 6 2 9" xfId="22564" xr:uid="{00000000-0005-0000-0000-00002E580000}"/>
    <cellStyle name="Note 2 2 3 2 6 3" xfId="22565" xr:uid="{00000000-0005-0000-0000-00002F580000}"/>
    <cellStyle name="Note 2 2 3 2 6 4" xfId="22566" xr:uid="{00000000-0005-0000-0000-000030580000}"/>
    <cellStyle name="Note 2 2 3 2 6 5" xfId="22567" xr:uid="{00000000-0005-0000-0000-000031580000}"/>
    <cellStyle name="Note 2 2 3 2 6 6" xfId="22568" xr:uid="{00000000-0005-0000-0000-000032580000}"/>
    <cellStyle name="Note 2 2 3 2 6 7" xfId="22569" xr:uid="{00000000-0005-0000-0000-000033580000}"/>
    <cellStyle name="Note 2 2 3 2 6 8" xfId="22570" xr:uid="{00000000-0005-0000-0000-000034580000}"/>
    <cellStyle name="Note 2 2 3 2 6 9" xfId="22571" xr:uid="{00000000-0005-0000-0000-000035580000}"/>
    <cellStyle name="Note 2 2 3 2 7" xfId="22572" xr:uid="{00000000-0005-0000-0000-000036580000}"/>
    <cellStyle name="Note 2 2 3 2 7 2" xfId="22573" xr:uid="{00000000-0005-0000-0000-000037580000}"/>
    <cellStyle name="Note 2 2 3 2 7 3" xfId="22574" xr:uid="{00000000-0005-0000-0000-000038580000}"/>
    <cellStyle name="Note 2 2 3 2 7 4" xfId="22575" xr:uid="{00000000-0005-0000-0000-000039580000}"/>
    <cellStyle name="Note 2 2 3 2 7 5" xfId="22576" xr:uid="{00000000-0005-0000-0000-00003A580000}"/>
    <cellStyle name="Note 2 2 3 2 7 6" xfId="22577" xr:uid="{00000000-0005-0000-0000-00003B580000}"/>
    <cellStyle name="Note 2 2 3 2 7 7" xfId="22578" xr:uid="{00000000-0005-0000-0000-00003C580000}"/>
    <cellStyle name="Note 2 2 3 2 7 8" xfId="22579" xr:uid="{00000000-0005-0000-0000-00003D580000}"/>
    <cellStyle name="Note 2 2 3 2 7 9" xfId="22580" xr:uid="{00000000-0005-0000-0000-00003E580000}"/>
    <cellStyle name="Note 2 2 3 2 8" xfId="22581" xr:uid="{00000000-0005-0000-0000-00003F580000}"/>
    <cellStyle name="Note 2 2 3 2 9" xfId="22582" xr:uid="{00000000-0005-0000-0000-000040580000}"/>
    <cellStyle name="Note 2 2 3 3" xfId="22583" xr:uid="{00000000-0005-0000-0000-000041580000}"/>
    <cellStyle name="Note 2 2 3 3 10" xfId="22584" xr:uid="{00000000-0005-0000-0000-000042580000}"/>
    <cellStyle name="Note 2 2 3 3 11" xfId="22585" xr:uid="{00000000-0005-0000-0000-000043580000}"/>
    <cellStyle name="Note 2 2 3 3 12" xfId="22586" xr:uid="{00000000-0005-0000-0000-000044580000}"/>
    <cellStyle name="Note 2 2 3 3 13" xfId="22587" xr:uid="{00000000-0005-0000-0000-000045580000}"/>
    <cellStyle name="Note 2 2 3 3 14" xfId="22588" xr:uid="{00000000-0005-0000-0000-000046580000}"/>
    <cellStyle name="Note 2 2 3 3 2" xfId="22589" xr:uid="{00000000-0005-0000-0000-000047580000}"/>
    <cellStyle name="Note 2 2 3 3 2 10" xfId="22590" xr:uid="{00000000-0005-0000-0000-000048580000}"/>
    <cellStyle name="Note 2 2 3 3 2 11" xfId="22591" xr:uid="{00000000-0005-0000-0000-000049580000}"/>
    <cellStyle name="Note 2 2 3 3 2 12" xfId="22592" xr:uid="{00000000-0005-0000-0000-00004A580000}"/>
    <cellStyle name="Note 2 2 3 3 2 13" xfId="22593" xr:uid="{00000000-0005-0000-0000-00004B580000}"/>
    <cellStyle name="Note 2 2 3 3 2 2" xfId="22594" xr:uid="{00000000-0005-0000-0000-00004C580000}"/>
    <cellStyle name="Note 2 2 3 3 2 2 10" xfId="22595" xr:uid="{00000000-0005-0000-0000-00004D580000}"/>
    <cellStyle name="Note 2 2 3 3 2 2 11" xfId="22596" xr:uid="{00000000-0005-0000-0000-00004E580000}"/>
    <cellStyle name="Note 2 2 3 3 2 2 12" xfId="22597" xr:uid="{00000000-0005-0000-0000-00004F580000}"/>
    <cellStyle name="Note 2 2 3 3 2 2 13" xfId="22598" xr:uid="{00000000-0005-0000-0000-000050580000}"/>
    <cellStyle name="Note 2 2 3 3 2 2 2" xfId="22599" xr:uid="{00000000-0005-0000-0000-000051580000}"/>
    <cellStyle name="Note 2 2 3 3 2 2 2 10" xfId="22600" xr:uid="{00000000-0005-0000-0000-000052580000}"/>
    <cellStyle name="Note 2 2 3 3 2 2 2 11" xfId="22601" xr:uid="{00000000-0005-0000-0000-000053580000}"/>
    <cellStyle name="Note 2 2 3 3 2 2 2 12" xfId="22602" xr:uid="{00000000-0005-0000-0000-000054580000}"/>
    <cellStyle name="Note 2 2 3 3 2 2 2 2" xfId="22603" xr:uid="{00000000-0005-0000-0000-000055580000}"/>
    <cellStyle name="Note 2 2 3 3 2 2 2 2 10" xfId="22604" xr:uid="{00000000-0005-0000-0000-000056580000}"/>
    <cellStyle name="Note 2 2 3 3 2 2 2 2 11" xfId="22605" xr:uid="{00000000-0005-0000-0000-000057580000}"/>
    <cellStyle name="Note 2 2 3 3 2 2 2 2 2" xfId="22606" xr:uid="{00000000-0005-0000-0000-000058580000}"/>
    <cellStyle name="Note 2 2 3 3 2 2 2 2 2 10" xfId="22607" xr:uid="{00000000-0005-0000-0000-000059580000}"/>
    <cellStyle name="Note 2 2 3 3 2 2 2 2 2 2" xfId="22608" xr:uid="{00000000-0005-0000-0000-00005A580000}"/>
    <cellStyle name="Note 2 2 3 3 2 2 2 2 2 2 2" xfId="22609" xr:uid="{00000000-0005-0000-0000-00005B580000}"/>
    <cellStyle name="Note 2 2 3 3 2 2 2 2 2 2 3" xfId="22610" xr:uid="{00000000-0005-0000-0000-00005C580000}"/>
    <cellStyle name="Note 2 2 3 3 2 2 2 2 2 2 4" xfId="22611" xr:uid="{00000000-0005-0000-0000-00005D580000}"/>
    <cellStyle name="Note 2 2 3 3 2 2 2 2 2 2 5" xfId="22612" xr:uid="{00000000-0005-0000-0000-00005E580000}"/>
    <cellStyle name="Note 2 2 3 3 2 2 2 2 2 2 6" xfId="22613" xr:uid="{00000000-0005-0000-0000-00005F580000}"/>
    <cellStyle name="Note 2 2 3 3 2 2 2 2 2 2 7" xfId="22614" xr:uid="{00000000-0005-0000-0000-000060580000}"/>
    <cellStyle name="Note 2 2 3 3 2 2 2 2 2 2 8" xfId="22615" xr:uid="{00000000-0005-0000-0000-000061580000}"/>
    <cellStyle name="Note 2 2 3 3 2 2 2 2 2 2 9" xfId="22616" xr:uid="{00000000-0005-0000-0000-000062580000}"/>
    <cellStyle name="Note 2 2 3 3 2 2 2 2 2 3" xfId="22617" xr:uid="{00000000-0005-0000-0000-000063580000}"/>
    <cellStyle name="Note 2 2 3 3 2 2 2 2 2 4" xfId="22618" xr:uid="{00000000-0005-0000-0000-000064580000}"/>
    <cellStyle name="Note 2 2 3 3 2 2 2 2 2 5" xfId="22619" xr:uid="{00000000-0005-0000-0000-000065580000}"/>
    <cellStyle name="Note 2 2 3 3 2 2 2 2 2 6" xfId="22620" xr:uid="{00000000-0005-0000-0000-000066580000}"/>
    <cellStyle name="Note 2 2 3 3 2 2 2 2 2 7" xfId="22621" xr:uid="{00000000-0005-0000-0000-000067580000}"/>
    <cellStyle name="Note 2 2 3 3 2 2 2 2 2 8" xfId="22622" xr:uid="{00000000-0005-0000-0000-000068580000}"/>
    <cellStyle name="Note 2 2 3 3 2 2 2 2 2 9" xfId="22623" xr:uid="{00000000-0005-0000-0000-000069580000}"/>
    <cellStyle name="Note 2 2 3 3 2 2 2 2 3" xfId="22624" xr:uid="{00000000-0005-0000-0000-00006A580000}"/>
    <cellStyle name="Note 2 2 3 3 2 2 2 2 3 2" xfId="22625" xr:uid="{00000000-0005-0000-0000-00006B580000}"/>
    <cellStyle name="Note 2 2 3 3 2 2 2 2 3 3" xfId="22626" xr:uid="{00000000-0005-0000-0000-00006C580000}"/>
    <cellStyle name="Note 2 2 3 3 2 2 2 2 3 4" xfId="22627" xr:uid="{00000000-0005-0000-0000-00006D580000}"/>
    <cellStyle name="Note 2 2 3 3 2 2 2 2 3 5" xfId="22628" xr:uid="{00000000-0005-0000-0000-00006E580000}"/>
    <cellStyle name="Note 2 2 3 3 2 2 2 2 3 6" xfId="22629" xr:uid="{00000000-0005-0000-0000-00006F580000}"/>
    <cellStyle name="Note 2 2 3 3 2 2 2 2 3 7" xfId="22630" xr:uid="{00000000-0005-0000-0000-000070580000}"/>
    <cellStyle name="Note 2 2 3 3 2 2 2 2 3 8" xfId="22631" xr:uid="{00000000-0005-0000-0000-000071580000}"/>
    <cellStyle name="Note 2 2 3 3 2 2 2 2 3 9" xfId="22632" xr:uid="{00000000-0005-0000-0000-000072580000}"/>
    <cellStyle name="Note 2 2 3 3 2 2 2 2 4" xfId="22633" xr:uid="{00000000-0005-0000-0000-000073580000}"/>
    <cellStyle name="Note 2 2 3 3 2 2 2 2 5" xfId="22634" xr:uid="{00000000-0005-0000-0000-000074580000}"/>
    <cellStyle name="Note 2 2 3 3 2 2 2 2 6" xfId="22635" xr:uid="{00000000-0005-0000-0000-000075580000}"/>
    <cellStyle name="Note 2 2 3 3 2 2 2 2 7" xfId="22636" xr:uid="{00000000-0005-0000-0000-000076580000}"/>
    <cellStyle name="Note 2 2 3 3 2 2 2 2 8" xfId="22637" xr:uid="{00000000-0005-0000-0000-000077580000}"/>
    <cellStyle name="Note 2 2 3 3 2 2 2 2 9" xfId="22638" xr:uid="{00000000-0005-0000-0000-000078580000}"/>
    <cellStyle name="Note 2 2 3 3 2 2 2 3" xfId="22639" xr:uid="{00000000-0005-0000-0000-000079580000}"/>
    <cellStyle name="Note 2 2 3 3 2 2 2 3 10" xfId="22640" xr:uid="{00000000-0005-0000-0000-00007A580000}"/>
    <cellStyle name="Note 2 2 3 3 2 2 2 3 2" xfId="22641" xr:uid="{00000000-0005-0000-0000-00007B580000}"/>
    <cellStyle name="Note 2 2 3 3 2 2 2 3 2 2" xfId="22642" xr:uid="{00000000-0005-0000-0000-00007C580000}"/>
    <cellStyle name="Note 2 2 3 3 2 2 2 3 2 3" xfId="22643" xr:uid="{00000000-0005-0000-0000-00007D580000}"/>
    <cellStyle name="Note 2 2 3 3 2 2 2 3 2 4" xfId="22644" xr:uid="{00000000-0005-0000-0000-00007E580000}"/>
    <cellStyle name="Note 2 2 3 3 2 2 2 3 2 5" xfId="22645" xr:uid="{00000000-0005-0000-0000-00007F580000}"/>
    <cellStyle name="Note 2 2 3 3 2 2 2 3 2 6" xfId="22646" xr:uid="{00000000-0005-0000-0000-000080580000}"/>
    <cellStyle name="Note 2 2 3 3 2 2 2 3 2 7" xfId="22647" xr:uid="{00000000-0005-0000-0000-000081580000}"/>
    <cellStyle name="Note 2 2 3 3 2 2 2 3 2 8" xfId="22648" xr:uid="{00000000-0005-0000-0000-000082580000}"/>
    <cellStyle name="Note 2 2 3 3 2 2 2 3 2 9" xfId="22649" xr:uid="{00000000-0005-0000-0000-000083580000}"/>
    <cellStyle name="Note 2 2 3 3 2 2 2 3 3" xfId="22650" xr:uid="{00000000-0005-0000-0000-000084580000}"/>
    <cellStyle name="Note 2 2 3 3 2 2 2 3 4" xfId="22651" xr:uid="{00000000-0005-0000-0000-000085580000}"/>
    <cellStyle name="Note 2 2 3 3 2 2 2 3 5" xfId="22652" xr:uid="{00000000-0005-0000-0000-000086580000}"/>
    <cellStyle name="Note 2 2 3 3 2 2 2 3 6" xfId="22653" xr:uid="{00000000-0005-0000-0000-000087580000}"/>
    <cellStyle name="Note 2 2 3 3 2 2 2 3 7" xfId="22654" xr:uid="{00000000-0005-0000-0000-000088580000}"/>
    <cellStyle name="Note 2 2 3 3 2 2 2 3 8" xfId="22655" xr:uid="{00000000-0005-0000-0000-000089580000}"/>
    <cellStyle name="Note 2 2 3 3 2 2 2 3 9" xfId="22656" xr:uid="{00000000-0005-0000-0000-00008A580000}"/>
    <cellStyle name="Note 2 2 3 3 2 2 2 4" xfId="22657" xr:uid="{00000000-0005-0000-0000-00008B580000}"/>
    <cellStyle name="Note 2 2 3 3 2 2 2 4 2" xfId="22658" xr:uid="{00000000-0005-0000-0000-00008C580000}"/>
    <cellStyle name="Note 2 2 3 3 2 2 2 4 3" xfId="22659" xr:uid="{00000000-0005-0000-0000-00008D580000}"/>
    <cellStyle name="Note 2 2 3 3 2 2 2 4 4" xfId="22660" xr:uid="{00000000-0005-0000-0000-00008E580000}"/>
    <cellStyle name="Note 2 2 3 3 2 2 2 4 5" xfId="22661" xr:uid="{00000000-0005-0000-0000-00008F580000}"/>
    <cellStyle name="Note 2 2 3 3 2 2 2 4 6" xfId="22662" xr:uid="{00000000-0005-0000-0000-000090580000}"/>
    <cellStyle name="Note 2 2 3 3 2 2 2 4 7" xfId="22663" xr:uid="{00000000-0005-0000-0000-000091580000}"/>
    <cellStyle name="Note 2 2 3 3 2 2 2 4 8" xfId="22664" xr:uid="{00000000-0005-0000-0000-000092580000}"/>
    <cellStyle name="Note 2 2 3 3 2 2 2 4 9" xfId="22665" xr:uid="{00000000-0005-0000-0000-000093580000}"/>
    <cellStyle name="Note 2 2 3 3 2 2 2 5" xfId="22666" xr:uid="{00000000-0005-0000-0000-000094580000}"/>
    <cellStyle name="Note 2 2 3 3 2 2 2 6" xfId="22667" xr:uid="{00000000-0005-0000-0000-000095580000}"/>
    <cellStyle name="Note 2 2 3 3 2 2 2 7" xfId="22668" xr:uid="{00000000-0005-0000-0000-000096580000}"/>
    <cellStyle name="Note 2 2 3 3 2 2 2 8" xfId="22669" xr:uid="{00000000-0005-0000-0000-000097580000}"/>
    <cellStyle name="Note 2 2 3 3 2 2 2 9" xfId="22670" xr:uid="{00000000-0005-0000-0000-000098580000}"/>
    <cellStyle name="Note 2 2 3 3 2 2 3" xfId="22671" xr:uid="{00000000-0005-0000-0000-000099580000}"/>
    <cellStyle name="Note 2 2 3 3 2 2 3 10" xfId="22672" xr:uid="{00000000-0005-0000-0000-00009A580000}"/>
    <cellStyle name="Note 2 2 3 3 2 2 3 11" xfId="22673" xr:uid="{00000000-0005-0000-0000-00009B580000}"/>
    <cellStyle name="Note 2 2 3 3 2 2 3 2" xfId="22674" xr:uid="{00000000-0005-0000-0000-00009C580000}"/>
    <cellStyle name="Note 2 2 3 3 2 2 3 2 10" xfId="22675" xr:uid="{00000000-0005-0000-0000-00009D580000}"/>
    <cellStyle name="Note 2 2 3 3 2 2 3 2 2" xfId="22676" xr:uid="{00000000-0005-0000-0000-00009E580000}"/>
    <cellStyle name="Note 2 2 3 3 2 2 3 2 2 2" xfId="22677" xr:uid="{00000000-0005-0000-0000-00009F580000}"/>
    <cellStyle name="Note 2 2 3 3 2 2 3 2 2 3" xfId="22678" xr:uid="{00000000-0005-0000-0000-0000A0580000}"/>
    <cellStyle name="Note 2 2 3 3 2 2 3 2 2 4" xfId="22679" xr:uid="{00000000-0005-0000-0000-0000A1580000}"/>
    <cellStyle name="Note 2 2 3 3 2 2 3 2 2 5" xfId="22680" xr:uid="{00000000-0005-0000-0000-0000A2580000}"/>
    <cellStyle name="Note 2 2 3 3 2 2 3 2 2 6" xfId="22681" xr:uid="{00000000-0005-0000-0000-0000A3580000}"/>
    <cellStyle name="Note 2 2 3 3 2 2 3 2 2 7" xfId="22682" xr:uid="{00000000-0005-0000-0000-0000A4580000}"/>
    <cellStyle name="Note 2 2 3 3 2 2 3 2 2 8" xfId="22683" xr:uid="{00000000-0005-0000-0000-0000A5580000}"/>
    <cellStyle name="Note 2 2 3 3 2 2 3 2 2 9" xfId="22684" xr:uid="{00000000-0005-0000-0000-0000A6580000}"/>
    <cellStyle name="Note 2 2 3 3 2 2 3 2 3" xfId="22685" xr:uid="{00000000-0005-0000-0000-0000A7580000}"/>
    <cellStyle name="Note 2 2 3 3 2 2 3 2 4" xfId="22686" xr:uid="{00000000-0005-0000-0000-0000A8580000}"/>
    <cellStyle name="Note 2 2 3 3 2 2 3 2 5" xfId="22687" xr:uid="{00000000-0005-0000-0000-0000A9580000}"/>
    <cellStyle name="Note 2 2 3 3 2 2 3 2 6" xfId="22688" xr:uid="{00000000-0005-0000-0000-0000AA580000}"/>
    <cellStyle name="Note 2 2 3 3 2 2 3 2 7" xfId="22689" xr:uid="{00000000-0005-0000-0000-0000AB580000}"/>
    <cellStyle name="Note 2 2 3 3 2 2 3 2 8" xfId="22690" xr:uid="{00000000-0005-0000-0000-0000AC580000}"/>
    <cellStyle name="Note 2 2 3 3 2 2 3 2 9" xfId="22691" xr:uid="{00000000-0005-0000-0000-0000AD580000}"/>
    <cellStyle name="Note 2 2 3 3 2 2 3 3" xfId="22692" xr:uid="{00000000-0005-0000-0000-0000AE580000}"/>
    <cellStyle name="Note 2 2 3 3 2 2 3 3 2" xfId="22693" xr:uid="{00000000-0005-0000-0000-0000AF580000}"/>
    <cellStyle name="Note 2 2 3 3 2 2 3 3 3" xfId="22694" xr:uid="{00000000-0005-0000-0000-0000B0580000}"/>
    <cellStyle name="Note 2 2 3 3 2 2 3 3 4" xfId="22695" xr:uid="{00000000-0005-0000-0000-0000B1580000}"/>
    <cellStyle name="Note 2 2 3 3 2 2 3 3 5" xfId="22696" xr:uid="{00000000-0005-0000-0000-0000B2580000}"/>
    <cellStyle name="Note 2 2 3 3 2 2 3 3 6" xfId="22697" xr:uid="{00000000-0005-0000-0000-0000B3580000}"/>
    <cellStyle name="Note 2 2 3 3 2 2 3 3 7" xfId="22698" xr:uid="{00000000-0005-0000-0000-0000B4580000}"/>
    <cellStyle name="Note 2 2 3 3 2 2 3 3 8" xfId="22699" xr:uid="{00000000-0005-0000-0000-0000B5580000}"/>
    <cellStyle name="Note 2 2 3 3 2 2 3 3 9" xfId="22700" xr:uid="{00000000-0005-0000-0000-0000B6580000}"/>
    <cellStyle name="Note 2 2 3 3 2 2 3 4" xfId="22701" xr:uid="{00000000-0005-0000-0000-0000B7580000}"/>
    <cellStyle name="Note 2 2 3 3 2 2 3 5" xfId="22702" xr:uid="{00000000-0005-0000-0000-0000B8580000}"/>
    <cellStyle name="Note 2 2 3 3 2 2 3 6" xfId="22703" xr:uid="{00000000-0005-0000-0000-0000B9580000}"/>
    <cellStyle name="Note 2 2 3 3 2 2 3 7" xfId="22704" xr:uid="{00000000-0005-0000-0000-0000BA580000}"/>
    <cellStyle name="Note 2 2 3 3 2 2 3 8" xfId="22705" xr:uid="{00000000-0005-0000-0000-0000BB580000}"/>
    <cellStyle name="Note 2 2 3 3 2 2 3 9" xfId="22706" xr:uid="{00000000-0005-0000-0000-0000BC580000}"/>
    <cellStyle name="Note 2 2 3 3 2 2 4" xfId="22707" xr:uid="{00000000-0005-0000-0000-0000BD580000}"/>
    <cellStyle name="Note 2 2 3 3 2 2 4 10" xfId="22708" xr:uid="{00000000-0005-0000-0000-0000BE580000}"/>
    <cellStyle name="Note 2 2 3 3 2 2 4 2" xfId="22709" xr:uid="{00000000-0005-0000-0000-0000BF580000}"/>
    <cellStyle name="Note 2 2 3 3 2 2 4 2 2" xfId="22710" xr:uid="{00000000-0005-0000-0000-0000C0580000}"/>
    <cellStyle name="Note 2 2 3 3 2 2 4 2 3" xfId="22711" xr:uid="{00000000-0005-0000-0000-0000C1580000}"/>
    <cellStyle name="Note 2 2 3 3 2 2 4 2 4" xfId="22712" xr:uid="{00000000-0005-0000-0000-0000C2580000}"/>
    <cellStyle name="Note 2 2 3 3 2 2 4 2 5" xfId="22713" xr:uid="{00000000-0005-0000-0000-0000C3580000}"/>
    <cellStyle name="Note 2 2 3 3 2 2 4 2 6" xfId="22714" xr:uid="{00000000-0005-0000-0000-0000C4580000}"/>
    <cellStyle name="Note 2 2 3 3 2 2 4 2 7" xfId="22715" xr:uid="{00000000-0005-0000-0000-0000C5580000}"/>
    <cellStyle name="Note 2 2 3 3 2 2 4 2 8" xfId="22716" xr:uid="{00000000-0005-0000-0000-0000C6580000}"/>
    <cellStyle name="Note 2 2 3 3 2 2 4 2 9" xfId="22717" xr:uid="{00000000-0005-0000-0000-0000C7580000}"/>
    <cellStyle name="Note 2 2 3 3 2 2 4 3" xfId="22718" xr:uid="{00000000-0005-0000-0000-0000C8580000}"/>
    <cellStyle name="Note 2 2 3 3 2 2 4 4" xfId="22719" xr:uid="{00000000-0005-0000-0000-0000C9580000}"/>
    <cellStyle name="Note 2 2 3 3 2 2 4 5" xfId="22720" xr:uid="{00000000-0005-0000-0000-0000CA580000}"/>
    <cellStyle name="Note 2 2 3 3 2 2 4 6" xfId="22721" xr:uid="{00000000-0005-0000-0000-0000CB580000}"/>
    <cellStyle name="Note 2 2 3 3 2 2 4 7" xfId="22722" xr:uid="{00000000-0005-0000-0000-0000CC580000}"/>
    <cellStyle name="Note 2 2 3 3 2 2 4 8" xfId="22723" xr:uid="{00000000-0005-0000-0000-0000CD580000}"/>
    <cellStyle name="Note 2 2 3 3 2 2 4 9" xfId="22724" xr:uid="{00000000-0005-0000-0000-0000CE580000}"/>
    <cellStyle name="Note 2 2 3 3 2 2 5" xfId="22725" xr:uid="{00000000-0005-0000-0000-0000CF580000}"/>
    <cellStyle name="Note 2 2 3 3 2 2 5 2" xfId="22726" xr:uid="{00000000-0005-0000-0000-0000D0580000}"/>
    <cellStyle name="Note 2 2 3 3 2 2 5 3" xfId="22727" xr:uid="{00000000-0005-0000-0000-0000D1580000}"/>
    <cellStyle name="Note 2 2 3 3 2 2 5 4" xfId="22728" xr:uid="{00000000-0005-0000-0000-0000D2580000}"/>
    <cellStyle name="Note 2 2 3 3 2 2 5 5" xfId="22729" xr:uid="{00000000-0005-0000-0000-0000D3580000}"/>
    <cellStyle name="Note 2 2 3 3 2 2 5 6" xfId="22730" xr:uid="{00000000-0005-0000-0000-0000D4580000}"/>
    <cellStyle name="Note 2 2 3 3 2 2 5 7" xfId="22731" xr:uid="{00000000-0005-0000-0000-0000D5580000}"/>
    <cellStyle name="Note 2 2 3 3 2 2 5 8" xfId="22732" xr:uid="{00000000-0005-0000-0000-0000D6580000}"/>
    <cellStyle name="Note 2 2 3 3 2 2 5 9" xfId="22733" xr:uid="{00000000-0005-0000-0000-0000D7580000}"/>
    <cellStyle name="Note 2 2 3 3 2 2 6" xfId="22734" xr:uid="{00000000-0005-0000-0000-0000D8580000}"/>
    <cellStyle name="Note 2 2 3 3 2 2 7" xfId="22735" xr:uid="{00000000-0005-0000-0000-0000D9580000}"/>
    <cellStyle name="Note 2 2 3 3 2 2 8" xfId="22736" xr:uid="{00000000-0005-0000-0000-0000DA580000}"/>
    <cellStyle name="Note 2 2 3 3 2 2 9" xfId="22737" xr:uid="{00000000-0005-0000-0000-0000DB580000}"/>
    <cellStyle name="Note 2 2 3 3 2 3" xfId="22738" xr:uid="{00000000-0005-0000-0000-0000DC580000}"/>
    <cellStyle name="Note 2 2 3 3 2 3 10" xfId="22739" xr:uid="{00000000-0005-0000-0000-0000DD580000}"/>
    <cellStyle name="Note 2 2 3 3 2 3 11" xfId="22740" xr:uid="{00000000-0005-0000-0000-0000DE580000}"/>
    <cellStyle name="Note 2 2 3 3 2 3 12" xfId="22741" xr:uid="{00000000-0005-0000-0000-0000DF580000}"/>
    <cellStyle name="Note 2 2 3 3 2 3 2" xfId="22742" xr:uid="{00000000-0005-0000-0000-0000E0580000}"/>
    <cellStyle name="Note 2 2 3 3 2 3 2 10" xfId="22743" xr:uid="{00000000-0005-0000-0000-0000E1580000}"/>
    <cellStyle name="Note 2 2 3 3 2 3 2 11" xfId="22744" xr:uid="{00000000-0005-0000-0000-0000E2580000}"/>
    <cellStyle name="Note 2 2 3 3 2 3 2 2" xfId="22745" xr:uid="{00000000-0005-0000-0000-0000E3580000}"/>
    <cellStyle name="Note 2 2 3 3 2 3 2 2 10" xfId="22746" xr:uid="{00000000-0005-0000-0000-0000E4580000}"/>
    <cellStyle name="Note 2 2 3 3 2 3 2 2 2" xfId="22747" xr:uid="{00000000-0005-0000-0000-0000E5580000}"/>
    <cellStyle name="Note 2 2 3 3 2 3 2 2 2 2" xfId="22748" xr:uid="{00000000-0005-0000-0000-0000E6580000}"/>
    <cellStyle name="Note 2 2 3 3 2 3 2 2 2 3" xfId="22749" xr:uid="{00000000-0005-0000-0000-0000E7580000}"/>
    <cellStyle name="Note 2 2 3 3 2 3 2 2 2 4" xfId="22750" xr:uid="{00000000-0005-0000-0000-0000E8580000}"/>
    <cellStyle name="Note 2 2 3 3 2 3 2 2 2 5" xfId="22751" xr:uid="{00000000-0005-0000-0000-0000E9580000}"/>
    <cellStyle name="Note 2 2 3 3 2 3 2 2 2 6" xfId="22752" xr:uid="{00000000-0005-0000-0000-0000EA580000}"/>
    <cellStyle name="Note 2 2 3 3 2 3 2 2 2 7" xfId="22753" xr:uid="{00000000-0005-0000-0000-0000EB580000}"/>
    <cellStyle name="Note 2 2 3 3 2 3 2 2 2 8" xfId="22754" xr:uid="{00000000-0005-0000-0000-0000EC580000}"/>
    <cellStyle name="Note 2 2 3 3 2 3 2 2 2 9" xfId="22755" xr:uid="{00000000-0005-0000-0000-0000ED580000}"/>
    <cellStyle name="Note 2 2 3 3 2 3 2 2 3" xfId="22756" xr:uid="{00000000-0005-0000-0000-0000EE580000}"/>
    <cellStyle name="Note 2 2 3 3 2 3 2 2 4" xfId="22757" xr:uid="{00000000-0005-0000-0000-0000EF580000}"/>
    <cellStyle name="Note 2 2 3 3 2 3 2 2 5" xfId="22758" xr:uid="{00000000-0005-0000-0000-0000F0580000}"/>
    <cellStyle name="Note 2 2 3 3 2 3 2 2 6" xfId="22759" xr:uid="{00000000-0005-0000-0000-0000F1580000}"/>
    <cellStyle name="Note 2 2 3 3 2 3 2 2 7" xfId="22760" xr:uid="{00000000-0005-0000-0000-0000F2580000}"/>
    <cellStyle name="Note 2 2 3 3 2 3 2 2 8" xfId="22761" xr:uid="{00000000-0005-0000-0000-0000F3580000}"/>
    <cellStyle name="Note 2 2 3 3 2 3 2 2 9" xfId="22762" xr:uid="{00000000-0005-0000-0000-0000F4580000}"/>
    <cellStyle name="Note 2 2 3 3 2 3 2 3" xfId="22763" xr:uid="{00000000-0005-0000-0000-0000F5580000}"/>
    <cellStyle name="Note 2 2 3 3 2 3 2 3 2" xfId="22764" xr:uid="{00000000-0005-0000-0000-0000F6580000}"/>
    <cellStyle name="Note 2 2 3 3 2 3 2 3 3" xfId="22765" xr:uid="{00000000-0005-0000-0000-0000F7580000}"/>
    <cellStyle name="Note 2 2 3 3 2 3 2 3 4" xfId="22766" xr:uid="{00000000-0005-0000-0000-0000F8580000}"/>
    <cellStyle name="Note 2 2 3 3 2 3 2 3 5" xfId="22767" xr:uid="{00000000-0005-0000-0000-0000F9580000}"/>
    <cellStyle name="Note 2 2 3 3 2 3 2 3 6" xfId="22768" xr:uid="{00000000-0005-0000-0000-0000FA580000}"/>
    <cellStyle name="Note 2 2 3 3 2 3 2 3 7" xfId="22769" xr:uid="{00000000-0005-0000-0000-0000FB580000}"/>
    <cellStyle name="Note 2 2 3 3 2 3 2 3 8" xfId="22770" xr:uid="{00000000-0005-0000-0000-0000FC580000}"/>
    <cellStyle name="Note 2 2 3 3 2 3 2 3 9" xfId="22771" xr:uid="{00000000-0005-0000-0000-0000FD580000}"/>
    <cellStyle name="Note 2 2 3 3 2 3 2 4" xfId="22772" xr:uid="{00000000-0005-0000-0000-0000FE580000}"/>
    <cellStyle name="Note 2 2 3 3 2 3 2 5" xfId="22773" xr:uid="{00000000-0005-0000-0000-0000FF580000}"/>
    <cellStyle name="Note 2 2 3 3 2 3 2 6" xfId="22774" xr:uid="{00000000-0005-0000-0000-000000590000}"/>
    <cellStyle name="Note 2 2 3 3 2 3 2 7" xfId="22775" xr:uid="{00000000-0005-0000-0000-000001590000}"/>
    <cellStyle name="Note 2 2 3 3 2 3 2 8" xfId="22776" xr:uid="{00000000-0005-0000-0000-000002590000}"/>
    <cellStyle name="Note 2 2 3 3 2 3 2 9" xfId="22777" xr:uid="{00000000-0005-0000-0000-000003590000}"/>
    <cellStyle name="Note 2 2 3 3 2 3 3" xfId="22778" xr:uid="{00000000-0005-0000-0000-000004590000}"/>
    <cellStyle name="Note 2 2 3 3 2 3 3 10" xfId="22779" xr:uid="{00000000-0005-0000-0000-000005590000}"/>
    <cellStyle name="Note 2 2 3 3 2 3 3 2" xfId="22780" xr:uid="{00000000-0005-0000-0000-000006590000}"/>
    <cellStyle name="Note 2 2 3 3 2 3 3 2 2" xfId="22781" xr:uid="{00000000-0005-0000-0000-000007590000}"/>
    <cellStyle name="Note 2 2 3 3 2 3 3 2 3" xfId="22782" xr:uid="{00000000-0005-0000-0000-000008590000}"/>
    <cellStyle name="Note 2 2 3 3 2 3 3 2 4" xfId="22783" xr:uid="{00000000-0005-0000-0000-000009590000}"/>
    <cellStyle name="Note 2 2 3 3 2 3 3 2 5" xfId="22784" xr:uid="{00000000-0005-0000-0000-00000A590000}"/>
    <cellStyle name="Note 2 2 3 3 2 3 3 2 6" xfId="22785" xr:uid="{00000000-0005-0000-0000-00000B590000}"/>
    <cellStyle name="Note 2 2 3 3 2 3 3 2 7" xfId="22786" xr:uid="{00000000-0005-0000-0000-00000C590000}"/>
    <cellStyle name="Note 2 2 3 3 2 3 3 2 8" xfId="22787" xr:uid="{00000000-0005-0000-0000-00000D590000}"/>
    <cellStyle name="Note 2 2 3 3 2 3 3 2 9" xfId="22788" xr:uid="{00000000-0005-0000-0000-00000E590000}"/>
    <cellStyle name="Note 2 2 3 3 2 3 3 3" xfId="22789" xr:uid="{00000000-0005-0000-0000-00000F590000}"/>
    <cellStyle name="Note 2 2 3 3 2 3 3 4" xfId="22790" xr:uid="{00000000-0005-0000-0000-000010590000}"/>
    <cellStyle name="Note 2 2 3 3 2 3 3 5" xfId="22791" xr:uid="{00000000-0005-0000-0000-000011590000}"/>
    <cellStyle name="Note 2 2 3 3 2 3 3 6" xfId="22792" xr:uid="{00000000-0005-0000-0000-000012590000}"/>
    <cellStyle name="Note 2 2 3 3 2 3 3 7" xfId="22793" xr:uid="{00000000-0005-0000-0000-000013590000}"/>
    <cellStyle name="Note 2 2 3 3 2 3 3 8" xfId="22794" xr:uid="{00000000-0005-0000-0000-000014590000}"/>
    <cellStyle name="Note 2 2 3 3 2 3 3 9" xfId="22795" xr:uid="{00000000-0005-0000-0000-000015590000}"/>
    <cellStyle name="Note 2 2 3 3 2 3 4" xfId="22796" xr:uid="{00000000-0005-0000-0000-000016590000}"/>
    <cellStyle name="Note 2 2 3 3 2 3 4 2" xfId="22797" xr:uid="{00000000-0005-0000-0000-000017590000}"/>
    <cellStyle name="Note 2 2 3 3 2 3 4 3" xfId="22798" xr:uid="{00000000-0005-0000-0000-000018590000}"/>
    <cellStyle name="Note 2 2 3 3 2 3 4 4" xfId="22799" xr:uid="{00000000-0005-0000-0000-000019590000}"/>
    <cellStyle name="Note 2 2 3 3 2 3 4 5" xfId="22800" xr:uid="{00000000-0005-0000-0000-00001A590000}"/>
    <cellStyle name="Note 2 2 3 3 2 3 4 6" xfId="22801" xr:uid="{00000000-0005-0000-0000-00001B590000}"/>
    <cellStyle name="Note 2 2 3 3 2 3 4 7" xfId="22802" xr:uid="{00000000-0005-0000-0000-00001C590000}"/>
    <cellStyle name="Note 2 2 3 3 2 3 4 8" xfId="22803" xr:uid="{00000000-0005-0000-0000-00001D590000}"/>
    <cellStyle name="Note 2 2 3 3 2 3 4 9" xfId="22804" xr:uid="{00000000-0005-0000-0000-00001E590000}"/>
    <cellStyle name="Note 2 2 3 3 2 3 5" xfId="22805" xr:uid="{00000000-0005-0000-0000-00001F590000}"/>
    <cellStyle name="Note 2 2 3 3 2 3 6" xfId="22806" xr:uid="{00000000-0005-0000-0000-000020590000}"/>
    <cellStyle name="Note 2 2 3 3 2 3 7" xfId="22807" xr:uid="{00000000-0005-0000-0000-000021590000}"/>
    <cellStyle name="Note 2 2 3 3 2 3 8" xfId="22808" xr:uid="{00000000-0005-0000-0000-000022590000}"/>
    <cellStyle name="Note 2 2 3 3 2 3 9" xfId="22809" xr:uid="{00000000-0005-0000-0000-000023590000}"/>
    <cellStyle name="Note 2 2 3 3 2 4" xfId="22810" xr:uid="{00000000-0005-0000-0000-000024590000}"/>
    <cellStyle name="Note 2 2 3 3 2 4 10" xfId="22811" xr:uid="{00000000-0005-0000-0000-000025590000}"/>
    <cellStyle name="Note 2 2 3 3 2 4 2" xfId="22812" xr:uid="{00000000-0005-0000-0000-000026590000}"/>
    <cellStyle name="Note 2 2 3 3 2 4 2 2" xfId="22813" xr:uid="{00000000-0005-0000-0000-000027590000}"/>
    <cellStyle name="Note 2 2 3 3 2 4 2 3" xfId="22814" xr:uid="{00000000-0005-0000-0000-000028590000}"/>
    <cellStyle name="Note 2 2 3 3 2 4 2 4" xfId="22815" xr:uid="{00000000-0005-0000-0000-000029590000}"/>
    <cellStyle name="Note 2 2 3 3 2 4 2 5" xfId="22816" xr:uid="{00000000-0005-0000-0000-00002A590000}"/>
    <cellStyle name="Note 2 2 3 3 2 4 2 6" xfId="22817" xr:uid="{00000000-0005-0000-0000-00002B590000}"/>
    <cellStyle name="Note 2 2 3 3 2 4 2 7" xfId="22818" xr:uid="{00000000-0005-0000-0000-00002C590000}"/>
    <cellStyle name="Note 2 2 3 3 2 4 2 8" xfId="22819" xr:uid="{00000000-0005-0000-0000-00002D590000}"/>
    <cellStyle name="Note 2 2 3 3 2 4 2 9" xfId="22820" xr:uid="{00000000-0005-0000-0000-00002E590000}"/>
    <cellStyle name="Note 2 2 3 3 2 4 3" xfId="22821" xr:uid="{00000000-0005-0000-0000-00002F590000}"/>
    <cellStyle name="Note 2 2 3 3 2 4 4" xfId="22822" xr:uid="{00000000-0005-0000-0000-000030590000}"/>
    <cellStyle name="Note 2 2 3 3 2 4 5" xfId="22823" xr:uid="{00000000-0005-0000-0000-000031590000}"/>
    <cellStyle name="Note 2 2 3 3 2 4 6" xfId="22824" xr:uid="{00000000-0005-0000-0000-000032590000}"/>
    <cellStyle name="Note 2 2 3 3 2 4 7" xfId="22825" xr:uid="{00000000-0005-0000-0000-000033590000}"/>
    <cellStyle name="Note 2 2 3 3 2 4 8" xfId="22826" xr:uid="{00000000-0005-0000-0000-000034590000}"/>
    <cellStyle name="Note 2 2 3 3 2 4 9" xfId="22827" xr:uid="{00000000-0005-0000-0000-000035590000}"/>
    <cellStyle name="Note 2 2 3 3 2 5" xfId="22828" xr:uid="{00000000-0005-0000-0000-000036590000}"/>
    <cellStyle name="Note 2 2 3 3 2 5 2" xfId="22829" xr:uid="{00000000-0005-0000-0000-000037590000}"/>
    <cellStyle name="Note 2 2 3 3 2 5 3" xfId="22830" xr:uid="{00000000-0005-0000-0000-000038590000}"/>
    <cellStyle name="Note 2 2 3 3 2 5 4" xfId="22831" xr:uid="{00000000-0005-0000-0000-000039590000}"/>
    <cellStyle name="Note 2 2 3 3 2 5 5" xfId="22832" xr:uid="{00000000-0005-0000-0000-00003A590000}"/>
    <cellStyle name="Note 2 2 3 3 2 5 6" xfId="22833" xr:uid="{00000000-0005-0000-0000-00003B590000}"/>
    <cellStyle name="Note 2 2 3 3 2 5 7" xfId="22834" xr:uid="{00000000-0005-0000-0000-00003C590000}"/>
    <cellStyle name="Note 2 2 3 3 2 5 8" xfId="22835" xr:uid="{00000000-0005-0000-0000-00003D590000}"/>
    <cellStyle name="Note 2 2 3 3 2 5 9" xfId="22836" xr:uid="{00000000-0005-0000-0000-00003E590000}"/>
    <cellStyle name="Note 2 2 3 3 2 6" xfId="22837" xr:uid="{00000000-0005-0000-0000-00003F590000}"/>
    <cellStyle name="Note 2 2 3 3 2 7" xfId="22838" xr:uid="{00000000-0005-0000-0000-000040590000}"/>
    <cellStyle name="Note 2 2 3 3 2 8" xfId="22839" xr:uid="{00000000-0005-0000-0000-000041590000}"/>
    <cellStyle name="Note 2 2 3 3 2 9" xfId="22840" xr:uid="{00000000-0005-0000-0000-000042590000}"/>
    <cellStyle name="Note 2 2 3 3 3" xfId="22841" xr:uid="{00000000-0005-0000-0000-000043590000}"/>
    <cellStyle name="Note 2 2 3 3 3 10" xfId="22842" xr:uid="{00000000-0005-0000-0000-000044590000}"/>
    <cellStyle name="Note 2 2 3 3 3 11" xfId="22843" xr:uid="{00000000-0005-0000-0000-000045590000}"/>
    <cellStyle name="Note 2 2 3 3 3 12" xfId="22844" xr:uid="{00000000-0005-0000-0000-000046590000}"/>
    <cellStyle name="Note 2 2 3 3 3 13" xfId="22845" xr:uid="{00000000-0005-0000-0000-000047590000}"/>
    <cellStyle name="Note 2 2 3 3 3 2" xfId="22846" xr:uid="{00000000-0005-0000-0000-000048590000}"/>
    <cellStyle name="Note 2 2 3 3 3 2 10" xfId="22847" xr:uid="{00000000-0005-0000-0000-000049590000}"/>
    <cellStyle name="Note 2 2 3 3 3 2 11" xfId="22848" xr:uid="{00000000-0005-0000-0000-00004A590000}"/>
    <cellStyle name="Note 2 2 3 3 3 2 12" xfId="22849" xr:uid="{00000000-0005-0000-0000-00004B590000}"/>
    <cellStyle name="Note 2 2 3 3 3 2 2" xfId="22850" xr:uid="{00000000-0005-0000-0000-00004C590000}"/>
    <cellStyle name="Note 2 2 3 3 3 2 2 10" xfId="22851" xr:uid="{00000000-0005-0000-0000-00004D590000}"/>
    <cellStyle name="Note 2 2 3 3 3 2 2 11" xfId="22852" xr:uid="{00000000-0005-0000-0000-00004E590000}"/>
    <cellStyle name="Note 2 2 3 3 3 2 2 2" xfId="22853" xr:uid="{00000000-0005-0000-0000-00004F590000}"/>
    <cellStyle name="Note 2 2 3 3 3 2 2 2 10" xfId="22854" xr:uid="{00000000-0005-0000-0000-000050590000}"/>
    <cellStyle name="Note 2 2 3 3 3 2 2 2 2" xfId="22855" xr:uid="{00000000-0005-0000-0000-000051590000}"/>
    <cellStyle name="Note 2 2 3 3 3 2 2 2 2 2" xfId="22856" xr:uid="{00000000-0005-0000-0000-000052590000}"/>
    <cellStyle name="Note 2 2 3 3 3 2 2 2 2 3" xfId="22857" xr:uid="{00000000-0005-0000-0000-000053590000}"/>
    <cellStyle name="Note 2 2 3 3 3 2 2 2 2 4" xfId="22858" xr:uid="{00000000-0005-0000-0000-000054590000}"/>
    <cellStyle name="Note 2 2 3 3 3 2 2 2 2 5" xfId="22859" xr:uid="{00000000-0005-0000-0000-000055590000}"/>
    <cellStyle name="Note 2 2 3 3 3 2 2 2 2 6" xfId="22860" xr:uid="{00000000-0005-0000-0000-000056590000}"/>
    <cellStyle name="Note 2 2 3 3 3 2 2 2 2 7" xfId="22861" xr:uid="{00000000-0005-0000-0000-000057590000}"/>
    <cellStyle name="Note 2 2 3 3 3 2 2 2 2 8" xfId="22862" xr:uid="{00000000-0005-0000-0000-000058590000}"/>
    <cellStyle name="Note 2 2 3 3 3 2 2 2 2 9" xfId="22863" xr:uid="{00000000-0005-0000-0000-000059590000}"/>
    <cellStyle name="Note 2 2 3 3 3 2 2 2 3" xfId="22864" xr:uid="{00000000-0005-0000-0000-00005A590000}"/>
    <cellStyle name="Note 2 2 3 3 3 2 2 2 4" xfId="22865" xr:uid="{00000000-0005-0000-0000-00005B590000}"/>
    <cellStyle name="Note 2 2 3 3 3 2 2 2 5" xfId="22866" xr:uid="{00000000-0005-0000-0000-00005C590000}"/>
    <cellStyle name="Note 2 2 3 3 3 2 2 2 6" xfId="22867" xr:uid="{00000000-0005-0000-0000-00005D590000}"/>
    <cellStyle name="Note 2 2 3 3 3 2 2 2 7" xfId="22868" xr:uid="{00000000-0005-0000-0000-00005E590000}"/>
    <cellStyle name="Note 2 2 3 3 3 2 2 2 8" xfId="22869" xr:uid="{00000000-0005-0000-0000-00005F590000}"/>
    <cellStyle name="Note 2 2 3 3 3 2 2 2 9" xfId="22870" xr:uid="{00000000-0005-0000-0000-000060590000}"/>
    <cellStyle name="Note 2 2 3 3 3 2 2 3" xfId="22871" xr:uid="{00000000-0005-0000-0000-000061590000}"/>
    <cellStyle name="Note 2 2 3 3 3 2 2 3 2" xfId="22872" xr:uid="{00000000-0005-0000-0000-000062590000}"/>
    <cellStyle name="Note 2 2 3 3 3 2 2 3 3" xfId="22873" xr:uid="{00000000-0005-0000-0000-000063590000}"/>
    <cellStyle name="Note 2 2 3 3 3 2 2 3 4" xfId="22874" xr:uid="{00000000-0005-0000-0000-000064590000}"/>
    <cellStyle name="Note 2 2 3 3 3 2 2 3 5" xfId="22875" xr:uid="{00000000-0005-0000-0000-000065590000}"/>
    <cellStyle name="Note 2 2 3 3 3 2 2 3 6" xfId="22876" xr:uid="{00000000-0005-0000-0000-000066590000}"/>
    <cellStyle name="Note 2 2 3 3 3 2 2 3 7" xfId="22877" xr:uid="{00000000-0005-0000-0000-000067590000}"/>
    <cellStyle name="Note 2 2 3 3 3 2 2 3 8" xfId="22878" xr:uid="{00000000-0005-0000-0000-000068590000}"/>
    <cellStyle name="Note 2 2 3 3 3 2 2 3 9" xfId="22879" xr:uid="{00000000-0005-0000-0000-000069590000}"/>
    <cellStyle name="Note 2 2 3 3 3 2 2 4" xfId="22880" xr:uid="{00000000-0005-0000-0000-00006A590000}"/>
    <cellStyle name="Note 2 2 3 3 3 2 2 5" xfId="22881" xr:uid="{00000000-0005-0000-0000-00006B590000}"/>
    <cellStyle name="Note 2 2 3 3 3 2 2 6" xfId="22882" xr:uid="{00000000-0005-0000-0000-00006C590000}"/>
    <cellStyle name="Note 2 2 3 3 3 2 2 7" xfId="22883" xr:uid="{00000000-0005-0000-0000-00006D590000}"/>
    <cellStyle name="Note 2 2 3 3 3 2 2 8" xfId="22884" xr:uid="{00000000-0005-0000-0000-00006E590000}"/>
    <cellStyle name="Note 2 2 3 3 3 2 2 9" xfId="22885" xr:uid="{00000000-0005-0000-0000-00006F590000}"/>
    <cellStyle name="Note 2 2 3 3 3 2 3" xfId="22886" xr:uid="{00000000-0005-0000-0000-000070590000}"/>
    <cellStyle name="Note 2 2 3 3 3 2 3 10" xfId="22887" xr:uid="{00000000-0005-0000-0000-000071590000}"/>
    <cellStyle name="Note 2 2 3 3 3 2 3 2" xfId="22888" xr:uid="{00000000-0005-0000-0000-000072590000}"/>
    <cellStyle name="Note 2 2 3 3 3 2 3 2 2" xfId="22889" xr:uid="{00000000-0005-0000-0000-000073590000}"/>
    <cellStyle name="Note 2 2 3 3 3 2 3 2 3" xfId="22890" xr:uid="{00000000-0005-0000-0000-000074590000}"/>
    <cellStyle name="Note 2 2 3 3 3 2 3 2 4" xfId="22891" xr:uid="{00000000-0005-0000-0000-000075590000}"/>
    <cellStyle name="Note 2 2 3 3 3 2 3 2 5" xfId="22892" xr:uid="{00000000-0005-0000-0000-000076590000}"/>
    <cellStyle name="Note 2 2 3 3 3 2 3 2 6" xfId="22893" xr:uid="{00000000-0005-0000-0000-000077590000}"/>
    <cellStyle name="Note 2 2 3 3 3 2 3 2 7" xfId="22894" xr:uid="{00000000-0005-0000-0000-000078590000}"/>
    <cellStyle name="Note 2 2 3 3 3 2 3 2 8" xfId="22895" xr:uid="{00000000-0005-0000-0000-000079590000}"/>
    <cellStyle name="Note 2 2 3 3 3 2 3 2 9" xfId="22896" xr:uid="{00000000-0005-0000-0000-00007A590000}"/>
    <cellStyle name="Note 2 2 3 3 3 2 3 3" xfId="22897" xr:uid="{00000000-0005-0000-0000-00007B590000}"/>
    <cellStyle name="Note 2 2 3 3 3 2 3 4" xfId="22898" xr:uid="{00000000-0005-0000-0000-00007C590000}"/>
    <cellStyle name="Note 2 2 3 3 3 2 3 5" xfId="22899" xr:uid="{00000000-0005-0000-0000-00007D590000}"/>
    <cellStyle name="Note 2 2 3 3 3 2 3 6" xfId="22900" xr:uid="{00000000-0005-0000-0000-00007E590000}"/>
    <cellStyle name="Note 2 2 3 3 3 2 3 7" xfId="22901" xr:uid="{00000000-0005-0000-0000-00007F590000}"/>
    <cellStyle name="Note 2 2 3 3 3 2 3 8" xfId="22902" xr:uid="{00000000-0005-0000-0000-000080590000}"/>
    <cellStyle name="Note 2 2 3 3 3 2 3 9" xfId="22903" xr:uid="{00000000-0005-0000-0000-000081590000}"/>
    <cellStyle name="Note 2 2 3 3 3 2 4" xfId="22904" xr:uid="{00000000-0005-0000-0000-000082590000}"/>
    <cellStyle name="Note 2 2 3 3 3 2 4 2" xfId="22905" xr:uid="{00000000-0005-0000-0000-000083590000}"/>
    <cellStyle name="Note 2 2 3 3 3 2 4 3" xfId="22906" xr:uid="{00000000-0005-0000-0000-000084590000}"/>
    <cellStyle name="Note 2 2 3 3 3 2 4 4" xfId="22907" xr:uid="{00000000-0005-0000-0000-000085590000}"/>
    <cellStyle name="Note 2 2 3 3 3 2 4 5" xfId="22908" xr:uid="{00000000-0005-0000-0000-000086590000}"/>
    <cellStyle name="Note 2 2 3 3 3 2 4 6" xfId="22909" xr:uid="{00000000-0005-0000-0000-000087590000}"/>
    <cellStyle name="Note 2 2 3 3 3 2 4 7" xfId="22910" xr:uid="{00000000-0005-0000-0000-000088590000}"/>
    <cellStyle name="Note 2 2 3 3 3 2 4 8" xfId="22911" xr:uid="{00000000-0005-0000-0000-000089590000}"/>
    <cellStyle name="Note 2 2 3 3 3 2 4 9" xfId="22912" xr:uid="{00000000-0005-0000-0000-00008A590000}"/>
    <cellStyle name="Note 2 2 3 3 3 2 5" xfId="22913" xr:uid="{00000000-0005-0000-0000-00008B590000}"/>
    <cellStyle name="Note 2 2 3 3 3 2 6" xfId="22914" xr:uid="{00000000-0005-0000-0000-00008C590000}"/>
    <cellStyle name="Note 2 2 3 3 3 2 7" xfId="22915" xr:uid="{00000000-0005-0000-0000-00008D590000}"/>
    <cellStyle name="Note 2 2 3 3 3 2 8" xfId="22916" xr:uid="{00000000-0005-0000-0000-00008E590000}"/>
    <cellStyle name="Note 2 2 3 3 3 2 9" xfId="22917" xr:uid="{00000000-0005-0000-0000-00008F590000}"/>
    <cellStyle name="Note 2 2 3 3 3 3" xfId="22918" xr:uid="{00000000-0005-0000-0000-000090590000}"/>
    <cellStyle name="Note 2 2 3 3 3 3 10" xfId="22919" xr:uid="{00000000-0005-0000-0000-000091590000}"/>
    <cellStyle name="Note 2 2 3 3 3 3 11" xfId="22920" xr:uid="{00000000-0005-0000-0000-000092590000}"/>
    <cellStyle name="Note 2 2 3 3 3 3 2" xfId="22921" xr:uid="{00000000-0005-0000-0000-000093590000}"/>
    <cellStyle name="Note 2 2 3 3 3 3 2 10" xfId="22922" xr:uid="{00000000-0005-0000-0000-000094590000}"/>
    <cellStyle name="Note 2 2 3 3 3 3 2 2" xfId="22923" xr:uid="{00000000-0005-0000-0000-000095590000}"/>
    <cellStyle name="Note 2 2 3 3 3 3 2 2 2" xfId="22924" xr:uid="{00000000-0005-0000-0000-000096590000}"/>
    <cellStyle name="Note 2 2 3 3 3 3 2 2 3" xfId="22925" xr:uid="{00000000-0005-0000-0000-000097590000}"/>
    <cellStyle name="Note 2 2 3 3 3 3 2 2 4" xfId="22926" xr:uid="{00000000-0005-0000-0000-000098590000}"/>
    <cellStyle name="Note 2 2 3 3 3 3 2 2 5" xfId="22927" xr:uid="{00000000-0005-0000-0000-000099590000}"/>
    <cellStyle name="Note 2 2 3 3 3 3 2 2 6" xfId="22928" xr:uid="{00000000-0005-0000-0000-00009A590000}"/>
    <cellStyle name="Note 2 2 3 3 3 3 2 2 7" xfId="22929" xr:uid="{00000000-0005-0000-0000-00009B590000}"/>
    <cellStyle name="Note 2 2 3 3 3 3 2 2 8" xfId="22930" xr:uid="{00000000-0005-0000-0000-00009C590000}"/>
    <cellStyle name="Note 2 2 3 3 3 3 2 2 9" xfId="22931" xr:uid="{00000000-0005-0000-0000-00009D590000}"/>
    <cellStyle name="Note 2 2 3 3 3 3 2 3" xfId="22932" xr:uid="{00000000-0005-0000-0000-00009E590000}"/>
    <cellStyle name="Note 2 2 3 3 3 3 2 4" xfId="22933" xr:uid="{00000000-0005-0000-0000-00009F590000}"/>
    <cellStyle name="Note 2 2 3 3 3 3 2 5" xfId="22934" xr:uid="{00000000-0005-0000-0000-0000A0590000}"/>
    <cellStyle name="Note 2 2 3 3 3 3 2 6" xfId="22935" xr:uid="{00000000-0005-0000-0000-0000A1590000}"/>
    <cellStyle name="Note 2 2 3 3 3 3 2 7" xfId="22936" xr:uid="{00000000-0005-0000-0000-0000A2590000}"/>
    <cellStyle name="Note 2 2 3 3 3 3 2 8" xfId="22937" xr:uid="{00000000-0005-0000-0000-0000A3590000}"/>
    <cellStyle name="Note 2 2 3 3 3 3 2 9" xfId="22938" xr:uid="{00000000-0005-0000-0000-0000A4590000}"/>
    <cellStyle name="Note 2 2 3 3 3 3 3" xfId="22939" xr:uid="{00000000-0005-0000-0000-0000A5590000}"/>
    <cellStyle name="Note 2 2 3 3 3 3 3 2" xfId="22940" xr:uid="{00000000-0005-0000-0000-0000A6590000}"/>
    <cellStyle name="Note 2 2 3 3 3 3 3 3" xfId="22941" xr:uid="{00000000-0005-0000-0000-0000A7590000}"/>
    <cellStyle name="Note 2 2 3 3 3 3 3 4" xfId="22942" xr:uid="{00000000-0005-0000-0000-0000A8590000}"/>
    <cellStyle name="Note 2 2 3 3 3 3 3 5" xfId="22943" xr:uid="{00000000-0005-0000-0000-0000A9590000}"/>
    <cellStyle name="Note 2 2 3 3 3 3 3 6" xfId="22944" xr:uid="{00000000-0005-0000-0000-0000AA590000}"/>
    <cellStyle name="Note 2 2 3 3 3 3 3 7" xfId="22945" xr:uid="{00000000-0005-0000-0000-0000AB590000}"/>
    <cellStyle name="Note 2 2 3 3 3 3 3 8" xfId="22946" xr:uid="{00000000-0005-0000-0000-0000AC590000}"/>
    <cellStyle name="Note 2 2 3 3 3 3 3 9" xfId="22947" xr:uid="{00000000-0005-0000-0000-0000AD590000}"/>
    <cellStyle name="Note 2 2 3 3 3 3 4" xfId="22948" xr:uid="{00000000-0005-0000-0000-0000AE590000}"/>
    <cellStyle name="Note 2 2 3 3 3 3 5" xfId="22949" xr:uid="{00000000-0005-0000-0000-0000AF590000}"/>
    <cellStyle name="Note 2 2 3 3 3 3 6" xfId="22950" xr:uid="{00000000-0005-0000-0000-0000B0590000}"/>
    <cellStyle name="Note 2 2 3 3 3 3 7" xfId="22951" xr:uid="{00000000-0005-0000-0000-0000B1590000}"/>
    <cellStyle name="Note 2 2 3 3 3 3 8" xfId="22952" xr:uid="{00000000-0005-0000-0000-0000B2590000}"/>
    <cellStyle name="Note 2 2 3 3 3 3 9" xfId="22953" xr:uid="{00000000-0005-0000-0000-0000B3590000}"/>
    <cellStyle name="Note 2 2 3 3 3 4" xfId="22954" xr:uid="{00000000-0005-0000-0000-0000B4590000}"/>
    <cellStyle name="Note 2 2 3 3 3 4 10" xfId="22955" xr:uid="{00000000-0005-0000-0000-0000B5590000}"/>
    <cellStyle name="Note 2 2 3 3 3 4 2" xfId="22956" xr:uid="{00000000-0005-0000-0000-0000B6590000}"/>
    <cellStyle name="Note 2 2 3 3 3 4 2 2" xfId="22957" xr:uid="{00000000-0005-0000-0000-0000B7590000}"/>
    <cellStyle name="Note 2 2 3 3 3 4 2 3" xfId="22958" xr:uid="{00000000-0005-0000-0000-0000B8590000}"/>
    <cellStyle name="Note 2 2 3 3 3 4 2 4" xfId="22959" xr:uid="{00000000-0005-0000-0000-0000B9590000}"/>
    <cellStyle name="Note 2 2 3 3 3 4 2 5" xfId="22960" xr:uid="{00000000-0005-0000-0000-0000BA590000}"/>
    <cellStyle name="Note 2 2 3 3 3 4 2 6" xfId="22961" xr:uid="{00000000-0005-0000-0000-0000BB590000}"/>
    <cellStyle name="Note 2 2 3 3 3 4 2 7" xfId="22962" xr:uid="{00000000-0005-0000-0000-0000BC590000}"/>
    <cellStyle name="Note 2 2 3 3 3 4 2 8" xfId="22963" xr:uid="{00000000-0005-0000-0000-0000BD590000}"/>
    <cellStyle name="Note 2 2 3 3 3 4 2 9" xfId="22964" xr:uid="{00000000-0005-0000-0000-0000BE590000}"/>
    <cellStyle name="Note 2 2 3 3 3 4 3" xfId="22965" xr:uid="{00000000-0005-0000-0000-0000BF590000}"/>
    <cellStyle name="Note 2 2 3 3 3 4 4" xfId="22966" xr:uid="{00000000-0005-0000-0000-0000C0590000}"/>
    <cellStyle name="Note 2 2 3 3 3 4 5" xfId="22967" xr:uid="{00000000-0005-0000-0000-0000C1590000}"/>
    <cellStyle name="Note 2 2 3 3 3 4 6" xfId="22968" xr:uid="{00000000-0005-0000-0000-0000C2590000}"/>
    <cellStyle name="Note 2 2 3 3 3 4 7" xfId="22969" xr:uid="{00000000-0005-0000-0000-0000C3590000}"/>
    <cellStyle name="Note 2 2 3 3 3 4 8" xfId="22970" xr:uid="{00000000-0005-0000-0000-0000C4590000}"/>
    <cellStyle name="Note 2 2 3 3 3 4 9" xfId="22971" xr:uid="{00000000-0005-0000-0000-0000C5590000}"/>
    <cellStyle name="Note 2 2 3 3 3 5" xfId="22972" xr:uid="{00000000-0005-0000-0000-0000C6590000}"/>
    <cellStyle name="Note 2 2 3 3 3 5 2" xfId="22973" xr:uid="{00000000-0005-0000-0000-0000C7590000}"/>
    <cellStyle name="Note 2 2 3 3 3 5 3" xfId="22974" xr:uid="{00000000-0005-0000-0000-0000C8590000}"/>
    <cellStyle name="Note 2 2 3 3 3 5 4" xfId="22975" xr:uid="{00000000-0005-0000-0000-0000C9590000}"/>
    <cellStyle name="Note 2 2 3 3 3 5 5" xfId="22976" xr:uid="{00000000-0005-0000-0000-0000CA590000}"/>
    <cellStyle name="Note 2 2 3 3 3 5 6" xfId="22977" xr:uid="{00000000-0005-0000-0000-0000CB590000}"/>
    <cellStyle name="Note 2 2 3 3 3 5 7" xfId="22978" xr:uid="{00000000-0005-0000-0000-0000CC590000}"/>
    <cellStyle name="Note 2 2 3 3 3 5 8" xfId="22979" xr:uid="{00000000-0005-0000-0000-0000CD590000}"/>
    <cellStyle name="Note 2 2 3 3 3 5 9" xfId="22980" xr:uid="{00000000-0005-0000-0000-0000CE590000}"/>
    <cellStyle name="Note 2 2 3 3 3 6" xfId="22981" xr:uid="{00000000-0005-0000-0000-0000CF590000}"/>
    <cellStyle name="Note 2 2 3 3 3 7" xfId="22982" xr:uid="{00000000-0005-0000-0000-0000D0590000}"/>
    <cellStyle name="Note 2 2 3 3 3 8" xfId="22983" xr:uid="{00000000-0005-0000-0000-0000D1590000}"/>
    <cellStyle name="Note 2 2 3 3 3 9" xfId="22984" xr:uid="{00000000-0005-0000-0000-0000D2590000}"/>
    <cellStyle name="Note 2 2 3 3 4" xfId="22985" xr:uid="{00000000-0005-0000-0000-0000D3590000}"/>
    <cellStyle name="Note 2 2 3 3 4 10" xfId="22986" xr:uid="{00000000-0005-0000-0000-0000D4590000}"/>
    <cellStyle name="Note 2 2 3 3 4 11" xfId="22987" xr:uid="{00000000-0005-0000-0000-0000D5590000}"/>
    <cellStyle name="Note 2 2 3 3 4 12" xfId="22988" xr:uid="{00000000-0005-0000-0000-0000D6590000}"/>
    <cellStyle name="Note 2 2 3 3 4 2" xfId="22989" xr:uid="{00000000-0005-0000-0000-0000D7590000}"/>
    <cellStyle name="Note 2 2 3 3 4 2 10" xfId="22990" xr:uid="{00000000-0005-0000-0000-0000D8590000}"/>
    <cellStyle name="Note 2 2 3 3 4 2 11" xfId="22991" xr:uid="{00000000-0005-0000-0000-0000D9590000}"/>
    <cellStyle name="Note 2 2 3 3 4 2 2" xfId="22992" xr:uid="{00000000-0005-0000-0000-0000DA590000}"/>
    <cellStyle name="Note 2 2 3 3 4 2 2 10" xfId="22993" xr:uid="{00000000-0005-0000-0000-0000DB590000}"/>
    <cellStyle name="Note 2 2 3 3 4 2 2 2" xfId="22994" xr:uid="{00000000-0005-0000-0000-0000DC590000}"/>
    <cellStyle name="Note 2 2 3 3 4 2 2 2 2" xfId="22995" xr:uid="{00000000-0005-0000-0000-0000DD590000}"/>
    <cellStyle name="Note 2 2 3 3 4 2 2 2 3" xfId="22996" xr:uid="{00000000-0005-0000-0000-0000DE590000}"/>
    <cellStyle name="Note 2 2 3 3 4 2 2 2 4" xfId="22997" xr:uid="{00000000-0005-0000-0000-0000DF590000}"/>
    <cellStyle name="Note 2 2 3 3 4 2 2 2 5" xfId="22998" xr:uid="{00000000-0005-0000-0000-0000E0590000}"/>
    <cellStyle name="Note 2 2 3 3 4 2 2 2 6" xfId="22999" xr:uid="{00000000-0005-0000-0000-0000E1590000}"/>
    <cellStyle name="Note 2 2 3 3 4 2 2 2 7" xfId="23000" xr:uid="{00000000-0005-0000-0000-0000E2590000}"/>
    <cellStyle name="Note 2 2 3 3 4 2 2 2 8" xfId="23001" xr:uid="{00000000-0005-0000-0000-0000E3590000}"/>
    <cellStyle name="Note 2 2 3 3 4 2 2 2 9" xfId="23002" xr:uid="{00000000-0005-0000-0000-0000E4590000}"/>
    <cellStyle name="Note 2 2 3 3 4 2 2 3" xfId="23003" xr:uid="{00000000-0005-0000-0000-0000E5590000}"/>
    <cellStyle name="Note 2 2 3 3 4 2 2 4" xfId="23004" xr:uid="{00000000-0005-0000-0000-0000E6590000}"/>
    <cellStyle name="Note 2 2 3 3 4 2 2 5" xfId="23005" xr:uid="{00000000-0005-0000-0000-0000E7590000}"/>
    <cellStyle name="Note 2 2 3 3 4 2 2 6" xfId="23006" xr:uid="{00000000-0005-0000-0000-0000E8590000}"/>
    <cellStyle name="Note 2 2 3 3 4 2 2 7" xfId="23007" xr:uid="{00000000-0005-0000-0000-0000E9590000}"/>
    <cellStyle name="Note 2 2 3 3 4 2 2 8" xfId="23008" xr:uid="{00000000-0005-0000-0000-0000EA590000}"/>
    <cellStyle name="Note 2 2 3 3 4 2 2 9" xfId="23009" xr:uid="{00000000-0005-0000-0000-0000EB590000}"/>
    <cellStyle name="Note 2 2 3 3 4 2 3" xfId="23010" xr:uid="{00000000-0005-0000-0000-0000EC590000}"/>
    <cellStyle name="Note 2 2 3 3 4 2 3 2" xfId="23011" xr:uid="{00000000-0005-0000-0000-0000ED590000}"/>
    <cellStyle name="Note 2 2 3 3 4 2 3 3" xfId="23012" xr:uid="{00000000-0005-0000-0000-0000EE590000}"/>
    <cellStyle name="Note 2 2 3 3 4 2 3 4" xfId="23013" xr:uid="{00000000-0005-0000-0000-0000EF590000}"/>
    <cellStyle name="Note 2 2 3 3 4 2 3 5" xfId="23014" xr:uid="{00000000-0005-0000-0000-0000F0590000}"/>
    <cellStyle name="Note 2 2 3 3 4 2 3 6" xfId="23015" xr:uid="{00000000-0005-0000-0000-0000F1590000}"/>
    <cellStyle name="Note 2 2 3 3 4 2 3 7" xfId="23016" xr:uid="{00000000-0005-0000-0000-0000F2590000}"/>
    <cellStyle name="Note 2 2 3 3 4 2 3 8" xfId="23017" xr:uid="{00000000-0005-0000-0000-0000F3590000}"/>
    <cellStyle name="Note 2 2 3 3 4 2 3 9" xfId="23018" xr:uid="{00000000-0005-0000-0000-0000F4590000}"/>
    <cellStyle name="Note 2 2 3 3 4 2 4" xfId="23019" xr:uid="{00000000-0005-0000-0000-0000F5590000}"/>
    <cellStyle name="Note 2 2 3 3 4 2 5" xfId="23020" xr:uid="{00000000-0005-0000-0000-0000F6590000}"/>
    <cellStyle name="Note 2 2 3 3 4 2 6" xfId="23021" xr:uid="{00000000-0005-0000-0000-0000F7590000}"/>
    <cellStyle name="Note 2 2 3 3 4 2 7" xfId="23022" xr:uid="{00000000-0005-0000-0000-0000F8590000}"/>
    <cellStyle name="Note 2 2 3 3 4 2 8" xfId="23023" xr:uid="{00000000-0005-0000-0000-0000F9590000}"/>
    <cellStyle name="Note 2 2 3 3 4 2 9" xfId="23024" xr:uid="{00000000-0005-0000-0000-0000FA590000}"/>
    <cellStyle name="Note 2 2 3 3 4 3" xfId="23025" xr:uid="{00000000-0005-0000-0000-0000FB590000}"/>
    <cellStyle name="Note 2 2 3 3 4 3 10" xfId="23026" xr:uid="{00000000-0005-0000-0000-0000FC590000}"/>
    <cellStyle name="Note 2 2 3 3 4 3 2" xfId="23027" xr:uid="{00000000-0005-0000-0000-0000FD590000}"/>
    <cellStyle name="Note 2 2 3 3 4 3 2 2" xfId="23028" xr:uid="{00000000-0005-0000-0000-0000FE590000}"/>
    <cellStyle name="Note 2 2 3 3 4 3 2 3" xfId="23029" xr:uid="{00000000-0005-0000-0000-0000FF590000}"/>
    <cellStyle name="Note 2 2 3 3 4 3 2 4" xfId="23030" xr:uid="{00000000-0005-0000-0000-0000005A0000}"/>
    <cellStyle name="Note 2 2 3 3 4 3 2 5" xfId="23031" xr:uid="{00000000-0005-0000-0000-0000015A0000}"/>
    <cellStyle name="Note 2 2 3 3 4 3 2 6" xfId="23032" xr:uid="{00000000-0005-0000-0000-0000025A0000}"/>
    <cellStyle name="Note 2 2 3 3 4 3 2 7" xfId="23033" xr:uid="{00000000-0005-0000-0000-0000035A0000}"/>
    <cellStyle name="Note 2 2 3 3 4 3 2 8" xfId="23034" xr:uid="{00000000-0005-0000-0000-0000045A0000}"/>
    <cellStyle name="Note 2 2 3 3 4 3 2 9" xfId="23035" xr:uid="{00000000-0005-0000-0000-0000055A0000}"/>
    <cellStyle name="Note 2 2 3 3 4 3 3" xfId="23036" xr:uid="{00000000-0005-0000-0000-0000065A0000}"/>
    <cellStyle name="Note 2 2 3 3 4 3 4" xfId="23037" xr:uid="{00000000-0005-0000-0000-0000075A0000}"/>
    <cellStyle name="Note 2 2 3 3 4 3 5" xfId="23038" xr:uid="{00000000-0005-0000-0000-0000085A0000}"/>
    <cellStyle name="Note 2 2 3 3 4 3 6" xfId="23039" xr:uid="{00000000-0005-0000-0000-0000095A0000}"/>
    <cellStyle name="Note 2 2 3 3 4 3 7" xfId="23040" xr:uid="{00000000-0005-0000-0000-00000A5A0000}"/>
    <cellStyle name="Note 2 2 3 3 4 3 8" xfId="23041" xr:uid="{00000000-0005-0000-0000-00000B5A0000}"/>
    <cellStyle name="Note 2 2 3 3 4 3 9" xfId="23042" xr:uid="{00000000-0005-0000-0000-00000C5A0000}"/>
    <cellStyle name="Note 2 2 3 3 4 4" xfId="23043" xr:uid="{00000000-0005-0000-0000-00000D5A0000}"/>
    <cellStyle name="Note 2 2 3 3 4 4 2" xfId="23044" xr:uid="{00000000-0005-0000-0000-00000E5A0000}"/>
    <cellStyle name="Note 2 2 3 3 4 4 3" xfId="23045" xr:uid="{00000000-0005-0000-0000-00000F5A0000}"/>
    <cellStyle name="Note 2 2 3 3 4 4 4" xfId="23046" xr:uid="{00000000-0005-0000-0000-0000105A0000}"/>
    <cellStyle name="Note 2 2 3 3 4 4 5" xfId="23047" xr:uid="{00000000-0005-0000-0000-0000115A0000}"/>
    <cellStyle name="Note 2 2 3 3 4 4 6" xfId="23048" xr:uid="{00000000-0005-0000-0000-0000125A0000}"/>
    <cellStyle name="Note 2 2 3 3 4 4 7" xfId="23049" xr:uid="{00000000-0005-0000-0000-0000135A0000}"/>
    <cellStyle name="Note 2 2 3 3 4 4 8" xfId="23050" xr:uid="{00000000-0005-0000-0000-0000145A0000}"/>
    <cellStyle name="Note 2 2 3 3 4 4 9" xfId="23051" xr:uid="{00000000-0005-0000-0000-0000155A0000}"/>
    <cellStyle name="Note 2 2 3 3 4 5" xfId="23052" xr:uid="{00000000-0005-0000-0000-0000165A0000}"/>
    <cellStyle name="Note 2 2 3 3 4 6" xfId="23053" xr:uid="{00000000-0005-0000-0000-0000175A0000}"/>
    <cellStyle name="Note 2 2 3 3 4 7" xfId="23054" xr:uid="{00000000-0005-0000-0000-0000185A0000}"/>
    <cellStyle name="Note 2 2 3 3 4 8" xfId="23055" xr:uid="{00000000-0005-0000-0000-0000195A0000}"/>
    <cellStyle name="Note 2 2 3 3 4 9" xfId="23056" xr:uid="{00000000-0005-0000-0000-00001A5A0000}"/>
    <cellStyle name="Note 2 2 3 3 5" xfId="23057" xr:uid="{00000000-0005-0000-0000-00001B5A0000}"/>
    <cellStyle name="Note 2 2 3 3 5 10" xfId="23058" xr:uid="{00000000-0005-0000-0000-00001C5A0000}"/>
    <cellStyle name="Note 2 2 3 3 5 2" xfId="23059" xr:uid="{00000000-0005-0000-0000-00001D5A0000}"/>
    <cellStyle name="Note 2 2 3 3 5 2 2" xfId="23060" xr:uid="{00000000-0005-0000-0000-00001E5A0000}"/>
    <cellStyle name="Note 2 2 3 3 5 2 3" xfId="23061" xr:uid="{00000000-0005-0000-0000-00001F5A0000}"/>
    <cellStyle name="Note 2 2 3 3 5 2 4" xfId="23062" xr:uid="{00000000-0005-0000-0000-0000205A0000}"/>
    <cellStyle name="Note 2 2 3 3 5 2 5" xfId="23063" xr:uid="{00000000-0005-0000-0000-0000215A0000}"/>
    <cellStyle name="Note 2 2 3 3 5 2 6" xfId="23064" xr:uid="{00000000-0005-0000-0000-0000225A0000}"/>
    <cellStyle name="Note 2 2 3 3 5 2 7" xfId="23065" xr:uid="{00000000-0005-0000-0000-0000235A0000}"/>
    <cellStyle name="Note 2 2 3 3 5 2 8" xfId="23066" xr:uid="{00000000-0005-0000-0000-0000245A0000}"/>
    <cellStyle name="Note 2 2 3 3 5 2 9" xfId="23067" xr:uid="{00000000-0005-0000-0000-0000255A0000}"/>
    <cellStyle name="Note 2 2 3 3 5 3" xfId="23068" xr:uid="{00000000-0005-0000-0000-0000265A0000}"/>
    <cellStyle name="Note 2 2 3 3 5 4" xfId="23069" xr:uid="{00000000-0005-0000-0000-0000275A0000}"/>
    <cellStyle name="Note 2 2 3 3 5 5" xfId="23070" xr:uid="{00000000-0005-0000-0000-0000285A0000}"/>
    <cellStyle name="Note 2 2 3 3 5 6" xfId="23071" xr:uid="{00000000-0005-0000-0000-0000295A0000}"/>
    <cellStyle name="Note 2 2 3 3 5 7" xfId="23072" xr:uid="{00000000-0005-0000-0000-00002A5A0000}"/>
    <cellStyle name="Note 2 2 3 3 5 8" xfId="23073" xr:uid="{00000000-0005-0000-0000-00002B5A0000}"/>
    <cellStyle name="Note 2 2 3 3 5 9" xfId="23074" xr:uid="{00000000-0005-0000-0000-00002C5A0000}"/>
    <cellStyle name="Note 2 2 3 3 6" xfId="23075" xr:uid="{00000000-0005-0000-0000-00002D5A0000}"/>
    <cellStyle name="Note 2 2 3 3 6 2" xfId="23076" xr:uid="{00000000-0005-0000-0000-00002E5A0000}"/>
    <cellStyle name="Note 2 2 3 3 6 3" xfId="23077" xr:uid="{00000000-0005-0000-0000-00002F5A0000}"/>
    <cellStyle name="Note 2 2 3 3 6 4" xfId="23078" xr:uid="{00000000-0005-0000-0000-0000305A0000}"/>
    <cellStyle name="Note 2 2 3 3 6 5" xfId="23079" xr:uid="{00000000-0005-0000-0000-0000315A0000}"/>
    <cellStyle name="Note 2 2 3 3 6 6" xfId="23080" xr:uid="{00000000-0005-0000-0000-0000325A0000}"/>
    <cellStyle name="Note 2 2 3 3 6 7" xfId="23081" xr:uid="{00000000-0005-0000-0000-0000335A0000}"/>
    <cellStyle name="Note 2 2 3 3 6 8" xfId="23082" xr:uid="{00000000-0005-0000-0000-0000345A0000}"/>
    <cellStyle name="Note 2 2 3 3 6 9" xfId="23083" xr:uid="{00000000-0005-0000-0000-0000355A0000}"/>
    <cellStyle name="Note 2 2 3 3 7" xfId="23084" xr:uid="{00000000-0005-0000-0000-0000365A0000}"/>
    <cellStyle name="Note 2 2 3 3 8" xfId="23085" xr:uid="{00000000-0005-0000-0000-0000375A0000}"/>
    <cellStyle name="Note 2 2 3 3 9" xfId="23086" xr:uid="{00000000-0005-0000-0000-0000385A0000}"/>
    <cellStyle name="Note 2 2 3 4" xfId="23087" xr:uid="{00000000-0005-0000-0000-0000395A0000}"/>
    <cellStyle name="Note 2 2 3 4 10" xfId="23088" xr:uid="{00000000-0005-0000-0000-00003A5A0000}"/>
    <cellStyle name="Note 2 2 3 4 11" xfId="23089" xr:uid="{00000000-0005-0000-0000-00003B5A0000}"/>
    <cellStyle name="Note 2 2 3 4 12" xfId="23090" xr:uid="{00000000-0005-0000-0000-00003C5A0000}"/>
    <cellStyle name="Note 2 2 3 4 13" xfId="23091" xr:uid="{00000000-0005-0000-0000-00003D5A0000}"/>
    <cellStyle name="Note 2 2 3 4 2" xfId="23092" xr:uid="{00000000-0005-0000-0000-00003E5A0000}"/>
    <cellStyle name="Note 2 2 3 4 2 10" xfId="23093" xr:uid="{00000000-0005-0000-0000-00003F5A0000}"/>
    <cellStyle name="Note 2 2 3 4 2 11" xfId="23094" xr:uid="{00000000-0005-0000-0000-0000405A0000}"/>
    <cellStyle name="Note 2 2 3 4 2 12" xfId="23095" xr:uid="{00000000-0005-0000-0000-0000415A0000}"/>
    <cellStyle name="Note 2 2 3 4 2 13" xfId="23096" xr:uid="{00000000-0005-0000-0000-0000425A0000}"/>
    <cellStyle name="Note 2 2 3 4 2 2" xfId="23097" xr:uid="{00000000-0005-0000-0000-0000435A0000}"/>
    <cellStyle name="Note 2 2 3 4 2 2 10" xfId="23098" xr:uid="{00000000-0005-0000-0000-0000445A0000}"/>
    <cellStyle name="Note 2 2 3 4 2 2 11" xfId="23099" xr:uid="{00000000-0005-0000-0000-0000455A0000}"/>
    <cellStyle name="Note 2 2 3 4 2 2 12" xfId="23100" xr:uid="{00000000-0005-0000-0000-0000465A0000}"/>
    <cellStyle name="Note 2 2 3 4 2 2 2" xfId="23101" xr:uid="{00000000-0005-0000-0000-0000475A0000}"/>
    <cellStyle name="Note 2 2 3 4 2 2 2 10" xfId="23102" xr:uid="{00000000-0005-0000-0000-0000485A0000}"/>
    <cellStyle name="Note 2 2 3 4 2 2 2 11" xfId="23103" xr:uid="{00000000-0005-0000-0000-0000495A0000}"/>
    <cellStyle name="Note 2 2 3 4 2 2 2 2" xfId="23104" xr:uid="{00000000-0005-0000-0000-00004A5A0000}"/>
    <cellStyle name="Note 2 2 3 4 2 2 2 2 10" xfId="23105" xr:uid="{00000000-0005-0000-0000-00004B5A0000}"/>
    <cellStyle name="Note 2 2 3 4 2 2 2 2 2" xfId="23106" xr:uid="{00000000-0005-0000-0000-00004C5A0000}"/>
    <cellStyle name="Note 2 2 3 4 2 2 2 2 2 2" xfId="23107" xr:uid="{00000000-0005-0000-0000-00004D5A0000}"/>
    <cellStyle name="Note 2 2 3 4 2 2 2 2 2 3" xfId="23108" xr:uid="{00000000-0005-0000-0000-00004E5A0000}"/>
    <cellStyle name="Note 2 2 3 4 2 2 2 2 2 4" xfId="23109" xr:uid="{00000000-0005-0000-0000-00004F5A0000}"/>
    <cellStyle name="Note 2 2 3 4 2 2 2 2 2 5" xfId="23110" xr:uid="{00000000-0005-0000-0000-0000505A0000}"/>
    <cellStyle name="Note 2 2 3 4 2 2 2 2 2 6" xfId="23111" xr:uid="{00000000-0005-0000-0000-0000515A0000}"/>
    <cellStyle name="Note 2 2 3 4 2 2 2 2 2 7" xfId="23112" xr:uid="{00000000-0005-0000-0000-0000525A0000}"/>
    <cellStyle name="Note 2 2 3 4 2 2 2 2 2 8" xfId="23113" xr:uid="{00000000-0005-0000-0000-0000535A0000}"/>
    <cellStyle name="Note 2 2 3 4 2 2 2 2 2 9" xfId="23114" xr:uid="{00000000-0005-0000-0000-0000545A0000}"/>
    <cellStyle name="Note 2 2 3 4 2 2 2 2 3" xfId="23115" xr:uid="{00000000-0005-0000-0000-0000555A0000}"/>
    <cellStyle name="Note 2 2 3 4 2 2 2 2 4" xfId="23116" xr:uid="{00000000-0005-0000-0000-0000565A0000}"/>
    <cellStyle name="Note 2 2 3 4 2 2 2 2 5" xfId="23117" xr:uid="{00000000-0005-0000-0000-0000575A0000}"/>
    <cellStyle name="Note 2 2 3 4 2 2 2 2 6" xfId="23118" xr:uid="{00000000-0005-0000-0000-0000585A0000}"/>
    <cellStyle name="Note 2 2 3 4 2 2 2 2 7" xfId="23119" xr:uid="{00000000-0005-0000-0000-0000595A0000}"/>
    <cellStyle name="Note 2 2 3 4 2 2 2 2 8" xfId="23120" xr:uid="{00000000-0005-0000-0000-00005A5A0000}"/>
    <cellStyle name="Note 2 2 3 4 2 2 2 2 9" xfId="23121" xr:uid="{00000000-0005-0000-0000-00005B5A0000}"/>
    <cellStyle name="Note 2 2 3 4 2 2 2 3" xfId="23122" xr:uid="{00000000-0005-0000-0000-00005C5A0000}"/>
    <cellStyle name="Note 2 2 3 4 2 2 2 3 2" xfId="23123" xr:uid="{00000000-0005-0000-0000-00005D5A0000}"/>
    <cellStyle name="Note 2 2 3 4 2 2 2 3 3" xfId="23124" xr:uid="{00000000-0005-0000-0000-00005E5A0000}"/>
    <cellStyle name="Note 2 2 3 4 2 2 2 3 4" xfId="23125" xr:uid="{00000000-0005-0000-0000-00005F5A0000}"/>
    <cellStyle name="Note 2 2 3 4 2 2 2 3 5" xfId="23126" xr:uid="{00000000-0005-0000-0000-0000605A0000}"/>
    <cellStyle name="Note 2 2 3 4 2 2 2 3 6" xfId="23127" xr:uid="{00000000-0005-0000-0000-0000615A0000}"/>
    <cellStyle name="Note 2 2 3 4 2 2 2 3 7" xfId="23128" xr:uid="{00000000-0005-0000-0000-0000625A0000}"/>
    <cellStyle name="Note 2 2 3 4 2 2 2 3 8" xfId="23129" xr:uid="{00000000-0005-0000-0000-0000635A0000}"/>
    <cellStyle name="Note 2 2 3 4 2 2 2 3 9" xfId="23130" xr:uid="{00000000-0005-0000-0000-0000645A0000}"/>
    <cellStyle name="Note 2 2 3 4 2 2 2 4" xfId="23131" xr:uid="{00000000-0005-0000-0000-0000655A0000}"/>
    <cellStyle name="Note 2 2 3 4 2 2 2 5" xfId="23132" xr:uid="{00000000-0005-0000-0000-0000665A0000}"/>
    <cellStyle name="Note 2 2 3 4 2 2 2 6" xfId="23133" xr:uid="{00000000-0005-0000-0000-0000675A0000}"/>
    <cellStyle name="Note 2 2 3 4 2 2 2 7" xfId="23134" xr:uid="{00000000-0005-0000-0000-0000685A0000}"/>
    <cellStyle name="Note 2 2 3 4 2 2 2 8" xfId="23135" xr:uid="{00000000-0005-0000-0000-0000695A0000}"/>
    <cellStyle name="Note 2 2 3 4 2 2 2 9" xfId="23136" xr:uid="{00000000-0005-0000-0000-00006A5A0000}"/>
    <cellStyle name="Note 2 2 3 4 2 2 3" xfId="23137" xr:uid="{00000000-0005-0000-0000-00006B5A0000}"/>
    <cellStyle name="Note 2 2 3 4 2 2 3 10" xfId="23138" xr:uid="{00000000-0005-0000-0000-00006C5A0000}"/>
    <cellStyle name="Note 2 2 3 4 2 2 3 2" xfId="23139" xr:uid="{00000000-0005-0000-0000-00006D5A0000}"/>
    <cellStyle name="Note 2 2 3 4 2 2 3 2 2" xfId="23140" xr:uid="{00000000-0005-0000-0000-00006E5A0000}"/>
    <cellStyle name="Note 2 2 3 4 2 2 3 2 3" xfId="23141" xr:uid="{00000000-0005-0000-0000-00006F5A0000}"/>
    <cellStyle name="Note 2 2 3 4 2 2 3 2 4" xfId="23142" xr:uid="{00000000-0005-0000-0000-0000705A0000}"/>
    <cellStyle name="Note 2 2 3 4 2 2 3 2 5" xfId="23143" xr:uid="{00000000-0005-0000-0000-0000715A0000}"/>
    <cellStyle name="Note 2 2 3 4 2 2 3 2 6" xfId="23144" xr:uid="{00000000-0005-0000-0000-0000725A0000}"/>
    <cellStyle name="Note 2 2 3 4 2 2 3 2 7" xfId="23145" xr:uid="{00000000-0005-0000-0000-0000735A0000}"/>
    <cellStyle name="Note 2 2 3 4 2 2 3 2 8" xfId="23146" xr:uid="{00000000-0005-0000-0000-0000745A0000}"/>
    <cellStyle name="Note 2 2 3 4 2 2 3 2 9" xfId="23147" xr:uid="{00000000-0005-0000-0000-0000755A0000}"/>
    <cellStyle name="Note 2 2 3 4 2 2 3 3" xfId="23148" xr:uid="{00000000-0005-0000-0000-0000765A0000}"/>
    <cellStyle name="Note 2 2 3 4 2 2 3 4" xfId="23149" xr:uid="{00000000-0005-0000-0000-0000775A0000}"/>
    <cellStyle name="Note 2 2 3 4 2 2 3 5" xfId="23150" xr:uid="{00000000-0005-0000-0000-0000785A0000}"/>
    <cellStyle name="Note 2 2 3 4 2 2 3 6" xfId="23151" xr:uid="{00000000-0005-0000-0000-0000795A0000}"/>
    <cellStyle name="Note 2 2 3 4 2 2 3 7" xfId="23152" xr:uid="{00000000-0005-0000-0000-00007A5A0000}"/>
    <cellStyle name="Note 2 2 3 4 2 2 3 8" xfId="23153" xr:uid="{00000000-0005-0000-0000-00007B5A0000}"/>
    <cellStyle name="Note 2 2 3 4 2 2 3 9" xfId="23154" xr:uid="{00000000-0005-0000-0000-00007C5A0000}"/>
    <cellStyle name="Note 2 2 3 4 2 2 4" xfId="23155" xr:uid="{00000000-0005-0000-0000-00007D5A0000}"/>
    <cellStyle name="Note 2 2 3 4 2 2 4 2" xfId="23156" xr:uid="{00000000-0005-0000-0000-00007E5A0000}"/>
    <cellStyle name="Note 2 2 3 4 2 2 4 3" xfId="23157" xr:uid="{00000000-0005-0000-0000-00007F5A0000}"/>
    <cellStyle name="Note 2 2 3 4 2 2 4 4" xfId="23158" xr:uid="{00000000-0005-0000-0000-0000805A0000}"/>
    <cellStyle name="Note 2 2 3 4 2 2 4 5" xfId="23159" xr:uid="{00000000-0005-0000-0000-0000815A0000}"/>
    <cellStyle name="Note 2 2 3 4 2 2 4 6" xfId="23160" xr:uid="{00000000-0005-0000-0000-0000825A0000}"/>
    <cellStyle name="Note 2 2 3 4 2 2 4 7" xfId="23161" xr:uid="{00000000-0005-0000-0000-0000835A0000}"/>
    <cellStyle name="Note 2 2 3 4 2 2 4 8" xfId="23162" xr:uid="{00000000-0005-0000-0000-0000845A0000}"/>
    <cellStyle name="Note 2 2 3 4 2 2 4 9" xfId="23163" xr:uid="{00000000-0005-0000-0000-0000855A0000}"/>
    <cellStyle name="Note 2 2 3 4 2 2 5" xfId="23164" xr:uid="{00000000-0005-0000-0000-0000865A0000}"/>
    <cellStyle name="Note 2 2 3 4 2 2 6" xfId="23165" xr:uid="{00000000-0005-0000-0000-0000875A0000}"/>
    <cellStyle name="Note 2 2 3 4 2 2 7" xfId="23166" xr:uid="{00000000-0005-0000-0000-0000885A0000}"/>
    <cellStyle name="Note 2 2 3 4 2 2 8" xfId="23167" xr:uid="{00000000-0005-0000-0000-0000895A0000}"/>
    <cellStyle name="Note 2 2 3 4 2 2 9" xfId="23168" xr:uid="{00000000-0005-0000-0000-00008A5A0000}"/>
    <cellStyle name="Note 2 2 3 4 2 3" xfId="23169" xr:uid="{00000000-0005-0000-0000-00008B5A0000}"/>
    <cellStyle name="Note 2 2 3 4 2 3 10" xfId="23170" xr:uid="{00000000-0005-0000-0000-00008C5A0000}"/>
    <cellStyle name="Note 2 2 3 4 2 3 11" xfId="23171" xr:uid="{00000000-0005-0000-0000-00008D5A0000}"/>
    <cellStyle name="Note 2 2 3 4 2 3 2" xfId="23172" xr:uid="{00000000-0005-0000-0000-00008E5A0000}"/>
    <cellStyle name="Note 2 2 3 4 2 3 2 10" xfId="23173" xr:uid="{00000000-0005-0000-0000-00008F5A0000}"/>
    <cellStyle name="Note 2 2 3 4 2 3 2 2" xfId="23174" xr:uid="{00000000-0005-0000-0000-0000905A0000}"/>
    <cellStyle name="Note 2 2 3 4 2 3 2 2 2" xfId="23175" xr:uid="{00000000-0005-0000-0000-0000915A0000}"/>
    <cellStyle name="Note 2 2 3 4 2 3 2 2 3" xfId="23176" xr:uid="{00000000-0005-0000-0000-0000925A0000}"/>
    <cellStyle name="Note 2 2 3 4 2 3 2 2 4" xfId="23177" xr:uid="{00000000-0005-0000-0000-0000935A0000}"/>
    <cellStyle name="Note 2 2 3 4 2 3 2 2 5" xfId="23178" xr:uid="{00000000-0005-0000-0000-0000945A0000}"/>
    <cellStyle name="Note 2 2 3 4 2 3 2 2 6" xfId="23179" xr:uid="{00000000-0005-0000-0000-0000955A0000}"/>
    <cellStyle name="Note 2 2 3 4 2 3 2 2 7" xfId="23180" xr:uid="{00000000-0005-0000-0000-0000965A0000}"/>
    <cellStyle name="Note 2 2 3 4 2 3 2 2 8" xfId="23181" xr:uid="{00000000-0005-0000-0000-0000975A0000}"/>
    <cellStyle name="Note 2 2 3 4 2 3 2 2 9" xfId="23182" xr:uid="{00000000-0005-0000-0000-0000985A0000}"/>
    <cellStyle name="Note 2 2 3 4 2 3 2 3" xfId="23183" xr:uid="{00000000-0005-0000-0000-0000995A0000}"/>
    <cellStyle name="Note 2 2 3 4 2 3 2 4" xfId="23184" xr:uid="{00000000-0005-0000-0000-00009A5A0000}"/>
    <cellStyle name="Note 2 2 3 4 2 3 2 5" xfId="23185" xr:uid="{00000000-0005-0000-0000-00009B5A0000}"/>
    <cellStyle name="Note 2 2 3 4 2 3 2 6" xfId="23186" xr:uid="{00000000-0005-0000-0000-00009C5A0000}"/>
    <cellStyle name="Note 2 2 3 4 2 3 2 7" xfId="23187" xr:uid="{00000000-0005-0000-0000-00009D5A0000}"/>
    <cellStyle name="Note 2 2 3 4 2 3 2 8" xfId="23188" xr:uid="{00000000-0005-0000-0000-00009E5A0000}"/>
    <cellStyle name="Note 2 2 3 4 2 3 2 9" xfId="23189" xr:uid="{00000000-0005-0000-0000-00009F5A0000}"/>
    <cellStyle name="Note 2 2 3 4 2 3 3" xfId="23190" xr:uid="{00000000-0005-0000-0000-0000A05A0000}"/>
    <cellStyle name="Note 2 2 3 4 2 3 3 2" xfId="23191" xr:uid="{00000000-0005-0000-0000-0000A15A0000}"/>
    <cellStyle name="Note 2 2 3 4 2 3 3 3" xfId="23192" xr:uid="{00000000-0005-0000-0000-0000A25A0000}"/>
    <cellStyle name="Note 2 2 3 4 2 3 3 4" xfId="23193" xr:uid="{00000000-0005-0000-0000-0000A35A0000}"/>
    <cellStyle name="Note 2 2 3 4 2 3 3 5" xfId="23194" xr:uid="{00000000-0005-0000-0000-0000A45A0000}"/>
    <cellStyle name="Note 2 2 3 4 2 3 3 6" xfId="23195" xr:uid="{00000000-0005-0000-0000-0000A55A0000}"/>
    <cellStyle name="Note 2 2 3 4 2 3 3 7" xfId="23196" xr:uid="{00000000-0005-0000-0000-0000A65A0000}"/>
    <cellStyle name="Note 2 2 3 4 2 3 3 8" xfId="23197" xr:uid="{00000000-0005-0000-0000-0000A75A0000}"/>
    <cellStyle name="Note 2 2 3 4 2 3 3 9" xfId="23198" xr:uid="{00000000-0005-0000-0000-0000A85A0000}"/>
    <cellStyle name="Note 2 2 3 4 2 3 4" xfId="23199" xr:uid="{00000000-0005-0000-0000-0000A95A0000}"/>
    <cellStyle name="Note 2 2 3 4 2 3 5" xfId="23200" xr:uid="{00000000-0005-0000-0000-0000AA5A0000}"/>
    <cellStyle name="Note 2 2 3 4 2 3 6" xfId="23201" xr:uid="{00000000-0005-0000-0000-0000AB5A0000}"/>
    <cellStyle name="Note 2 2 3 4 2 3 7" xfId="23202" xr:uid="{00000000-0005-0000-0000-0000AC5A0000}"/>
    <cellStyle name="Note 2 2 3 4 2 3 8" xfId="23203" xr:uid="{00000000-0005-0000-0000-0000AD5A0000}"/>
    <cellStyle name="Note 2 2 3 4 2 3 9" xfId="23204" xr:uid="{00000000-0005-0000-0000-0000AE5A0000}"/>
    <cellStyle name="Note 2 2 3 4 2 4" xfId="23205" xr:uid="{00000000-0005-0000-0000-0000AF5A0000}"/>
    <cellStyle name="Note 2 2 3 4 2 4 10" xfId="23206" xr:uid="{00000000-0005-0000-0000-0000B05A0000}"/>
    <cellStyle name="Note 2 2 3 4 2 4 2" xfId="23207" xr:uid="{00000000-0005-0000-0000-0000B15A0000}"/>
    <cellStyle name="Note 2 2 3 4 2 4 2 2" xfId="23208" xr:uid="{00000000-0005-0000-0000-0000B25A0000}"/>
    <cellStyle name="Note 2 2 3 4 2 4 2 3" xfId="23209" xr:uid="{00000000-0005-0000-0000-0000B35A0000}"/>
    <cellStyle name="Note 2 2 3 4 2 4 2 4" xfId="23210" xr:uid="{00000000-0005-0000-0000-0000B45A0000}"/>
    <cellStyle name="Note 2 2 3 4 2 4 2 5" xfId="23211" xr:uid="{00000000-0005-0000-0000-0000B55A0000}"/>
    <cellStyle name="Note 2 2 3 4 2 4 2 6" xfId="23212" xr:uid="{00000000-0005-0000-0000-0000B65A0000}"/>
    <cellStyle name="Note 2 2 3 4 2 4 2 7" xfId="23213" xr:uid="{00000000-0005-0000-0000-0000B75A0000}"/>
    <cellStyle name="Note 2 2 3 4 2 4 2 8" xfId="23214" xr:uid="{00000000-0005-0000-0000-0000B85A0000}"/>
    <cellStyle name="Note 2 2 3 4 2 4 2 9" xfId="23215" xr:uid="{00000000-0005-0000-0000-0000B95A0000}"/>
    <cellStyle name="Note 2 2 3 4 2 4 3" xfId="23216" xr:uid="{00000000-0005-0000-0000-0000BA5A0000}"/>
    <cellStyle name="Note 2 2 3 4 2 4 4" xfId="23217" xr:uid="{00000000-0005-0000-0000-0000BB5A0000}"/>
    <cellStyle name="Note 2 2 3 4 2 4 5" xfId="23218" xr:uid="{00000000-0005-0000-0000-0000BC5A0000}"/>
    <cellStyle name="Note 2 2 3 4 2 4 6" xfId="23219" xr:uid="{00000000-0005-0000-0000-0000BD5A0000}"/>
    <cellStyle name="Note 2 2 3 4 2 4 7" xfId="23220" xr:uid="{00000000-0005-0000-0000-0000BE5A0000}"/>
    <cellStyle name="Note 2 2 3 4 2 4 8" xfId="23221" xr:uid="{00000000-0005-0000-0000-0000BF5A0000}"/>
    <cellStyle name="Note 2 2 3 4 2 4 9" xfId="23222" xr:uid="{00000000-0005-0000-0000-0000C05A0000}"/>
    <cellStyle name="Note 2 2 3 4 2 5" xfId="23223" xr:uid="{00000000-0005-0000-0000-0000C15A0000}"/>
    <cellStyle name="Note 2 2 3 4 2 5 2" xfId="23224" xr:uid="{00000000-0005-0000-0000-0000C25A0000}"/>
    <cellStyle name="Note 2 2 3 4 2 5 3" xfId="23225" xr:uid="{00000000-0005-0000-0000-0000C35A0000}"/>
    <cellStyle name="Note 2 2 3 4 2 5 4" xfId="23226" xr:uid="{00000000-0005-0000-0000-0000C45A0000}"/>
    <cellStyle name="Note 2 2 3 4 2 5 5" xfId="23227" xr:uid="{00000000-0005-0000-0000-0000C55A0000}"/>
    <cellStyle name="Note 2 2 3 4 2 5 6" xfId="23228" xr:uid="{00000000-0005-0000-0000-0000C65A0000}"/>
    <cellStyle name="Note 2 2 3 4 2 5 7" xfId="23229" xr:uid="{00000000-0005-0000-0000-0000C75A0000}"/>
    <cellStyle name="Note 2 2 3 4 2 5 8" xfId="23230" xr:uid="{00000000-0005-0000-0000-0000C85A0000}"/>
    <cellStyle name="Note 2 2 3 4 2 5 9" xfId="23231" xr:uid="{00000000-0005-0000-0000-0000C95A0000}"/>
    <cellStyle name="Note 2 2 3 4 2 6" xfId="23232" xr:uid="{00000000-0005-0000-0000-0000CA5A0000}"/>
    <cellStyle name="Note 2 2 3 4 2 7" xfId="23233" xr:uid="{00000000-0005-0000-0000-0000CB5A0000}"/>
    <cellStyle name="Note 2 2 3 4 2 8" xfId="23234" xr:uid="{00000000-0005-0000-0000-0000CC5A0000}"/>
    <cellStyle name="Note 2 2 3 4 2 9" xfId="23235" xr:uid="{00000000-0005-0000-0000-0000CD5A0000}"/>
    <cellStyle name="Note 2 2 3 4 3" xfId="23236" xr:uid="{00000000-0005-0000-0000-0000CE5A0000}"/>
    <cellStyle name="Note 2 2 3 4 3 10" xfId="23237" xr:uid="{00000000-0005-0000-0000-0000CF5A0000}"/>
    <cellStyle name="Note 2 2 3 4 3 11" xfId="23238" xr:uid="{00000000-0005-0000-0000-0000D05A0000}"/>
    <cellStyle name="Note 2 2 3 4 3 12" xfId="23239" xr:uid="{00000000-0005-0000-0000-0000D15A0000}"/>
    <cellStyle name="Note 2 2 3 4 3 2" xfId="23240" xr:uid="{00000000-0005-0000-0000-0000D25A0000}"/>
    <cellStyle name="Note 2 2 3 4 3 2 10" xfId="23241" xr:uid="{00000000-0005-0000-0000-0000D35A0000}"/>
    <cellStyle name="Note 2 2 3 4 3 2 11" xfId="23242" xr:uid="{00000000-0005-0000-0000-0000D45A0000}"/>
    <cellStyle name="Note 2 2 3 4 3 2 2" xfId="23243" xr:uid="{00000000-0005-0000-0000-0000D55A0000}"/>
    <cellStyle name="Note 2 2 3 4 3 2 2 10" xfId="23244" xr:uid="{00000000-0005-0000-0000-0000D65A0000}"/>
    <cellStyle name="Note 2 2 3 4 3 2 2 2" xfId="23245" xr:uid="{00000000-0005-0000-0000-0000D75A0000}"/>
    <cellStyle name="Note 2 2 3 4 3 2 2 2 2" xfId="23246" xr:uid="{00000000-0005-0000-0000-0000D85A0000}"/>
    <cellStyle name="Note 2 2 3 4 3 2 2 2 3" xfId="23247" xr:uid="{00000000-0005-0000-0000-0000D95A0000}"/>
    <cellStyle name="Note 2 2 3 4 3 2 2 2 4" xfId="23248" xr:uid="{00000000-0005-0000-0000-0000DA5A0000}"/>
    <cellStyle name="Note 2 2 3 4 3 2 2 2 5" xfId="23249" xr:uid="{00000000-0005-0000-0000-0000DB5A0000}"/>
    <cellStyle name="Note 2 2 3 4 3 2 2 2 6" xfId="23250" xr:uid="{00000000-0005-0000-0000-0000DC5A0000}"/>
    <cellStyle name="Note 2 2 3 4 3 2 2 2 7" xfId="23251" xr:uid="{00000000-0005-0000-0000-0000DD5A0000}"/>
    <cellStyle name="Note 2 2 3 4 3 2 2 2 8" xfId="23252" xr:uid="{00000000-0005-0000-0000-0000DE5A0000}"/>
    <cellStyle name="Note 2 2 3 4 3 2 2 2 9" xfId="23253" xr:uid="{00000000-0005-0000-0000-0000DF5A0000}"/>
    <cellStyle name="Note 2 2 3 4 3 2 2 3" xfId="23254" xr:uid="{00000000-0005-0000-0000-0000E05A0000}"/>
    <cellStyle name="Note 2 2 3 4 3 2 2 4" xfId="23255" xr:uid="{00000000-0005-0000-0000-0000E15A0000}"/>
    <cellStyle name="Note 2 2 3 4 3 2 2 5" xfId="23256" xr:uid="{00000000-0005-0000-0000-0000E25A0000}"/>
    <cellStyle name="Note 2 2 3 4 3 2 2 6" xfId="23257" xr:uid="{00000000-0005-0000-0000-0000E35A0000}"/>
    <cellStyle name="Note 2 2 3 4 3 2 2 7" xfId="23258" xr:uid="{00000000-0005-0000-0000-0000E45A0000}"/>
    <cellStyle name="Note 2 2 3 4 3 2 2 8" xfId="23259" xr:uid="{00000000-0005-0000-0000-0000E55A0000}"/>
    <cellStyle name="Note 2 2 3 4 3 2 2 9" xfId="23260" xr:uid="{00000000-0005-0000-0000-0000E65A0000}"/>
    <cellStyle name="Note 2 2 3 4 3 2 3" xfId="23261" xr:uid="{00000000-0005-0000-0000-0000E75A0000}"/>
    <cellStyle name="Note 2 2 3 4 3 2 3 2" xfId="23262" xr:uid="{00000000-0005-0000-0000-0000E85A0000}"/>
    <cellStyle name="Note 2 2 3 4 3 2 3 3" xfId="23263" xr:uid="{00000000-0005-0000-0000-0000E95A0000}"/>
    <cellStyle name="Note 2 2 3 4 3 2 3 4" xfId="23264" xr:uid="{00000000-0005-0000-0000-0000EA5A0000}"/>
    <cellStyle name="Note 2 2 3 4 3 2 3 5" xfId="23265" xr:uid="{00000000-0005-0000-0000-0000EB5A0000}"/>
    <cellStyle name="Note 2 2 3 4 3 2 3 6" xfId="23266" xr:uid="{00000000-0005-0000-0000-0000EC5A0000}"/>
    <cellStyle name="Note 2 2 3 4 3 2 3 7" xfId="23267" xr:uid="{00000000-0005-0000-0000-0000ED5A0000}"/>
    <cellStyle name="Note 2 2 3 4 3 2 3 8" xfId="23268" xr:uid="{00000000-0005-0000-0000-0000EE5A0000}"/>
    <cellStyle name="Note 2 2 3 4 3 2 3 9" xfId="23269" xr:uid="{00000000-0005-0000-0000-0000EF5A0000}"/>
    <cellStyle name="Note 2 2 3 4 3 2 4" xfId="23270" xr:uid="{00000000-0005-0000-0000-0000F05A0000}"/>
    <cellStyle name="Note 2 2 3 4 3 2 5" xfId="23271" xr:uid="{00000000-0005-0000-0000-0000F15A0000}"/>
    <cellStyle name="Note 2 2 3 4 3 2 6" xfId="23272" xr:uid="{00000000-0005-0000-0000-0000F25A0000}"/>
    <cellStyle name="Note 2 2 3 4 3 2 7" xfId="23273" xr:uid="{00000000-0005-0000-0000-0000F35A0000}"/>
    <cellStyle name="Note 2 2 3 4 3 2 8" xfId="23274" xr:uid="{00000000-0005-0000-0000-0000F45A0000}"/>
    <cellStyle name="Note 2 2 3 4 3 2 9" xfId="23275" xr:uid="{00000000-0005-0000-0000-0000F55A0000}"/>
    <cellStyle name="Note 2 2 3 4 3 3" xfId="23276" xr:uid="{00000000-0005-0000-0000-0000F65A0000}"/>
    <cellStyle name="Note 2 2 3 4 3 3 10" xfId="23277" xr:uid="{00000000-0005-0000-0000-0000F75A0000}"/>
    <cellStyle name="Note 2 2 3 4 3 3 2" xfId="23278" xr:uid="{00000000-0005-0000-0000-0000F85A0000}"/>
    <cellStyle name="Note 2 2 3 4 3 3 2 2" xfId="23279" xr:uid="{00000000-0005-0000-0000-0000F95A0000}"/>
    <cellStyle name="Note 2 2 3 4 3 3 2 3" xfId="23280" xr:uid="{00000000-0005-0000-0000-0000FA5A0000}"/>
    <cellStyle name="Note 2 2 3 4 3 3 2 4" xfId="23281" xr:uid="{00000000-0005-0000-0000-0000FB5A0000}"/>
    <cellStyle name="Note 2 2 3 4 3 3 2 5" xfId="23282" xr:uid="{00000000-0005-0000-0000-0000FC5A0000}"/>
    <cellStyle name="Note 2 2 3 4 3 3 2 6" xfId="23283" xr:uid="{00000000-0005-0000-0000-0000FD5A0000}"/>
    <cellStyle name="Note 2 2 3 4 3 3 2 7" xfId="23284" xr:uid="{00000000-0005-0000-0000-0000FE5A0000}"/>
    <cellStyle name="Note 2 2 3 4 3 3 2 8" xfId="23285" xr:uid="{00000000-0005-0000-0000-0000FF5A0000}"/>
    <cellStyle name="Note 2 2 3 4 3 3 2 9" xfId="23286" xr:uid="{00000000-0005-0000-0000-0000005B0000}"/>
    <cellStyle name="Note 2 2 3 4 3 3 3" xfId="23287" xr:uid="{00000000-0005-0000-0000-0000015B0000}"/>
    <cellStyle name="Note 2 2 3 4 3 3 4" xfId="23288" xr:uid="{00000000-0005-0000-0000-0000025B0000}"/>
    <cellStyle name="Note 2 2 3 4 3 3 5" xfId="23289" xr:uid="{00000000-0005-0000-0000-0000035B0000}"/>
    <cellStyle name="Note 2 2 3 4 3 3 6" xfId="23290" xr:uid="{00000000-0005-0000-0000-0000045B0000}"/>
    <cellStyle name="Note 2 2 3 4 3 3 7" xfId="23291" xr:uid="{00000000-0005-0000-0000-0000055B0000}"/>
    <cellStyle name="Note 2 2 3 4 3 3 8" xfId="23292" xr:uid="{00000000-0005-0000-0000-0000065B0000}"/>
    <cellStyle name="Note 2 2 3 4 3 3 9" xfId="23293" xr:uid="{00000000-0005-0000-0000-0000075B0000}"/>
    <cellStyle name="Note 2 2 3 4 3 4" xfId="23294" xr:uid="{00000000-0005-0000-0000-0000085B0000}"/>
    <cellStyle name="Note 2 2 3 4 3 4 2" xfId="23295" xr:uid="{00000000-0005-0000-0000-0000095B0000}"/>
    <cellStyle name="Note 2 2 3 4 3 4 3" xfId="23296" xr:uid="{00000000-0005-0000-0000-00000A5B0000}"/>
    <cellStyle name="Note 2 2 3 4 3 4 4" xfId="23297" xr:uid="{00000000-0005-0000-0000-00000B5B0000}"/>
    <cellStyle name="Note 2 2 3 4 3 4 5" xfId="23298" xr:uid="{00000000-0005-0000-0000-00000C5B0000}"/>
    <cellStyle name="Note 2 2 3 4 3 4 6" xfId="23299" xr:uid="{00000000-0005-0000-0000-00000D5B0000}"/>
    <cellStyle name="Note 2 2 3 4 3 4 7" xfId="23300" xr:uid="{00000000-0005-0000-0000-00000E5B0000}"/>
    <cellStyle name="Note 2 2 3 4 3 4 8" xfId="23301" xr:uid="{00000000-0005-0000-0000-00000F5B0000}"/>
    <cellStyle name="Note 2 2 3 4 3 4 9" xfId="23302" xr:uid="{00000000-0005-0000-0000-0000105B0000}"/>
    <cellStyle name="Note 2 2 3 4 3 5" xfId="23303" xr:uid="{00000000-0005-0000-0000-0000115B0000}"/>
    <cellStyle name="Note 2 2 3 4 3 6" xfId="23304" xr:uid="{00000000-0005-0000-0000-0000125B0000}"/>
    <cellStyle name="Note 2 2 3 4 3 7" xfId="23305" xr:uid="{00000000-0005-0000-0000-0000135B0000}"/>
    <cellStyle name="Note 2 2 3 4 3 8" xfId="23306" xr:uid="{00000000-0005-0000-0000-0000145B0000}"/>
    <cellStyle name="Note 2 2 3 4 3 9" xfId="23307" xr:uid="{00000000-0005-0000-0000-0000155B0000}"/>
    <cellStyle name="Note 2 2 3 4 4" xfId="23308" xr:uid="{00000000-0005-0000-0000-0000165B0000}"/>
    <cellStyle name="Note 2 2 3 4 4 10" xfId="23309" xr:uid="{00000000-0005-0000-0000-0000175B0000}"/>
    <cellStyle name="Note 2 2 3 4 4 2" xfId="23310" xr:uid="{00000000-0005-0000-0000-0000185B0000}"/>
    <cellStyle name="Note 2 2 3 4 4 2 2" xfId="23311" xr:uid="{00000000-0005-0000-0000-0000195B0000}"/>
    <cellStyle name="Note 2 2 3 4 4 2 3" xfId="23312" xr:uid="{00000000-0005-0000-0000-00001A5B0000}"/>
    <cellStyle name="Note 2 2 3 4 4 2 4" xfId="23313" xr:uid="{00000000-0005-0000-0000-00001B5B0000}"/>
    <cellStyle name="Note 2 2 3 4 4 2 5" xfId="23314" xr:uid="{00000000-0005-0000-0000-00001C5B0000}"/>
    <cellStyle name="Note 2 2 3 4 4 2 6" xfId="23315" xr:uid="{00000000-0005-0000-0000-00001D5B0000}"/>
    <cellStyle name="Note 2 2 3 4 4 2 7" xfId="23316" xr:uid="{00000000-0005-0000-0000-00001E5B0000}"/>
    <cellStyle name="Note 2 2 3 4 4 2 8" xfId="23317" xr:uid="{00000000-0005-0000-0000-00001F5B0000}"/>
    <cellStyle name="Note 2 2 3 4 4 2 9" xfId="23318" xr:uid="{00000000-0005-0000-0000-0000205B0000}"/>
    <cellStyle name="Note 2 2 3 4 4 3" xfId="23319" xr:uid="{00000000-0005-0000-0000-0000215B0000}"/>
    <cellStyle name="Note 2 2 3 4 4 4" xfId="23320" xr:uid="{00000000-0005-0000-0000-0000225B0000}"/>
    <cellStyle name="Note 2 2 3 4 4 5" xfId="23321" xr:uid="{00000000-0005-0000-0000-0000235B0000}"/>
    <cellStyle name="Note 2 2 3 4 4 6" xfId="23322" xr:uid="{00000000-0005-0000-0000-0000245B0000}"/>
    <cellStyle name="Note 2 2 3 4 4 7" xfId="23323" xr:uid="{00000000-0005-0000-0000-0000255B0000}"/>
    <cellStyle name="Note 2 2 3 4 4 8" xfId="23324" xr:uid="{00000000-0005-0000-0000-0000265B0000}"/>
    <cellStyle name="Note 2 2 3 4 4 9" xfId="23325" xr:uid="{00000000-0005-0000-0000-0000275B0000}"/>
    <cellStyle name="Note 2 2 3 4 5" xfId="23326" xr:uid="{00000000-0005-0000-0000-0000285B0000}"/>
    <cellStyle name="Note 2 2 3 4 5 2" xfId="23327" xr:uid="{00000000-0005-0000-0000-0000295B0000}"/>
    <cellStyle name="Note 2 2 3 4 5 3" xfId="23328" xr:uid="{00000000-0005-0000-0000-00002A5B0000}"/>
    <cellStyle name="Note 2 2 3 4 5 4" xfId="23329" xr:uid="{00000000-0005-0000-0000-00002B5B0000}"/>
    <cellStyle name="Note 2 2 3 4 5 5" xfId="23330" xr:uid="{00000000-0005-0000-0000-00002C5B0000}"/>
    <cellStyle name="Note 2 2 3 4 5 6" xfId="23331" xr:uid="{00000000-0005-0000-0000-00002D5B0000}"/>
    <cellStyle name="Note 2 2 3 4 5 7" xfId="23332" xr:uid="{00000000-0005-0000-0000-00002E5B0000}"/>
    <cellStyle name="Note 2 2 3 4 5 8" xfId="23333" xr:uid="{00000000-0005-0000-0000-00002F5B0000}"/>
    <cellStyle name="Note 2 2 3 4 5 9" xfId="23334" xr:uid="{00000000-0005-0000-0000-0000305B0000}"/>
    <cellStyle name="Note 2 2 3 4 6" xfId="23335" xr:uid="{00000000-0005-0000-0000-0000315B0000}"/>
    <cellStyle name="Note 2 2 3 4 7" xfId="23336" xr:uid="{00000000-0005-0000-0000-0000325B0000}"/>
    <cellStyle name="Note 2 2 3 4 8" xfId="23337" xr:uid="{00000000-0005-0000-0000-0000335B0000}"/>
    <cellStyle name="Note 2 2 3 4 9" xfId="23338" xr:uid="{00000000-0005-0000-0000-0000345B0000}"/>
    <cellStyle name="Note 2 2 3 5" xfId="23339" xr:uid="{00000000-0005-0000-0000-0000355B0000}"/>
    <cellStyle name="Note 2 2 3 5 10" xfId="23340" xr:uid="{00000000-0005-0000-0000-0000365B0000}"/>
    <cellStyle name="Note 2 2 3 5 11" xfId="23341" xr:uid="{00000000-0005-0000-0000-0000375B0000}"/>
    <cellStyle name="Note 2 2 3 5 12" xfId="23342" xr:uid="{00000000-0005-0000-0000-0000385B0000}"/>
    <cellStyle name="Note 2 2 3 5 13" xfId="23343" xr:uid="{00000000-0005-0000-0000-0000395B0000}"/>
    <cellStyle name="Note 2 2 3 5 2" xfId="23344" xr:uid="{00000000-0005-0000-0000-00003A5B0000}"/>
    <cellStyle name="Note 2 2 3 5 2 10" xfId="23345" xr:uid="{00000000-0005-0000-0000-00003B5B0000}"/>
    <cellStyle name="Note 2 2 3 5 2 11" xfId="23346" xr:uid="{00000000-0005-0000-0000-00003C5B0000}"/>
    <cellStyle name="Note 2 2 3 5 2 12" xfId="23347" xr:uid="{00000000-0005-0000-0000-00003D5B0000}"/>
    <cellStyle name="Note 2 2 3 5 2 2" xfId="23348" xr:uid="{00000000-0005-0000-0000-00003E5B0000}"/>
    <cellStyle name="Note 2 2 3 5 2 2 10" xfId="23349" xr:uid="{00000000-0005-0000-0000-00003F5B0000}"/>
    <cellStyle name="Note 2 2 3 5 2 2 11" xfId="23350" xr:uid="{00000000-0005-0000-0000-0000405B0000}"/>
    <cellStyle name="Note 2 2 3 5 2 2 2" xfId="23351" xr:uid="{00000000-0005-0000-0000-0000415B0000}"/>
    <cellStyle name="Note 2 2 3 5 2 2 2 10" xfId="23352" xr:uid="{00000000-0005-0000-0000-0000425B0000}"/>
    <cellStyle name="Note 2 2 3 5 2 2 2 2" xfId="23353" xr:uid="{00000000-0005-0000-0000-0000435B0000}"/>
    <cellStyle name="Note 2 2 3 5 2 2 2 2 2" xfId="23354" xr:uid="{00000000-0005-0000-0000-0000445B0000}"/>
    <cellStyle name="Note 2 2 3 5 2 2 2 2 3" xfId="23355" xr:uid="{00000000-0005-0000-0000-0000455B0000}"/>
    <cellStyle name="Note 2 2 3 5 2 2 2 2 4" xfId="23356" xr:uid="{00000000-0005-0000-0000-0000465B0000}"/>
    <cellStyle name="Note 2 2 3 5 2 2 2 2 5" xfId="23357" xr:uid="{00000000-0005-0000-0000-0000475B0000}"/>
    <cellStyle name="Note 2 2 3 5 2 2 2 2 6" xfId="23358" xr:uid="{00000000-0005-0000-0000-0000485B0000}"/>
    <cellStyle name="Note 2 2 3 5 2 2 2 2 7" xfId="23359" xr:uid="{00000000-0005-0000-0000-0000495B0000}"/>
    <cellStyle name="Note 2 2 3 5 2 2 2 2 8" xfId="23360" xr:uid="{00000000-0005-0000-0000-00004A5B0000}"/>
    <cellStyle name="Note 2 2 3 5 2 2 2 2 9" xfId="23361" xr:uid="{00000000-0005-0000-0000-00004B5B0000}"/>
    <cellStyle name="Note 2 2 3 5 2 2 2 3" xfId="23362" xr:uid="{00000000-0005-0000-0000-00004C5B0000}"/>
    <cellStyle name="Note 2 2 3 5 2 2 2 4" xfId="23363" xr:uid="{00000000-0005-0000-0000-00004D5B0000}"/>
    <cellStyle name="Note 2 2 3 5 2 2 2 5" xfId="23364" xr:uid="{00000000-0005-0000-0000-00004E5B0000}"/>
    <cellStyle name="Note 2 2 3 5 2 2 2 6" xfId="23365" xr:uid="{00000000-0005-0000-0000-00004F5B0000}"/>
    <cellStyle name="Note 2 2 3 5 2 2 2 7" xfId="23366" xr:uid="{00000000-0005-0000-0000-0000505B0000}"/>
    <cellStyle name="Note 2 2 3 5 2 2 2 8" xfId="23367" xr:uid="{00000000-0005-0000-0000-0000515B0000}"/>
    <cellStyle name="Note 2 2 3 5 2 2 2 9" xfId="23368" xr:uid="{00000000-0005-0000-0000-0000525B0000}"/>
    <cellStyle name="Note 2 2 3 5 2 2 3" xfId="23369" xr:uid="{00000000-0005-0000-0000-0000535B0000}"/>
    <cellStyle name="Note 2 2 3 5 2 2 3 2" xfId="23370" xr:uid="{00000000-0005-0000-0000-0000545B0000}"/>
    <cellStyle name="Note 2 2 3 5 2 2 3 3" xfId="23371" xr:uid="{00000000-0005-0000-0000-0000555B0000}"/>
    <cellStyle name="Note 2 2 3 5 2 2 3 4" xfId="23372" xr:uid="{00000000-0005-0000-0000-0000565B0000}"/>
    <cellStyle name="Note 2 2 3 5 2 2 3 5" xfId="23373" xr:uid="{00000000-0005-0000-0000-0000575B0000}"/>
    <cellStyle name="Note 2 2 3 5 2 2 3 6" xfId="23374" xr:uid="{00000000-0005-0000-0000-0000585B0000}"/>
    <cellStyle name="Note 2 2 3 5 2 2 3 7" xfId="23375" xr:uid="{00000000-0005-0000-0000-0000595B0000}"/>
    <cellStyle name="Note 2 2 3 5 2 2 3 8" xfId="23376" xr:uid="{00000000-0005-0000-0000-00005A5B0000}"/>
    <cellStyle name="Note 2 2 3 5 2 2 3 9" xfId="23377" xr:uid="{00000000-0005-0000-0000-00005B5B0000}"/>
    <cellStyle name="Note 2 2 3 5 2 2 4" xfId="23378" xr:uid="{00000000-0005-0000-0000-00005C5B0000}"/>
    <cellStyle name="Note 2 2 3 5 2 2 5" xfId="23379" xr:uid="{00000000-0005-0000-0000-00005D5B0000}"/>
    <cellStyle name="Note 2 2 3 5 2 2 6" xfId="23380" xr:uid="{00000000-0005-0000-0000-00005E5B0000}"/>
    <cellStyle name="Note 2 2 3 5 2 2 7" xfId="23381" xr:uid="{00000000-0005-0000-0000-00005F5B0000}"/>
    <cellStyle name="Note 2 2 3 5 2 2 8" xfId="23382" xr:uid="{00000000-0005-0000-0000-0000605B0000}"/>
    <cellStyle name="Note 2 2 3 5 2 2 9" xfId="23383" xr:uid="{00000000-0005-0000-0000-0000615B0000}"/>
    <cellStyle name="Note 2 2 3 5 2 3" xfId="23384" xr:uid="{00000000-0005-0000-0000-0000625B0000}"/>
    <cellStyle name="Note 2 2 3 5 2 3 10" xfId="23385" xr:uid="{00000000-0005-0000-0000-0000635B0000}"/>
    <cellStyle name="Note 2 2 3 5 2 3 2" xfId="23386" xr:uid="{00000000-0005-0000-0000-0000645B0000}"/>
    <cellStyle name="Note 2 2 3 5 2 3 2 2" xfId="23387" xr:uid="{00000000-0005-0000-0000-0000655B0000}"/>
    <cellStyle name="Note 2 2 3 5 2 3 2 3" xfId="23388" xr:uid="{00000000-0005-0000-0000-0000665B0000}"/>
    <cellStyle name="Note 2 2 3 5 2 3 2 4" xfId="23389" xr:uid="{00000000-0005-0000-0000-0000675B0000}"/>
    <cellStyle name="Note 2 2 3 5 2 3 2 5" xfId="23390" xr:uid="{00000000-0005-0000-0000-0000685B0000}"/>
    <cellStyle name="Note 2 2 3 5 2 3 2 6" xfId="23391" xr:uid="{00000000-0005-0000-0000-0000695B0000}"/>
    <cellStyle name="Note 2 2 3 5 2 3 2 7" xfId="23392" xr:uid="{00000000-0005-0000-0000-00006A5B0000}"/>
    <cellStyle name="Note 2 2 3 5 2 3 2 8" xfId="23393" xr:uid="{00000000-0005-0000-0000-00006B5B0000}"/>
    <cellStyle name="Note 2 2 3 5 2 3 2 9" xfId="23394" xr:uid="{00000000-0005-0000-0000-00006C5B0000}"/>
    <cellStyle name="Note 2 2 3 5 2 3 3" xfId="23395" xr:uid="{00000000-0005-0000-0000-00006D5B0000}"/>
    <cellStyle name="Note 2 2 3 5 2 3 4" xfId="23396" xr:uid="{00000000-0005-0000-0000-00006E5B0000}"/>
    <cellStyle name="Note 2 2 3 5 2 3 5" xfId="23397" xr:uid="{00000000-0005-0000-0000-00006F5B0000}"/>
    <cellStyle name="Note 2 2 3 5 2 3 6" xfId="23398" xr:uid="{00000000-0005-0000-0000-0000705B0000}"/>
    <cellStyle name="Note 2 2 3 5 2 3 7" xfId="23399" xr:uid="{00000000-0005-0000-0000-0000715B0000}"/>
    <cellStyle name="Note 2 2 3 5 2 3 8" xfId="23400" xr:uid="{00000000-0005-0000-0000-0000725B0000}"/>
    <cellStyle name="Note 2 2 3 5 2 3 9" xfId="23401" xr:uid="{00000000-0005-0000-0000-0000735B0000}"/>
    <cellStyle name="Note 2 2 3 5 2 4" xfId="23402" xr:uid="{00000000-0005-0000-0000-0000745B0000}"/>
    <cellStyle name="Note 2 2 3 5 2 4 2" xfId="23403" xr:uid="{00000000-0005-0000-0000-0000755B0000}"/>
    <cellStyle name="Note 2 2 3 5 2 4 3" xfId="23404" xr:uid="{00000000-0005-0000-0000-0000765B0000}"/>
    <cellStyle name="Note 2 2 3 5 2 4 4" xfId="23405" xr:uid="{00000000-0005-0000-0000-0000775B0000}"/>
    <cellStyle name="Note 2 2 3 5 2 4 5" xfId="23406" xr:uid="{00000000-0005-0000-0000-0000785B0000}"/>
    <cellStyle name="Note 2 2 3 5 2 4 6" xfId="23407" xr:uid="{00000000-0005-0000-0000-0000795B0000}"/>
    <cellStyle name="Note 2 2 3 5 2 4 7" xfId="23408" xr:uid="{00000000-0005-0000-0000-00007A5B0000}"/>
    <cellStyle name="Note 2 2 3 5 2 4 8" xfId="23409" xr:uid="{00000000-0005-0000-0000-00007B5B0000}"/>
    <cellStyle name="Note 2 2 3 5 2 4 9" xfId="23410" xr:uid="{00000000-0005-0000-0000-00007C5B0000}"/>
    <cellStyle name="Note 2 2 3 5 2 5" xfId="23411" xr:uid="{00000000-0005-0000-0000-00007D5B0000}"/>
    <cellStyle name="Note 2 2 3 5 2 6" xfId="23412" xr:uid="{00000000-0005-0000-0000-00007E5B0000}"/>
    <cellStyle name="Note 2 2 3 5 2 7" xfId="23413" xr:uid="{00000000-0005-0000-0000-00007F5B0000}"/>
    <cellStyle name="Note 2 2 3 5 2 8" xfId="23414" xr:uid="{00000000-0005-0000-0000-0000805B0000}"/>
    <cellStyle name="Note 2 2 3 5 2 9" xfId="23415" xr:uid="{00000000-0005-0000-0000-0000815B0000}"/>
    <cellStyle name="Note 2 2 3 5 3" xfId="23416" xr:uid="{00000000-0005-0000-0000-0000825B0000}"/>
    <cellStyle name="Note 2 2 3 5 3 10" xfId="23417" xr:uid="{00000000-0005-0000-0000-0000835B0000}"/>
    <cellStyle name="Note 2 2 3 5 3 11" xfId="23418" xr:uid="{00000000-0005-0000-0000-0000845B0000}"/>
    <cellStyle name="Note 2 2 3 5 3 2" xfId="23419" xr:uid="{00000000-0005-0000-0000-0000855B0000}"/>
    <cellStyle name="Note 2 2 3 5 3 2 10" xfId="23420" xr:uid="{00000000-0005-0000-0000-0000865B0000}"/>
    <cellStyle name="Note 2 2 3 5 3 2 2" xfId="23421" xr:uid="{00000000-0005-0000-0000-0000875B0000}"/>
    <cellStyle name="Note 2 2 3 5 3 2 2 2" xfId="23422" xr:uid="{00000000-0005-0000-0000-0000885B0000}"/>
    <cellStyle name="Note 2 2 3 5 3 2 2 3" xfId="23423" xr:uid="{00000000-0005-0000-0000-0000895B0000}"/>
    <cellStyle name="Note 2 2 3 5 3 2 2 4" xfId="23424" xr:uid="{00000000-0005-0000-0000-00008A5B0000}"/>
    <cellStyle name="Note 2 2 3 5 3 2 2 5" xfId="23425" xr:uid="{00000000-0005-0000-0000-00008B5B0000}"/>
    <cellStyle name="Note 2 2 3 5 3 2 2 6" xfId="23426" xr:uid="{00000000-0005-0000-0000-00008C5B0000}"/>
    <cellStyle name="Note 2 2 3 5 3 2 2 7" xfId="23427" xr:uid="{00000000-0005-0000-0000-00008D5B0000}"/>
    <cellStyle name="Note 2 2 3 5 3 2 2 8" xfId="23428" xr:uid="{00000000-0005-0000-0000-00008E5B0000}"/>
    <cellStyle name="Note 2 2 3 5 3 2 2 9" xfId="23429" xr:uid="{00000000-0005-0000-0000-00008F5B0000}"/>
    <cellStyle name="Note 2 2 3 5 3 2 3" xfId="23430" xr:uid="{00000000-0005-0000-0000-0000905B0000}"/>
    <cellStyle name="Note 2 2 3 5 3 2 4" xfId="23431" xr:uid="{00000000-0005-0000-0000-0000915B0000}"/>
    <cellStyle name="Note 2 2 3 5 3 2 5" xfId="23432" xr:uid="{00000000-0005-0000-0000-0000925B0000}"/>
    <cellStyle name="Note 2 2 3 5 3 2 6" xfId="23433" xr:uid="{00000000-0005-0000-0000-0000935B0000}"/>
    <cellStyle name="Note 2 2 3 5 3 2 7" xfId="23434" xr:uid="{00000000-0005-0000-0000-0000945B0000}"/>
    <cellStyle name="Note 2 2 3 5 3 2 8" xfId="23435" xr:uid="{00000000-0005-0000-0000-0000955B0000}"/>
    <cellStyle name="Note 2 2 3 5 3 2 9" xfId="23436" xr:uid="{00000000-0005-0000-0000-0000965B0000}"/>
    <cellStyle name="Note 2 2 3 5 3 3" xfId="23437" xr:uid="{00000000-0005-0000-0000-0000975B0000}"/>
    <cellStyle name="Note 2 2 3 5 3 3 2" xfId="23438" xr:uid="{00000000-0005-0000-0000-0000985B0000}"/>
    <cellStyle name="Note 2 2 3 5 3 3 3" xfId="23439" xr:uid="{00000000-0005-0000-0000-0000995B0000}"/>
    <cellStyle name="Note 2 2 3 5 3 3 4" xfId="23440" xr:uid="{00000000-0005-0000-0000-00009A5B0000}"/>
    <cellStyle name="Note 2 2 3 5 3 3 5" xfId="23441" xr:uid="{00000000-0005-0000-0000-00009B5B0000}"/>
    <cellStyle name="Note 2 2 3 5 3 3 6" xfId="23442" xr:uid="{00000000-0005-0000-0000-00009C5B0000}"/>
    <cellStyle name="Note 2 2 3 5 3 3 7" xfId="23443" xr:uid="{00000000-0005-0000-0000-00009D5B0000}"/>
    <cellStyle name="Note 2 2 3 5 3 3 8" xfId="23444" xr:uid="{00000000-0005-0000-0000-00009E5B0000}"/>
    <cellStyle name="Note 2 2 3 5 3 3 9" xfId="23445" xr:uid="{00000000-0005-0000-0000-00009F5B0000}"/>
    <cellStyle name="Note 2 2 3 5 3 4" xfId="23446" xr:uid="{00000000-0005-0000-0000-0000A05B0000}"/>
    <cellStyle name="Note 2 2 3 5 3 5" xfId="23447" xr:uid="{00000000-0005-0000-0000-0000A15B0000}"/>
    <cellStyle name="Note 2 2 3 5 3 6" xfId="23448" xr:uid="{00000000-0005-0000-0000-0000A25B0000}"/>
    <cellStyle name="Note 2 2 3 5 3 7" xfId="23449" xr:uid="{00000000-0005-0000-0000-0000A35B0000}"/>
    <cellStyle name="Note 2 2 3 5 3 8" xfId="23450" xr:uid="{00000000-0005-0000-0000-0000A45B0000}"/>
    <cellStyle name="Note 2 2 3 5 3 9" xfId="23451" xr:uid="{00000000-0005-0000-0000-0000A55B0000}"/>
    <cellStyle name="Note 2 2 3 5 4" xfId="23452" xr:uid="{00000000-0005-0000-0000-0000A65B0000}"/>
    <cellStyle name="Note 2 2 3 5 4 10" xfId="23453" xr:uid="{00000000-0005-0000-0000-0000A75B0000}"/>
    <cellStyle name="Note 2 2 3 5 4 2" xfId="23454" xr:uid="{00000000-0005-0000-0000-0000A85B0000}"/>
    <cellStyle name="Note 2 2 3 5 4 2 2" xfId="23455" xr:uid="{00000000-0005-0000-0000-0000A95B0000}"/>
    <cellStyle name="Note 2 2 3 5 4 2 3" xfId="23456" xr:uid="{00000000-0005-0000-0000-0000AA5B0000}"/>
    <cellStyle name="Note 2 2 3 5 4 2 4" xfId="23457" xr:uid="{00000000-0005-0000-0000-0000AB5B0000}"/>
    <cellStyle name="Note 2 2 3 5 4 2 5" xfId="23458" xr:uid="{00000000-0005-0000-0000-0000AC5B0000}"/>
    <cellStyle name="Note 2 2 3 5 4 2 6" xfId="23459" xr:uid="{00000000-0005-0000-0000-0000AD5B0000}"/>
    <cellStyle name="Note 2 2 3 5 4 2 7" xfId="23460" xr:uid="{00000000-0005-0000-0000-0000AE5B0000}"/>
    <cellStyle name="Note 2 2 3 5 4 2 8" xfId="23461" xr:uid="{00000000-0005-0000-0000-0000AF5B0000}"/>
    <cellStyle name="Note 2 2 3 5 4 2 9" xfId="23462" xr:uid="{00000000-0005-0000-0000-0000B05B0000}"/>
    <cellStyle name="Note 2 2 3 5 4 3" xfId="23463" xr:uid="{00000000-0005-0000-0000-0000B15B0000}"/>
    <cellStyle name="Note 2 2 3 5 4 4" xfId="23464" xr:uid="{00000000-0005-0000-0000-0000B25B0000}"/>
    <cellStyle name="Note 2 2 3 5 4 5" xfId="23465" xr:uid="{00000000-0005-0000-0000-0000B35B0000}"/>
    <cellStyle name="Note 2 2 3 5 4 6" xfId="23466" xr:uid="{00000000-0005-0000-0000-0000B45B0000}"/>
    <cellStyle name="Note 2 2 3 5 4 7" xfId="23467" xr:uid="{00000000-0005-0000-0000-0000B55B0000}"/>
    <cellStyle name="Note 2 2 3 5 4 8" xfId="23468" xr:uid="{00000000-0005-0000-0000-0000B65B0000}"/>
    <cellStyle name="Note 2 2 3 5 4 9" xfId="23469" xr:uid="{00000000-0005-0000-0000-0000B75B0000}"/>
    <cellStyle name="Note 2 2 3 5 5" xfId="23470" xr:uid="{00000000-0005-0000-0000-0000B85B0000}"/>
    <cellStyle name="Note 2 2 3 5 5 2" xfId="23471" xr:uid="{00000000-0005-0000-0000-0000B95B0000}"/>
    <cellStyle name="Note 2 2 3 5 5 3" xfId="23472" xr:uid="{00000000-0005-0000-0000-0000BA5B0000}"/>
    <cellStyle name="Note 2 2 3 5 5 4" xfId="23473" xr:uid="{00000000-0005-0000-0000-0000BB5B0000}"/>
    <cellStyle name="Note 2 2 3 5 5 5" xfId="23474" xr:uid="{00000000-0005-0000-0000-0000BC5B0000}"/>
    <cellStyle name="Note 2 2 3 5 5 6" xfId="23475" xr:uid="{00000000-0005-0000-0000-0000BD5B0000}"/>
    <cellStyle name="Note 2 2 3 5 5 7" xfId="23476" xr:uid="{00000000-0005-0000-0000-0000BE5B0000}"/>
    <cellStyle name="Note 2 2 3 5 5 8" xfId="23477" xr:uid="{00000000-0005-0000-0000-0000BF5B0000}"/>
    <cellStyle name="Note 2 2 3 5 5 9" xfId="23478" xr:uid="{00000000-0005-0000-0000-0000C05B0000}"/>
    <cellStyle name="Note 2 2 3 5 6" xfId="23479" xr:uid="{00000000-0005-0000-0000-0000C15B0000}"/>
    <cellStyle name="Note 2 2 3 5 7" xfId="23480" xr:uid="{00000000-0005-0000-0000-0000C25B0000}"/>
    <cellStyle name="Note 2 2 3 5 8" xfId="23481" xr:uid="{00000000-0005-0000-0000-0000C35B0000}"/>
    <cellStyle name="Note 2 2 3 5 9" xfId="23482" xr:uid="{00000000-0005-0000-0000-0000C45B0000}"/>
    <cellStyle name="Note 2 2 3 6" xfId="23483" xr:uid="{00000000-0005-0000-0000-0000C55B0000}"/>
    <cellStyle name="Note 2 2 3 6 10" xfId="23484" xr:uid="{00000000-0005-0000-0000-0000C65B0000}"/>
    <cellStyle name="Note 2 2 3 6 11" xfId="23485" xr:uid="{00000000-0005-0000-0000-0000C75B0000}"/>
    <cellStyle name="Note 2 2 3 6 12" xfId="23486" xr:uid="{00000000-0005-0000-0000-0000C85B0000}"/>
    <cellStyle name="Note 2 2 3 6 2" xfId="23487" xr:uid="{00000000-0005-0000-0000-0000C95B0000}"/>
    <cellStyle name="Note 2 2 3 6 2 10" xfId="23488" xr:uid="{00000000-0005-0000-0000-0000CA5B0000}"/>
    <cellStyle name="Note 2 2 3 6 2 11" xfId="23489" xr:uid="{00000000-0005-0000-0000-0000CB5B0000}"/>
    <cellStyle name="Note 2 2 3 6 2 2" xfId="23490" xr:uid="{00000000-0005-0000-0000-0000CC5B0000}"/>
    <cellStyle name="Note 2 2 3 6 2 2 10" xfId="23491" xr:uid="{00000000-0005-0000-0000-0000CD5B0000}"/>
    <cellStyle name="Note 2 2 3 6 2 2 2" xfId="23492" xr:uid="{00000000-0005-0000-0000-0000CE5B0000}"/>
    <cellStyle name="Note 2 2 3 6 2 2 2 2" xfId="23493" xr:uid="{00000000-0005-0000-0000-0000CF5B0000}"/>
    <cellStyle name="Note 2 2 3 6 2 2 2 3" xfId="23494" xr:uid="{00000000-0005-0000-0000-0000D05B0000}"/>
    <cellStyle name="Note 2 2 3 6 2 2 2 4" xfId="23495" xr:uid="{00000000-0005-0000-0000-0000D15B0000}"/>
    <cellStyle name="Note 2 2 3 6 2 2 2 5" xfId="23496" xr:uid="{00000000-0005-0000-0000-0000D25B0000}"/>
    <cellStyle name="Note 2 2 3 6 2 2 2 6" xfId="23497" xr:uid="{00000000-0005-0000-0000-0000D35B0000}"/>
    <cellStyle name="Note 2 2 3 6 2 2 2 7" xfId="23498" xr:uid="{00000000-0005-0000-0000-0000D45B0000}"/>
    <cellStyle name="Note 2 2 3 6 2 2 2 8" xfId="23499" xr:uid="{00000000-0005-0000-0000-0000D55B0000}"/>
    <cellStyle name="Note 2 2 3 6 2 2 2 9" xfId="23500" xr:uid="{00000000-0005-0000-0000-0000D65B0000}"/>
    <cellStyle name="Note 2 2 3 6 2 2 3" xfId="23501" xr:uid="{00000000-0005-0000-0000-0000D75B0000}"/>
    <cellStyle name="Note 2 2 3 6 2 2 4" xfId="23502" xr:uid="{00000000-0005-0000-0000-0000D85B0000}"/>
    <cellStyle name="Note 2 2 3 6 2 2 5" xfId="23503" xr:uid="{00000000-0005-0000-0000-0000D95B0000}"/>
    <cellStyle name="Note 2 2 3 6 2 2 6" xfId="23504" xr:uid="{00000000-0005-0000-0000-0000DA5B0000}"/>
    <cellStyle name="Note 2 2 3 6 2 2 7" xfId="23505" xr:uid="{00000000-0005-0000-0000-0000DB5B0000}"/>
    <cellStyle name="Note 2 2 3 6 2 2 8" xfId="23506" xr:uid="{00000000-0005-0000-0000-0000DC5B0000}"/>
    <cellStyle name="Note 2 2 3 6 2 2 9" xfId="23507" xr:uid="{00000000-0005-0000-0000-0000DD5B0000}"/>
    <cellStyle name="Note 2 2 3 6 2 3" xfId="23508" xr:uid="{00000000-0005-0000-0000-0000DE5B0000}"/>
    <cellStyle name="Note 2 2 3 6 2 3 2" xfId="23509" xr:uid="{00000000-0005-0000-0000-0000DF5B0000}"/>
    <cellStyle name="Note 2 2 3 6 2 3 3" xfId="23510" xr:uid="{00000000-0005-0000-0000-0000E05B0000}"/>
    <cellStyle name="Note 2 2 3 6 2 3 4" xfId="23511" xr:uid="{00000000-0005-0000-0000-0000E15B0000}"/>
    <cellStyle name="Note 2 2 3 6 2 3 5" xfId="23512" xr:uid="{00000000-0005-0000-0000-0000E25B0000}"/>
    <cellStyle name="Note 2 2 3 6 2 3 6" xfId="23513" xr:uid="{00000000-0005-0000-0000-0000E35B0000}"/>
    <cellStyle name="Note 2 2 3 6 2 3 7" xfId="23514" xr:uid="{00000000-0005-0000-0000-0000E45B0000}"/>
    <cellStyle name="Note 2 2 3 6 2 3 8" xfId="23515" xr:uid="{00000000-0005-0000-0000-0000E55B0000}"/>
    <cellStyle name="Note 2 2 3 6 2 3 9" xfId="23516" xr:uid="{00000000-0005-0000-0000-0000E65B0000}"/>
    <cellStyle name="Note 2 2 3 6 2 4" xfId="23517" xr:uid="{00000000-0005-0000-0000-0000E75B0000}"/>
    <cellStyle name="Note 2 2 3 6 2 5" xfId="23518" xr:uid="{00000000-0005-0000-0000-0000E85B0000}"/>
    <cellStyle name="Note 2 2 3 6 2 6" xfId="23519" xr:uid="{00000000-0005-0000-0000-0000E95B0000}"/>
    <cellStyle name="Note 2 2 3 6 2 7" xfId="23520" xr:uid="{00000000-0005-0000-0000-0000EA5B0000}"/>
    <cellStyle name="Note 2 2 3 6 2 8" xfId="23521" xr:uid="{00000000-0005-0000-0000-0000EB5B0000}"/>
    <cellStyle name="Note 2 2 3 6 2 9" xfId="23522" xr:uid="{00000000-0005-0000-0000-0000EC5B0000}"/>
    <cellStyle name="Note 2 2 3 6 3" xfId="23523" xr:uid="{00000000-0005-0000-0000-0000ED5B0000}"/>
    <cellStyle name="Note 2 2 3 6 3 10" xfId="23524" xr:uid="{00000000-0005-0000-0000-0000EE5B0000}"/>
    <cellStyle name="Note 2 2 3 6 3 2" xfId="23525" xr:uid="{00000000-0005-0000-0000-0000EF5B0000}"/>
    <cellStyle name="Note 2 2 3 6 3 2 2" xfId="23526" xr:uid="{00000000-0005-0000-0000-0000F05B0000}"/>
    <cellStyle name="Note 2 2 3 6 3 2 3" xfId="23527" xr:uid="{00000000-0005-0000-0000-0000F15B0000}"/>
    <cellStyle name="Note 2 2 3 6 3 2 4" xfId="23528" xr:uid="{00000000-0005-0000-0000-0000F25B0000}"/>
    <cellStyle name="Note 2 2 3 6 3 2 5" xfId="23529" xr:uid="{00000000-0005-0000-0000-0000F35B0000}"/>
    <cellStyle name="Note 2 2 3 6 3 2 6" xfId="23530" xr:uid="{00000000-0005-0000-0000-0000F45B0000}"/>
    <cellStyle name="Note 2 2 3 6 3 2 7" xfId="23531" xr:uid="{00000000-0005-0000-0000-0000F55B0000}"/>
    <cellStyle name="Note 2 2 3 6 3 2 8" xfId="23532" xr:uid="{00000000-0005-0000-0000-0000F65B0000}"/>
    <cellStyle name="Note 2 2 3 6 3 2 9" xfId="23533" xr:uid="{00000000-0005-0000-0000-0000F75B0000}"/>
    <cellStyle name="Note 2 2 3 6 3 3" xfId="23534" xr:uid="{00000000-0005-0000-0000-0000F85B0000}"/>
    <cellStyle name="Note 2 2 3 6 3 4" xfId="23535" xr:uid="{00000000-0005-0000-0000-0000F95B0000}"/>
    <cellStyle name="Note 2 2 3 6 3 5" xfId="23536" xr:uid="{00000000-0005-0000-0000-0000FA5B0000}"/>
    <cellStyle name="Note 2 2 3 6 3 6" xfId="23537" xr:uid="{00000000-0005-0000-0000-0000FB5B0000}"/>
    <cellStyle name="Note 2 2 3 6 3 7" xfId="23538" xr:uid="{00000000-0005-0000-0000-0000FC5B0000}"/>
    <cellStyle name="Note 2 2 3 6 3 8" xfId="23539" xr:uid="{00000000-0005-0000-0000-0000FD5B0000}"/>
    <cellStyle name="Note 2 2 3 6 3 9" xfId="23540" xr:uid="{00000000-0005-0000-0000-0000FE5B0000}"/>
    <cellStyle name="Note 2 2 3 6 4" xfId="23541" xr:uid="{00000000-0005-0000-0000-0000FF5B0000}"/>
    <cellStyle name="Note 2 2 3 6 4 2" xfId="23542" xr:uid="{00000000-0005-0000-0000-0000005C0000}"/>
    <cellStyle name="Note 2 2 3 6 4 3" xfId="23543" xr:uid="{00000000-0005-0000-0000-0000015C0000}"/>
    <cellStyle name="Note 2 2 3 6 4 4" xfId="23544" xr:uid="{00000000-0005-0000-0000-0000025C0000}"/>
    <cellStyle name="Note 2 2 3 6 4 5" xfId="23545" xr:uid="{00000000-0005-0000-0000-0000035C0000}"/>
    <cellStyle name="Note 2 2 3 6 4 6" xfId="23546" xr:uid="{00000000-0005-0000-0000-0000045C0000}"/>
    <cellStyle name="Note 2 2 3 6 4 7" xfId="23547" xr:uid="{00000000-0005-0000-0000-0000055C0000}"/>
    <cellStyle name="Note 2 2 3 6 4 8" xfId="23548" xr:uid="{00000000-0005-0000-0000-0000065C0000}"/>
    <cellStyle name="Note 2 2 3 6 4 9" xfId="23549" xr:uid="{00000000-0005-0000-0000-0000075C0000}"/>
    <cellStyle name="Note 2 2 3 6 5" xfId="23550" xr:uid="{00000000-0005-0000-0000-0000085C0000}"/>
    <cellStyle name="Note 2 2 3 6 6" xfId="23551" xr:uid="{00000000-0005-0000-0000-0000095C0000}"/>
    <cellStyle name="Note 2 2 3 6 7" xfId="23552" xr:uid="{00000000-0005-0000-0000-00000A5C0000}"/>
    <cellStyle name="Note 2 2 3 6 8" xfId="23553" xr:uid="{00000000-0005-0000-0000-00000B5C0000}"/>
    <cellStyle name="Note 2 2 3 6 9" xfId="23554" xr:uid="{00000000-0005-0000-0000-00000C5C0000}"/>
    <cellStyle name="Note 2 2 3 7" xfId="23555" xr:uid="{00000000-0005-0000-0000-00000D5C0000}"/>
    <cellStyle name="Note 2 2 3 7 10" xfId="23556" xr:uid="{00000000-0005-0000-0000-00000E5C0000}"/>
    <cellStyle name="Note 2 2 3 7 2" xfId="23557" xr:uid="{00000000-0005-0000-0000-00000F5C0000}"/>
    <cellStyle name="Note 2 2 3 7 2 2" xfId="23558" xr:uid="{00000000-0005-0000-0000-0000105C0000}"/>
    <cellStyle name="Note 2 2 3 7 2 3" xfId="23559" xr:uid="{00000000-0005-0000-0000-0000115C0000}"/>
    <cellStyle name="Note 2 2 3 7 2 4" xfId="23560" xr:uid="{00000000-0005-0000-0000-0000125C0000}"/>
    <cellStyle name="Note 2 2 3 7 2 5" xfId="23561" xr:uid="{00000000-0005-0000-0000-0000135C0000}"/>
    <cellStyle name="Note 2 2 3 7 2 6" xfId="23562" xr:uid="{00000000-0005-0000-0000-0000145C0000}"/>
    <cellStyle name="Note 2 2 3 7 2 7" xfId="23563" xr:uid="{00000000-0005-0000-0000-0000155C0000}"/>
    <cellStyle name="Note 2 2 3 7 2 8" xfId="23564" xr:uid="{00000000-0005-0000-0000-0000165C0000}"/>
    <cellStyle name="Note 2 2 3 7 2 9" xfId="23565" xr:uid="{00000000-0005-0000-0000-0000175C0000}"/>
    <cellStyle name="Note 2 2 3 7 3" xfId="23566" xr:uid="{00000000-0005-0000-0000-0000185C0000}"/>
    <cellStyle name="Note 2 2 3 7 4" xfId="23567" xr:uid="{00000000-0005-0000-0000-0000195C0000}"/>
    <cellStyle name="Note 2 2 3 7 5" xfId="23568" xr:uid="{00000000-0005-0000-0000-00001A5C0000}"/>
    <cellStyle name="Note 2 2 3 7 6" xfId="23569" xr:uid="{00000000-0005-0000-0000-00001B5C0000}"/>
    <cellStyle name="Note 2 2 3 7 7" xfId="23570" xr:uid="{00000000-0005-0000-0000-00001C5C0000}"/>
    <cellStyle name="Note 2 2 3 7 8" xfId="23571" xr:uid="{00000000-0005-0000-0000-00001D5C0000}"/>
    <cellStyle name="Note 2 2 3 7 9" xfId="23572" xr:uid="{00000000-0005-0000-0000-00001E5C0000}"/>
    <cellStyle name="Note 2 2 3 8" xfId="23573" xr:uid="{00000000-0005-0000-0000-00001F5C0000}"/>
    <cellStyle name="Note 2 2 3 8 2" xfId="23574" xr:uid="{00000000-0005-0000-0000-0000205C0000}"/>
    <cellStyle name="Note 2 2 3 8 3" xfId="23575" xr:uid="{00000000-0005-0000-0000-0000215C0000}"/>
    <cellStyle name="Note 2 2 3 8 4" xfId="23576" xr:uid="{00000000-0005-0000-0000-0000225C0000}"/>
    <cellStyle name="Note 2 2 3 8 5" xfId="23577" xr:uid="{00000000-0005-0000-0000-0000235C0000}"/>
    <cellStyle name="Note 2 2 3 8 6" xfId="23578" xr:uid="{00000000-0005-0000-0000-0000245C0000}"/>
    <cellStyle name="Note 2 2 3 8 7" xfId="23579" xr:uid="{00000000-0005-0000-0000-0000255C0000}"/>
    <cellStyle name="Note 2 2 3 8 8" xfId="23580" xr:uid="{00000000-0005-0000-0000-0000265C0000}"/>
    <cellStyle name="Note 2 2 3 8 9" xfId="23581" xr:uid="{00000000-0005-0000-0000-0000275C0000}"/>
    <cellStyle name="Note 2 2 3 9" xfId="23582" xr:uid="{00000000-0005-0000-0000-0000285C0000}"/>
    <cellStyle name="Note 2 2 4" xfId="23583" xr:uid="{00000000-0005-0000-0000-0000295C0000}"/>
    <cellStyle name="Note 2 2 4 10" xfId="23584" xr:uid="{00000000-0005-0000-0000-00002A5C0000}"/>
    <cellStyle name="Note 2 2 4 11" xfId="23585" xr:uid="{00000000-0005-0000-0000-00002B5C0000}"/>
    <cellStyle name="Note 2 2 4 12" xfId="23586" xr:uid="{00000000-0005-0000-0000-00002C5C0000}"/>
    <cellStyle name="Note 2 2 4 13" xfId="23587" xr:uid="{00000000-0005-0000-0000-00002D5C0000}"/>
    <cellStyle name="Note 2 2 4 14" xfId="23588" xr:uid="{00000000-0005-0000-0000-00002E5C0000}"/>
    <cellStyle name="Note 2 2 4 15" xfId="23589" xr:uid="{00000000-0005-0000-0000-00002F5C0000}"/>
    <cellStyle name="Note 2 2 4 2" xfId="23590" xr:uid="{00000000-0005-0000-0000-0000305C0000}"/>
    <cellStyle name="Note 2 2 4 2 10" xfId="23591" xr:uid="{00000000-0005-0000-0000-0000315C0000}"/>
    <cellStyle name="Note 2 2 4 2 11" xfId="23592" xr:uid="{00000000-0005-0000-0000-0000325C0000}"/>
    <cellStyle name="Note 2 2 4 2 12" xfId="23593" xr:uid="{00000000-0005-0000-0000-0000335C0000}"/>
    <cellStyle name="Note 2 2 4 2 13" xfId="23594" xr:uid="{00000000-0005-0000-0000-0000345C0000}"/>
    <cellStyle name="Note 2 2 4 2 14" xfId="23595" xr:uid="{00000000-0005-0000-0000-0000355C0000}"/>
    <cellStyle name="Note 2 2 4 2 2" xfId="23596" xr:uid="{00000000-0005-0000-0000-0000365C0000}"/>
    <cellStyle name="Note 2 2 4 2 2 10" xfId="23597" xr:uid="{00000000-0005-0000-0000-0000375C0000}"/>
    <cellStyle name="Note 2 2 4 2 2 11" xfId="23598" xr:uid="{00000000-0005-0000-0000-0000385C0000}"/>
    <cellStyle name="Note 2 2 4 2 2 12" xfId="23599" xr:uid="{00000000-0005-0000-0000-0000395C0000}"/>
    <cellStyle name="Note 2 2 4 2 2 13" xfId="23600" xr:uid="{00000000-0005-0000-0000-00003A5C0000}"/>
    <cellStyle name="Note 2 2 4 2 2 2" xfId="23601" xr:uid="{00000000-0005-0000-0000-00003B5C0000}"/>
    <cellStyle name="Note 2 2 4 2 2 2 10" xfId="23602" xr:uid="{00000000-0005-0000-0000-00003C5C0000}"/>
    <cellStyle name="Note 2 2 4 2 2 2 11" xfId="23603" xr:uid="{00000000-0005-0000-0000-00003D5C0000}"/>
    <cellStyle name="Note 2 2 4 2 2 2 12" xfId="23604" xr:uid="{00000000-0005-0000-0000-00003E5C0000}"/>
    <cellStyle name="Note 2 2 4 2 2 2 13" xfId="23605" xr:uid="{00000000-0005-0000-0000-00003F5C0000}"/>
    <cellStyle name="Note 2 2 4 2 2 2 2" xfId="23606" xr:uid="{00000000-0005-0000-0000-0000405C0000}"/>
    <cellStyle name="Note 2 2 4 2 2 2 2 10" xfId="23607" xr:uid="{00000000-0005-0000-0000-0000415C0000}"/>
    <cellStyle name="Note 2 2 4 2 2 2 2 11" xfId="23608" xr:uid="{00000000-0005-0000-0000-0000425C0000}"/>
    <cellStyle name="Note 2 2 4 2 2 2 2 12" xfId="23609" xr:uid="{00000000-0005-0000-0000-0000435C0000}"/>
    <cellStyle name="Note 2 2 4 2 2 2 2 2" xfId="23610" xr:uid="{00000000-0005-0000-0000-0000445C0000}"/>
    <cellStyle name="Note 2 2 4 2 2 2 2 2 10" xfId="23611" xr:uid="{00000000-0005-0000-0000-0000455C0000}"/>
    <cellStyle name="Note 2 2 4 2 2 2 2 2 11" xfId="23612" xr:uid="{00000000-0005-0000-0000-0000465C0000}"/>
    <cellStyle name="Note 2 2 4 2 2 2 2 2 2" xfId="23613" xr:uid="{00000000-0005-0000-0000-0000475C0000}"/>
    <cellStyle name="Note 2 2 4 2 2 2 2 2 2 10" xfId="23614" xr:uid="{00000000-0005-0000-0000-0000485C0000}"/>
    <cellStyle name="Note 2 2 4 2 2 2 2 2 2 2" xfId="23615" xr:uid="{00000000-0005-0000-0000-0000495C0000}"/>
    <cellStyle name="Note 2 2 4 2 2 2 2 2 2 2 2" xfId="23616" xr:uid="{00000000-0005-0000-0000-00004A5C0000}"/>
    <cellStyle name="Note 2 2 4 2 2 2 2 2 2 2 3" xfId="23617" xr:uid="{00000000-0005-0000-0000-00004B5C0000}"/>
    <cellStyle name="Note 2 2 4 2 2 2 2 2 2 2 4" xfId="23618" xr:uid="{00000000-0005-0000-0000-00004C5C0000}"/>
    <cellStyle name="Note 2 2 4 2 2 2 2 2 2 2 5" xfId="23619" xr:uid="{00000000-0005-0000-0000-00004D5C0000}"/>
    <cellStyle name="Note 2 2 4 2 2 2 2 2 2 2 6" xfId="23620" xr:uid="{00000000-0005-0000-0000-00004E5C0000}"/>
    <cellStyle name="Note 2 2 4 2 2 2 2 2 2 2 7" xfId="23621" xr:uid="{00000000-0005-0000-0000-00004F5C0000}"/>
    <cellStyle name="Note 2 2 4 2 2 2 2 2 2 2 8" xfId="23622" xr:uid="{00000000-0005-0000-0000-0000505C0000}"/>
    <cellStyle name="Note 2 2 4 2 2 2 2 2 2 2 9" xfId="23623" xr:uid="{00000000-0005-0000-0000-0000515C0000}"/>
    <cellStyle name="Note 2 2 4 2 2 2 2 2 2 3" xfId="23624" xr:uid="{00000000-0005-0000-0000-0000525C0000}"/>
    <cellStyle name="Note 2 2 4 2 2 2 2 2 2 4" xfId="23625" xr:uid="{00000000-0005-0000-0000-0000535C0000}"/>
    <cellStyle name="Note 2 2 4 2 2 2 2 2 2 5" xfId="23626" xr:uid="{00000000-0005-0000-0000-0000545C0000}"/>
    <cellStyle name="Note 2 2 4 2 2 2 2 2 2 6" xfId="23627" xr:uid="{00000000-0005-0000-0000-0000555C0000}"/>
    <cellStyle name="Note 2 2 4 2 2 2 2 2 2 7" xfId="23628" xr:uid="{00000000-0005-0000-0000-0000565C0000}"/>
    <cellStyle name="Note 2 2 4 2 2 2 2 2 2 8" xfId="23629" xr:uid="{00000000-0005-0000-0000-0000575C0000}"/>
    <cellStyle name="Note 2 2 4 2 2 2 2 2 2 9" xfId="23630" xr:uid="{00000000-0005-0000-0000-0000585C0000}"/>
    <cellStyle name="Note 2 2 4 2 2 2 2 2 3" xfId="23631" xr:uid="{00000000-0005-0000-0000-0000595C0000}"/>
    <cellStyle name="Note 2 2 4 2 2 2 2 2 3 2" xfId="23632" xr:uid="{00000000-0005-0000-0000-00005A5C0000}"/>
    <cellStyle name="Note 2 2 4 2 2 2 2 2 3 3" xfId="23633" xr:uid="{00000000-0005-0000-0000-00005B5C0000}"/>
    <cellStyle name="Note 2 2 4 2 2 2 2 2 3 4" xfId="23634" xr:uid="{00000000-0005-0000-0000-00005C5C0000}"/>
    <cellStyle name="Note 2 2 4 2 2 2 2 2 3 5" xfId="23635" xr:uid="{00000000-0005-0000-0000-00005D5C0000}"/>
    <cellStyle name="Note 2 2 4 2 2 2 2 2 3 6" xfId="23636" xr:uid="{00000000-0005-0000-0000-00005E5C0000}"/>
    <cellStyle name="Note 2 2 4 2 2 2 2 2 3 7" xfId="23637" xr:uid="{00000000-0005-0000-0000-00005F5C0000}"/>
    <cellStyle name="Note 2 2 4 2 2 2 2 2 3 8" xfId="23638" xr:uid="{00000000-0005-0000-0000-0000605C0000}"/>
    <cellStyle name="Note 2 2 4 2 2 2 2 2 3 9" xfId="23639" xr:uid="{00000000-0005-0000-0000-0000615C0000}"/>
    <cellStyle name="Note 2 2 4 2 2 2 2 2 4" xfId="23640" xr:uid="{00000000-0005-0000-0000-0000625C0000}"/>
    <cellStyle name="Note 2 2 4 2 2 2 2 2 5" xfId="23641" xr:uid="{00000000-0005-0000-0000-0000635C0000}"/>
    <cellStyle name="Note 2 2 4 2 2 2 2 2 6" xfId="23642" xr:uid="{00000000-0005-0000-0000-0000645C0000}"/>
    <cellStyle name="Note 2 2 4 2 2 2 2 2 7" xfId="23643" xr:uid="{00000000-0005-0000-0000-0000655C0000}"/>
    <cellStyle name="Note 2 2 4 2 2 2 2 2 8" xfId="23644" xr:uid="{00000000-0005-0000-0000-0000665C0000}"/>
    <cellStyle name="Note 2 2 4 2 2 2 2 2 9" xfId="23645" xr:uid="{00000000-0005-0000-0000-0000675C0000}"/>
    <cellStyle name="Note 2 2 4 2 2 2 2 3" xfId="23646" xr:uid="{00000000-0005-0000-0000-0000685C0000}"/>
    <cellStyle name="Note 2 2 4 2 2 2 2 3 10" xfId="23647" xr:uid="{00000000-0005-0000-0000-0000695C0000}"/>
    <cellStyle name="Note 2 2 4 2 2 2 2 3 2" xfId="23648" xr:uid="{00000000-0005-0000-0000-00006A5C0000}"/>
    <cellStyle name="Note 2 2 4 2 2 2 2 3 2 2" xfId="23649" xr:uid="{00000000-0005-0000-0000-00006B5C0000}"/>
    <cellStyle name="Note 2 2 4 2 2 2 2 3 2 3" xfId="23650" xr:uid="{00000000-0005-0000-0000-00006C5C0000}"/>
    <cellStyle name="Note 2 2 4 2 2 2 2 3 2 4" xfId="23651" xr:uid="{00000000-0005-0000-0000-00006D5C0000}"/>
    <cellStyle name="Note 2 2 4 2 2 2 2 3 2 5" xfId="23652" xr:uid="{00000000-0005-0000-0000-00006E5C0000}"/>
    <cellStyle name="Note 2 2 4 2 2 2 2 3 2 6" xfId="23653" xr:uid="{00000000-0005-0000-0000-00006F5C0000}"/>
    <cellStyle name="Note 2 2 4 2 2 2 2 3 2 7" xfId="23654" xr:uid="{00000000-0005-0000-0000-0000705C0000}"/>
    <cellStyle name="Note 2 2 4 2 2 2 2 3 2 8" xfId="23655" xr:uid="{00000000-0005-0000-0000-0000715C0000}"/>
    <cellStyle name="Note 2 2 4 2 2 2 2 3 2 9" xfId="23656" xr:uid="{00000000-0005-0000-0000-0000725C0000}"/>
    <cellStyle name="Note 2 2 4 2 2 2 2 3 3" xfId="23657" xr:uid="{00000000-0005-0000-0000-0000735C0000}"/>
    <cellStyle name="Note 2 2 4 2 2 2 2 3 4" xfId="23658" xr:uid="{00000000-0005-0000-0000-0000745C0000}"/>
    <cellStyle name="Note 2 2 4 2 2 2 2 3 5" xfId="23659" xr:uid="{00000000-0005-0000-0000-0000755C0000}"/>
    <cellStyle name="Note 2 2 4 2 2 2 2 3 6" xfId="23660" xr:uid="{00000000-0005-0000-0000-0000765C0000}"/>
    <cellStyle name="Note 2 2 4 2 2 2 2 3 7" xfId="23661" xr:uid="{00000000-0005-0000-0000-0000775C0000}"/>
    <cellStyle name="Note 2 2 4 2 2 2 2 3 8" xfId="23662" xr:uid="{00000000-0005-0000-0000-0000785C0000}"/>
    <cellStyle name="Note 2 2 4 2 2 2 2 3 9" xfId="23663" xr:uid="{00000000-0005-0000-0000-0000795C0000}"/>
    <cellStyle name="Note 2 2 4 2 2 2 2 4" xfId="23664" xr:uid="{00000000-0005-0000-0000-00007A5C0000}"/>
    <cellStyle name="Note 2 2 4 2 2 2 2 4 2" xfId="23665" xr:uid="{00000000-0005-0000-0000-00007B5C0000}"/>
    <cellStyle name="Note 2 2 4 2 2 2 2 4 3" xfId="23666" xr:uid="{00000000-0005-0000-0000-00007C5C0000}"/>
    <cellStyle name="Note 2 2 4 2 2 2 2 4 4" xfId="23667" xr:uid="{00000000-0005-0000-0000-00007D5C0000}"/>
    <cellStyle name="Note 2 2 4 2 2 2 2 4 5" xfId="23668" xr:uid="{00000000-0005-0000-0000-00007E5C0000}"/>
    <cellStyle name="Note 2 2 4 2 2 2 2 4 6" xfId="23669" xr:uid="{00000000-0005-0000-0000-00007F5C0000}"/>
    <cellStyle name="Note 2 2 4 2 2 2 2 4 7" xfId="23670" xr:uid="{00000000-0005-0000-0000-0000805C0000}"/>
    <cellStyle name="Note 2 2 4 2 2 2 2 4 8" xfId="23671" xr:uid="{00000000-0005-0000-0000-0000815C0000}"/>
    <cellStyle name="Note 2 2 4 2 2 2 2 4 9" xfId="23672" xr:uid="{00000000-0005-0000-0000-0000825C0000}"/>
    <cellStyle name="Note 2 2 4 2 2 2 2 5" xfId="23673" xr:uid="{00000000-0005-0000-0000-0000835C0000}"/>
    <cellStyle name="Note 2 2 4 2 2 2 2 6" xfId="23674" xr:uid="{00000000-0005-0000-0000-0000845C0000}"/>
    <cellStyle name="Note 2 2 4 2 2 2 2 7" xfId="23675" xr:uid="{00000000-0005-0000-0000-0000855C0000}"/>
    <cellStyle name="Note 2 2 4 2 2 2 2 8" xfId="23676" xr:uid="{00000000-0005-0000-0000-0000865C0000}"/>
    <cellStyle name="Note 2 2 4 2 2 2 2 9" xfId="23677" xr:uid="{00000000-0005-0000-0000-0000875C0000}"/>
    <cellStyle name="Note 2 2 4 2 2 2 3" xfId="23678" xr:uid="{00000000-0005-0000-0000-0000885C0000}"/>
    <cellStyle name="Note 2 2 4 2 2 2 3 10" xfId="23679" xr:uid="{00000000-0005-0000-0000-0000895C0000}"/>
    <cellStyle name="Note 2 2 4 2 2 2 3 11" xfId="23680" xr:uid="{00000000-0005-0000-0000-00008A5C0000}"/>
    <cellStyle name="Note 2 2 4 2 2 2 3 2" xfId="23681" xr:uid="{00000000-0005-0000-0000-00008B5C0000}"/>
    <cellStyle name="Note 2 2 4 2 2 2 3 2 10" xfId="23682" xr:uid="{00000000-0005-0000-0000-00008C5C0000}"/>
    <cellStyle name="Note 2 2 4 2 2 2 3 2 2" xfId="23683" xr:uid="{00000000-0005-0000-0000-00008D5C0000}"/>
    <cellStyle name="Note 2 2 4 2 2 2 3 2 2 2" xfId="23684" xr:uid="{00000000-0005-0000-0000-00008E5C0000}"/>
    <cellStyle name="Note 2 2 4 2 2 2 3 2 2 3" xfId="23685" xr:uid="{00000000-0005-0000-0000-00008F5C0000}"/>
    <cellStyle name="Note 2 2 4 2 2 2 3 2 2 4" xfId="23686" xr:uid="{00000000-0005-0000-0000-0000905C0000}"/>
    <cellStyle name="Note 2 2 4 2 2 2 3 2 2 5" xfId="23687" xr:uid="{00000000-0005-0000-0000-0000915C0000}"/>
    <cellStyle name="Note 2 2 4 2 2 2 3 2 2 6" xfId="23688" xr:uid="{00000000-0005-0000-0000-0000925C0000}"/>
    <cellStyle name="Note 2 2 4 2 2 2 3 2 2 7" xfId="23689" xr:uid="{00000000-0005-0000-0000-0000935C0000}"/>
    <cellStyle name="Note 2 2 4 2 2 2 3 2 2 8" xfId="23690" xr:uid="{00000000-0005-0000-0000-0000945C0000}"/>
    <cellStyle name="Note 2 2 4 2 2 2 3 2 2 9" xfId="23691" xr:uid="{00000000-0005-0000-0000-0000955C0000}"/>
    <cellStyle name="Note 2 2 4 2 2 2 3 2 3" xfId="23692" xr:uid="{00000000-0005-0000-0000-0000965C0000}"/>
    <cellStyle name="Note 2 2 4 2 2 2 3 2 4" xfId="23693" xr:uid="{00000000-0005-0000-0000-0000975C0000}"/>
    <cellStyle name="Note 2 2 4 2 2 2 3 2 5" xfId="23694" xr:uid="{00000000-0005-0000-0000-0000985C0000}"/>
    <cellStyle name="Note 2 2 4 2 2 2 3 2 6" xfId="23695" xr:uid="{00000000-0005-0000-0000-0000995C0000}"/>
    <cellStyle name="Note 2 2 4 2 2 2 3 2 7" xfId="23696" xr:uid="{00000000-0005-0000-0000-00009A5C0000}"/>
    <cellStyle name="Note 2 2 4 2 2 2 3 2 8" xfId="23697" xr:uid="{00000000-0005-0000-0000-00009B5C0000}"/>
    <cellStyle name="Note 2 2 4 2 2 2 3 2 9" xfId="23698" xr:uid="{00000000-0005-0000-0000-00009C5C0000}"/>
    <cellStyle name="Note 2 2 4 2 2 2 3 3" xfId="23699" xr:uid="{00000000-0005-0000-0000-00009D5C0000}"/>
    <cellStyle name="Note 2 2 4 2 2 2 3 3 2" xfId="23700" xr:uid="{00000000-0005-0000-0000-00009E5C0000}"/>
    <cellStyle name="Note 2 2 4 2 2 2 3 3 3" xfId="23701" xr:uid="{00000000-0005-0000-0000-00009F5C0000}"/>
    <cellStyle name="Note 2 2 4 2 2 2 3 3 4" xfId="23702" xr:uid="{00000000-0005-0000-0000-0000A05C0000}"/>
    <cellStyle name="Note 2 2 4 2 2 2 3 3 5" xfId="23703" xr:uid="{00000000-0005-0000-0000-0000A15C0000}"/>
    <cellStyle name="Note 2 2 4 2 2 2 3 3 6" xfId="23704" xr:uid="{00000000-0005-0000-0000-0000A25C0000}"/>
    <cellStyle name="Note 2 2 4 2 2 2 3 3 7" xfId="23705" xr:uid="{00000000-0005-0000-0000-0000A35C0000}"/>
    <cellStyle name="Note 2 2 4 2 2 2 3 3 8" xfId="23706" xr:uid="{00000000-0005-0000-0000-0000A45C0000}"/>
    <cellStyle name="Note 2 2 4 2 2 2 3 3 9" xfId="23707" xr:uid="{00000000-0005-0000-0000-0000A55C0000}"/>
    <cellStyle name="Note 2 2 4 2 2 2 3 4" xfId="23708" xr:uid="{00000000-0005-0000-0000-0000A65C0000}"/>
    <cellStyle name="Note 2 2 4 2 2 2 3 5" xfId="23709" xr:uid="{00000000-0005-0000-0000-0000A75C0000}"/>
    <cellStyle name="Note 2 2 4 2 2 2 3 6" xfId="23710" xr:uid="{00000000-0005-0000-0000-0000A85C0000}"/>
    <cellStyle name="Note 2 2 4 2 2 2 3 7" xfId="23711" xr:uid="{00000000-0005-0000-0000-0000A95C0000}"/>
    <cellStyle name="Note 2 2 4 2 2 2 3 8" xfId="23712" xr:uid="{00000000-0005-0000-0000-0000AA5C0000}"/>
    <cellStyle name="Note 2 2 4 2 2 2 3 9" xfId="23713" xr:uid="{00000000-0005-0000-0000-0000AB5C0000}"/>
    <cellStyle name="Note 2 2 4 2 2 2 4" xfId="23714" xr:uid="{00000000-0005-0000-0000-0000AC5C0000}"/>
    <cellStyle name="Note 2 2 4 2 2 2 4 10" xfId="23715" xr:uid="{00000000-0005-0000-0000-0000AD5C0000}"/>
    <cellStyle name="Note 2 2 4 2 2 2 4 2" xfId="23716" xr:uid="{00000000-0005-0000-0000-0000AE5C0000}"/>
    <cellStyle name="Note 2 2 4 2 2 2 4 2 2" xfId="23717" xr:uid="{00000000-0005-0000-0000-0000AF5C0000}"/>
    <cellStyle name="Note 2 2 4 2 2 2 4 2 3" xfId="23718" xr:uid="{00000000-0005-0000-0000-0000B05C0000}"/>
    <cellStyle name="Note 2 2 4 2 2 2 4 2 4" xfId="23719" xr:uid="{00000000-0005-0000-0000-0000B15C0000}"/>
    <cellStyle name="Note 2 2 4 2 2 2 4 2 5" xfId="23720" xr:uid="{00000000-0005-0000-0000-0000B25C0000}"/>
    <cellStyle name="Note 2 2 4 2 2 2 4 2 6" xfId="23721" xr:uid="{00000000-0005-0000-0000-0000B35C0000}"/>
    <cellStyle name="Note 2 2 4 2 2 2 4 2 7" xfId="23722" xr:uid="{00000000-0005-0000-0000-0000B45C0000}"/>
    <cellStyle name="Note 2 2 4 2 2 2 4 2 8" xfId="23723" xr:uid="{00000000-0005-0000-0000-0000B55C0000}"/>
    <cellStyle name="Note 2 2 4 2 2 2 4 2 9" xfId="23724" xr:uid="{00000000-0005-0000-0000-0000B65C0000}"/>
    <cellStyle name="Note 2 2 4 2 2 2 4 3" xfId="23725" xr:uid="{00000000-0005-0000-0000-0000B75C0000}"/>
    <cellStyle name="Note 2 2 4 2 2 2 4 4" xfId="23726" xr:uid="{00000000-0005-0000-0000-0000B85C0000}"/>
    <cellStyle name="Note 2 2 4 2 2 2 4 5" xfId="23727" xr:uid="{00000000-0005-0000-0000-0000B95C0000}"/>
    <cellStyle name="Note 2 2 4 2 2 2 4 6" xfId="23728" xr:uid="{00000000-0005-0000-0000-0000BA5C0000}"/>
    <cellStyle name="Note 2 2 4 2 2 2 4 7" xfId="23729" xr:uid="{00000000-0005-0000-0000-0000BB5C0000}"/>
    <cellStyle name="Note 2 2 4 2 2 2 4 8" xfId="23730" xr:uid="{00000000-0005-0000-0000-0000BC5C0000}"/>
    <cellStyle name="Note 2 2 4 2 2 2 4 9" xfId="23731" xr:uid="{00000000-0005-0000-0000-0000BD5C0000}"/>
    <cellStyle name="Note 2 2 4 2 2 2 5" xfId="23732" xr:uid="{00000000-0005-0000-0000-0000BE5C0000}"/>
    <cellStyle name="Note 2 2 4 2 2 2 5 2" xfId="23733" xr:uid="{00000000-0005-0000-0000-0000BF5C0000}"/>
    <cellStyle name="Note 2 2 4 2 2 2 5 3" xfId="23734" xr:uid="{00000000-0005-0000-0000-0000C05C0000}"/>
    <cellStyle name="Note 2 2 4 2 2 2 5 4" xfId="23735" xr:uid="{00000000-0005-0000-0000-0000C15C0000}"/>
    <cellStyle name="Note 2 2 4 2 2 2 5 5" xfId="23736" xr:uid="{00000000-0005-0000-0000-0000C25C0000}"/>
    <cellStyle name="Note 2 2 4 2 2 2 5 6" xfId="23737" xr:uid="{00000000-0005-0000-0000-0000C35C0000}"/>
    <cellStyle name="Note 2 2 4 2 2 2 5 7" xfId="23738" xr:uid="{00000000-0005-0000-0000-0000C45C0000}"/>
    <cellStyle name="Note 2 2 4 2 2 2 5 8" xfId="23739" xr:uid="{00000000-0005-0000-0000-0000C55C0000}"/>
    <cellStyle name="Note 2 2 4 2 2 2 5 9" xfId="23740" xr:uid="{00000000-0005-0000-0000-0000C65C0000}"/>
    <cellStyle name="Note 2 2 4 2 2 2 6" xfId="23741" xr:uid="{00000000-0005-0000-0000-0000C75C0000}"/>
    <cellStyle name="Note 2 2 4 2 2 2 7" xfId="23742" xr:uid="{00000000-0005-0000-0000-0000C85C0000}"/>
    <cellStyle name="Note 2 2 4 2 2 2 8" xfId="23743" xr:uid="{00000000-0005-0000-0000-0000C95C0000}"/>
    <cellStyle name="Note 2 2 4 2 2 2 9" xfId="23744" xr:uid="{00000000-0005-0000-0000-0000CA5C0000}"/>
    <cellStyle name="Note 2 2 4 2 2 3" xfId="23745" xr:uid="{00000000-0005-0000-0000-0000CB5C0000}"/>
    <cellStyle name="Note 2 2 4 2 2 3 10" xfId="23746" xr:uid="{00000000-0005-0000-0000-0000CC5C0000}"/>
    <cellStyle name="Note 2 2 4 2 2 3 11" xfId="23747" xr:uid="{00000000-0005-0000-0000-0000CD5C0000}"/>
    <cellStyle name="Note 2 2 4 2 2 3 12" xfId="23748" xr:uid="{00000000-0005-0000-0000-0000CE5C0000}"/>
    <cellStyle name="Note 2 2 4 2 2 3 2" xfId="23749" xr:uid="{00000000-0005-0000-0000-0000CF5C0000}"/>
    <cellStyle name="Note 2 2 4 2 2 3 2 10" xfId="23750" xr:uid="{00000000-0005-0000-0000-0000D05C0000}"/>
    <cellStyle name="Note 2 2 4 2 2 3 2 11" xfId="23751" xr:uid="{00000000-0005-0000-0000-0000D15C0000}"/>
    <cellStyle name="Note 2 2 4 2 2 3 2 2" xfId="23752" xr:uid="{00000000-0005-0000-0000-0000D25C0000}"/>
    <cellStyle name="Note 2 2 4 2 2 3 2 2 10" xfId="23753" xr:uid="{00000000-0005-0000-0000-0000D35C0000}"/>
    <cellStyle name="Note 2 2 4 2 2 3 2 2 2" xfId="23754" xr:uid="{00000000-0005-0000-0000-0000D45C0000}"/>
    <cellStyle name="Note 2 2 4 2 2 3 2 2 2 2" xfId="23755" xr:uid="{00000000-0005-0000-0000-0000D55C0000}"/>
    <cellStyle name="Note 2 2 4 2 2 3 2 2 2 3" xfId="23756" xr:uid="{00000000-0005-0000-0000-0000D65C0000}"/>
    <cellStyle name="Note 2 2 4 2 2 3 2 2 2 4" xfId="23757" xr:uid="{00000000-0005-0000-0000-0000D75C0000}"/>
    <cellStyle name="Note 2 2 4 2 2 3 2 2 2 5" xfId="23758" xr:uid="{00000000-0005-0000-0000-0000D85C0000}"/>
    <cellStyle name="Note 2 2 4 2 2 3 2 2 2 6" xfId="23759" xr:uid="{00000000-0005-0000-0000-0000D95C0000}"/>
    <cellStyle name="Note 2 2 4 2 2 3 2 2 2 7" xfId="23760" xr:uid="{00000000-0005-0000-0000-0000DA5C0000}"/>
    <cellStyle name="Note 2 2 4 2 2 3 2 2 2 8" xfId="23761" xr:uid="{00000000-0005-0000-0000-0000DB5C0000}"/>
    <cellStyle name="Note 2 2 4 2 2 3 2 2 2 9" xfId="23762" xr:uid="{00000000-0005-0000-0000-0000DC5C0000}"/>
    <cellStyle name="Note 2 2 4 2 2 3 2 2 3" xfId="23763" xr:uid="{00000000-0005-0000-0000-0000DD5C0000}"/>
    <cellStyle name="Note 2 2 4 2 2 3 2 2 4" xfId="23764" xr:uid="{00000000-0005-0000-0000-0000DE5C0000}"/>
    <cellStyle name="Note 2 2 4 2 2 3 2 2 5" xfId="23765" xr:uid="{00000000-0005-0000-0000-0000DF5C0000}"/>
    <cellStyle name="Note 2 2 4 2 2 3 2 2 6" xfId="23766" xr:uid="{00000000-0005-0000-0000-0000E05C0000}"/>
    <cellStyle name="Note 2 2 4 2 2 3 2 2 7" xfId="23767" xr:uid="{00000000-0005-0000-0000-0000E15C0000}"/>
    <cellStyle name="Note 2 2 4 2 2 3 2 2 8" xfId="23768" xr:uid="{00000000-0005-0000-0000-0000E25C0000}"/>
    <cellStyle name="Note 2 2 4 2 2 3 2 2 9" xfId="23769" xr:uid="{00000000-0005-0000-0000-0000E35C0000}"/>
    <cellStyle name="Note 2 2 4 2 2 3 2 3" xfId="23770" xr:uid="{00000000-0005-0000-0000-0000E45C0000}"/>
    <cellStyle name="Note 2 2 4 2 2 3 2 3 2" xfId="23771" xr:uid="{00000000-0005-0000-0000-0000E55C0000}"/>
    <cellStyle name="Note 2 2 4 2 2 3 2 3 3" xfId="23772" xr:uid="{00000000-0005-0000-0000-0000E65C0000}"/>
    <cellStyle name="Note 2 2 4 2 2 3 2 3 4" xfId="23773" xr:uid="{00000000-0005-0000-0000-0000E75C0000}"/>
    <cellStyle name="Note 2 2 4 2 2 3 2 3 5" xfId="23774" xr:uid="{00000000-0005-0000-0000-0000E85C0000}"/>
    <cellStyle name="Note 2 2 4 2 2 3 2 3 6" xfId="23775" xr:uid="{00000000-0005-0000-0000-0000E95C0000}"/>
    <cellStyle name="Note 2 2 4 2 2 3 2 3 7" xfId="23776" xr:uid="{00000000-0005-0000-0000-0000EA5C0000}"/>
    <cellStyle name="Note 2 2 4 2 2 3 2 3 8" xfId="23777" xr:uid="{00000000-0005-0000-0000-0000EB5C0000}"/>
    <cellStyle name="Note 2 2 4 2 2 3 2 3 9" xfId="23778" xr:uid="{00000000-0005-0000-0000-0000EC5C0000}"/>
    <cellStyle name="Note 2 2 4 2 2 3 2 4" xfId="23779" xr:uid="{00000000-0005-0000-0000-0000ED5C0000}"/>
    <cellStyle name="Note 2 2 4 2 2 3 2 5" xfId="23780" xr:uid="{00000000-0005-0000-0000-0000EE5C0000}"/>
    <cellStyle name="Note 2 2 4 2 2 3 2 6" xfId="23781" xr:uid="{00000000-0005-0000-0000-0000EF5C0000}"/>
    <cellStyle name="Note 2 2 4 2 2 3 2 7" xfId="23782" xr:uid="{00000000-0005-0000-0000-0000F05C0000}"/>
    <cellStyle name="Note 2 2 4 2 2 3 2 8" xfId="23783" xr:uid="{00000000-0005-0000-0000-0000F15C0000}"/>
    <cellStyle name="Note 2 2 4 2 2 3 2 9" xfId="23784" xr:uid="{00000000-0005-0000-0000-0000F25C0000}"/>
    <cellStyle name="Note 2 2 4 2 2 3 3" xfId="23785" xr:uid="{00000000-0005-0000-0000-0000F35C0000}"/>
    <cellStyle name="Note 2 2 4 2 2 3 3 10" xfId="23786" xr:uid="{00000000-0005-0000-0000-0000F45C0000}"/>
    <cellStyle name="Note 2 2 4 2 2 3 3 2" xfId="23787" xr:uid="{00000000-0005-0000-0000-0000F55C0000}"/>
    <cellStyle name="Note 2 2 4 2 2 3 3 2 2" xfId="23788" xr:uid="{00000000-0005-0000-0000-0000F65C0000}"/>
    <cellStyle name="Note 2 2 4 2 2 3 3 2 3" xfId="23789" xr:uid="{00000000-0005-0000-0000-0000F75C0000}"/>
    <cellStyle name="Note 2 2 4 2 2 3 3 2 4" xfId="23790" xr:uid="{00000000-0005-0000-0000-0000F85C0000}"/>
    <cellStyle name="Note 2 2 4 2 2 3 3 2 5" xfId="23791" xr:uid="{00000000-0005-0000-0000-0000F95C0000}"/>
    <cellStyle name="Note 2 2 4 2 2 3 3 2 6" xfId="23792" xr:uid="{00000000-0005-0000-0000-0000FA5C0000}"/>
    <cellStyle name="Note 2 2 4 2 2 3 3 2 7" xfId="23793" xr:uid="{00000000-0005-0000-0000-0000FB5C0000}"/>
    <cellStyle name="Note 2 2 4 2 2 3 3 2 8" xfId="23794" xr:uid="{00000000-0005-0000-0000-0000FC5C0000}"/>
    <cellStyle name="Note 2 2 4 2 2 3 3 2 9" xfId="23795" xr:uid="{00000000-0005-0000-0000-0000FD5C0000}"/>
    <cellStyle name="Note 2 2 4 2 2 3 3 3" xfId="23796" xr:uid="{00000000-0005-0000-0000-0000FE5C0000}"/>
    <cellStyle name="Note 2 2 4 2 2 3 3 4" xfId="23797" xr:uid="{00000000-0005-0000-0000-0000FF5C0000}"/>
    <cellStyle name="Note 2 2 4 2 2 3 3 5" xfId="23798" xr:uid="{00000000-0005-0000-0000-0000005D0000}"/>
    <cellStyle name="Note 2 2 4 2 2 3 3 6" xfId="23799" xr:uid="{00000000-0005-0000-0000-0000015D0000}"/>
    <cellStyle name="Note 2 2 4 2 2 3 3 7" xfId="23800" xr:uid="{00000000-0005-0000-0000-0000025D0000}"/>
    <cellStyle name="Note 2 2 4 2 2 3 3 8" xfId="23801" xr:uid="{00000000-0005-0000-0000-0000035D0000}"/>
    <cellStyle name="Note 2 2 4 2 2 3 3 9" xfId="23802" xr:uid="{00000000-0005-0000-0000-0000045D0000}"/>
    <cellStyle name="Note 2 2 4 2 2 3 4" xfId="23803" xr:uid="{00000000-0005-0000-0000-0000055D0000}"/>
    <cellStyle name="Note 2 2 4 2 2 3 4 2" xfId="23804" xr:uid="{00000000-0005-0000-0000-0000065D0000}"/>
    <cellStyle name="Note 2 2 4 2 2 3 4 3" xfId="23805" xr:uid="{00000000-0005-0000-0000-0000075D0000}"/>
    <cellStyle name="Note 2 2 4 2 2 3 4 4" xfId="23806" xr:uid="{00000000-0005-0000-0000-0000085D0000}"/>
    <cellStyle name="Note 2 2 4 2 2 3 4 5" xfId="23807" xr:uid="{00000000-0005-0000-0000-0000095D0000}"/>
    <cellStyle name="Note 2 2 4 2 2 3 4 6" xfId="23808" xr:uid="{00000000-0005-0000-0000-00000A5D0000}"/>
    <cellStyle name="Note 2 2 4 2 2 3 4 7" xfId="23809" xr:uid="{00000000-0005-0000-0000-00000B5D0000}"/>
    <cellStyle name="Note 2 2 4 2 2 3 4 8" xfId="23810" xr:uid="{00000000-0005-0000-0000-00000C5D0000}"/>
    <cellStyle name="Note 2 2 4 2 2 3 4 9" xfId="23811" xr:uid="{00000000-0005-0000-0000-00000D5D0000}"/>
    <cellStyle name="Note 2 2 4 2 2 3 5" xfId="23812" xr:uid="{00000000-0005-0000-0000-00000E5D0000}"/>
    <cellStyle name="Note 2 2 4 2 2 3 6" xfId="23813" xr:uid="{00000000-0005-0000-0000-00000F5D0000}"/>
    <cellStyle name="Note 2 2 4 2 2 3 7" xfId="23814" xr:uid="{00000000-0005-0000-0000-0000105D0000}"/>
    <cellStyle name="Note 2 2 4 2 2 3 8" xfId="23815" xr:uid="{00000000-0005-0000-0000-0000115D0000}"/>
    <cellStyle name="Note 2 2 4 2 2 3 9" xfId="23816" xr:uid="{00000000-0005-0000-0000-0000125D0000}"/>
    <cellStyle name="Note 2 2 4 2 2 4" xfId="23817" xr:uid="{00000000-0005-0000-0000-0000135D0000}"/>
    <cellStyle name="Note 2 2 4 2 2 4 10" xfId="23818" xr:uid="{00000000-0005-0000-0000-0000145D0000}"/>
    <cellStyle name="Note 2 2 4 2 2 4 2" xfId="23819" xr:uid="{00000000-0005-0000-0000-0000155D0000}"/>
    <cellStyle name="Note 2 2 4 2 2 4 2 2" xfId="23820" xr:uid="{00000000-0005-0000-0000-0000165D0000}"/>
    <cellStyle name="Note 2 2 4 2 2 4 2 3" xfId="23821" xr:uid="{00000000-0005-0000-0000-0000175D0000}"/>
    <cellStyle name="Note 2 2 4 2 2 4 2 4" xfId="23822" xr:uid="{00000000-0005-0000-0000-0000185D0000}"/>
    <cellStyle name="Note 2 2 4 2 2 4 2 5" xfId="23823" xr:uid="{00000000-0005-0000-0000-0000195D0000}"/>
    <cellStyle name="Note 2 2 4 2 2 4 2 6" xfId="23824" xr:uid="{00000000-0005-0000-0000-00001A5D0000}"/>
    <cellStyle name="Note 2 2 4 2 2 4 2 7" xfId="23825" xr:uid="{00000000-0005-0000-0000-00001B5D0000}"/>
    <cellStyle name="Note 2 2 4 2 2 4 2 8" xfId="23826" xr:uid="{00000000-0005-0000-0000-00001C5D0000}"/>
    <cellStyle name="Note 2 2 4 2 2 4 2 9" xfId="23827" xr:uid="{00000000-0005-0000-0000-00001D5D0000}"/>
    <cellStyle name="Note 2 2 4 2 2 4 3" xfId="23828" xr:uid="{00000000-0005-0000-0000-00001E5D0000}"/>
    <cellStyle name="Note 2 2 4 2 2 4 4" xfId="23829" xr:uid="{00000000-0005-0000-0000-00001F5D0000}"/>
    <cellStyle name="Note 2 2 4 2 2 4 5" xfId="23830" xr:uid="{00000000-0005-0000-0000-0000205D0000}"/>
    <cellStyle name="Note 2 2 4 2 2 4 6" xfId="23831" xr:uid="{00000000-0005-0000-0000-0000215D0000}"/>
    <cellStyle name="Note 2 2 4 2 2 4 7" xfId="23832" xr:uid="{00000000-0005-0000-0000-0000225D0000}"/>
    <cellStyle name="Note 2 2 4 2 2 4 8" xfId="23833" xr:uid="{00000000-0005-0000-0000-0000235D0000}"/>
    <cellStyle name="Note 2 2 4 2 2 4 9" xfId="23834" xr:uid="{00000000-0005-0000-0000-0000245D0000}"/>
    <cellStyle name="Note 2 2 4 2 2 5" xfId="23835" xr:uid="{00000000-0005-0000-0000-0000255D0000}"/>
    <cellStyle name="Note 2 2 4 2 2 5 2" xfId="23836" xr:uid="{00000000-0005-0000-0000-0000265D0000}"/>
    <cellStyle name="Note 2 2 4 2 2 5 3" xfId="23837" xr:uid="{00000000-0005-0000-0000-0000275D0000}"/>
    <cellStyle name="Note 2 2 4 2 2 5 4" xfId="23838" xr:uid="{00000000-0005-0000-0000-0000285D0000}"/>
    <cellStyle name="Note 2 2 4 2 2 5 5" xfId="23839" xr:uid="{00000000-0005-0000-0000-0000295D0000}"/>
    <cellStyle name="Note 2 2 4 2 2 5 6" xfId="23840" xr:uid="{00000000-0005-0000-0000-00002A5D0000}"/>
    <cellStyle name="Note 2 2 4 2 2 5 7" xfId="23841" xr:uid="{00000000-0005-0000-0000-00002B5D0000}"/>
    <cellStyle name="Note 2 2 4 2 2 5 8" xfId="23842" xr:uid="{00000000-0005-0000-0000-00002C5D0000}"/>
    <cellStyle name="Note 2 2 4 2 2 5 9" xfId="23843" xr:uid="{00000000-0005-0000-0000-00002D5D0000}"/>
    <cellStyle name="Note 2 2 4 2 2 6" xfId="23844" xr:uid="{00000000-0005-0000-0000-00002E5D0000}"/>
    <cellStyle name="Note 2 2 4 2 2 7" xfId="23845" xr:uid="{00000000-0005-0000-0000-00002F5D0000}"/>
    <cellStyle name="Note 2 2 4 2 2 8" xfId="23846" xr:uid="{00000000-0005-0000-0000-0000305D0000}"/>
    <cellStyle name="Note 2 2 4 2 2 9" xfId="23847" xr:uid="{00000000-0005-0000-0000-0000315D0000}"/>
    <cellStyle name="Note 2 2 4 2 3" xfId="23848" xr:uid="{00000000-0005-0000-0000-0000325D0000}"/>
    <cellStyle name="Note 2 2 4 2 3 10" xfId="23849" xr:uid="{00000000-0005-0000-0000-0000335D0000}"/>
    <cellStyle name="Note 2 2 4 2 3 11" xfId="23850" xr:uid="{00000000-0005-0000-0000-0000345D0000}"/>
    <cellStyle name="Note 2 2 4 2 3 12" xfId="23851" xr:uid="{00000000-0005-0000-0000-0000355D0000}"/>
    <cellStyle name="Note 2 2 4 2 3 13" xfId="23852" xr:uid="{00000000-0005-0000-0000-0000365D0000}"/>
    <cellStyle name="Note 2 2 4 2 3 2" xfId="23853" xr:uid="{00000000-0005-0000-0000-0000375D0000}"/>
    <cellStyle name="Note 2 2 4 2 3 2 10" xfId="23854" xr:uid="{00000000-0005-0000-0000-0000385D0000}"/>
    <cellStyle name="Note 2 2 4 2 3 2 11" xfId="23855" xr:uid="{00000000-0005-0000-0000-0000395D0000}"/>
    <cellStyle name="Note 2 2 4 2 3 2 12" xfId="23856" xr:uid="{00000000-0005-0000-0000-00003A5D0000}"/>
    <cellStyle name="Note 2 2 4 2 3 2 2" xfId="23857" xr:uid="{00000000-0005-0000-0000-00003B5D0000}"/>
    <cellStyle name="Note 2 2 4 2 3 2 2 10" xfId="23858" xr:uid="{00000000-0005-0000-0000-00003C5D0000}"/>
    <cellStyle name="Note 2 2 4 2 3 2 2 11" xfId="23859" xr:uid="{00000000-0005-0000-0000-00003D5D0000}"/>
    <cellStyle name="Note 2 2 4 2 3 2 2 2" xfId="23860" xr:uid="{00000000-0005-0000-0000-00003E5D0000}"/>
    <cellStyle name="Note 2 2 4 2 3 2 2 2 10" xfId="23861" xr:uid="{00000000-0005-0000-0000-00003F5D0000}"/>
    <cellStyle name="Note 2 2 4 2 3 2 2 2 2" xfId="23862" xr:uid="{00000000-0005-0000-0000-0000405D0000}"/>
    <cellStyle name="Note 2 2 4 2 3 2 2 2 2 2" xfId="23863" xr:uid="{00000000-0005-0000-0000-0000415D0000}"/>
    <cellStyle name="Note 2 2 4 2 3 2 2 2 2 3" xfId="23864" xr:uid="{00000000-0005-0000-0000-0000425D0000}"/>
    <cellStyle name="Note 2 2 4 2 3 2 2 2 2 4" xfId="23865" xr:uid="{00000000-0005-0000-0000-0000435D0000}"/>
    <cellStyle name="Note 2 2 4 2 3 2 2 2 2 5" xfId="23866" xr:uid="{00000000-0005-0000-0000-0000445D0000}"/>
    <cellStyle name="Note 2 2 4 2 3 2 2 2 2 6" xfId="23867" xr:uid="{00000000-0005-0000-0000-0000455D0000}"/>
    <cellStyle name="Note 2 2 4 2 3 2 2 2 2 7" xfId="23868" xr:uid="{00000000-0005-0000-0000-0000465D0000}"/>
    <cellStyle name="Note 2 2 4 2 3 2 2 2 2 8" xfId="23869" xr:uid="{00000000-0005-0000-0000-0000475D0000}"/>
    <cellStyle name="Note 2 2 4 2 3 2 2 2 2 9" xfId="23870" xr:uid="{00000000-0005-0000-0000-0000485D0000}"/>
    <cellStyle name="Note 2 2 4 2 3 2 2 2 3" xfId="23871" xr:uid="{00000000-0005-0000-0000-0000495D0000}"/>
    <cellStyle name="Note 2 2 4 2 3 2 2 2 4" xfId="23872" xr:uid="{00000000-0005-0000-0000-00004A5D0000}"/>
    <cellStyle name="Note 2 2 4 2 3 2 2 2 5" xfId="23873" xr:uid="{00000000-0005-0000-0000-00004B5D0000}"/>
    <cellStyle name="Note 2 2 4 2 3 2 2 2 6" xfId="23874" xr:uid="{00000000-0005-0000-0000-00004C5D0000}"/>
    <cellStyle name="Note 2 2 4 2 3 2 2 2 7" xfId="23875" xr:uid="{00000000-0005-0000-0000-00004D5D0000}"/>
    <cellStyle name="Note 2 2 4 2 3 2 2 2 8" xfId="23876" xr:uid="{00000000-0005-0000-0000-00004E5D0000}"/>
    <cellStyle name="Note 2 2 4 2 3 2 2 2 9" xfId="23877" xr:uid="{00000000-0005-0000-0000-00004F5D0000}"/>
    <cellStyle name="Note 2 2 4 2 3 2 2 3" xfId="23878" xr:uid="{00000000-0005-0000-0000-0000505D0000}"/>
    <cellStyle name="Note 2 2 4 2 3 2 2 3 2" xfId="23879" xr:uid="{00000000-0005-0000-0000-0000515D0000}"/>
    <cellStyle name="Note 2 2 4 2 3 2 2 3 3" xfId="23880" xr:uid="{00000000-0005-0000-0000-0000525D0000}"/>
    <cellStyle name="Note 2 2 4 2 3 2 2 3 4" xfId="23881" xr:uid="{00000000-0005-0000-0000-0000535D0000}"/>
    <cellStyle name="Note 2 2 4 2 3 2 2 3 5" xfId="23882" xr:uid="{00000000-0005-0000-0000-0000545D0000}"/>
    <cellStyle name="Note 2 2 4 2 3 2 2 3 6" xfId="23883" xr:uid="{00000000-0005-0000-0000-0000555D0000}"/>
    <cellStyle name="Note 2 2 4 2 3 2 2 3 7" xfId="23884" xr:uid="{00000000-0005-0000-0000-0000565D0000}"/>
    <cellStyle name="Note 2 2 4 2 3 2 2 3 8" xfId="23885" xr:uid="{00000000-0005-0000-0000-0000575D0000}"/>
    <cellStyle name="Note 2 2 4 2 3 2 2 3 9" xfId="23886" xr:uid="{00000000-0005-0000-0000-0000585D0000}"/>
    <cellStyle name="Note 2 2 4 2 3 2 2 4" xfId="23887" xr:uid="{00000000-0005-0000-0000-0000595D0000}"/>
    <cellStyle name="Note 2 2 4 2 3 2 2 5" xfId="23888" xr:uid="{00000000-0005-0000-0000-00005A5D0000}"/>
    <cellStyle name="Note 2 2 4 2 3 2 2 6" xfId="23889" xr:uid="{00000000-0005-0000-0000-00005B5D0000}"/>
    <cellStyle name="Note 2 2 4 2 3 2 2 7" xfId="23890" xr:uid="{00000000-0005-0000-0000-00005C5D0000}"/>
    <cellStyle name="Note 2 2 4 2 3 2 2 8" xfId="23891" xr:uid="{00000000-0005-0000-0000-00005D5D0000}"/>
    <cellStyle name="Note 2 2 4 2 3 2 2 9" xfId="23892" xr:uid="{00000000-0005-0000-0000-00005E5D0000}"/>
    <cellStyle name="Note 2 2 4 2 3 2 3" xfId="23893" xr:uid="{00000000-0005-0000-0000-00005F5D0000}"/>
    <cellStyle name="Note 2 2 4 2 3 2 3 10" xfId="23894" xr:uid="{00000000-0005-0000-0000-0000605D0000}"/>
    <cellStyle name="Note 2 2 4 2 3 2 3 2" xfId="23895" xr:uid="{00000000-0005-0000-0000-0000615D0000}"/>
    <cellStyle name="Note 2 2 4 2 3 2 3 2 2" xfId="23896" xr:uid="{00000000-0005-0000-0000-0000625D0000}"/>
    <cellStyle name="Note 2 2 4 2 3 2 3 2 3" xfId="23897" xr:uid="{00000000-0005-0000-0000-0000635D0000}"/>
    <cellStyle name="Note 2 2 4 2 3 2 3 2 4" xfId="23898" xr:uid="{00000000-0005-0000-0000-0000645D0000}"/>
    <cellStyle name="Note 2 2 4 2 3 2 3 2 5" xfId="23899" xr:uid="{00000000-0005-0000-0000-0000655D0000}"/>
    <cellStyle name="Note 2 2 4 2 3 2 3 2 6" xfId="23900" xr:uid="{00000000-0005-0000-0000-0000665D0000}"/>
    <cellStyle name="Note 2 2 4 2 3 2 3 2 7" xfId="23901" xr:uid="{00000000-0005-0000-0000-0000675D0000}"/>
    <cellStyle name="Note 2 2 4 2 3 2 3 2 8" xfId="23902" xr:uid="{00000000-0005-0000-0000-0000685D0000}"/>
    <cellStyle name="Note 2 2 4 2 3 2 3 2 9" xfId="23903" xr:uid="{00000000-0005-0000-0000-0000695D0000}"/>
    <cellStyle name="Note 2 2 4 2 3 2 3 3" xfId="23904" xr:uid="{00000000-0005-0000-0000-00006A5D0000}"/>
    <cellStyle name="Note 2 2 4 2 3 2 3 4" xfId="23905" xr:uid="{00000000-0005-0000-0000-00006B5D0000}"/>
    <cellStyle name="Note 2 2 4 2 3 2 3 5" xfId="23906" xr:uid="{00000000-0005-0000-0000-00006C5D0000}"/>
    <cellStyle name="Note 2 2 4 2 3 2 3 6" xfId="23907" xr:uid="{00000000-0005-0000-0000-00006D5D0000}"/>
    <cellStyle name="Note 2 2 4 2 3 2 3 7" xfId="23908" xr:uid="{00000000-0005-0000-0000-00006E5D0000}"/>
    <cellStyle name="Note 2 2 4 2 3 2 3 8" xfId="23909" xr:uid="{00000000-0005-0000-0000-00006F5D0000}"/>
    <cellStyle name="Note 2 2 4 2 3 2 3 9" xfId="23910" xr:uid="{00000000-0005-0000-0000-0000705D0000}"/>
    <cellStyle name="Note 2 2 4 2 3 2 4" xfId="23911" xr:uid="{00000000-0005-0000-0000-0000715D0000}"/>
    <cellStyle name="Note 2 2 4 2 3 2 4 2" xfId="23912" xr:uid="{00000000-0005-0000-0000-0000725D0000}"/>
    <cellStyle name="Note 2 2 4 2 3 2 4 3" xfId="23913" xr:uid="{00000000-0005-0000-0000-0000735D0000}"/>
    <cellStyle name="Note 2 2 4 2 3 2 4 4" xfId="23914" xr:uid="{00000000-0005-0000-0000-0000745D0000}"/>
    <cellStyle name="Note 2 2 4 2 3 2 4 5" xfId="23915" xr:uid="{00000000-0005-0000-0000-0000755D0000}"/>
    <cellStyle name="Note 2 2 4 2 3 2 4 6" xfId="23916" xr:uid="{00000000-0005-0000-0000-0000765D0000}"/>
    <cellStyle name="Note 2 2 4 2 3 2 4 7" xfId="23917" xr:uid="{00000000-0005-0000-0000-0000775D0000}"/>
    <cellStyle name="Note 2 2 4 2 3 2 4 8" xfId="23918" xr:uid="{00000000-0005-0000-0000-0000785D0000}"/>
    <cellStyle name="Note 2 2 4 2 3 2 4 9" xfId="23919" xr:uid="{00000000-0005-0000-0000-0000795D0000}"/>
    <cellStyle name="Note 2 2 4 2 3 2 5" xfId="23920" xr:uid="{00000000-0005-0000-0000-00007A5D0000}"/>
    <cellStyle name="Note 2 2 4 2 3 2 6" xfId="23921" xr:uid="{00000000-0005-0000-0000-00007B5D0000}"/>
    <cellStyle name="Note 2 2 4 2 3 2 7" xfId="23922" xr:uid="{00000000-0005-0000-0000-00007C5D0000}"/>
    <cellStyle name="Note 2 2 4 2 3 2 8" xfId="23923" xr:uid="{00000000-0005-0000-0000-00007D5D0000}"/>
    <cellStyle name="Note 2 2 4 2 3 2 9" xfId="23924" xr:uid="{00000000-0005-0000-0000-00007E5D0000}"/>
    <cellStyle name="Note 2 2 4 2 3 3" xfId="23925" xr:uid="{00000000-0005-0000-0000-00007F5D0000}"/>
    <cellStyle name="Note 2 2 4 2 3 3 10" xfId="23926" xr:uid="{00000000-0005-0000-0000-0000805D0000}"/>
    <cellStyle name="Note 2 2 4 2 3 3 11" xfId="23927" xr:uid="{00000000-0005-0000-0000-0000815D0000}"/>
    <cellStyle name="Note 2 2 4 2 3 3 2" xfId="23928" xr:uid="{00000000-0005-0000-0000-0000825D0000}"/>
    <cellStyle name="Note 2 2 4 2 3 3 2 10" xfId="23929" xr:uid="{00000000-0005-0000-0000-0000835D0000}"/>
    <cellStyle name="Note 2 2 4 2 3 3 2 2" xfId="23930" xr:uid="{00000000-0005-0000-0000-0000845D0000}"/>
    <cellStyle name="Note 2 2 4 2 3 3 2 2 2" xfId="23931" xr:uid="{00000000-0005-0000-0000-0000855D0000}"/>
    <cellStyle name="Note 2 2 4 2 3 3 2 2 3" xfId="23932" xr:uid="{00000000-0005-0000-0000-0000865D0000}"/>
    <cellStyle name="Note 2 2 4 2 3 3 2 2 4" xfId="23933" xr:uid="{00000000-0005-0000-0000-0000875D0000}"/>
    <cellStyle name="Note 2 2 4 2 3 3 2 2 5" xfId="23934" xr:uid="{00000000-0005-0000-0000-0000885D0000}"/>
    <cellStyle name="Note 2 2 4 2 3 3 2 2 6" xfId="23935" xr:uid="{00000000-0005-0000-0000-0000895D0000}"/>
    <cellStyle name="Note 2 2 4 2 3 3 2 2 7" xfId="23936" xr:uid="{00000000-0005-0000-0000-00008A5D0000}"/>
    <cellStyle name="Note 2 2 4 2 3 3 2 2 8" xfId="23937" xr:uid="{00000000-0005-0000-0000-00008B5D0000}"/>
    <cellStyle name="Note 2 2 4 2 3 3 2 2 9" xfId="23938" xr:uid="{00000000-0005-0000-0000-00008C5D0000}"/>
    <cellStyle name="Note 2 2 4 2 3 3 2 3" xfId="23939" xr:uid="{00000000-0005-0000-0000-00008D5D0000}"/>
    <cellStyle name="Note 2 2 4 2 3 3 2 4" xfId="23940" xr:uid="{00000000-0005-0000-0000-00008E5D0000}"/>
    <cellStyle name="Note 2 2 4 2 3 3 2 5" xfId="23941" xr:uid="{00000000-0005-0000-0000-00008F5D0000}"/>
    <cellStyle name="Note 2 2 4 2 3 3 2 6" xfId="23942" xr:uid="{00000000-0005-0000-0000-0000905D0000}"/>
    <cellStyle name="Note 2 2 4 2 3 3 2 7" xfId="23943" xr:uid="{00000000-0005-0000-0000-0000915D0000}"/>
    <cellStyle name="Note 2 2 4 2 3 3 2 8" xfId="23944" xr:uid="{00000000-0005-0000-0000-0000925D0000}"/>
    <cellStyle name="Note 2 2 4 2 3 3 2 9" xfId="23945" xr:uid="{00000000-0005-0000-0000-0000935D0000}"/>
    <cellStyle name="Note 2 2 4 2 3 3 3" xfId="23946" xr:uid="{00000000-0005-0000-0000-0000945D0000}"/>
    <cellStyle name="Note 2 2 4 2 3 3 3 2" xfId="23947" xr:uid="{00000000-0005-0000-0000-0000955D0000}"/>
    <cellStyle name="Note 2 2 4 2 3 3 3 3" xfId="23948" xr:uid="{00000000-0005-0000-0000-0000965D0000}"/>
    <cellStyle name="Note 2 2 4 2 3 3 3 4" xfId="23949" xr:uid="{00000000-0005-0000-0000-0000975D0000}"/>
    <cellStyle name="Note 2 2 4 2 3 3 3 5" xfId="23950" xr:uid="{00000000-0005-0000-0000-0000985D0000}"/>
    <cellStyle name="Note 2 2 4 2 3 3 3 6" xfId="23951" xr:uid="{00000000-0005-0000-0000-0000995D0000}"/>
    <cellStyle name="Note 2 2 4 2 3 3 3 7" xfId="23952" xr:uid="{00000000-0005-0000-0000-00009A5D0000}"/>
    <cellStyle name="Note 2 2 4 2 3 3 3 8" xfId="23953" xr:uid="{00000000-0005-0000-0000-00009B5D0000}"/>
    <cellStyle name="Note 2 2 4 2 3 3 3 9" xfId="23954" xr:uid="{00000000-0005-0000-0000-00009C5D0000}"/>
    <cellStyle name="Note 2 2 4 2 3 3 4" xfId="23955" xr:uid="{00000000-0005-0000-0000-00009D5D0000}"/>
    <cellStyle name="Note 2 2 4 2 3 3 5" xfId="23956" xr:uid="{00000000-0005-0000-0000-00009E5D0000}"/>
    <cellStyle name="Note 2 2 4 2 3 3 6" xfId="23957" xr:uid="{00000000-0005-0000-0000-00009F5D0000}"/>
    <cellStyle name="Note 2 2 4 2 3 3 7" xfId="23958" xr:uid="{00000000-0005-0000-0000-0000A05D0000}"/>
    <cellStyle name="Note 2 2 4 2 3 3 8" xfId="23959" xr:uid="{00000000-0005-0000-0000-0000A15D0000}"/>
    <cellStyle name="Note 2 2 4 2 3 3 9" xfId="23960" xr:uid="{00000000-0005-0000-0000-0000A25D0000}"/>
    <cellStyle name="Note 2 2 4 2 3 4" xfId="23961" xr:uid="{00000000-0005-0000-0000-0000A35D0000}"/>
    <cellStyle name="Note 2 2 4 2 3 4 10" xfId="23962" xr:uid="{00000000-0005-0000-0000-0000A45D0000}"/>
    <cellStyle name="Note 2 2 4 2 3 4 2" xfId="23963" xr:uid="{00000000-0005-0000-0000-0000A55D0000}"/>
    <cellStyle name="Note 2 2 4 2 3 4 2 2" xfId="23964" xr:uid="{00000000-0005-0000-0000-0000A65D0000}"/>
    <cellStyle name="Note 2 2 4 2 3 4 2 3" xfId="23965" xr:uid="{00000000-0005-0000-0000-0000A75D0000}"/>
    <cellStyle name="Note 2 2 4 2 3 4 2 4" xfId="23966" xr:uid="{00000000-0005-0000-0000-0000A85D0000}"/>
    <cellStyle name="Note 2 2 4 2 3 4 2 5" xfId="23967" xr:uid="{00000000-0005-0000-0000-0000A95D0000}"/>
    <cellStyle name="Note 2 2 4 2 3 4 2 6" xfId="23968" xr:uid="{00000000-0005-0000-0000-0000AA5D0000}"/>
    <cellStyle name="Note 2 2 4 2 3 4 2 7" xfId="23969" xr:uid="{00000000-0005-0000-0000-0000AB5D0000}"/>
    <cellStyle name="Note 2 2 4 2 3 4 2 8" xfId="23970" xr:uid="{00000000-0005-0000-0000-0000AC5D0000}"/>
    <cellStyle name="Note 2 2 4 2 3 4 2 9" xfId="23971" xr:uid="{00000000-0005-0000-0000-0000AD5D0000}"/>
    <cellStyle name="Note 2 2 4 2 3 4 3" xfId="23972" xr:uid="{00000000-0005-0000-0000-0000AE5D0000}"/>
    <cellStyle name="Note 2 2 4 2 3 4 4" xfId="23973" xr:uid="{00000000-0005-0000-0000-0000AF5D0000}"/>
    <cellStyle name="Note 2 2 4 2 3 4 5" xfId="23974" xr:uid="{00000000-0005-0000-0000-0000B05D0000}"/>
    <cellStyle name="Note 2 2 4 2 3 4 6" xfId="23975" xr:uid="{00000000-0005-0000-0000-0000B15D0000}"/>
    <cellStyle name="Note 2 2 4 2 3 4 7" xfId="23976" xr:uid="{00000000-0005-0000-0000-0000B25D0000}"/>
    <cellStyle name="Note 2 2 4 2 3 4 8" xfId="23977" xr:uid="{00000000-0005-0000-0000-0000B35D0000}"/>
    <cellStyle name="Note 2 2 4 2 3 4 9" xfId="23978" xr:uid="{00000000-0005-0000-0000-0000B45D0000}"/>
    <cellStyle name="Note 2 2 4 2 3 5" xfId="23979" xr:uid="{00000000-0005-0000-0000-0000B55D0000}"/>
    <cellStyle name="Note 2 2 4 2 3 5 2" xfId="23980" xr:uid="{00000000-0005-0000-0000-0000B65D0000}"/>
    <cellStyle name="Note 2 2 4 2 3 5 3" xfId="23981" xr:uid="{00000000-0005-0000-0000-0000B75D0000}"/>
    <cellStyle name="Note 2 2 4 2 3 5 4" xfId="23982" xr:uid="{00000000-0005-0000-0000-0000B85D0000}"/>
    <cellStyle name="Note 2 2 4 2 3 5 5" xfId="23983" xr:uid="{00000000-0005-0000-0000-0000B95D0000}"/>
    <cellStyle name="Note 2 2 4 2 3 5 6" xfId="23984" xr:uid="{00000000-0005-0000-0000-0000BA5D0000}"/>
    <cellStyle name="Note 2 2 4 2 3 5 7" xfId="23985" xr:uid="{00000000-0005-0000-0000-0000BB5D0000}"/>
    <cellStyle name="Note 2 2 4 2 3 5 8" xfId="23986" xr:uid="{00000000-0005-0000-0000-0000BC5D0000}"/>
    <cellStyle name="Note 2 2 4 2 3 5 9" xfId="23987" xr:uid="{00000000-0005-0000-0000-0000BD5D0000}"/>
    <cellStyle name="Note 2 2 4 2 3 6" xfId="23988" xr:uid="{00000000-0005-0000-0000-0000BE5D0000}"/>
    <cellStyle name="Note 2 2 4 2 3 7" xfId="23989" xr:uid="{00000000-0005-0000-0000-0000BF5D0000}"/>
    <cellStyle name="Note 2 2 4 2 3 8" xfId="23990" xr:uid="{00000000-0005-0000-0000-0000C05D0000}"/>
    <cellStyle name="Note 2 2 4 2 3 9" xfId="23991" xr:uid="{00000000-0005-0000-0000-0000C15D0000}"/>
    <cellStyle name="Note 2 2 4 2 4" xfId="23992" xr:uid="{00000000-0005-0000-0000-0000C25D0000}"/>
    <cellStyle name="Note 2 2 4 2 4 10" xfId="23993" xr:uid="{00000000-0005-0000-0000-0000C35D0000}"/>
    <cellStyle name="Note 2 2 4 2 4 11" xfId="23994" xr:uid="{00000000-0005-0000-0000-0000C45D0000}"/>
    <cellStyle name="Note 2 2 4 2 4 12" xfId="23995" xr:uid="{00000000-0005-0000-0000-0000C55D0000}"/>
    <cellStyle name="Note 2 2 4 2 4 2" xfId="23996" xr:uid="{00000000-0005-0000-0000-0000C65D0000}"/>
    <cellStyle name="Note 2 2 4 2 4 2 10" xfId="23997" xr:uid="{00000000-0005-0000-0000-0000C75D0000}"/>
    <cellStyle name="Note 2 2 4 2 4 2 11" xfId="23998" xr:uid="{00000000-0005-0000-0000-0000C85D0000}"/>
    <cellStyle name="Note 2 2 4 2 4 2 2" xfId="23999" xr:uid="{00000000-0005-0000-0000-0000C95D0000}"/>
    <cellStyle name="Note 2 2 4 2 4 2 2 10" xfId="24000" xr:uid="{00000000-0005-0000-0000-0000CA5D0000}"/>
    <cellStyle name="Note 2 2 4 2 4 2 2 2" xfId="24001" xr:uid="{00000000-0005-0000-0000-0000CB5D0000}"/>
    <cellStyle name="Note 2 2 4 2 4 2 2 2 2" xfId="24002" xr:uid="{00000000-0005-0000-0000-0000CC5D0000}"/>
    <cellStyle name="Note 2 2 4 2 4 2 2 2 3" xfId="24003" xr:uid="{00000000-0005-0000-0000-0000CD5D0000}"/>
    <cellStyle name="Note 2 2 4 2 4 2 2 2 4" xfId="24004" xr:uid="{00000000-0005-0000-0000-0000CE5D0000}"/>
    <cellStyle name="Note 2 2 4 2 4 2 2 2 5" xfId="24005" xr:uid="{00000000-0005-0000-0000-0000CF5D0000}"/>
    <cellStyle name="Note 2 2 4 2 4 2 2 2 6" xfId="24006" xr:uid="{00000000-0005-0000-0000-0000D05D0000}"/>
    <cellStyle name="Note 2 2 4 2 4 2 2 2 7" xfId="24007" xr:uid="{00000000-0005-0000-0000-0000D15D0000}"/>
    <cellStyle name="Note 2 2 4 2 4 2 2 2 8" xfId="24008" xr:uid="{00000000-0005-0000-0000-0000D25D0000}"/>
    <cellStyle name="Note 2 2 4 2 4 2 2 2 9" xfId="24009" xr:uid="{00000000-0005-0000-0000-0000D35D0000}"/>
    <cellStyle name="Note 2 2 4 2 4 2 2 3" xfId="24010" xr:uid="{00000000-0005-0000-0000-0000D45D0000}"/>
    <cellStyle name="Note 2 2 4 2 4 2 2 4" xfId="24011" xr:uid="{00000000-0005-0000-0000-0000D55D0000}"/>
    <cellStyle name="Note 2 2 4 2 4 2 2 5" xfId="24012" xr:uid="{00000000-0005-0000-0000-0000D65D0000}"/>
    <cellStyle name="Note 2 2 4 2 4 2 2 6" xfId="24013" xr:uid="{00000000-0005-0000-0000-0000D75D0000}"/>
    <cellStyle name="Note 2 2 4 2 4 2 2 7" xfId="24014" xr:uid="{00000000-0005-0000-0000-0000D85D0000}"/>
    <cellStyle name="Note 2 2 4 2 4 2 2 8" xfId="24015" xr:uid="{00000000-0005-0000-0000-0000D95D0000}"/>
    <cellStyle name="Note 2 2 4 2 4 2 2 9" xfId="24016" xr:uid="{00000000-0005-0000-0000-0000DA5D0000}"/>
    <cellStyle name="Note 2 2 4 2 4 2 3" xfId="24017" xr:uid="{00000000-0005-0000-0000-0000DB5D0000}"/>
    <cellStyle name="Note 2 2 4 2 4 2 3 2" xfId="24018" xr:uid="{00000000-0005-0000-0000-0000DC5D0000}"/>
    <cellStyle name="Note 2 2 4 2 4 2 3 3" xfId="24019" xr:uid="{00000000-0005-0000-0000-0000DD5D0000}"/>
    <cellStyle name="Note 2 2 4 2 4 2 3 4" xfId="24020" xr:uid="{00000000-0005-0000-0000-0000DE5D0000}"/>
    <cellStyle name="Note 2 2 4 2 4 2 3 5" xfId="24021" xr:uid="{00000000-0005-0000-0000-0000DF5D0000}"/>
    <cellStyle name="Note 2 2 4 2 4 2 3 6" xfId="24022" xr:uid="{00000000-0005-0000-0000-0000E05D0000}"/>
    <cellStyle name="Note 2 2 4 2 4 2 3 7" xfId="24023" xr:uid="{00000000-0005-0000-0000-0000E15D0000}"/>
    <cellStyle name="Note 2 2 4 2 4 2 3 8" xfId="24024" xr:uid="{00000000-0005-0000-0000-0000E25D0000}"/>
    <cellStyle name="Note 2 2 4 2 4 2 3 9" xfId="24025" xr:uid="{00000000-0005-0000-0000-0000E35D0000}"/>
    <cellStyle name="Note 2 2 4 2 4 2 4" xfId="24026" xr:uid="{00000000-0005-0000-0000-0000E45D0000}"/>
    <cellStyle name="Note 2 2 4 2 4 2 5" xfId="24027" xr:uid="{00000000-0005-0000-0000-0000E55D0000}"/>
    <cellStyle name="Note 2 2 4 2 4 2 6" xfId="24028" xr:uid="{00000000-0005-0000-0000-0000E65D0000}"/>
    <cellStyle name="Note 2 2 4 2 4 2 7" xfId="24029" xr:uid="{00000000-0005-0000-0000-0000E75D0000}"/>
    <cellStyle name="Note 2 2 4 2 4 2 8" xfId="24030" xr:uid="{00000000-0005-0000-0000-0000E85D0000}"/>
    <cellStyle name="Note 2 2 4 2 4 2 9" xfId="24031" xr:uid="{00000000-0005-0000-0000-0000E95D0000}"/>
    <cellStyle name="Note 2 2 4 2 4 3" xfId="24032" xr:uid="{00000000-0005-0000-0000-0000EA5D0000}"/>
    <cellStyle name="Note 2 2 4 2 4 3 10" xfId="24033" xr:uid="{00000000-0005-0000-0000-0000EB5D0000}"/>
    <cellStyle name="Note 2 2 4 2 4 3 2" xfId="24034" xr:uid="{00000000-0005-0000-0000-0000EC5D0000}"/>
    <cellStyle name="Note 2 2 4 2 4 3 2 2" xfId="24035" xr:uid="{00000000-0005-0000-0000-0000ED5D0000}"/>
    <cellStyle name="Note 2 2 4 2 4 3 2 3" xfId="24036" xr:uid="{00000000-0005-0000-0000-0000EE5D0000}"/>
    <cellStyle name="Note 2 2 4 2 4 3 2 4" xfId="24037" xr:uid="{00000000-0005-0000-0000-0000EF5D0000}"/>
    <cellStyle name="Note 2 2 4 2 4 3 2 5" xfId="24038" xr:uid="{00000000-0005-0000-0000-0000F05D0000}"/>
    <cellStyle name="Note 2 2 4 2 4 3 2 6" xfId="24039" xr:uid="{00000000-0005-0000-0000-0000F15D0000}"/>
    <cellStyle name="Note 2 2 4 2 4 3 2 7" xfId="24040" xr:uid="{00000000-0005-0000-0000-0000F25D0000}"/>
    <cellStyle name="Note 2 2 4 2 4 3 2 8" xfId="24041" xr:uid="{00000000-0005-0000-0000-0000F35D0000}"/>
    <cellStyle name="Note 2 2 4 2 4 3 2 9" xfId="24042" xr:uid="{00000000-0005-0000-0000-0000F45D0000}"/>
    <cellStyle name="Note 2 2 4 2 4 3 3" xfId="24043" xr:uid="{00000000-0005-0000-0000-0000F55D0000}"/>
    <cellStyle name="Note 2 2 4 2 4 3 4" xfId="24044" xr:uid="{00000000-0005-0000-0000-0000F65D0000}"/>
    <cellStyle name="Note 2 2 4 2 4 3 5" xfId="24045" xr:uid="{00000000-0005-0000-0000-0000F75D0000}"/>
    <cellStyle name="Note 2 2 4 2 4 3 6" xfId="24046" xr:uid="{00000000-0005-0000-0000-0000F85D0000}"/>
    <cellStyle name="Note 2 2 4 2 4 3 7" xfId="24047" xr:uid="{00000000-0005-0000-0000-0000F95D0000}"/>
    <cellStyle name="Note 2 2 4 2 4 3 8" xfId="24048" xr:uid="{00000000-0005-0000-0000-0000FA5D0000}"/>
    <cellStyle name="Note 2 2 4 2 4 3 9" xfId="24049" xr:uid="{00000000-0005-0000-0000-0000FB5D0000}"/>
    <cellStyle name="Note 2 2 4 2 4 4" xfId="24050" xr:uid="{00000000-0005-0000-0000-0000FC5D0000}"/>
    <cellStyle name="Note 2 2 4 2 4 4 2" xfId="24051" xr:uid="{00000000-0005-0000-0000-0000FD5D0000}"/>
    <cellStyle name="Note 2 2 4 2 4 4 3" xfId="24052" xr:uid="{00000000-0005-0000-0000-0000FE5D0000}"/>
    <cellStyle name="Note 2 2 4 2 4 4 4" xfId="24053" xr:uid="{00000000-0005-0000-0000-0000FF5D0000}"/>
    <cellStyle name="Note 2 2 4 2 4 4 5" xfId="24054" xr:uid="{00000000-0005-0000-0000-0000005E0000}"/>
    <cellStyle name="Note 2 2 4 2 4 4 6" xfId="24055" xr:uid="{00000000-0005-0000-0000-0000015E0000}"/>
    <cellStyle name="Note 2 2 4 2 4 4 7" xfId="24056" xr:uid="{00000000-0005-0000-0000-0000025E0000}"/>
    <cellStyle name="Note 2 2 4 2 4 4 8" xfId="24057" xr:uid="{00000000-0005-0000-0000-0000035E0000}"/>
    <cellStyle name="Note 2 2 4 2 4 4 9" xfId="24058" xr:uid="{00000000-0005-0000-0000-0000045E0000}"/>
    <cellStyle name="Note 2 2 4 2 4 5" xfId="24059" xr:uid="{00000000-0005-0000-0000-0000055E0000}"/>
    <cellStyle name="Note 2 2 4 2 4 6" xfId="24060" xr:uid="{00000000-0005-0000-0000-0000065E0000}"/>
    <cellStyle name="Note 2 2 4 2 4 7" xfId="24061" xr:uid="{00000000-0005-0000-0000-0000075E0000}"/>
    <cellStyle name="Note 2 2 4 2 4 8" xfId="24062" xr:uid="{00000000-0005-0000-0000-0000085E0000}"/>
    <cellStyle name="Note 2 2 4 2 4 9" xfId="24063" xr:uid="{00000000-0005-0000-0000-0000095E0000}"/>
    <cellStyle name="Note 2 2 4 2 5" xfId="24064" xr:uid="{00000000-0005-0000-0000-00000A5E0000}"/>
    <cellStyle name="Note 2 2 4 2 5 10" xfId="24065" xr:uid="{00000000-0005-0000-0000-00000B5E0000}"/>
    <cellStyle name="Note 2 2 4 2 5 2" xfId="24066" xr:uid="{00000000-0005-0000-0000-00000C5E0000}"/>
    <cellStyle name="Note 2 2 4 2 5 2 2" xfId="24067" xr:uid="{00000000-0005-0000-0000-00000D5E0000}"/>
    <cellStyle name="Note 2 2 4 2 5 2 3" xfId="24068" xr:uid="{00000000-0005-0000-0000-00000E5E0000}"/>
    <cellStyle name="Note 2 2 4 2 5 2 4" xfId="24069" xr:uid="{00000000-0005-0000-0000-00000F5E0000}"/>
    <cellStyle name="Note 2 2 4 2 5 2 5" xfId="24070" xr:uid="{00000000-0005-0000-0000-0000105E0000}"/>
    <cellStyle name="Note 2 2 4 2 5 2 6" xfId="24071" xr:uid="{00000000-0005-0000-0000-0000115E0000}"/>
    <cellStyle name="Note 2 2 4 2 5 2 7" xfId="24072" xr:uid="{00000000-0005-0000-0000-0000125E0000}"/>
    <cellStyle name="Note 2 2 4 2 5 2 8" xfId="24073" xr:uid="{00000000-0005-0000-0000-0000135E0000}"/>
    <cellStyle name="Note 2 2 4 2 5 2 9" xfId="24074" xr:uid="{00000000-0005-0000-0000-0000145E0000}"/>
    <cellStyle name="Note 2 2 4 2 5 3" xfId="24075" xr:uid="{00000000-0005-0000-0000-0000155E0000}"/>
    <cellStyle name="Note 2 2 4 2 5 4" xfId="24076" xr:uid="{00000000-0005-0000-0000-0000165E0000}"/>
    <cellStyle name="Note 2 2 4 2 5 5" xfId="24077" xr:uid="{00000000-0005-0000-0000-0000175E0000}"/>
    <cellStyle name="Note 2 2 4 2 5 6" xfId="24078" xr:uid="{00000000-0005-0000-0000-0000185E0000}"/>
    <cellStyle name="Note 2 2 4 2 5 7" xfId="24079" xr:uid="{00000000-0005-0000-0000-0000195E0000}"/>
    <cellStyle name="Note 2 2 4 2 5 8" xfId="24080" xr:uid="{00000000-0005-0000-0000-00001A5E0000}"/>
    <cellStyle name="Note 2 2 4 2 5 9" xfId="24081" xr:uid="{00000000-0005-0000-0000-00001B5E0000}"/>
    <cellStyle name="Note 2 2 4 2 6" xfId="24082" xr:uid="{00000000-0005-0000-0000-00001C5E0000}"/>
    <cellStyle name="Note 2 2 4 2 6 2" xfId="24083" xr:uid="{00000000-0005-0000-0000-00001D5E0000}"/>
    <cellStyle name="Note 2 2 4 2 6 3" xfId="24084" xr:uid="{00000000-0005-0000-0000-00001E5E0000}"/>
    <cellStyle name="Note 2 2 4 2 6 4" xfId="24085" xr:uid="{00000000-0005-0000-0000-00001F5E0000}"/>
    <cellStyle name="Note 2 2 4 2 6 5" xfId="24086" xr:uid="{00000000-0005-0000-0000-0000205E0000}"/>
    <cellStyle name="Note 2 2 4 2 6 6" xfId="24087" xr:uid="{00000000-0005-0000-0000-0000215E0000}"/>
    <cellStyle name="Note 2 2 4 2 6 7" xfId="24088" xr:uid="{00000000-0005-0000-0000-0000225E0000}"/>
    <cellStyle name="Note 2 2 4 2 6 8" xfId="24089" xr:uid="{00000000-0005-0000-0000-0000235E0000}"/>
    <cellStyle name="Note 2 2 4 2 6 9" xfId="24090" xr:uid="{00000000-0005-0000-0000-0000245E0000}"/>
    <cellStyle name="Note 2 2 4 2 7" xfId="24091" xr:uid="{00000000-0005-0000-0000-0000255E0000}"/>
    <cellStyle name="Note 2 2 4 2 8" xfId="24092" xr:uid="{00000000-0005-0000-0000-0000265E0000}"/>
    <cellStyle name="Note 2 2 4 2 9" xfId="24093" xr:uid="{00000000-0005-0000-0000-0000275E0000}"/>
    <cellStyle name="Note 2 2 4 3" xfId="24094" xr:uid="{00000000-0005-0000-0000-0000285E0000}"/>
    <cellStyle name="Note 2 2 4 3 10" xfId="24095" xr:uid="{00000000-0005-0000-0000-0000295E0000}"/>
    <cellStyle name="Note 2 2 4 3 11" xfId="24096" xr:uid="{00000000-0005-0000-0000-00002A5E0000}"/>
    <cellStyle name="Note 2 2 4 3 12" xfId="24097" xr:uid="{00000000-0005-0000-0000-00002B5E0000}"/>
    <cellStyle name="Note 2 2 4 3 13" xfId="24098" xr:uid="{00000000-0005-0000-0000-00002C5E0000}"/>
    <cellStyle name="Note 2 2 4 3 2" xfId="24099" xr:uid="{00000000-0005-0000-0000-00002D5E0000}"/>
    <cellStyle name="Note 2 2 4 3 2 10" xfId="24100" xr:uid="{00000000-0005-0000-0000-00002E5E0000}"/>
    <cellStyle name="Note 2 2 4 3 2 11" xfId="24101" xr:uid="{00000000-0005-0000-0000-00002F5E0000}"/>
    <cellStyle name="Note 2 2 4 3 2 12" xfId="24102" xr:uid="{00000000-0005-0000-0000-0000305E0000}"/>
    <cellStyle name="Note 2 2 4 3 2 13" xfId="24103" xr:uid="{00000000-0005-0000-0000-0000315E0000}"/>
    <cellStyle name="Note 2 2 4 3 2 2" xfId="24104" xr:uid="{00000000-0005-0000-0000-0000325E0000}"/>
    <cellStyle name="Note 2 2 4 3 2 2 10" xfId="24105" xr:uid="{00000000-0005-0000-0000-0000335E0000}"/>
    <cellStyle name="Note 2 2 4 3 2 2 11" xfId="24106" xr:uid="{00000000-0005-0000-0000-0000345E0000}"/>
    <cellStyle name="Note 2 2 4 3 2 2 12" xfId="24107" xr:uid="{00000000-0005-0000-0000-0000355E0000}"/>
    <cellStyle name="Note 2 2 4 3 2 2 2" xfId="24108" xr:uid="{00000000-0005-0000-0000-0000365E0000}"/>
    <cellStyle name="Note 2 2 4 3 2 2 2 10" xfId="24109" xr:uid="{00000000-0005-0000-0000-0000375E0000}"/>
    <cellStyle name="Note 2 2 4 3 2 2 2 11" xfId="24110" xr:uid="{00000000-0005-0000-0000-0000385E0000}"/>
    <cellStyle name="Note 2 2 4 3 2 2 2 2" xfId="24111" xr:uid="{00000000-0005-0000-0000-0000395E0000}"/>
    <cellStyle name="Note 2 2 4 3 2 2 2 2 10" xfId="24112" xr:uid="{00000000-0005-0000-0000-00003A5E0000}"/>
    <cellStyle name="Note 2 2 4 3 2 2 2 2 2" xfId="24113" xr:uid="{00000000-0005-0000-0000-00003B5E0000}"/>
    <cellStyle name="Note 2 2 4 3 2 2 2 2 2 2" xfId="24114" xr:uid="{00000000-0005-0000-0000-00003C5E0000}"/>
    <cellStyle name="Note 2 2 4 3 2 2 2 2 2 3" xfId="24115" xr:uid="{00000000-0005-0000-0000-00003D5E0000}"/>
    <cellStyle name="Note 2 2 4 3 2 2 2 2 2 4" xfId="24116" xr:uid="{00000000-0005-0000-0000-00003E5E0000}"/>
    <cellStyle name="Note 2 2 4 3 2 2 2 2 2 5" xfId="24117" xr:uid="{00000000-0005-0000-0000-00003F5E0000}"/>
    <cellStyle name="Note 2 2 4 3 2 2 2 2 2 6" xfId="24118" xr:uid="{00000000-0005-0000-0000-0000405E0000}"/>
    <cellStyle name="Note 2 2 4 3 2 2 2 2 2 7" xfId="24119" xr:uid="{00000000-0005-0000-0000-0000415E0000}"/>
    <cellStyle name="Note 2 2 4 3 2 2 2 2 2 8" xfId="24120" xr:uid="{00000000-0005-0000-0000-0000425E0000}"/>
    <cellStyle name="Note 2 2 4 3 2 2 2 2 2 9" xfId="24121" xr:uid="{00000000-0005-0000-0000-0000435E0000}"/>
    <cellStyle name="Note 2 2 4 3 2 2 2 2 3" xfId="24122" xr:uid="{00000000-0005-0000-0000-0000445E0000}"/>
    <cellStyle name="Note 2 2 4 3 2 2 2 2 4" xfId="24123" xr:uid="{00000000-0005-0000-0000-0000455E0000}"/>
    <cellStyle name="Note 2 2 4 3 2 2 2 2 5" xfId="24124" xr:uid="{00000000-0005-0000-0000-0000465E0000}"/>
    <cellStyle name="Note 2 2 4 3 2 2 2 2 6" xfId="24125" xr:uid="{00000000-0005-0000-0000-0000475E0000}"/>
    <cellStyle name="Note 2 2 4 3 2 2 2 2 7" xfId="24126" xr:uid="{00000000-0005-0000-0000-0000485E0000}"/>
    <cellStyle name="Note 2 2 4 3 2 2 2 2 8" xfId="24127" xr:uid="{00000000-0005-0000-0000-0000495E0000}"/>
    <cellStyle name="Note 2 2 4 3 2 2 2 2 9" xfId="24128" xr:uid="{00000000-0005-0000-0000-00004A5E0000}"/>
    <cellStyle name="Note 2 2 4 3 2 2 2 3" xfId="24129" xr:uid="{00000000-0005-0000-0000-00004B5E0000}"/>
    <cellStyle name="Note 2 2 4 3 2 2 2 3 2" xfId="24130" xr:uid="{00000000-0005-0000-0000-00004C5E0000}"/>
    <cellStyle name="Note 2 2 4 3 2 2 2 3 3" xfId="24131" xr:uid="{00000000-0005-0000-0000-00004D5E0000}"/>
    <cellStyle name="Note 2 2 4 3 2 2 2 3 4" xfId="24132" xr:uid="{00000000-0005-0000-0000-00004E5E0000}"/>
    <cellStyle name="Note 2 2 4 3 2 2 2 3 5" xfId="24133" xr:uid="{00000000-0005-0000-0000-00004F5E0000}"/>
    <cellStyle name="Note 2 2 4 3 2 2 2 3 6" xfId="24134" xr:uid="{00000000-0005-0000-0000-0000505E0000}"/>
    <cellStyle name="Note 2 2 4 3 2 2 2 3 7" xfId="24135" xr:uid="{00000000-0005-0000-0000-0000515E0000}"/>
    <cellStyle name="Note 2 2 4 3 2 2 2 3 8" xfId="24136" xr:uid="{00000000-0005-0000-0000-0000525E0000}"/>
    <cellStyle name="Note 2 2 4 3 2 2 2 3 9" xfId="24137" xr:uid="{00000000-0005-0000-0000-0000535E0000}"/>
    <cellStyle name="Note 2 2 4 3 2 2 2 4" xfId="24138" xr:uid="{00000000-0005-0000-0000-0000545E0000}"/>
    <cellStyle name="Note 2 2 4 3 2 2 2 5" xfId="24139" xr:uid="{00000000-0005-0000-0000-0000555E0000}"/>
    <cellStyle name="Note 2 2 4 3 2 2 2 6" xfId="24140" xr:uid="{00000000-0005-0000-0000-0000565E0000}"/>
    <cellStyle name="Note 2 2 4 3 2 2 2 7" xfId="24141" xr:uid="{00000000-0005-0000-0000-0000575E0000}"/>
    <cellStyle name="Note 2 2 4 3 2 2 2 8" xfId="24142" xr:uid="{00000000-0005-0000-0000-0000585E0000}"/>
    <cellStyle name="Note 2 2 4 3 2 2 2 9" xfId="24143" xr:uid="{00000000-0005-0000-0000-0000595E0000}"/>
    <cellStyle name="Note 2 2 4 3 2 2 3" xfId="24144" xr:uid="{00000000-0005-0000-0000-00005A5E0000}"/>
    <cellStyle name="Note 2 2 4 3 2 2 3 10" xfId="24145" xr:uid="{00000000-0005-0000-0000-00005B5E0000}"/>
    <cellStyle name="Note 2 2 4 3 2 2 3 2" xfId="24146" xr:uid="{00000000-0005-0000-0000-00005C5E0000}"/>
    <cellStyle name="Note 2 2 4 3 2 2 3 2 2" xfId="24147" xr:uid="{00000000-0005-0000-0000-00005D5E0000}"/>
    <cellStyle name="Note 2 2 4 3 2 2 3 2 3" xfId="24148" xr:uid="{00000000-0005-0000-0000-00005E5E0000}"/>
    <cellStyle name="Note 2 2 4 3 2 2 3 2 4" xfId="24149" xr:uid="{00000000-0005-0000-0000-00005F5E0000}"/>
    <cellStyle name="Note 2 2 4 3 2 2 3 2 5" xfId="24150" xr:uid="{00000000-0005-0000-0000-0000605E0000}"/>
    <cellStyle name="Note 2 2 4 3 2 2 3 2 6" xfId="24151" xr:uid="{00000000-0005-0000-0000-0000615E0000}"/>
    <cellStyle name="Note 2 2 4 3 2 2 3 2 7" xfId="24152" xr:uid="{00000000-0005-0000-0000-0000625E0000}"/>
    <cellStyle name="Note 2 2 4 3 2 2 3 2 8" xfId="24153" xr:uid="{00000000-0005-0000-0000-0000635E0000}"/>
    <cellStyle name="Note 2 2 4 3 2 2 3 2 9" xfId="24154" xr:uid="{00000000-0005-0000-0000-0000645E0000}"/>
    <cellStyle name="Note 2 2 4 3 2 2 3 3" xfId="24155" xr:uid="{00000000-0005-0000-0000-0000655E0000}"/>
    <cellStyle name="Note 2 2 4 3 2 2 3 4" xfId="24156" xr:uid="{00000000-0005-0000-0000-0000665E0000}"/>
    <cellStyle name="Note 2 2 4 3 2 2 3 5" xfId="24157" xr:uid="{00000000-0005-0000-0000-0000675E0000}"/>
    <cellStyle name="Note 2 2 4 3 2 2 3 6" xfId="24158" xr:uid="{00000000-0005-0000-0000-0000685E0000}"/>
    <cellStyle name="Note 2 2 4 3 2 2 3 7" xfId="24159" xr:uid="{00000000-0005-0000-0000-0000695E0000}"/>
    <cellStyle name="Note 2 2 4 3 2 2 3 8" xfId="24160" xr:uid="{00000000-0005-0000-0000-00006A5E0000}"/>
    <cellStyle name="Note 2 2 4 3 2 2 3 9" xfId="24161" xr:uid="{00000000-0005-0000-0000-00006B5E0000}"/>
    <cellStyle name="Note 2 2 4 3 2 2 4" xfId="24162" xr:uid="{00000000-0005-0000-0000-00006C5E0000}"/>
    <cellStyle name="Note 2 2 4 3 2 2 4 2" xfId="24163" xr:uid="{00000000-0005-0000-0000-00006D5E0000}"/>
    <cellStyle name="Note 2 2 4 3 2 2 4 3" xfId="24164" xr:uid="{00000000-0005-0000-0000-00006E5E0000}"/>
    <cellStyle name="Note 2 2 4 3 2 2 4 4" xfId="24165" xr:uid="{00000000-0005-0000-0000-00006F5E0000}"/>
    <cellStyle name="Note 2 2 4 3 2 2 4 5" xfId="24166" xr:uid="{00000000-0005-0000-0000-0000705E0000}"/>
    <cellStyle name="Note 2 2 4 3 2 2 4 6" xfId="24167" xr:uid="{00000000-0005-0000-0000-0000715E0000}"/>
    <cellStyle name="Note 2 2 4 3 2 2 4 7" xfId="24168" xr:uid="{00000000-0005-0000-0000-0000725E0000}"/>
    <cellStyle name="Note 2 2 4 3 2 2 4 8" xfId="24169" xr:uid="{00000000-0005-0000-0000-0000735E0000}"/>
    <cellStyle name="Note 2 2 4 3 2 2 4 9" xfId="24170" xr:uid="{00000000-0005-0000-0000-0000745E0000}"/>
    <cellStyle name="Note 2 2 4 3 2 2 5" xfId="24171" xr:uid="{00000000-0005-0000-0000-0000755E0000}"/>
    <cellStyle name="Note 2 2 4 3 2 2 6" xfId="24172" xr:uid="{00000000-0005-0000-0000-0000765E0000}"/>
    <cellStyle name="Note 2 2 4 3 2 2 7" xfId="24173" xr:uid="{00000000-0005-0000-0000-0000775E0000}"/>
    <cellStyle name="Note 2 2 4 3 2 2 8" xfId="24174" xr:uid="{00000000-0005-0000-0000-0000785E0000}"/>
    <cellStyle name="Note 2 2 4 3 2 2 9" xfId="24175" xr:uid="{00000000-0005-0000-0000-0000795E0000}"/>
    <cellStyle name="Note 2 2 4 3 2 3" xfId="24176" xr:uid="{00000000-0005-0000-0000-00007A5E0000}"/>
    <cellStyle name="Note 2 2 4 3 2 3 10" xfId="24177" xr:uid="{00000000-0005-0000-0000-00007B5E0000}"/>
    <cellStyle name="Note 2 2 4 3 2 3 11" xfId="24178" xr:uid="{00000000-0005-0000-0000-00007C5E0000}"/>
    <cellStyle name="Note 2 2 4 3 2 3 2" xfId="24179" xr:uid="{00000000-0005-0000-0000-00007D5E0000}"/>
    <cellStyle name="Note 2 2 4 3 2 3 2 10" xfId="24180" xr:uid="{00000000-0005-0000-0000-00007E5E0000}"/>
    <cellStyle name="Note 2 2 4 3 2 3 2 2" xfId="24181" xr:uid="{00000000-0005-0000-0000-00007F5E0000}"/>
    <cellStyle name="Note 2 2 4 3 2 3 2 2 2" xfId="24182" xr:uid="{00000000-0005-0000-0000-0000805E0000}"/>
    <cellStyle name="Note 2 2 4 3 2 3 2 2 3" xfId="24183" xr:uid="{00000000-0005-0000-0000-0000815E0000}"/>
    <cellStyle name="Note 2 2 4 3 2 3 2 2 4" xfId="24184" xr:uid="{00000000-0005-0000-0000-0000825E0000}"/>
    <cellStyle name="Note 2 2 4 3 2 3 2 2 5" xfId="24185" xr:uid="{00000000-0005-0000-0000-0000835E0000}"/>
    <cellStyle name="Note 2 2 4 3 2 3 2 2 6" xfId="24186" xr:uid="{00000000-0005-0000-0000-0000845E0000}"/>
    <cellStyle name="Note 2 2 4 3 2 3 2 2 7" xfId="24187" xr:uid="{00000000-0005-0000-0000-0000855E0000}"/>
    <cellStyle name="Note 2 2 4 3 2 3 2 2 8" xfId="24188" xr:uid="{00000000-0005-0000-0000-0000865E0000}"/>
    <cellStyle name="Note 2 2 4 3 2 3 2 2 9" xfId="24189" xr:uid="{00000000-0005-0000-0000-0000875E0000}"/>
    <cellStyle name="Note 2 2 4 3 2 3 2 3" xfId="24190" xr:uid="{00000000-0005-0000-0000-0000885E0000}"/>
    <cellStyle name="Note 2 2 4 3 2 3 2 4" xfId="24191" xr:uid="{00000000-0005-0000-0000-0000895E0000}"/>
    <cellStyle name="Note 2 2 4 3 2 3 2 5" xfId="24192" xr:uid="{00000000-0005-0000-0000-00008A5E0000}"/>
    <cellStyle name="Note 2 2 4 3 2 3 2 6" xfId="24193" xr:uid="{00000000-0005-0000-0000-00008B5E0000}"/>
    <cellStyle name="Note 2 2 4 3 2 3 2 7" xfId="24194" xr:uid="{00000000-0005-0000-0000-00008C5E0000}"/>
    <cellStyle name="Note 2 2 4 3 2 3 2 8" xfId="24195" xr:uid="{00000000-0005-0000-0000-00008D5E0000}"/>
    <cellStyle name="Note 2 2 4 3 2 3 2 9" xfId="24196" xr:uid="{00000000-0005-0000-0000-00008E5E0000}"/>
    <cellStyle name="Note 2 2 4 3 2 3 3" xfId="24197" xr:uid="{00000000-0005-0000-0000-00008F5E0000}"/>
    <cellStyle name="Note 2 2 4 3 2 3 3 2" xfId="24198" xr:uid="{00000000-0005-0000-0000-0000905E0000}"/>
    <cellStyle name="Note 2 2 4 3 2 3 3 3" xfId="24199" xr:uid="{00000000-0005-0000-0000-0000915E0000}"/>
    <cellStyle name="Note 2 2 4 3 2 3 3 4" xfId="24200" xr:uid="{00000000-0005-0000-0000-0000925E0000}"/>
    <cellStyle name="Note 2 2 4 3 2 3 3 5" xfId="24201" xr:uid="{00000000-0005-0000-0000-0000935E0000}"/>
    <cellStyle name="Note 2 2 4 3 2 3 3 6" xfId="24202" xr:uid="{00000000-0005-0000-0000-0000945E0000}"/>
    <cellStyle name="Note 2 2 4 3 2 3 3 7" xfId="24203" xr:uid="{00000000-0005-0000-0000-0000955E0000}"/>
    <cellStyle name="Note 2 2 4 3 2 3 3 8" xfId="24204" xr:uid="{00000000-0005-0000-0000-0000965E0000}"/>
    <cellStyle name="Note 2 2 4 3 2 3 3 9" xfId="24205" xr:uid="{00000000-0005-0000-0000-0000975E0000}"/>
    <cellStyle name="Note 2 2 4 3 2 3 4" xfId="24206" xr:uid="{00000000-0005-0000-0000-0000985E0000}"/>
    <cellStyle name="Note 2 2 4 3 2 3 5" xfId="24207" xr:uid="{00000000-0005-0000-0000-0000995E0000}"/>
    <cellStyle name="Note 2 2 4 3 2 3 6" xfId="24208" xr:uid="{00000000-0005-0000-0000-00009A5E0000}"/>
    <cellStyle name="Note 2 2 4 3 2 3 7" xfId="24209" xr:uid="{00000000-0005-0000-0000-00009B5E0000}"/>
    <cellStyle name="Note 2 2 4 3 2 3 8" xfId="24210" xr:uid="{00000000-0005-0000-0000-00009C5E0000}"/>
    <cellStyle name="Note 2 2 4 3 2 3 9" xfId="24211" xr:uid="{00000000-0005-0000-0000-00009D5E0000}"/>
    <cellStyle name="Note 2 2 4 3 2 4" xfId="24212" xr:uid="{00000000-0005-0000-0000-00009E5E0000}"/>
    <cellStyle name="Note 2 2 4 3 2 4 10" xfId="24213" xr:uid="{00000000-0005-0000-0000-00009F5E0000}"/>
    <cellStyle name="Note 2 2 4 3 2 4 2" xfId="24214" xr:uid="{00000000-0005-0000-0000-0000A05E0000}"/>
    <cellStyle name="Note 2 2 4 3 2 4 2 2" xfId="24215" xr:uid="{00000000-0005-0000-0000-0000A15E0000}"/>
    <cellStyle name="Note 2 2 4 3 2 4 2 3" xfId="24216" xr:uid="{00000000-0005-0000-0000-0000A25E0000}"/>
    <cellStyle name="Note 2 2 4 3 2 4 2 4" xfId="24217" xr:uid="{00000000-0005-0000-0000-0000A35E0000}"/>
    <cellStyle name="Note 2 2 4 3 2 4 2 5" xfId="24218" xr:uid="{00000000-0005-0000-0000-0000A45E0000}"/>
    <cellStyle name="Note 2 2 4 3 2 4 2 6" xfId="24219" xr:uid="{00000000-0005-0000-0000-0000A55E0000}"/>
    <cellStyle name="Note 2 2 4 3 2 4 2 7" xfId="24220" xr:uid="{00000000-0005-0000-0000-0000A65E0000}"/>
    <cellStyle name="Note 2 2 4 3 2 4 2 8" xfId="24221" xr:uid="{00000000-0005-0000-0000-0000A75E0000}"/>
    <cellStyle name="Note 2 2 4 3 2 4 2 9" xfId="24222" xr:uid="{00000000-0005-0000-0000-0000A85E0000}"/>
    <cellStyle name="Note 2 2 4 3 2 4 3" xfId="24223" xr:uid="{00000000-0005-0000-0000-0000A95E0000}"/>
    <cellStyle name="Note 2 2 4 3 2 4 4" xfId="24224" xr:uid="{00000000-0005-0000-0000-0000AA5E0000}"/>
    <cellStyle name="Note 2 2 4 3 2 4 5" xfId="24225" xr:uid="{00000000-0005-0000-0000-0000AB5E0000}"/>
    <cellStyle name="Note 2 2 4 3 2 4 6" xfId="24226" xr:uid="{00000000-0005-0000-0000-0000AC5E0000}"/>
    <cellStyle name="Note 2 2 4 3 2 4 7" xfId="24227" xr:uid="{00000000-0005-0000-0000-0000AD5E0000}"/>
    <cellStyle name="Note 2 2 4 3 2 4 8" xfId="24228" xr:uid="{00000000-0005-0000-0000-0000AE5E0000}"/>
    <cellStyle name="Note 2 2 4 3 2 4 9" xfId="24229" xr:uid="{00000000-0005-0000-0000-0000AF5E0000}"/>
    <cellStyle name="Note 2 2 4 3 2 5" xfId="24230" xr:uid="{00000000-0005-0000-0000-0000B05E0000}"/>
    <cellStyle name="Note 2 2 4 3 2 5 2" xfId="24231" xr:uid="{00000000-0005-0000-0000-0000B15E0000}"/>
    <cellStyle name="Note 2 2 4 3 2 5 3" xfId="24232" xr:uid="{00000000-0005-0000-0000-0000B25E0000}"/>
    <cellStyle name="Note 2 2 4 3 2 5 4" xfId="24233" xr:uid="{00000000-0005-0000-0000-0000B35E0000}"/>
    <cellStyle name="Note 2 2 4 3 2 5 5" xfId="24234" xr:uid="{00000000-0005-0000-0000-0000B45E0000}"/>
    <cellStyle name="Note 2 2 4 3 2 5 6" xfId="24235" xr:uid="{00000000-0005-0000-0000-0000B55E0000}"/>
    <cellStyle name="Note 2 2 4 3 2 5 7" xfId="24236" xr:uid="{00000000-0005-0000-0000-0000B65E0000}"/>
    <cellStyle name="Note 2 2 4 3 2 5 8" xfId="24237" xr:uid="{00000000-0005-0000-0000-0000B75E0000}"/>
    <cellStyle name="Note 2 2 4 3 2 5 9" xfId="24238" xr:uid="{00000000-0005-0000-0000-0000B85E0000}"/>
    <cellStyle name="Note 2 2 4 3 2 6" xfId="24239" xr:uid="{00000000-0005-0000-0000-0000B95E0000}"/>
    <cellStyle name="Note 2 2 4 3 2 7" xfId="24240" xr:uid="{00000000-0005-0000-0000-0000BA5E0000}"/>
    <cellStyle name="Note 2 2 4 3 2 8" xfId="24241" xr:uid="{00000000-0005-0000-0000-0000BB5E0000}"/>
    <cellStyle name="Note 2 2 4 3 2 9" xfId="24242" xr:uid="{00000000-0005-0000-0000-0000BC5E0000}"/>
    <cellStyle name="Note 2 2 4 3 3" xfId="24243" xr:uid="{00000000-0005-0000-0000-0000BD5E0000}"/>
    <cellStyle name="Note 2 2 4 3 3 10" xfId="24244" xr:uid="{00000000-0005-0000-0000-0000BE5E0000}"/>
    <cellStyle name="Note 2 2 4 3 3 11" xfId="24245" xr:uid="{00000000-0005-0000-0000-0000BF5E0000}"/>
    <cellStyle name="Note 2 2 4 3 3 12" xfId="24246" xr:uid="{00000000-0005-0000-0000-0000C05E0000}"/>
    <cellStyle name="Note 2 2 4 3 3 2" xfId="24247" xr:uid="{00000000-0005-0000-0000-0000C15E0000}"/>
    <cellStyle name="Note 2 2 4 3 3 2 10" xfId="24248" xr:uid="{00000000-0005-0000-0000-0000C25E0000}"/>
    <cellStyle name="Note 2 2 4 3 3 2 11" xfId="24249" xr:uid="{00000000-0005-0000-0000-0000C35E0000}"/>
    <cellStyle name="Note 2 2 4 3 3 2 2" xfId="24250" xr:uid="{00000000-0005-0000-0000-0000C45E0000}"/>
    <cellStyle name="Note 2 2 4 3 3 2 2 10" xfId="24251" xr:uid="{00000000-0005-0000-0000-0000C55E0000}"/>
    <cellStyle name="Note 2 2 4 3 3 2 2 2" xfId="24252" xr:uid="{00000000-0005-0000-0000-0000C65E0000}"/>
    <cellStyle name="Note 2 2 4 3 3 2 2 2 2" xfId="24253" xr:uid="{00000000-0005-0000-0000-0000C75E0000}"/>
    <cellStyle name="Note 2 2 4 3 3 2 2 2 3" xfId="24254" xr:uid="{00000000-0005-0000-0000-0000C85E0000}"/>
    <cellStyle name="Note 2 2 4 3 3 2 2 2 4" xfId="24255" xr:uid="{00000000-0005-0000-0000-0000C95E0000}"/>
    <cellStyle name="Note 2 2 4 3 3 2 2 2 5" xfId="24256" xr:uid="{00000000-0005-0000-0000-0000CA5E0000}"/>
    <cellStyle name="Note 2 2 4 3 3 2 2 2 6" xfId="24257" xr:uid="{00000000-0005-0000-0000-0000CB5E0000}"/>
    <cellStyle name="Note 2 2 4 3 3 2 2 2 7" xfId="24258" xr:uid="{00000000-0005-0000-0000-0000CC5E0000}"/>
    <cellStyle name="Note 2 2 4 3 3 2 2 2 8" xfId="24259" xr:uid="{00000000-0005-0000-0000-0000CD5E0000}"/>
    <cellStyle name="Note 2 2 4 3 3 2 2 2 9" xfId="24260" xr:uid="{00000000-0005-0000-0000-0000CE5E0000}"/>
    <cellStyle name="Note 2 2 4 3 3 2 2 3" xfId="24261" xr:uid="{00000000-0005-0000-0000-0000CF5E0000}"/>
    <cellStyle name="Note 2 2 4 3 3 2 2 4" xfId="24262" xr:uid="{00000000-0005-0000-0000-0000D05E0000}"/>
    <cellStyle name="Note 2 2 4 3 3 2 2 5" xfId="24263" xr:uid="{00000000-0005-0000-0000-0000D15E0000}"/>
    <cellStyle name="Note 2 2 4 3 3 2 2 6" xfId="24264" xr:uid="{00000000-0005-0000-0000-0000D25E0000}"/>
    <cellStyle name="Note 2 2 4 3 3 2 2 7" xfId="24265" xr:uid="{00000000-0005-0000-0000-0000D35E0000}"/>
    <cellStyle name="Note 2 2 4 3 3 2 2 8" xfId="24266" xr:uid="{00000000-0005-0000-0000-0000D45E0000}"/>
    <cellStyle name="Note 2 2 4 3 3 2 2 9" xfId="24267" xr:uid="{00000000-0005-0000-0000-0000D55E0000}"/>
    <cellStyle name="Note 2 2 4 3 3 2 3" xfId="24268" xr:uid="{00000000-0005-0000-0000-0000D65E0000}"/>
    <cellStyle name="Note 2 2 4 3 3 2 3 2" xfId="24269" xr:uid="{00000000-0005-0000-0000-0000D75E0000}"/>
    <cellStyle name="Note 2 2 4 3 3 2 3 3" xfId="24270" xr:uid="{00000000-0005-0000-0000-0000D85E0000}"/>
    <cellStyle name="Note 2 2 4 3 3 2 3 4" xfId="24271" xr:uid="{00000000-0005-0000-0000-0000D95E0000}"/>
    <cellStyle name="Note 2 2 4 3 3 2 3 5" xfId="24272" xr:uid="{00000000-0005-0000-0000-0000DA5E0000}"/>
    <cellStyle name="Note 2 2 4 3 3 2 3 6" xfId="24273" xr:uid="{00000000-0005-0000-0000-0000DB5E0000}"/>
    <cellStyle name="Note 2 2 4 3 3 2 3 7" xfId="24274" xr:uid="{00000000-0005-0000-0000-0000DC5E0000}"/>
    <cellStyle name="Note 2 2 4 3 3 2 3 8" xfId="24275" xr:uid="{00000000-0005-0000-0000-0000DD5E0000}"/>
    <cellStyle name="Note 2 2 4 3 3 2 3 9" xfId="24276" xr:uid="{00000000-0005-0000-0000-0000DE5E0000}"/>
    <cellStyle name="Note 2 2 4 3 3 2 4" xfId="24277" xr:uid="{00000000-0005-0000-0000-0000DF5E0000}"/>
    <cellStyle name="Note 2 2 4 3 3 2 5" xfId="24278" xr:uid="{00000000-0005-0000-0000-0000E05E0000}"/>
    <cellStyle name="Note 2 2 4 3 3 2 6" xfId="24279" xr:uid="{00000000-0005-0000-0000-0000E15E0000}"/>
    <cellStyle name="Note 2 2 4 3 3 2 7" xfId="24280" xr:uid="{00000000-0005-0000-0000-0000E25E0000}"/>
    <cellStyle name="Note 2 2 4 3 3 2 8" xfId="24281" xr:uid="{00000000-0005-0000-0000-0000E35E0000}"/>
    <cellStyle name="Note 2 2 4 3 3 2 9" xfId="24282" xr:uid="{00000000-0005-0000-0000-0000E45E0000}"/>
    <cellStyle name="Note 2 2 4 3 3 3" xfId="24283" xr:uid="{00000000-0005-0000-0000-0000E55E0000}"/>
    <cellStyle name="Note 2 2 4 3 3 3 10" xfId="24284" xr:uid="{00000000-0005-0000-0000-0000E65E0000}"/>
    <cellStyle name="Note 2 2 4 3 3 3 2" xfId="24285" xr:uid="{00000000-0005-0000-0000-0000E75E0000}"/>
    <cellStyle name="Note 2 2 4 3 3 3 2 2" xfId="24286" xr:uid="{00000000-0005-0000-0000-0000E85E0000}"/>
    <cellStyle name="Note 2 2 4 3 3 3 2 3" xfId="24287" xr:uid="{00000000-0005-0000-0000-0000E95E0000}"/>
    <cellStyle name="Note 2 2 4 3 3 3 2 4" xfId="24288" xr:uid="{00000000-0005-0000-0000-0000EA5E0000}"/>
    <cellStyle name="Note 2 2 4 3 3 3 2 5" xfId="24289" xr:uid="{00000000-0005-0000-0000-0000EB5E0000}"/>
    <cellStyle name="Note 2 2 4 3 3 3 2 6" xfId="24290" xr:uid="{00000000-0005-0000-0000-0000EC5E0000}"/>
    <cellStyle name="Note 2 2 4 3 3 3 2 7" xfId="24291" xr:uid="{00000000-0005-0000-0000-0000ED5E0000}"/>
    <cellStyle name="Note 2 2 4 3 3 3 2 8" xfId="24292" xr:uid="{00000000-0005-0000-0000-0000EE5E0000}"/>
    <cellStyle name="Note 2 2 4 3 3 3 2 9" xfId="24293" xr:uid="{00000000-0005-0000-0000-0000EF5E0000}"/>
    <cellStyle name="Note 2 2 4 3 3 3 3" xfId="24294" xr:uid="{00000000-0005-0000-0000-0000F05E0000}"/>
    <cellStyle name="Note 2 2 4 3 3 3 4" xfId="24295" xr:uid="{00000000-0005-0000-0000-0000F15E0000}"/>
    <cellStyle name="Note 2 2 4 3 3 3 5" xfId="24296" xr:uid="{00000000-0005-0000-0000-0000F25E0000}"/>
    <cellStyle name="Note 2 2 4 3 3 3 6" xfId="24297" xr:uid="{00000000-0005-0000-0000-0000F35E0000}"/>
    <cellStyle name="Note 2 2 4 3 3 3 7" xfId="24298" xr:uid="{00000000-0005-0000-0000-0000F45E0000}"/>
    <cellStyle name="Note 2 2 4 3 3 3 8" xfId="24299" xr:uid="{00000000-0005-0000-0000-0000F55E0000}"/>
    <cellStyle name="Note 2 2 4 3 3 3 9" xfId="24300" xr:uid="{00000000-0005-0000-0000-0000F65E0000}"/>
    <cellStyle name="Note 2 2 4 3 3 4" xfId="24301" xr:uid="{00000000-0005-0000-0000-0000F75E0000}"/>
    <cellStyle name="Note 2 2 4 3 3 4 2" xfId="24302" xr:uid="{00000000-0005-0000-0000-0000F85E0000}"/>
    <cellStyle name="Note 2 2 4 3 3 4 3" xfId="24303" xr:uid="{00000000-0005-0000-0000-0000F95E0000}"/>
    <cellStyle name="Note 2 2 4 3 3 4 4" xfId="24304" xr:uid="{00000000-0005-0000-0000-0000FA5E0000}"/>
    <cellStyle name="Note 2 2 4 3 3 4 5" xfId="24305" xr:uid="{00000000-0005-0000-0000-0000FB5E0000}"/>
    <cellStyle name="Note 2 2 4 3 3 4 6" xfId="24306" xr:uid="{00000000-0005-0000-0000-0000FC5E0000}"/>
    <cellStyle name="Note 2 2 4 3 3 4 7" xfId="24307" xr:uid="{00000000-0005-0000-0000-0000FD5E0000}"/>
    <cellStyle name="Note 2 2 4 3 3 4 8" xfId="24308" xr:uid="{00000000-0005-0000-0000-0000FE5E0000}"/>
    <cellStyle name="Note 2 2 4 3 3 4 9" xfId="24309" xr:uid="{00000000-0005-0000-0000-0000FF5E0000}"/>
    <cellStyle name="Note 2 2 4 3 3 5" xfId="24310" xr:uid="{00000000-0005-0000-0000-0000005F0000}"/>
    <cellStyle name="Note 2 2 4 3 3 6" xfId="24311" xr:uid="{00000000-0005-0000-0000-0000015F0000}"/>
    <cellStyle name="Note 2 2 4 3 3 7" xfId="24312" xr:uid="{00000000-0005-0000-0000-0000025F0000}"/>
    <cellStyle name="Note 2 2 4 3 3 8" xfId="24313" xr:uid="{00000000-0005-0000-0000-0000035F0000}"/>
    <cellStyle name="Note 2 2 4 3 3 9" xfId="24314" xr:uid="{00000000-0005-0000-0000-0000045F0000}"/>
    <cellStyle name="Note 2 2 4 3 4" xfId="24315" xr:uid="{00000000-0005-0000-0000-0000055F0000}"/>
    <cellStyle name="Note 2 2 4 3 4 10" xfId="24316" xr:uid="{00000000-0005-0000-0000-0000065F0000}"/>
    <cellStyle name="Note 2 2 4 3 4 2" xfId="24317" xr:uid="{00000000-0005-0000-0000-0000075F0000}"/>
    <cellStyle name="Note 2 2 4 3 4 2 2" xfId="24318" xr:uid="{00000000-0005-0000-0000-0000085F0000}"/>
    <cellStyle name="Note 2 2 4 3 4 2 3" xfId="24319" xr:uid="{00000000-0005-0000-0000-0000095F0000}"/>
    <cellStyle name="Note 2 2 4 3 4 2 4" xfId="24320" xr:uid="{00000000-0005-0000-0000-00000A5F0000}"/>
    <cellStyle name="Note 2 2 4 3 4 2 5" xfId="24321" xr:uid="{00000000-0005-0000-0000-00000B5F0000}"/>
    <cellStyle name="Note 2 2 4 3 4 2 6" xfId="24322" xr:uid="{00000000-0005-0000-0000-00000C5F0000}"/>
    <cellStyle name="Note 2 2 4 3 4 2 7" xfId="24323" xr:uid="{00000000-0005-0000-0000-00000D5F0000}"/>
    <cellStyle name="Note 2 2 4 3 4 2 8" xfId="24324" xr:uid="{00000000-0005-0000-0000-00000E5F0000}"/>
    <cellStyle name="Note 2 2 4 3 4 2 9" xfId="24325" xr:uid="{00000000-0005-0000-0000-00000F5F0000}"/>
    <cellStyle name="Note 2 2 4 3 4 3" xfId="24326" xr:uid="{00000000-0005-0000-0000-0000105F0000}"/>
    <cellStyle name="Note 2 2 4 3 4 4" xfId="24327" xr:uid="{00000000-0005-0000-0000-0000115F0000}"/>
    <cellStyle name="Note 2 2 4 3 4 5" xfId="24328" xr:uid="{00000000-0005-0000-0000-0000125F0000}"/>
    <cellStyle name="Note 2 2 4 3 4 6" xfId="24329" xr:uid="{00000000-0005-0000-0000-0000135F0000}"/>
    <cellStyle name="Note 2 2 4 3 4 7" xfId="24330" xr:uid="{00000000-0005-0000-0000-0000145F0000}"/>
    <cellStyle name="Note 2 2 4 3 4 8" xfId="24331" xr:uid="{00000000-0005-0000-0000-0000155F0000}"/>
    <cellStyle name="Note 2 2 4 3 4 9" xfId="24332" xr:uid="{00000000-0005-0000-0000-0000165F0000}"/>
    <cellStyle name="Note 2 2 4 3 5" xfId="24333" xr:uid="{00000000-0005-0000-0000-0000175F0000}"/>
    <cellStyle name="Note 2 2 4 3 5 2" xfId="24334" xr:uid="{00000000-0005-0000-0000-0000185F0000}"/>
    <cellStyle name="Note 2 2 4 3 5 3" xfId="24335" xr:uid="{00000000-0005-0000-0000-0000195F0000}"/>
    <cellStyle name="Note 2 2 4 3 5 4" xfId="24336" xr:uid="{00000000-0005-0000-0000-00001A5F0000}"/>
    <cellStyle name="Note 2 2 4 3 5 5" xfId="24337" xr:uid="{00000000-0005-0000-0000-00001B5F0000}"/>
    <cellStyle name="Note 2 2 4 3 5 6" xfId="24338" xr:uid="{00000000-0005-0000-0000-00001C5F0000}"/>
    <cellStyle name="Note 2 2 4 3 5 7" xfId="24339" xr:uid="{00000000-0005-0000-0000-00001D5F0000}"/>
    <cellStyle name="Note 2 2 4 3 5 8" xfId="24340" xr:uid="{00000000-0005-0000-0000-00001E5F0000}"/>
    <cellStyle name="Note 2 2 4 3 5 9" xfId="24341" xr:uid="{00000000-0005-0000-0000-00001F5F0000}"/>
    <cellStyle name="Note 2 2 4 3 6" xfId="24342" xr:uid="{00000000-0005-0000-0000-0000205F0000}"/>
    <cellStyle name="Note 2 2 4 3 7" xfId="24343" xr:uid="{00000000-0005-0000-0000-0000215F0000}"/>
    <cellStyle name="Note 2 2 4 3 8" xfId="24344" xr:uid="{00000000-0005-0000-0000-0000225F0000}"/>
    <cellStyle name="Note 2 2 4 3 9" xfId="24345" xr:uid="{00000000-0005-0000-0000-0000235F0000}"/>
    <cellStyle name="Note 2 2 4 4" xfId="24346" xr:uid="{00000000-0005-0000-0000-0000245F0000}"/>
    <cellStyle name="Note 2 2 4 4 10" xfId="24347" xr:uid="{00000000-0005-0000-0000-0000255F0000}"/>
    <cellStyle name="Note 2 2 4 4 11" xfId="24348" xr:uid="{00000000-0005-0000-0000-0000265F0000}"/>
    <cellStyle name="Note 2 2 4 4 12" xfId="24349" xr:uid="{00000000-0005-0000-0000-0000275F0000}"/>
    <cellStyle name="Note 2 2 4 4 13" xfId="24350" xr:uid="{00000000-0005-0000-0000-0000285F0000}"/>
    <cellStyle name="Note 2 2 4 4 2" xfId="24351" xr:uid="{00000000-0005-0000-0000-0000295F0000}"/>
    <cellStyle name="Note 2 2 4 4 2 10" xfId="24352" xr:uid="{00000000-0005-0000-0000-00002A5F0000}"/>
    <cellStyle name="Note 2 2 4 4 2 11" xfId="24353" xr:uid="{00000000-0005-0000-0000-00002B5F0000}"/>
    <cellStyle name="Note 2 2 4 4 2 12" xfId="24354" xr:uid="{00000000-0005-0000-0000-00002C5F0000}"/>
    <cellStyle name="Note 2 2 4 4 2 2" xfId="24355" xr:uid="{00000000-0005-0000-0000-00002D5F0000}"/>
    <cellStyle name="Note 2 2 4 4 2 2 10" xfId="24356" xr:uid="{00000000-0005-0000-0000-00002E5F0000}"/>
    <cellStyle name="Note 2 2 4 4 2 2 11" xfId="24357" xr:uid="{00000000-0005-0000-0000-00002F5F0000}"/>
    <cellStyle name="Note 2 2 4 4 2 2 2" xfId="24358" xr:uid="{00000000-0005-0000-0000-0000305F0000}"/>
    <cellStyle name="Note 2 2 4 4 2 2 2 10" xfId="24359" xr:uid="{00000000-0005-0000-0000-0000315F0000}"/>
    <cellStyle name="Note 2 2 4 4 2 2 2 2" xfId="24360" xr:uid="{00000000-0005-0000-0000-0000325F0000}"/>
    <cellStyle name="Note 2 2 4 4 2 2 2 2 2" xfId="24361" xr:uid="{00000000-0005-0000-0000-0000335F0000}"/>
    <cellStyle name="Note 2 2 4 4 2 2 2 2 3" xfId="24362" xr:uid="{00000000-0005-0000-0000-0000345F0000}"/>
    <cellStyle name="Note 2 2 4 4 2 2 2 2 4" xfId="24363" xr:uid="{00000000-0005-0000-0000-0000355F0000}"/>
    <cellStyle name="Note 2 2 4 4 2 2 2 2 5" xfId="24364" xr:uid="{00000000-0005-0000-0000-0000365F0000}"/>
    <cellStyle name="Note 2 2 4 4 2 2 2 2 6" xfId="24365" xr:uid="{00000000-0005-0000-0000-0000375F0000}"/>
    <cellStyle name="Note 2 2 4 4 2 2 2 2 7" xfId="24366" xr:uid="{00000000-0005-0000-0000-0000385F0000}"/>
    <cellStyle name="Note 2 2 4 4 2 2 2 2 8" xfId="24367" xr:uid="{00000000-0005-0000-0000-0000395F0000}"/>
    <cellStyle name="Note 2 2 4 4 2 2 2 2 9" xfId="24368" xr:uid="{00000000-0005-0000-0000-00003A5F0000}"/>
    <cellStyle name="Note 2 2 4 4 2 2 2 3" xfId="24369" xr:uid="{00000000-0005-0000-0000-00003B5F0000}"/>
    <cellStyle name="Note 2 2 4 4 2 2 2 4" xfId="24370" xr:uid="{00000000-0005-0000-0000-00003C5F0000}"/>
    <cellStyle name="Note 2 2 4 4 2 2 2 5" xfId="24371" xr:uid="{00000000-0005-0000-0000-00003D5F0000}"/>
    <cellStyle name="Note 2 2 4 4 2 2 2 6" xfId="24372" xr:uid="{00000000-0005-0000-0000-00003E5F0000}"/>
    <cellStyle name="Note 2 2 4 4 2 2 2 7" xfId="24373" xr:uid="{00000000-0005-0000-0000-00003F5F0000}"/>
    <cellStyle name="Note 2 2 4 4 2 2 2 8" xfId="24374" xr:uid="{00000000-0005-0000-0000-0000405F0000}"/>
    <cellStyle name="Note 2 2 4 4 2 2 2 9" xfId="24375" xr:uid="{00000000-0005-0000-0000-0000415F0000}"/>
    <cellStyle name="Note 2 2 4 4 2 2 3" xfId="24376" xr:uid="{00000000-0005-0000-0000-0000425F0000}"/>
    <cellStyle name="Note 2 2 4 4 2 2 3 2" xfId="24377" xr:uid="{00000000-0005-0000-0000-0000435F0000}"/>
    <cellStyle name="Note 2 2 4 4 2 2 3 3" xfId="24378" xr:uid="{00000000-0005-0000-0000-0000445F0000}"/>
    <cellStyle name="Note 2 2 4 4 2 2 3 4" xfId="24379" xr:uid="{00000000-0005-0000-0000-0000455F0000}"/>
    <cellStyle name="Note 2 2 4 4 2 2 3 5" xfId="24380" xr:uid="{00000000-0005-0000-0000-0000465F0000}"/>
    <cellStyle name="Note 2 2 4 4 2 2 3 6" xfId="24381" xr:uid="{00000000-0005-0000-0000-0000475F0000}"/>
    <cellStyle name="Note 2 2 4 4 2 2 3 7" xfId="24382" xr:uid="{00000000-0005-0000-0000-0000485F0000}"/>
    <cellStyle name="Note 2 2 4 4 2 2 3 8" xfId="24383" xr:uid="{00000000-0005-0000-0000-0000495F0000}"/>
    <cellStyle name="Note 2 2 4 4 2 2 3 9" xfId="24384" xr:uid="{00000000-0005-0000-0000-00004A5F0000}"/>
    <cellStyle name="Note 2 2 4 4 2 2 4" xfId="24385" xr:uid="{00000000-0005-0000-0000-00004B5F0000}"/>
    <cellStyle name="Note 2 2 4 4 2 2 5" xfId="24386" xr:uid="{00000000-0005-0000-0000-00004C5F0000}"/>
    <cellStyle name="Note 2 2 4 4 2 2 6" xfId="24387" xr:uid="{00000000-0005-0000-0000-00004D5F0000}"/>
    <cellStyle name="Note 2 2 4 4 2 2 7" xfId="24388" xr:uid="{00000000-0005-0000-0000-00004E5F0000}"/>
    <cellStyle name="Note 2 2 4 4 2 2 8" xfId="24389" xr:uid="{00000000-0005-0000-0000-00004F5F0000}"/>
    <cellStyle name="Note 2 2 4 4 2 2 9" xfId="24390" xr:uid="{00000000-0005-0000-0000-0000505F0000}"/>
    <cellStyle name="Note 2 2 4 4 2 3" xfId="24391" xr:uid="{00000000-0005-0000-0000-0000515F0000}"/>
    <cellStyle name="Note 2 2 4 4 2 3 10" xfId="24392" xr:uid="{00000000-0005-0000-0000-0000525F0000}"/>
    <cellStyle name="Note 2 2 4 4 2 3 2" xfId="24393" xr:uid="{00000000-0005-0000-0000-0000535F0000}"/>
    <cellStyle name="Note 2 2 4 4 2 3 2 2" xfId="24394" xr:uid="{00000000-0005-0000-0000-0000545F0000}"/>
    <cellStyle name="Note 2 2 4 4 2 3 2 3" xfId="24395" xr:uid="{00000000-0005-0000-0000-0000555F0000}"/>
    <cellStyle name="Note 2 2 4 4 2 3 2 4" xfId="24396" xr:uid="{00000000-0005-0000-0000-0000565F0000}"/>
    <cellStyle name="Note 2 2 4 4 2 3 2 5" xfId="24397" xr:uid="{00000000-0005-0000-0000-0000575F0000}"/>
    <cellStyle name="Note 2 2 4 4 2 3 2 6" xfId="24398" xr:uid="{00000000-0005-0000-0000-0000585F0000}"/>
    <cellStyle name="Note 2 2 4 4 2 3 2 7" xfId="24399" xr:uid="{00000000-0005-0000-0000-0000595F0000}"/>
    <cellStyle name="Note 2 2 4 4 2 3 2 8" xfId="24400" xr:uid="{00000000-0005-0000-0000-00005A5F0000}"/>
    <cellStyle name="Note 2 2 4 4 2 3 2 9" xfId="24401" xr:uid="{00000000-0005-0000-0000-00005B5F0000}"/>
    <cellStyle name="Note 2 2 4 4 2 3 3" xfId="24402" xr:uid="{00000000-0005-0000-0000-00005C5F0000}"/>
    <cellStyle name="Note 2 2 4 4 2 3 4" xfId="24403" xr:uid="{00000000-0005-0000-0000-00005D5F0000}"/>
    <cellStyle name="Note 2 2 4 4 2 3 5" xfId="24404" xr:uid="{00000000-0005-0000-0000-00005E5F0000}"/>
    <cellStyle name="Note 2 2 4 4 2 3 6" xfId="24405" xr:uid="{00000000-0005-0000-0000-00005F5F0000}"/>
    <cellStyle name="Note 2 2 4 4 2 3 7" xfId="24406" xr:uid="{00000000-0005-0000-0000-0000605F0000}"/>
    <cellStyle name="Note 2 2 4 4 2 3 8" xfId="24407" xr:uid="{00000000-0005-0000-0000-0000615F0000}"/>
    <cellStyle name="Note 2 2 4 4 2 3 9" xfId="24408" xr:uid="{00000000-0005-0000-0000-0000625F0000}"/>
    <cellStyle name="Note 2 2 4 4 2 4" xfId="24409" xr:uid="{00000000-0005-0000-0000-0000635F0000}"/>
    <cellStyle name="Note 2 2 4 4 2 4 2" xfId="24410" xr:uid="{00000000-0005-0000-0000-0000645F0000}"/>
    <cellStyle name="Note 2 2 4 4 2 4 3" xfId="24411" xr:uid="{00000000-0005-0000-0000-0000655F0000}"/>
    <cellStyle name="Note 2 2 4 4 2 4 4" xfId="24412" xr:uid="{00000000-0005-0000-0000-0000665F0000}"/>
    <cellStyle name="Note 2 2 4 4 2 4 5" xfId="24413" xr:uid="{00000000-0005-0000-0000-0000675F0000}"/>
    <cellStyle name="Note 2 2 4 4 2 4 6" xfId="24414" xr:uid="{00000000-0005-0000-0000-0000685F0000}"/>
    <cellStyle name="Note 2 2 4 4 2 4 7" xfId="24415" xr:uid="{00000000-0005-0000-0000-0000695F0000}"/>
    <cellStyle name="Note 2 2 4 4 2 4 8" xfId="24416" xr:uid="{00000000-0005-0000-0000-00006A5F0000}"/>
    <cellStyle name="Note 2 2 4 4 2 4 9" xfId="24417" xr:uid="{00000000-0005-0000-0000-00006B5F0000}"/>
    <cellStyle name="Note 2 2 4 4 2 5" xfId="24418" xr:uid="{00000000-0005-0000-0000-00006C5F0000}"/>
    <cellStyle name="Note 2 2 4 4 2 6" xfId="24419" xr:uid="{00000000-0005-0000-0000-00006D5F0000}"/>
    <cellStyle name="Note 2 2 4 4 2 7" xfId="24420" xr:uid="{00000000-0005-0000-0000-00006E5F0000}"/>
    <cellStyle name="Note 2 2 4 4 2 8" xfId="24421" xr:uid="{00000000-0005-0000-0000-00006F5F0000}"/>
    <cellStyle name="Note 2 2 4 4 2 9" xfId="24422" xr:uid="{00000000-0005-0000-0000-0000705F0000}"/>
    <cellStyle name="Note 2 2 4 4 3" xfId="24423" xr:uid="{00000000-0005-0000-0000-0000715F0000}"/>
    <cellStyle name="Note 2 2 4 4 3 10" xfId="24424" xr:uid="{00000000-0005-0000-0000-0000725F0000}"/>
    <cellStyle name="Note 2 2 4 4 3 11" xfId="24425" xr:uid="{00000000-0005-0000-0000-0000735F0000}"/>
    <cellStyle name="Note 2 2 4 4 3 2" xfId="24426" xr:uid="{00000000-0005-0000-0000-0000745F0000}"/>
    <cellStyle name="Note 2 2 4 4 3 2 10" xfId="24427" xr:uid="{00000000-0005-0000-0000-0000755F0000}"/>
    <cellStyle name="Note 2 2 4 4 3 2 2" xfId="24428" xr:uid="{00000000-0005-0000-0000-0000765F0000}"/>
    <cellStyle name="Note 2 2 4 4 3 2 2 2" xfId="24429" xr:uid="{00000000-0005-0000-0000-0000775F0000}"/>
    <cellStyle name="Note 2 2 4 4 3 2 2 3" xfId="24430" xr:uid="{00000000-0005-0000-0000-0000785F0000}"/>
    <cellStyle name="Note 2 2 4 4 3 2 2 4" xfId="24431" xr:uid="{00000000-0005-0000-0000-0000795F0000}"/>
    <cellStyle name="Note 2 2 4 4 3 2 2 5" xfId="24432" xr:uid="{00000000-0005-0000-0000-00007A5F0000}"/>
    <cellStyle name="Note 2 2 4 4 3 2 2 6" xfId="24433" xr:uid="{00000000-0005-0000-0000-00007B5F0000}"/>
    <cellStyle name="Note 2 2 4 4 3 2 2 7" xfId="24434" xr:uid="{00000000-0005-0000-0000-00007C5F0000}"/>
    <cellStyle name="Note 2 2 4 4 3 2 2 8" xfId="24435" xr:uid="{00000000-0005-0000-0000-00007D5F0000}"/>
    <cellStyle name="Note 2 2 4 4 3 2 2 9" xfId="24436" xr:uid="{00000000-0005-0000-0000-00007E5F0000}"/>
    <cellStyle name="Note 2 2 4 4 3 2 3" xfId="24437" xr:uid="{00000000-0005-0000-0000-00007F5F0000}"/>
    <cellStyle name="Note 2 2 4 4 3 2 4" xfId="24438" xr:uid="{00000000-0005-0000-0000-0000805F0000}"/>
    <cellStyle name="Note 2 2 4 4 3 2 5" xfId="24439" xr:uid="{00000000-0005-0000-0000-0000815F0000}"/>
    <cellStyle name="Note 2 2 4 4 3 2 6" xfId="24440" xr:uid="{00000000-0005-0000-0000-0000825F0000}"/>
    <cellStyle name="Note 2 2 4 4 3 2 7" xfId="24441" xr:uid="{00000000-0005-0000-0000-0000835F0000}"/>
    <cellStyle name="Note 2 2 4 4 3 2 8" xfId="24442" xr:uid="{00000000-0005-0000-0000-0000845F0000}"/>
    <cellStyle name="Note 2 2 4 4 3 2 9" xfId="24443" xr:uid="{00000000-0005-0000-0000-0000855F0000}"/>
    <cellStyle name="Note 2 2 4 4 3 3" xfId="24444" xr:uid="{00000000-0005-0000-0000-0000865F0000}"/>
    <cellStyle name="Note 2 2 4 4 3 3 2" xfId="24445" xr:uid="{00000000-0005-0000-0000-0000875F0000}"/>
    <cellStyle name="Note 2 2 4 4 3 3 3" xfId="24446" xr:uid="{00000000-0005-0000-0000-0000885F0000}"/>
    <cellStyle name="Note 2 2 4 4 3 3 4" xfId="24447" xr:uid="{00000000-0005-0000-0000-0000895F0000}"/>
    <cellStyle name="Note 2 2 4 4 3 3 5" xfId="24448" xr:uid="{00000000-0005-0000-0000-00008A5F0000}"/>
    <cellStyle name="Note 2 2 4 4 3 3 6" xfId="24449" xr:uid="{00000000-0005-0000-0000-00008B5F0000}"/>
    <cellStyle name="Note 2 2 4 4 3 3 7" xfId="24450" xr:uid="{00000000-0005-0000-0000-00008C5F0000}"/>
    <cellStyle name="Note 2 2 4 4 3 3 8" xfId="24451" xr:uid="{00000000-0005-0000-0000-00008D5F0000}"/>
    <cellStyle name="Note 2 2 4 4 3 3 9" xfId="24452" xr:uid="{00000000-0005-0000-0000-00008E5F0000}"/>
    <cellStyle name="Note 2 2 4 4 3 4" xfId="24453" xr:uid="{00000000-0005-0000-0000-00008F5F0000}"/>
    <cellStyle name="Note 2 2 4 4 3 5" xfId="24454" xr:uid="{00000000-0005-0000-0000-0000905F0000}"/>
    <cellStyle name="Note 2 2 4 4 3 6" xfId="24455" xr:uid="{00000000-0005-0000-0000-0000915F0000}"/>
    <cellStyle name="Note 2 2 4 4 3 7" xfId="24456" xr:uid="{00000000-0005-0000-0000-0000925F0000}"/>
    <cellStyle name="Note 2 2 4 4 3 8" xfId="24457" xr:uid="{00000000-0005-0000-0000-0000935F0000}"/>
    <cellStyle name="Note 2 2 4 4 3 9" xfId="24458" xr:uid="{00000000-0005-0000-0000-0000945F0000}"/>
    <cellStyle name="Note 2 2 4 4 4" xfId="24459" xr:uid="{00000000-0005-0000-0000-0000955F0000}"/>
    <cellStyle name="Note 2 2 4 4 4 10" xfId="24460" xr:uid="{00000000-0005-0000-0000-0000965F0000}"/>
    <cellStyle name="Note 2 2 4 4 4 2" xfId="24461" xr:uid="{00000000-0005-0000-0000-0000975F0000}"/>
    <cellStyle name="Note 2 2 4 4 4 2 2" xfId="24462" xr:uid="{00000000-0005-0000-0000-0000985F0000}"/>
    <cellStyle name="Note 2 2 4 4 4 2 3" xfId="24463" xr:uid="{00000000-0005-0000-0000-0000995F0000}"/>
    <cellStyle name="Note 2 2 4 4 4 2 4" xfId="24464" xr:uid="{00000000-0005-0000-0000-00009A5F0000}"/>
    <cellStyle name="Note 2 2 4 4 4 2 5" xfId="24465" xr:uid="{00000000-0005-0000-0000-00009B5F0000}"/>
    <cellStyle name="Note 2 2 4 4 4 2 6" xfId="24466" xr:uid="{00000000-0005-0000-0000-00009C5F0000}"/>
    <cellStyle name="Note 2 2 4 4 4 2 7" xfId="24467" xr:uid="{00000000-0005-0000-0000-00009D5F0000}"/>
    <cellStyle name="Note 2 2 4 4 4 2 8" xfId="24468" xr:uid="{00000000-0005-0000-0000-00009E5F0000}"/>
    <cellStyle name="Note 2 2 4 4 4 2 9" xfId="24469" xr:uid="{00000000-0005-0000-0000-00009F5F0000}"/>
    <cellStyle name="Note 2 2 4 4 4 3" xfId="24470" xr:uid="{00000000-0005-0000-0000-0000A05F0000}"/>
    <cellStyle name="Note 2 2 4 4 4 4" xfId="24471" xr:uid="{00000000-0005-0000-0000-0000A15F0000}"/>
    <cellStyle name="Note 2 2 4 4 4 5" xfId="24472" xr:uid="{00000000-0005-0000-0000-0000A25F0000}"/>
    <cellStyle name="Note 2 2 4 4 4 6" xfId="24473" xr:uid="{00000000-0005-0000-0000-0000A35F0000}"/>
    <cellStyle name="Note 2 2 4 4 4 7" xfId="24474" xr:uid="{00000000-0005-0000-0000-0000A45F0000}"/>
    <cellStyle name="Note 2 2 4 4 4 8" xfId="24475" xr:uid="{00000000-0005-0000-0000-0000A55F0000}"/>
    <cellStyle name="Note 2 2 4 4 4 9" xfId="24476" xr:uid="{00000000-0005-0000-0000-0000A65F0000}"/>
    <cellStyle name="Note 2 2 4 4 5" xfId="24477" xr:uid="{00000000-0005-0000-0000-0000A75F0000}"/>
    <cellStyle name="Note 2 2 4 4 5 2" xfId="24478" xr:uid="{00000000-0005-0000-0000-0000A85F0000}"/>
    <cellStyle name="Note 2 2 4 4 5 3" xfId="24479" xr:uid="{00000000-0005-0000-0000-0000A95F0000}"/>
    <cellStyle name="Note 2 2 4 4 5 4" xfId="24480" xr:uid="{00000000-0005-0000-0000-0000AA5F0000}"/>
    <cellStyle name="Note 2 2 4 4 5 5" xfId="24481" xr:uid="{00000000-0005-0000-0000-0000AB5F0000}"/>
    <cellStyle name="Note 2 2 4 4 5 6" xfId="24482" xr:uid="{00000000-0005-0000-0000-0000AC5F0000}"/>
    <cellStyle name="Note 2 2 4 4 5 7" xfId="24483" xr:uid="{00000000-0005-0000-0000-0000AD5F0000}"/>
    <cellStyle name="Note 2 2 4 4 5 8" xfId="24484" xr:uid="{00000000-0005-0000-0000-0000AE5F0000}"/>
    <cellStyle name="Note 2 2 4 4 5 9" xfId="24485" xr:uid="{00000000-0005-0000-0000-0000AF5F0000}"/>
    <cellStyle name="Note 2 2 4 4 6" xfId="24486" xr:uid="{00000000-0005-0000-0000-0000B05F0000}"/>
    <cellStyle name="Note 2 2 4 4 7" xfId="24487" xr:uid="{00000000-0005-0000-0000-0000B15F0000}"/>
    <cellStyle name="Note 2 2 4 4 8" xfId="24488" xr:uid="{00000000-0005-0000-0000-0000B25F0000}"/>
    <cellStyle name="Note 2 2 4 4 9" xfId="24489" xr:uid="{00000000-0005-0000-0000-0000B35F0000}"/>
    <cellStyle name="Note 2 2 4 5" xfId="24490" xr:uid="{00000000-0005-0000-0000-0000B45F0000}"/>
    <cellStyle name="Note 2 2 4 5 10" xfId="24491" xr:uid="{00000000-0005-0000-0000-0000B55F0000}"/>
    <cellStyle name="Note 2 2 4 5 11" xfId="24492" xr:uid="{00000000-0005-0000-0000-0000B65F0000}"/>
    <cellStyle name="Note 2 2 4 5 12" xfId="24493" xr:uid="{00000000-0005-0000-0000-0000B75F0000}"/>
    <cellStyle name="Note 2 2 4 5 2" xfId="24494" xr:uid="{00000000-0005-0000-0000-0000B85F0000}"/>
    <cellStyle name="Note 2 2 4 5 2 10" xfId="24495" xr:uid="{00000000-0005-0000-0000-0000B95F0000}"/>
    <cellStyle name="Note 2 2 4 5 2 11" xfId="24496" xr:uid="{00000000-0005-0000-0000-0000BA5F0000}"/>
    <cellStyle name="Note 2 2 4 5 2 2" xfId="24497" xr:uid="{00000000-0005-0000-0000-0000BB5F0000}"/>
    <cellStyle name="Note 2 2 4 5 2 2 10" xfId="24498" xr:uid="{00000000-0005-0000-0000-0000BC5F0000}"/>
    <cellStyle name="Note 2 2 4 5 2 2 2" xfId="24499" xr:uid="{00000000-0005-0000-0000-0000BD5F0000}"/>
    <cellStyle name="Note 2 2 4 5 2 2 2 2" xfId="24500" xr:uid="{00000000-0005-0000-0000-0000BE5F0000}"/>
    <cellStyle name="Note 2 2 4 5 2 2 2 3" xfId="24501" xr:uid="{00000000-0005-0000-0000-0000BF5F0000}"/>
    <cellStyle name="Note 2 2 4 5 2 2 2 4" xfId="24502" xr:uid="{00000000-0005-0000-0000-0000C05F0000}"/>
    <cellStyle name="Note 2 2 4 5 2 2 2 5" xfId="24503" xr:uid="{00000000-0005-0000-0000-0000C15F0000}"/>
    <cellStyle name="Note 2 2 4 5 2 2 2 6" xfId="24504" xr:uid="{00000000-0005-0000-0000-0000C25F0000}"/>
    <cellStyle name="Note 2 2 4 5 2 2 2 7" xfId="24505" xr:uid="{00000000-0005-0000-0000-0000C35F0000}"/>
    <cellStyle name="Note 2 2 4 5 2 2 2 8" xfId="24506" xr:uid="{00000000-0005-0000-0000-0000C45F0000}"/>
    <cellStyle name="Note 2 2 4 5 2 2 2 9" xfId="24507" xr:uid="{00000000-0005-0000-0000-0000C55F0000}"/>
    <cellStyle name="Note 2 2 4 5 2 2 3" xfId="24508" xr:uid="{00000000-0005-0000-0000-0000C65F0000}"/>
    <cellStyle name="Note 2 2 4 5 2 2 4" xfId="24509" xr:uid="{00000000-0005-0000-0000-0000C75F0000}"/>
    <cellStyle name="Note 2 2 4 5 2 2 5" xfId="24510" xr:uid="{00000000-0005-0000-0000-0000C85F0000}"/>
    <cellStyle name="Note 2 2 4 5 2 2 6" xfId="24511" xr:uid="{00000000-0005-0000-0000-0000C95F0000}"/>
    <cellStyle name="Note 2 2 4 5 2 2 7" xfId="24512" xr:uid="{00000000-0005-0000-0000-0000CA5F0000}"/>
    <cellStyle name="Note 2 2 4 5 2 2 8" xfId="24513" xr:uid="{00000000-0005-0000-0000-0000CB5F0000}"/>
    <cellStyle name="Note 2 2 4 5 2 2 9" xfId="24514" xr:uid="{00000000-0005-0000-0000-0000CC5F0000}"/>
    <cellStyle name="Note 2 2 4 5 2 3" xfId="24515" xr:uid="{00000000-0005-0000-0000-0000CD5F0000}"/>
    <cellStyle name="Note 2 2 4 5 2 3 2" xfId="24516" xr:uid="{00000000-0005-0000-0000-0000CE5F0000}"/>
    <cellStyle name="Note 2 2 4 5 2 3 3" xfId="24517" xr:uid="{00000000-0005-0000-0000-0000CF5F0000}"/>
    <cellStyle name="Note 2 2 4 5 2 3 4" xfId="24518" xr:uid="{00000000-0005-0000-0000-0000D05F0000}"/>
    <cellStyle name="Note 2 2 4 5 2 3 5" xfId="24519" xr:uid="{00000000-0005-0000-0000-0000D15F0000}"/>
    <cellStyle name="Note 2 2 4 5 2 3 6" xfId="24520" xr:uid="{00000000-0005-0000-0000-0000D25F0000}"/>
    <cellStyle name="Note 2 2 4 5 2 3 7" xfId="24521" xr:uid="{00000000-0005-0000-0000-0000D35F0000}"/>
    <cellStyle name="Note 2 2 4 5 2 3 8" xfId="24522" xr:uid="{00000000-0005-0000-0000-0000D45F0000}"/>
    <cellStyle name="Note 2 2 4 5 2 3 9" xfId="24523" xr:uid="{00000000-0005-0000-0000-0000D55F0000}"/>
    <cellStyle name="Note 2 2 4 5 2 4" xfId="24524" xr:uid="{00000000-0005-0000-0000-0000D65F0000}"/>
    <cellStyle name="Note 2 2 4 5 2 5" xfId="24525" xr:uid="{00000000-0005-0000-0000-0000D75F0000}"/>
    <cellStyle name="Note 2 2 4 5 2 6" xfId="24526" xr:uid="{00000000-0005-0000-0000-0000D85F0000}"/>
    <cellStyle name="Note 2 2 4 5 2 7" xfId="24527" xr:uid="{00000000-0005-0000-0000-0000D95F0000}"/>
    <cellStyle name="Note 2 2 4 5 2 8" xfId="24528" xr:uid="{00000000-0005-0000-0000-0000DA5F0000}"/>
    <cellStyle name="Note 2 2 4 5 2 9" xfId="24529" xr:uid="{00000000-0005-0000-0000-0000DB5F0000}"/>
    <cellStyle name="Note 2 2 4 5 3" xfId="24530" xr:uid="{00000000-0005-0000-0000-0000DC5F0000}"/>
    <cellStyle name="Note 2 2 4 5 3 10" xfId="24531" xr:uid="{00000000-0005-0000-0000-0000DD5F0000}"/>
    <cellStyle name="Note 2 2 4 5 3 2" xfId="24532" xr:uid="{00000000-0005-0000-0000-0000DE5F0000}"/>
    <cellStyle name="Note 2 2 4 5 3 2 2" xfId="24533" xr:uid="{00000000-0005-0000-0000-0000DF5F0000}"/>
    <cellStyle name="Note 2 2 4 5 3 2 3" xfId="24534" xr:uid="{00000000-0005-0000-0000-0000E05F0000}"/>
    <cellStyle name="Note 2 2 4 5 3 2 4" xfId="24535" xr:uid="{00000000-0005-0000-0000-0000E15F0000}"/>
    <cellStyle name="Note 2 2 4 5 3 2 5" xfId="24536" xr:uid="{00000000-0005-0000-0000-0000E25F0000}"/>
    <cellStyle name="Note 2 2 4 5 3 2 6" xfId="24537" xr:uid="{00000000-0005-0000-0000-0000E35F0000}"/>
    <cellStyle name="Note 2 2 4 5 3 2 7" xfId="24538" xr:uid="{00000000-0005-0000-0000-0000E45F0000}"/>
    <cellStyle name="Note 2 2 4 5 3 2 8" xfId="24539" xr:uid="{00000000-0005-0000-0000-0000E55F0000}"/>
    <cellStyle name="Note 2 2 4 5 3 2 9" xfId="24540" xr:uid="{00000000-0005-0000-0000-0000E65F0000}"/>
    <cellStyle name="Note 2 2 4 5 3 3" xfId="24541" xr:uid="{00000000-0005-0000-0000-0000E75F0000}"/>
    <cellStyle name="Note 2 2 4 5 3 4" xfId="24542" xr:uid="{00000000-0005-0000-0000-0000E85F0000}"/>
    <cellStyle name="Note 2 2 4 5 3 5" xfId="24543" xr:uid="{00000000-0005-0000-0000-0000E95F0000}"/>
    <cellStyle name="Note 2 2 4 5 3 6" xfId="24544" xr:uid="{00000000-0005-0000-0000-0000EA5F0000}"/>
    <cellStyle name="Note 2 2 4 5 3 7" xfId="24545" xr:uid="{00000000-0005-0000-0000-0000EB5F0000}"/>
    <cellStyle name="Note 2 2 4 5 3 8" xfId="24546" xr:uid="{00000000-0005-0000-0000-0000EC5F0000}"/>
    <cellStyle name="Note 2 2 4 5 3 9" xfId="24547" xr:uid="{00000000-0005-0000-0000-0000ED5F0000}"/>
    <cellStyle name="Note 2 2 4 5 4" xfId="24548" xr:uid="{00000000-0005-0000-0000-0000EE5F0000}"/>
    <cellStyle name="Note 2 2 4 5 4 2" xfId="24549" xr:uid="{00000000-0005-0000-0000-0000EF5F0000}"/>
    <cellStyle name="Note 2 2 4 5 4 3" xfId="24550" xr:uid="{00000000-0005-0000-0000-0000F05F0000}"/>
    <cellStyle name="Note 2 2 4 5 4 4" xfId="24551" xr:uid="{00000000-0005-0000-0000-0000F15F0000}"/>
    <cellStyle name="Note 2 2 4 5 4 5" xfId="24552" xr:uid="{00000000-0005-0000-0000-0000F25F0000}"/>
    <cellStyle name="Note 2 2 4 5 4 6" xfId="24553" xr:uid="{00000000-0005-0000-0000-0000F35F0000}"/>
    <cellStyle name="Note 2 2 4 5 4 7" xfId="24554" xr:uid="{00000000-0005-0000-0000-0000F45F0000}"/>
    <cellStyle name="Note 2 2 4 5 4 8" xfId="24555" xr:uid="{00000000-0005-0000-0000-0000F55F0000}"/>
    <cellStyle name="Note 2 2 4 5 4 9" xfId="24556" xr:uid="{00000000-0005-0000-0000-0000F65F0000}"/>
    <cellStyle name="Note 2 2 4 5 5" xfId="24557" xr:uid="{00000000-0005-0000-0000-0000F75F0000}"/>
    <cellStyle name="Note 2 2 4 5 6" xfId="24558" xr:uid="{00000000-0005-0000-0000-0000F85F0000}"/>
    <cellStyle name="Note 2 2 4 5 7" xfId="24559" xr:uid="{00000000-0005-0000-0000-0000F95F0000}"/>
    <cellStyle name="Note 2 2 4 5 8" xfId="24560" xr:uid="{00000000-0005-0000-0000-0000FA5F0000}"/>
    <cellStyle name="Note 2 2 4 5 9" xfId="24561" xr:uid="{00000000-0005-0000-0000-0000FB5F0000}"/>
    <cellStyle name="Note 2 2 4 6" xfId="24562" xr:uid="{00000000-0005-0000-0000-0000FC5F0000}"/>
    <cellStyle name="Note 2 2 4 6 10" xfId="24563" xr:uid="{00000000-0005-0000-0000-0000FD5F0000}"/>
    <cellStyle name="Note 2 2 4 6 2" xfId="24564" xr:uid="{00000000-0005-0000-0000-0000FE5F0000}"/>
    <cellStyle name="Note 2 2 4 6 2 2" xfId="24565" xr:uid="{00000000-0005-0000-0000-0000FF5F0000}"/>
    <cellStyle name="Note 2 2 4 6 2 3" xfId="24566" xr:uid="{00000000-0005-0000-0000-000000600000}"/>
    <cellStyle name="Note 2 2 4 6 2 4" xfId="24567" xr:uid="{00000000-0005-0000-0000-000001600000}"/>
    <cellStyle name="Note 2 2 4 6 2 5" xfId="24568" xr:uid="{00000000-0005-0000-0000-000002600000}"/>
    <cellStyle name="Note 2 2 4 6 2 6" xfId="24569" xr:uid="{00000000-0005-0000-0000-000003600000}"/>
    <cellStyle name="Note 2 2 4 6 2 7" xfId="24570" xr:uid="{00000000-0005-0000-0000-000004600000}"/>
    <cellStyle name="Note 2 2 4 6 2 8" xfId="24571" xr:uid="{00000000-0005-0000-0000-000005600000}"/>
    <cellStyle name="Note 2 2 4 6 2 9" xfId="24572" xr:uid="{00000000-0005-0000-0000-000006600000}"/>
    <cellStyle name="Note 2 2 4 6 3" xfId="24573" xr:uid="{00000000-0005-0000-0000-000007600000}"/>
    <cellStyle name="Note 2 2 4 6 4" xfId="24574" xr:uid="{00000000-0005-0000-0000-000008600000}"/>
    <cellStyle name="Note 2 2 4 6 5" xfId="24575" xr:uid="{00000000-0005-0000-0000-000009600000}"/>
    <cellStyle name="Note 2 2 4 6 6" xfId="24576" xr:uid="{00000000-0005-0000-0000-00000A600000}"/>
    <cellStyle name="Note 2 2 4 6 7" xfId="24577" xr:uid="{00000000-0005-0000-0000-00000B600000}"/>
    <cellStyle name="Note 2 2 4 6 8" xfId="24578" xr:uid="{00000000-0005-0000-0000-00000C600000}"/>
    <cellStyle name="Note 2 2 4 6 9" xfId="24579" xr:uid="{00000000-0005-0000-0000-00000D600000}"/>
    <cellStyle name="Note 2 2 4 7" xfId="24580" xr:uid="{00000000-0005-0000-0000-00000E600000}"/>
    <cellStyle name="Note 2 2 4 7 2" xfId="24581" xr:uid="{00000000-0005-0000-0000-00000F600000}"/>
    <cellStyle name="Note 2 2 4 7 3" xfId="24582" xr:uid="{00000000-0005-0000-0000-000010600000}"/>
    <cellStyle name="Note 2 2 4 7 4" xfId="24583" xr:uid="{00000000-0005-0000-0000-000011600000}"/>
    <cellStyle name="Note 2 2 4 7 5" xfId="24584" xr:uid="{00000000-0005-0000-0000-000012600000}"/>
    <cellStyle name="Note 2 2 4 7 6" xfId="24585" xr:uid="{00000000-0005-0000-0000-000013600000}"/>
    <cellStyle name="Note 2 2 4 7 7" xfId="24586" xr:uid="{00000000-0005-0000-0000-000014600000}"/>
    <cellStyle name="Note 2 2 4 7 8" xfId="24587" xr:uid="{00000000-0005-0000-0000-000015600000}"/>
    <cellStyle name="Note 2 2 4 7 9" xfId="24588" xr:uid="{00000000-0005-0000-0000-000016600000}"/>
    <cellStyle name="Note 2 2 4 8" xfId="24589" xr:uid="{00000000-0005-0000-0000-000017600000}"/>
    <cellStyle name="Note 2 2 4 9" xfId="24590" xr:uid="{00000000-0005-0000-0000-000018600000}"/>
    <cellStyle name="Note 2 2 5" xfId="24591" xr:uid="{00000000-0005-0000-0000-000019600000}"/>
    <cellStyle name="Note 2 2 5 10" xfId="24592" xr:uid="{00000000-0005-0000-0000-00001A600000}"/>
    <cellStyle name="Note 2 2 5 11" xfId="24593" xr:uid="{00000000-0005-0000-0000-00001B600000}"/>
    <cellStyle name="Note 2 2 5 12" xfId="24594" xr:uid="{00000000-0005-0000-0000-00001C600000}"/>
    <cellStyle name="Note 2 2 5 13" xfId="24595" xr:uid="{00000000-0005-0000-0000-00001D600000}"/>
    <cellStyle name="Note 2 2 5 14" xfId="24596" xr:uid="{00000000-0005-0000-0000-00001E600000}"/>
    <cellStyle name="Note 2 2 5 2" xfId="24597" xr:uid="{00000000-0005-0000-0000-00001F600000}"/>
    <cellStyle name="Note 2 2 5 2 10" xfId="24598" xr:uid="{00000000-0005-0000-0000-000020600000}"/>
    <cellStyle name="Note 2 2 5 2 11" xfId="24599" xr:uid="{00000000-0005-0000-0000-000021600000}"/>
    <cellStyle name="Note 2 2 5 2 12" xfId="24600" xr:uid="{00000000-0005-0000-0000-000022600000}"/>
    <cellStyle name="Note 2 2 5 2 13" xfId="24601" xr:uid="{00000000-0005-0000-0000-000023600000}"/>
    <cellStyle name="Note 2 2 5 2 2" xfId="24602" xr:uid="{00000000-0005-0000-0000-000024600000}"/>
    <cellStyle name="Note 2 2 5 2 2 10" xfId="24603" xr:uid="{00000000-0005-0000-0000-000025600000}"/>
    <cellStyle name="Note 2 2 5 2 2 11" xfId="24604" xr:uid="{00000000-0005-0000-0000-000026600000}"/>
    <cellStyle name="Note 2 2 5 2 2 12" xfId="24605" xr:uid="{00000000-0005-0000-0000-000027600000}"/>
    <cellStyle name="Note 2 2 5 2 2 13" xfId="24606" xr:uid="{00000000-0005-0000-0000-000028600000}"/>
    <cellStyle name="Note 2 2 5 2 2 2" xfId="24607" xr:uid="{00000000-0005-0000-0000-000029600000}"/>
    <cellStyle name="Note 2 2 5 2 2 2 10" xfId="24608" xr:uid="{00000000-0005-0000-0000-00002A600000}"/>
    <cellStyle name="Note 2 2 5 2 2 2 11" xfId="24609" xr:uid="{00000000-0005-0000-0000-00002B600000}"/>
    <cellStyle name="Note 2 2 5 2 2 2 12" xfId="24610" xr:uid="{00000000-0005-0000-0000-00002C600000}"/>
    <cellStyle name="Note 2 2 5 2 2 2 2" xfId="24611" xr:uid="{00000000-0005-0000-0000-00002D600000}"/>
    <cellStyle name="Note 2 2 5 2 2 2 2 10" xfId="24612" xr:uid="{00000000-0005-0000-0000-00002E600000}"/>
    <cellStyle name="Note 2 2 5 2 2 2 2 11" xfId="24613" xr:uid="{00000000-0005-0000-0000-00002F600000}"/>
    <cellStyle name="Note 2 2 5 2 2 2 2 2" xfId="24614" xr:uid="{00000000-0005-0000-0000-000030600000}"/>
    <cellStyle name="Note 2 2 5 2 2 2 2 2 10" xfId="24615" xr:uid="{00000000-0005-0000-0000-000031600000}"/>
    <cellStyle name="Note 2 2 5 2 2 2 2 2 2" xfId="24616" xr:uid="{00000000-0005-0000-0000-000032600000}"/>
    <cellStyle name="Note 2 2 5 2 2 2 2 2 2 2" xfId="24617" xr:uid="{00000000-0005-0000-0000-000033600000}"/>
    <cellStyle name="Note 2 2 5 2 2 2 2 2 2 3" xfId="24618" xr:uid="{00000000-0005-0000-0000-000034600000}"/>
    <cellStyle name="Note 2 2 5 2 2 2 2 2 2 4" xfId="24619" xr:uid="{00000000-0005-0000-0000-000035600000}"/>
    <cellStyle name="Note 2 2 5 2 2 2 2 2 2 5" xfId="24620" xr:uid="{00000000-0005-0000-0000-000036600000}"/>
    <cellStyle name="Note 2 2 5 2 2 2 2 2 2 6" xfId="24621" xr:uid="{00000000-0005-0000-0000-000037600000}"/>
    <cellStyle name="Note 2 2 5 2 2 2 2 2 2 7" xfId="24622" xr:uid="{00000000-0005-0000-0000-000038600000}"/>
    <cellStyle name="Note 2 2 5 2 2 2 2 2 2 8" xfId="24623" xr:uid="{00000000-0005-0000-0000-000039600000}"/>
    <cellStyle name="Note 2 2 5 2 2 2 2 2 2 9" xfId="24624" xr:uid="{00000000-0005-0000-0000-00003A600000}"/>
    <cellStyle name="Note 2 2 5 2 2 2 2 2 3" xfId="24625" xr:uid="{00000000-0005-0000-0000-00003B600000}"/>
    <cellStyle name="Note 2 2 5 2 2 2 2 2 4" xfId="24626" xr:uid="{00000000-0005-0000-0000-00003C600000}"/>
    <cellStyle name="Note 2 2 5 2 2 2 2 2 5" xfId="24627" xr:uid="{00000000-0005-0000-0000-00003D600000}"/>
    <cellStyle name="Note 2 2 5 2 2 2 2 2 6" xfId="24628" xr:uid="{00000000-0005-0000-0000-00003E600000}"/>
    <cellStyle name="Note 2 2 5 2 2 2 2 2 7" xfId="24629" xr:uid="{00000000-0005-0000-0000-00003F600000}"/>
    <cellStyle name="Note 2 2 5 2 2 2 2 2 8" xfId="24630" xr:uid="{00000000-0005-0000-0000-000040600000}"/>
    <cellStyle name="Note 2 2 5 2 2 2 2 2 9" xfId="24631" xr:uid="{00000000-0005-0000-0000-000041600000}"/>
    <cellStyle name="Note 2 2 5 2 2 2 2 3" xfId="24632" xr:uid="{00000000-0005-0000-0000-000042600000}"/>
    <cellStyle name="Note 2 2 5 2 2 2 2 3 2" xfId="24633" xr:uid="{00000000-0005-0000-0000-000043600000}"/>
    <cellStyle name="Note 2 2 5 2 2 2 2 3 3" xfId="24634" xr:uid="{00000000-0005-0000-0000-000044600000}"/>
    <cellStyle name="Note 2 2 5 2 2 2 2 3 4" xfId="24635" xr:uid="{00000000-0005-0000-0000-000045600000}"/>
    <cellStyle name="Note 2 2 5 2 2 2 2 3 5" xfId="24636" xr:uid="{00000000-0005-0000-0000-000046600000}"/>
    <cellStyle name="Note 2 2 5 2 2 2 2 3 6" xfId="24637" xr:uid="{00000000-0005-0000-0000-000047600000}"/>
    <cellStyle name="Note 2 2 5 2 2 2 2 3 7" xfId="24638" xr:uid="{00000000-0005-0000-0000-000048600000}"/>
    <cellStyle name="Note 2 2 5 2 2 2 2 3 8" xfId="24639" xr:uid="{00000000-0005-0000-0000-000049600000}"/>
    <cellStyle name="Note 2 2 5 2 2 2 2 3 9" xfId="24640" xr:uid="{00000000-0005-0000-0000-00004A600000}"/>
    <cellStyle name="Note 2 2 5 2 2 2 2 4" xfId="24641" xr:uid="{00000000-0005-0000-0000-00004B600000}"/>
    <cellStyle name="Note 2 2 5 2 2 2 2 5" xfId="24642" xr:uid="{00000000-0005-0000-0000-00004C600000}"/>
    <cellStyle name="Note 2 2 5 2 2 2 2 6" xfId="24643" xr:uid="{00000000-0005-0000-0000-00004D600000}"/>
    <cellStyle name="Note 2 2 5 2 2 2 2 7" xfId="24644" xr:uid="{00000000-0005-0000-0000-00004E600000}"/>
    <cellStyle name="Note 2 2 5 2 2 2 2 8" xfId="24645" xr:uid="{00000000-0005-0000-0000-00004F600000}"/>
    <cellStyle name="Note 2 2 5 2 2 2 2 9" xfId="24646" xr:uid="{00000000-0005-0000-0000-000050600000}"/>
    <cellStyle name="Note 2 2 5 2 2 2 3" xfId="24647" xr:uid="{00000000-0005-0000-0000-000051600000}"/>
    <cellStyle name="Note 2 2 5 2 2 2 3 10" xfId="24648" xr:uid="{00000000-0005-0000-0000-000052600000}"/>
    <cellStyle name="Note 2 2 5 2 2 2 3 2" xfId="24649" xr:uid="{00000000-0005-0000-0000-000053600000}"/>
    <cellStyle name="Note 2 2 5 2 2 2 3 2 2" xfId="24650" xr:uid="{00000000-0005-0000-0000-000054600000}"/>
    <cellStyle name="Note 2 2 5 2 2 2 3 2 3" xfId="24651" xr:uid="{00000000-0005-0000-0000-000055600000}"/>
    <cellStyle name="Note 2 2 5 2 2 2 3 2 4" xfId="24652" xr:uid="{00000000-0005-0000-0000-000056600000}"/>
    <cellStyle name="Note 2 2 5 2 2 2 3 2 5" xfId="24653" xr:uid="{00000000-0005-0000-0000-000057600000}"/>
    <cellStyle name="Note 2 2 5 2 2 2 3 2 6" xfId="24654" xr:uid="{00000000-0005-0000-0000-000058600000}"/>
    <cellStyle name="Note 2 2 5 2 2 2 3 2 7" xfId="24655" xr:uid="{00000000-0005-0000-0000-000059600000}"/>
    <cellStyle name="Note 2 2 5 2 2 2 3 2 8" xfId="24656" xr:uid="{00000000-0005-0000-0000-00005A600000}"/>
    <cellStyle name="Note 2 2 5 2 2 2 3 2 9" xfId="24657" xr:uid="{00000000-0005-0000-0000-00005B600000}"/>
    <cellStyle name="Note 2 2 5 2 2 2 3 3" xfId="24658" xr:uid="{00000000-0005-0000-0000-00005C600000}"/>
    <cellStyle name="Note 2 2 5 2 2 2 3 4" xfId="24659" xr:uid="{00000000-0005-0000-0000-00005D600000}"/>
    <cellStyle name="Note 2 2 5 2 2 2 3 5" xfId="24660" xr:uid="{00000000-0005-0000-0000-00005E600000}"/>
    <cellStyle name="Note 2 2 5 2 2 2 3 6" xfId="24661" xr:uid="{00000000-0005-0000-0000-00005F600000}"/>
    <cellStyle name="Note 2 2 5 2 2 2 3 7" xfId="24662" xr:uid="{00000000-0005-0000-0000-000060600000}"/>
    <cellStyle name="Note 2 2 5 2 2 2 3 8" xfId="24663" xr:uid="{00000000-0005-0000-0000-000061600000}"/>
    <cellStyle name="Note 2 2 5 2 2 2 3 9" xfId="24664" xr:uid="{00000000-0005-0000-0000-000062600000}"/>
    <cellStyle name="Note 2 2 5 2 2 2 4" xfId="24665" xr:uid="{00000000-0005-0000-0000-000063600000}"/>
    <cellStyle name="Note 2 2 5 2 2 2 4 2" xfId="24666" xr:uid="{00000000-0005-0000-0000-000064600000}"/>
    <cellStyle name="Note 2 2 5 2 2 2 4 3" xfId="24667" xr:uid="{00000000-0005-0000-0000-000065600000}"/>
    <cellStyle name="Note 2 2 5 2 2 2 4 4" xfId="24668" xr:uid="{00000000-0005-0000-0000-000066600000}"/>
    <cellStyle name="Note 2 2 5 2 2 2 4 5" xfId="24669" xr:uid="{00000000-0005-0000-0000-000067600000}"/>
    <cellStyle name="Note 2 2 5 2 2 2 4 6" xfId="24670" xr:uid="{00000000-0005-0000-0000-000068600000}"/>
    <cellStyle name="Note 2 2 5 2 2 2 4 7" xfId="24671" xr:uid="{00000000-0005-0000-0000-000069600000}"/>
    <cellStyle name="Note 2 2 5 2 2 2 4 8" xfId="24672" xr:uid="{00000000-0005-0000-0000-00006A600000}"/>
    <cellStyle name="Note 2 2 5 2 2 2 4 9" xfId="24673" xr:uid="{00000000-0005-0000-0000-00006B600000}"/>
    <cellStyle name="Note 2 2 5 2 2 2 5" xfId="24674" xr:uid="{00000000-0005-0000-0000-00006C600000}"/>
    <cellStyle name="Note 2 2 5 2 2 2 6" xfId="24675" xr:uid="{00000000-0005-0000-0000-00006D600000}"/>
    <cellStyle name="Note 2 2 5 2 2 2 7" xfId="24676" xr:uid="{00000000-0005-0000-0000-00006E600000}"/>
    <cellStyle name="Note 2 2 5 2 2 2 8" xfId="24677" xr:uid="{00000000-0005-0000-0000-00006F600000}"/>
    <cellStyle name="Note 2 2 5 2 2 2 9" xfId="24678" xr:uid="{00000000-0005-0000-0000-000070600000}"/>
    <cellStyle name="Note 2 2 5 2 2 3" xfId="24679" xr:uid="{00000000-0005-0000-0000-000071600000}"/>
    <cellStyle name="Note 2 2 5 2 2 3 10" xfId="24680" xr:uid="{00000000-0005-0000-0000-000072600000}"/>
    <cellStyle name="Note 2 2 5 2 2 3 11" xfId="24681" xr:uid="{00000000-0005-0000-0000-000073600000}"/>
    <cellStyle name="Note 2 2 5 2 2 3 2" xfId="24682" xr:uid="{00000000-0005-0000-0000-000074600000}"/>
    <cellStyle name="Note 2 2 5 2 2 3 2 10" xfId="24683" xr:uid="{00000000-0005-0000-0000-000075600000}"/>
    <cellStyle name="Note 2 2 5 2 2 3 2 2" xfId="24684" xr:uid="{00000000-0005-0000-0000-000076600000}"/>
    <cellStyle name="Note 2 2 5 2 2 3 2 2 2" xfId="24685" xr:uid="{00000000-0005-0000-0000-000077600000}"/>
    <cellStyle name="Note 2 2 5 2 2 3 2 2 3" xfId="24686" xr:uid="{00000000-0005-0000-0000-000078600000}"/>
    <cellStyle name="Note 2 2 5 2 2 3 2 2 4" xfId="24687" xr:uid="{00000000-0005-0000-0000-000079600000}"/>
    <cellStyle name="Note 2 2 5 2 2 3 2 2 5" xfId="24688" xr:uid="{00000000-0005-0000-0000-00007A600000}"/>
    <cellStyle name="Note 2 2 5 2 2 3 2 2 6" xfId="24689" xr:uid="{00000000-0005-0000-0000-00007B600000}"/>
    <cellStyle name="Note 2 2 5 2 2 3 2 2 7" xfId="24690" xr:uid="{00000000-0005-0000-0000-00007C600000}"/>
    <cellStyle name="Note 2 2 5 2 2 3 2 2 8" xfId="24691" xr:uid="{00000000-0005-0000-0000-00007D600000}"/>
    <cellStyle name="Note 2 2 5 2 2 3 2 2 9" xfId="24692" xr:uid="{00000000-0005-0000-0000-00007E600000}"/>
    <cellStyle name="Note 2 2 5 2 2 3 2 3" xfId="24693" xr:uid="{00000000-0005-0000-0000-00007F600000}"/>
    <cellStyle name="Note 2 2 5 2 2 3 2 4" xfId="24694" xr:uid="{00000000-0005-0000-0000-000080600000}"/>
    <cellStyle name="Note 2 2 5 2 2 3 2 5" xfId="24695" xr:uid="{00000000-0005-0000-0000-000081600000}"/>
    <cellStyle name="Note 2 2 5 2 2 3 2 6" xfId="24696" xr:uid="{00000000-0005-0000-0000-000082600000}"/>
    <cellStyle name="Note 2 2 5 2 2 3 2 7" xfId="24697" xr:uid="{00000000-0005-0000-0000-000083600000}"/>
    <cellStyle name="Note 2 2 5 2 2 3 2 8" xfId="24698" xr:uid="{00000000-0005-0000-0000-000084600000}"/>
    <cellStyle name="Note 2 2 5 2 2 3 2 9" xfId="24699" xr:uid="{00000000-0005-0000-0000-000085600000}"/>
    <cellStyle name="Note 2 2 5 2 2 3 3" xfId="24700" xr:uid="{00000000-0005-0000-0000-000086600000}"/>
    <cellStyle name="Note 2 2 5 2 2 3 3 2" xfId="24701" xr:uid="{00000000-0005-0000-0000-000087600000}"/>
    <cellStyle name="Note 2 2 5 2 2 3 3 3" xfId="24702" xr:uid="{00000000-0005-0000-0000-000088600000}"/>
    <cellStyle name="Note 2 2 5 2 2 3 3 4" xfId="24703" xr:uid="{00000000-0005-0000-0000-000089600000}"/>
    <cellStyle name="Note 2 2 5 2 2 3 3 5" xfId="24704" xr:uid="{00000000-0005-0000-0000-00008A600000}"/>
    <cellStyle name="Note 2 2 5 2 2 3 3 6" xfId="24705" xr:uid="{00000000-0005-0000-0000-00008B600000}"/>
    <cellStyle name="Note 2 2 5 2 2 3 3 7" xfId="24706" xr:uid="{00000000-0005-0000-0000-00008C600000}"/>
    <cellStyle name="Note 2 2 5 2 2 3 3 8" xfId="24707" xr:uid="{00000000-0005-0000-0000-00008D600000}"/>
    <cellStyle name="Note 2 2 5 2 2 3 3 9" xfId="24708" xr:uid="{00000000-0005-0000-0000-00008E600000}"/>
    <cellStyle name="Note 2 2 5 2 2 3 4" xfId="24709" xr:uid="{00000000-0005-0000-0000-00008F600000}"/>
    <cellStyle name="Note 2 2 5 2 2 3 5" xfId="24710" xr:uid="{00000000-0005-0000-0000-000090600000}"/>
    <cellStyle name="Note 2 2 5 2 2 3 6" xfId="24711" xr:uid="{00000000-0005-0000-0000-000091600000}"/>
    <cellStyle name="Note 2 2 5 2 2 3 7" xfId="24712" xr:uid="{00000000-0005-0000-0000-000092600000}"/>
    <cellStyle name="Note 2 2 5 2 2 3 8" xfId="24713" xr:uid="{00000000-0005-0000-0000-000093600000}"/>
    <cellStyle name="Note 2 2 5 2 2 3 9" xfId="24714" xr:uid="{00000000-0005-0000-0000-000094600000}"/>
    <cellStyle name="Note 2 2 5 2 2 4" xfId="24715" xr:uid="{00000000-0005-0000-0000-000095600000}"/>
    <cellStyle name="Note 2 2 5 2 2 4 10" xfId="24716" xr:uid="{00000000-0005-0000-0000-000096600000}"/>
    <cellStyle name="Note 2 2 5 2 2 4 2" xfId="24717" xr:uid="{00000000-0005-0000-0000-000097600000}"/>
    <cellStyle name="Note 2 2 5 2 2 4 2 2" xfId="24718" xr:uid="{00000000-0005-0000-0000-000098600000}"/>
    <cellStyle name="Note 2 2 5 2 2 4 2 3" xfId="24719" xr:uid="{00000000-0005-0000-0000-000099600000}"/>
    <cellStyle name="Note 2 2 5 2 2 4 2 4" xfId="24720" xr:uid="{00000000-0005-0000-0000-00009A600000}"/>
    <cellStyle name="Note 2 2 5 2 2 4 2 5" xfId="24721" xr:uid="{00000000-0005-0000-0000-00009B600000}"/>
    <cellStyle name="Note 2 2 5 2 2 4 2 6" xfId="24722" xr:uid="{00000000-0005-0000-0000-00009C600000}"/>
    <cellStyle name="Note 2 2 5 2 2 4 2 7" xfId="24723" xr:uid="{00000000-0005-0000-0000-00009D600000}"/>
    <cellStyle name="Note 2 2 5 2 2 4 2 8" xfId="24724" xr:uid="{00000000-0005-0000-0000-00009E600000}"/>
    <cellStyle name="Note 2 2 5 2 2 4 2 9" xfId="24725" xr:uid="{00000000-0005-0000-0000-00009F600000}"/>
    <cellStyle name="Note 2 2 5 2 2 4 3" xfId="24726" xr:uid="{00000000-0005-0000-0000-0000A0600000}"/>
    <cellStyle name="Note 2 2 5 2 2 4 4" xfId="24727" xr:uid="{00000000-0005-0000-0000-0000A1600000}"/>
    <cellStyle name="Note 2 2 5 2 2 4 5" xfId="24728" xr:uid="{00000000-0005-0000-0000-0000A2600000}"/>
    <cellStyle name="Note 2 2 5 2 2 4 6" xfId="24729" xr:uid="{00000000-0005-0000-0000-0000A3600000}"/>
    <cellStyle name="Note 2 2 5 2 2 4 7" xfId="24730" xr:uid="{00000000-0005-0000-0000-0000A4600000}"/>
    <cellStyle name="Note 2 2 5 2 2 4 8" xfId="24731" xr:uid="{00000000-0005-0000-0000-0000A5600000}"/>
    <cellStyle name="Note 2 2 5 2 2 4 9" xfId="24732" xr:uid="{00000000-0005-0000-0000-0000A6600000}"/>
    <cellStyle name="Note 2 2 5 2 2 5" xfId="24733" xr:uid="{00000000-0005-0000-0000-0000A7600000}"/>
    <cellStyle name="Note 2 2 5 2 2 5 2" xfId="24734" xr:uid="{00000000-0005-0000-0000-0000A8600000}"/>
    <cellStyle name="Note 2 2 5 2 2 5 3" xfId="24735" xr:uid="{00000000-0005-0000-0000-0000A9600000}"/>
    <cellStyle name="Note 2 2 5 2 2 5 4" xfId="24736" xr:uid="{00000000-0005-0000-0000-0000AA600000}"/>
    <cellStyle name="Note 2 2 5 2 2 5 5" xfId="24737" xr:uid="{00000000-0005-0000-0000-0000AB600000}"/>
    <cellStyle name="Note 2 2 5 2 2 5 6" xfId="24738" xr:uid="{00000000-0005-0000-0000-0000AC600000}"/>
    <cellStyle name="Note 2 2 5 2 2 5 7" xfId="24739" xr:uid="{00000000-0005-0000-0000-0000AD600000}"/>
    <cellStyle name="Note 2 2 5 2 2 5 8" xfId="24740" xr:uid="{00000000-0005-0000-0000-0000AE600000}"/>
    <cellStyle name="Note 2 2 5 2 2 5 9" xfId="24741" xr:uid="{00000000-0005-0000-0000-0000AF600000}"/>
    <cellStyle name="Note 2 2 5 2 2 6" xfId="24742" xr:uid="{00000000-0005-0000-0000-0000B0600000}"/>
    <cellStyle name="Note 2 2 5 2 2 7" xfId="24743" xr:uid="{00000000-0005-0000-0000-0000B1600000}"/>
    <cellStyle name="Note 2 2 5 2 2 8" xfId="24744" xr:uid="{00000000-0005-0000-0000-0000B2600000}"/>
    <cellStyle name="Note 2 2 5 2 2 9" xfId="24745" xr:uid="{00000000-0005-0000-0000-0000B3600000}"/>
    <cellStyle name="Note 2 2 5 2 3" xfId="24746" xr:uid="{00000000-0005-0000-0000-0000B4600000}"/>
    <cellStyle name="Note 2 2 5 2 3 10" xfId="24747" xr:uid="{00000000-0005-0000-0000-0000B5600000}"/>
    <cellStyle name="Note 2 2 5 2 3 11" xfId="24748" xr:uid="{00000000-0005-0000-0000-0000B6600000}"/>
    <cellStyle name="Note 2 2 5 2 3 12" xfId="24749" xr:uid="{00000000-0005-0000-0000-0000B7600000}"/>
    <cellStyle name="Note 2 2 5 2 3 2" xfId="24750" xr:uid="{00000000-0005-0000-0000-0000B8600000}"/>
    <cellStyle name="Note 2 2 5 2 3 2 10" xfId="24751" xr:uid="{00000000-0005-0000-0000-0000B9600000}"/>
    <cellStyle name="Note 2 2 5 2 3 2 11" xfId="24752" xr:uid="{00000000-0005-0000-0000-0000BA600000}"/>
    <cellStyle name="Note 2 2 5 2 3 2 2" xfId="24753" xr:uid="{00000000-0005-0000-0000-0000BB600000}"/>
    <cellStyle name="Note 2 2 5 2 3 2 2 10" xfId="24754" xr:uid="{00000000-0005-0000-0000-0000BC600000}"/>
    <cellStyle name="Note 2 2 5 2 3 2 2 2" xfId="24755" xr:uid="{00000000-0005-0000-0000-0000BD600000}"/>
    <cellStyle name="Note 2 2 5 2 3 2 2 2 2" xfId="24756" xr:uid="{00000000-0005-0000-0000-0000BE600000}"/>
    <cellStyle name="Note 2 2 5 2 3 2 2 2 3" xfId="24757" xr:uid="{00000000-0005-0000-0000-0000BF600000}"/>
    <cellStyle name="Note 2 2 5 2 3 2 2 2 4" xfId="24758" xr:uid="{00000000-0005-0000-0000-0000C0600000}"/>
    <cellStyle name="Note 2 2 5 2 3 2 2 2 5" xfId="24759" xr:uid="{00000000-0005-0000-0000-0000C1600000}"/>
    <cellStyle name="Note 2 2 5 2 3 2 2 2 6" xfId="24760" xr:uid="{00000000-0005-0000-0000-0000C2600000}"/>
    <cellStyle name="Note 2 2 5 2 3 2 2 2 7" xfId="24761" xr:uid="{00000000-0005-0000-0000-0000C3600000}"/>
    <cellStyle name="Note 2 2 5 2 3 2 2 2 8" xfId="24762" xr:uid="{00000000-0005-0000-0000-0000C4600000}"/>
    <cellStyle name="Note 2 2 5 2 3 2 2 2 9" xfId="24763" xr:uid="{00000000-0005-0000-0000-0000C5600000}"/>
    <cellStyle name="Note 2 2 5 2 3 2 2 3" xfId="24764" xr:uid="{00000000-0005-0000-0000-0000C6600000}"/>
    <cellStyle name="Note 2 2 5 2 3 2 2 4" xfId="24765" xr:uid="{00000000-0005-0000-0000-0000C7600000}"/>
    <cellStyle name="Note 2 2 5 2 3 2 2 5" xfId="24766" xr:uid="{00000000-0005-0000-0000-0000C8600000}"/>
    <cellStyle name="Note 2 2 5 2 3 2 2 6" xfId="24767" xr:uid="{00000000-0005-0000-0000-0000C9600000}"/>
    <cellStyle name="Note 2 2 5 2 3 2 2 7" xfId="24768" xr:uid="{00000000-0005-0000-0000-0000CA600000}"/>
    <cellStyle name="Note 2 2 5 2 3 2 2 8" xfId="24769" xr:uid="{00000000-0005-0000-0000-0000CB600000}"/>
    <cellStyle name="Note 2 2 5 2 3 2 2 9" xfId="24770" xr:uid="{00000000-0005-0000-0000-0000CC600000}"/>
    <cellStyle name="Note 2 2 5 2 3 2 3" xfId="24771" xr:uid="{00000000-0005-0000-0000-0000CD600000}"/>
    <cellStyle name="Note 2 2 5 2 3 2 3 2" xfId="24772" xr:uid="{00000000-0005-0000-0000-0000CE600000}"/>
    <cellStyle name="Note 2 2 5 2 3 2 3 3" xfId="24773" xr:uid="{00000000-0005-0000-0000-0000CF600000}"/>
    <cellStyle name="Note 2 2 5 2 3 2 3 4" xfId="24774" xr:uid="{00000000-0005-0000-0000-0000D0600000}"/>
    <cellStyle name="Note 2 2 5 2 3 2 3 5" xfId="24775" xr:uid="{00000000-0005-0000-0000-0000D1600000}"/>
    <cellStyle name="Note 2 2 5 2 3 2 3 6" xfId="24776" xr:uid="{00000000-0005-0000-0000-0000D2600000}"/>
    <cellStyle name="Note 2 2 5 2 3 2 3 7" xfId="24777" xr:uid="{00000000-0005-0000-0000-0000D3600000}"/>
    <cellStyle name="Note 2 2 5 2 3 2 3 8" xfId="24778" xr:uid="{00000000-0005-0000-0000-0000D4600000}"/>
    <cellStyle name="Note 2 2 5 2 3 2 3 9" xfId="24779" xr:uid="{00000000-0005-0000-0000-0000D5600000}"/>
    <cellStyle name="Note 2 2 5 2 3 2 4" xfId="24780" xr:uid="{00000000-0005-0000-0000-0000D6600000}"/>
    <cellStyle name="Note 2 2 5 2 3 2 5" xfId="24781" xr:uid="{00000000-0005-0000-0000-0000D7600000}"/>
    <cellStyle name="Note 2 2 5 2 3 2 6" xfId="24782" xr:uid="{00000000-0005-0000-0000-0000D8600000}"/>
    <cellStyle name="Note 2 2 5 2 3 2 7" xfId="24783" xr:uid="{00000000-0005-0000-0000-0000D9600000}"/>
    <cellStyle name="Note 2 2 5 2 3 2 8" xfId="24784" xr:uid="{00000000-0005-0000-0000-0000DA600000}"/>
    <cellStyle name="Note 2 2 5 2 3 2 9" xfId="24785" xr:uid="{00000000-0005-0000-0000-0000DB600000}"/>
    <cellStyle name="Note 2 2 5 2 3 3" xfId="24786" xr:uid="{00000000-0005-0000-0000-0000DC600000}"/>
    <cellStyle name="Note 2 2 5 2 3 3 10" xfId="24787" xr:uid="{00000000-0005-0000-0000-0000DD600000}"/>
    <cellStyle name="Note 2 2 5 2 3 3 2" xfId="24788" xr:uid="{00000000-0005-0000-0000-0000DE600000}"/>
    <cellStyle name="Note 2 2 5 2 3 3 2 2" xfId="24789" xr:uid="{00000000-0005-0000-0000-0000DF600000}"/>
    <cellStyle name="Note 2 2 5 2 3 3 2 3" xfId="24790" xr:uid="{00000000-0005-0000-0000-0000E0600000}"/>
    <cellStyle name="Note 2 2 5 2 3 3 2 4" xfId="24791" xr:uid="{00000000-0005-0000-0000-0000E1600000}"/>
    <cellStyle name="Note 2 2 5 2 3 3 2 5" xfId="24792" xr:uid="{00000000-0005-0000-0000-0000E2600000}"/>
    <cellStyle name="Note 2 2 5 2 3 3 2 6" xfId="24793" xr:uid="{00000000-0005-0000-0000-0000E3600000}"/>
    <cellStyle name="Note 2 2 5 2 3 3 2 7" xfId="24794" xr:uid="{00000000-0005-0000-0000-0000E4600000}"/>
    <cellStyle name="Note 2 2 5 2 3 3 2 8" xfId="24795" xr:uid="{00000000-0005-0000-0000-0000E5600000}"/>
    <cellStyle name="Note 2 2 5 2 3 3 2 9" xfId="24796" xr:uid="{00000000-0005-0000-0000-0000E6600000}"/>
    <cellStyle name="Note 2 2 5 2 3 3 3" xfId="24797" xr:uid="{00000000-0005-0000-0000-0000E7600000}"/>
    <cellStyle name="Note 2 2 5 2 3 3 4" xfId="24798" xr:uid="{00000000-0005-0000-0000-0000E8600000}"/>
    <cellStyle name="Note 2 2 5 2 3 3 5" xfId="24799" xr:uid="{00000000-0005-0000-0000-0000E9600000}"/>
    <cellStyle name="Note 2 2 5 2 3 3 6" xfId="24800" xr:uid="{00000000-0005-0000-0000-0000EA600000}"/>
    <cellStyle name="Note 2 2 5 2 3 3 7" xfId="24801" xr:uid="{00000000-0005-0000-0000-0000EB600000}"/>
    <cellStyle name="Note 2 2 5 2 3 3 8" xfId="24802" xr:uid="{00000000-0005-0000-0000-0000EC600000}"/>
    <cellStyle name="Note 2 2 5 2 3 3 9" xfId="24803" xr:uid="{00000000-0005-0000-0000-0000ED600000}"/>
    <cellStyle name="Note 2 2 5 2 3 4" xfId="24804" xr:uid="{00000000-0005-0000-0000-0000EE600000}"/>
    <cellStyle name="Note 2 2 5 2 3 4 2" xfId="24805" xr:uid="{00000000-0005-0000-0000-0000EF600000}"/>
    <cellStyle name="Note 2 2 5 2 3 4 3" xfId="24806" xr:uid="{00000000-0005-0000-0000-0000F0600000}"/>
    <cellStyle name="Note 2 2 5 2 3 4 4" xfId="24807" xr:uid="{00000000-0005-0000-0000-0000F1600000}"/>
    <cellStyle name="Note 2 2 5 2 3 4 5" xfId="24808" xr:uid="{00000000-0005-0000-0000-0000F2600000}"/>
    <cellStyle name="Note 2 2 5 2 3 4 6" xfId="24809" xr:uid="{00000000-0005-0000-0000-0000F3600000}"/>
    <cellStyle name="Note 2 2 5 2 3 4 7" xfId="24810" xr:uid="{00000000-0005-0000-0000-0000F4600000}"/>
    <cellStyle name="Note 2 2 5 2 3 4 8" xfId="24811" xr:uid="{00000000-0005-0000-0000-0000F5600000}"/>
    <cellStyle name="Note 2 2 5 2 3 4 9" xfId="24812" xr:uid="{00000000-0005-0000-0000-0000F6600000}"/>
    <cellStyle name="Note 2 2 5 2 3 5" xfId="24813" xr:uid="{00000000-0005-0000-0000-0000F7600000}"/>
    <cellStyle name="Note 2 2 5 2 3 6" xfId="24814" xr:uid="{00000000-0005-0000-0000-0000F8600000}"/>
    <cellStyle name="Note 2 2 5 2 3 7" xfId="24815" xr:uid="{00000000-0005-0000-0000-0000F9600000}"/>
    <cellStyle name="Note 2 2 5 2 3 8" xfId="24816" xr:uid="{00000000-0005-0000-0000-0000FA600000}"/>
    <cellStyle name="Note 2 2 5 2 3 9" xfId="24817" xr:uid="{00000000-0005-0000-0000-0000FB600000}"/>
    <cellStyle name="Note 2 2 5 2 4" xfId="24818" xr:uid="{00000000-0005-0000-0000-0000FC600000}"/>
    <cellStyle name="Note 2 2 5 2 4 10" xfId="24819" xr:uid="{00000000-0005-0000-0000-0000FD600000}"/>
    <cellStyle name="Note 2 2 5 2 4 2" xfId="24820" xr:uid="{00000000-0005-0000-0000-0000FE600000}"/>
    <cellStyle name="Note 2 2 5 2 4 2 2" xfId="24821" xr:uid="{00000000-0005-0000-0000-0000FF600000}"/>
    <cellStyle name="Note 2 2 5 2 4 2 3" xfId="24822" xr:uid="{00000000-0005-0000-0000-000000610000}"/>
    <cellStyle name="Note 2 2 5 2 4 2 4" xfId="24823" xr:uid="{00000000-0005-0000-0000-000001610000}"/>
    <cellStyle name="Note 2 2 5 2 4 2 5" xfId="24824" xr:uid="{00000000-0005-0000-0000-000002610000}"/>
    <cellStyle name="Note 2 2 5 2 4 2 6" xfId="24825" xr:uid="{00000000-0005-0000-0000-000003610000}"/>
    <cellStyle name="Note 2 2 5 2 4 2 7" xfId="24826" xr:uid="{00000000-0005-0000-0000-000004610000}"/>
    <cellStyle name="Note 2 2 5 2 4 2 8" xfId="24827" xr:uid="{00000000-0005-0000-0000-000005610000}"/>
    <cellStyle name="Note 2 2 5 2 4 2 9" xfId="24828" xr:uid="{00000000-0005-0000-0000-000006610000}"/>
    <cellStyle name="Note 2 2 5 2 4 3" xfId="24829" xr:uid="{00000000-0005-0000-0000-000007610000}"/>
    <cellStyle name="Note 2 2 5 2 4 4" xfId="24830" xr:uid="{00000000-0005-0000-0000-000008610000}"/>
    <cellStyle name="Note 2 2 5 2 4 5" xfId="24831" xr:uid="{00000000-0005-0000-0000-000009610000}"/>
    <cellStyle name="Note 2 2 5 2 4 6" xfId="24832" xr:uid="{00000000-0005-0000-0000-00000A610000}"/>
    <cellStyle name="Note 2 2 5 2 4 7" xfId="24833" xr:uid="{00000000-0005-0000-0000-00000B610000}"/>
    <cellStyle name="Note 2 2 5 2 4 8" xfId="24834" xr:uid="{00000000-0005-0000-0000-00000C610000}"/>
    <cellStyle name="Note 2 2 5 2 4 9" xfId="24835" xr:uid="{00000000-0005-0000-0000-00000D610000}"/>
    <cellStyle name="Note 2 2 5 2 5" xfId="24836" xr:uid="{00000000-0005-0000-0000-00000E610000}"/>
    <cellStyle name="Note 2 2 5 2 5 2" xfId="24837" xr:uid="{00000000-0005-0000-0000-00000F610000}"/>
    <cellStyle name="Note 2 2 5 2 5 3" xfId="24838" xr:uid="{00000000-0005-0000-0000-000010610000}"/>
    <cellStyle name="Note 2 2 5 2 5 4" xfId="24839" xr:uid="{00000000-0005-0000-0000-000011610000}"/>
    <cellStyle name="Note 2 2 5 2 5 5" xfId="24840" xr:uid="{00000000-0005-0000-0000-000012610000}"/>
    <cellStyle name="Note 2 2 5 2 5 6" xfId="24841" xr:uid="{00000000-0005-0000-0000-000013610000}"/>
    <cellStyle name="Note 2 2 5 2 5 7" xfId="24842" xr:uid="{00000000-0005-0000-0000-000014610000}"/>
    <cellStyle name="Note 2 2 5 2 5 8" xfId="24843" xr:uid="{00000000-0005-0000-0000-000015610000}"/>
    <cellStyle name="Note 2 2 5 2 5 9" xfId="24844" xr:uid="{00000000-0005-0000-0000-000016610000}"/>
    <cellStyle name="Note 2 2 5 2 6" xfId="24845" xr:uid="{00000000-0005-0000-0000-000017610000}"/>
    <cellStyle name="Note 2 2 5 2 7" xfId="24846" xr:uid="{00000000-0005-0000-0000-000018610000}"/>
    <cellStyle name="Note 2 2 5 2 8" xfId="24847" xr:uid="{00000000-0005-0000-0000-000019610000}"/>
    <cellStyle name="Note 2 2 5 2 9" xfId="24848" xr:uid="{00000000-0005-0000-0000-00001A610000}"/>
    <cellStyle name="Note 2 2 5 3" xfId="24849" xr:uid="{00000000-0005-0000-0000-00001B610000}"/>
    <cellStyle name="Note 2 2 5 3 10" xfId="24850" xr:uid="{00000000-0005-0000-0000-00001C610000}"/>
    <cellStyle name="Note 2 2 5 3 11" xfId="24851" xr:uid="{00000000-0005-0000-0000-00001D610000}"/>
    <cellStyle name="Note 2 2 5 3 12" xfId="24852" xr:uid="{00000000-0005-0000-0000-00001E610000}"/>
    <cellStyle name="Note 2 2 5 3 13" xfId="24853" xr:uid="{00000000-0005-0000-0000-00001F610000}"/>
    <cellStyle name="Note 2 2 5 3 2" xfId="24854" xr:uid="{00000000-0005-0000-0000-000020610000}"/>
    <cellStyle name="Note 2 2 5 3 2 10" xfId="24855" xr:uid="{00000000-0005-0000-0000-000021610000}"/>
    <cellStyle name="Note 2 2 5 3 2 11" xfId="24856" xr:uid="{00000000-0005-0000-0000-000022610000}"/>
    <cellStyle name="Note 2 2 5 3 2 12" xfId="24857" xr:uid="{00000000-0005-0000-0000-000023610000}"/>
    <cellStyle name="Note 2 2 5 3 2 2" xfId="24858" xr:uid="{00000000-0005-0000-0000-000024610000}"/>
    <cellStyle name="Note 2 2 5 3 2 2 10" xfId="24859" xr:uid="{00000000-0005-0000-0000-000025610000}"/>
    <cellStyle name="Note 2 2 5 3 2 2 11" xfId="24860" xr:uid="{00000000-0005-0000-0000-000026610000}"/>
    <cellStyle name="Note 2 2 5 3 2 2 2" xfId="24861" xr:uid="{00000000-0005-0000-0000-000027610000}"/>
    <cellStyle name="Note 2 2 5 3 2 2 2 10" xfId="24862" xr:uid="{00000000-0005-0000-0000-000028610000}"/>
    <cellStyle name="Note 2 2 5 3 2 2 2 2" xfId="24863" xr:uid="{00000000-0005-0000-0000-000029610000}"/>
    <cellStyle name="Note 2 2 5 3 2 2 2 2 2" xfId="24864" xr:uid="{00000000-0005-0000-0000-00002A610000}"/>
    <cellStyle name="Note 2 2 5 3 2 2 2 2 3" xfId="24865" xr:uid="{00000000-0005-0000-0000-00002B610000}"/>
    <cellStyle name="Note 2 2 5 3 2 2 2 2 4" xfId="24866" xr:uid="{00000000-0005-0000-0000-00002C610000}"/>
    <cellStyle name="Note 2 2 5 3 2 2 2 2 5" xfId="24867" xr:uid="{00000000-0005-0000-0000-00002D610000}"/>
    <cellStyle name="Note 2 2 5 3 2 2 2 2 6" xfId="24868" xr:uid="{00000000-0005-0000-0000-00002E610000}"/>
    <cellStyle name="Note 2 2 5 3 2 2 2 2 7" xfId="24869" xr:uid="{00000000-0005-0000-0000-00002F610000}"/>
    <cellStyle name="Note 2 2 5 3 2 2 2 2 8" xfId="24870" xr:uid="{00000000-0005-0000-0000-000030610000}"/>
    <cellStyle name="Note 2 2 5 3 2 2 2 2 9" xfId="24871" xr:uid="{00000000-0005-0000-0000-000031610000}"/>
    <cellStyle name="Note 2 2 5 3 2 2 2 3" xfId="24872" xr:uid="{00000000-0005-0000-0000-000032610000}"/>
    <cellStyle name="Note 2 2 5 3 2 2 2 4" xfId="24873" xr:uid="{00000000-0005-0000-0000-000033610000}"/>
    <cellStyle name="Note 2 2 5 3 2 2 2 5" xfId="24874" xr:uid="{00000000-0005-0000-0000-000034610000}"/>
    <cellStyle name="Note 2 2 5 3 2 2 2 6" xfId="24875" xr:uid="{00000000-0005-0000-0000-000035610000}"/>
    <cellStyle name="Note 2 2 5 3 2 2 2 7" xfId="24876" xr:uid="{00000000-0005-0000-0000-000036610000}"/>
    <cellStyle name="Note 2 2 5 3 2 2 2 8" xfId="24877" xr:uid="{00000000-0005-0000-0000-000037610000}"/>
    <cellStyle name="Note 2 2 5 3 2 2 2 9" xfId="24878" xr:uid="{00000000-0005-0000-0000-000038610000}"/>
    <cellStyle name="Note 2 2 5 3 2 2 3" xfId="24879" xr:uid="{00000000-0005-0000-0000-000039610000}"/>
    <cellStyle name="Note 2 2 5 3 2 2 3 2" xfId="24880" xr:uid="{00000000-0005-0000-0000-00003A610000}"/>
    <cellStyle name="Note 2 2 5 3 2 2 3 3" xfId="24881" xr:uid="{00000000-0005-0000-0000-00003B610000}"/>
    <cellStyle name="Note 2 2 5 3 2 2 3 4" xfId="24882" xr:uid="{00000000-0005-0000-0000-00003C610000}"/>
    <cellStyle name="Note 2 2 5 3 2 2 3 5" xfId="24883" xr:uid="{00000000-0005-0000-0000-00003D610000}"/>
    <cellStyle name="Note 2 2 5 3 2 2 3 6" xfId="24884" xr:uid="{00000000-0005-0000-0000-00003E610000}"/>
    <cellStyle name="Note 2 2 5 3 2 2 3 7" xfId="24885" xr:uid="{00000000-0005-0000-0000-00003F610000}"/>
    <cellStyle name="Note 2 2 5 3 2 2 3 8" xfId="24886" xr:uid="{00000000-0005-0000-0000-000040610000}"/>
    <cellStyle name="Note 2 2 5 3 2 2 3 9" xfId="24887" xr:uid="{00000000-0005-0000-0000-000041610000}"/>
    <cellStyle name="Note 2 2 5 3 2 2 4" xfId="24888" xr:uid="{00000000-0005-0000-0000-000042610000}"/>
    <cellStyle name="Note 2 2 5 3 2 2 5" xfId="24889" xr:uid="{00000000-0005-0000-0000-000043610000}"/>
    <cellStyle name="Note 2 2 5 3 2 2 6" xfId="24890" xr:uid="{00000000-0005-0000-0000-000044610000}"/>
    <cellStyle name="Note 2 2 5 3 2 2 7" xfId="24891" xr:uid="{00000000-0005-0000-0000-000045610000}"/>
    <cellStyle name="Note 2 2 5 3 2 2 8" xfId="24892" xr:uid="{00000000-0005-0000-0000-000046610000}"/>
    <cellStyle name="Note 2 2 5 3 2 2 9" xfId="24893" xr:uid="{00000000-0005-0000-0000-000047610000}"/>
    <cellStyle name="Note 2 2 5 3 2 3" xfId="24894" xr:uid="{00000000-0005-0000-0000-000048610000}"/>
    <cellStyle name="Note 2 2 5 3 2 3 10" xfId="24895" xr:uid="{00000000-0005-0000-0000-000049610000}"/>
    <cellStyle name="Note 2 2 5 3 2 3 2" xfId="24896" xr:uid="{00000000-0005-0000-0000-00004A610000}"/>
    <cellStyle name="Note 2 2 5 3 2 3 2 2" xfId="24897" xr:uid="{00000000-0005-0000-0000-00004B610000}"/>
    <cellStyle name="Note 2 2 5 3 2 3 2 3" xfId="24898" xr:uid="{00000000-0005-0000-0000-00004C610000}"/>
    <cellStyle name="Note 2 2 5 3 2 3 2 4" xfId="24899" xr:uid="{00000000-0005-0000-0000-00004D610000}"/>
    <cellStyle name="Note 2 2 5 3 2 3 2 5" xfId="24900" xr:uid="{00000000-0005-0000-0000-00004E610000}"/>
    <cellStyle name="Note 2 2 5 3 2 3 2 6" xfId="24901" xr:uid="{00000000-0005-0000-0000-00004F610000}"/>
    <cellStyle name="Note 2 2 5 3 2 3 2 7" xfId="24902" xr:uid="{00000000-0005-0000-0000-000050610000}"/>
    <cellStyle name="Note 2 2 5 3 2 3 2 8" xfId="24903" xr:uid="{00000000-0005-0000-0000-000051610000}"/>
    <cellStyle name="Note 2 2 5 3 2 3 2 9" xfId="24904" xr:uid="{00000000-0005-0000-0000-000052610000}"/>
    <cellStyle name="Note 2 2 5 3 2 3 3" xfId="24905" xr:uid="{00000000-0005-0000-0000-000053610000}"/>
    <cellStyle name="Note 2 2 5 3 2 3 4" xfId="24906" xr:uid="{00000000-0005-0000-0000-000054610000}"/>
    <cellStyle name="Note 2 2 5 3 2 3 5" xfId="24907" xr:uid="{00000000-0005-0000-0000-000055610000}"/>
    <cellStyle name="Note 2 2 5 3 2 3 6" xfId="24908" xr:uid="{00000000-0005-0000-0000-000056610000}"/>
    <cellStyle name="Note 2 2 5 3 2 3 7" xfId="24909" xr:uid="{00000000-0005-0000-0000-000057610000}"/>
    <cellStyle name="Note 2 2 5 3 2 3 8" xfId="24910" xr:uid="{00000000-0005-0000-0000-000058610000}"/>
    <cellStyle name="Note 2 2 5 3 2 3 9" xfId="24911" xr:uid="{00000000-0005-0000-0000-000059610000}"/>
    <cellStyle name="Note 2 2 5 3 2 4" xfId="24912" xr:uid="{00000000-0005-0000-0000-00005A610000}"/>
    <cellStyle name="Note 2 2 5 3 2 4 2" xfId="24913" xr:uid="{00000000-0005-0000-0000-00005B610000}"/>
    <cellStyle name="Note 2 2 5 3 2 4 3" xfId="24914" xr:uid="{00000000-0005-0000-0000-00005C610000}"/>
    <cellStyle name="Note 2 2 5 3 2 4 4" xfId="24915" xr:uid="{00000000-0005-0000-0000-00005D610000}"/>
    <cellStyle name="Note 2 2 5 3 2 4 5" xfId="24916" xr:uid="{00000000-0005-0000-0000-00005E610000}"/>
    <cellStyle name="Note 2 2 5 3 2 4 6" xfId="24917" xr:uid="{00000000-0005-0000-0000-00005F610000}"/>
    <cellStyle name="Note 2 2 5 3 2 4 7" xfId="24918" xr:uid="{00000000-0005-0000-0000-000060610000}"/>
    <cellStyle name="Note 2 2 5 3 2 4 8" xfId="24919" xr:uid="{00000000-0005-0000-0000-000061610000}"/>
    <cellStyle name="Note 2 2 5 3 2 4 9" xfId="24920" xr:uid="{00000000-0005-0000-0000-000062610000}"/>
    <cellStyle name="Note 2 2 5 3 2 5" xfId="24921" xr:uid="{00000000-0005-0000-0000-000063610000}"/>
    <cellStyle name="Note 2 2 5 3 2 6" xfId="24922" xr:uid="{00000000-0005-0000-0000-000064610000}"/>
    <cellStyle name="Note 2 2 5 3 2 7" xfId="24923" xr:uid="{00000000-0005-0000-0000-000065610000}"/>
    <cellStyle name="Note 2 2 5 3 2 8" xfId="24924" xr:uid="{00000000-0005-0000-0000-000066610000}"/>
    <cellStyle name="Note 2 2 5 3 2 9" xfId="24925" xr:uid="{00000000-0005-0000-0000-000067610000}"/>
    <cellStyle name="Note 2 2 5 3 3" xfId="24926" xr:uid="{00000000-0005-0000-0000-000068610000}"/>
    <cellStyle name="Note 2 2 5 3 3 10" xfId="24927" xr:uid="{00000000-0005-0000-0000-000069610000}"/>
    <cellStyle name="Note 2 2 5 3 3 11" xfId="24928" xr:uid="{00000000-0005-0000-0000-00006A610000}"/>
    <cellStyle name="Note 2 2 5 3 3 2" xfId="24929" xr:uid="{00000000-0005-0000-0000-00006B610000}"/>
    <cellStyle name="Note 2 2 5 3 3 2 10" xfId="24930" xr:uid="{00000000-0005-0000-0000-00006C610000}"/>
    <cellStyle name="Note 2 2 5 3 3 2 2" xfId="24931" xr:uid="{00000000-0005-0000-0000-00006D610000}"/>
    <cellStyle name="Note 2 2 5 3 3 2 2 2" xfId="24932" xr:uid="{00000000-0005-0000-0000-00006E610000}"/>
    <cellStyle name="Note 2 2 5 3 3 2 2 3" xfId="24933" xr:uid="{00000000-0005-0000-0000-00006F610000}"/>
    <cellStyle name="Note 2 2 5 3 3 2 2 4" xfId="24934" xr:uid="{00000000-0005-0000-0000-000070610000}"/>
    <cellStyle name="Note 2 2 5 3 3 2 2 5" xfId="24935" xr:uid="{00000000-0005-0000-0000-000071610000}"/>
    <cellStyle name="Note 2 2 5 3 3 2 2 6" xfId="24936" xr:uid="{00000000-0005-0000-0000-000072610000}"/>
    <cellStyle name="Note 2 2 5 3 3 2 2 7" xfId="24937" xr:uid="{00000000-0005-0000-0000-000073610000}"/>
    <cellStyle name="Note 2 2 5 3 3 2 2 8" xfId="24938" xr:uid="{00000000-0005-0000-0000-000074610000}"/>
    <cellStyle name="Note 2 2 5 3 3 2 2 9" xfId="24939" xr:uid="{00000000-0005-0000-0000-000075610000}"/>
    <cellStyle name="Note 2 2 5 3 3 2 3" xfId="24940" xr:uid="{00000000-0005-0000-0000-000076610000}"/>
    <cellStyle name="Note 2 2 5 3 3 2 4" xfId="24941" xr:uid="{00000000-0005-0000-0000-000077610000}"/>
    <cellStyle name="Note 2 2 5 3 3 2 5" xfId="24942" xr:uid="{00000000-0005-0000-0000-000078610000}"/>
    <cellStyle name="Note 2 2 5 3 3 2 6" xfId="24943" xr:uid="{00000000-0005-0000-0000-000079610000}"/>
    <cellStyle name="Note 2 2 5 3 3 2 7" xfId="24944" xr:uid="{00000000-0005-0000-0000-00007A610000}"/>
    <cellStyle name="Note 2 2 5 3 3 2 8" xfId="24945" xr:uid="{00000000-0005-0000-0000-00007B610000}"/>
    <cellStyle name="Note 2 2 5 3 3 2 9" xfId="24946" xr:uid="{00000000-0005-0000-0000-00007C610000}"/>
    <cellStyle name="Note 2 2 5 3 3 3" xfId="24947" xr:uid="{00000000-0005-0000-0000-00007D610000}"/>
    <cellStyle name="Note 2 2 5 3 3 3 2" xfId="24948" xr:uid="{00000000-0005-0000-0000-00007E610000}"/>
    <cellStyle name="Note 2 2 5 3 3 3 3" xfId="24949" xr:uid="{00000000-0005-0000-0000-00007F610000}"/>
    <cellStyle name="Note 2 2 5 3 3 3 4" xfId="24950" xr:uid="{00000000-0005-0000-0000-000080610000}"/>
    <cellStyle name="Note 2 2 5 3 3 3 5" xfId="24951" xr:uid="{00000000-0005-0000-0000-000081610000}"/>
    <cellStyle name="Note 2 2 5 3 3 3 6" xfId="24952" xr:uid="{00000000-0005-0000-0000-000082610000}"/>
    <cellStyle name="Note 2 2 5 3 3 3 7" xfId="24953" xr:uid="{00000000-0005-0000-0000-000083610000}"/>
    <cellStyle name="Note 2 2 5 3 3 3 8" xfId="24954" xr:uid="{00000000-0005-0000-0000-000084610000}"/>
    <cellStyle name="Note 2 2 5 3 3 3 9" xfId="24955" xr:uid="{00000000-0005-0000-0000-000085610000}"/>
    <cellStyle name="Note 2 2 5 3 3 4" xfId="24956" xr:uid="{00000000-0005-0000-0000-000086610000}"/>
    <cellStyle name="Note 2 2 5 3 3 5" xfId="24957" xr:uid="{00000000-0005-0000-0000-000087610000}"/>
    <cellStyle name="Note 2 2 5 3 3 6" xfId="24958" xr:uid="{00000000-0005-0000-0000-000088610000}"/>
    <cellStyle name="Note 2 2 5 3 3 7" xfId="24959" xr:uid="{00000000-0005-0000-0000-000089610000}"/>
    <cellStyle name="Note 2 2 5 3 3 8" xfId="24960" xr:uid="{00000000-0005-0000-0000-00008A610000}"/>
    <cellStyle name="Note 2 2 5 3 3 9" xfId="24961" xr:uid="{00000000-0005-0000-0000-00008B610000}"/>
    <cellStyle name="Note 2 2 5 3 4" xfId="24962" xr:uid="{00000000-0005-0000-0000-00008C610000}"/>
    <cellStyle name="Note 2 2 5 3 4 10" xfId="24963" xr:uid="{00000000-0005-0000-0000-00008D610000}"/>
    <cellStyle name="Note 2 2 5 3 4 2" xfId="24964" xr:uid="{00000000-0005-0000-0000-00008E610000}"/>
    <cellStyle name="Note 2 2 5 3 4 2 2" xfId="24965" xr:uid="{00000000-0005-0000-0000-00008F610000}"/>
    <cellStyle name="Note 2 2 5 3 4 2 3" xfId="24966" xr:uid="{00000000-0005-0000-0000-000090610000}"/>
    <cellStyle name="Note 2 2 5 3 4 2 4" xfId="24967" xr:uid="{00000000-0005-0000-0000-000091610000}"/>
    <cellStyle name="Note 2 2 5 3 4 2 5" xfId="24968" xr:uid="{00000000-0005-0000-0000-000092610000}"/>
    <cellStyle name="Note 2 2 5 3 4 2 6" xfId="24969" xr:uid="{00000000-0005-0000-0000-000093610000}"/>
    <cellStyle name="Note 2 2 5 3 4 2 7" xfId="24970" xr:uid="{00000000-0005-0000-0000-000094610000}"/>
    <cellStyle name="Note 2 2 5 3 4 2 8" xfId="24971" xr:uid="{00000000-0005-0000-0000-000095610000}"/>
    <cellStyle name="Note 2 2 5 3 4 2 9" xfId="24972" xr:uid="{00000000-0005-0000-0000-000096610000}"/>
    <cellStyle name="Note 2 2 5 3 4 3" xfId="24973" xr:uid="{00000000-0005-0000-0000-000097610000}"/>
    <cellStyle name="Note 2 2 5 3 4 4" xfId="24974" xr:uid="{00000000-0005-0000-0000-000098610000}"/>
    <cellStyle name="Note 2 2 5 3 4 5" xfId="24975" xr:uid="{00000000-0005-0000-0000-000099610000}"/>
    <cellStyle name="Note 2 2 5 3 4 6" xfId="24976" xr:uid="{00000000-0005-0000-0000-00009A610000}"/>
    <cellStyle name="Note 2 2 5 3 4 7" xfId="24977" xr:uid="{00000000-0005-0000-0000-00009B610000}"/>
    <cellStyle name="Note 2 2 5 3 4 8" xfId="24978" xr:uid="{00000000-0005-0000-0000-00009C610000}"/>
    <cellStyle name="Note 2 2 5 3 4 9" xfId="24979" xr:uid="{00000000-0005-0000-0000-00009D610000}"/>
    <cellStyle name="Note 2 2 5 3 5" xfId="24980" xr:uid="{00000000-0005-0000-0000-00009E610000}"/>
    <cellStyle name="Note 2 2 5 3 5 2" xfId="24981" xr:uid="{00000000-0005-0000-0000-00009F610000}"/>
    <cellStyle name="Note 2 2 5 3 5 3" xfId="24982" xr:uid="{00000000-0005-0000-0000-0000A0610000}"/>
    <cellStyle name="Note 2 2 5 3 5 4" xfId="24983" xr:uid="{00000000-0005-0000-0000-0000A1610000}"/>
    <cellStyle name="Note 2 2 5 3 5 5" xfId="24984" xr:uid="{00000000-0005-0000-0000-0000A2610000}"/>
    <cellStyle name="Note 2 2 5 3 5 6" xfId="24985" xr:uid="{00000000-0005-0000-0000-0000A3610000}"/>
    <cellStyle name="Note 2 2 5 3 5 7" xfId="24986" xr:uid="{00000000-0005-0000-0000-0000A4610000}"/>
    <cellStyle name="Note 2 2 5 3 5 8" xfId="24987" xr:uid="{00000000-0005-0000-0000-0000A5610000}"/>
    <cellStyle name="Note 2 2 5 3 5 9" xfId="24988" xr:uid="{00000000-0005-0000-0000-0000A6610000}"/>
    <cellStyle name="Note 2 2 5 3 6" xfId="24989" xr:uid="{00000000-0005-0000-0000-0000A7610000}"/>
    <cellStyle name="Note 2 2 5 3 7" xfId="24990" xr:uid="{00000000-0005-0000-0000-0000A8610000}"/>
    <cellStyle name="Note 2 2 5 3 8" xfId="24991" xr:uid="{00000000-0005-0000-0000-0000A9610000}"/>
    <cellStyle name="Note 2 2 5 3 9" xfId="24992" xr:uid="{00000000-0005-0000-0000-0000AA610000}"/>
    <cellStyle name="Note 2 2 5 4" xfId="24993" xr:uid="{00000000-0005-0000-0000-0000AB610000}"/>
    <cellStyle name="Note 2 2 5 4 10" xfId="24994" xr:uid="{00000000-0005-0000-0000-0000AC610000}"/>
    <cellStyle name="Note 2 2 5 4 11" xfId="24995" xr:uid="{00000000-0005-0000-0000-0000AD610000}"/>
    <cellStyle name="Note 2 2 5 4 12" xfId="24996" xr:uid="{00000000-0005-0000-0000-0000AE610000}"/>
    <cellStyle name="Note 2 2 5 4 2" xfId="24997" xr:uid="{00000000-0005-0000-0000-0000AF610000}"/>
    <cellStyle name="Note 2 2 5 4 2 10" xfId="24998" xr:uid="{00000000-0005-0000-0000-0000B0610000}"/>
    <cellStyle name="Note 2 2 5 4 2 11" xfId="24999" xr:uid="{00000000-0005-0000-0000-0000B1610000}"/>
    <cellStyle name="Note 2 2 5 4 2 2" xfId="25000" xr:uid="{00000000-0005-0000-0000-0000B2610000}"/>
    <cellStyle name="Note 2 2 5 4 2 2 10" xfId="25001" xr:uid="{00000000-0005-0000-0000-0000B3610000}"/>
    <cellStyle name="Note 2 2 5 4 2 2 2" xfId="25002" xr:uid="{00000000-0005-0000-0000-0000B4610000}"/>
    <cellStyle name="Note 2 2 5 4 2 2 2 2" xfId="25003" xr:uid="{00000000-0005-0000-0000-0000B5610000}"/>
    <cellStyle name="Note 2 2 5 4 2 2 2 3" xfId="25004" xr:uid="{00000000-0005-0000-0000-0000B6610000}"/>
    <cellStyle name="Note 2 2 5 4 2 2 2 4" xfId="25005" xr:uid="{00000000-0005-0000-0000-0000B7610000}"/>
    <cellStyle name="Note 2 2 5 4 2 2 2 5" xfId="25006" xr:uid="{00000000-0005-0000-0000-0000B8610000}"/>
    <cellStyle name="Note 2 2 5 4 2 2 2 6" xfId="25007" xr:uid="{00000000-0005-0000-0000-0000B9610000}"/>
    <cellStyle name="Note 2 2 5 4 2 2 2 7" xfId="25008" xr:uid="{00000000-0005-0000-0000-0000BA610000}"/>
    <cellStyle name="Note 2 2 5 4 2 2 2 8" xfId="25009" xr:uid="{00000000-0005-0000-0000-0000BB610000}"/>
    <cellStyle name="Note 2 2 5 4 2 2 2 9" xfId="25010" xr:uid="{00000000-0005-0000-0000-0000BC610000}"/>
    <cellStyle name="Note 2 2 5 4 2 2 3" xfId="25011" xr:uid="{00000000-0005-0000-0000-0000BD610000}"/>
    <cellStyle name="Note 2 2 5 4 2 2 4" xfId="25012" xr:uid="{00000000-0005-0000-0000-0000BE610000}"/>
    <cellStyle name="Note 2 2 5 4 2 2 5" xfId="25013" xr:uid="{00000000-0005-0000-0000-0000BF610000}"/>
    <cellStyle name="Note 2 2 5 4 2 2 6" xfId="25014" xr:uid="{00000000-0005-0000-0000-0000C0610000}"/>
    <cellStyle name="Note 2 2 5 4 2 2 7" xfId="25015" xr:uid="{00000000-0005-0000-0000-0000C1610000}"/>
    <cellStyle name="Note 2 2 5 4 2 2 8" xfId="25016" xr:uid="{00000000-0005-0000-0000-0000C2610000}"/>
    <cellStyle name="Note 2 2 5 4 2 2 9" xfId="25017" xr:uid="{00000000-0005-0000-0000-0000C3610000}"/>
    <cellStyle name="Note 2 2 5 4 2 3" xfId="25018" xr:uid="{00000000-0005-0000-0000-0000C4610000}"/>
    <cellStyle name="Note 2 2 5 4 2 3 2" xfId="25019" xr:uid="{00000000-0005-0000-0000-0000C5610000}"/>
    <cellStyle name="Note 2 2 5 4 2 3 3" xfId="25020" xr:uid="{00000000-0005-0000-0000-0000C6610000}"/>
    <cellStyle name="Note 2 2 5 4 2 3 4" xfId="25021" xr:uid="{00000000-0005-0000-0000-0000C7610000}"/>
    <cellStyle name="Note 2 2 5 4 2 3 5" xfId="25022" xr:uid="{00000000-0005-0000-0000-0000C8610000}"/>
    <cellStyle name="Note 2 2 5 4 2 3 6" xfId="25023" xr:uid="{00000000-0005-0000-0000-0000C9610000}"/>
    <cellStyle name="Note 2 2 5 4 2 3 7" xfId="25024" xr:uid="{00000000-0005-0000-0000-0000CA610000}"/>
    <cellStyle name="Note 2 2 5 4 2 3 8" xfId="25025" xr:uid="{00000000-0005-0000-0000-0000CB610000}"/>
    <cellStyle name="Note 2 2 5 4 2 3 9" xfId="25026" xr:uid="{00000000-0005-0000-0000-0000CC610000}"/>
    <cellStyle name="Note 2 2 5 4 2 4" xfId="25027" xr:uid="{00000000-0005-0000-0000-0000CD610000}"/>
    <cellStyle name="Note 2 2 5 4 2 5" xfId="25028" xr:uid="{00000000-0005-0000-0000-0000CE610000}"/>
    <cellStyle name="Note 2 2 5 4 2 6" xfId="25029" xr:uid="{00000000-0005-0000-0000-0000CF610000}"/>
    <cellStyle name="Note 2 2 5 4 2 7" xfId="25030" xr:uid="{00000000-0005-0000-0000-0000D0610000}"/>
    <cellStyle name="Note 2 2 5 4 2 8" xfId="25031" xr:uid="{00000000-0005-0000-0000-0000D1610000}"/>
    <cellStyle name="Note 2 2 5 4 2 9" xfId="25032" xr:uid="{00000000-0005-0000-0000-0000D2610000}"/>
    <cellStyle name="Note 2 2 5 4 3" xfId="25033" xr:uid="{00000000-0005-0000-0000-0000D3610000}"/>
    <cellStyle name="Note 2 2 5 4 3 10" xfId="25034" xr:uid="{00000000-0005-0000-0000-0000D4610000}"/>
    <cellStyle name="Note 2 2 5 4 3 2" xfId="25035" xr:uid="{00000000-0005-0000-0000-0000D5610000}"/>
    <cellStyle name="Note 2 2 5 4 3 2 2" xfId="25036" xr:uid="{00000000-0005-0000-0000-0000D6610000}"/>
    <cellStyle name="Note 2 2 5 4 3 2 3" xfId="25037" xr:uid="{00000000-0005-0000-0000-0000D7610000}"/>
    <cellStyle name="Note 2 2 5 4 3 2 4" xfId="25038" xr:uid="{00000000-0005-0000-0000-0000D8610000}"/>
    <cellStyle name="Note 2 2 5 4 3 2 5" xfId="25039" xr:uid="{00000000-0005-0000-0000-0000D9610000}"/>
    <cellStyle name="Note 2 2 5 4 3 2 6" xfId="25040" xr:uid="{00000000-0005-0000-0000-0000DA610000}"/>
    <cellStyle name="Note 2 2 5 4 3 2 7" xfId="25041" xr:uid="{00000000-0005-0000-0000-0000DB610000}"/>
    <cellStyle name="Note 2 2 5 4 3 2 8" xfId="25042" xr:uid="{00000000-0005-0000-0000-0000DC610000}"/>
    <cellStyle name="Note 2 2 5 4 3 2 9" xfId="25043" xr:uid="{00000000-0005-0000-0000-0000DD610000}"/>
    <cellStyle name="Note 2 2 5 4 3 3" xfId="25044" xr:uid="{00000000-0005-0000-0000-0000DE610000}"/>
    <cellStyle name="Note 2 2 5 4 3 4" xfId="25045" xr:uid="{00000000-0005-0000-0000-0000DF610000}"/>
    <cellStyle name="Note 2 2 5 4 3 5" xfId="25046" xr:uid="{00000000-0005-0000-0000-0000E0610000}"/>
    <cellStyle name="Note 2 2 5 4 3 6" xfId="25047" xr:uid="{00000000-0005-0000-0000-0000E1610000}"/>
    <cellStyle name="Note 2 2 5 4 3 7" xfId="25048" xr:uid="{00000000-0005-0000-0000-0000E2610000}"/>
    <cellStyle name="Note 2 2 5 4 3 8" xfId="25049" xr:uid="{00000000-0005-0000-0000-0000E3610000}"/>
    <cellStyle name="Note 2 2 5 4 3 9" xfId="25050" xr:uid="{00000000-0005-0000-0000-0000E4610000}"/>
    <cellStyle name="Note 2 2 5 4 4" xfId="25051" xr:uid="{00000000-0005-0000-0000-0000E5610000}"/>
    <cellStyle name="Note 2 2 5 4 4 2" xfId="25052" xr:uid="{00000000-0005-0000-0000-0000E6610000}"/>
    <cellStyle name="Note 2 2 5 4 4 3" xfId="25053" xr:uid="{00000000-0005-0000-0000-0000E7610000}"/>
    <cellStyle name="Note 2 2 5 4 4 4" xfId="25054" xr:uid="{00000000-0005-0000-0000-0000E8610000}"/>
    <cellStyle name="Note 2 2 5 4 4 5" xfId="25055" xr:uid="{00000000-0005-0000-0000-0000E9610000}"/>
    <cellStyle name="Note 2 2 5 4 4 6" xfId="25056" xr:uid="{00000000-0005-0000-0000-0000EA610000}"/>
    <cellStyle name="Note 2 2 5 4 4 7" xfId="25057" xr:uid="{00000000-0005-0000-0000-0000EB610000}"/>
    <cellStyle name="Note 2 2 5 4 4 8" xfId="25058" xr:uid="{00000000-0005-0000-0000-0000EC610000}"/>
    <cellStyle name="Note 2 2 5 4 4 9" xfId="25059" xr:uid="{00000000-0005-0000-0000-0000ED610000}"/>
    <cellStyle name="Note 2 2 5 4 5" xfId="25060" xr:uid="{00000000-0005-0000-0000-0000EE610000}"/>
    <cellStyle name="Note 2 2 5 4 6" xfId="25061" xr:uid="{00000000-0005-0000-0000-0000EF610000}"/>
    <cellStyle name="Note 2 2 5 4 7" xfId="25062" xr:uid="{00000000-0005-0000-0000-0000F0610000}"/>
    <cellStyle name="Note 2 2 5 4 8" xfId="25063" xr:uid="{00000000-0005-0000-0000-0000F1610000}"/>
    <cellStyle name="Note 2 2 5 4 9" xfId="25064" xr:uid="{00000000-0005-0000-0000-0000F2610000}"/>
    <cellStyle name="Note 2 2 5 5" xfId="25065" xr:uid="{00000000-0005-0000-0000-0000F3610000}"/>
    <cellStyle name="Note 2 2 5 5 10" xfId="25066" xr:uid="{00000000-0005-0000-0000-0000F4610000}"/>
    <cellStyle name="Note 2 2 5 5 2" xfId="25067" xr:uid="{00000000-0005-0000-0000-0000F5610000}"/>
    <cellStyle name="Note 2 2 5 5 2 2" xfId="25068" xr:uid="{00000000-0005-0000-0000-0000F6610000}"/>
    <cellStyle name="Note 2 2 5 5 2 3" xfId="25069" xr:uid="{00000000-0005-0000-0000-0000F7610000}"/>
    <cellStyle name="Note 2 2 5 5 2 4" xfId="25070" xr:uid="{00000000-0005-0000-0000-0000F8610000}"/>
    <cellStyle name="Note 2 2 5 5 2 5" xfId="25071" xr:uid="{00000000-0005-0000-0000-0000F9610000}"/>
    <cellStyle name="Note 2 2 5 5 2 6" xfId="25072" xr:uid="{00000000-0005-0000-0000-0000FA610000}"/>
    <cellStyle name="Note 2 2 5 5 2 7" xfId="25073" xr:uid="{00000000-0005-0000-0000-0000FB610000}"/>
    <cellStyle name="Note 2 2 5 5 2 8" xfId="25074" xr:uid="{00000000-0005-0000-0000-0000FC610000}"/>
    <cellStyle name="Note 2 2 5 5 2 9" xfId="25075" xr:uid="{00000000-0005-0000-0000-0000FD610000}"/>
    <cellStyle name="Note 2 2 5 5 3" xfId="25076" xr:uid="{00000000-0005-0000-0000-0000FE610000}"/>
    <cellStyle name="Note 2 2 5 5 4" xfId="25077" xr:uid="{00000000-0005-0000-0000-0000FF610000}"/>
    <cellStyle name="Note 2 2 5 5 5" xfId="25078" xr:uid="{00000000-0005-0000-0000-000000620000}"/>
    <cellStyle name="Note 2 2 5 5 6" xfId="25079" xr:uid="{00000000-0005-0000-0000-000001620000}"/>
    <cellStyle name="Note 2 2 5 5 7" xfId="25080" xr:uid="{00000000-0005-0000-0000-000002620000}"/>
    <cellStyle name="Note 2 2 5 5 8" xfId="25081" xr:uid="{00000000-0005-0000-0000-000003620000}"/>
    <cellStyle name="Note 2 2 5 5 9" xfId="25082" xr:uid="{00000000-0005-0000-0000-000004620000}"/>
    <cellStyle name="Note 2 2 5 6" xfId="25083" xr:uid="{00000000-0005-0000-0000-000005620000}"/>
    <cellStyle name="Note 2 2 5 6 2" xfId="25084" xr:uid="{00000000-0005-0000-0000-000006620000}"/>
    <cellStyle name="Note 2 2 5 6 3" xfId="25085" xr:uid="{00000000-0005-0000-0000-000007620000}"/>
    <cellStyle name="Note 2 2 5 6 4" xfId="25086" xr:uid="{00000000-0005-0000-0000-000008620000}"/>
    <cellStyle name="Note 2 2 5 6 5" xfId="25087" xr:uid="{00000000-0005-0000-0000-000009620000}"/>
    <cellStyle name="Note 2 2 5 6 6" xfId="25088" xr:uid="{00000000-0005-0000-0000-00000A620000}"/>
    <cellStyle name="Note 2 2 5 6 7" xfId="25089" xr:uid="{00000000-0005-0000-0000-00000B620000}"/>
    <cellStyle name="Note 2 2 5 6 8" xfId="25090" xr:uid="{00000000-0005-0000-0000-00000C620000}"/>
    <cellStyle name="Note 2 2 5 6 9" xfId="25091" xr:uid="{00000000-0005-0000-0000-00000D620000}"/>
    <cellStyle name="Note 2 2 5 7" xfId="25092" xr:uid="{00000000-0005-0000-0000-00000E620000}"/>
    <cellStyle name="Note 2 2 5 8" xfId="25093" xr:uid="{00000000-0005-0000-0000-00000F620000}"/>
    <cellStyle name="Note 2 2 5 9" xfId="25094" xr:uid="{00000000-0005-0000-0000-000010620000}"/>
    <cellStyle name="Note 2 2 6" xfId="25095" xr:uid="{00000000-0005-0000-0000-000011620000}"/>
    <cellStyle name="Note 2 2 6 10" xfId="25096" xr:uid="{00000000-0005-0000-0000-000012620000}"/>
    <cellStyle name="Note 2 2 6 11" xfId="25097" xr:uid="{00000000-0005-0000-0000-000013620000}"/>
    <cellStyle name="Note 2 2 6 12" xfId="25098" xr:uid="{00000000-0005-0000-0000-000014620000}"/>
    <cellStyle name="Note 2 2 6 13" xfId="25099" xr:uid="{00000000-0005-0000-0000-000015620000}"/>
    <cellStyle name="Note 2 2 6 2" xfId="25100" xr:uid="{00000000-0005-0000-0000-000016620000}"/>
    <cellStyle name="Note 2 2 6 2 10" xfId="25101" xr:uid="{00000000-0005-0000-0000-000017620000}"/>
    <cellStyle name="Note 2 2 6 2 11" xfId="25102" xr:uid="{00000000-0005-0000-0000-000018620000}"/>
    <cellStyle name="Note 2 2 6 2 12" xfId="25103" xr:uid="{00000000-0005-0000-0000-000019620000}"/>
    <cellStyle name="Note 2 2 6 2 13" xfId="25104" xr:uid="{00000000-0005-0000-0000-00001A620000}"/>
    <cellStyle name="Note 2 2 6 2 2" xfId="25105" xr:uid="{00000000-0005-0000-0000-00001B620000}"/>
    <cellStyle name="Note 2 2 6 2 2 10" xfId="25106" xr:uid="{00000000-0005-0000-0000-00001C620000}"/>
    <cellStyle name="Note 2 2 6 2 2 11" xfId="25107" xr:uid="{00000000-0005-0000-0000-00001D620000}"/>
    <cellStyle name="Note 2 2 6 2 2 12" xfId="25108" xr:uid="{00000000-0005-0000-0000-00001E620000}"/>
    <cellStyle name="Note 2 2 6 2 2 2" xfId="25109" xr:uid="{00000000-0005-0000-0000-00001F620000}"/>
    <cellStyle name="Note 2 2 6 2 2 2 10" xfId="25110" xr:uid="{00000000-0005-0000-0000-000020620000}"/>
    <cellStyle name="Note 2 2 6 2 2 2 11" xfId="25111" xr:uid="{00000000-0005-0000-0000-000021620000}"/>
    <cellStyle name="Note 2 2 6 2 2 2 2" xfId="25112" xr:uid="{00000000-0005-0000-0000-000022620000}"/>
    <cellStyle name="Note 2 2 6 2 2 2 2 10" xfId="25113" xr:uid="{00000000-0005-0000-0000-000023620000}"/>
    <cellStyle name="Note 2 2 6 2 2 2 2 2" xfId="25114" xr:uid="{00000000-0005-0000-0000-000024620000}"/>
    <cellStyle name="Note 2 2 6 2 2 2 2 2 2" xfId="25115" xr:uid="{00000000-0005-0000-0000-000025620000}"/>
    <cellStyle name="Note 2 2 6 2 2 2 2 2 3" xfId="25116" xr:uid="{00000000-0005-0000-0000-000026620000}"/>
    <cellStyle name="Note 2 2 6 2 2 2 2 2 4" xfId="25117" xr:uid="{00000000-0005-0000-0000-000027620000}"/>
    <cellStyle name="Note 2 2 6 2 2 2 2 2 5" xfId="25118" xr:uid="{00000000-0005-0000-0000-000028620000}"/>
    <cellStyle name="Note 2 2 6 2 2 2 2 2 6" xfId="25119" xr:uid="{00000000-0005-0000-0000-000029620000}"/>
    <cellStyle name="Note 2 2 6 2 2 2 2 2 7" xfId="25120" xr:uid="{00000000-0005-0000-0000-00002A620000}"/>
    <cellStyle name="Note 2 2 6 2 2 2 2 2 8" xfId="25121" xr:uid="{00000000-0005-0000-0000-00002B620000}"/>
    <cellStyle name="Note 2 2 6 2 2 2 2 2 9" xfId="25122" xr:uid="{00000000-0005-0000-0000-00002C620000}"/>
    <cellStyle name="Note 2 2 6 2 2 2 2 3" xfId="25123" xr:uid="{00000000-0005-0000-0000-00002D620000}"/>
    <cellStyle name="Note 2 2 6 2 2 2 2 4" xfId="25124" xr:uid="{00000000-0005-0000-0000-00002E620000}"/>
    <cellStyle name="Note 2 2 6 2 2 2 2 5" xfId="25125" xr:uid="{00000000-0005-0000-0000-00002F620000}"/>
    <cellStyle name="Note 2 2 6 2 2 2 2 6" xfId="25126" xr:uid="{00000000-0005-0000-0000-000030620000}"/>
    <cellStyle name="Note 2 2 6 2 2 2 2 7" xfId="25127" xr:uid="{00000000-0005-0000-0000-000031620000}"/>
    <cellStyle name="Note 2 2 6 2 2 2 2 8" xfId="25128" xr:uid="{00000000-0005-0000-0000-000032620000}"/>
    <cellStyle name="Note 2 2 6 2 2 2 2 9" xfId="25129" xr:uid="{00000000-0005-0000-0000-000033620000}"/>
    <cellStyle name="Note 2 2 6 2 2 2 3" xfId="25130" xr:uid="{00000000-0005-0000-0000-000034620000}"/>
    <cellStyle name="Note 2 2 6 2 2 2 3 2" xfId="25131" xr:uid="{00000000-0005-0000-0000-000035620000}"/>
    <cellStyle name="Note 2 2 6 2 2 2 3 3" xfId="25132" xr:uid="{00000000-0005-0000-0000-000036620000}"/>
    <cellStyle name="Note 2 2 6 2 2 2 3 4" xfId="25133" xr:uid="{00000000-0005-0000-0000-000037620000}"/>
    <cellStyle name="Note 2 2 6 2 2 2 3 5" xfId="25134" xr:uid="{00000000-0005-0000-0000-000038620000}"/>
    <cellStyle name="Note 2 2 6 2 2 2 3 6" xfId="25135" xr:uid="{00000000-0005-0000-0000-000039620000}"/>
    <cellStyle name="Note 2 2 6 2 2 2 3 7" xfId="25136" xr:uid="{00000000-0005-0000-0000-00003A620000}"/>
    <cellStyle name="Note 2 2 6 2 2 2 3 8" xfId="25137" xr:uid="{00000000-0005-0000-0000-00003B620000}"/>
    <cellStyle name="Note 2 2 6 2 2 2 3 9" xfId="25138" xr:uid="{00000000-0005-0000-0000-00003C620000}"/>
    <cellStyle name="Note 2 2 6 2 2 2 4" xfId="25139" xr:uid="{00000000-0005-0000-0000-00003D620000}"/>
    <cellStyle name="Note 2 2 6 2 2 2 5" xfId="25140" xr:uid="{00000000-0005-0000-0000-00003E620000}"/>
    <cellStyle name="Note 2 2 6 2 2 2 6" xfId="25141" xr:uid="{00000000-0005-0000-0000-00003F620000}"/>
    <cellStyle name="Note 2 2 6 2 2 2 7" xfId="25142" xr:uid="{00000000-0005-0000-0000-000040620000}"/>
    <cellStyle name="Note 2 2 6 2 2 2 8" xfId="25143" xr:uid="{00000000-0005-0000-0000-000041620000}"/>
    <cellStyle name="Note 2 2 6 2 2 2 9" xfId="25144" xr:uid="{00000000-0005-0000-0000-000042620000}"/>
    <cellStyle name="Note 2 2 6 2 2 3" xfId="25145" xr:uid="{00000000-0005-0000-0000-000043620000}"/>
    <cellStyle name="Note 2 2 6 2 2 3 10" xfId="25146" xr:uid="{00000000-0005-0000-0000-000044620000}"/>
    <cellStyle name="Note 2 2 6 2 2 3 2" xfId="25147" xr:uid="{00000000-0005-0000-0000-000045620000}"/>
    <cellStyle name="Note 2 2 6 2 2 3 2 2" xfId="25148" xr:uid="{00000000-0005-0000-0000-000046620000}"/>
    <cellStyle name="Note 2 2 6 2 2 3 2 3" xfId="25149" xr:uid="{00000000-0005-0000-0000-000047620000}"/>
    <cellStyle name="Note 2 2 6 2 2 3 2 4" xfId="25150" xr:uid="{00000000-0005-0000-0000-000048620000}"/>
    <cellStyle name="Note 2 2 6 2 2 3 2 5" xfId="25151" xr:uid="{00000000-0005-0000-0000-000049620000}"/>
    <cellStyle name="Note 2 2 6 2 2 3 2 6" xfId="25152" xr:uid="{00000000-0005-0000-0000-00004A620000}"/>
    <cellStyle name="Note 2 2 6 2 2 3 2 7" xfId="25153" xr:uid="{00000000-0005-0000-0000-00004B620000}"/>
    <cellStyle name="Note 2 2 6 2 2 3 2 8" xfId="25154" xr:uid="{00000000-0005-0000-0000-00004C620000}"/>
    <cellStyle name="Note 2 2 6 2 2 3 2 9" xfId="25155" xr:uid="{00000000-0005-0000-0000-00004D620000}"/>
    <cellStyle name="Note 2 2 6 2 2 3 3" xfId="25156" xr:uid="{00000000-0005-0000-0000-00004E620000}"/>
    <cellStyle name="Note 2 2 6 2 2 3 4" xfId="25157" xr:uid="{00000000-0005-0000-0000-00004F620000}"/>
    <cellStyle name="Note 2 2 6 2 2 3 5" xfId="25158" xr:uid="{00000000-0005-0000-0000-000050620000}"/>
    <cellStyle name="Note 2 2 6 2 2 3 6" xfId="25159" xr:uid="{00000000-0005-0000-0000-000051620000}"/>
    <cellStyle name="Note 2 2 6 2 2 3 7" xfId="25160" xr:uid="{00000000-0005-0000-0000-000052620000}"/>
    <cellStyle name="Note 2 2 6 2 2 3 8" xfId="25161" xr:uid="{00000000-0005-0000-0000-000053620000}"/>
    <cellStyle name="Note 2 2 6 2 2 3 9" xfId="25162" xr:uid="{00000000-0005-0000-0000-000054620000}"/>
    <cellStyle name="Note 2 2 6 2 2 4" xfId="25163" xr:uid="{00000000-0005-0000-0000-000055620000}"/>
    <cellStyle name="Note 2 2 6 2 2 4 2" xfId="25164" xr:uid="{00000000-0005-0000-0000-000056620000}"/>
    <cellStyle name="Note 2 2 6 2 2 4 3" xfId="25165" xr:uid="{00000000-0005-0000-0000-000057620000}"/>
    <cellStyle name="Note 2 2 6 2 2 4 4" xfId="25166" xr:uid="{00000000-0005-0000-0000-000058620000}"/>
    <cellStyle name="Note 2 2 6 2 2 4 5" xfId="25167" xr:uid="{00000000-0005-0000-0000-000059620000}"/>
    <cellStyle name="Note 2 2 6 2 2 4 6" xfId="25168" xr:uid="{00000000-0005-0000-0000-00005A620000}"/>
    <cellStyle name="Note 2 2 6 2 2 4 7" xfId="25169" xr:uid="{00000000-0005-0000-0000-00005B620000}"/>
    <cellStyle name="Note 2 2 6 2 2 4 8" xfId="25170" xr:uid="{00000000-0005-0000-0000-00005C620000}"/>
    <cellStyle name="Note 2 2 6 2 2 4 9" xfId="25171" xr:uid="{00000000-0005-0000-0000-00005D620000}"/>
    <cellStyle name="Note 2 2 6 2 2 5" xfId="25172" xr:uid="{00000000-0005-0000-0000-00005E620000}"/>
    <cellStyle name="Note 2 2 6 2 2 6" xfId="25173" xr:uid="{00000000-0005-0000-0000-00005F620000}"/>
    <cellStyle name="Note 2 2 6 2 2 7" xfId="25174" xr:uid="{00000000-0005-0000-0000-000060620000}"/>
    <cellStyle name="Note 2 2 6 2 2 8" xfId="25175" xr:uid="{00000000-0005-0000-0000-000061620000}"/>
    <cellStyle name="Note 2 2 6 2 2 9" xfId="25176" xr:uid="{00000000-0005-0000-0000-000062620000}"/>
    <cellStyle name="Note 2 2 6 2 3" xfId="25177" xr:uid="{00000000-0005-0000-0000-000063620000}"/>
    <cellStyle name="Note 2 2 6 2 3 10" xfId="25178" xr:uid="{00000000-0005-0000-0000-000064620000}"/>
    <cellStyle name="Note 2 2 6 2 3 11" xfId="25179" xr:uid="{00000000-0005-0000-0000-000065620000}"/>
    <cellStyle name="Note 2 2 6 2 3 2" xfId="25180" xr:uid="{00000000-0005-0000-0000-000066620000}"/>
    <cellStyle name="Note 2 2 6 2 3 2 10" xfId="25181" xr:uid="{00000000-0005-0000-0000-000067620000}"/>
    <cellStyle name="Note 2 2 6 2 3 2 2" xfId="25182" xr:uid="{00000000-0005-0000-0000-000068620000}"/>
    <cellStyle name="Note 2 2 6 2 3 2 2 2" xfId="25183" xr:uid="{00000000-0005-0000-0000-000069620000}"/>
    <cellStyle name="Note 2 2 6 2 3 2 2 3" xfId="25184" xr:uid="{00000000-0005-0000-0000-00006A620000}"/>
    <cellStyle name="Note 2 2 6 2 3 2 2 4" xfId="25185" xr:uid="{00000000-0005-0000-0000-00006B620000}"/>
    <cellStyle name="Note 2 2 6 2 3 2 2 5" xfId="25186" xr:uid="{00000000-0005-0000-0000-00006C620000}"/>
    <cellStyle name="Note 2 2 6 2 3 2 2 6" xfId="25187" xr:uid="{00000000-0005-0000-0000-00006D620000}"/>
    <cellStyle name="Note 2 2 6 2 3 2 2 7" xfId="25188" xr:uid="{00000000-0005-0000-0000-00006E620000}"/>
    <cellStyle name="Note 2 2 6 2 3 2 2 8" xfId="25189" xr:uid="{00000000-0005-0000-0000-00006F620000}"/>
    <cellStyle name="Note 2 2 6 2 3 2 2 9" xfId="25190" xr:uid="{00000000-0005-0000-0000-000070620000}"/>
    <cellStyle name="Note 2 2 6 2 3 2 3" xfId="25191" xr:uid="{00000000-0005-0000-0000-000071620000}"/>
    <cellStyle name="Note 2 2 6 2 3 2 4" xfId="25192" xr:uid="{00000000-0005-0000-0000-000072620000}"/>
    <cellStyle name="Note 2 2 6 2 3 2 5" xfId="25193" xr:uid="{00000000-0005-0000-0000-000073620000}"/>
    <cellStyle name="Note 2 2 6 2 3 2 6" xfId="25194" xr:uid="{00000000-0005-0000-0000-000074620000}"/>
    <cellStyle name="Note 2 2 6 2 3 2 7" xfId="25195" xr:uid="{00000000-0005-0000-0000-000075620000}"/>
    <cellStyle name="Note 2 2 6 2 3 2 8" xfId="25196" xr:uid="{00000000-0005-0000-0000-000076620000}"/>
    <cellStyle name="Note 2 2 6 2 3 2 9" xfId="25197" xr:uid="{00000000-0005-0000-0000-000077620000}"/>
    <cellStyle name="Note 2 2 6 2 3 3" xfId="25198" xr:uid="{00000000-0005-0000-0000-000078620000}"/>
    <cellStyle name="Note 2 2 6 2 3 3 2" xfId="25199" xr:uid="{00000000-0005-0000-0000-000079620000}"/>
    <cellStyle name="Note 2 2 6 2 3 3 3" xfId="25200" xr:uid="{00000000-0005-0000-0000-00007A620000}"/>
    <cellStyle name="Note 2 2 6 2 3 3 4" xfId="25201" xr:uid="{00000000-0005-0000-0000-00007B620000}"/>
    <cellStyle name="Note 2 2 6 2 3 3 5" xfId="25202" xr:uid="{00000000-0005-0000-0000-00007C620000}"/>
    <cellStyle name="Note 2 2 6 2 3 3 6" xfId="25203" xr:uid="{00000000-0005-0000-0000-00007D620000}"/>
    <cellStyle name="Note 2 2 6 2 3 3 7" xfId="25204" xr:uid="{00000000-0005-0000-0000-00007E620000}"/>
    <cellStyle name="Note 2 2 6 2 3 3 8" xfId="25205" xr:uid="{00000000-0005-0000-0000-00007F620000}"/>
    <cellStyle name="Note 2 2 6 2 3 3 9" xfId="25206" xr:uid="{00000000-0005-0000-0000-000080620000}"/>
    <cellStyle name="Note 2 2 6 2 3 4" xfId="25207" xr:uid="{00000000-0005-0000-0000-000081620000}"/>
    <cellStyle name="Note 2 2 6 2 3 5" xfId="25208" xr:uid="{00000000-0005-0000-0000-000082620000}"/>
    <cellStyle name="Note 2 2 6 2 3 6" xfId="25209" xr:uid="{00000000-0005-0000-0000-000083620000}"/>
    <cellStyle name="Note 2 2 6 2 3 7" xfId="25210" xr:uid="{00000000-0005-0000-0000-000084620000}"/>
    <cellStyle name="Note 2 2 6 2 3 8" xfId="25211" xr:uid="{00000000-0005-0000-0000-000085620000}"/>
    <cellStyle name="Note 2 2 6 2 3 9" xfId="25212" xr:uid="{00000000-0005-0000-0000-000086620000}"/>
    <cellStyle name="Note 2 2 6 2 4" xfId="25213" xr:uid="{00000000-0005-0000-0000-000087620000}"/>
    <cellStyle name="Note 2 2 6 2 4 10" xfId="25214" xr:uid="{00000000-0005-0000-0000-000088620000}"/>
    <cellStyle name="Note 2 2 6 2 4 2" xfId="25215" xr:uid="{00000000-0005-0000-0000-000089620000}"/>
    <cellStyle name="Note 2 2 6 2 4 2 2" xfId="25216" xr:uid="{00000000-0005-0000-0000-00008A620000}"/>
    <cellStyle name="Note 2 2 6 2 4 2 3" xfId="25217" xr:uid="{00000000-0005-0000-0000-00008B620000}"/>
    <cellStyle name="Note 2 2 6 2 4 2 4" xfId="25218" xr:uid="{00000000-0005-0000-0000-00008C620000}"/>
    <cellStyle name="Note 2 2 6 2 4 2 5" xfId="25219" xr:uid="{00000000-0005-0000-0000-00008D620000}"/>
    <cellStyle name="Note 2 2 6 2 4 2 6" xfId="25220" xr:uid="{00000000-0005-0000-0000-00008E620000}"/>
    <cellStyle name="Note 2 2 6 2 4 2 7" xfId="25221" xr:uid="{00000000-0005-0000-0000-00008F620000}"/>
    <cellStyle name="Note 2 2 6 2 4 2 8" xfId="25222" xr:uid="{00000000-0005-0000-0000-000090620000}"/>
    <cellStyle name="Note 2 2 6 2 4 2 9" xfId="25223" xr:uid="{00000000-0005-0000-0000-000091620000}"/>
    <cellStyle name="Note 2 2 6 2 4 3" xfId="25224" xr:uid="{00000000-0005-0000-0000-000092620000}"/>
    <cellStyle name="Note 2 2 6 2 4 4" xfId="25225" xr:uid="{00000000-0005-0000-0000-000093620000}"/>
    <cellStyle name="Note 2 2 6 2 4 5" xfId="25226" xr:uid="{00000000-0005-0000-0000-000094620000}"/>
    <cellStyle name="Note 2 2 6 2 4 6" xfId="25227" xr:uid="{00000000-0005-0000-0000-000095620000}"/>
    <cellStyle name="Note 2 2 6 2 4 7" xfId="25228" xr:uid="{00000000-0005-0000-0000-000096620000}"/>
    <cellStyle name="Note 2 2 6 2 4 8" xfId="25229" xr:uid="{00000000-0005-0000-0000-000097620000}"/>
    <cellStyle name="Note 2 2 6 2 4 9" xfId="25230" xr:uid="{00000000-0005-0000-0000-000098620000}"/>
    <cellStyle name="Note 2 2 6 2 5" xfId="25231" xr:uid="{00000000-0005-0000-0000-000099620000}"/>
    <cellStyle name="Note 2 2 6 2 5 2" xfId="25232" xr:uid="{00000000-0005-0000-0000-00009A620000}"/>
    <cellStyle name="Note 2 2 6 2 5 3" xfId="25233" xr:uid="{00000000-0005-0000-0000-00009B620000}"/>
    <cellStyle name="Note 2 2 6 2 5 4" xfId="25234" xr:uid="{00000000-0005-0000-0000-00009C620000}"/>
    <cellStyle name="Note 2 2 6 2 5 5" xfId="25235" xr:uid="{00000000-0005-0000-0000-00009D620000}"/>
    <cellStyle name="Note 2 2 6 2 5 6" xfId="25236" xr:uid="{00000000-0005-0000-0000-00009E620000}"/>
    <cellStyle name="Note 2 2 6 2 5 7" xfId="25237" xr:uid="{00000000-0005-0000-0000-00009F620000}"/>
    <cellStyle name="Note 2 2 6 2 5 8" xfId="25238" xr:uid="{00000000-0005-0000-0000-0000A0620000}"/>
    <cellStyle name="Note 2 2 6 2 5 9" xfId="25239" xr:uid="{00000000-0005-0000-0000-0000A1620000}"/>
    <cellStyle name="Note 2 2 6 2 6" xfId="25240" xr:uid="{00000000-0005-0000-0000-0000A2620000}"/>
    <cellStyle name="Note 2 2 6 2 7" xfId="25241" xr:uid="{00000000-0005-0000-0000-0000A3620000}"/>
    <cellStyle name="Note 2 2 6 2 8" xfId="25242" xr:uid="{00000000-0005-0000-0000-0000A4620000}"/>
    <cellStyle name="Note 2 2 6 2 9" xfId="25243" xr:uid="{00000000-0005-0000-0000-0000A5620000}"/>
    <cellStyle name="Note 2 2 6 3" xfId="25244" xr:uid="{00000000-0005-0000-0000-0000A6620000}"/>
    <cellStyle name="Note 2 2 6 3 10" xfId="25245" xr:uid="{00000000-0005-0000-0000-0000A7620000}"/>
    <cellStyle name="Note 2 2 6 3 11" xfId="25246" xr:uid="{00000000-0005-0000-0000-0000A8620000}"/>
    <cellStyle name="Note 2 2 6 3 12" xfId="25247" xr:uid="{00000000-0005-0000-0000-0000A9620000}"/>
    <cellStyle name="Note 2 2 6 3 2" xfId="25248" xr:uid="{00000000-0005-0000-0000-0000AA620000}"/>
    <cellStyle name="Note 2 2 6 3 2 10" xfId="25249" xr:uid="{00000000-0005-0000-0000-0000AB620000}"/>
    <cellStyle name="Note 2 2 6 3 2 11" xfId="25250" xr:uid="{00000000-0005-0000-0000-0000AC620000}"/>
    <cellStyle name="Note 2 2 6 3 2 2" xfId="25251" xr:uid="{00000000-0005-0000-0000-0000AD620000}"/>
    <cellStyle name="Note 2 2 6 3 2 2 10" xfId="25252" xr:uid="{00000000-0005-0000-0000-0000AE620000}"/>
    <cellStyle name="Note 2 2 6 3 2 2 2" xfId="25253" xr:uid="{00000000-0005-0000-0000-0000AF620000}"/>
    <cellStyle name="Note 2 2 6 3 2 2 2 2" xfId="25254" xr:uid="{00000000-0005-0000-0000-0000B0620000}"/>
    <cellStyle name="Note 2 2 6 3 2 2 2 3" xfId="25255" xr:uid="{00000000-0005-0000-0000-0000B1620000}"/>
    <cellStyle name="Note 2 2 6 3 2 2 2 4" xfId="25256" xr:uid="{00000000-0005-0000-0000-0000B2620000}"/>
    <cellStyle name="Note 2 2 6 3 2 2 2 5" xfId="25257" xr:uid="{00000000-0005-0000-0000-0000B3620000}"/>
    <cellStyle name="Note 2 2 6 3 2 2 2 6" xfId="25258" xr:uid="{00000000-0005-0000-0000-0000B4620000}"/>
    <cellStyle name="Note 2 2 6 3 2 2 2 7" xfId="25259" xr:uid="{00000000-0005-0000-0000-0000B5620000}"/>
    <cellStyle name="Note 2 2 6 3 2 2 2 8" xfId="25260" xr:uid="{00000000-0005-0000-0000-0000B6620000}"/>
    <cellStyle name="Note 2 2 6 3 2 2 2 9" xfId="25261" xr:uid="{00000000-0005-0000-0000-0000B7620000}"/>
    <cellStyle name="Note 2 2 6 3 2 2 3" xfId="25262" xr:uid="{00000000-0005-0000-0000-0000B8620000}"/>
    <cellStyle name="Note 2 2 6 3 2 2 4" xfId="25263" xr:uid="{00000000-0005-0000-0000-0000B9620000}"/>
    <cellStyle name="Note 2 2 6 3 2 2 5" xfId="25264" xr:uid="{00000000-0005-0000-0000-0000BA620000}"/>
    <cellStyle name="Note 2 2 6 3 2 2 6" xfId="25265" xr:uid="{00000000-0005-0000-0000-0000BB620000}"/>
    <cellStyle name="Note 2 2 6 3 2 2 7" xfId="25266" xr:uid="{00000000-0005-0000-0000-0000BC620000}"/>
    <cellStyle name="Note 2 2 6 3 2 2 8" xfId="25267" xr:uid="{00000000-0005-0000-0000-0000BD620000}"/>
    <cellStyle name="Note 2 2 6 3 2 2 9" xfId="25268" xr:uid="{00000000-0005-0000-0000-0000BE620000}"/>
    <cellStyle name="Note 2 2 6 3 2 3" xfId="25269" xr:uid="{00000000-0005-0000-0000-0000BF620000}"/>
    <cellStyle name="Note 2 2 6 3 2 3 2" xfId="25270" xr:uid="{00000000-0005-0000-0000-0000C0620000}"/>
    <cellStyle name="Note 2 2 6 3 2 3 3" xfId="25271" xr:uid="{00000000-0005-0000-0000-0000C1620000}"/>
    <cellStyle name="Note 2 2 6 3 2 3 4" xfId="25272" xr:uid="{00000000-0005-0000-0000-0000C2620000}"/>
    <cellStyle name="Note 2 2 6 3 2 3 5" xfId="25273" xr:uid="{00000000-0005-0000-0000-0000C3620000}"/>
    <cellStyle name="Note 2 2 6 3 2 3 6" xfId="25274" xr:uid="{00000000-0005-0000-0000-0000C4620000}"/>
    <cellStyle name="Note 2 2 6 3 2 3 7" xfId="25275" xr:uid="{00000000-0005-0000-0000-0000C5620000}"/>
    <cellStyle name="Note 2 2 6 3 2 3 8" xfId="25276" xr:uid="{00000000-0005-0000-0000-0000C6620000}"/>
    <cellStyle name="Note 2 2 6 3 2 3 9" xfId="25277" xr:uid="{00000000-0005-0000-0000-0000C7620000}"/>
    <cellStyle name="Note 2 2 6 3 2 4" xfId="25278" xr:uid="{00000000-0005-0000-0000-0000C8620000}"/>
    <cellStyle name="Note 2 2 6 3 2 5" xfId="25279" xr:uid="{00000000-0005-0000-0000-0000C9620000}"/>
    <cellStyle name="Note 2 2 6 3 2 6" xfId="25280" xr:uid="{00000000-0005-0000-0000-0000CA620000}"/>
    <cellStyle name="Note 2 2 6 3 2 7" xfId="25281" xr:uid="{00000000-0005-0000-0000-0000CB620000}"/>
    <cellStyle name="Note 2 2 6 3 2 8" xfId="25282" xr:uid="{00000000-0005-0000-0000-0000CC620000}"/>
    <cellStyle name="Note 2 2 6 3 2 9" xfId="25283" xr:uid="{00000000-0005-0000-0000-0000CD620000}"/>
    <cellStyle name="Note 2 2 6 3 3" xfId="25284" xr:uid="{00000000-0005-0000-0000-0000CE620000}"/>
    <cellStyle name="Note 2 2 6 3 3 10" xfId="25285" xr:uid="{00000000-0005-0000-0000-0000CF620000}"/>
    <cellStyle name="Note 2 2 6 3 3 2" xfId="25286" xr:uid="{00000000-0005-0000-0000-0000D0620000}"/>
    <cellStyle name="Note 2 2 6 3 3 2 2" xfId="25287" xr:uid="{00000000-0005-0000-0000-0000D1620000}"/>
    <cellStyle name="Note 2 2 6 3 3 2 3" xfId="25288" xr:uid="{00000000-0005-0000-0000-0000D2620000}"/>
    <cellStyle name="Note 2 2 6 3 3 2 4" xfId="25289" xr:uid="{00000000-0005-0000-0000-0000D3620000}"/>
    <cellStyle name="Note 2 2 6 3 3 2 5" xfId="25290" xr:uid="{00000000-0005-0000-0000-0000D4620000}"/>
    <cellStyle name="Note 2 2 6 3 3 2 6" xfId="25291" xr:uid="{00000000-0005-0000-0000-0000D5620000}"/>
    <cellStyle name="Note 2 2 6 3 3 2 7" xfId="25292" xr:uid="{00000000-0005-0000-0000-0000D6620000}"/>
    <cellStyle name="Note 2 2 6 3 3 2 8" xfId="25293" xr:uid="{00000000-0005-0000-0000-0000D7620000}"/>
    <cellStyle name="Note 2 2 6 3 3 2 9" xfId="25294" xr:uid="{00000000-0005-0000-0000-0000D8620000}"/>
    <cellStyle name="Note 2 2 6 3 3 3" xfId="25295" xr:uid="{00000000-0005-0000-0000-0000D9620000}"/>
    <cellStyle name="Note 2 2 6 3 3 4" xfId="25296" xr:uid="{00000000-0005-0000-0000-0000DA620000}"/>
    <cellStyle name="Note 2 2 6 3 3 5" xfId="25297" xr:uid="{00000000-0005-0000-0000-0000DB620000}"/>
    <cellStyle name="Note 2 2 6 3 3 6" xfId="25298" xr:uid="{00000000-0005-0000-0000-0000DC620000}"/>
    <cellStyle name="Note 2 2 6 3 3 7" xfId="25299" xr:uid="{00000000-0005-0000-0000-0000DD620000}"/>
    <cellStyle name="Note 2 2 6 3 3 8" xfId="25300" xr:uid="{00000000-0005-0000-0000-0000DE620000}"/>
    <cellStyle name="Note 2 2 6 3 3 9" xfId="25301" xr:uid="{00000000-0005-0000-0000-0000DF620000}"/>
    <cellStyle name="Note 2 2 6 3 4" xfId="25302" xr:uid="{00000000-0005-0000-0000-0000E0620000}"/>
    <cellStyle name="Note 2 2 6 3 4 2" xfId="25303" xr:uid="{00000000-0005-0000-0000-0000E1620000}"/>
    <cellStyle name="Note 2 2 6 3 4 3" xfId="25304" xr:uid="{00000000-0005-0000-0000-0000E2620000}"/>
    <cellStyle name="Note 2 2 6 3 4 4" xfId="25305" xr:uid="{00000000-0005-0000-0000-0000E3620000}"/>
    <cellStyle name="Note 2 2 6 3 4 5" xfId="25306" xr:uid="{00000000-0005-0000-0000-0000E4620000}"/>
    <cellStyle name="Note 2 2 6 3 4 6" xfId="25307" xr:uid="{00000000-0005-0000-0000-0000E5620000}"/>
    <cellStyle name="Note 2 2 6 3 4 7" xfId="25308" xr:uid="{00000000-0005-0000-0000-0000E6620000}"/>
    <cellStyle name="Note 2 2 6 3 4 8" xfId="25309" xr:uid="{00000000-0005-0000-0000-0000E7620000}"/>
    <cellStyle name="Note 2 2 6 3 4 9" xfId="25310" xr:uid="{00000000-0005-0000-0000-0000E8620000}"/>
    <cellStyle name="Note 2 2 6 3 5" xfId="25311" xr:uid="{00000000-0005-0000-0000-0000E9620000}"/>
    <cellStyle name="Note 2 2 6 3 6" xfId="25312" xr:uid="{00000000-0005-0000-0000-0000EA620000}"/>
    <cellStyle name="Note 2 2 6 3 7" xfId="25313" xr:uid="{00000000-0005-0000-0000-0000EB620000}"/>
    <cellStyle name="Note 2 2 6 3 8" xfId="25314" xr:uid="{00000000-0005-0000-0000-0000EC620000}"/>
    <cellStyle name="Note 2 2 6 3 9" xfId="25315" xr:uid="{00000000-0005-0000-0000-0000ED620000}"/>
    <cellStyle name="Note 2 2 6 4" xfId="25316" xr:uid="{00000000-0005-0000-0000-0000EE620000}"/>
    <cellStyle name="Note 2 2 6 4 10" xfId="25317" xr:uid="{00000000-0005-0000-0000-0000EF620000}"/>
    <cellStyle name="Note 2 2 6 4 2" xfId="25318" xr:uid="{00000000-0005-0000-0000-0000F0620000}"/>
    <cellStyle name="Note 2 2 6 4 2 2" xfId="25319" xr:uid="{00000000-0005-0000-0000-0000F1620000}"/>
    <cellStyle name="Note 2 2 6 4 2 3" xfId="25320" xr:uid="{00000000-0005-0000-0000-0000F2620000}"/>
    <cellStyle name="Note 2 2 6 4 2 4" xfId="25321" xr:uid="{00000000-0005-0000-0000-0000F3620000}"/>
    <cellStyle name="Note 2 2 6 4 2 5" xfId="25322" xr:uid="{00000000-0005-0000-0000-0000F4620000}"/>
    <cellStyle name="Note 2 2 6 4 2 6" xfId="25323" xr:uid="{00000000-0005-0000-0000-0000F5620000}"/>
    <cellStyle name="Note 2 2 6 4 2 7" xfId="25324" xr:uid="{00000000-0005-0000-0000-0000F6620000}"/>
    <cellStyle name="Note 2 2 6 4 2 8" xfId="25325" xr:uid="{00000000-0005-0000-0000-0000F7620000}"/>
    <cellStyle name="Note 2 2 6 4 2 9" xfId="25326" xr:uid="{00000000-0005-0000-0000-0000F8620000}"/>
    <cellStyle name="Note 2 2 6 4 3" xfId="25327" xr:uid="{00000000-0005-0000-0000-0000F9620000}"/>
    <cellStyle name="Note 2 2 6 4 4" xfId="25328" xr:uid="{00000000-0005-0000-0000-0000FA620000}"/>
    <cellStyle name="Note 2 2 6 4 5" xfId="25329" xr:uid="{00000000-0005-0000-0000-0000FB620000}"/>
    <cellStyle name="Note 2 2 6 4 6" xfId="25330" xr:uid="{00000000-0005-0000-0000-0000FC620000}"/>
    <cellStyle name="Note 2 2 6 4 7" xfId="25331" xr:uid="{00000000-0005-0000-0000-0000FD620000}"/>
    <cellStyle name="Note 2 2 6 4 8" xfId="25332" xr:uid="{00000000-0005-0000-0000-0000FE620000}"/>
    <cellStyle name="Note 2 2 6 4 9" xfId="25333" xr:uid="{00000000-0005-0000-0000-0000FF620000}"/>
    <cellStyle name="Note 2 2 6 5" xfId="25334" xr:uid="{00000000-0005-0000-0000-000000630000}"/>
    <cellStyle name="Note 2 2 6 5 2" xfId="25335" xr:uid="{00000000-0005-0000-0000-000001630000}"/>
    <cellStyle name="Note 2 2 6 5 3" xfId="25336" xr:uid="{00000000-0005-0000-0000-000002630000}"/>
    <cellStyle name="Note 2 2 6 5 4" xfId="25337" xr:uid="{00000000-0005-0000-0000-000003630000}"/>
    <cellStyle name="Note 2 2 6 5 5" xfId="25338" xr:uid="{00000000-0005-0000-0000-000004630000}"/>
    <cellStyle name="Note 2 2 6 5 6" xfId="25339" xr:uid="{00000000-0005-0000-0000-000005630000}"/>
    <cellStyle name="Note 2 2 6 5 7" xfId="25340" xr:uid="{00000000-0005-0000-0000-000006630000}"/>
    <cellStyle name="Note 2 2 6 5 8" xfId="25341" xr:uid="{00000000-0005-0000-0000-000007630000}"/>
    <cellStyle name="Note 2 2 6 5 9" xfId="25342" xr:uid="{00000000-0005-0000-0000-000008630000}"/>
    <cellStyle name="Note 2 2 6 6" xfId="25343" xr:uid="{00000000-0005-0000-0000-000009630000}"/>
    <cellStyle name="Note 2 2 6 7" xfId="25344" xr:uid="{00000000-0005-0000-0000-00000A630000}"/>
    <cellStyle name="Note 2 2 6 8" xfId="25345" xr:uid="{00000000-0005-0000-0000-00000B630000}"/>
    <cellStyle name="Note 2 2 6 9" xfId="25346" xr:uid="{00000000-0005-0000-0000-00000C630000}"/>
    <cellStyle name="Note 2 2 7" xfId="25347" xr:uid="{00000000-0005-0000-0000-00000D630000}"/>
    <cellStyle name="Note 2 2 7 10" xfId="25348" xr:uid="{00000000-0005-0000-0000-00000E630000}"/>
    <cellStyle name="Note 2 2 7 11" xfId="25349" xr:uid="{00000000-0005-0000-0000-00000F630000}"/>
    <cellStyle name="Note 2 2 7 12" xfId="25350" xr:uid="{00000000-0005-0000-0000-000010630000}"/>
    <cellStyle name="Note 2 2 7 13" xfId="25351" xr:uid="{00000000-0005-0000-0000-000011630000}"/>
    <cellStyle name="Note 2 2 7 2" xfId="25352" xr:uid="{00000000-0005-0000-0000-000012630000}"/>
    <cellStyle name="Note 2 2 7 2 10" xfId="25353" xr:uid="{00000000-0005-0000-0000-000013630000}"/>
    <cellStyle name="Note 2 2 7 2 11" xfId="25354" xr:uid="{00000000-0005-0000-0000-000014630000}"/>
    <cellStyle name="Note 2 2 7 2 12" xfId="25355" xr:uid="{00000000-0005-0000-0000-000015630000}"/>
    <cellStyle name="Note 2 2 7 2 2" xfId="25356" xr:uid="{00000000-0005-0000-0000-000016630000}"/>
    <cellStyle name="Note 2 2 7 2 2 10" xfId="25357" xr:uid="{00000000-0005-0000-0000-000017630000}"/>
    <cellStyle name="Note 2 2 7 2 2 11" xfId="25358" xr:uid="{00000000-0005-0000-0000-000018630000}"/>
    <cellStyle name="Note 2 2 7 2 2 2" xfId="25359" xr:uid="{00000000-0005-0000-0000-000019630000}"/>
    <cellStyle name="Note 2 2 7 2 2 2 10" xfId="25360" xr:uid="{00000000-0005-0000-0000-00001A630000}"/>
    <cellStyle name="Note 2 2 7 2 2 2 2" xfId="25361" xr:uid="{00000000-0005-0000-0000-00001B630000}"/>
    <cellStyle name="Note 2 2 7 2 2 2 2 2" xfId="25362" xr:uid="{00000000-0005-0000-0000-00001C630000}"/>
    <cellStyle name="Note 2 2 7 2 2 2 2 3" xfId="25363" xr:uid="{00000000-0005-0000-0000-00001D630000}"/>
    <cellStyle name="Note 2 2 7 2 2 2 2 4" xfId="25364" xr:uid="{00000000-0005-0000-0000-00001E630000}"/>
    <cellStyle name="Note 2 2 7 2 2 2 2 5" xfId="25365" xr:uid="{00000000-0005-0000-0000-00001F630000}"/>
    <cellStyle name="Note 2 2 7 2 2 2 2 6" xfId="25366" xr:uid="{00000000-0005-0000-0000-000020630000}"/>
    <cellStyle name="Note 2 2 7 2 2 2 2 7" xfId="25367" xr:uid="{00000000-0005-0000-0000-000021630000}"/>
    <cellStyle name="Note 2 2 7 2 2 2 2 8" xfId="25368" xr:uid="{00000000-0005-0000-0000-000022630000}"/>
    <cellStyle name="Note 2 2 7 2 2 2 2 9" xfId="25369" xr:uid="{00000000-0005-0000-0000-000023630000}"/>
    <cellStyle name="Note 2 2 7 2 2 2 3" xfId="25370" xr:uid="{00000000-0005-0000-0000-000024630000}"/>
    <cellStyle name="Note 2 2 7 2 2 2 4" xfId="25371" xr:uid="{00000000-0005-0000-0000-000025630000}"/>
    <cellStyle name="Note 2 2 7 2 2 2 5" xfId="25372" xr:uid="{00000000-0005-0000-0000-000026630000}"/>
    <cellStyle name="Note 2 2 7 2 2 2 6" xfId="25373" xr:uid="{00000000-0005-0000-0000-000027630000}"/>
    <cellStyle name="Note 2 2 7 2 2 2 7" xfId="25374" xr:uid="{00000000-0005-0000-0000-000028630000}"/>
    <cellStyle name="Note 2 2 7 2 2 2 8" xfId="25375" xr:uid="{00000000-0005-0000-0000-000029630000}"/>
    <cellStyle name="Note 2 2 7 2 2 2 9" xfId="25376" xr:uid="{00000000-0005-0000-0000-00002A630000}"/>
    <cellStyle name="Note 2 2 7 2 2 3" xfId="25377" xr:uid="{00000000-0005-0000-0000-00002B630000}"/>
    <cellStyle name="Note 2 2 7 2 2 3 2" xfId="25378" xr:uid="{00000000-0005-0000-0000-00002C630000}"/>
    <cellStyle name="Note 2 2 7 2 2 3 3" xfId="25379" xr:uid="{00000000-0005-0000-0000-00002D630000}"/>
    <cellStyle name="Note 2 2 7 2 2 3 4" xfId="25380" xr:uid="{00000000-0005-0000-0000-00002E630000}"/>
    <cellStyle name="Note 2 2 7 2 2 3 5" xfId="25381" xr:uid="{00000000-0005-0000-0000-00002F630000}"/>
    <cellStyle name="Note 2 2 7 2 2 3 6" xfId="25382" xr:uid="{00000000-0005-0000-0000-000030630000}"/>
    <cellStyle name="Note 2 2 7 2 2 3 7" xfId="25383" xr:uid="{00000000-0005-0000-0000-000031630000}"/>
    <cellStyle name="Note 2 2 7 2 2 3 8" xfId="25384" xr:uid="{00000000-0005-0000-0000-000032630000}"/>
    <cellStyle name="Note 2 2 7 2 2 3 9" xfId="25385" xr:uid="{00000000-0005-0000-0000-000033630000}"/>
    <cellStyle name="Note 2 2 7 2 2 4" xfId="25386" xr:uid="{00000000-0005-0000-0000-000034630000}"/>
    <cellStyle name="Note 2 2 7 2 2 5" xfId="25387" xr:uid="{00000000-0005-0000-0000-000035630000}"/>
    <cellStyle name="Note 2 2 7 2 2 6" xfId="25388" xr:uid="{00000000-0005-0000-0000-000036630000}"/>
    <cellStyle name="Note 2 2 7 2 2 7" xfId="25389" xr:uid="{00000000-0005-0000-0000-000037630000}"/>
    <cellStyle name="Note 2 2 7 2 2 8" xfId="25390" xr:uid="{00000000-0005-0000-0000-000038630000}"/>
    <cellStyle name="Note 2 2 7 2 2 9" xfId="25391" xr:uid="{00000000-0005-0000-0000-000039630000}"/>
    <cellStyle name="Note 2 2 7 2 3" xfId="25392" xr:uid="{00000000-0005-0000-0000-00003A630000}"/>
    <cellStyle name="Note 2 2 7 2 3 10" xfId="25393" xr:uid="{00000000-0005-0000-0000-00003B630000}"/>
    <cellStyle name="Note 2 2 7 2 3 2" xfId="25394" xr:uid="{00000000-0005-0000-0000-00003C630000}"/>
    <cellStyle name="Note 2 2 7 2 3 2 2" xfId="25395" xr:uid="{00000000-0005-0000-0000-00003D630000}"/>
    <cellStyle name="Note 2 2 7 2 3 2 3" xfId="25396" xr:uid="{00000000-0005-0000-0000-00003E630000}"/>
    <cellStyle name="Note 2 2 7 2 3 2 4" xfId="25397" xr:uid="{00000000-0005-0000-0000-00003F630000}"/>
    <cellStyle name="Note 2 2 7 2 3 2 5" xfId="25398" xr:uid="{00000000-0005-0000-0000-000040630000}"/>
    <cellStyle name="Note 2 2 7 2 3 2 6" xfId="25399" xr:uid="{00000000-0005-0000-0000-000041630000}"/>
    <cellStyle name="Note 2 2 7 2 3 2 7" xfId="25400" xr:uid="{00000000-0005-0000-0000-000042630000}"/>
    <cellStyle name="Note 2 2 7 2 3 2 8" xfId="25401" xr:uid="{00000000-0005-0000-0000-000043630000}"/>
    <cellStyle name="Note 2 2 7 2 3 2 9" xfId="25402" xr:uid="{00000000-0005-0000-0000-000044630000}"/>
    <cellStyle name="Note 2 2 7 2 3 3" xfId="25403" xr:uid="{00000000-0005-0000-0000-000045630000}"/>
    <cellStyle name="Note 2 2 7 2 3 4" xfId="25404" xr:uid="{00000000-0005-0000-0000-000046630000}"/>
    <cellStyle name="Note 2 2 7 2 3 5" xfId="25405" xr:uid="{00000000-0005-0000-0000-000047630000}"/>
    <cellStyle name="Note 2 2 7 2 3 6" xfId="25406" xr:uid="{00000000-0005-0000-0000-000048630000}"/>
    <cellStyle name="Note 2 2 7 2 3 7" xfId="25407" xr:uid="{00000000-0005-0000-0000-000049630000}"/>
    <cellStyle name="Note 2 2 7 2 3 8" xfId="25408" xr:uid="{00000000-0005-0000-0000-00004A630000}"/>
    <cellStyle name="Note 2 2 7 2 3 9" xfId="25409" xr:uid="{00000000-0005-0000-0000-00004B630000}"/>
    <cellStyle name="Note 2 2 7 2 4" xfId="25410" xr:uid="{00000000-0005-0000-0000-00004C630000}"/>
    <cellStyle name="Note 2 2 7 2 4 2" xfId="25411" xr:uid="{00000000-0005-0000-0000-00004D630000}"/>
    <cellStyle name="Note 2 2 7 2 4 3" xfId="25412" xr:uid="{00000000-0005-0000-0000-00004E630000}"/>
    <cellStyle name="Note 2 2 7 2 4 4" xfId="25413" xr:uid="{00000000-0005-0000-0000-00004F630000}"/>
    <cellStyle name="Note 2 2 7 2 4 5" xfId="25414" xr:uid="{00000000-0005-0000-0000-000050630000}"/>
    <cellStyle name="Note 2 2 7 2 4 6" xfId="25415" xr:uid="{00000000-0005-0000-0000-000051630000}"/>
    <cellStyle name="Note 2 2 7 2 4 7" xfId="25416" xr:uid="{00000000-0005-0000-0000-000052630000}"/>
    <cellStyle name="Note 2 2 7 2 4 8" xfId="25417" xr:uid="{00000000-0005-0000-0000-000053630000}"/>
    <cellStyle name="Note 2 2 7 2 4 9" xfId="25418" xr:uid="{00000000-0005-0000-0000-000054630000}"/>
    <cellStyle name="Note 2 2 7 2 5" xfId="25419" xr:uid="{00000000-0005-0000-0000-000055630000}"/>
    <cellStyle name="Note 2 2 7 2 6" xfId="25420" xr:uid="{00000000-0005-0000-0000-000056630000}"/>
    <cellStyle name="Note 2 2 7 2 7" xfId="25421" xr:uid="{00000000-0005-0000-0000-000057630000}"/>
    <cellStyle name="Note 2 2 7 2 8" xfId="25422" xr:uid="{00000000-0005-0000-0000-000058630000}"/>
    <cellStyle name="Note 2 2 7 2 9" xfId="25423" xr:uid="{00000000-0005-0000-0000-000059630000}"/>
    <cellStyle name="Note 2 2 7 3" xfId="25424" xr:uid="{00000000-0005-0000-0000-00005A630000}"/>
    <cellStyle name="Note 2 2 7 3 10" xfId="25425" xr:uid="{00000000-0005-0000-0000-00005B630000}"/>
    <cellStyle name="Note 2 2 7 3 11" xfId="25426" xr:uid="{00000000-0005-0000-0000-00005C630000}"/>
    <cellStyle name="Note 2 2 7 3 2" xfId="25427" xr:uid="{00000000-0005-0000-0000-00005D630000}"/>
    <cellStyle name="Note 2 2 7 3 2 10" xfId="25428" xr:uid="{00000000-0005-0000-0000-00005E630000}"/>
    <cellStyle name="Note 2 2 7 3 2 2" xfId="25429" xr:uid="{00000000-0005-0000-0000-00005F630000}"/>
    <cellStyle name="Note 2 2 7 3 2 2 2" xfId="25430" xr:uid="{00000000-0005-0000-0000-000060630000}"/>
    <cellStyle name="Note 2 2 7 3 2 2 3" xfId="25431" xr:uid="{00000000-0005-0000-0000-000061630000}"/>
    <cellStyle name="Note 2 2 7 3 2 2 4" xfId="25432" xr:uid="{00000000-0005-0000-0000-000062630000}"/>
    <cellStyle name="Note 2 2 7 3 2 2 5" xfId="25433" xr:uid="{00000000-0005-0000-0000-000063630000}"/>
    <cellStyle name="Note 2 2 7 3 2 2 6" xfId="25434" xr:uid="{00000000-0005-0000-0000-000064630000}"/>
    <cellStyle name="Note 2 2 7 3 2 2 7" xfId="25435" xr:uid="{00000000-0005-0000-0000-000065630000}"/>
    <cellStyle name="Note 2 2 7 3 2 2 8" xfId="25436" xr:uid="{00000000-0005-0000-0000-000066630000}"/>
    <cellStyle name="Note 2 2 7 3 2 2 9" xfId="25437" xr:uid="{00000000-0005-0000-0000-000067630000}"/>
    <cellStyle name="Note 2 2 7 3 2 3" xfId="25438" xr:uid="{00000000-0005-0000-0000-000068630000}"/>
    <cellStyle name="Note 2 2 7 3 2 4" xfId="25439" xr:uid="{00000000-0005-0000-0000-000069630000}"/>
    <cellStyle name="Note 2 2 7 3 2 5" xfId="25440" xr:uid="{00000000-0005-0000-0000-00006A630000}"/>
    <cellStyle name="Note 2 2 7 3 2 6" xfId="25441" xr:uid="{00000000-0005-0000-0000-00006B630000}"/>
    <cellStyle name="Note 2 2 7 3 2 7" xfId="25442" xr:uid="{00000000-0005-0000-0000-00006C630000}"/>
    <cellStyle name="Note 2 2 7 3 2 8" xfId="25443" xr:uid="{00000000-0005-0000-0000-00006D630000}"/>
    <cellStyle name="Note 2 2 7 3 2 9" xfId="25444" xr:uid="{00000000-0005-0000-0000-00006E630000}"/>
    <cellStyle name="Note 2 2 7 3 3" xfId="25445" xr:uid="{00000000-0005-0000-0000-00006F630000}"/>
    <cellStyle name="Note 2 2 7 3 3 2" xfId="25446" xr:uid="{00000000-0005-0000-0000-000070630000}"/>
    <cellStyle name="Note 2 2 7 3 3 3" xfId="25447" xr:uid="{00000000-0005-0000-0000-000071630000}"/>
    <cellStyle name="Note 2 2 7 3 3 4" xfId="25448" xr:uid="{00000000-0005-0000-0000-000072630000}"/>
    <cellStyle name="Note 2 2 7 3 3 5" xfId="25449" xr:uid="{00000000-0005-0000-0000-000073630000}"/>
    <cellStyle name="Note 2 2 7 3 3 6" xfId="25450" xr:uid="{00000000-0005-0000-0000-000074630000}"/>
    <cellStyle name="Note 2 2 7 3 3 7" xfId="25451" xr:uid="{00000000-0005-0000-0000-000075630000}"/>
    <cellStyle name="Note 2 2 7 3 3 8" xfId="25452" xr:uid="{00000000-0005-0000-0000-000076630000}"/>
    <cellStyle name="Note 2 2 7 3 3 9" xfId="25453" xr:uid="{00000000-0005-0000-0000-000077630000}"/>
    <cellStyle name="Note 2 2 7 3 4" xfId="25454" xr:uid="{00000000-0005-0000-0000-000078630000}"/>
    <cellStyle name="Note 2 2 7 3 5" xfId="25455" xr:uid="{00000000-0005-0000-0000-000079630000}"/>
    <cellStyle name="Note 2 2 7 3 6" xfId="25456" xr:uid="{00000000-0005-0000-0000-00007A630000}"/>
    <cellStyle name="Note 2 2 7 3 7" xfId="25457" xr:uid="{00000000-0005-0000-0000-00007B630000}"/>
    <cellStyle name="Note 2 2 7 3 8" xfId="25458" xr:uid="{00000000-0005-0000-0000-00007C630000}"/>
    <cellStyle name="Note 2 2 7 3 9" xfId="25459" xr:uid="{00000000-0005-0000-0000-00007D630000}"/>
    <cellStyle name="Note 2 2 7 4" xfId="25460" xr:uid="{00000000-0005-0000-0000-00007E630000}"/>
    <cellStyle name="Note 2 2 7 4 10" xfId="25461" xr:uid="{00000000-0005-0000-0000-00007F630000}"/>
    <cellStyle name="Note 2 2 7 4 2" xfId="25462" xr:uid="{00000000-0005-0000-0000-000080630000}"/>
    <cellStyle name="Note 2 2 7 4 2 2" xfId="25463" xr:uid="{00000000-0005-0000-0000-000081630000}"/>
    <cellStyle name="Note 2 2 7 4 2 3" xfId="25464" xr:uid="{00000000-0005-0000-0000-000082630000}"/>
    <cellStyle name="Note 2 2 7 4 2 4" xfId="25465" xr:uid="{00000000-0005-0000-0000-000083630000}"/>
    <cellStyle name="Note 2 2 7 4 2 5" xfId="25466" xr:uid="{00000000-0005-0000-0000-000084630000}"/>
    <cellStyle name="Note 2 2 7 4 2 6" xfId="25467" xr:uid="{00000000-0005-0000-0000-000085630000}"/>
    <cellStyle name="Note 2 2 7 4 2 7" xfId="25468" xr:uid="{00000000-0005-0000-0000-000086630000}"/>
    <cellStyle name="Note 2 2 7 4 2 8" xfId="25469" xr:uid="{00000000-0005-0000-0000-000087630000}"/>
    <cellStyle name="Note 2 2 7 4 2 9" xfId="25470" xr:uid="{00000000-0005-0000-0000-000088630000}"/>
    <cellStyle name="Note 2 2 7 4 3" xfId="25471" xr:uid="{00000000-0005-0000-0000-000089630000}"/>
    <cellStyle name="Note 2 2 7 4 4" xfId="25472" xr:uid="{00000000-0005-0000-0000-00008A630000}"/>
    <cellStyle name="Note 2 2 7 4 5" xfId="25473" xr:uid="{00000000-0005-0000-0000-00008B630000}"/>
    <cellStyle name="Note 2 2 7 4 6" xfId="25474" xr:uid="{00000000-0005-0000-0000-00008C630000}"/>
    <cellStyle name="Note 2 2 7 4 7" xfId="25475" xr:uid="{00000000-0005-0000-0000-00008D630000}"/>
    <cellStyle name="Note 2 2 7 4 8" xfId="25476" xr:uid="{00000000-0005-0000-0000-00008E630000}"/>
    <cellStyle name="Note 2 2 7 4 9" xfId="25477" xr:uid="{00000000-0005-0000-0000-00008F630000}"/>
    <cellStyle name="Note 2 2 7 5" xfId="25478" xr:uid="{00000000-0005-0000-0000-000090630000}"/>
    <cellStyle name="Note 2 2 7 5 2" xfId="25479" xr:uid="{00000000-0005-0000-0000-000091630000}"/>
    <cellStyle name="Note 2 2 7 5 3" xfId="25480" xr:uid="{00000000-0005-0000-0000-000092630000}"/>
    <cellStyle name="Note 2 2 7 5 4" xfId="25481" xr:uid="{00000000-0005-0000-0000-000093630000}"/>
    <cellStyle name="Note 2 2 7 5 5" xfId="25482" xr:uid="{00000000-0005-0000-0000-000094630000}"/>
    <cellStyle name="Note 2 2 7 5 6" xfId="25483" xr:uid="{00000000-0005-0000-0000-000095630000}"/>
    <cellStyle name="Note 2 2 7 5 7" xfId="25484" xr:uid="{00000000-0005-0000-0000-000096630000}"/>
    <cellStyle name="Note 2 2 7 5 8" xfId="25485" xr:uid="{00000000-0005-0000-0000-000097630000}"/>
    <cellStyle name="Note 2 2 7 5 9" xfId="25486" xr:uid="{00000000-0005-0000-0000-000098630000}"/>
    <cellStyle name="Note 2 2 7 6" xfId="25487" xr:uid="{00000000-0005-0000-0000-000099630000}"/>
    <cellStyle name="Note 2 2 7 7" xfId="25488" xr:uid="{00000000-0005-0000-0000-00009A630000}"/>
    <cellStyle name="Note 2 2 7 8" xfId="25489" xr:uid="{00000000-0005-0000-0000-00009B630000}"/>
    <cellStyle name="Note 2 2 7 9" xfId="25490" xr:uid="{00000000-0005-0000-0000-00009C630000}"/>
    <cellStyle name="Note 2 2 8" xfId="25491" xr:uid="{00000000-0005-0000-0000-00009D630000}"/>
    <cellStyle name="Note 2 2 8 10" xfId="25492" xr:uid="{00000000-0005-0000-0000-00009E630000}"/>
    <cellStyle name="Note 2 2 8 11" xfId="25493" xr:uid="{00000000-0005-0000-0000-00009F630000}"/>
    <cellStyle name="Note 2 2 8 12" xfId="25494" xr:uid="{00000000-0005-0000-0000-0000A0630000}"/>
    <cellStyle name="Note 2 2 8 2" xfId="25495" xr:uid="{00000000-0005-0000-0000-0000A1630000}"/>
    <cellStyle name="Note 2 2 8 2 10" xfId="25496" xr:uid="{00000000-0005-0000-0000-0000A2630000}"/>
    <cellStyle name="Note 2 2 8 2 11" xfId="25497" xr:uid="{00000000-0005-0000-0000-0000A3630000}"/>
    <cellStyle name="Note 2 2 8 2 2" xfId="25498" xr:uid="{00000000-0005-0000-0000-0000A4630000}"/>
    <cellStyle name="Note 2 2 8 2 2 10" xfId="25499" xr:uid="{00000000-0005-0000-0000-0000A5630000}"/>
    <cellStyle name="Note 2 2 8 2 2 2" xfId="25500" xr:uid="{00000000-0005-0000-0000-0000A6630000}"/>
    <cellStyle name="Note 2 2 8 2 2 2 2" xfId="25501" xr:uid="{00000000-0005-0000-0000-0000A7630000}"/>
    <cellStyle name="Note 2 2 8 2 2 2 3" xfId="25502" xr:uid="{00000000-0005-0000-0000-0000A8630000}"/>
    <cellStyle name="Note 2 2 8 2 2 2 4" xfId="25503" xr:uid="{00000000-0005-0000-0000-0000A9630000}"/>
    <cellStyle name="Note 2 2 8 2 2 2 5" xfId="25504" xr:uid="{00000000-0005-0000-0000-0000AA630000}"/>
    <cellStyle name="Note 2 2 8 2 2 2 6" xfId="25505" xr:uid="{00000000-0005-0000-0000-0000AB630000}"/>
    <cellStyle name="Note 2 2 8 2 2 2 7" xfId="25506" xr:uid="{00000000-0005-0000-0000-0000AC630000}"/>
    <cellStyle name="Note 2 2 8 2 2 2 8" xfId="25507" xr:uid="{00000000-0005-0000-0000-0000AD630000}"/>
    <cellStyle name="Note 2 2 8 2 2 2 9" xfId="25508" xr:uid="{00000000-0005-0000-0000-0000AE630000}"/>
    <cellStyle name="Note 2 2 8 2 2 3" xfId="25509" xr:uid="{00000000-0005-0000-0000-0000AF630000}"/>
    <cellStyle name="Note 2 2 8 2 2 4" xfId="25510" xr:uid="{00000000-0005-0000-0000-0000B0630000}"/>
    <cellStyle name="Note 2 2 8 2 2 5" xfId="25511" xr:uid="{00000000-0005-0000-0000-0000B1630000}"/>
    <cellStyle name="Note 2 2 8 2 2 6" xfId="25512" xr:uid="{00000000-0005-0000-0000-0000B2630000}"/>
    <cellStyle name="Note 2 2 8 2 2 7" xfId="25513" xr:uid="{00000000-0005-0000-0000-0000B3630000}"/>
    <cellStyle name="Note 2 2 8 2 2 8" xfId="25514" xr:uid="{00000000-0005-0000-0000-0000B4630000}"/>
    <cellStyle name="Note 2 2 8 2 2 9" xfId="25515" xr:uid="{00000000-0005-0000-0000-0000B5630000}"/>
    <cellStyle name="Note 2 2 8 2 3" xfId="25516" xr:uid="{00000000-0005-0000-0000-0000B6630000}"/>
    <cellStyle name="Note 2 2 8 2 3 2" xfId="25517" xr:uid="{00000000-0005-0000-0000-0000B7630000}"/>
    <cellStyle name="Note 2 2 8 2 3 3" xfId="25518" xr:uid="{00000000-0005-0000-0000-0000B8630000}"/>
    <cellStyle name="Note 2 2 8 2 3 4" xfId="25519" xr:uid="{00000000-0005-0000-0000-0000B9630000}"/>
    <cellStyle name="Note 2 2 8 2 3 5" xfId="25520" xr:uid="{00000000-0005-0000-0000-0000BA630000}"/>
    <cellStyle name="Note 2 2 8 2 3 6" xfId="25521" xr:uid="{00000000-0005-0000-0000-0000BB630000}"/>
    <cellStyle name="Note 2 2 8 2 3 7" xfId="25522" xr:uid="{00000000-0005-0000-0000-0000BC630000}"/>
    <cellStyle name="Note 2 2 8 2 3 8" xfId="25523" xr:uid="{00000000-0005-0000-0000-0000BD630000}"/>
    <cellStyle name="Note 2 2 8 2 3 9" xfId="25524" xr:uid="{00000000-0005-0000-0000-0000BE630000}"/>
    <cellStyle name="Note 2 2 8 2 4" xfId="25525" xr:uid="{00000000-0005-0000-0000-0000BF630000}"/>
    <cellStyle name="Note 2 2 8 2 5" xfId="25526" xr:uid="{00000000-0005-0000-0000-0000C0630000}"/>
    <cellStyle name="Note 2 2 8 2 6" xfId="25527" xr:uid="{00000000-0005-0000-0000-0000C1630000}"/>
    <cellStyle name="Note 2 2 8 2 7" xfId="25528" xr:uid="{00000000-0005-0000-0000-0000C2630000}"/>
    <cellStyle name="Note 2 2 8 2 8" xfId="25529" xr:uid="{00000000-0005-0000-0000-0000C3630000}"/>
    <cellStyle name="Note 2 2 8 2 9" xfId="25530" xr:uid="{00000000-0005-0000-0000-0000C4630000}"/>
    <cellStyle name="Note 2 2 8 3" xfId="25531" xr:uid="{00000000-0005-0000-0000-0000C5630000}"/>
    <cellStyle name="Note 2 2 8 3 10" xfId="25532" xr:uid="{00000000-0005-0000-0000-0000C6630000}"/>
    <cellStyle name="Note 2 2 8 3 2" xfId="25533" xr:uid="{00000000-0005-0000-0000-0000C7630000}"/>
    <cellStyle name="Note 2 2 8 3 2 2" xfId="25534" xr:uid="{00000000-0005-0000-0000-0000C8630000}"/>
    <cellStyle name="Note 2 2 8 3 2 3" xfId="25535" xr:uid="{00000000-0005-0000-0000-0000C9630000}"/>
    <cellStyle name="Note 2 2 8 3 2 4" xfId="25536" xr:uid="{00000000-0005-0000-0000-0000CA630000}"/>
    <cellStyle name="Note 2 2 8 3 2 5" xfId="25537" xr:uid="{00000000-0005-0000-0000-0000CB630000}"/>
    <cellStyle name="Note 2 2 8 3 2 6" xfId="25538" xr:uid="{00000000-0005-0000-0000-0000CC630000}"/>
    <cellStyle name="Note 2 2 8 3 2 7" xfId="25539" xr:uid="{00000000-0005-0000-0000-0000CD630000}"/>
    <cellStyle name="Note 2 2 8 3 2 8" xfId="25540" xr:uid="{00000000-0005-0000-0000-0000CE630000}"/>
    <cellStyle name="Note 2 2 8 3 2 9" xfId="25541" xr:uid="{00000000-0005-0000-0000-0000CF630000}"/>
    <cellStyle name="Note 2 2 8 3 3" xfId="25542" xr:uid="{00000000-0005-0000-0000-0000D0630000}"/>
    <cellStyle name="Note 2 2 8 3 4" xfId="25543" xr:uid="{00000000-0005-0000-0000-0000D1630000}"/>
    <cellStyle name="Note 2 2 8 3 5" xfId="25544" xr:uid="{00000000-0005-0000-0000-0000D2630000}"/>
    <cellStyle name="Note 2 2 8 3 6" xfId="25545" xr:uid="{00000000-0005-0000-0000-0000D3630000}"/>
    <cellStyle name="Note 2 2 8 3 7" xfId="25546" xr:uid="{00000000-0005-0000-0000-0000D4630000}"/>
    <cellStyle name="Note 2 2 8 3 8" xfId="25547" xr:uid="{00000000-0005-0000-0000-0000D5630000}"/>
    <cellStyle name="Note 2 2 8 3 9" xfId="25548" xr:uid="{00000000-0005-0000-0000-0000D6630000}"/>
    <cellStyle name="Note 2 2 8 4" xfId="25549" xr:uid="{00000000-0005-0000-0000-0000D7630000}"/>
    <cellStyle name="Note 2 2 8 4 2" xfId="25550" xr:uid="{00000000-0005-0000-0000-0000D8630000}"/>
    <cellStyle name="Note 2 2 8 4 3" xfId="25551" xr:uid="{00000000-0005-0000-0000-0000D9630000}"/>
    <cellStyle name="Note 2 2 8 4 4" xfId="25552" xr:uid="{00000000-0005-0000-0000-0000DA630000}"/>
    <cellStyle name="Note 2 2 8 4 5" xfId="25553" xr:uid="{00000000-0005-0000-0000-0000DB630000}"/>
    <cellStyle name="Note 2 2 8 4 6" xfId="25554" xr:uid="{00000000-0005-0000-0000-0000DC630000}"/>
    <cellStyle name="Note 2 2 8 4 7" xfId="25555" xr:uid="{00000000-0005-0000-0000-0000DD630000}"/>
    <cellStyle name="Note 2 2 8 4 8" xfId="25556" xr:uid="{00000000-0005-0000-0000-0000DE630000}"/>
    <cellStyle name="Note 2 2 8 4 9" xfId="25557" xr:uid="{00000000-0005-0000-0000-0000DF630000}"/>
    <cellStyle name="Note 2 2 8 5" xfId="25558" xr:uid="{00000000-0005-0000-0000-0000E0630000}"/>
    <cellStyle name="Note 2 2 8 6" xfId="25559" xr:uid="{00000000-0005-0000-0000-0000E1630000}"/>
    <cellStyle name="Note 2 2 8 7" xfId="25560" xr:uid="{00000000-0005-0000-0000-0000E2630000}"/>
    <cellStyle name="Note 2 2 8 8" xfId="25561" xr:uid="{00000000-0005-0000-0000-0000E3630000}"/>
    <cellStyle name="Note 2 2 8 9" xfId="25562" xr:uid="{00000000-0005-0000-0000-0000E4630000}"/>
    <cellStyle name="Note 2 2 9" xfId="25563" xr:uid="{00000000-0005-0000-0000-0000E5630000}"/>
    <cellStyle name="Note 2 2 9 10" xfId="25564" xr:uid="{00000000-0005-0000-0000-0000E6630000}"/>
    <cellStyle name="Note 2 2 9 2" xfId="25565" xr:uid="{00000000-0005-0000-0000-0000E7630000}"/>
    <cellStyle name="Note 2 2 9 2 2" xfId="25566" xr:uid="{00000000-0005-0000-0000-0000E8630000}"/>
    <cellStyle name="Note 2 2 9 2 3" xfId="25567" xr:uid="{00000000-0005-0000-0000-0000E9630000}"/>
    <cellStyle name="Note 2 2 9 2 4" xfId="25568" xr:uid="{00000000-0005-0000-0000-0000EA630000}"/>
    <cellStyle name="Note 2 2 9 2 5" xfId="25569" xr:uid="{00000000-0005-0000-0000-0000EB630000}"/>
    <cellStyle name="Note 2 2 9 2 6" xfId="25570" xr:uid="{00000000-0005-0000-0000-0000EC630000}"/>
    <cellStyle name="Note 2 2 9 2 7" xfId="25571" xr:uid="{00000000-0005-0000-0000-0000ED630000}"/>
    <cellStyle name="Note 2 2 9 2 8" xfId="25572" xr:uid="{00000000-0005-0000-0000-0000EE630000}"/>
    <cellStyle name="Note 2 2 9 2 9" xfId="25573" xr:uid="{00000000-0005-0000-0000-0000EF630000}"/>
    <cellStyle name="Note 2 2 9 3" xfId="25574" xr:uid="{00000000-0005-0000-0000-0000F0630000}"/>
    <cellStyle name="Note 2 2 9 4" xfId="25575" xr:uid="{00000000-0005-0000-0000-0000F1630000}"/>
    <cellStyle name="Note 2 2 9 5" xfId="25576" xr:uid="{00000000-0005-0000-0000-0000F2630000}"/>
    <cellStyle name="Note 2 2 9 6" xfId="25577" xr:uid="{00000000-0005-0000-0000-0000F3630000}"/>
    <cellStyle name="Note 2 2 9 7" xfId="25578" xr:uid="{00000000-0005-0000-0000-0000F4630000}"/>
    <cellStyle name="Note 2 2 9 8" xfId="25579" xr:uid="{00000000-0005-0000-0000-0000F5630000}"/>
    <cellStyle name="Note 2 2 9 9" xfId="25580" xr:uid="{00000000-0005-0000-0000-0000F6630000}"/>
    <cellStyle name="Note 2 3" xfId="25581" xr:uid="{00000000-0005-0000-0000-0000F7630000}"/>
    <cellStyle name="Note 2 3 10" xfId="25582" xr:uid="{00000000-0005-0000-0000-0000F8630000}"/>
    <cellStyle name="Note 2 3 11" xfId="25583" xr:uid="{00000000-0005-0000-0000-0000F9630000}"/>
    <cellStyle name="Note 2 3 12" xfId="25584" xr:uid="{00000000-0005-0000-0000-0000FA630000}"/>
    <cellStyle name="Note 2 3 13" xfId="25585" xr:uid="{00000000-0005-0000-0000-0000FB630000}"/>
    <cellStyle name="Note 2 3 14" xfId="25586" xr:uid="{00000000-0005-0000-0000-0000FC630000}"/>
    <cellStyle name="Note 2 3 15" xfId="25587" xr:uid="{00000000-0005-0000-0000-0000FD630000}"/>
    <cellStyle name="Note 2 3 16" xfId="25588" xr:uid="{00000000-0005-0000-0000-0000FE630000}"/>
    <cellStyle name="Note 2 3 17" xfId="25589" xr:uid="{00000000-0005-0000-0000-0000FF630000}"/>
    <cellStyle name="Note 2 3 2" xfId="25590" xr:uid="{00000000-0005-0000-0000-000000640000}"/>
    <cellStyle name="Note 2 3 2 10" xfId="25591" xr:uid="{00000000-0005-0000-0000-000001640000}"/>
    <cellStyle name="Note 2 3 2 11" xfId="25592" xr:uid="{00000000-0005-0000-0000-000002640000}"/>
    <cellStyle name="Note 2 3 2 12" xfId="25593" xr:uid="{00000000-0005-0000-0000-000003640000}"/>
    <cellStyle name="Note 2 3 2 13" xfId="25594" xr:uid="{00000000-0005-0000-0000-000004640000}"/>
    <cellStyle name="Note 2 3 2 14" xfId="25595" xr:uid="{00000000-0005-0000-0000-000005640000}"/>
    <cellStyle name="Note 2 3 2 15" xfId="25596" xr:uid="{00000000-0005-0000-0000-000006640000}"/>
    <cellStyle name="Note 2 3 2 16" xfId="25597" xr:uid="{00000000-0005-0000-0000-000007640000}"/>
    <cellStyle name="Note 2 3 2 2" xfId="25598" xr:uid="{00000000-0005-0000-0000-000008640000}"/>
    <cellStyle name="Note 2 3 2 2 10" xfId="25599" xr:uid="{00000000-0005-0000-0000-000009640000}"/>
    <cellStyle name="Note 2 3 2 2 11" xfId="25600" xr:uid="{00000000-0005-0000-0000-00000A640000}"/>
    <cellStyle name="Note 2 3 2 2 12" xfId="25601" xr:uid="{00000000-0005-0000-0000-00000B640000}"/>
    <cellStyle name="Note 2 3 2 2 13" xfId="25602" xr:uid="{00000000-0005-0000-0000-00000C640000}"/>
    <cellStyle name="Note 2 3 2 2 14" xfId="25603" xr:uid="{00000000-0005-0000-0000-00000D640000}"/>
    <cellStyle name="Note 2 3 2 2 15" xfId="25604" xr:uid="{00000000-0005-0000-0000-00000E640000}"/>
    <cellStyle name="Note 2 3 2 2 2" xfId="25605" xr:uid="{00000000-0005-0000-0000-00000F640000}"/>
    <cellStyle name="Note 2 3 2 2 2 10" xfId="25606" xr:uid="{00000000-0005-0000-0000-000010640000}"/>
    <cellStyle name="Note 2 3 2 2 2 11" xfId="25607" xr:uid="{00000000-0005-0000-0000-000011640000}"/>
    <cellStyle name="Note 2 3 2 2 2 12" xfId="25608" xr:uid="{00000000-0005-0000-0000-000012640000}"/>
    <cellStyle name="Note 2 3 2 2 2 13" xfId="25609" xr:uid="{00000000-0005-0000-0000-000013640000}"/>
    <cellStyle name="Note 2 3 2 2 2 14" xfId="25610" xr:uid="{00000000-0005-0000-0000-000014640000}"/>
    <cellStyle name="Note 2 3 2 2 2 2" xfId="25611" xr:uid="{00000000-0005-0000-0000-000015640000}"/>
    <cellStyle name="Note 2 3 2 2 2 2 10" xfId="25612" xr:uid="{00000000-0005-0000-0000-000016640000}"/>
    <cellStyle name="Note 2 3 2 2 2 2 11" xfId="25613" xr:uid="{00000000-0005-0000-0000-000017640000}"/>
    <cellStyle name="Note 2 3 2 2 2 2 12" xfId="25614" xr:uid="{00000000-0005-0000-0000-000018640000}"/>
    <cellStyle name="Note 2 3 2 2 2 2 13" xfId="25615" xr:uid="{00000000-0005-0000-0000-000019640000}"/>
    <cellStyle name="Note 2 3 2 2 2 2 2" xfId="25616" xr:uid="{00000000-0005-0000-0000-00001A640000}"/>
    <cellStyle name="Note 2 3 2 2 2 2 2 10" xfId="25617" xr:uid="{00000000-0005-0000-0000-00001B640000}"/>
    <cellStyle name="Note 2 3 2 2 2 2 2 11" xfId="25618" xr:uid="{00000000-0005-0000-0000-00001C640000}"/>
    <cellStyle name="Note 2 3 2 2 2 2 2 12" xfId="25619" xr:uid="{00000000-0005-0000-0000-00001D640000}"/>
    <cellStyle name="Note 2 3 2 2 2 2 2 13" xfId="25620" xr:uid="{00000000-0005-0000-0000-00001E640000}"/>
    <cellStyle name="Note 2 3 2 2 2 2 2 2" xfId="25621" xr:uid="{00000000-0005-0000-0000-00001F640000}"/>
    <cellStyle name="Note 2 3 2 2 2 2 2 2 10" xfId="25622" xr:uid="{00000000-0005-0000-0000-000020640000}"/>
    <cellStyle name="Note 2 3 2 2 2 2 2 2 11" xfId="25623" xr:uid="{00000000-0005-0000-0000-000021640000}"/>
    <cellStyle name="Note 2 3 2 2 2 2 2 2 12" xfId="25624" xr:uid="{00000000-0005-0000-0000-000022640000}"/>
    <cellStyle name="Note 2 3 2 2 2 2 2 2 2" xfId="25625" xr:uid="{00000000-0005-0000-0000-000023640000}"/>
    <cellStyle name="Note 2 3 2 2 2 2 2 2 2 10" xfId="25626" xr:uid="{00000000-0005-0000-0000-000024640000}"/>
    <cellStyle name="Note 2 3 2 2 2 2 2 2 2 11" xfId="25627" xr:uid="{00000000-0005-0000-0000-000025640000}"/>
    <cellStyle name="Note 2 3 2 2 2 2 2 2 2 2" xfId="25628" xr:uid="{00000000-0005-0000-0000-000026640000}"/>
    <cellStyle name="Note 2 3 2 2 2 2 2 2 2 2 10" xfId="25629" xr:uid="{00000000-0005-0000-0000-000027640000}"/>
    <cellStyle name="Note 2 3 2 2 2 2 2 2 2 2 2" xfId="25630" xr:uid="{00000000-0005-0000-0000-000028640000}"/>
    <cellStyle name="Note 2 3 2 2 2 2 2 2 2 2 2 2" xfId="25631" xr:uid="{00000000-0005-0000-0000-000029640000}"/>
    <cellStyle name="Note 2 3 2 2 2 2 2 2 2 2 2 3" xfId="25632" xr:uid="{00000000-0005-0000-0000-00002A640000}"/>
    <cellStyle name="Note 2 3 2 2 2 2 2 2 2 2 2 4" xfId="25633" xr:uid="{00000000-0005-0000-0000-00002B640000}"/>
    <cellStyle name="Note 2 3 2 2 2 2 2 2 2 2 2 5" xfId="25634" xr:uid="{00000000-0005-0000-0000-00002C640000}"/>
    <cellStyle name="Note 2 3 2 2 2 2 2 2 2 2 2 6" xfId="25635" xr:uid="{00000000-0005-0000-0000-00002D640000}"/>
    <cellStyle name="Note 2 3 2 2 2 2 2 2 2 2 2 7" xfId="25636" xr:uid="{00000000-0005-0000-0000-00002E640000}"/>
    <cellStyle name="Note 2 3 2 2 2 2 2 2 2 2 2 8" xfId="25637" xr:uid="{00000000-0005-0000-0000-00002F640000}"/>
    <cellStyle name="Note 2 3 2 2 2 2 2 2 2 2 2 9" xfId="25638" xr:uid="{00000000-0005-0000-0000-000030640000}"/>
    <cellStyle name="Note 2 3 2 2 2 2 2 2 2 2 3" xfId="25639" xr:uid="{00000000-0005-0000-0000-000031640000}"/>
    <cellStyle name="Note 2 3 2 2 2 2 2 2 2 2 4" xfId="25640" xr:uid="{00000000-0005-0000-0000-000032640000}"/>
    <cellStyle name="Note 2 3 2 2 2 2 2 2 2 2 5" xfId="25641" xr:uid="{00000000-0005-0000-0000-000033640000}"/>
    <cellStyle name="Note 2 3 2 2 2 2 2 2 2 2 6" xfId="25642" xr:uid="{00000000-0005-0000-0000-000034640000}"/>
    <cellStyle name="Note 2 3 2 2 2 2 2 2 2 2 7" xfId="25643" xr:uid="{00000000-0005-0000-0000-000035640000}"/>
    <cellStyle name="Note 2 3 2 2 2 2 2 2 2 2 8" xfId="25644" xr:uid="{00000000-0005-0000-0000-000036640000}"/>
    <cellStyle name="Note 2 3 2 2 2 2 2 2 2 2 9" xfId="25645" xr:uid="{00000000-0005-0000-0000-000037640000}"/>
    <cellStyle name="Note 2 3 2 2 2 2 2 2 2 3" xfId="25646" xr:uid="{00000000-0005-0000-0000-000038640000}"/>
    <cellStyle name="Note 2 3 2 2 2 2 2 2 2 3 2" xfId="25647" xr:uid="{00000000-0005-0000-0000-000039640000}"/>
    <cellStyle name="Note 2 3 2 2 2 2 2 2 2 3 3" xfId="25648" xr:uid="{00000000-0005-0000-0000-00003A640000}"/>
    <cellStyle name="Note 2 3 2 2 2 2 2 2 2 3 4" xfId="25649" xr:uid="{00000000-0005-0000-0000-00003B640000}"/>
    <cellStyle name="Note 2 3 2 2 2 2 2 2 2 3 5" xfId="25650" xr:uid="{00000000-0005-0000-0000-00003C640000}"/>
    <cellStyle name="Note 2 3 2 2 2 2 2 2 2 3 6" xfId="25651" xr:uid="{00000000-0005-0000-0000-00003D640000}"/>
    <cellStyle name="Note 2 3 2 2 2 2 2 2 2 3 7" xfId="25652" xr:uid="{00000000-0005-0000-0000-00003E640000}"/>
    <cellStyle name="Note 2 3 2 2 2 2 2 2 2 3 8" xfId="25653" xr:uid="{00000000-0005-0000-0000-00003F640000}"/>
    <cellStyle name="Note 2 3 2 2 2 2 2 2 2 3 9" xfId="25654" xr:uid="{00000000-0005-0000-0000-000040640000}"/>
    <cellStyle name="Note 2 3 2 2 2 2 2 2 2 4" xfId="25655" xr:uid="{00000000-0005-0000-0000-000041640000}"/>
    <cellStyle name="Note 2 3 2 2 2 2 2 2 2 5" xfId="25656" xr:uid="{00000000-0005-0000-0000-000042640000}"/>
    <cellStyle name="Note 2 3 2 2 2 2 2 2 2 6" xfId="25657" xr:uid="{00000000-0005-0000-0000-000043640000}"/>
    <cellStyle name="Note 2 3 2 2 2 2 2 2 2 7" xfId="25658" xr:uid="{00000000-0005-0000-0000-000044640000}"/>
    <cellStyle name="Note 2 3 2 2 2 2 2 2 2 8" xfId="25659" xr:uid="{00000000-0005-0000-0000-000045640000}"/>
    <cellStyle name="Note 2 3 2 2 2 2 2 2 2 9" xfId="25660" xr:uid="{00000000-0005-0000-0000-000046640000}"/>
    <cellStyle name="Note 2 3 2 2 2 2 2 2 3" xfId="25661" xr:uid="{00000000-0005-0000-0000-000047640000}"/>
    <cellStyle name="Note 2 3 2 2 2 2 2 2 3 10" xfId="25662" xr:uid="{00000000-0005-0000-0000-000048640000}"/>
    <cellStyle name="Note 2 3 2 2 2 2 2 2 3 2" xfId="25663" xr:uid="{00000000-0005-0000-0000-000049640000}"/>
    <cellStyle name="Note 2 3 2 2 2 2 2 2 3 2 2" xfId="25664" xr:uid="{00000000-0005-0000-0000-00004A640000}"/>
    <cellStyle name="Note 2 3 2 2 2 2 2 2 3 2 3" xfId="25665" xr:uid="{00000000-0005-0000-0000-00004B640000}"/>
    <cellStyle name="Note 2 3 2 2 2 2 2 2 3 2 4" xfId="25666" xr:uid="{00000000-0005-0000-0000-00004C640000}"/>
    <cellStyle name="Note 2 3 2 2 2 2 2 2 3 2 5" xfId="25667" xr:uid="{00000000-0005-0000-0000-00004D640000}"/>
    <cellStyle name="Note 2 3 2 2 2 2 2 2 3 2 6" xfId="25668" xr:uid="{00000000-0005-0000-0000-00004E640000}"/>
    <cellStyle name="Note 2 3 2 2 2 2 2 2 3 2 7" xfId="25669" xr:uid="{00000000-0005-0000-0000-00004F640000}"/>
    <cellStyle name="Note 2 3 2 2 2 2 2 2 3 2 8" xfId="25670" xr:uid="{00000000-0005-0000-0000-000050640000}"/>
    <cellStyle name="Note 2 3 2 2 2 2 2 2 3 2 9" xfId="25671" xr:uid="{00000000-0005-0000-0000-000051640000}"/>
    <cellStyle name="Note 2 3 2 2 2 2 2 2 3 3" xfId="25672" xr:uid="{00000000-0005-0000-0000-000052640000}"/>
    <cellStyle name="Note 2 3 2 2 2 2 2 2 3 4" xfId="25673" xr:uid="{00000000-0005-0000-0000-000053640000}"/>
    <cellStyle name="Note 2 3 2 2 2 2 2 2 3 5" xfId="25674" xr:uid="{00000000-0005-0000-0000-000054640000}"/>
    <cellStyle name="Note 2 3 2 2 2 2 2 2 3 6" xfId="25675" xr:uid="{00000000-0005-0000-0000-000055640000}"/>
    <cellStyle name="Note 2 3 2 2 2 2 2 2 3 7" xfId="25676" xr:uid="{00000000-0005-0000-0000-000056640000}"/>
    <cellStyle name="Note 2 3 2 2 2 2 2 2 3 8" xfId="25677" xr:uid="{00000000-0005-0000-0000-000057640000}"/>
    <cellStyle name="Note 2 3 2 2 2 2 2 2 3 9" xfId="25678" xr:uid="{00000000-0005-0000-0000-000058640000}"/>
    <cellStyle name="Note 2 3 2 2 2 2 2 2 4" xfId="25679" xr:uid="{00000000-0005-0000-0000-000059640000}"/>
    <cellStyle name="Note 2 3 2 2 2 2 2 2 4 2" xfId="25680" xr:uid="{00000000-0005-0000-0000-00005A640000}"/>
    <cellStyle name="Note 2 3 2 2 2 2 2 2 4 3" xfId="25681" xr:uid="{00000000-0005-0000-0000-00005B640000}"/>
    <cellStyle name="Note 2 3 2 2 2 2 2 2 4 4" xfId="25682" xr:uid="{00000000-0005-0000-0000-00005C640000}"/>
    <cellStyle name="Note 2 3 2 2 2 2 2 2 4 5" xfId="25683" xr:uid="{00000000-0005-0000-0000-00005D640000}"/>
    <cellStyle name="Note 2 3 2 2 2 2 2 2 4 6" xfId="25684" xr:uid="{00000000-0005-0000-0000-00005E640000}"/>
    <cellStyle name="Note 2 3 2 2 2 2 2 2 4 7" xfId="25685" xr:uid="{00000000-0005-0000-0000-00005F640000}"/>
    <cellStyle name="Note 2 3 2 2 2 2 2 2 4 8" xfId="25686" xr:uid="{00000000-0005-0000-0000-000060640000}"/>
    <cellStyle name="Note 2 3 2 2 2 2 2 2 4 9" xfId="25687" xr:uid="{00000000-0005-0000-0000-000061640000}"/>
    <cellStyle name="Note 2 3 2 2 2 2 2 2 5" xfId="25688" xr:uid="{00000000-0005-0000-0000-000062640000}"/>
    <cellStyle name="Note 2 3 2 2 2 2 2 2 6" xfId="25689" xr:uid="{00000000-0005-0000-0000-000063640000}"/>
    <cellStyle name="Note 2 3 2 2 2 2 2 2 7" xfId="25690" xr:uid="{00000000-0005-0000-0000-000064640000}"/>
    <cellStyle name="Note 2 3 2 2 2 2 2 2 8" xfId="25691" xr:uid="{00000000-0005-0000-0000-000065640000}"/>
    <cellStyle name="Note 2 3 2 2 2 2 2 2 9" xfId="25692" xr:uid="{00000000-0005-0000-0000-000066640000}"/>
    <cellStyle name="Note 2 3 2 2 2 2 2 3" xfId="25693" xr:uid="{00000000-0005-0000-0000-000067640000}"/>
    <cellStyle name="Note 2 3 2 2 2 2 2 3 10" xfId="25694" xr:uid="{00000000-0005-0000-0000-000068640000}"/>
    <cellStyle name="Note 2 3 2 2 2 2 2 3 11" xfId="25695" xr:uid="{00000000-0005-0000-0000-000069640000}"/>
    <cellStyle name="Note 2 3 2 2 2 2 2 3 2" xfId="25696" xr:uid="{00000000-0005-0000-0000-00006A640000}"/>
    <cellStyle name="Note 2 3 2 2 2 2 2 3 2 10" xfId="25697" xr:uid="{00000000-0005-0000-0000-00006B640000}"/>
    <cellStyle name="Note 2 3 2 2 2 2 2 3 2 2" xfId="25698" xr:uid="{00000000-0005-0000-0000-00006C640000}"/>
    <cellStyle name="Note 2 3 2 2 2 2 2 3 2 2 2" xfId="25699" xr:uid="{00000000-0005-0000-0000-00006D640000}"/>
    <cellStyle name="Note 2 3 2 2 2 2 2 3 2 2 3" xfId="25700" xr:uid="{00000000-0005-0000-0000-00006E640000}"/>
    <cellStyle name="Note 2 3 2 2 2 2 2 3 2 2 4" xfId="25701" xr:uid="{00000000-0005-0000-0000-00006F640000}"/>
    <cellStyle name="Note 2 3 2 2 2 2 2 3 2 2 5" xfId="25702" xr:uid="{00000000-0005-0000-0000-000070640000}"/>
    <cellStyle name="Note 2 3 2 2 2 2 2 3 2 2 6" xfId="25703" xr:uid="{00000000-0005-0000-0000-000071640000}"/>
    <cellStyle name="Note 2 3 2 2 2 2 2 3 2 2 7" xfId="25704" xr:uid="{00000000-0005-0000-0000-000072640000}"/>
    <cellStyle name="Note 2 3 2 2 2 2 2 3 2 2 8" xfId="25705" xr:uid="{00000000-0005-0000-0000-000073640000}"/>
    <cellStyle name="Note 2 3 2 2 2 2 2 3 2 2 9" xfId="25706" xr:uid="{00000000-0005-0000-0000-000074640000}"/>
    <cellStyle name="Note 2 3 2 2 2 2 2 3 2 3" xfId="25707" xr:uid="{00000000-0005-0000-0000-000075640000}"/>
    <cellStyle name="Note 2 3 2 2 2 2 2 3 2 4" xfId="25708" xr:uid="{00000000-0005-0000-0000-000076640000}"/>
    <cellStyle name="Note 2 3 2 2 2 2 2 3 2 5" xfId="25709" xr:uid="{00000000-0005-0000-0000-000077640000}"/>
    <cellStyle name="Note 2 3 2 2 2 2 2 3 2 6" xfId="25710" xr:uid="{00000000-0005-0000-0000-000078640000}"/>
    <cellStyle name="Note 2 3 2 2 2 2 2 3 2 7" xfId="25711" xr:uid="{00000000-0005-0000-0000-000079640000}"/>
    <cellStyle name="Note 2 3 2 2 2 2 2 3 2 8" xfId="25712" xr:uid="{00000000-0005-0000-0000-00007A640000}"/>
    <cellStyle name="Note 2 3 2 2 2 2 2 3 2 9" xfId="25713" xr:uid="{00000000-0005-0000-0000-00007B640000}"/>
    <cellStyle name="Note 2 3 2 2 2 2 2 3 3" xfId="25714" xr:uid="{00000000-0005-0000-0000-00007C640000}"/>
    <cellStyle name="Note 2 3 2 2 2 2 2 3 3 2" xfId="25715" xr:uid="{00000000-0005-0000-0000-00007D640000}"/>
    <cellStyle name="Note 2 3 2 2 2 2 2 3 3 3" xfId="25716" xr:uid="{00000000-0005-0000-0000-00007E640000}"/>
    <cellStyle name="Note 2 3 2 2 2 2 2 3 3 4" xfId="25717" xr:uid="{00000000-0005-0000-0000-00007F640000}"/>
    <cellStyle name="Note 2 3 2 2 2 2 2 3 3 5" xfId="25718" xr:uid="{00000000-0005-0000-0000-000080640000}"/>
    <cellStyle name="Note 2 3 2 2 2 2 2 3 3 6" xfId="25719" xr:uid="{00000000-0005-0000-0000-000081640000}"/>
    <cellStyle name="Note 2 3 2 2 2 2 2 3 3 7" xfId="25720" xr:uid="{00000000-0005-0000-0000-000082640000}"/>
    <cellStyle name="Note 2 3 2 2 2 2 2 3 3 8" xfId="25721" xr:uid="{00000000-0005-0000-0000-000083640000}"/>
    <cellStyle name="Note 2 3 2 2 2 2 2 3 3 9" xfId="25722" xr:uid="{00000000-0005-0000-0000-000084640000}"/>
    <cellStyle name="Note 2 3 2 2 2 2 2 3 4" xfId="25723" xr:uid="{00000000-0005-0000-0000-000085640000}"/>
    <cellStyle name="Note 2 3 2 2 2 2 2 3 5" xfId="25724" xr:uid="{00000000-0005-0000-0000-000086640000}"/>
    <cellStyle name="Note 2 3 2 2 2 2 2 3 6" xfId="25725" xr:uid="{00000000-0005-0000-0000-000087640000}"/>
    <cellStyle name="Note 2 3 2 2 2 2 2 3 7" xfId="25726" xr:uid="{00000000-0005-0000-0000-000088640000}"/>
    <cellStyle name="Note 2 3 2 2 2 2 2 3 8" xfId="25727" xr:uid="{00000000-0005-0000-0000-000089640000}"/>
    <cellStyle name="Note 2 3 2 2 2 2 2 3 9" xfId="25728" xr:uid="{00000000-0005-0000-0000-00008A640000}"/>
    <cellStyle name="Note 2 3 2 2 2 2 2 4" xfId="25729" xr:uid="{00000000-0005-0000-0000-00008B640000}"/>
    <cellStyle name="Note 2 3 2 2 2 2 2 4 10" xfId="25730" xr:uid="{00000000-0005-0000-0000-00008C640000}"/>
    <cellStyle name="Note 2 3 2 2 2 2 2 4 2" xfId="25731" xr:uid="{00000000-0005-0000-0000-00008D640000}"/>
    <cellStyle name="Note 2 3 2 2 2 2 2 4 2 2" xfId="25732" xr:uid="{00000000-0005-0000-0000-00008E640000}"/>
    <cellStyle name="Note 2 3 2 2 2 2 2 4 2 3" xfId="25733" xr:uid="{00000000-0005-0000-0000-00008F640000}"/>
    <cellStyle name="Note 2 3 2 2 2 2 2 4 2 4" xfId="25734" xr:uid="{00000000-0005-0000-0000-000090640000}"/>
    <cellStyle name="Note 2 3 2 2 2 2 2 4 2 5" xfId="25735" xr:uid="{00000000-0005-0000-0000-000091640000}"/>
    <cellStyle name="Note 2 3 2 2 2 2 2 4 2 6" xfId="25736" xr:uid="{00000000-0005-0000-0000-000092640000}"/>
    <cellStyle name="Note 2 3 2 2 2 2 2 4 2 7" xfId="25737" xr:uid="{00000000-0005-0000-0000-000093640000}"/>
    <cellStyle name="Note 2 3 2 2 2 2 2 4 2 8" xfId="25738" xr:uid="{00000000-0005-0000-0000-000094640000}"/>
    <cellStyle name="Note 2 3 2 2 2 2 2 4 2 9" xfId="25739" xr:uid="{00000000-0005-0000-0000-000095640000}"/>
    <cellStyle name="Note 2 3 2 2 2 2 2 4 3" xfId="25740" xr:uid="{00000000-0005-0000-0000-000096640000}"/>
    <cellStyle name="Note 2 3 2 2 2 2 2 4 4" xfId="25741" xr:uid="{00000000-0005-0000-0000-000097640000}"/>
    <cellStyle name="Note 2 3 2 2 2 2 2 4 5" xfId="25742" xr:uid="{00000000-0005-0000-0000-000098640000}"/>
    <cellStyle name="Note 2 3 2 2 2 2 2 4 6" xfId="25743" xr:uid="{00000000-0005-0000-0000-000099640000}"/>
    <cellStyle name="Note 2 3 2 2 2 2 2 4 7" xfId="25744" xr:uid="{00000000-0005-0000-0000-00009A640000}"/>
    <cellStyle name="Note 2 3 2 2 2 2 2 4 8" xfId="25745" xr:uid="{00000000-0005-0000-0000-00009B640000}"/>
    <cellStyle name="Note 2 3 2 2 2 2 2 4 9" xfId="25746" xr:uid="{00000000-0005-0000-0000-00009C640000}"/>
    <cellStyle name="Note 2 3 2 2 2 2 2 5" xfId="25747" xr:uid="{00000000-0005-0000-0000-00009D640000}"/>
    <cellStyle name="Note 2 3 2 2 2 2 2 5 2" xfId="25748" xr:uid="{00000000-0005-0000-0000-00009E640000}"/>
    <cellStyle name="Note 2 3 2 2 2 2 2 5 3" xfId="25749" xr:uid="{00000000-0005-0000-0000-00009F640000}"/>
    <cellStyle name="Note 2 3 2 2 2 2 2 5 4" xfId="25750" xr:uid="{00000000-0005-0000-0000-0000A0640000}"/>
    <cellStyle name="Note 2 3 2 2 2 2 2 5 5" xfId="25751" xr:uid="{00000000-0005-0000-0000-0000A1640000}"/>
    <cellStyle name="Note 2 3 2 2 2 2 2 5 6" xfId="25752" xr:uid="{00000000-0005-0000-0000-0000A2640000}"/>
    <cellStyle name="Note 2 3 2 2 2 2 2 5 7" xfId="25753" xr:uid="{00000000-0005-0000-0000-0000A3640000}"/>
    <cellStyle name="Note 2 3 2 2 2 2 2 5 8" xfId="25754" xr:uid="{00000000-0005-0000-0000-0000A4640000}"/>
    <cellStyle name="Note 2 3 2 2 2 2 2 5 9" xfId="25755" xr:uid="{00000000-0005-0000-0000-0000A5640000}"/>
    <cellStyle name="Note 2 3 2 2 2 2 2 6" xfId="25756" xr:uid="{00000000-0005-0000-0000-0000A6640000}"/>
    <cellStyle name="Note 2 3 2 2 2 2 2 7" xfId="25757" xr:uid="{00000000-0005-0000-0000-0000A7640000}"/>
    <cellStyle name="Note 2 3 2 2 2 2 2 8" xfId="25758" xr:uid="{00000000-0005-0000-0000-0000A8640000}"/>
    <cellStyle name="Note 2 3 2 2 2 2 2 9" xfId="25759" xr:uid="{00000000-0005-0000-0000-0000A9640000}"/>
    <cellStyle name="Note 2 3 2 2 2 2 3" xfId="25760" xr:uid="{00000000-0005-0000-0000-0000AA640000}"/>
    <cellStyle name="Note 2 3 2 2 2 2 3 10" xfId="25761" xr:uid="{00000000-0005-0000-0000-0000AB640000}"/>
    <cellStyle name="Note 2 3 2 2 2 2 3 11" xfId="25762" xr:uid="{00000000-0005-0000-0000-0000AC640000}"/>
    <cellStyle name="Note 2 3 2 2 2 2 3 12" xfId="25763" xr:uid="{00000000-0005-0000-0000-0000AD640000}"/>
    <cellStyle name="Note 2 3 2 2 2 2 3 2" xfId="25764" xr:uid="{00000000-0005-0000-0000-0000AE640000}"/>
    <cellStyle name="Note 2 3 2 2 2 2 3 2 10" xfId="25765" xr:uid="{00000000-0005-0000-0000-0000AF640000}"/>
    <cellStyle name="Note 2 3 2 2 2 2 3 2 11" xfId="25766" xr:uid="{00000000-0005-0000-0000-0000B0640000}"/>
    <cellStyle name="Note 2 3 2 2 2 2 3 2 2" xfId="25767" xr:uid="{00000000-0005-0000-0000-0000B1640000}"/>
    <cellStyle name="Note 2 3 2 2 2 2 3 2 2 10" xfId="25768" xr:uid="{00000000-0005-0000-0000-0000B2640000}"/>
    <cellStyle name="Note 2 3 2 2 2 2 3 2 2 2" xfId="25769" xr:uid="{00000000-0005-0000-0000-0000B3640000}"/>
    <cellStyle name="Note 2 3 2 2 2 2 3 2 2 2 2" xfId="25770" xr:uid="{00000000-0005-0000-0000-0000B4640000}"/>
    <cellStyle name="Note 2 3 2 2 2 2 3 2 2 2 3" xfId="25771" xr:uid="{00000000-0005-0000-0000-0000B5640000}"/>
    <cellStyle name="Note 2 3 2 2 2 2 3 2 2 2 4" xfId="25772" xr:uid="{00000000-0005-0000-0000-0000B6640000}"/>
    <cellStyle name="Note 2 3 2 2 2 2 3 2 2 2 5" xfId="25773" xr:uid="{00000000-0005-0000-0000-0000B7640000}"/>
    <cellStyle name="Note 2 3 2 2 2 2 3 2 2 2 6" xfId="25774" xr:uid="{00000000-0005-0000-0000-0000B8640000}"/>
    <cellStyle name="Note 2 3 2 2 2 2 3 2 2 2 7" xfId="25775" xr:uid="{00000000-0005-0000-0000-0000B9640000}"/>
    <cellStyle name="Note 2 3 2 2 2 2 3 2 2 2 8" xfId="25776" xr:uid="{00000000-0005-0000-0000-0000BA640000}"/>
    <cellStyle name="Note 2 3 2 2 2 2 3 2 2 2 9" xfId="25777" xr:uid="{00000000-0005-0000-0000-0000BB640000}"/>
    <cellStyle name="Note 2 3 2 2 2 2 3 2 2 3" xfId="25778" xr:uid="{00000000-0005-0000-0000-0000BC640000}"/>
    <cellStyle name="Note 2 3 2 2 2 2 3 2 2 4" xfId="25779" xr:uid="{00000000-0005-0000-0000-0000BD640000}"/>
    <cellStyle name="Note 2 3 2 2 2 2 3 2 2 5" xfId="25780" xr:uid="{00000000-0005-0000-0000-0000BE640000}"/>
    <cellStyle name="Note 2 3 2 2 2 2 3 2 2 6" xfId="25781" xr:uid="{00000000-0005-0000-0000-0000BF640000}"/>
    <cellStyle name="Note 2 3 2 2 2 2 3 2 2 7" xfId="25782" xr:uid="{00000000-0005-0000-0000-0000C0640000}"/>
    <cellStyle name="Note 2 3 2 2 2 2 3 2 2 8" xfId="25783" xr:uid="{00000000-0005-0000-0000-0000C1640000}"/>
    <cellStyle name="Note 2 3 2 2 2 2 3 2 2 9" xfId="25784" xr:uid="{00000000-0005-0000-0000-0000C2640000}"/>
    <cellStyle name="Note 2 3 2 2 2 2 3 2 3" xfId="25785" xr:uid="{00000000-0005-0000-0000-0000C3640000}"/>
    <cellStyle name="Note 2 3 2 2 2 2 3 2 3 2" xfId="25786" xr:uid="{00000000-0005-0000-0000-0000C4640000}"/>
    <cellStyle name="Note 2 3 2 2 2 2 3 2 3 3" xfId="25787" xr:uid="{00000000-0005-0000-0000-0000C5640000}"/>
    <cellStyle name="Note 2 3 2 2 2 2 3 2 3 4" xfId="25788" xr:uid="{00000000-0005-0000-0000-0000C6640000}"/>
    <cellStyle name="Note 2 3 2 2 2 2 3 2 3 5" xfId="25789" xr:uid="{00000000-0005-0000-0000-0000C7640000}"/>
    <cellStyle name="Note 2 3 2 2 2 2 3 2 3 6" xfId="25790" xr:uid="{00000000-0005-0000-0000-0000C8640000}"/>
    <cellStyle name="Note 2 3 2 2 2 2 3 2 3 7" xfId="25791" xr:uid="{00000000-0005-0000-0000-0000C9640000}"/>
    <cellStyle name="Note 2 3 2 2 2 2 3 2 3 8" xfId="25792" xr:uid="{00000000-0005-0000-0000-0000CA640000}"/>
    <cellStyle name="Note 2 3 2 2 2 2 3 2 3 9" xfId="25793" xr:uid="{00000000-0005-0000-0000-0000CB640000}"/>
    <cellStyle name="Note 2 3 2 2 2 2 3 2 4" xfId="25794" xr:uid="{00000000-0005-0000-0000-0000CC640000}"/>
    <cellStyle name="Note 2 3 2 2 2 2 3 2 5" xfId="25795" xr:uid="{00000000-0005-0000-0000-0000CD640000}"/>
    <cellStyle name="Note 2 3 2 2 2 2 3 2 6" xfId="25796" xr:uid="{00000000-0005-0000-0000-0000CE640000}"/>
    <cellStyle name="Note 2 3 2 2 2 2 3 2 7" xfId="25797" xr:uid="{00000000-0005-0000-0000-0000CF640000}"/>
    <cellStyle name="Note 2 3 2 2 2 2 3 2 8" xfId="25798" xr:uid="{00000000-0005-0000-0000-0000D0640000}"/>
    <cellStyle name="Note 2 3 2 2 2 2 3 2 9" xfId="25799" xr:uid="{00000000-0005-0000-0000-0000D1640000}"/>
    <cellStyle name="Note 2 3 2 2 2 2 3 3" xfId="25800" xr:uid="{00000000-0005-0000-0000-0000D2640000}"/>
    <cellStyle name="Note 2 3 2 2 2 2 3 3 10" xfId="25801" xr:uid="{00000000-0005-0000-0000-0000D3640000}"/>
    <cellStyle name="Note 2 3 2 2 2 2 3 3 2" xfId="25802" xr:uid="{00000000-0005-0000-0000-0000D4640000}"/>
    <cellStyle name="Note 2 3 2 2 2 2 3 3 2 2" xfId="25803" xr:uid="{00000000-0005-0000-0000-0000D5640000}"/>
    <cellStyle name="Note 2 3 2 2 2 2 3 3 2 3" xfId="25804" xr:uid="{00000000-0005-0000-0000-0000D6640000}"/>
    <cellStyle name="Note 2 3 2 2 2 2 3 3 2 4" xfId="25805" xr:uid="{00000000-0005-0000-0000-0000D7640000}"/>
    <cellStyle name="Note 2 3 2 2 2 2 3 3 2 5" xfId="25806" xr:uid="{00000000-0005-0000-0000-0000D8640000}"/>
    <cellStyle name="Note 2 3 2 2 2 2 3 3 2 6" xfId="25807" xr:uid="{00000000-0005-0000-0000-0000D9640000}"/>
    <cellStyle name="Note 2 3 2 2 2 2 3 3 2 7" xfId="25808" xr:uid="{00000000-0005-0000-0000-0000DA640000}"/>
    <cellStyle name="Note 2 3 2 2 2 2 3 3 2 8" xfId="25809" xr:uid="{00000000-0005-0000-0000-0000DB640000}"/>
    <cellStyle name="Note 2 3 2 2 2 2 3 3 2 9" xfId="25810" xr:uid="{00000000-0005-0000-0000-0000DC640000}"/>
    <cellStyle name="Note 2 3 2 2 2 2 3 3 3" xfId="25811" xr:uid="{00000000-0005-0000-0000-0000DD640000}"/>
    <cellStyle name="Note 2 3 2 2 2 2 3 3 4" xfId="25812" xr:uid="{00000000-0005-0000-0000-0000DE640000}"/>
    <cellStyle name="Note 2 3 2 2 2 2 3 3 5" xfId="25813" xr:uid="{00000000-0005-0000-0000-0000DF640000}"/>
    <cellStyle name="Note 2 3 2 2 2 2 3 3 6" xfId="25814" xr:uid="{00000000-0005-0000-0000-0000E0640000}"/>
    <cellStyle name="Note 2 3 2 2 2 2 3 3 7" xfId="25815" xr:uid="{00000000-0005-0000-0000-0000E1640000}"/>
    <cellStyle name="Note 2 3 2 2 2 2 3 3 8" xfId="25816" xr:uid="{00000000-0005-0000-0000-0000E2640000}"/>
    <cellStyle name="Note 2 3 2 2 2 2 3 3 9" xfId="25817" xr:uid="{00000000-0005-0000-0000-0000E3640000}"/>
    <cellStyle name="Note 2 3 2 2 2 2 3 4" xfId="25818" xr:uid="{00000000-0005-0000-0000-0000E4640000}"/>
    <cellStyle name="Note 2 3 2 2 2 2 3 4 2" xfId="25819" xr:uid="{00000000-0005-0000-0000-0000E5640000}"/>
    <cellStyle name="Note 2 3 2 2 2 2 3 4 3" xfId="25820" xr:uid="{00000000-0005-0000-0000-0000E6640000}"/>
    <cellStyle name="Note 2 3 2 2 2 2 3 4 4" xfId="25821" xr:uid="{00000000-0005-0000-0000-0000E7640000}"/>
    <cellStyle name="Note 2 3 2 2 2 2 3 4 5" xfId="25822" xr:uid="{00000000-0005-0000-0000-0000E8640000}"/>
    <cellStyle name="Note 2 3 2 2 2 2 3 4 6" xfId="25823" xr:uid="{00000000-0005-0000-0000-0000E9640000}"/>
    <cellStyle name="Note 2 3 2 2 2 2 3 4 7" xfId="25824" xr:uid="{00000000-0005-0000-0000-0000EA640000}"/>
    <cellStyle name="Note 2 3 2 2 2 2 3 4 8" xfId="25825" xr:uid="{00000000-0005-0000-0000-0000EB640000}"/>
    <cellStyle name="Note 2 3 2 2 2 2 3 4 9" xfId="25826" xr:uid="{00000000-0005-0000-0000-0000EC640000}"/>
    <cellStyle name="Note 2 3 2 2 2 2 3 5" xfId="25827" xr:uid="{00000000-0005-0000-0000-0000ED640000}"/>
    <cellStyle name="Note 2 3 2 2 2 2 3 6" xfId="25828" xr:uid="{00000000-0005-0000-0000-0000EE640000}"/>
    <cellStyle name="Note 2 3 2 2 2 2 3 7" xfId="25829" xr:uid="{00000000-0005-0000-0000-0000EF640000}"/>
    <cellStyle name="Note 2 3 2 2 2 2 3 8" xfId="25830" xr:uid="{00000000-0005-0000-0000-0000F0640000}"/>
    <cellStyle name="Note 2 3 2 2 2 2 3 9" xfId="25831" xr:uid="{00000000-0005-0000-0000-0000F1640000}"/>
    <cellStyle name="Note 2 3 2 2 2 2 4" xfId="25832" xr:uid="{00000000-0005-0000-0000-0000F2640000}"/>
    <cellStyle name="Note 2 3 2 2 2 2 4 10" xfId="25833" xr:uid="{00000000-0005-0000-0000-0000F3640000}"/>
    <cellStyle name="Note 2 3 2 2 2 2 4 2" xfId="25834" xr:uid="{00000000-0005-0000-0000-0000F4640000}"/>
    <cellStyle name="Note 2 3 2 2 2 2 4 2 2" xfId="25835" xr:uid="{00000000-0005-0000-0000-0000F5640000}"/>
    <cellStyle name="Note 2 3 2 2 2 2 4 2 3" xfId="25836" xr:uid="{00000000-0005-0000-0000-0000F6640000}"/>
    <cellStyle name="Note 2 3 2 2 2 2 4 2 4" xfId="25837" xr:uid="{00000000-0005-0000-0000-0000F7640000}"/>
    <cellStyle name="Note 2 3 2 2 2 2 4 2 5" xfId="25838" xr:uid="{00000000-0005-0000-0000-0000F8640000}"/>
    <cellStyle name="Note 2 3 2 2 2 2 4 2 6" xfId="25839" xr:uid="{00000000-0005-0000-0000-0000F9640000}"/>
    <cellStyle name="Note 2 3 2 2 2 2 4 2 7" xfId="25840" xr:uid="{00000000-0005-0000-0000-0000FA640000}"/>
    <cellStyle name="Note 2 3 2 2 2 2 4 2 8" xfId="25841" xr:uid="{00000000-0005-0000-0000-0000FB640000}"/>
    <cellStyle name="Note 2 3 2 2 2 2 4 2 9" xfId="25842" xr:uid="{00000000-0005-0000-0000-0000FC640000}"/>
    <cellStyle name="Note 2 3 2 2 2 2 4 3" xfId="25843" xr:uid="{00000000-0005-0000-0000-0000FD640000}"/>
    <cellStyle name="Note 2 3 2 2 2 2 4 4" xfId="25844" xr:uid="{00000000-0005-0000-0000-0000FE640000}"/>
    <cellStyle name="Note 2 3 2 2 2 2 4 5" xfId="25845" xr:uid="{00000000-0005-0000-0000-0000FF640000}"/>
    <cellStyle name="Note 2 3 2 2 2 2 4 6" xfId="25846" xr:uid="{00000000-0005-0000-0000-000000650000}"/>
    <cellStyle name="Note 2 3 2 2 2 2 4 7" xfId="25847" xr:uid="{00000000-0005-0000-0000-000001650000}"/>
    <cellStyle name="Note 2 3 2 2 2 2 4 8" xfId="25848" xr:uid="{00000000-0005-0000-0000-000002650000}"/>
    <cellStyle name="Note 2 3 2 2 2 2 4 9" xfId="25849" xr:uid="{00000000-0005-0000-0000-000003650000}"/>
    <cellStyle name="Note 2 3 2 2 2 2 5" xfId="25850" xr:uid="{00000000-0005-0000-0000-000004650000}"/>
    <cellStyle name="Note 2 3 2 2 2 2 5 2" xfId="25851" xr:uid="{00000000-0005-0000-0000-000005650000}"/>
    <cellStyle name="Note 2 3 2 2 2 2 5 3" xfId="25852" xr:uid="{00000000-0005-0000-0000-000006650000}"/>
    <cellStyle name="Note 2 3 2 2 2 2 5 4" xfId="25853" xr:uid="{00000000-0005-0000-0000-000007650000}"/>
    <cellStyle name="Note 2 3 2 2 2 2 5 5" xfId="25854" xr:uid="{00000000-0005-0000-0000-000008650000}"/>
    <cellStyle name="Note 2 3 2 2 2 2 5 6" xfId="25855" xr:uid="{00000000-0005-0000-0000-000009650000}"/>
    <cellStyle name="Note 2 3 2 2 2 2 5 7" xfId="25856" xr:uid="{00000000-0005-0000-0000-00000A650000}"/>
    <cellStyle name="Note 2 3 2 2 2 2 5 8" xfId="25857" xr:uid="{00000000-0005-0000-0000-00000B650000}"/>
    <cellStyle name="Note 2 3 2 2 2 2 5 9" xfId="25858" xr:uid="{00000000-0005-0000-0000-00000C650000}"/>
    <cellStyle name="Note 2 3 2 2 2 2 6" xfId="25859" xr:uid="{00000000-0005-0000-0000-00000D650000}"/>
    <cellStyle name="Note 2 3 2 2 2 2 7" xfId="25860" xr:uid="{00000000-0005-0000-0000-00000E650000}"/>
    <cellStyle name="Note 2 3 2 2 2 2 8" xfId="25861" xr:uid="{00000000-0005-0000-0000-00000F650000}"/>
    <cellStyle name="Note 2 3 2 2 2 2 9" xfId="25862" xr:uid="{00000000-0005-0000-0000-000010650000}"/>
    <cellStyle name="Note 2 3 2 2 2 3" xfId="25863" xr:uid="{00000000-0005-0000-0000-000011650000}"/>
    <cellStyle name="Note 2 3 2 2 2 3 10" xfId="25864" xr:uid="{00000000-0005-0000-0000-000012650000}"/>
    <cellStyle name="Note 2 3 2 2 2 3 11" xfId="25865" xr:uid="{00000000-0005-0000-0000-000013650000}"/>
    <cellStyle name="Note 2 3 2 2 2 3 12" xfId="25866" xr:uid="{00000000-0005-0000-0000-000014650000}"/>
    <cellStyle name="Note 2 3 2 2 2 3 13" xfId="25867" xr:uid="{00000000-0005-0000-0000-000015650000}"/>
    <cellStyle name="Note 2 3 2 2 2 3 2" xfId="25868" xr:uid="{00000000-0005-0000-0000-000016650000}"/>
    <cellStyle name="Note 2 3 2 2 2 3 2 10" xfId="25869" xr:uid="{00000000-0005-0000-0000-000017650000}"/>
    <cellStyle name="Note 2 3 2 2 2 3 2 11" xfId="25870" xr:uid="{00000000-0005-0000-0000-000018650000}"/>
    <cellStyle name="Note 2 3 2 2 2 3 2 12" xfId="25871" xr:uid="{00000000-0005-0000-0000-000019650000}"/>
    <cellStyle name="Note 2 3 2 2 2 3 2 2" xfId="25872" xr:uid="{00000000-0005-0000-0000-00001A650000}"/>
    <cellStyle name="Note 2 3 2 2 2 3 2 2 10" xfId="25873" xr:uid="{00000000-0005-0000-0000-00001B650000}"/>
    <cellStyle name="Note 2 3 2 2 2 3 2 2 11" xfId="25874" xr:uid="{00000000-0005-0000-0000-00001C650000}"/>
    <cellStyle name="Note 2 3 2 2 2 3 2 2 2" xfId="25875" xr:uid="{00000000-0005-0000-0000-00001D650000}"/>
    <cellStyle name="Note 2 3 2 2 2 3 2 2 2 10" xfId="25876" xr:uid="{00000000-0005-0000-0000-00001E650000}"/>
    <cellStyle name="Note 2 3 2 2 2 3 2 2 2 2" xfId="25877" xr:uid="{00000000-0005-0000-0000-00001F650000}"/>
    <cellStyle name="Note 2 3 2 2 2 3 2 2 2 2 2" xfId="25878" xr:uid="{00000000-0005-0000-0000-000020650000}"/>
    <cellStyle name="Note 2 3 2 2 2 3 2 2 2 2 3" xfId="25879" xr:uid="{00000000-0005-0000-0000-000021650000}"/>
    <cellStyle name="Note 2 3 2 2 2 3 2 2 2 2 4" xfId="25880" xr:uid="{00000000-0005-0000-0000-000022650000}"/>
    <cellStyle name="Note 2 3 2 2 2 3 2 2 2 2 5" xfId="25881" xr:uid="{00000000-0005-0000-0000-000023650000}"/>
    <cellStyle name="Note 2 3 2 2 2 3 2 2 2 2 6" xfId="25882" xr:uid="{00000000-0005-0000-0000-000024650000}"/>
    <cellStyle name="Note 2 3 2 2 2 3 2 2 2 2 7" xfId="25883" xr:uid="{00000000-0005-0000-0000-000025650000}"/>
    <cellStyle name="Note 2 3 2 2 2 3 2 2 2 2 8" xfId="25884" xr:uid="{00000000-0005-0000-0000-000026650000}"/>
    <cellStyle name="Note 2 3 2 2 2 3 2 2 2 2 9" xfId="25885" xr:uid="{00000000-0005-0000-0000-000027650000}"/>
    <cellStyle name="Note 2 3 2 2 2 3 2 2 2 3" xfId="25886" xr:uid="{00000000-0005-0000-0000-000028650000}"/>
    <cellStyle name="Note 2 3 2 2 2 3 2 2 2 4" xfId="25887" xr:uid="{00000000-0005-0000-0000-000029650000}"/>
    <cellStyle name="Note 2 3 2 2 2 3 2 2 2 5" xfId="25888" xr:uid="{00000000-0005-0000-0000-00002A650000}"/>
    <cellStyle name="Note 2 3 2 2 2 3 2 2 2 6" xfId="25889" xr:uid="{00000000-0005-0000-0000-00002B650000}"/>
    <cellStyle name="Note 2 3 2 2 2 3 2 2 2 7" xfId="25890" xr:uid="{00000000-0005-0000-0000-00002C650000}"/>
    <cellStyle name="Note 2 3 2 2 2 3 2 2 2 8" xfId="25891" xr:uid="{00000000-0005-0000-0000-00002D650000}"/>
    <cellStyle name="Note 2 3 2 2 2 3 2 2 2 9" xfId="25892" xr:uid="{00000000-0005-0000-0000-00002E650000}"/>
    <cellStyle name="Note 2 3 2 2 2 3 2 2 3" xfId="25893" xr:uid="{00000000-0005-0000-0000-00002F650000}"/>
    <cellStyle name="Note 2 3 2 2 2 3 2 2 3 2" xfId="25894" xr:uid="{00000000-0005-0000-0000-000030650000}"/>
    <cellStyle name="Note 2 3 2 2 2 3 2 2 3 3" xfId="25895" xr:uid="{00000000-0005-0000-0000-000031650000}"/>
    <cellStyle name="Note 2 3 2 2 2 3 2 2 3 4" xfId="25896" xr:uid="{00000000-0005-0000-0000-000032650000}"/>
    <cellStyle name="Note 2 3 2 2 2 3 2 2 3 5" xfId="25897" xr:uid="{00000000-0005-0000-0000-000033650000}"/>
    <cellStyle name="Note 2 3 2 2 2 3 2 2 3 6" xfId="25898" xr:uid="{00000000-0005-0000-0000-000034650000}"/>
    <cellStyle name="Note 2 3 2 2 2 3 2 2 3 7" xfId="25899" xr:uid="{00000000-0005-0000-0000-000035650000}"/>
    <cellStyle name="Note 2 3 2 2 2 3 2 2 3 8" xfId="25900" xr:uid="{00000000-0005-0000-0000-000036650000}"/>
    <cellStyle name="Note 2 3 2 2 2 3 2 2 3 9" xfId="25901" xr:uid="{00000000-0005-0000-0000-000037650000}"/>
    <cellStyle name="Note 2 3 2 2 2 3 2 2 4" xfId="25902" xr:uid="{00000000-0005-0000-0000-000038650000}"/>
    <cellStyle name="Note 2 3 2 2 2 3 2 2 5" xfId="25903" xr:uid="{00000000-0005-0000-0000-000039650000}"/>
    <cellStyle name="Note 2 3 2 2 2 3 2 2 6" xfId="25904" xr:uid="{00000000-0005-0000-0000-00003A650000}"/>
    <cellStyle name="Note 2 3 2 2 2 3 2 2 7" xfId="25905" xr:uid="{00000000-0005-0000-0000-00003B650000}"/>
    <cellStyle name="Note 2 3 2 2 2 3 2 2 8" xfId="25906" xr:uid="{00000000-0005-0000-0000-00003C650000}"/>
    <cellStyle name="Note 2 3 2 2 2 3 2 2 9" xfId="25907" xr:uid="{00000000-0005-0000-0000-00003D650000}"/>
    <cellStyle name="Note 2 3 2 2 2 3 2 3" xfId="25908" xr:uid="{00000000-0005-0000-0000-00003E650000}"/>
    <cellStyle name="Note 2 3 2 2 2 3 2 3 10" xfId="25909" xr:uid="{00000000-0005-0000-0000-00003F650000}"/>
    <cellStyle name="Note 2 3 2 2 2 3 2 3 2" xfId="25910" xr:uid="{00000000-0005-0000-0000-000040650000}"/>
    <cellStyle name="Note 2 3 2 2 2 3 2 3 2 2" xfId="25911" xr:uid="{00000000-0005-0000-0000-000041650000}"/>
    <cellStyle name="Note 2 3 2 2 2 3 2 3 2 3" xfId="25912" xr:uid="{00000000-0005-0000-0000-000042650000}"/>
    <cellStyle name="Note 2 3 2 2 2 3 2 3 2 4" xfId="25913" xr:uid="{00000000-0005-0000-0000-000043650000}"/>
    <cellStyle name="Note 2 3 2 2 2 3 2 3 2 5" xfId="25914" xr:uid="{00000000-0005-0000-0000-000044650000}"/>
    <cellStyle name="Note 2 3 2 2 2 3 2 3 2 6" xfId="25915" xr:uid="{00000000-0005-0000-0000-000045650000}"/>
    <cellStyle name="Note 2 3 2 2 2 3 2 3 2 7" xfId="25916" xr:uid="{00000000-0005-0000-0000-000046650000}"/>
    <cellStyle name="Note 2 3 2 2 2 3 2 3 2 8" xfId="25917" xr:uid="{00000000-0005-0000-0000-000047650000}"/>
    <cellStyle name="Note 2 3 2 2 2 3 2 3 2 9" xfId="25918" xr:uid="{00000000-0005-0000-0000-000048650000}"/>
    <cellStyle name="Note 2 3 2 2 2 3 2 3 3" xfId="25919" xr:uid="{00000000-0005-0000-0000-000049650000}"/>
    <cellStyle name="Note 2 3 2 2 2 3 2 3 4" xfId="25920" xr:uid="{00000000-0005-0000-0000-00004A650000}"/>
    <cellStyle name="Note 2 3 2 2 2 3 2 3 5" xfId="25921" xr:uid="{00000000-0005-0000-0000-00004B650000}"/>
    <cellStyle name="Note 2 3 2 2 2 3 2 3 6" xfId="25922" xr:uid="{00000000-0005-0000-0000-00004C650000}"/>
    <cellStyle name="Note 2 3 2 2 2 3 2 3 7" xfId="25923" xr:uid="{00000000-0005-0000-0000-00004D650000}"/>
    <cellStyle name="Note 2 3 2 2 2 3 2 3 8" xfId="25924" xr:uid="{00000000-0005-0000-0000-00004E650000}"/>
    <cellStyle name="Note 2 3 2 2 2 3 2 3 9" xfId="25925" xr:uid="{00000000-0005-0000-0000-00004F650000}"/>
    <cellStyle name="Note 2 3 2 2 2 3 2 4" xfId="25926" xr:uid="{00000000-0005-0000-0000-000050650000}"/>
    <cellStyle name="Note 2 3 2 2 2 3 2 4 2" xfId="25927" xr:uid="{00000000-0005-0000-0000-000051650000}"/>
    <cellStyle name="Note 2 3 2 2 2 3 2 4 3" xfId="25928" xr:uid="{00000000-0005-0000-0000-000052650000}"/>
    <cellStyle name="Note 2 3 2 2 2 3 2 4 4" xfId="25929" xr:uid="{00000000-0005-0000-0000-000053650000}"/>
    <cellStyle name="Note 2 3 2 2 2 3 2 4 5" xfId="25930" xr:uid="{00000000-0005-0000-0000-000054650000}"/>
    <cellStyle name="Note 2 3 2 2 2 3 2 4 6" xfId="25931" xr:uid="{00000000-0005-0000-0000-000055650000}"/>
    <cellStyle name="Note 2 3 2 2 2 3 2 4 7" xfId="25932" xr:uid="{00000000-0005-0000-0000-000056650000}"/>
    <cellStyle name="Note 2 3 2 2 2 3 2 4 8" xfId="25933" xr:uid="{00000000-0005-0000-0000-000057650000}"/>
    <cellStyle name="Note 2 3 2 2 2 3 2 4 9" xfId="25934" xr:uid="{00000000-0005-0000-0000-000058650000}"/>
    <cellStyle name="Note 2 3 2 2 2 3 2 5" xfId="25935" xr:uid="{00000000-0005-0000-0000-000059650000}"/>
    <cellStyle name="Note 2 3 2 2 2 3 2 6" xfId="25936" xr:uid="{00000000-0005-0000-0000-00005A650000}"/>
    <cellStyle name="Note 2 3 2 2 2 3 2 7" xfId="25937" xr:uid="{00000000-0005-0000-0000-00005B650000}"/>
    <cellStyle name="Note 2 3 2 2 2 3 2 8" xfId="25938" xr:uid="{00000000-0005-0000-0000-00005C650000}"/>
    <cellStyle name="Note 2 3 2 2 2 3 2 9" xfId="25939" xr:uid="{00000000-0005-0000-0000-00005D650000}"/>
    <cellStyle name="Note 2 3 2 2 2 3 3" xfId="25940" xr:uid="{00000000-0005-0000-0000-00005E650000}"/>
    <cellStyle name="Note 2 3 2 2 2 3 3 10" xfId="25941" xr:uid="{00000000-0005-0000-0000-00005F650000}"/>
    <cellStyle name="Note 2 3 2 2 2 3 3 11" xfId="25942" xr:uid="{00000000-0005-0000-0000-000060650000}"/>
    <cellStyle name="Note 2 3 2 2 2 3 3 2" xfId="25943" xr:uid="{00000000-0005-0000-0000-000061650000}"/>
    <cellStyle name="Note 2 3 2 2 2 3 3 2 10" xfId="25944" xr:uid="{00000000-0005-0000-0000-000062650000}"/>
    <cellStyle name="Note 2 3 2 2 2 3 3 2 2" xfId="25945" xr:uid="{00000000-0005-0000-0000-000063650000}"/>
    <cellStyle name="Note 2 3 2 2 2 3 3 2 2 2" xfId="25946" xr:uid="{00000000-0005-0000-0000-000064650000}"/>
    <cellStyle name="Note 2 3 2 2 2 3 3 2 2 3" xfId="25947" xr:uid="{00000000-0005-0000-0000-000065650000}"/>
    <cellStyle name="Note 2 3 2 2 2 3 3 2 2 4" xfId="25948" xr:uid="{00000000-0005-0000-0000-000066650000}"/>
    <cellStyle name="Note 2 3 2 2 2 3 3 2 2 5" xfId="25949" xr:uid="{00000000-0005-0000-0000-000067650000}"/>
    <cellStyle name="Note 2 3 2 2 2 3 3 2 2 6" xfId="25950" xr:uid="{00000000-0005-0000-0000-000068650000}"/>
    <cellStyle name="Note 2 3 2 2 2 3 3 2 2 7" xfId="25951" xr:uid="{00000000-0005-0000-0000-000069650000}"/>
    <cellStyle name="Note 2 3 2 2 2 3 3 2 2 8" xfId="25952" xr:uid="{00000000-0005-0000-0000-00006A650000}"/>
    <cellStyle name="Note 2 3 2 2 2 3 3 2 2 9" xfId="25953" xr:uid="{00000000-0005-0000-0000-00006B650000}"/>
    <cellStyle name="Note 2 3 2 2 2 3 3 2 3" xfId="25954" xr:uid="{00000000-0005-0000-0000-00006C650000}"/>
    <cellStyle name="Note 2 3 2 2 2 3 3 2 4" xfId="25955" xr:uid="{00000000-0005-0000-0000-00006D650000}"/>
    <cellStyle name="Note 2 3 2 2 2 3 3 2 5" xfId="25956" xr:uid="{00000000-0005-0000-0000-00006E650000}"/>
    <cellStyle name="Note 2 3 2 2 2 3 3 2 6" xfId="25957" xr:uid="{00000000-0005-0000-0000-00006F650000}"/>
    <cellStyle name="Note 2 3 2 2 2 3 3 2 7" xfId="25958" xr:uid="{00000000-0005-0000-0000-000070650000}"/>
    <cellStyle name="Note 2 3 2 2 2 3 3 2 8" xfId="25959" xr:uid="{00000000-0005-0000-0000-000071650000}"/>
    <cellStyle name="Note 2 3 2 2 2 3 3 2 9" xfId="25960" xr:uid="{00000000-0005-0000-0000-000072650000}"/>
    <cellStyle name="Note 2 3 2 2 2 3 3 3" xfId="25961" xr:uid="{00000000-0005-0000-0000-000073650000}"/>
    <cellStyle name="Note 2 3 2 2 2 3 3 3 2" xfId="25962" xr:uid="{00000000-0005-0000-0000-000074650000}"/>
    <cellStyle name="Note 2 3 2 2 2 3 3 3 3" xfId="25963" xr:uid="{00000000-0005-0000-0000-000075650000}"/>
    <cellStyle name="Note 2 3 2 2 2 3 3 3 4" xfId="25964" xr:uid="{00000000-0005-0000-0000-000076650000}"/>
    <cellStyle name="Note 2 3 2 2 2 3 3 3 5" xfId="25965" xr:uid="{00000000-0005-0000-0000-000077650000}"/>
    <cellStyle name="Note 2 3 2 2 2 3 3 3 6" xfId="25966" xr:uid="{00000000-0005-0000-0000-000078650000}"/>
    <cellStyle name="Note 2 3 2 2 2 3 3 3 7" xfId="25967" xr:uid="{00000000-0005-0000-0000-000079650000}"/>
    <cellStyle name="Note 2 3 2 2 2 3 3 3 8" xfId="25968" xr:uid="{00000000-0005-0000-0000-00007A650000}"/>
    <cellStyle name="Note 2 3 2 2 2 3 3 3 9" xfId="25969" xr:uid="{00000000-0005-0000-0000-00007B650000}"/>
    <cellStyle name="Note 2 3 2 2 2 3 3 4" xfId="25970" xr:uid="{00000000-0005-0000-0000-00007C650000}"/>
    <cellStyle name="Note 2 3 2 2 2 3 3 5" xfId="25971" xr:uid="{00000000-0005-0000-0000-00007D650000}"/>
    <cellStyle name="Note 2 3 2 2 2 3 3 6" xfId="25972" xr:uid="{00000000-0005-0000-0000-00007E650000}"/>
    <cellStyle name="Note 2 3 2 2 2 3 3 7" xfId="25973" xr:uid="{00000000-0005-0000-0000-00007F650000}"/>
    <cellStyle name="Note 2 3 2 2 2 3 3 8" xfId="25974" xr:uid="{00000000-0005-0000-0000-000080650000}"/>
    <cellStyle name="Note 2 3 2 2 2 3 3 9" xfId="25975" xr:uid="{00000000-0005-0000-0000-000081650000}"/>
    <cellStyle name="Note 2 3 2 2 2 3 4" xfId="25976" xr:uid="{00000000-0005-0000-0000-000082650000}"/>
    <cellStyle name="Note 2 3 2 2 2 3 4 10" xfId="25977" xr:uid="{00000000-0005-0000-0000-000083650000}"/>
    <cellStyle name="Note 2 3 2 2 2 3 4 2" xfId="25978" xr:uid="{00000000-0005-0000-0000-000084650000}"/>
    <cellStyle name="Note 2 3 2 2 2 3 4 2 2" xfId="25979" xr:uid="{00000000-0005-0000-0000-000085650000}"/>
    <cellStyle name="Note 2 3 2 2 2 3 4 2 3" xfId="25980" xr:uid="{00000000-0005-0000-0000-000086650000}"/>
    <cellStyle name="Note 2 3 2 2 2 3 4 2 4" xfId="25981" xr:uid="{00000000-0005-0000-0000-000087650000}"/>
    <cellStyle name="Note 2 3 2 2 2 3 4 2 5" xfId="25982" xr:uid="{00000000-0005-0000-0000-000088650000}"/>
    <cellStyle name="Note 2 3 2 2 2 3 4 2 6" xfId="25983" xr:uid="{00000000-0005-0000-0000-000089650000}"/>
    <cellStyle name="Note 2 3 2 2 2 3 4 2 7" xfId="25984" xr:uid="{00000000-0005-0000-0000-00008A650000}"/>
    <cellStyle name="Note 2 3 2 2 2 3 4 2 8" xfId="25985" xr:uid="{00000000-0005-0000-0000-00008B650000}"/>
    <cellStyle name="Note 2 3 2 2 2 3 4 2 9" xfId="25986" xr:uid="{00000000-0005-0000-0000-00008C650000}"/>
    <cellStyle name="Note 2 3 2 2 2 3 4 3" xfId="25987" xr:uid="{00000000-0005-0000-0000-00008D650000}"/>
    <cellStyle name="Note 2 3 2 2 2 3 4 4" xfId="25988" xr:uid="{00000000-0005-0000-0000-00008E650000}"/>
    <cellStyle name="Note 2 3 2 2 2 3 4 5" xfId="25989" xr:uid="{00000000-0005-0000-0000-00008F650000}"/>
    <cellStyle name="Note 2 3 2 2 2 3 4 6" xfId="25990" xr:uid="{00000000-0005-0000-0000-000090650000}"/>
    <cellStyle name="Note 2 3 2 2 2 3 4 7" xfId="25991" xr:uid="{00000000-0005-0000-0000-000091650000}"/>
    <cellStyle name="Note 2 3 2 2 2 3 4 8" xfId="25992" xr:uid="{00000000-0005-0000-0000-000092650000}"/>
    <cellStyle name="Note 2 3 2 2 2 3 4 9" xfId="25993" xr:uid="{00000000-0005-0000-0000-000093650000}"/>
    <cellStyle name="Note 2 3 2 2 2 3 5" xfId="25994" xr:uid="{00000000-0005-0000-0000-000094650000}"/>
    <cellStyle name="Note 2 3 2 2 2 3 5 2" xfId="25995" xr:uid="{00000000-0005-0000-0000-000095650000}"/>
    <cellStyle name="Note 2 3 2 2 2 3 5 3" xfId="25996" xr:uid="{00000000-0005-0000-0000-000096650000}"/>
    <cellStyle name="Note 2 3 2 2 2 3 5 4" xfId="25997" xr:uid="{00000000-0005-0000-0000-000097650000}"/>
    <cellStyle name="Note 2 3 2 2 2 3 5 5" xfId="25998" xr:uid="{00000000-0005-0000-0000-000098650000}"/>
    <cellStyle name="Note 2 3 2 2 2 3 5 6" xfId="25999" xr:uid="{00000000-0005-0000-0000-000099650000}"/>
    <cellStyle name="Note 2 3 2 2 2 3 5 7" xfId="26000" xr:uid="{00000000-0005-0000-0000-00009A650000}"/>
    <cellStyle name="Note 2 3 2 2 2 3 5 8" xfId="26001" xr:uid="{00000000-0005-0000-0000-00009B650000}"/>
    <cellStyle name="Note 2 3 2 2 2 3 5 9" xfId="26002" xr:uid="{00000000-0005-0000-0000-00009C650000}"/>
    <cellStyle name="Note 2 3 2 2 2 3 6" xfId="26003" xr:uid="{00000000-0005-0000-0000-00009D650000}"/>
    <cellStyle name="Note 2 3 2 2 2 3 7" xfId="26004" xr:uid="{00000000-0005-0000-0000-00009E650000}"/>
    <cellStyle name="Note 2 3 2 2 2 3 8" xfId="26005" xr:uid="{00000000-0005-0000-0000-00009F650000}"/>
    <cellStyle name="Note 2 3 2 2 2 3 9" xfId="26006" xr:uid="{00000000-0005-0000-0000-0000A0650000}"/>
    <cellStyle name="Note 2 3 2 2 2 4" xfId="26007" xr:uid="{00000000-0005-0000-0000-0000A1650000}"/>
    <cellStyle name="Note 2 3 2 2 2 4 10" xfId="26008" xr:uid="{00000000-0005-0000-0000-0000A2650000}"/>
    <cellStyle name="Note 2 3 2 2 2 4 11" xfId="26009" xr:uid="{00000000-0005-0000-0000-0000A3650000}"/>
    <cellStyle name="Note 2 3 2 2 2 4 12" xfId="26010" xr:uid="{00000000-0005-0000-0000-0000A4650000}"/>
    <cellStyle name="Note 2 3 2 2 2 4 2" xfId="26011" xr:uid="{00000000-0005-0000-0000-0000A5650000}"/>
    <cellStyle name="Note 2 3 2 2 2 4 2 10" xfId="26012" xr:uid="{00000000-0005-0000-0000-0000A6650000}"/>
    <cellStyle name="Note 2 3 2 2 2 4 2 11" xfId="26013" xr:uid="{00000000-0005-0000-0000-0000A7650000}"/>
    <cellStyle name="Note 2 3 2 2 2 4 2 2" xfId="26014" xr:uid="{00000000-0005-0000-0000-0000A8650000}"/>
    <cellStyle name="Note 2 3 2 2 2 4 2 2 10" xfId="26015" xr:uid="{00000000-0005-0000-0000-0000A9650000}"/>
    <cellStyle name="Note 2 3 2 2 2 4 2 2 2" xfId="26016" xr:uid="{00000000-0005-0000-0000-0000AA650000}"/>
    <cellStyle name="Note 2 3 2 2 2 4 2 2 2 2" xfId="26017" xr:uid="{00000000-0005-0000-0000-0000AB650000}"/>
    <cellStyle name="Note 2 3 2 2 2 4 2 2 2 3" xfId="26018" xr:uid="{00000000-0005-0000-0000-0000AC650000}"/>
    <cellStyle name="Note 2 3 2 2 2 4 2 2 2 4" xfId="26019" xr:uid="{00000000-0005-0000-0000-0000AD650000}"/>
    <cellStyle name="Note 2 3 2 2 2 4 2 2 2 5" xfId="26020" xr:uid="{00000000-0005-0000-0000-0000AE650000}"/>
    <cellStyle name="Note 2 3 2 2 2 4 2 2 2 6" xfId="26021" xr:uid="{00000000-0005-0000-0000-0000AF650000}"/>
    <cellStyle name="Note 2 3 2 2 2 4 2 2 2 7" xfId="26022" xr:uid="{00000000-0005-0000-0000-0000B0650000}"/>
    <cellStyle name="Note 2 3 2 2 2 4 2 2 2 8" xfId="26023" xr:uid="{00000000-0005-0000-0000-0000B1650000}"/>
    <cellStyle name="Note 2 3 2 2 2 4 2 2 2 9" xfId="26024" xr:uid="{00000000-0005-0000-0000-0000B2650000}"/>
    <cellStyle name="Note 2 3 2 2 2 4 2 2 3" xfId="26025" xr:uid="{00000000-0005-0000-0000-0000B3650000}"/>
    <cellStyle name="Note 2 3 2 2 2 4 2 2 4" xfId="26026" xr:uid="{00000000-0005-0000-0000-0000B4650000}"/>
    <cellStyle name="Note 2 3 2 2 2 4 2 2 5" xfId="26027" xr:uid="{00000000-0005-0000-0000-0000B5650000}"/>
    <cellStyle name="Note 2 3 2 2 2 4 2 2 6" xfId="26028" xr:uid="{00000000-0005-0000-0000-0000B6650000}"/>
    <cellStyle name="Note 2 3 2 2 2 4 2 2 7" xfId="26029" xr:uid="{00000000-0005-0000-0000-0000B7650000}"/>
    <cellStyle name="Note 2 3 2 2 2 4 2 2 8" xfId="26030" xr:uid="{00000000-0005-0000-0000-0000B8650000}"/>
    <cellStyle name="Note 2 3 2 2 2 4 2 2 9" xfId="26031" xr:uid="{00000000-0005-0000-0000-0000B9650000}"/>
    <cellStyle name="Note 2 3 2 2 2 4 2 3" xfId="26032" xr:uid="{00000000-0005-0000-0000-0000BA650000}"/>
    <cellStyle name="Note 2 3 2 2 2 4 2 3 2" xfId="26033" xr:uid="{00000000-0005-0000-0000-0000BB650000}"/>
    <cellStyle name="Note 2 3 2 2 2 4 2 3 3" xfId="26034" xr:uid="{00000000-0005-0000-0000-0000BC650000}"/>
    <cellStyle name="Note 2 3 2 2 2 4 2 3 4" xfId="26035" xr:uid="{00000000-0005-0000-0000-0000BD650000}"/>
    <cellStyle name="Note 2 3 2 2 2 4 2 3 5" xfId="26036" xr:uid="{00000000-0005-0000-0000-0000BE650000}"/>
    <cellStyle name="Note 2 3 2 2 2 4 2 3 6" xfId="26037" xr:uid="{00000000-0005-0000-0000-0000BF650000}"/>
    <cellStyle name="Note 2 3 2 2 2 4 2 3 7" xfId="26038" xr:uid="{00000000-0005-0000-0000-0000C0650000}"/>
    <cellStyle name="Note 2 3 2 2 2 4 2 3 8" xfId="26039" xr:uid="{00000000-0005-0000-0000-0000C1650000}"/>
    <cellStyle name="Note 2 3 2 2 2 4 2 3 9" xfId="26040" xr:uid="{00000000-0005-0000-0000-0000C2650000}"/>
    <cellStyle name="Note 2 3 2 2 2 4 2 4" xfId="26041" xr:uid="{00000000-0005-0000-0000-0000C3650000}"/>
    <cellStyle name="Note 2 3 2 2 2 4 2 5" xfId="26042" xr:uid="{00000000-0005-0000-0000-0000C4650000}"/>
    <cellStyle name="Note 2 3 2 2 2 4 2 6" xfId="26043" xr:uid="{00000000-0005-0000-0000-0000C5650000}"/>
    <cellStyle name="Note 2 3 2 2 2 4 2 7" xfId="26044" xr:uid="{00000000-0005-0000-0000-0000C6650000}"/>
    <cellStyle name="Note 2 3 2 2 2 4 2 8" xfId="26045" xr:uid="{00000000-0005-0000-0000-0000C7650000}"/>
    <cellStyle name="Note 2 3 2 2 2 4 2 9" xfId="26046" xr:uid="{00000000-0005-0000-0000-0000C8650000}"/>
    <cellStyle name="Note 2 3 2 2 2 4 3" xfId="26047" xr:uid="{00000000-0005-0000-0000-0000C9650000}"/>
    <cellStyle name="Note 2 3 2 2 2 4 3 10" xfId="26048" xr:uid="{00000000-0005-0000-0000-0000CA650000}"/>
    <cellStyle name="Note 2 3 2 2 2 4 3 2" xfId="26049" xr:uid="{00000000-0005-0000-0000-0000CB650000}"/>
    <cellStyle name="Note 2 3 2 2 2 4 3 2 2" xfId="26050" xr:uid="{00000000-0005-0000-0000-0000CC650000}"/>
    <cellStyle name="Note 2 3 2 2 2 4 3 2 3" xfId="26051" xr:uid="{00000000-0005-0000-0000-0000CD650000}"/>
    <cellStyle name="Note 2 3 2 2 2 4 3 2 4" xfId="26052" xr:uid="{00000000-0005-0000-0000-0000CE650000}"/>
    <cellStyle name="Note 2 3 2 2 2 4 3 2 5" xfId="26053" xr:uid="{00000000-0005-0000-0000-0000CF650000}"/>
    <cellStyle name="Note 2 3 2 2 2 4 3 2 6" xfId="26054" xr:uid="{00000000-0005-0000-0000-0000D0650000}"/>
    <cellStyle name="Note 2 3 2 2 2 4 3 2 7" xfId="26055" xr:uid="{00000000-0005-0000-0000-0000D1650000}"/>
    <cellStyle name="Note 2 3 2 2 2 4 3 2 8" xfId="26056" xr:uid="{00000000-0005-0000-0000-0000D2650000}"/>
    <cellStyle name="Note 2 3 2 2 2 4 3 2 9" xfId="26057" xr:uid="{00000000-0005-0000-0000-0000D3650000}"/>
    <cellStyle name="Note 2 3 2 2 2 4 3 3" xfId="26058" xr:uid="{00000000-0005-0000-0000-0000D4650000}"/>
    <cellStyle name="Note 2 3 2 2 2 4 3 4" xfId="26059" xr:uid="{00000000-0005-0000-0000-0000D5650000}"/>
    <cellStyle name="Note 2 3 2 2 2 4 3 5" xfId="26060" xr:uid="{00000000-0005-0000-0000-0000D6650000}"/>
    <cellStyle name="Note 2 3 2 2 2 4 3 6" xfId="26061" xr:uid="{00000000-0005-0000-0000-0000D7650000}"/>
    <cellStyle name="Note 2 3 2 2 2 4 3 7" xfId="26062" xr:uid="{00000000-0005-0000-0000-0000D8650000}"/>
    <cellStyle name="Note 2 3 2 2 2 4 3 8" xfId="26063" xr:uid="{00000000-0005-0000-0000-0000D9650000}"/>
    <cellStyle name="Note 2 3 2 2 2 4 3 9" xfId="26064" xr:uid="{00000000-0005-0000-0000-0000DA650000}"/>
    <cellStyle name="Note 2 3 2 2 2 4 4" xfId="26065" xr:uid="{00000000-0005-0000-0000-0000DB650000}"/>
    <cellStyle name="Note 2 3 2 2 2 4 4 2" xfId="26066" xr:uid="{00000000-0005-0000-0000-0000DC650000}"/>
    <cellStyle name="Note 2 3 2 2 2 4 4 3" xfId="26067" xr:uid="{00000000-0005-0000-0000-0000DD650000}"/>
    <cellStyle name="Note 2 3 2 2 2 4 4 4" xfId="26068" xr:uid="{00000000-0005-0000-0000-0000DE650000}"/>
    <cellStyle name="Note 2 3 2 2 2 4 4 5" xfId="26069" xr:uid="{00000000-0005-0000-0000-0000DF650000}"/>
    <cellStyle name="Note 2 3 2 2 2 4 4 6" xfId="26070" xr:uid="{00000000-0005-0000-0000-0000E0650000}"/>
    <cellStyle name="Note 2 3 2 2 2 4 4 7" xfId="26071" xr:uid="{00000000-0005-0000-0000-0000E1650000}"/>
    <cellStyle name="Note 2 3 2 2 2 4 4 8" xfId="26072" xr:uid="{00000000-0005-0000-0000-0000E2650000}"/>
    <cellStyle name="Note 2 3 2 2 2 4 4 9" xfId="26073" xr:uid="{00000000-0005-0000-0000-0000E3650000}"/>
    <cellStyle name="Note 2 3 2 2 2 4 5" xfId="26074" xr:uid="{00000000-0005-0000-0000-0000E4650000}"/>
    <cellStyle name="Note 2 3 2 2 2 4 6" xfId="26075" xr:uid="{00000000-0005-0000-0000-0000E5650000}"/>
    <cellStyle name="Note 2 3 2 2 2 4 7" xfId="26076" xr:uid="{00000000-0005-0000-0000-0000E6650000}"/>
    <cellStyle name="Note 2 3 2 2 2 4 8" xfId="26077" xr:uid="{00000000-0005-0000-0000-0000E7650000}"/>
    <cellStyle name="Note 2 3 2 2 2 4 9" xfId="26078" xr:uid="{00000000-0005-0000-0000-0000E8650000}"/>
    <cellStyle name="Note 2 3 2 2 2 5" xfId="26079" xr:uid="{00000000-0005-0000-0000-0000E9650000}"/>
    <cellStyle name="Note 2 3 2 2 2 5 10" xfId="26080" xr:uid="{00000000-0005-0000-0000-0000EA650000}"/>
    <cellStyle name="Note 2 3 2 2 2 5 2" xfId="26081" xr:uid="{00000000-0005-0000-0000-0000EB650000}"/>
    <cellStyle name="Note 2 3 2 2 2 5 2 2" xfId="26082" xr:uid="{00000000-0005-0000-0000-0000EC650000}"/>
    <cellStyle name="Note 2 3 2 2 2 5 2 3" xfId="26083" xr:uid="{00000000-0005-0000-0000-0000ED650000}"/>
    <cellStyle name="Note 2 3 2 2 2 5 2 4" xfId="26084" xr:uid="{00000000-0005-0000-0000-0000EE650000}"/>
    <cellStyle name="Note 2 3 2 2 2 5 2 5" xfId="26085" xr:uid="{00000000-0005-0000-0000-0000EF650000}"/>
    <cellStyle name="Note 2 3 2 2 2 5 2 6" xfId="26086" xr:uid="{00000000-0005-0000-0000-0000F0650000}"/>
    <cellStyle name="Note 2 3 2 2 2 5 2 7" xfId="26087" xr:uid="{00000000-0005-0000-0000-0000F1650000}"/>
    <cellStyle name="Note 2 3 2 2 2 5 2 8" xfId="26088" xr:uid="{00000000-0005-0000-0000-0000F2650000}"/>
    <cellStyle name="Note 2 3 2 2 2 5 2 9" xfId="26089" xr:uid="{00000000-0005-0000-0000-0000F3650000}"/>
    <cellStyle name="Note 2 3 2 2 2 5 3" xfId="26090" xr:uid="{00000000-0005-0000-0000-0000F4650000}"/>
    <cellStyle name="Note 2 3 2 2 2 5 4" xfId="26091" xr:uid="{00000000-0005-0000-0000-0000F5650000}"/>
    <cellStyle name="Note 2 3 2 2 2 5 5" xfId="26092" xr:uid="{00000000-0005-0000-0000-0000F6650000}"/>
    <cellStyle name="Note 2 3 2 2 2 5 6" xfId="26093" xr:uid="{00000000-0005-0000-0000-0000F7650000}"/>
    <cellStyle name="Note 2 3 2 2 2 5 7" xfId="26094" xr:uid="{00000000-0005-0000-0000-0000F8650000}"/>
    <cellStyle name="Note 2 3 2 2 2 5 8" xfId="26095" xr:uid="{00000000-0005-0000-0000-0000F9650000}"/>
    <cellStyle name="Note 2 3 2 2 2 5 9" xfId="26096" xr:uid="{00000000-0005-0000-0000-0000FA650000}"/>
    <cellStyle name="Note 2 3 2 2 2 6" xfId="26097" xr:uid="{00000000-0005-0000-0000-0000FB650000}"/>
    <cellStyle name="Note 2 3 2 2 2 6 2" xfId="26098" xr:uid="{00000000-0005-0000-0000-0000FC650000}"/>
    <cellStyle name="Note 2 3 2 2 2 6 3" xfId="26099" xr:uid="{00000000-0005-0000-0000-0000FD650000}"/>
    <cellStyle name="Note 2 3 2 2 2 6 4" xfId="26100" xr:uid="{00000000-0005-0000-0000-0000FE650000}"/>
    <cellStyle name="Note 2 3 2 2 2 6 5" xfId="26101" xr:uid="{00000000-0005-0000-0000-0000FF650000}"/>
    <cellStyle name="Note 2 3 2 2 2 6 6" xfId="26102" xr:uid="{00000000-0005-0000-0000-000000660000}"/>
    <cellStyle name="Note 2 3 2 2 2 6 7" xfId="26103" xr:uid="{00000000-0005-0000-0000-000001660000}"/>
    <cellStyle name="Note 2 3 2 2 2 6 8" xfId="26104" xr:uid="{00000000-0005-0000-0000-000002660000}"/>
    <cellStyle name="Note 2 3 2 2 2 6 9" xfId="26105" xr:uid="{00000000-0005-0000-0000-000003660000}"/>
    <cellStyle name="Note 2 3 2 2 2 7" xfId="26106" xr:uid="{00000000-0005-0000-0000-000004660000}"/>
    <cellStyle name="Note 2 3 2 2 2 8" xfId="26107" xr:uid="{00000000-0005-0000-0000-000005660000}"/>
    <cellStyle name="Note 2 3 2 2 2 9" xfId="26108" xr:uid="{00000000-0005-0000-0000-000006660000}"/>
    <cellStyle name="Note 2 3 2 2 3" xfId="26109" xr:uid="{00000000-0005-0000-0000-000007660000}"/>
    <cellStyle name="Note 2 3 2 2 3 10" xfId="26110" xr:uid="{00000000-0005-0000-0000-000008660000}"/>
    <cellStyle name="Note 2 3 2 2 3 11" xfId="26111" xr:uid="{00000000-0005-0000-0000-000009660000}"/>
    <cellStyle name="Note 2 3 2 2 3 12" xfId="26112" xr:uid="{00000000-0005-0000-0000-00000A660000}"/>
    <cellStyle name="Note 2 3 2 2 3 13" xfId="26113" xr:uid="{00000000-0005-0000-0000-00000B660000}"/>
    <cellStyle name="Note 2 3 2 2 3 2" xfId="26114" xr:uid="{00000000-0005-0000-0000-00000C660000}"/>
    <cellStyle name="Note 2 3 2 2 3 2 10" xfId="26115" xr:uid="{00000000-0005-0000-0000-00000D660000}"/>
    <cellStyle name="Note 2 3 2 2 3 2 11" xfId="26116" xr:uid="{00000000-0005-0000-0000-00000E660000}"/>
    <cellStyle name="Note 2 3 2 2 3 2 12" xfId="26117" xr:uid="{00000000-0005-0000-0000-00000F660000}"/>
    <cellStyle name="Note 2 3 2 2 3 2 13" xfId="26118" xr:uid="{00000000-0005-0000-0000-000010660000}"/>
    <cellStyle name="Note 2 3 2 2 3 2 2" xfId="26119" xr:uid="{00000000-0005-0000-0000-000011660000}"/>
    <cellStyle name="Note 2 3 2 2 3 2 2 10" xfId="26120" xr:uid="{00000000-0005-0000-0000-000012660000}"/>
    <cellStyle name="Note 2 3 2 2 3 2 2 11" xfId="26121" xr:uid="{00000000-0005-0000-0000-000013660000}"/>
    <cellStyle name="Note 2 3 2 2 3 2 2 12" xfId="26122" xr:uid="{00000000-0005-0000-0000-000014660000}"/>
    <cellStyle name="Note 2 3 2 2 3 2 2 2" xfId="26123" xr:uid="{00000000-0005-0000-0000-000015660000}"/>
    <cellStyle name="Note 2 3 2 2 3 2 2 2 10" xfId="26124" xr:uid="{00000000-0005-0000-0000-000016660000}"/>
    <cellStyle name="Note 2 3 2 2 3 2 2 2 11" xfId="26125" xr:uid="{00000000-0005-0000-0000-000017660000}"/>
    <cellStyle name="Note 2 3 2 2 3 2 2 2 2" xfId="26126" xr:uid="{00000000-0005-0000-0000-000018660000}"/>
    <cellStyle name="Note 2 3 2 2 3 2 2 2 2 10" xfId="26127" xr:uid="{00000000-0005-0000-0000-000019660000}"/>
    <cellStyle name="Note 2 3 2 2 3 2 2 2 2 2" xfId="26128" xr:uid="{00000000-0005-0000-0000-00001A660000}"/>
    <cellStyle name="Note 2 3 2 2 3 2 2 2 2 2 2" xfId="26129" xr:uid="{00000000-0005-0000-0000-00001B660000}"/>
    <cellStyle name="Note 2 3 2 2 3 2 2 2 2 2 3" xfId="26130" xr:uid="{00000000-0005-0000-0000-00001C660000}"/>
    <cellStyle name="Note 2 3 2 2 3 2 2 2 2 2 4" xfId="26131" xr:uid="{00000000-0005-0000-0000-00001D660000}"/>
    <cellStyle name="Note 2 3 2 2 3 2 2 2 2 2 5" xfId="26132" xr:uid="{00000000-0005-0000-0000-00001E660000}"/>
    <cellStyle name="Note 2 3 2 2 3 2 2 2 2 2 6" xfId="26133" xr:uid="{00000000-0005-0000-0000-00001F660000}"/>
    <cellStyle name="Note 2 3 2 2 3 2 2 2 2 2 7" xfId="26134" xr:uid="{00000000-0005-0000-0000-000020660000}"/>
    <cellStyle name="Note 2 3 2 2 3 2 2 2 2 2 8" xfId="26135" xr:uid="{00000000-0005-0000-0000-000021660000}"/>
    <cellStyle name="Note 2 3 2 2 3 2 2 2 2 2 9" xfId="26136" xr:uid="{00000000-0005-0000-0000-000022660000}"/>
    <cellStyle name="Note 2 3 2 2 3 2 2 2 2 3" xfId="26137" xr:uid="{00000000-0005-0000-0000-000023660000}"/>
    <cellStyle name="Note 2 3 2 2 3 2 2 2 2 4" xfId="26138" xr:uid="{00000000-0005-0000-0000-000024660000}"/>
    <cellStyle name="Note 2 3 2 2 3 2 2 2 2 5" xfId="26139" xr:uid="{00000000-0005-0000-0000-000025660000}"/>
    <cellStyle name="Note 2 3 2 2 3 2 2 2 2 6" xfId="26140" xr:uid="{00000000-0005-0000-0000-000026660000}"/>
    <cellStyle name="Note 2 3 2 2 3 2 2 2 2 7" xfId="26141" xr:uid="{00000000-0005-0000-0000-000027660000}"/>
    <cellStyle name="Note 2 3 2 2 3 2 2 2 2 8" xfId="26142" xr:uid="{00000000-0005-0000-0000-000028660000}"/>
    <cellStyle name="Note 2 3 2 2 3 2 2 2 2 9" xfId="26143" xr:uid="{00000000-0005-0000-0000-000029660000}"/>
    <cellStyle name="Note 2 3 2 2 3 2 2 2 3" xfId="26144" xr:uid="{00000000-0005-0000-0000-00002A660000}"/>
    <cellStyle name="Note 2 3 2 2 3 2 2 2 3 2" xfId="26145" xr:uid="{00000000-0005-0000-0000-00002B660000}"/>
    <cellStyle name="Note 2 3 2 2 3 2 2 2 3 3" xfId="26146" xr:uid="{00000000-0005-0000-0000-00002C660000}"/>
    <cellStyle name="Note 2 3 2 2 3 2 2 2 3 4" xfId="26147" xr:uid="{00000000-0005-0000-0000-00002D660000}"/>
    <cellStyle name="Note 2 3 2 2 3 2 2 2 3 5" xfId="26148" xr:uid="{00000000-0005-0000-0000-00002E660000}"/>
    <cellStyle name="Note 2 3 2 2 3 2 2 2 3 6" xfId="26149" xr:uid="{00000000-0005-0000-0000-00002F660000}"/>
    <cellStyle name="Note 2 3 2 2 3 2 2 2 3 7" xfId="26150" xr:uid="{00000000-0005-0000-0000-000030660000}"/>
    <cellStyle name="Note 2 3 2 2 3 2 2 2 3 8" xfId="26151" xr:uid="{00000000-0005-0000-0000-000031660000}"/>
    <cellStyle name="Note 2 3 2 2 3 2 2 2 3 9" xfId="26152" xr:uid="{00000000-0005-0000-0000-000032660000}"/>
    <cellStyle name="Note 2 3 2 2 3 2 2 2 4" xfId="26153" xr:uid="{00000000-0005-0000-0000-000033660000}"/>
    <cellStyle name="Note 2 3 2 2 3 2 2 2 5" xfId="26154" xr:uid="{00000000-0005-0000-0000-000034660000}"/>
    <cellStyle name="Note 2 3 2 2 3 2 2 2 6" xfId="26155" xr:uid="{00000000-0005-0000-0000-000035660000}"/>
    <cellStyle name="Note 2 3 2 2 3 2 2 2 7" xfId="26156" xr:uid="{00000000-0005-0000-0000-000036660000}"/>
    <cellStyle name="Note 2 3 2 2 3 2 2 2 8" xfId="26157" xr:uid="{00000000-0005-0000-0000-000037660000}"/>
    <cellStyle name="Note 2 3 2 2 3 2 2 2 9" xfId="26158" xr:uid="{00000000-0005-0000-0000-000038660000}"/>
    <cellStyle name="Note 2 3 2 2 3 2 2 3" xfId="26159" xr:uid="{00000000-0005-0000-0000-000039660000}"/>
    <cellStyle name="Note 2 3 2 2 3 2 2 3 10" xfId="26160" xr:uid="{00000000-0005-0000-0000-00003A660000}"/>
    <cellStyle name="Note 2 3 2 2 3 2 2 3 2" xfId="26161" xr:uid="{00000000-0005-0000-0000-00003B660000}"/>
    <cellStyle name="Note 2 3 2 2 3 2 2 3 2 2" xfId="26162" xr:uid="{00000000-0005-0000-0000-00003C660000}"/>
    <cellStyle name="Note 2 3 2 2 3 2 2 3 2 3" xfId="26163" xr:uid="{00000000-0005-0000-0000-00003D660000}"/>
    <cellStyle name="Note 2 3 2 2 3 2 2 3 2 4" xfId="26164" xr:uid="{00000000-0005-0000-0000-00003E660000}"/>
    <cellStyle name="Note 2 3 2 2 3 2 2 3 2 5" xfId="26165" xr:uid="{00000000-0005-0000-0000-00003F660000}"/>
    <cellStyle name="Note 2 3 2 2 3 2 2 3 2 6" xfId="26166" xr:uid="{00000000-0005-0000-0000-000040660000}"/>
    <cellStyle name="Note 2 3 2 2 3 2 2 3 2 7" xfId="26167" xr:uid="{00000000-0005-0000-0000-000041660000}"/>
    <cellStyle name="Note 2 3 2 2 3 2 2 3 2 8" xfId="26168" xr:uid="{00000000-0005-0000-0000-000042660000}"/>
    <cellStyle name="Note 2 3 2 2 3 2 2 3 2 9" xfId="26169" xr:uid="{00000000-0005-0000-0000-000043660000}"/>
    <cellStyle name="Note 2 3 2 2 3 2 2 3 3" xfId="26170" xr:uid="{00000000-0005-0000-0000-000044660000}"/>
    <cellStyle name="Note 2 3 2 2 3 2 2 3 4" xfId="26171" xr:uid="{00000000-0005-0000-0000-000045660000}"/>
    <cellStyle name="Note 2 3 2 2 3 2 2 3 5" xfId="26172" xr:uid="{00000000-0005-0000-0000-000046660000}"/>
    <cellStyle name="Note 2 3 2 2 3 2 2 3 6" xfId="26173" xr:uid="{00000000-0005-0000-0000-000047660000}"/>
    <cellStyle name="Note 2 3 2 2 3 2 2 3 7" xfId="26174" xr:uid="{00000000-0005-0000-0000-000048660000}"/>
    <cellStyle name="Note 2 3 2 2 3 2 2 3 8" xfId="26175" xr:uid="{00000000-0005-0000-0000-000049660000}"/>
    <cellStyle name="Note 2 3 2 2 3 2 2 3 9" xfId="26176" xr:uid="{00000000-0005-0000-0000-00004A660000}"/>
    <cellStyle name="Note 2 3 2 2 3 2 2 4" xfId="26177" xr:uid="{00000000-0005-0000-0000-00004B660000}"/>
    <cellStyle name="Note 2 3 2 2 3 2 2 4 2" xfId="26178" xr:uid="{00000000-0005-0000-0000-00004C660000}"/>
    <cellStyle name="Note 2 3 2 2 3 2 2 4 3" xfId="26179" xr:uid="{00000000-0005-0000-0000-00004D660000}"/>
    <cellStyle name="Note 2 3 2 2 3 2 2 4 4" xfId="26180" xr:uid="{00000000-0005-0000-0000-00004E660000}"/>
    <cellStyle name="Note 2 3 2 2 3 2 2 4 5" xfId="26181" xr:uid="{00000000-0005-0000-0000-00004F660000}"/>
    <cellStyle name="Note 2 3 2 2 3 2 2 4 6" xfId="26182" xr:uid="{00000000-0005-0000-0000-000050660000}"/>
    <cellStyle name="Note 2 3 2 2 3 2 2 4 7" xfId="26183" xr:uid="{00000000-0005-0000-0000-000051660000}"/>
    <cellStyle name="Note 2 3 2 2 3 2 2 4 8" xfId="26184" xr:uid="{00000000-0005-0000-0000-000052660000}"/>
    <cellStyle name="Note 2 3 2 2 3 2 2 4 9" xfId="26185" xr:uid="{00000000-0005-0000-0000-000053660000}"/>
    <cellStyle name="Note 2 3 2 2 3 2 2 5" xfId="26186" xr:uid="{00000000-0005-0000-0000-000054660000}"/>
    <cellStyle name="Note 2 3 2 2 3 2 2 6" xfId="26187" xr:uid="{00000000-0005-0000-0000-000055660000}"/>
    <cellStyle name="Note 2 3 2 2 3 2 2 7" xfId="26188" xr:uid="{00000000-0005-0000-0000-000056660000}"/>
    <cellStyle name="Note 2 3 2 2 3 2 2 8" xfId="26189" xr:uid="{00000000-0005-0000-0000-000057660000}"/>
    <cellStyle name="Note 2 3 2 2 3 2 2 9" xfId="26190" xr:uid="{00000000-0005-0000-0000-000058660000}"/>
    <cellStyle name="Note 2 3 2 2 3 2 3" xfId="26191" xr:uid="{00000000-0005-0000-0000-000059660000}"/>
    <cellStyle name="Note 2 3 2 2 3 2 3 10" xfId="26192" xr:uid="{00000000-0005-0000-0000-00005A660000}"/>
    <cellStyle name="Note 2 3 2 2 3 2 3 11" xfId="26193" xr:uid="{00000000-0005-0000-0000-00005B660000}"/>
    <cellStyle name="Note 2 3 2 2 3 2 3 2" xfId="26194" xr:uid="{00000000-0005-0000-0000-00005C660000}"/>
    <cellStyle name="Note 2 3 2 2 3 2 3 2 10" xfId="26195" xr:uid="{00000000-0005-0000-0000-00005D660000}"/>
    <cellStyle name="Note 2 3 2 2 3 2 3 2 2" xfId="26196" xr:uid="{00000000-0005-0000-0000-00005E660000}"/>
    <cellStyle name="Note 2 3 2 2 3 2 3 2 2 2" xfId="26197" xr:uid="{00000000-0005-0000-0000-00005F660000}"/>
    <cellStyle name="Note 2 3 2 2 3 2 3 2 2 3" xfId="26198" xr:uid="{00000000-0005-0000-0000-000060660000}"/>
    <cellStyle name="Note 2 3 2 2 3 2 3 2 2 4" xfId="26199" xr:uid="{00000000-0005-0000-0000-000061660000}"/>
    <cellStyle name="Note 2 3 2 2 3 2 3 2 2 5" xfId="26200" xr:uid="{00000000-0005-0000-0000-000062660000}"/>
    <cellStyle name="Note 2 3 2 2 3 2 3 2 2 6" xfId="26201" xr:uid="{00000000-0005-0000-0000-000063660000}"/>
    <cellStyle name="Note 2 3 2 2 3 2 3 2 2 7" xfId="26202" xr:uid="{00000000-0005-0000-0000-000064660000}"/>
    <cellStyle name="Note 2 3 2 2 3 2 3 2 2 8" xfId="26203" xr:uid="{00000000-0005-0000-0000-000065660000}"/>
    <cellStyle name="Note 2 3 2 2 3 2 3 2 2 9" xfId="26204" xr:uid="{00000000-0005-0000-0000-000066660000}"/>
    <cellStyle name="Note 2 3 2 2 3 2 3 2 3" xfId="26205" xr:uid="{00000000-0005-0000-0000-000067660000}"/>
    <cellStyle name="Note 2 3 2 2 3 2 3 2 4" xfId="26206" xr:uid="{00000000-0005-0000-0000-000068660000}"/>
    <cellStyle name="Note 2 3 2 2 3 2 3 2 5" xfId="26207" xr:uid="{00000000-0005-0000-0000-000069660000}"/>
    <cellStyle name="Note 2 3 2 2 3 2 3 2 6" xfId="26208" xr:uid="{00000000-0005-0000-0000-00006A660000}"/>
    <cellStyle name="Note 2 3 2 2 3 2 3 2 7" xfId="26209" xr:uid="{00000000-0005-0000-0000-00006B660000}"/>
    <cellStyle name="Note 2 3 2 2 3 2 3 2 8" xfId="26210" xr:uid="{00000000-0005-0000-0000-00006C660000}"/>
    <cellStyle name="Note 2 3 2 2 3 2 3 2 9" xfId="26211" xr:uid="{00000000-0005-0000-0000-00006D660000}"/>
    <cellStyle name="Note 2 3 2 2 3 2 3 3" xfId="26212" xr:uid="{00000000-0005-0000-0000-00006E660000}"/>
    <cellStyle name="Note 2 3 2 2 3 2 3 3 2" xfId="26213" xr:uid="{00000000-0005-0000-0000-00006F660000}"/>
    <cellStyle name="Note 2 3 2 2 3 2 3 3 3" xfId="26214" xr:uid="{00000000-0005-0000-0000-000070660000}"/>
    <cellStyle name="Note 2 3 2 2 3 2 3 3 4" xfId="26215" xr:uid="{00000000-0005-0000-0000-000071660000}"/>
    <cellStyle name="Note 2 3 2 2 3 2 3 3 5" xfId="26216" xr:uid="{00000000-0005-0000-0000-000072660000}"/>
    <cellStyle name="Note 2 3 2 2 3 2 3 3 6" xfId="26217" xr:uid="{00000000-0005-0000-0000-000073660000}"/>
    <cellStyle name="Note 2 3 2 2 3 2 3 3 7" xfId="26218" xr:uid="{00000000-0005-0000-0000-000074660000}"/>
    <cellStyle name="Note 2 3 2 2 3 2 3 3 8" xfId="26219" xr:uid="{00000000-0005-0000-0000-000075660000}"/>
    <cellStyle name="Note 2 3 2 2 3 2 3 3 9" xfId="26220" xr:uid="{00000000-0005-0000-0000-000076660000}"/>
    <cellStyle name="Note 2 3 2 2 3 2 3 4" xfId="26221" xr:uid="{00000000-0005-0000-0000-000077660000}"/>
    <cellStyle name="Note 2 3 2 2 3 2 3 5" xfId="26222" xr:uid="{00000000-0005-0000-0000-000078660000}"/>
    <cellStyle name="Note 2 3 2 2 3 2 3 6" xfId="26223" xr:uid="{00000000-0005-0000-0000-000079660000}"/>
    <cellStyle name="Note 2 3 2 2 3 2 3 7" xfId="26224" xr:uid="{00000000-0005-0000-0000-00007A660000}"/>
    <cellStyle name="Note 2 3 2 2 3 2 3 8" xfId="26225" xr:uid="{00000000-0005-0000-0000-00007B660000}"/>
    <cellStyle name="Note 2 3 2 2 3 2 3 9" xfId="26226" xr:uid="{00000000-0005-0000-0000-00007C660000}"/>
    <cellStyle name="Note 2 3 2 2 3 2 4" xfId="26227" xr:uid="{00000000-0005-0000-0000-00007D660000}"/>
    <cellStyle name="Note 2 3 2 2 3 2 4 10" xfId="26228" xr:uid="{00000000-0005-0000-0000-00007E660000}"/>
    <cellStyle name="Note 2 3 2 2 3 2 4 2" xfId="26229" xr:uid="{00000000-0005-0000-0000-00007F660000}"/>
    <cellStyle name="Note 2 3 2 2 3 2 4 2 2" xfId="26230" xr:uid="{00000000-0005-0000-0000-000080660000}"/>
    <cellStyle name="Note 2 3 2 2 3 2 4 2 3" xfId="26231" xr:uid="{00000000-0005-0000-0000-000081660000}"/>
    <cellStyle name="Note 2 3 2 2 3 2 4 2 4" xfId="26232" xr:uid="{00000000-0005-0000-0000-000082660000}"/>
    <cellStyle name="Note 2 3 2 2 3 2 4 2 5" xfId="26233" xr:uid="{00000000-0005-0000-0000-000083660000}"/>
    <cellStyle name="Note 2 3 2 2 3 2 4 2 6" xfId="26234" xr:uid="{00000000-0005-0000-0000-000084660000}"/>
    <cellStyle name="Note 2 3 2 2 3 2 4 2 7" xfId="26235" xr:uid="{00000000-0005-0000-0000-000085660000}"/>
    <cellStyle name="Note 2 3 2 2 3 2 4 2 8" xfId="26236" xr:uid="{00000000-0005-0000-0000-000086660000}"/>
    <cellStyle name="Note 2 3 2 2 3 2 4 2 9" xfId="26237" xr:uid="{00000000-0005-0000-0000-000087660000}"/>
    <cellStyle name="Note 2 3 2 2 3 2 4 3" xfId="26238" xr:uid="{00000000-0005-0000-0000-000088660000}"/>
    <cellStyle name="Note 2 3 2 2 3 2 4 4" xfId="26239" xr:uid="{00000000-0005-0000-0000-000089660000}"/>
    <cellStyle name="Note 2 3 2 2 3 2 4 5" xfId="26240" xr:uid="{00000000-0005-0000-0000-00008A660000}"/>
    <cellStyle name="Note 2 3 2 2 3 2 4 6" xfId="26241" xr:uid="{00000000-0005-0000-0000-00008B660000}"/>
    <cellStyle name="Note 2 3 2 2 3 2 4 7" xfId="26242" xr:uid="{00000000-0005-0000-0000-00008C660000}"/>
    <cellStyle name="Note 2 3 2 2 3 2 4 8" xfId="26243" xr:uid="{00000000-0005-0000-0000-00008D660000}"/>
    <cellStyle name="Note 2 3 2 2 3 2 4 9" xfId="26244" xr:uid="{00000000-0005-0000-0000-00008E660000}"/>
    <cellStyle name="Note 2 3 2 2 3 2 5" xfId="26245" xr:uid="{00000000-0005-0000-0000-00008F660000}"/>
    <cellStyle name="Note 2 3 2 2 3 2 5 2" xfId="26246" xr:uid="{00000000-0005-0000-0000-000090660000}"/>
    <cellStyle name="Note 2 3 2 2 3 2 5 3" xfId="26247" xr:uid="{00000000-0005-0000-0000-000091660000}"/>
    <cellStyle name="Note 2 3 2 2 3 2 5 4" xfId="26248" xr:uid="{00000000-0005-0000-0000-000092660000}"/>
    <cellStyle name="Note 2 3 2 2 3 2 5 5" xfId="26249" xr:uid="{00000000-0005-0000-0000-000093660000}"/>
    <cellStyle name="Note 2 3 2 2 3 2 5 6" xfId="26250" xr:uid="{00000000-0005-0000-0000-000094660000}"/>
    <cellStyle name="Note 2 3 2 2 3 2 5 7" xfId="26251" xr:uid="{00000000-0005-0000-0000-000095660000}"/>
    <cellStyle name="Note 2 3 2 2 3 2 5 8" xfId="26252" xr:uid="{00000000-0005-0000-0000-000096660000}"/>
    <cellStyle name="Note 2 3 2 2 3 2 5 9" xfId="26253" xr:uid="{00000000-0005-0000-0000-000097660000}"/>
    <cellStyle name="Note 2 3 2 2 3 2 6" xfId="26254" xr:uid="{00000000-0005-0000-0000-000098660000}"/>
    <cellStyle name="Note 2 3 2 2 3 2 7" xfId="26255" xr:uid="{00000000-0005-0000-0000-000099660000}"/>
    <cellStyle name="Note 2 3 2 2 3 2 8" xfId="26256" xr:uid="{00000000-0005-0000-0000-00009A660000}"/>
    <cellStyle name="Note 2 3 2 2 3 2 9" xfId="26257" xr:uid="{00000000-0005-0000-0000-00009B660000}"/>
    <cellStyle name="Note 2 3 2 2 3 3" xfId="26258" xr:uid="{00000000-0005-0000-0000-00009C660000}"/>
    <cellStyle name="Note 2 3 2 2 3 3 10" xfId="26259" xr:uid="{00000000-0005-0000-0000-00009D660000}"/>
    <cellStyle name="Note 2 3 2 2 3 3 11" xfId="26260" xr:uid="{00000000-0005-0000-0000-00009E660000}"/>
    <cellStyle name="Note 2 3 2 2 3 3 12" xfId="26261" xr:uid="{00000000-0005-0000-0000-00009F660000}"/>
    <cellStyle name="Note 2 3 2 2 3 3 2" xfId="26262" xr:uid="{00000000-0005-0000-0000-0000A0660000}"/>
    <cellStyle name="Note 2 3 2 2 3 3 2 10" xfId="26263" xr:uid="{00000000-0005-0000-0000-0000A1660000}"/>
    <cellStyle name="Note 2 3 2 2 3 3 2 11" xfId="26264" xr:uid="{00000000-0005-0000-0000-0000A2660000}"/>
    <cellStyle name="Note 2 3 2 2 3 3 2 2" xfId="26265" xr:uid="{00000000-0005-0000-0000-0000A3660000}"/>
    <cellStyle name="Note 2 3 2 2 3 3 2 2 10" xfId="26266" xr:uid="{00000000-0005-0000-0000-0000A4660000}"/>
    <cellStyle name="Note 2 3 2 2 3 3 2 2 2" xfId="26267" xr:uid="{00000000-0005-0000-0000-0000A5660000}"/>
    <cellStyle name="Note 2 3 2 2 3 3 2 2 2 2" xfId="26268" xr:uid="{00000000-0005-0000-0000-0000A6660000}"/>
    <cellStyle name="Note 2 3 2 2 3 3 2 2 2 3" xfId="26269" xr:uid="{00000000-0005-0000-0000-0000A7660000}"/>
    <cellStyle name="Note 2 3 2 2 3 3 2 2 2 4" xfId="26270" xr:uid="{00000000-0005-0000-0000-0000A8660000}"/>
    <cellStyle name="Note 2 3 2 2 3 3 2 2 2 5" xfId="26271" xr:uid="{00000000-0005-0000-0000-0000A9660000}"/>
    <cellStyle name="Note 2 3 2 2 3 3 2 2 2 6" xfId="26272" xr:uid="{00000000-0005-0000-0000-0000AA660000}"/>
    <cellStyle name="Note 2 3 2 2 3 3 2 2 2 7" xfId="26273" xr:uid="{00000000-0005-0000-0000-0000AB660000}"/>
    <cellStyle name="Note 2 3 2 2 3 3 2 2 2 8" xfId="26274" xr:uid="{00000000-0005-0000-0000-0000AC660000}"/>
    <cellStyle name="Note 2 3 2 2 3 3 2 2 2 9" xfId="26275" xr:uid="{00000000-0005-0000-0000-0000AD660000}"/>
    <cellStyle name="Note 2 3 2 2 3 3 2 2 3" xfId="26276" xr:uid="{00000000-0005-0000-0000-0000AE660000}"/>
    <cellStyle name="Note 2 3 2 2 3 3 2 2 4" xfId="26277" xr:uid="{00000000-0005-0000-0000-0000AF660000}"/>
    <cellStyle name="Note 2 3 2 2 3 3 2 2 5" xfId="26278" xr:uid="{00000000-0005-0000-0000-0000B0660000}"/>
    <cellStyle name="Note 2 3 2 2 3 3 2 2 6" xfId="26279" xr:uid="{00000000-0005-0000-0000-0000B1660000}"/>
    <cellStyle name="Note 2 3 2 2 3 3 2 2 7" xfId="26280" xr:uid="{00000000-0005-0000-0000-0000B2660000}"/>
    <cellStyle name="Note 2 3 2 2 3 3 2 2 8" xfId="26281" xr:uid="{00000000-0005-0000-0000-0000B3660000}"/>
    <cellStyle name="Note 2 3 2 2 3 3 2 2 9" xfId="26282" xr:uid="{00000000-0005-0000-0000-0000B4660000}"/>
    <cellStyle name="Note 2 3 2 2 3 3 2 3" xfId="26283" xr:uid="{00000000-0005-0000-0000-0000B5660000}"/>
    <cellStyle name="Note 2 3 2 2 3 3 2 3 2" xfId="26284" xr:uid="{00000000-0005-0000-0000-0000B6660000}"/>
    <cellStyle name="Note 2 3 2 2 3 3 2 3 3" xfId="26285" xr:uid="{00000000-0005-0000-0000-0000B7660000}"/>
    <cellStyle name="Note 2 3 2 2 3 3 2 3 4" xfId="26286" xr:uid="{00000000-0005-0000-0000-0000B8660000}"/>
    <cellStyle name="Note 2 3 2 2 3 3 2 3 5" xfId="26287" xr:uid="{00000000-0005-0000-0000-0000B9660000}"/>
    <cellStyle name="Note 2 3 2 2 3 3 2 3 6" xfId="26288" xr:uid="{00000000-0005-0000-0000-0000BA660000}"/>
    <cellStyle name="Note 2 3 2 2 3 3 2 3 7" xfId="26289" xr:uid="{00000000-0005-0000-0000-0000BB660000}"/>
    <cellStyle name="Note 2 3 2 2 3 3 2 3 8" xfId="26290" xr:uid="{00000000-0005-0000-0000-0000BC660000}"/>
    <cellStyle name="Note 2 3 2 2 3 3 2 3 9" xfId="26291" xr:uid="{00000000-0005-0000-0000-0000BD660000}"/>
    <cellStyle name="Note 2 3 2 2 3 3 2 4" xfId="26292" xr:uid="{00000000-0005-0000-0000-0000BE660000}"/>
    <cellStyle name="Note 2 3 2 2 3 3 2 5" xfId="26293" xr:uid="{00000000-0005-0000-0000-0000BF660000}"/>
    <cellStyle name="Note 2 3 2 2 3 3 2 6" xfId="26294" xr:uid="{00000000-0005-0000-0000-0000C0660000}"/>
    <cellStyle name="Note 2 3 2 2 3 3 2 7" xfId="26295" xr:uid="{00000000-0005-0000-0000-0000C1660000}"/>
    <cellStyle name="Note 2 3 2 2 3 3 2 8" xfId="26296" xr:uid="{00000000-0005-0000-0000-0000C2660000}"/>
    <cellStyle name="Note 2 3 2 2 3 3 2 9" xfId="26297" xr:uid="{00000000-0005-0000-0000-0000C3660000}"/>
    <cellStyle name="Note 2 3 2 2 3 3 3" xfId="26298" xr:uid="{00000000-0005-0000-0000-0000C4660000}"/>
    <cellStyle name="Note 2 3 2 2 3 3 3 10" xfId="26299" xr:uid="{00000000-0005-0000-0000-0000C5660000}"/>
    <cellStyle name="Note 2 3 2 2 3 3 3 2" xfId="26300" xr:uid="{00000000-0005-0000-0000-0000C6660000}"/>
    <cellStyle name="Note 2 3 2 2 3 3 3 2 2" xfId="26301" xr:uid="{00000000-0005-0000-0000-0000C7660000}"/>
    <cellStyle name="Note 2 3 2 2 3 3 3 2 3" xfId="26302" xr:uid="{00000000-0005-0000-0000-0000C8660000}"/>
    <cellStyle name="Note 2 3 2 2 3 3 3 2 4" xfId="26303" xr:uid="{00000000-0005-0000-0000-0000C9660000}"/>
    <cellStyle name="Note 2 3 2 2 3 3 3 2 5" xfId="26304" xr:uid="{00000000-0005-0000-0000-0000CA660000}"/>
    <cellStyle name="Note 2 3 2 2 3 3 3 2 6" xfId="26305" xr:uid="{00000000-0005-0000-0000-0000CB660000}"/>
    <cellStyle name="Note 2 3 2 2 3 3 3 2 7" xfId="26306" xr:uid="{00000000-0005-0000-0000-0000CC660000}"/>
    <cellStyle name="Note 2 3 2 2 3 3 3 2 8" xfId="26307" xr:uid="{00000000-0005-0000-0000-0000CD660000}"/>
    <cellStyle name="Note 2 3 2 2 3 3 3 2 9" xfId="26308" xr:uid="{00000000-0005-0000-0000-0000CE660000}"/>
    <cellStyle name="Note 2 3 2 2 3 3 3 3" xfId="26309" xr:uid="{00000000-0005-0000-0000-0000CF660000}"/>
    <cellStyle name="Note 2 3 2 2 3 3 3 4" xfId="26310" xr:uid="{00000000-0005-0000-0000-0000D0660000}"/>
    <cellStyle name="Note 2 3 2 2 3 3 3 5" xfId="26311" xr:uid="{00000000-0005-0000-0000-0000D1660000}"/>
    <cellStyle name="Note 2 3 2 2 3 3 3 6" xfId="26312" xr:uid="{00000000-0005-0000-0000-0000D2660000}"/>
    <cellStyle name="Note 2 3 2 2 3 3 3 7" xfId="26313" xr:uid="{00000000-0005-0000-0000-0000D3660000}"/>
    <cellStyle name="Note 2 3 2 2 3 3 3 8" xfId="26314" xr:uid="{00000000-0005-0000-0000-0000D4660000}"/>
    <cellStyle name="Note 2 3 2 2 3 3 3 9" xfId="26315" xr:uid="{00000000-0005-0000-0000-0000D5660000}"/>
    <cellStyle name="Note 2 3 2 2 3 3 4" xfId="26316" xr:uid="{00000000-0005-0000-0000-0000D6660000}"/>
    <cellStyle name="Note 2 3 2 2 3 3 4 2" xfId="26317" xr:uid="{00000000-0005-0000-0000-0000D7660000}"/>
    <cellStyle name="Note 2 3 2 2 3 3 4 3" xfId="26318" xr:uid="{00000000-0005-0000-0000-0000D8660000}"/>
    <cellStyle name="Note 2 3 2 2 3 3 4 4" xfId="26319" xr:uid="{00000000-0005-0000-0000-0000D9660000}"/>
    <cellStyle name="Note 2 3 2 2 3 3 4 5" xfId="26320" xr:uid="{00000000-0005-0000-0000-0000DA660000}"/>
    <cellStyle name="Note 2 3 2 2 3 3 4 6" xfId="26321" xr:uid="{00000000-0005-0000-0000-0000DB660000}"/>
    <cellStyle name="Note 2 3 2 2 3 3 4 7" xfId="26322" xr:uid="{00000000-0005-0000-0000-0000DC660000}"/>
    <cellStyle name="Note 2 3 2 2 3 3 4 8" xfId="26323" xr:uid="{00000000-0005-0000-0000-0000DD660000}"/>
    <cellStyle name="Note 2 3 2 2 3 3 4 9" xfId="26324" xr:uid="{00000000-0005-0000-0000-0000DE660000}"/>
    <cellStyle name="Note 2 3 2 2 3 3 5" xfId="26325" xr:uid="{00000000-0005-0000-0000-0000DF660000}"/>
    <cellStyle name="Note 2 3 2 2 3 3 6" xfId="26326" xr:uid="{00000000-0005-0000-0000-0000E0660000}"/>
    <cellStyle name="Note 2 3 2 2 3 3 7" xfId="26327" xr:uid="{00000000-0005-0000-0000-0000E1660000}"/>
    <cellStyle name="Note 2 3 2 2 3 3 8" xfId="26328" xr:uid="{00000000-0005-0000-0000-0000E2660000}"/>
    <cellStyle name="Note 2 3 2 2 3 3 9" xfId="26329" xr:uid="{00000000-0005-0000-0000-0000E3660000}"/>
    <cellStyle name="Note 2 3 2 2 3 4" xfId="26330" xr:uid="{00000000-0005-0000-0000-0000E4660000}"/>
    <cellStyle name="Note 2 3 2 2 3 4 10" xfId="26331" xr:uid="{00000000-0005-0000-0000-0000E5660000}"/>
    <cellStyle name="Note 2 3 2 2 3 4 2" xfId="26332" xr:uid="{00000000-0005-0000-0000-0000E6660000}"/>
    <cellStyle name="Note 2 3 2 2 3 4 2 2" xfId="26333" xr:uid="{00000000-0005-0000-0000-0000E7660000}"/>
    <cellStyle name="Note 2 3 2 2 3 4 2 3" xfId="26334" xr:uid="{00000000-0005-0000-0000-0000E8660000}"/>
    <cellStyle name="Note 2 3 2 2 3 4 2 4" xfId="26335" xr:uid="{00000000-0005-0000-0000-0000E9660000}"/>
    <cellStyle name="Note 2 3 2 2 3 4 2 5" xfId="26336" xr:uid="{00000000-0005-0000-0000-0000EA660000}"/>
    <cellStyle name="Note 2 3 2 2 3 4 2 6" xfId="26337" xr:uid="{00000000-0005-0000-0000-0000EB660000}"/>
    <cellStyle name="Note 2 3 2 2 3 4 2 7" xfId="26338" xr:uid="{00000000-0005-0000-0000-0000EC660000}"/>
    <cellStyle name="Note 2 3 2 2 3 4 2 8" xfId="26339" xr:uid="{00000000-0005-0000-0000-0000ED660000}"/>
    <cellStyle name="Note 2 3 2 2 3 4 2 9" xfId="26340" xr:uid="{00000000-0005-0000-0000-0000EE660000}"/>
    <cellStyle name="Note 2 3 2 2 3 4 3" xfId="26341" xr:uid="{00000000-0005-0000-0000-0000EF660000}"/>
    <cellStyle name="Note 2 3 2 2 3 4 4" xfId="26342" xr:uid="{00000000-0005-0000-0000-0000F0660000}"/>
    <cellStyle name="Note 2 3 2 2 3 4 5" xfId="26343" xr:uid="{00000000-0005-0000-0000-0000F1660000}"/>
    <cellStyle name="Note 2 3 2 2 3 4 6" xfId="26344" xr:uid="{00000000-0005-0000-0000-0000F2660000}"/>
    <cellStyle name="Note 2 3 2 2 3 4 7" xfId="26345" xr:uid="{00000000-0005-0000-0000-0000F3660000}"/>
    <cellStyle name="Note 2 3 2 2 3 4 8" xfId="26346" xr:uid="{00000000-0005-0000-0000-0000F4660000}"/>
    <cellStyle name="Note 2 3 2 2 3 4 9" xfId="26347" xr:uid="{00000000-0005-0000-0000-0000F5660000}"/>
    <cellStyle name="Note 2 3 2 2 3 5" xfId="26348" xr:uid="{00000000-0005-0000-0000-0000F6660000}"/>
    <cellStyle name="Note 2 3 2 2 3 5 2" xfId="26349" xr:uid="{00000000-0005-0000-0000-0000F7660000}"/>
    <cellStyle name="Note 2 3 2 2 3 5 3" xfId="26350" xr:uid="{00000000-0005-0000-0000-0000F8660000}"/>
    <cellStyle name="Note 2 3 2 2 3 5 4" xfId="26351" xr:uid="{00000000-0005-0000-0000-0000F9660000}"/>
    <cellStyle name="Note 2 3 2 2 3 5 5" xfId="26352" xr:uid="{00000000-0005-0000-0000-0000FA660000}"/>
    <cellStyle name="Note 2 3 2 2 3 5 6" xfId="26353" xr:uid="{00000000-0005-0000-0000-0000FB660000}"/>
    <cellStyle name="Note 2 3 2 2 3 5 7" xfId="26354" xr:uid="{00000000-0005-0000-0000-0000FC660000}"/>
    <cellStyle name="Note 2 3 2 2 3 5 8" xfId="26355" xr:uid="{00000000-0005-0000-0000-0000FD660000}"/>
    <cellStyle name="Note 2 3 2 2 3 5 9" xfId="26356" xr:uid="{00000000-0005-0000-0000-0000FE660000}"/>
    <cellStyle name="Note 2 3 2 2 3 6" xfId="26357" xr:uid="{00000000-0005-0000-0000-0000FF660000}"/>
    <cellStyle name="Note 2 3 2 2 3 7" xfId="26358" xr:uid="{00000000-0005-0000-0000-000000670000}"/>
    <cellStyle name="Note 2 3 2 2 3 8" xfId="26359" xr:uid="{00000000-0005-0000-0000-000001670000}"/>
    <cellStyle name="Note 2 3 2 2 3 9" xfId="26360" xr:uid="{00000000-0005-0000-0000-000002670000}"/>
    <cellStyle name="Note 2 3 2 2 4" xfId="26361" xr:uid="{00000000-0005-0000-0000-000003670000}"/>
    <cellStyle name="Note 2 3 2 2 4 10" xfId="26362" xr:uid="{00000000-0005-0000-0000-000004670000}"/>
    <cellStyle name="Note 2 3 2 2 4 11" xfId="26363" xr:uid="{00000000-0005-0000-0000-000005670000}"/>
    <cellStyle name="Note 2 3 2 2 4 12" xfId="26364" xr:uid="{00000000-0005-0000-0000-000006670000}"/>
    <cellStyle name="Note 2 3 2 2 4 13" xfId="26365" xr:uid="{00000000-0005-0000-0000-000007670000}"/>
    <cellStyle name="Note 2 3 2 2 4 2" xfId="26366" xr:uid="{00000000-0005-0000-0000-000008670000}"/>
    <cellStyle name="Note 2 3 2 2 4 2 10" xfId="26367" xr:uid="{00000000-0005-0000-0000-000009670000}"/>
    <cellStyle name="Note 2 3 2 2 4 2 11" xfId="26368" xr:uid="{00000000-0005-0000-0000-00000A670000}"/>
    <cellStyle name="Note 2 3 2 2 4 2 12" xfId="26369" xr:uid="{00000000-0005-0000-0000-00000B670000}"/>
    <cellStyle name="Note 2 3 2 2 4 2 2" xfId="26370" xr:uid="{00000000-0005-0000-0000-00000C670000}"/>
    <cellStyle name="Note 2 3 2 2 4 2 2 10" xfId="26371" xr:uid="{00000000-0005-0000-0000-00000D670000}"/>
    <cellStyle name="Note 2 3 2 2 4 2 2 11" xfId="26372" xr:uid="{00000000-0005-0000-0000-00000E670000}"/>
    <cellStyle name="Note 2 3 2 2 4 2 2 2" xfId="26373" xr:uid="{00000000-0005-0000-0000-00000F670000}"/>
    <cellStyle name="Note 2 3 2 2 4 2 2 2 10" xfId="26374" xr:uid="{00000000-0005-0000-0000-000010670000}"/>
    <cellStyle name="Note 2 3 2 2 4 2 2 2 2" xfId="26375" xr:uid="{00000000-0005-0000-0000-000011670000}"/>
    <cellStyle name="Note 2 3 2 2 4 2 2 2 2 2" xfId="26376" xr:uid="{00000000-0005-0000-0000-000012670000}"/>
    <cellStyle name="Note 2 3 2 2 4 2 2 2 2 3" xfId="26377" xr:uid="{00000000-0005-0000-0000-000013670000}"/>
    <cellStyle name="Note 2 3 2 2 4 2 2 2 2 4" xfId="26378" xr:uid="{00000000-0005-0000-0000-000014670000}"/>
    <cellStyle name="Note 2 3 2 2 4 2 2 2 2 5" xfId="26379" xr:uid="{00000000-0005-0000-0000-000015670000}"/>
    <cellStyle name="Note 2 3 2 2 4 2 2 2 2 6" xfId="26380" xr:uid="{00000000-0005-0000-0000-000016670000}"/>
    <cellStyle name="Note 2 3 2 2 4 2 2 2 2 7" xfId="26381" xr:uid="{00000000-0005-0000-0000-000017670000}"/>
    <cellStyle name="Note 2 3 2 2 4 2 2 2 2 8" xfId="26382" xr:uid="{00000000-0005-0000-0000-000018670000}"/>
    <cellStyle name="Note 2 3 2 2 4 2 2 2 2 9" xfId="26383" xr:uid="{00000000-0005-0000-0000-000019670000}"/>
    <cellStyle name="Note 2 3 2 2 4 2 2 2 3" xfId="26384" xr:uid="{00000000-0005-0000-0000-00001A670000}"/>
    <cellStyle name="Note 2 3 2 2 4 2 2 2 4" xfId="26385" xr:uid="{00000000-0005-0000-0000-00001B670000}"/>
    <cellStyle name="Note 2 3 2 2 4 2 2 2 5" xfId="26386" xr:uid="{00000000-0005-0000-0000-00001C670000}"/>
    <cellStyle name="Note 2 3 2 2 4 2 2 2 6" xfId="26387" xr:uid="{00000000-0005-0000-0000-00001D670000}"/>
    <cellStyle name="Note 2 3 2 2 4 2 2 2 7" xfId="26388" xr:uid="{00000000-0005-0000-0000-00001E670000}"/>
    <cellStyle name="Note 2 3 2 2 4 2 2 2 8" xfId="26389" xr:uid="{00000000-0005-0000-0000-00001F670000}"/>
    <cellStyle name="Note 2 3 2 2 4 2 2 2 9" xfId="26390" xr:uid="{00000000-0005-0000-0000-000020670000}"/>
    <cellStyle name="Note 2 3 2 2 4 2 2 3" xfId="26391" xr:uid="{00000000-0005-0000-0000-000021670000}"/>
    <cellStyle name="Note 2 3 2 2 4 2 2 3 2" xfId="26392" xr:uid="{00000000-0005-0000-0000-000022670000}"/>
    <cellStyle name="Note 2 3 2 2 4 2 2 3 3" xfId="26393" xr:uid="{00000000-0005-0000-0000-000023670000}"/>
    <cellStyle name="Note 2 3 2 2 4 2 2 3 4" xfId="26394" xr:uid="{00000000-0005-0000-0000-000024670000}"/>
    <cellStyle name="Note 2 3 2 2 4 2 2 3 5" xfId="26395" xr:uid="{00000000-0005-0000-0000-000025670000}"/>
    <cellStyle name="Note 2 3 2 2 4 2 2 3 6" xfId="26396" xr:uid="{00000000-0005-0000-0000-000026670000}"/>
    <cellStyle name="Note 2 3 2 2 4 2 2 3 7" xfId="26397" xr:uid="{00000000-0005-0000-0000-000027670000}"/>
    <cellStyle name="Note 2 3 2 2 4 2 2 3 8" xfId="26398" xr:uid="{00000000-0005-0000-0000-000028670000}"/>
    <cellStyle name="Note 2 3 2 2 4 2 2 3 9" xfId="26399" xr:uid="{00000000-0005-0000-0000-000029670000}"/>
    <cellStyle name="Note 2 3 2 2 4 2 2 4" xfId="26400" xr:uid="{00000000-0005-0000-0000-00002A670000}"/>
    <cellStyle name="Note 2 3 2 2 4 2 2 5" xfId="26401" xr:uid="{00000000-0005-0000-0000-00002B670000}"/>
    <cellStyle name="Note 2 3 2 2 4 2 2 6" xfId="26402" xr:uid="{00000000-0005-0000-0000-00002C670000}"/>
    <cellStyle name="Note 2 3 2 2 4 2 2 7" xfId="26403" xr:uid="{00000000-0005-0000-0000-00002D670000}"/>
    <cellStyle name="Note 2 3 2 2 4 2 2 8" xfId="26404" xr:uid="{00000000-0005-0000-0000-00002E670000}"/>
    <cellStyle name="Note 2 3 2 2 4 2 2 9" xfId="26405" xr:uid="{00000000-0005-0000-0000-00002F670000}"/>
    <cellStyle name="Note 2 3 2 2 4 2 3" xfId="26406" xr:uid="{00000000-0005-0000-0000-000030670000}"/>
    <cellStyle name="Note 2 3 2 2 4 2 3 10" xfId="26407" xr:uid="{00000000-0005-0000-0000-000031670000}"/>
    <cellStyle name="Note 2 3 2 2 4 2 3 2" xfId="26408" xr:uid="{00000000-0005-0000-0000-000032670000}"/>
    <cellStyle name="Note 2 3 2 2 4 2 3 2 2" xfId="26409" xr:uid="{00000000-0005-0000-0000-000033670000}"/>
    <cellStyle name="Note 2 3 2 2 4 2 3 2 3" xfId="26410" xr:uid="{00000000-0005-0000-0000-000034670000}"/>
    <cellStyle name="Note 2 3 2 2 4 2 3 2 4" xfId="26411" xr:uid="{00000000-0005-0000-0000-000035670000}"/>
    <cellStyle name="Note 2 3 2 2 4 2 3 2 5" xfId="26412" xr:uid="{00000000-0005-0000-0000-000036670000}"/>
    <cellStyle name="Note 2 3 2 2 4 2 3 2 6" xfId="26413" xr:uid="{00000000-0005-0000-0000-000037670000}"/>
    <cellStyle name="Note 2 3 2 2 4 2 3 2 7" xfId="26414" xr:uid="{00000000-0005-0000-0000-000038670000}"/>
    <cellStyle name="Note 2 3 2 2 4 2 3 2 8" xfId="26415" xr:uid="{00000000-0005-0000-0000-000039670000}"/>
    <cellStyle name="Note 2 3 2 2 4 2 3 2 9" xfId="26416" xr:uid="{00000000-0005-0000-0000-00003A670000}"/>
    <cellStyle name="Note 2 3 2 2 4 2 3 3" xfId="26417" xr:uid="{00000000-0005-0000-0000-00003B670000}"/>
    <cellStyle name="Note 2 3 2 2 4 2 3 4" xfId="26418" xr:uid="{00000000-0005-0000-0000-00003C670000}"/>
    <cellStyle name="Note 2 3 2 2 4 2 3 5" xfId="26419" xr:uid="{00000000-0005-0000-0000-00003D670000}"/>
    <cellStyle name="Note 2 3 2 2 4 2 3 6" xfId="26420" xr:uid="{00000000-0005-0000-0000-00003E670000}"/>
    <cellStyle name="Note 2 3 2 2 4 2 3 7" xfId="26421" xr:uid="{00000000-0005-0000-0000-00003F670000}"/>
    <cellStyle name="Note 2 3 2 2 4 2 3 8" xfId="26422" xr:uid="{00000000-0005-0000-0000-000040670000}"/>
    <cellStyle name="Note 2 3 2 2 4 2 3 9" xfId="26423" xr:uid="{00000000-0005-0000-0000-000041670000}"/>
    <cellStyle name="Note 2 3 2 2 4 2 4" xfId="26424" xr:uid="{00000000-0005-0000-0000-000042670000}"/>
    <cellStyle name="Note 2 3 2 2 4 2 4 2" xfId="26425" xr:uid="{00000000-0005-0000-0000-000043670000}"/>
    <cellStyle name="Note 2 3 2 2 4 2 4 3" xfId="26426" xr:uid="{00000000-0005-0000-0000-000044670000}"/>
    <cellStyle name="Note 2 3 2 2 4 2 4 4" xfId="26427" xr:uid="{00000000-0005-0000-0000-000045670000}"/>
    <cellStyle name="Note 2 3 2 2 4 2 4 5" xfId="26428" xr:uid="{00000000-0005-0000-0000-000046670000}"/>
    <cellStyle name="Note 2 3 2 2 4 2 4 6" xfId="26429" xr:uid="{00000000-0005-0000-0000-000047670000}"/>
    <cellStyle name="Note 2 3 2 2 4 2 4 7" xfId="26430" xr:uid="{00000000-0005-0000-0000-000048670000}"/>
    <cellStyle name="Note 2 3 2 2 4 2 4 8" xfId="26431" xr:uid="{00000000-0005-0000-0000-000049670000}"/>
    <cellStyle name="Note 2 3 2 2 4 2 4 9" xfId="26432" xr:uid="{00000000-0005-0000-0000-00004A670000}"/>
    <cellStyle name="Note 2 3 2 2 4 2 5" xfId="26433" xr:uid="{00000000-0005-0000-0000-00004B670000}"/>
    <cellStyle name="Note 2 3 2 2 4 2 6" xfId="26434" xr:uid="{00000000-0005-0000-0000-00004C670000}"/>
    <cellStyle name="Note 2 3 2 2 4 2 7" xfId="26435" xr:uid="{00000000-0005-0000-0000-00004D670000}"/>
    <cellStyle name="Note 2 3 2 2 4 2 8" xfId="26436" xr:uid="{00000000-0005-0000-0000-00004E670000}"/>
    <cellStyle name="Note 2 3 2 2 4 2 9" xfId="26437" xr:uid="{00000000-0005-0000-0000-00004F670000}"/>
    <cellStyle name="Note 2 3 2 2 4 3" xfId="26438" xr:uid="{00000000-0005-0000-0000-000050670000}"/>
    <cellStyle name="Note 2 3 2 2 4 3 10" xfId="26439" xr:uid="{00000000-0005-0000-0000-000051670000}"/>
    <cellStyle name="Note 2 3 2 2 4 3 11" xfId="26440" xr:uid="{00000000-0005-0000-0000-000052670000}"/>
    <cellStyle name="Note 2 3 2 2 4 3 2" xfId="26441" xr:uid="{00000000-0005-0000-0000-000053670000}"/>
    <cellStyle name="Note 2 3 2 2 4 3 2 10" xfId="26442" xr:uid="{00000000-0005-0000-0000-000054670000}"/>
    <cellStyle name="Note 2 3 2 2 4 3 2 2" xfId="26443" xr:uid="{00000000-0005-0000-0000-000055670000}"/>
    <cellStyle name="Note 2 3 2 2 4 3 2 2 2" xfId="26444" xr:uid="{00000000-0005-0000-0000-000056670000}"/>
    <cellStyle name="Note 2 3 2 2 4 3 2 2 3" xfId="26445" xr:uid="{00000000-0005-0000-0000-000057670000}"/>
    <cellStyle name="Note 2 3 2 2 4 3 2 2 4" xfId="26446" xr:uid="{00000000-0005-0000-0000-000058670000}"/>
    <cellStyle name="Note 2 3 2 2 4 3 2 2 5" xfId="26447" xr:uid="{00000000-0005-0000-0000-000059670000}"/>
    <cellStyle name="Note 2 3 2 2 4 3 2 2 6" xfId="26448" xr:uid="{00000000-0005-0000-0000-00005A670000}"/>
    <cellStyle name="Note 2 3 2 2 4 3 2 2 7" xfId="26449" xr:uid="{00000000-0005-0000-0000-00005B670000}"/>
    <cellStyle name="Note 2 3 2 2 4 3 2 2 8" xfId="26450" xr:uid="{00000000-0005-0000-0000-00005C670000}"/>
    <cellStyle name="Note 2 3 2 2 4 3 2 2 9" xfId="26451" xr:uid="{00000000-0005-0000-0000-00005D670000}"/>
    <cellStyle name="Note 2 3 2 2 4 3 2 3" xfId="26452" xr:uid="{00000000-0005-0000-0000-00005E670000}"/>
    <cellStyle name="Note 2 3 2 2 4 3 2 4" xfId="26453" xr:uid="{00000000-0005-0000-0000-00005F670000}"/>
    <cellStyle name="Note 2 3 2 2 4 3 2 5" xfId="26454" xr:uid="{00000000-0005-0000-0000-000060670000}"/>
    <cellStyle name="Note 2 3 2 2 4 3 2 6" xfId="26455" xr:uid="{00000000-0005-0000-0000-000061670000}"/>
    <cellStyle name="Note 2 3 2 2 4 3 2 7" xfId="26456" xr:uid="{00000000-0005-0000-0000-000062670000}"/>
    <cellStyle name="Note 2 3 2 2 4 3 2 8" xfId="26457" xr:uid="{00000000-0005-0000-0000-000063670000}"/>
    <cellStyle name="Note 2 3 2 2 4 3 2 9" xfId="26458" xr:uid="{00000000-0005-0000-0000-000064670000}"/>
    <cellStyle name="Note 2 3 2 2 4 3 3" xfId="26459" xr:uid="{00000000-0005-0000-0000-000065670000}"/>
    <cellStyle name="Note 2 3 2 2 4 3 3 2" xfId="26460" xr:uid="{00000000-0005-0000-0000-000066670000}"/>
    <cellStyle name="Note 2 3 2 2 4 3 3 3" xfId="26461" xr:uid="{00000000-0005-0000-0000-000067670000}"/>
    <cellStyle name="Note 2 3 2 2 4 3 3 4" xfId="26462" xr:uid="{00000000-0005-0000-0000-000068670000}"/>
    <cellStyle name="Note 2 3 2 2 4 3 3 5" xfId="26463" xr:uid="{00000000-0005-0000-0000-000069670000}"/>
    <cellStyle name="Note 2 3 2 2 4 3 3 6" xfId="26464" xr:uid="{00000000-0005-0000-0000-00006A670000}"/>
    <cellStyle name="Note 2 3 2 2 4 3 3 7" xfId="26465" xr:uid="{00000000-0005-0000-0000-00006B670000}"/>
    <cellStyle name="Note 2 3 2 2 4 3 3 8" xfId="26466" xr:uid="{00000000-0005-0000-0000-00006C670000}"/>
    <cellStyle name="Note 2 3 2 2 4 3 3 9" xfId="26467" xr:uid="{00000000-0005-0000-0000-00006D670000}"/>
    <cellStyle name="Note 2 3 2 2 4 3 4" xfId="26468" xr:uid="{00000000-0005-0000-0000-00006E670000}"/>
    <cellStyle name="Note 2 3 2 2 4 3 5" xfId="26469" xr:uid="{00000000-0005-0000-0000-00006F670000}"/>
    <cellStyle name="Note 2 3 2 2 4 3 6" xfId="26470" xr:uid="{00000000-0005-0000-0000-000070670000}"/>
    <cellStyle name="Note 2 3 2 2 4 3 7" xfId="26471" xr:uid="{00000000-0005-0000-0000-000071670000}"/>
    <cellStyle name="Note 2 3 2 2 4 3 8" xfId="26472" xr:uid="{00000000-0005-0000-0000-000072670000}"/>
    <cellStyle name="Note 2 3 2 2 4 3 9" xfId="26473" xr:uid="{00000000-0005-0000-0000-000073670000}"/>
    <cellStyle name="Note 2 3 2 2 4 4" xfId="26474" xr:uid="{00000000-0005-0000-0000-000074670000}"/>
    <cellStyle name="Note 2 3 2 2 4 4 10" xfId="26475" xr:uid="{00000000-0005-0000-0000-000075670000}"/>
    <cellStyle name="Note 2 3 2 2 4 4 2" xfId="26476" xr:uid="{00000000-0005-0000-0000-000076670000}"/>
    <cellStyle name="Note 2 3 2 2 4 4 2 2" xfId="26477" xr:uid="{00000000-0005-0000-0000-000077670000}"/>
    <cellStyle name="Note 2 3 2 2 4 4 2 3" xfId="26478" xr:uid="{00000000-0005-0000-0000-000078670000}"/>
    <cellStyle name="Note 2 3 2 2 4 4 2 4" xfId="26479" xr:uid="{00000000-0005-0000-0000-000079670000}"/>
    <cellStyle name="Note 2 3 2 2 4 4 2 5" xfId="26480" xr:uid="{00000000-0005-0000-0000-00007A670000}"/>
    <cellStyle name="Note 2 3 2 2 4 4 2 6" xfId="26481" xr:uid="{00000000-0005-0000-0000-00007B670000}"/>
    <cellStyle name="Note 2 3 2 2 4 4 2 7" xfId="26482" xr:uid="{00000000-0005-0000-0000-00007C670000}"/>
    <cellStyle name="Note 2 3 2 2 4 4 2 8" xfId="26483" xr:uid="{00000000-0005-0000-0000-00007D670000}"/>
    <cellStyle name="Note 2 3 2 2 4 4 2 9" xfId="26484" xr:uid="{00000000-0005-0000-0000-00007E670000}"/>
    <cellStyle name="Note 2 3 2 2 4 4 3" xfId="26485" xr:uid="{00000000-0005-0000-0000-00007F670000}"/>
    <cellStyle name="Note 2 3 2 2 4 4 4" xfId="26486" xr:uid="{00000000-0005-0000-0000-000080670000}"/>
    <cellStyle name="Note 2 3 2 2 4 4 5" xfId="26487" xr:uid="{00000000-0005-0000-0000-000081670000}"/>
    <cellStyle name="Note 2 3 2 2 4 4 6" xfId="26488" xr:uid="{00000000-0005-0000-0000-000082670000}"/>
    <cellStyle name="Note 2 3 2 2 4 4 7" xfId="26489" xr:uid="{00000000-0005-0000-0000-000083670000}"/>
    <cellStyle name="Note 2 3 2 2 4 4 8" xfId="26490" xr:uid="{00000000-0005-0000-0000-000084670000}"/>
    <cellStyle name="Note 2 3 2 2 4 4 9" xfId="26491" xr:uid="{00000000-0005-0000-0000-000085670000}"/>
    <cellStyle name="Note 2 3 2 2 4 5" xfId="26492" xr:uid="{00000000-0005-0000-0000-000086670000}"/>
    <cellStyle name="Note 2 3 2 2 4 5 2" xfId="26493" xr:uid="{00000000-0005-0000-0000-000087670000}"/>
    <cellStyle name="Note 2 3 2 2 4 5 3" xfId="26494" xr:uid="{00000000-0005-0000-0000-000088670000}"/>
    <cellStyle name="Note 2 3 2 2 4 5 4" xfId="26495" xr:uid="{00000000-0005-0000-0000-000089670000}"/>
    <cellStyle name="Note 2 3 2 2 4 5 5" xfId="26496" xr:uid="{00000000-0005-0000-0000-00008A670000}"/>
    <cellStyle name="Note 2 3 2 2 4 5 6" xfId="26497" xr:uid="{00000000-0005-0000-0000-00008B670000}"/>
    <cellStyle name="Note 2 3 2 2 4 5 7" xfId="26498" xr:uid="{00000000-0005-0000-0000-00008C670000}"/>
    <cellStyle name="Note 2 3 2 2 4 5 8" xfId="26499" xr:uid="{00000000-0005-0000-0000-00008D670000}"/>
    <cellStyle name="Note 2 3 2 2 4 5 9" xfId="26500" xr:uid="{00000000-0005-0000-0000-00008E670000}"/>
    <cellStyle name="Note 2 3 2 2 4 6" xfId="26501" xr:uid="{00000000-0005-0000-0000-00008F670000}"/>
    <cellStyle name="Note 2 3 2 2 4 7" xfId="26502" xr:uid="{00000000-0005-0000-0000-000090670000}"/>
    <cellStyle name="Note 2 3 2 2 4 8" xfId="26503" xr:uid="{00000000-0005-0000-0000-000091670000}"/>
    <cellStyle name="Note 2 3 2 2 4 9" xfId="26504" xr:uid="{00000000-0005-0000-0000-000092670000}"/>
    <cellStyle name="Note 2 3 2 2 5" xfId="26505" xr:uid="{00000000-0005-0000-0000-000093670000}"/>
    <cellStyle name="Note 2 3 2 2 5 10" xfId="26506" xr:uid="{00000000-0005-0000-0000-000094670000}"/>
    <cellStyle name="Note 2 3 2 2 5 11" xfId="26507" xr:uid="{00000000-0005-0000-0000-000095670000}"/>
    <cellStyle name="Note 2 3 2 2 5 12" xfId="26508" xr:uid="{00000000-0005-0000-0000-000096670000}"/>
    <cellStyle name="Note 2 3 2 2 5 2" xfId="26509" xr:uid="{00000000-0005-0000-0000-000097670000}"/>
    <cellStyle name="Note 2 3 2 2 5 2 10" xfId="26510" xr:uid="{00000000-0005-0000-0000-000098670000}"/>
    <cellStyle name="Note 2 3 2 2 5 2 11" xfId="26511" xr:uid="{00000000-0005-0000-0000-000099670000}"/>
    <cellStyle name="Note 2 3 2 2 5 2 2" xfId="26512" xr:uid="{00000000-0005-0000-0000-00009A670000}"/>
    <cellStyle name="Note 2 3 2 2 5 2 2 10" xfId="26513" xr:uid="{00000000-0005-0000-0000-00009B670000}"/>
    <cellStyle name="Note 2 3 2 2 5 2 2 2" xfId="26514" xr:uid="{00000000-0005-0000-0000-00009C670000}"/>
    <cellStyle name="Note 2 3 2 2 5 2 2 2 2" xfId="26515" xr:uid="{00000000-0005-0000-0000-00009D670000}"/>
    <cellStyle name="Note 2 3 2 2 5 2 2 2 3" xfId="26516" xr:uid="{00000000-0005-0000-0000-00009E670000}"/>
    <cellStyle name="Note 2 3 2 2 5 2 2 2 4" xfId="26517" xr:uid="{00000000-0005-0000-0000-00009F670000}"/>
    <cellStyle name="Note 2 3 2 2 5 2 2 2 5" xfId="26518" xr:uid="{00000000-0005-0000-0000-0000A0670000}"/>
    <cellStyle name="Note 2 3 2 2 5 2 2 2 6" xfId="26519" xr:uid="{00000000-0005-0000-0000-0000A1670000}"/>
    <cellStyle name="Note 2 3 2 2 5 2 2 2 7" xfId="26520" xr:uid="{00000000-0005-0000-0000-0000A2670000}"/>
    <cellStyle name="Note 2 3 2 2 5 2 2 2 8" xfId="26521" xr:uid="{00000000-0005-0000-0000-0000A3670000}"/>
    <cellStyle name="Note 2 3 2 2 5 2 2 2 9" xfId="26522" xr:uid="{00000000-0005-0000-0000-0000A4670000}"/>
    <cellStyle name="Note 2 3 2 2 5 2 2 3" xfId="26523" xr:uid="{00000000-0005-0000-0000-0000A5670000}"/>
    <cellStyle name="Note 2 3 2 2 5 2 2 4" xfId="26524" xr:uid="{00000000-0005-0000-0000-0000A6670000}"/>
    <cellStyle name="Note 2 3 2 2 5 2 2 5" xfId="26525" xr:uid="{00000000-0005-0000-0000-0000A7670000}"/>
    <cellStyle name="Note 2 3 2 2 5 2 2 6" xfId="26526" xr:uid="{00000000-0005-0000-0000-0000A8670000}"/>
    <cellStyle name="Note 2 3 2 2 5 2 2 7" xfId="26527" xr:uid="{00000000-0005-0000-0000-0000A9670000}"/>
    <cellStyle name="Note 2 3 2 2 5 2 2 8" xfId="26528" xr:uid="{00000000-0005-0000-0000-0000AA670000}"/>
    <cellStyle name="Note 2 3 2 2 5 2 2 9" xfId="26529" xr:uid="{00000000-0005-0000-0000-0000AB670000}"/>
    <cellStyle name="Note 2 3 2 2 5 2 3" xfId="26530" xr:uid="{00000000-0005-0000-0000-0000AC670000}"/>
    <cellStyle name="Note 2 3 2 2 5 2 3 2" xfId="26531" xr:uid="{00000000-0005-0000-0000-0000AD670000}"/>
    <cellStyle name="Note 2 3 2 2 5 2 3 3" xfId="26532" xr:uid="{00000000-0005-0000-0000-0000AE670000}"/>
    <cellStyle name="Note 2 3 2 2 5 2 3 4" xfId="26533" xr:uid="{00000000-0005-0000-0000-0000AF670000}"/>
    <cellStyle name="Note 2 3 2 2 5 2 3 5" xfId="26534" xr:uid="{00000000-0005-0000-0000-0000B0670000}"/>
    <cellStyle name="Note 2 3 2 2 5 2 3 6" xfId="26535" xr:uid="{00000000-0005-0000-0000-0000B1670000}"/>
    <cellStyle name="Note 2 3 2 2 5 2 3 7" xfId="26536" xr:uid="{00000000-0005-0000-0000-0000B2670000}"/>
    <cellStyle name="Note 2 3 2 2 5 2 3 8" xfId="26537" xr:uid="{00000000-0005-0000-0000-0000B3670000}"/>
    <cellStyle name="Note 2 3 2 2 5 2 3 9" xfId="26538" xr:uid="{00000000-0005-0000-0000-0000B4670000}"/>
    <cellStyle name="Note 2 3 2 2 5 2 4" xfId="26539" xr:uid="{00000000-0005-0000-0000-0000B5670000}"/>
    <cellStyle name="Note 2 3 2 2 5 2 5" xfId="26540" xr:uid="{00000000-0005-0000-0000-0000B6670000}"/>
    <cellStyle name="Note 2 3 2 2 5 2 6" xfId="26541" xr:uid="{00000000-0005-0000-0000-0000B7670000}"/>
    <cellStyle name="Note 2 3 2 2 5 2 7" xfId="26542" xr:uid="{00000000-0005-0000-0000-0000B8670000}"/>
    <cellStyle name="Note 2 3 2 2 5 2 8" xfId="26543" xr:uid="{00000000-0005-0000-0000-0000B9670000}"/>
    <cellStyle name="Note 2 3 2 2 5 2 9" xfId="26544" xr:uid="{00000000-0005-0000-0000-0000BA670000}"/>
    <cellStyle name="Note 2 3 2 2 5 3" xfId="26545" xr:uid="{00000000-0005-0000-0000-0000BB670000}"/>
    <cellStyle name="Note 2 3 2 2 5 3 10" xfId="26546" xr:uid="{00000000-0005-0000-0000-0000BC670000}"/>
    <cellStyle name="Note 2 3 2 2 5 3 2" xfId="26547" xr:uid="{00000000-0005-0000-0000-0000BD670000}"/>
    <cellStyle name="Note 2 3 2 2 5 3 2 2" xfId="26548" xr:uid="{00000000-0005-0000-0000-0000BE670000}"/>
    <cellStyle name="Note 2 3 2 2 5 3 2 3" xfId="26549" xr:uid="{00000000-0005-0000-0000-0000BF670000}"/>
    <cellStyle name="Note 2 3 2 2 5 3 2 4" xfId="26550" xr:uid="{00000000-0005-0000-0000-0000C0670000}"/>
    <cellStyle name="Note 2 3 2 2 5 3 2 5" xfId="26551" xr:uid="{00000000-0005-0000-0000-0000C1670000}"/>
    <cellStyle name="Note 2 3 2 2 5 3 2 6" xfId="26552" xr:uid="{00000000-0005-0000-0000-0000C2670000}"/>
    <cellStyle name="Note 2 3 2 2 5 3 2 7" xfId="26553" xr:uid="{00000000-0005-0000-0000-0000C3670000}"/>
    <cellStyle name="Note 2 3 2 2 5 3 2 8" xfId="26554" xr:uid="{00000000-0005-0000-0000-0000C4670000}"/>
    <cellStyle name="Note 2 3 2 2 5 3 2 9" xfId="26555" xr:uid="{00000000-0005-0000-0000-0000C5670000}"/>
    <cellStyle name="Note 2 3 2 2 5 3 3" xfId="26556" xr:uid="{00000000-0005-0000-0000-0000C6670000}"/>
    <cellStyle name="Note 2 3 2 2 5 3 4" xfId="26557" xr:uid="{00000000-0005-0000-0000-0000C7670000}"/>
    <cellStyle name="Note 2 3 2 2 5 3 5" xfId="26558" xr:uid="{00000000-0005-0000-0000-0000C8670000}"/>
    <cellStyle name="Note 2 3 2 2 5 3 6" xfId="26559" xr:uid="{00000000-0005-0000-0000-0000C9670000}"/>
    <cellStyle name="Note 2 3 2 2 5 3 7" xfId="26560" xr:uid="{00000000-0005-0000-0000-0000CA670000}"/>
    <cellStyle name="Note 2 3 2 2 5 3 8" xfId="26561" xr:uid="{00000000-0005-0000-0000-0000CB670000}"/>
    <cellStyle name="Note 2 3 2 2 5 3 9" xfId="26562" xr:uid="{00000000-0005-0000-0000-0000CC670000}"/>
    <cellStyle name="Note 2 3 2 2 5 4" xfId="26563" xr:uid="{00000000-0005-0000-0000-0000CD670000}"/>
    <cellStyle name="Note 2 3 2 2 5 4 2" xfId="26564" xr:uid="{00000000-0005-0000-0000-0000CE670000}"/>
    <cellStyle name="Note 2 3 2 2 5 4 3" xfId="26565" xr:uid="{00000000-0005-0000-0000-0000CF670000}"/>
    <cellStyle name="Note 2 3 2 2 5 4 4" xfId="26566" xr:uid="{00000000-0005-0000-0000-0000D0670000}"/>
    <cellStyle name="Note 2 3 2 2 5 4 5" xfId="26567" xr:uid="{00000000-0005-0000-0000-0000D1670000}"/>
    <cellStyle name="Note 2 3 2 2 5 4 6" xfId="26568" xr:uid="{00000000-0005-0000-0000-0000D2670000}"/>
    <cellStyle name="Note 2 3 2 2 5 4 7" xfId="26569" xr:uid="{00000000-0005-0000-0000-0000D3670000}"/>
    <cellStyle name="Note 2 3 2 2 5 4 8" xfId="26570" xr:uid="{00000000-0005-0000-0000-0000D4670000}"/>
    <cellStyle name="Note 2 3 2 2 5 4 9" xfId="26571" xr:uid="{00000000-0005-0000-0000-0000D5670000}"/>
    <cellStyle name="Note 2 3 2 2 5 5" xfId="26572" xr:uid="{00000000-0005-0000-0000-0000D6670000}"/>
    <cellStyle name="Note 2 3 2 2 5 6" xfId="26573" xr:uid="{00000000-0005-0000-0000-0000D7670000}"/>
    <cellStyle name="Note 2 3 2 2 5 7" xfId="26574" xr:uid="{00000000-0005-0000-0000-0000D8670000}"/>
    <cellStyle name="Note 2 3 2 2 5 8" xfId="26575" xr:uid="{00000000-0005-0000-0000-0000D9670000}"/>
    <cellStyle name="Note 2 3 2 2 5 9" xfId="26576" xr:uid="{00000000-0005-0000-0000-0000DA670000}"/>
    <cellStyle name="Note 2 3 2 2 6" xfId="26577" xr:uid="{00000000-0005-0000-0000-0000DB670000}"/>
    <cellStyle name="Note 2 3 2 2 6 10" xfId="26578" xr:uid="{00000000-0005-0000-0000-0000DC670000}"/>
    <cellStyle name="Note 2 3 2 2 6 2" xfId="26579" xr:uid="{00000000-0005-0000-0000-0000DD670000}"/>
    <cellStyle name="Note 2 3 2 2 6 2 2" xfId="26580" xr:uid="{00000000-0005-0000-0000-0000DE670000}"/>
    <cellStyle name="Note 2 3 2 2 6 2 3" xfId="26581" xr:uid="{00000000-0005-0000-0000-0000DF670000}"/>
    <cellStyle name="Note 2 3 2 2 6 2 4" xfId="26582" xr:uid="{00000000-0005-0000-0000-0000E0670000}"/>
    <cellStyle name="Note 2 3 2 2 6 2 5" xfId="26583" xr:uid="{00000000-0005-0000-0000-0000E1670000}"/>
    <cellStyle name="Note 2 3 2 2 6 2 6" xfId="26584" xr:uid="{00000000-0005-0000-0000-0000E2670000}"/>
    <cellStyle name="Note 2 3 2 2 6 2 7" xfId="26585" xr:uid="{00000000-0005-0000-0000-0000E3670000}"/>
    <cellStyle name="Note 2 3 2 2 6 2 8" xfId="26586" xr:uid="{00000000-0005-0000-0000-0000E4670000}"/>
    <cellStyle name="Note 2 3 2 2 6 2 9" xfId="26587" xr:uid="{00000000-0005-0000-0000-0000E5670000}"/>
    <cellStyle name="Note 2 3 2 2 6 3" xfId="26588" xr:uid="{00000000-0005-0000-0000-0000E6670000}"/>
    <cellStyle name="Note 2 3 2 2 6 4" xfId="26589" xr:uid="{00000000-0005-0000-0000-0000E7670000}"/>
    <cellStyle name="Note 2 3 2 2 6 5" xfId="26590" xr:uid="{00000000-0005-0000-0000-0000E8670000}"/>
    <cellStyle name="Note 2 3 2 2 6 6" xfId="26591" xr:uid="{00000000-0005-0000-0000-0000E9670000}"/>
    <cellStyle name="Note 2 3 2 2 6 7" xfId="26592" xr:uid="{00000000-0005-0000-0000-0000EA670000}"/>
    <cellStyle name="Note 2 3 2 2 6 8" xfId="26593" xr:uid="{00000000-0005-0000-0000-0000EB670000}"/>
    <cellStyle name="Note 2 3 2 2 6 9" xfId="26594" xr:uid="{00000000-0005-0000-0000-0000EC670000}"/>
    <cellStyle name="Note 2 3 2 2 7" xfId="26595" xr:uid="{00000000-0005-0000-0000-0000ED670000}"/>
    <cellStyle name="Note 2 3 2 2 7 2" xfId="26596" xr:uid="{00000000-0005-0000-0000-0000EE670000}"/>
    <cellStyle name="Note 2 3 2 2 7 3" xfId="26597" xr:uid="{00000000-0005-0000-0000-0000EF670000}"/>
    <cellStyle name="Note 2 3 2 2 7 4" xfId="26598" xr:uid="{00000000-0005-0000-0000-0000F0670000}"/>
    <cellStyle name="Note 2 3 2 2 7 5" xfId="26599" xr:uid="{00000000-0005-0000-0000-0000F1670000}"/>
    <cellStyle name="Note 2 3 2 2 7 6" xfId="26600" xr:uid="{00000000-0005-0000-0000-0000F2670000}"/>
    <cellStyle name="Note 2 3 2 2 7 7" xfId="26601" xr:uid="{00000000-0005-0000-0000-0000F3670000}"/>
    <cellStyle name="Note 2 3 2 2 7 8" xfId="26602" xr:uid="{00000000-0005-0000-0000-0000F4670000}"/>
    <cellStyle name="Note 2 3 2 2 7 9" xfId="26603" xr:uid="{00000000-0005-0000-0000-0000F5670000}"/>
    <cellStyle name="Note 2 3 2 2 8" xfId="26604" xr:uid="{00000000-0005-0000-0000-0000F6670000}"/>
    <cellStyle name="Note 2 3 2 2 9" xfId="26605" xr:uid="{00000000-0005-0000-0000-0000F7670000}"/>
    <cellStyle name="Note 2 3 2 3" xfId="26606" xr:uid="{00000000-0005-0000-0000-0000F8670000}"/>
    <cellStyle name="Note 2 3 2 3 10" xfId="26607" xr:uid="{00000000-0005-0000-0000-0000F9670000}"/>
    <cellStyle name="Note 2 3 2 3 11" xfId="26608" xr:uid="{00000000-0005-0000-0000-0000FA670000}"/>
    <cellStyle name="Note 2 3 2 3 12" xfId="26609" xr:uid="{00000000-0005-0000-0000-0000FB670000}"/>
    <cellStyle name="Note 2 3 2 3 13" xfId="26610" xr:uid="{00000000-0005-0000-0000-0000FC670000}"/>
    <cellStyle name="Note 2 3 2 3 14" xfId="26611" xr:uid="{00000000-0005-0000-0000-0000FD670000}"/>
    <cellStyle name="Note 2 3 2 3 2" xfId="26612" xr:uid="{00000000-0005-0000-0000-0000FE670000}"/>
    <cellStyle name="Note 2 3 2 3 2 10" xfId="26613" xr:uid="{00000000-0005-0000-0000-0000FF670000}"/>
    <cellStyle name="Note 2 3 2 3 2 11" xfId="26614" xr:uid="{00000000-0005-0000-0000-000000680000}"/>
    <cellStyle name="Note 2 3 2 3 2 12" xfId="26615" xr:uid="{00000000-0005-0000-0000-000001680000}"/>
    <cellStyle name="Note 2 3 2 3 2 13" xfId="26616" xr:uid="{00000000-0005-0000-0000-000002680000}"/>
    <cellStyle name="Note 2 3 2 3 2 2" xfId="26617" xr:uid="{00000000-0005-0000-0000-000003680000}"/>
    <cellStyle name="Note 2 3 2 3 2 2 10" xfId="26618" xr:uid="{00000000-0005-0000-0000-000004680000}"/>
    <cellStyle name="Note 2 3 2 3 2 2 11" xfId="26619" xr:uid="{00000000-0005-0000-0000-000005680000}"/>
    <cellStyle name="Note 2 3 2 3 2 2 12" xfId="26620" xr:uid="{00000000-0005-0000-0000-000006680000}"/>
    <cellStyle name="Note 2 3 2 3 2 2 13" xfId="26621" xr:uid="{00000000-0005-0000-0000-000007680000}"/>
    <cellStyle name="Note 2 3 2 3 2 2 2" xfId="26622" xr:uid="{00000000-0005-0000-0000-000008680000}"/>
    <cellStyle name="Note 2 3 2 3 2 2 2 10" xfId="26623" xr:uid="{00000000-0005-0000-0000-000009680000}"/>
    <cellStyle name="Note 2 3 2 3 2 2 2 11" xfId="26624" xr:uid="{00000000-0005-0000-0000-00000A680000}"/>
    <cellStyle name="Note 2 3 2 3 2 2 2 12" xfId="26625" xr:uid="{00000000-0005-0000-0000-00000B680000}"/>
    <cellStyle name="Note 2 3 2 3 2 2 2 2" xfId="26626" xr:uid="{00000000-0005-0000-0000-00000C680000}"/>
    <cellStyle name="Note 2 3 2 3 2 2 2 2 10" xfId="26627" xr:uid="{00000000-0005-0000-0000-00000D680000}"/>
    <cellStyle name="Note 2 3 2 3 2 2 2 2 11" xfId="26628" xr:uid="{00000000-0005-0000-0000-00000E680000}"/>
    <cellStyle name="Note 2 3 2 3 2 2 2 2 2" xfId="26629" xr:uid="{00000000-0005-0000-0000-00000F680000}"/>
    <cellStyle name="Note 2 3 2 3 2 2 2 2 2 10" xfId="26630" xr:uid="{00000000-0005-0000-0000-000010680000}"/>
    <cellStyle name="Note 2 3 2 3 2 2 2 2 2 2" xfId="26631" xr:uid="{00000000-0005-0000-0000-000011680000}"/>
    <cellStyle name="Note 2 3 2 3 2 2 2 2 2 2 2" xfId="26632" xr:uid="{00000000-0005-0000-0000-000012680000}"/>
    <cellStyle name="Note 2 3 2 3 2 2 2 2 2 2 3" xfId="26633" xr:uid="{00000000-0005-0000-0000-000013680000}"/>
    <cellStyle name="Note 2 3 2 3 2 2 2 2 2 2 4" xfId="26634" xr:uid="{00000000-0005-0000-0000-000014680000}"/>
    <cellStyle name="Note 2 3 2 3 2 2 2 2 2 2 5" xfId="26635" xr:uid="{00000000-0005-0000-0000-000015680000}"/>
    <cellStyle name="Note 2 3 2 3 2 2 2 2 2 2 6" xfId="26636" xr:uid="{00000000-0005-0000-0000-000016680000}"/>
    <cellStyle name="Note 2 3 2 3 2 2 2 2 2 2 7" xfId="26637" xr:uid="{00000000-0005-0000-0000-000017680000}"/>
    <cellStyle name="Note 2 3 2 3 2 2 2 2 2 2 8" xfId="26638" xr:uid="{00000000-0005-0000-0000-000018680000}"/>
    <cellStyle name="Note 2 3 2 3 2 2 2 2 2 2 9" xfId="26639" xr:uid="{00000000-0005-0000-0000-000019680000}"/>
    <cellStyle name="Note 2 3 2 3 2 2 2 2 2 3" xfId="26640" xr:uid="{00000000-0005-0000-0000-00001A680000}"/>
    <cellStyle name="Note 2 3 2 3 2 2 2 2 2 4" xfId="26641" xr:uid="{00000000-0005-0000-0000-00001B680000}"/>
    <cellStyle name="Note 2 3 2 3 2 2 2 2 2 5" xfId="26642" xr:uid="{00000000-0005-0000-0000-00001C680000}"/>
    <cellStyle name="Note 2 3 2 3 2 2 2 2 2 6" xfId="26643" xr:uid="{00000000-0005-0000-0000-00001D680000}"/>
    <cellStyle name="Note 2 3 2 3 2 2 2 2 2 7" xfId="26644" xr:uid="{00000000-0005-0000-0000-00001E680000}"/>
    <cellStyle name="Note 2 3 2 3 2 2 2 2 2 8" xfId="26645" xr:uid="{00000000-0005-0000-0000-00001F680000}"/>
    <cellStyle name="Note 2 3 2 3 2 2 2 2 2 9" xfId="26646" xr:uid="{00000000-0005-0000-0000-000020680000}"/>
    <cellStyle name="Note 2 3 2 3 2 2 2 2 3" xfId="26647" xr:uid="{00000000-0005-0000-0000-000021680000}"/>
    <cellStyle name="Note 2 3 2 3 2 2 2 2 3 2" xfId="26648" xr:uid="{00000000-0005-0000-0000-000022680000}"/>
    <cellStyle name="Note 2 3 2 3 2 2 2 2 3 3" xfId="26649" xr:uid="{00000000-0005-0000-0000-000023680000}"/>
    <cellStyle name="Note 2 3 2 3 2 2 2 2 3 4" xfId="26650" xr:uid="{00000000-0005-0000-0000-000024680000}"/>
    <cellStyle name="Note 2 3 2 3 2 2 2 2 3 5" xfId="26651" xr:uid="{00000000-0005-0000-0000-000025680000}"/>
    <cellStyle name="Note 2 3 2 3 2 2 2 2 3 6" xfId="26652" xr:uid="{00000000-0005-0000-0000-000026680000}"/>
    <cellStyle name="Note 2 3 2 3 2 2 2 2 3 7" xfId="26653" xr:uid="{00000000-0005-0000-0000-000027680000}"/>
    <cellStyle name="Note 2 3 2 3 2 2 2 2 3 8" xfId="26654" xr:uid="{00000000-0005-0000-0000-000028680000}"/>
    <cellStyle name="Note 2 3 2 3 2 2 2 2 3 9" xfId="26655" xr:uid="{00000000-0005-0000-0000-000029680000}"/>
    <cellStyle name="Note 2 3 2 3 2 2 2 2 4" xfId="26656" xr:uid="{00000000-0005-0000-0000-00002A680000}"/>
    <cellStyle name="Note 2 3 2 3 2 2 2 2 5" xfId="26657" xr:uid="{00000000-0005-0000-0000-00002B680000}"/>
    <cellStyle name="Note 2 3 2 3 2 2 2 2 6" xfId="26658" xr:uid="{00000000-0005-0000-0000-00002C680000}"/>
    <cellStyle name="Note 2 3 2 3 2 2 2 2 7" xfId="26659" xr:uid="{00000000-0005-0000-0000-00002D680000}"/>
    <cellStyle name="Note 2 3 2 3 2 2 2 2 8" xfId="26660" xr:uid="{00000000-0005-0000-0000-00002E680000}"/>
    <cellStyle name="Note 2 3 2 3 2 2 2 2 9" xfId="26661" xr:uid="{00000000-0005-0000-0000-00002F680000}"/>
    <cellStyle name="Note 2 3 2 3 2 2 2 3" xfId="26662" xr:uid="{00000000-0005-0000-0000-000030680000}"/>
    <cellStyle name="Note 2 3 2 3 2 2 2 3 10" xfId="26663" xr:uid="{00000000-0005-0000-0000-000031680000}"/>
    <cellStyle name="Note 2 3 2 3 2 2 2 3 2" xfId="26664" xr:uid="{00000000-0005-0000-0000-000032680000}"/>
    <cellStyle name="Note 2 3 2 3 2 2 2 3 2 2" xfId="26665" xr:uid="{00000000-0005-0000-0000-000033680000}"/>
    <cellStyle name="Note 2 3 2 3 2 2 2 3 2 3" xfId="26666" xr:uid="{00000000-0005-0000-0000-000034680000}"/>
    <cellStyle name="Note 2 3 2 3 2 2 2 3 2 4" xfId="26667" xr:uid="{00000000-0005-0000-0000-000035680000}"/>
    <cellStyle name="Note 2 3 2 3 2 2 2 3 2 5" xfId="26668" xr:uid="{00000000-0005-0000-0000-000036680000}"/>
    <cellStyle name="Note 2 3 2 3 2 2 2 3 2 6" xfId="26669" xr:uid="{00000000-0005-0000-0000-000037680000}"/>
    <cellStyle name="Note 2 3 2 3 2 2 2 3 2 7" xfId="26670" xr:uid="{00000000-0005-0000-0000-000038680000}"/>
    <cellStyle name="Note 2 3 2 3 2 2 2 3 2 8" xfId="26671" xr:uid="{00000000-0005-0000-0000-000039680000}"/>
    <cellStyle name="Note 2 3 2 3 2 2 2 3 2 9" xfId="26672" xr:uid="{00000000-0005-0000-0000-00003A680000}"/>
    <cellStyle name="Note 2 3 2 3 2 2 2 3 3" xfId="26673" xr:uid="{00000000-0005-0000-0000-00003B680000}"/>
    <cellStyle name="Note 2 3 2 3 2 2 2 3 4" xfId="26674" xr:uid="{00000000-0005-0000-0000-00003C680000}"/>
    <cellStyle name="Note 2 3 2 3 2 2 2 3 5" xfId="26675" xr:uid="{00000000-0005-0000-0000-00003D680000}"/>
    <cellStyle name="Note 2 3 2 3 2 2 2 3 6" xfId="26676" xr:uid="{00000000-0005-0000-0000-00003E680000}"/>
    <cellStyle name="Note 2 3 2 3 2 2 2 3 7" xfId="26677" xr:uid="{00000000-0005-0000-0000-00003F680000}"/>
    <cellStyle name="Note 2 3 2 3 2 2 2 3 8" xfId="26678" xr:uid="{00000000-0005-0000-0000-000040680000}"/>
    <cellStyle name="Note 2 3 2 3 2 2 2 3 9" xfId="26679" xr:uid="{00000000-0005-0000-0000-000041680000}"/>
    <cellStyle name="Note 2 3 2 3 2 2 2 4" xfId="26680" xr:uid="{00000000-0005-0000-0000-000042680000}"/>
    <cellStyle name="Note 2 3 2 3 2 2 2 4 2" xfId="26681" xr:uid="{00000000-0005-0000-0000-000043680000}"/>
    <cellStyle name="Note 2 3 2 3 2 2 2 4 3" xfId="26682" xr:uid="{00000000-0005-0000-0000-000044680000}"/>
    <cellStyle name="Note 2 3 2 3 2 2 2 4 4" xfId="26683" xr:uid="{00000000-0005-0000-0000-000045680000}"/>
    <cellStyle name="Note 2 3 2 3 2 2 2 4 5" xfId="26684" xr:uid="{00000000-0005-0000-0000-000046680000}"/>
    <cellStyle name="Note 2 3 2 3 2 2 2 4 6" xfId="26685" xr:uid="{00000000-0005-0000-0000-000047680000}"/>
    <cellStyle name="Note 2 3 2 3 2 2 2 4 7" xfId="26686" xr:uid="{00000000-0005-0000-0000-000048680000}"/>
    <cellStyle name="Note 2 3 2 3 2 2 2 4 8" xfId="26687" xr:uid="{00000000-0005-0000-0000-000049680000}"/>
    <cellStyle name="Note 2 3 2 3 2 2 2 4 9" xfId="26688" xr:uid="{00000000-0005-0000-0000-00004A680000}"/>
    <cellStyle name="Note 2 3 2 3 2 2 2 5" xfId="26689" xr:uid="{00000000-0005-0000-0000-00004B680000}"/>
    <cellStyle name="Note 2 3 2 3 2 2 2 6" xfId="26690" xr:uid="{00000000-0005-0000-0000-00004C680000}"/>
    <cellStyle name="Note 2 3 2 3 2 2 2 7" xfId="26691" xr:uid="{00000000-0005-0000-0000-00004D680000}"/>
    <cellStyle name="Note 2 3 2 3 2 2 2 8" xfId="26692" xr:uid="{00000000-0005-0000-0000-00004E680000}"/>
    <cellStyle name="Note 2 3 2 3 2 2 2 9" xfId="26693" xr:uid="{00000000-0005-0000-0000-00004F680000}"/>
    <cellStyle name="Note 2 3 2 3 2 2 3" xfId="26694" xr:uid="{00000000-0005-0000-0000-000050680000}"/>
    <cellStyle name="Note 2 3 2 3 2 2 3 10" xfId="26695" xr:uid="{00000000-0005-0000-0000-000051680000}"/>
    <cellStyle name="Note 2 3 2 3 2 2 3 11" xfId="26696" xr:uid="{00000000-0005-0000-0000-000052680000}"/>
    <cellStyle name="Note 2 3 2 3 2 2 3 2" xfId="26697" xr:uid="{00000000-0005-0000-0000-000053680000}"/>
    <cellStyle name="Note 2 3 2 3 2 2 3 2 10" xfId="26698" xr:uid="{00000000-0005-0000-0000-000054680000}"/>
    <cellStyle name="Note 2 3 2 3 2 2 3 2 2" xfId="26699" xr:uid="{00000000-0005-0000-0000-000055680000}"/>
    <cellStyle name="Note 2 3 2 3 2 2 3 2 2 2" xfId="26700" xr:uid="{00000000-0005-0000-0000-000056680000}"/>
    <cellStyle name="Note 2 3 2 3 2 2 3 2 2 3" xfId="26701" xr:uid="{00000000-0005-0000-0000-000057680000}"/>
    <cellStyle name="Note 2 3 2 3 2 2 3 2 2 4" xfId="26702" xr:uid="{00000000-0005-0000-0000-000058680000}"/>
    <cellStyle name="Note 2 3 2 3 2 2 3 2 2 5" xfId="26703" xr:uid="{00000000-0005-0000-0000-000059680000}"/>
    <cellStyle name="Note 2 3 2 3 2 2 3 2 2 6" xfId="26704" xr:uid="{00000000-0005-0000-0000-00005A680000}"/>
    <cellStyle name="Note 2 3 2 3 2 2 3 2 2 7" xfId="26705" xr:uid="{00000000-0005-0000-0000-00005B680000}"/>
    <cellStyle name="Note 2 3 2 3 2 2 3 2 2 8" xfId="26706" xr:uid="{00000000-0005-0000-0000-00005C680000}"/>
    <cellStyle name="Note 2 3 2 3 2 2 3 2 2 9" xfId="26707" xr:uid="{00000000-0005-0000-0000-00005D680000}"/>
    <cellStyle name="Note 2 3 2 3 2 2 3 2 3" xfId="26708" xr:uid="{00000000-0005-0000-0000-00005E680000}"/>
    <cellStyle name="Note 2 3 2 3 2 2 3 2 4" xfId="26709" xr:uid="{00000000-0005-0000-0000-00005F680000}"/>
    <cellStyle name="Note 2 3 2 3 2 2 3 2 5" xfId="26710" xr:uid="{00000000-0005-0000-0000-000060680000}"/>
    <cellStyle name="Note 2 3 2 3 2 2 3 2 6" xfId="26711" xr:uid="{00000000-0005-0000-0000-000061680000}"/>
    <cellStyle name="Note 2 3 2 3 2 2 3 2 7" xfId="26712" xr:uid="{00000000-0005-0000-0000-000062680000}"/>
    <cellStyle name="Note 2 3 2 3 2 2 3 2 8" xfId="26713" xr:uid="{00000000-0005-0000-0000-000063680000}"/>
    <cellStyle name="Note 2 3 2 3 2 2 3 2 9" xfId="26714" xr:uid="{00000000-0005-0000-0000-000064680000}"/>
    <cellStyle name="Note 2 3 2 3 2 2 3 3" xfId="26715" xr:uid="{00000000-0005-0000-0000-000065680000}"/>
    <cellStyle name="Note 2 3 2 3 2 2 3 3 2" xfId="26716" xr:uid="{00000000-0005-0000-0000-000066680000}"/>
    <cellStyle name="Note 2 3 2 3 2 2 3 3 3" xfId="26717" xr:uid="{00000000-0005-0000-0000-000067680000}"/>
    <cellStyle name="Note 2 3 2 3 2 2 3 3 4" xfId="26718" xr:uid="{00000000-0005-0000-0000-000068680000}"/>
    <cellStyle name="Note 2 3 2 3 2 2 3 3 5" xfId="26719" xr:uid="{00000000-0005-0000-0000-000069680000}"/>
    <cellStyle name="Note 2 3 2 3 2 2 3 3 6" xfId="26720" xr:uid="{00000000-0005-0000-0000-00006A680000}"/>
    <cellStyle name="Note 2 3 2 3 2 2 3 3 7" xfId="26721" xr:uid="{00000000-0005-0000-0000-00006B680000}"/>
    <cellStyle name="Note 2 3 2 3 2 2 3 3 8" xfId="26722" xr:uid="{00000000-0005-0000-0000-00006C680000}"/>
    <cellStyle name="Note 2 3 2 3 2 2 3 3 9" xfId="26723" xr:uid="{00000000-0005-0000-0000-00006D680000}"/>
    <cellStyle name="Note 2 3 2 3 2 2 3 4" xfId="26724" xr:uid="{00000000-0005-0000-0000-00006E680000}"/>
    <cellStyle name="Note 2 3 2 3 2 2 3 5" xfId="26725" xr:uid="{00000000-0005-0000-0000-00006F680000}"/>
    <cellStyle name="Note 2 3 2 3 2 2 3 6" xfId="26726" xr:uid="{00000000-0005-0000-0000-000070680000}"/>
    <cellStyle name="Note 2 3 2 3 2 2 3 7" xfId="26727" xr:uid="{00000000-0005-0000-0000-000071680000}"/>
    <cellStyle name="Note 2 3 2 3 2 2 3 8" xfId="26728" xr:uid="{00000000-0005-0000-0000-000072680000}"/>
    <cellStyle name="Note 2 3 2 3 2 2 3 9" xfId="26729" xr:uid="{00000000-0005-0000-0000-000073680000}"/>
    <cellStyle name="Note 2 3 2 3 2 2 4" xfId="26730" xr:uid="{00000000-0005-0000-0000-000074680000}"/>
    <cellStyle name="Note 2 3 2 3 2 2 4 10" xfId="26731" xr:uid="{00000000-0005-0000-0000-000075680000}"/>
    <cellStyle name="Note 2 3 2 3 2 2 4 2" xfId="26732" xr:uid="{00000000-0005-0000-0000-000076680000}"/>
    <cellStyle name="Note 2 3 2 3 2 2 4 2 2" xfId="26733" xr:uid="{00000000-0005-0000-0000-000077680000}"/>
    <cellStyle name="Note 2 3 2 3 2 2 4 2 3" xfId="26734" xr:uid="{00000000-0005-0000-0000-000078680000}"/>
    <cellStyle name="Note 2 3 2 3 2 2 4 2 4" xfId="26735" xr:uid="{00000000-0005-0000-0000-000079680000}"/>
    <cellStyle name="Note 2 3 2 3 2 2 4 2 5" xfId="26736" xr:uid="{00000000-0005-0000-0000-00007A680000}"/>
    <cellStyle name="Note 2 3 2 3 2 2 4 2 6" xfId="26737" xr:uid="{00000000-0005-0000-0000-00007B680000}"/>
    <cellStyle name="Note 2 3 2 3 2 2 4 2 7" xfId="26738" xr:uid="{00000000-0005-0000-0000-00007C680000}"/>
    <cellStyle name="Note 2 3 2 3 2 2 4 2 8" xfId="26739" xr:uid="{00000000-0005-0000-0000-00007D680000}"/>
    <cellStyle name="Note 2 3 2 3 2 2 4 2 9" xfId="26740" xr:uid="{00000000-0005-0000-0000-00007E680000}"/>
    <cellStyle name="Note 2 3 2 3 2 2 4 3" xfId="26741" xr:uid="{00000000-0005-0000-0000-00007F680000}"/>
    <cellStyle name="Note 2 3 2 3 2 2 4 4" xfId="26742" xr:uid="{00000000-0005-0000-0000-000080680000}"/>
    <cellStyle name="Note 2 3 2 3 2 2 4 5" xfId="26743" xr:uid="{00000000-0005-0000-0000-000081680000}"/>
    <cellStyle name="Note 2 3 2 3 2 2 4 6" xfId="26744" xr:uid="{00000000-0005-0000-0000-000082680000}"/>
    <cellStyle name="Note 2 3 2 3 2 2 4 7" xfId="26745" xr:uid="{00000000-0005-0000-0000-000083680000}"/>
    <cellStyle name="Note 2 3 2 3 2 2 4 8" xfId="26746" xr:uid="{00000000-0005-0000-0000-000084680000}"/>
    <cellStyle name="Note 2 3 2 3 2 2 4 9" xfId="26747" xr:uid="{00000000-0005-0000-0000-000085680000}"/>
    <cellStyle name="Note 2 3 2 3 2 2 5" xfId="26748" xr:uid="{00000000-0005-0000-0000-000086680000}"/>
    <cellStyle name="Note 2 3 2 3 2 2 5 2" xfId="26749" xr:uid="{00000000-0005-0000-0000-000087680000}"/>
    <cellStyle name="Note 2 3 2 3 2 2 5 3" xfId="26750" xr:uid="{00000000-0005-0000-0000-000088680000}"/>
    <cellStyle name="Note 2 3 2 3 2 2 5 4" xfId="26751" xr:uid="{00000000-0005-0000-0000-000089680000}"/>
    <cellStyle name="Note 2 3 2 3 2 2 5 5" xfId="26752" xr:uid="{00000000-0005-0000-0000-00008A680000}"/>
    <cellStyle name="Note 2 3 2 3 2 2 5 6" xfId="26753" xr:uid="{00000000-0005-0000-0000-00008B680000}"/>
    <cellStyle name="Note 2 3 2 3 2 2 5 7" xfId="26754" xr:uid="{00000000-0005-0000-0000-00008C680000}"/>
    <cellStyle name="Note 2 3 2 3 2 2 5 8" xfId="26755" xr:uid="{00000000-0005-0000-0000-00008D680000}"/>
    <cellStyle name="Note 2 3 2 3 2 2 5 9" xfId="26756" xr:uid="{00000000-0005-0000-0000-00008E680000}"/>
    <cellStyle name="Note 2 3 2 3 2 2 6" xfId="26757" xr:uid="{00000000-0005-0000-0000-00008F680000}"/>
    <cellStyle name="Note 2 3 2 3 2 2 7" xfId="26758" xr:uid="{00000000-0005-0000-0000-000090680000}"/>
    <cellStyle name="Note 2 3 2 3 2 2 8" xfId="26759" xr:uid="{00000000-0005-0000-0000-000091680000}"/>
    <cellStyle name="Note 2 3 2 3 2 2 9" xfId="26760" xr:uid="{00000000-0005-0000-0000-000092680000}"/>
    <cellStyle name="Note 2 3 2 3 2 3" xfId="26761" xr:uid="{00000000-0005-0000-0000-000093680000}"/>
    <cellStyle name="Note 2 3 2 3 2 3 10" xfId="26762" xr:uid="{00000000-0005-0000-0000-000094680000}"/>
    <cellStyle name="Note 2 3 2 3 2 3 11" xfId="26763" xr:uid="{00000000-0005-0000-0000-000095680000}"/>
    <cellStyle name="Note 2 3 2 3 2 3 12" xfId="26764" xr:uid="{00000000-0005-0000-0000-000096680000}"/>
    <cellStyle name="Note 2 3 2 3 2 3 2" xfId="26765" xr:uid="{00000000-0005-0000-0000-000097680000}"/>
    <cellStyle name="Note 2 3 2 3 2 3 2 10" xfId="26766" xr:uid="{00000000-0005-0000-0000-000098680000}"/>
    <cellStyle name="Note 2 3 2 3 2 3 2 11" xfId="26767" xr:uid="{00000000-0005-0000-0000-000099680000}"/>
    <cellStyle name="Note 2 3 2 3 2 3 2 2" xfId="26768" xr:uid="{00000000-0005-0000-0000-00009A680000}"/>
    <cellStyle name="Note 2 3 2 3 2 3 2 2 10" xfId="26769" xr:uid="{00000000-0005-0000-0000-00009B680000}"/>
    <cellStyle name="Note 2 3 2 3 2 3 2 2 2" xfId="26770" xr:uid="{00000000-0005-0000-0000-00009C680000}"/>
    <cellStyle name="Note 2 3 2 3 2 3 2 2 2 2" xfId="26771" xr:uid="{00000000-0005-0000-0000-00009D680000}"/>
    <cellStyle name="Note 2 3 2 3 2 3 2 2 2 3" xfId="26772" xr:uid="{00000000-0005-0000-0000-00009E680000}"/>
    <cellStyle name="Note 2 3 2 3 2 3 2 2 2 4" xfId="26773" xr:uid="{00000000-0005-0000-0000-00009F680000}"/>
    <cellStyle name="Note 2 3 2 3 2 3 2 2 2 5" xfId="26774" xr:uid="{00000000-0005-0000-0000-0000A0680000}"/>
    <cellStyle name="Note 2 3 2 3 2 3 2 2 2 6" xfId="26775" xr:uid="{00000000-0005-0000-0000-0000A1680000}"/>
    <cellStyle name="Note 2 3 2 3 2 3 2 2 2 7" xfId="26776" xr:uid="{00000000-0005-0000-0000-0000A2680000}"/>
    <cellStyle name="Note 2 3 2 3 2 3 2 2 2 8" xfId="26777" xr:uid="{00000000-0005-0000-0000-0000A3680000}"/>
    <cellStyle name="Note 2 3 2 3 2 3 2 2 2 9" xfId="26778" xr:uid="{00000000-0005-0000-0000-0000A4680000}"/>
    <cellStyle name="Note 2 3 2 3 2 3 2 2 3" xfId="26779" xr:uid="{00000000-0005-0000-0000-0000A5680000}"/>
    <cellStyle name="Note 2 3 2 3 2 3 2 2 4" xfId="26780" xr:uid="{00000000-0005-0000-0000-0000A6680000}"/>
    <cellStyle name="Note 2 3 2 3 2 3 2 2 5" xfId="26781" xr:uid="{00000000-0005-0000-0000-0000A7680000}"/>
    <cellStyle name="Note 2 3 2 3 2 3 2 2 6" xfId="26782" xr:uid="{00000000-0005-0000-0000-0000A8680000}"/>
    <cellStyle name="Note 2 3 2 3 2 3 2 2 7" xfId="26783" xr:uid="{00000000-0005-0000-0000-0000A9680000}"/>
    <cellStyle name="Note 2 3 2 3 2 3 2 2 8" xfId="26784" xr:uid="{00000000-0005-0000-0000-0000AA680000}"/>
    <cellStyle name="Note 2 3 2 3 2 3 2 2 9" xfId="26785" xr:uid="{00000000-0005-0000-0000-0000AB680000}"/>
    <cellStyle name="Note 2 3 2 3 2 3 2 3" xfId="26786" xr:uid="{00000000-0005-0000-0000-0000AC680000}"/>
    <cellStyle name="Note 2 3 2 3 2 3 2 3 2" xfId="26787" xr:uid="{00000000-0005-0000-0000-0000AD680000}"/>
    <cellStyle name="Note 2 3 2 3 2 3 2 3 3" xfId="26788" xr:uid="{00000000-0005-0000-0000-0000AE680000}"/>
    <cellStyle name="Note 2 3 2 3 2 3 2 3 4" xfId="26789" xr:uid="{00000000-0005-0000-0000-0000AF680000}"/>
    <cellStyle name="Note 2 3 2 3 2 3 2 3 5" xfId="26790" xr:uid="{00000000-0005-0000-0000-0000B0680000}"/>
    <cellStyle name="Note 2 3 2 3 2 3 2 3 6" xfId="26791" xr:uid="{00000000-0005-0000-0000-0000B1680000}"/>
    <cellStyle name="Note 2 3 2 3 2 3 2 3 7" xfId="26792" xr:uid="{00000000-0005-0000-0000-0000B2680000}"/>
    <cellStyle name="Note 2 3 2 3 2 3 2 3 8" xfId="26793" xr:uid="{00000000-0005-0000-0000-0000B3680000}"/>
    <cellStyle name="Note 2 3 2 3 2 3 2 3 9" xfId="26794" xr:uid="{00000000-0005-0000-0000-0000B4680000}"/>
    <cellStyle name="Note 2 3 2 3 2 3 2 4" xfId="26795" xr:uid="{00000000-0005-0000-0000-0000B5680000}"/>
    <cellStyle name="Note 2 3 2 3 2 3 2 5" xfId="26796" xr:uid="{00000000-0005-0000-0000-0000B6680000}"/>
    <cellStyle name="Note 2 3 2 3 2 3 2 6" xfId="26797" xr:uid="{00000000-0005-0000-0000-0000B7680000}"/>
    <cellStyle name="Note 2 3 2 3 2 3 2 7" xfId="26798" xr:uid="{00000000-0005-0000-0000-0000B8680000}"/>
    <cellStyle name="Note 2 3 2 3 2 3 2 8" xfId="26799" xr:uid="{00000000-0005-0000-0000-0000B9680000}"/>
    <cellStyle name="Note 2 3 2 3 2 3 2 9" xfId="26800" xr:uid="{00000000-0005-0000-0000-0000BA680000}"/>
    <cellStyle name="Note 2 3 2 3 2 3 3" xfId="26801" xr:uid="{00000000-0005-0000-0000-0000BB680000}"/>
    <cellStyle name="Note 2 3 2 3 2 3 3 10" xfId="26802" xr:uid="{00000000-0005-0000-0000-0000BC680000}"/>
    <cellStyle name="Note 2 3 2 3 2 3 3 2" xfId="26803" xr:uid="{00000000-0005-0000-0000-0000BD680000}"/>
    <cellStyle name="Note 2 3 2 3 2 3 3 2 2" xfId="26804" xr:uid="{00000000-0005-0000-0000-0000BE680000}"/>
    <cellStyle name="Note 2 3 2 3 2 3 3 2 3" xfId="26805" xr:uid="{00000000-0005-0000-0000-0000BF680000}"/>
    <cellStyle name="Note 2 3 2 3 2 3 3 2 4" xfId="26806" xr:uid="{00000000-0005-0000-0000-0000C0680000}"/>
    <cellStyle name="Note 2 3 2 3 2 3 3 2 5" xfId="26807" xr:uid="{00000000-0005-0000-0000-0000C1680000}"/>
    <cellStyle name="Note 2 3 2 3 2 3 3 2 6" xfId="26808" xr:uid="{00000000-0005-0000-0000-0000C2680000}"/>
    <cellStyle name="Note 2 3 2 3 2 3 3 2 7" xfId="26809" xr:uid="{00000000-0005-0000-0000-0000C3680000}"/>
    <cellStyle name="Note 2 3 2 3 2 3 3 2 8" xfId="26810" xr:uid="{00000000-0005-0000-0000-0000C4680000}"/>
    <cellStyle name="Note 2 3 2 3 2 3 3 2 9" xfId="26811" xr:uid="{00000000-0005-0000-0000-0000C5680000}"/>
    <cellStyle name="Note 2 3 2 3 2 3 3 3" xfId="26812" xr:uid="{00000000-0005-0000-0000-0000C6680000}"/>
    <cellStyle name="Note 2 3 2 3 2 3 3 4" xfId="26813" xr:uid="{00000000-0005-0000-0000-0000C7680000}"/>
    <cellStyle name="Note 2 3 2 3 2 3 3 5" xfId="26814" xr:uid="{00000000-0005-0000-0000-0000C8680000}"/>
    <cellStyle name="Note 2 3 2 3 2 3 3 6" xfId="26815" xr:uid="{00000000-0005-0000-0000-0000C9680000}"/>
    <cellStyle name="Note 2 3 2 3 2 3 3 7" xfId="26816" xr:uid="{00000000-0005-0000-0000-0000CA680000}"/>
    <cellStyle name="Note 2 3 2 3 2 3 3 8" xfId="26817" xr:uid="{00000000-0005-0000-0000-0000CB680000}"/>
    <cellStyle name="Note 2 3 2 3 2 3 3 9" xfId="26818" xr:uid="{00000000-0005-0000-0000-0000CC680000}"/>
    <cellStyle name="Note 2 3 2 3 2 3 4" xfId="26819" xr:uid="{00000000-0005-0000-0000-0000CD680000}"/>
    <cellStyle name="Note 2 3 2 3 2 3 4 2" xfId="26820" xr:uid="{00000000-0005-0000-0000-0000CE680000}"/>
    <cellStyle name="Note 2 3 2 3 2 3 4 3" xfId="26821" xr:uid="{00000000-0005-0000-0000-0000CF680000}"/>
    <cellStyle name="Note 2 3 2 3 2 3 4 4" xfId="26822" xr:uid="{00000000-0005-0000-0000-0000D0680000}"/>
    <cellStyle name="Note 2 3 2 3 2 3 4 5" xfId="26823" xr:uid="{00000000-0005-0000-0000-0000D1680000}"/>
    <cellStyle name="Note 2 3 2 3 2 3 4 6" xfId="26824" xr:uid="{00000000-0005-0000-0000-0000D2680000}"/>
    <cellStyle name="Note 2 3 2 3 2 3 4 7" xfId="26825" xr:uid="{00000000-0005-0000-0000-0000D3680000}"/>
    <cellStyle name="Note 2 3 2 3 2 3 4 8" xfId="26826" xr:uid="{00000000-0005-0000-0000-0000D4680000}"/>
    <cellStyle name="Note 2 3 2 3 2 3 4 9" xfId="26827" xr:uid="{00000000-0005-0000-0000-0000D5680000}"/>
    <cellStyle name="Note 2 3 2 3 2 3 5" xfId="26828" xr:uid="{00000000-0005-0000-0000-0000D6680000}"/>
    <cellStyle name="Note 2 3 2 3 2 3 6" xfId="26829" xr:uid="{00000000-0005-0000-0000-0000D7680000}"/>
    <cellStyle name="Note 2 3 2 3 2 3 7" xfId="26830" xr:uid="{00000000-0005-0000-0000-0000D8680000}"/>
    <cellStyle name="Note 2 3 2 3 2 3 8" xfId="26831" xr:uid="{00000000-0005-0000-0000-0000D9680000}"/>
    <cellStyle name="Note 2 3 2 3 2 3 9" xfId="26832" xr:uid="{00000000-0005-0000-0000-0000DA680000}"/>
    <cellStyle name="Note 2 3 2 3 2 4" xfId="26833" xr:uid="{00000000-0005-0000-0000-0000DB680000}"/>
    <cellStyle name="Note 2 3 2 3 2 4 10" xfId="26834" xr:uid="{00000000-0005-0000-0000-0000DC680000}"/>
    <cellStyle name="Note 2 3 2 3 2 4 2" xfId="26835" xr:uid="{00000000-0005-0000-0000-0000DD680000}"/>
    <cellStyle name="Note 2 3 2 3 2 4 2 2" xfId="26836" xr:uid="{00000000-0005-0000-0000-0000DE680000}"/>
    <cellStyle name="Note 2 3 2 3 2 4 2 3" xfId="26837" xr:uid="{00000000-0005-0000-0000-0000DF680000}"/>
    <cellStyle name="Note 2 3 2 3 2 4 2 4" xfId="26838" xr:uid="{00000000-0005-0000-0000-0000E0680000}"/>
    <cellStyle name="Note 2 3 2 3 2 4 2 5" xfId="26839" xr:uid="{00000000-0005-0000-0000-0000E1680000}"/>
    <cellStyle name="Note 2 3 2 3 2 4 2 6" xfId="26840" xr:uid="{00000000-0005-0000-0000-0000E2680000}"/>
    <cellStyle name="Note 2 3 2 3 2 4 2 7" xfId="26841" xr:uid="{00000000-0005-0000-0000-0000E3680000}"/>
    <cellStyle name="Note 2 3 2 3 2 4 2 8" xfId="26842" xr:uid="{00000000-0005-0000-0000-0000E4680000}"/>
    <cellStyle name="Note 2 3 2 3 2 4 2 9" xfId="26843" xr:uid="{00000000-0005-0000-0000-0000E5680000}"/>
    <cellStyle name="Note 2 3 2 3 2 4 3" xfId="26844" xr:uid="{00000000-0005-0000-0000-0000E6680000}"/>
    <cellStyle name="Note 2 3 2 3 2 4 4" xfId="26845" xr:uid="{00000000-0005-0000-0000-0000E7680000}"/>
    <cellStyle name="Note 2 3 2 3 2 4 5" xfId="26846" xr:uid="{00000000-0005-0000-0000-0000E8680000}"/>
    <cellStyle name="Note 2 3 2 3 2 4 6" xfId="26847" xr:uid="{00000000-0005-0000-0000-0000E9680000}"/>
    <cellStyle name="Note 2 3 2 3 2 4 7" xfId="26848" xr:uid="{00000000-0005-0000-0000-0000EA680000}"/>
    <cellStyle name="Note 2 3 2 3 2 4 8" xfId="26849" xr:uid="{00000000-0005-0000-0000-0000EB680000}"/>
    <cellStyle name="Note 2 3 2 3 2 4 9" xfId="26850" xr:uid="{00000000-0005-0000-0000-0000EC680000}"/>
    <cellStyle name="Note 2 3 2 3 2 5" xfId="26851" xr:uid="{00000000-0005-0000-0000-0000ED680000}"/>
    <cellStyle name="Note 2 3 2 3 2 5 2" xfId="26852" xr:uid="{00000000-0005-0000-0000-0000EE680000}"/>
    <cellStyle name="Note 2 3 2 3 2 5 3" xfId="26853" xr:uid="{00000000-0005-0000-0000-0000EF680000}"/>
    <cellStyle name="Note 2 3 2 3 2 5 4" xfId="26854" xr:uid="{00000000-0005-0000-0000-0000F0680000}"/>
    <cellStyle name="Note 2 3 2 3 2 5 5" xfId="26855" xr:uid="{00000000-0005-0000-0000-0000F1680000}"/>
    <cellStyle name="Note 2 3 2 3 2 5 6" xfId="26856" xr:uid="{00000000-0005-0000-0000-0000F2680000}"/>
    <cellStyle name="Note 2 3 2 3 2 5 7" xfId="26857" xr:uid="{00000000-0005-0000-0000-0000F3680000}"/>
    <cellStyle name="Note 2 3 2 3 2 5 8" xfId="26858" xr:uid="{00000000-0005-0000-0000-0000F4680000}"/>
    <cellStyle name="Note 2 3 2 3 2 5 9" xfId="26859" xr:uid="{00000000-0005-0000-0000-0000F5680000}"/>
    <cellStyle name="Note 2 3 2 3 2 6" xfId="26860" xr:uid="{00000000-0005-0000-0000-0000F6680000}"/>
    <cellStyle name="Note 2 3 2 3 2 7" xfId="26861" xr:uid="{00000000-0005-0000-0000-0000F7680000}"/>
    <cellStyle name="Note 2 3 2 3 2 8" xfId="26862" xr:uid="{00000000-0005-0000-0000-0000F8680000}"/>
    <cellStyle name="Note 2 3 2 3 2 9" xfId="26863" xr:uid="{00000000-0005-0000-0000-0000F9680000}"/>
    <cellStyle name="Note 2 3 2 3 3" xfId="26864" xr:uid="{00000000-0005-0000-0000-0000FA680000}"/>
    <cellStyle name="Note 2 3 2 3 3 10" xfId="26865" xr:uid="{00000000-0005-0000-0000-0000FB680000}"/>
    <cellStyle name="Note 2 3 2 3 3 11" xfId="26866" xr:uid="{00000000-0005-0000-0000-0000FC680000}"/>
    <cellStyle name="Note 2 3 2 3 3 12" xfId="26867" xr:uid="{00000000-0005-0000-0000-0000FD680000}"/>
    <cellStyle name="Note 2 3 2 3 3 13" xfId="26868" xr:uid="{00000000-0005-0000-0000-0000FE680000}"/>
    <cellStyle name="Note 2 3 2 3 3 2" xfId="26869" xr:uid="{00000000-0005-0000-0000-0000FF680000}"/>
    <cellStyle name="Note 2 3 2 3 3 2 10" xfId="26870" xr:uid="{00000000-0005-0000-0000-000000690000}"/>
    <cellStyle name="Note 2 3 2 3 3 2 11" xfId="26871" xr:uid="{00000000-0005-0000-0000-000001690000}"/>
    <cellStyle name="Note 2 3 2 3 3 2 12" xfId="26872" xr:uid="{00000000-0005-0000-0000-000002690000}"/>
    <cellStyle name="Note 2 3 2 3 3 2 2" xfId="26873" xr:uid="{00000000-0005-0000-0000-000003690000}"/>
    <cellStyle name="Note 2 3 2 3 3 2 2 10" xfId="26874" xr:uid="{00000000-0005-0000-0000-000004690000}"/>
    <cellStyle name="Note 2 3 2 3 3 2 2 11" xfId="26875" xr:uid="{00000000-0005-0000-0000-000005690000}"/>
    <cellStyle name="Note 2 3 2 3 3 2 2 2" xfId="26876" xr:uid="{00000000-0005-0000-0000-000006690000}"/>
    <cellStyle name="Note 2 3 2 3 3 2 2 2 10" xfId="26877" xr:uid="{00000000-0005-0000-0000-000007690000}"/>
    <cellStyle name="Note 2 3 2 3 3 2 2 2 2" xfId="26878" xr:uid="{00000000-0005-0000-0000-000008690000}"/>
    <cellStyle name="Note 2 3 2 3 3 2 2 2 2 2" xfId="26879" xr:uid="{00000000-0005-0000-0000-000009690000}"/>
    <cellStyle name="Note 2 3 2 3 3 2 2 2 2 3" xfId="26880" xr:uid="{00000000-0005-0000-0000-00000A690000}"/>
    <cellStyle name="Note 2 3 2 3 3 2 2 2 2 4" xfId="26881" xr:uid="{00000000-0005-0000-0000-00000B690000}"/>
    <cellStyle name="Note 2 3 2 3 3 2 2 2 2 5" xfId="26882" xr:uid="{00000000-0005-0000-0000-00000C690000}"/>
    <cellStyle name="Note 2 3 2 3 3 2 2 2 2 6" xfId="26883" xr:uid="{00000000-0005-0000-0000-00000D690000}"/>
    <cellStyle name="Note 2 3 2 3 3 2 2 2 2 7" xfId="26884" xr:uid="{00000000-0005-0000-0000-00000E690000}"/>
    <cellStyle name="Note 2 3 2 3 3 2 2 2 2 8" xfId="26885" xr:uid="{00000000-0005-0000-0000-00000F690000}"/>
    <cellStyle name="Note 2 3 2 3 3 2 2 2 2 9" xfId="26886" xr:uid="{00000000-0005-0000-0000-000010690000}"/>
    <cellStyle name="Note 2 3 2 3 3 2 2 2 3" xfId="26887" xr:uid="{00000000-0005-0000-0000-000011690000}"/>
    <cellStyle name="Note 2 3 2 3 3 2 2 2 4" xfId="26888" xr:uid="{00000000-0005-0000-0000-000012690000}"/>
    <cellStyle name="Note 2 3 2 3 3 2 2 2 5" xfId="26889" xr:uid="{00000000-0005-0000-0000-000013690000}"/>
    <cellStyle name="Note 2 3 2 3 3 2 2 2 6" xfId="26890" xr:uid="{00000000-0005-0000-0000-000014690000}"/>
    <cellStyle name="Note 2 3 2 3 3 2 2 2 7" xfId="26891" xr:uid="{00000000-0005-0000-0000-000015690000}"/>
    <cellStyle name="Note 2 3 2 3 3 2 2 2 8" xfId="26892" xr:uid="{00000000-0005-0000-0000-000016690000}"/>
    <cellStyle name="Note 2 3 2 3 3 2 2 2 9" xfId="26893" xr:uid="{00000000-0005-0000-0000-000017690000}"/>
    <cellStyle name="Note 2 3 2 3 3 2 2 3" xfId="26894" xr:uid="{00000000-0005-0000-0000-000018690000}"/>
    <cellStyle name="Note 2 3 2 3 3 2 2 3 2" xfId="26895" xr:uid="{00000000-0005-0000-0000-000019690000}"/>
    <cellStyle name="Note 2 3 2 3 3 2 2 3 3" xfId="26896" xr:uid="{00000000-0005-0000-0000-00001A690000}"/>
    <cellStyle name="Note 2 3 2 3 3 2 2 3 4" xfId="26897" xr:uid="{00000000-0005-0000-0000-00001B690000}"/>
    <cellStyle name="Note 2 3 2 3 3 2 2 3 5" xfId="26898" xr:uid="{00000000-0005-0000-0000-00001C690000}"/>
    <cellStyle name="Note 2 3 2 3 3 2 2 3 6" xfId="26899" xr:uid="{00000000-0005-0000-0000-00001D690000}"/>
    <cellStyle name="Note 2 3 2 3 3 2 2 3 7" xfId="26900" xr:uid="{00000000-0005-0000-0000-00001E690000}"/>
    <cellStyle name="Note 2 3 2 3 3 2 2 3 8" xfId="26901" xr:uid="{00000000-0005-0000-0000-00001F690000}"/>
    <cellStyle name="Note 2 3 2 3 3 2 2 3 9" xfId="26902" xr:uid="{00000000-0005-0000-0000-000020690000}"/>
    <cellStyle name="Note 2 3 2 3 3 2 2 4" xfId="26903" xr:uid="{00000000-0005-0000-0000-000021690000}"/>
    <cellStyle name="Note 2 3 2 3 3 2 2 5" xfId="26904" xr:uid="{00000000-0005-0000-0000-000022690000}"/>
    <cellStyle name="Note 2 3 2 3 3 2 2 6" xfId="26905" xr:uid="{00000000-0005-0000-0000-000023690000}"/>
    <cellStyle name="Note 2 3 2 3 3 2 2 7" xfId="26906" xr:uid="{00000000-0005-0000-0000-000024690000}"/>
    <cellStyle name="Note 2 3 2 3 3 2 2 8" xfId="26907" xr:uid="{00000000-0005-0000-0000-000025690000}"/>
    <cellStyle name="Note 2 3 2 3 3 2 2 9" xfId="26908" xr:uid="{00000000-0005-0000-0000-000026690000}"/>
    <cellStyle name="Note 2 3 2 3 3 2 3" xfId="26909" xr:uid="{00000000-0005-0000-0000-000027690000}"/>
    <cellStyle name="Note 2 3 2 3 3 2 3 10" xfId="26910" xr:uid="{00000000-0005-0000-0000-000028690000}"/>
    <cellStyle name="Note 2 3 2 3 3 2 3 2" xfId="26911" xr:uid="{00000000-0005-0000-0000-000029690000}"/>
    <cellStyle name="Note 2 3 2 3 3 2 3 2 2" xfId="26912" xr:uid="{00000000-0005-0000-0000-00002A690000}"/>
    <cellStyle name="Note 2 3 2 3 3 2 3 2 3" xfId="26913" xr:uid="{00000000-0005-0000-0000-00002B690000}"/>
    <cellStyle name="Note 2 3 2 3 3 2 3 2 4" xfId="26914" xr:uid="{00000000-0005-0000-0000-00002C690000}"/>
    <cellStyle name="Note 2 3 2 3 3 2 3 2 5" xfId="26915" xr:uid="{00000000-0005-0000-0000-00002D690000}"/>
    <cellStyle name="Note 2 3 2 3 3 2 3 2 6" xfId="26916" xr:uid="{00000000-0005-0000-0000-00002E690000}"/>
    <cellStyle name="Note 2 3 2 3 3 2 3 2 7" xfId="26917" xr:uid="{00000000-0005-0000-0000-00002F690000}"/>
    <cellStyle name="Note 2 3 2 3 3 2 3 2 8" xfId="26918" xr:uid="{00000000-0005-0000-0000-000030690000}"/>
    <cellStyle name="Note 2 3 2 3 3 2 3 2 9" xfId="26919" xr:uid="{00000000-0005-0000-0000-000031690000}"/>
    <cellStyle name="Note 2 3 2 3 3 2 3 3" xfId="26920" xr:uid="{00000000-0005-0000-0000-000032690000}"/>
    <cellStyle name="Note 2 3 2 3 3 2 3 4" xfId="26921" xr:uid="{00000000-0005-0000-0000-000033690000}"/>
    <cellStyle name="Note 2 3 2 3 3 2 3 5" xfId="26922" xr:uid="{00000000-0005-0000-0000-000034690000}"/>
    <cellStyle name="Note 2 3 2 3 3 2 3 6" xfId="26923" xr:uid="{00000000-0005-0000-0000-000035690000}"/>
    <cellStyle name="Note 2 3 2 3 3 2 3 7" xfId="26924" xr:uid="{00000000-0005-0000-0000-000036690000}"/>
    <cellStyle name="Note 2 3 2 3 3 2 3 8" xfId="26925" xr:uid="{00000000-0005-0000-0000-000037690000}"/>
    <cellStyle name="Note 2 3 2 3 3 2 3 9" xfId="26926" xr:uid="{00000000-0005-0000-0000-000038690000}"/>
    <cellStyle name="Note 2 3 2 3 3 2 4" xfId="26927" xr:uid="{00000000-0005-0000-0000-000039690000}"/>
    <cellStyle name="Note 2 3 2 3 3 2 4 2" xfId="26928" xr:uid="{00000000-0005-0000-0000-00003A690000}"/>
    <cellStyle name="Note 2 3 2 3 3 2 4 3" xfId="26929" xr:uid="{00000000-0005-0000-0000-00003B690000}"/>
    <cellStyle name="Note 2 3 2 3 3 2 4 4" xfId="26930" xr:uid="{00000000-0005-0000-0000-00003C690000}"/>
    <cellStyle name="Note 2 3 2 3 3 2 4 5" xfId="26931" xr:uid="{00000000-0005-0000-0000-00003D690000}"/>
    <cellStyle name="Note 2 3 2 3 3 2 4 6" xfId="26932" xr:uid="{00000000-0005-0000-0000-00003E690000}"/>
    <cellStyle name="Note 2 3 2 3 3 2 4 7" xfId="26933" xr:uid="{00000000-0005-0000-0000-00003F690000}"/>
    <cellStyle name="Note 2 3 2 3 3 2 4 8" xfId="26934" xr:uid="{00000000-0005-0000-0000-000040690000}"/>
    <cellStyle name="Note 2 3 2 3 3 2 4 9" xfId="26935" xr:uid="{00000000-0005-0000-0000-000041690000}"/>
    <cellStyle name="Note 2 3 2 3 3 2 5" xfId="26936" xr:uid="{00000000-0005-0000-0000-000042690000}"/>
    <cellStyle name="Note 2 3 2 3 3 2 6" xfId="26937" xr:uid="{00000000-0005-0000-0000-000043690000}"/>
    <cellStyle name="Note 2 3 2 3 3 2 7" xfId="26938" xr:uid="{00000000-0005-0000-0000-000044690000}"/>
    <cellStyle name="Note 2 3 2 3 3 2 8" xfId="26939" xr:uid="{00000000-0005-0000-0000-000045690000}"/>
    <cellStyle name="Note 2 3 2 3 3 2 9" xfId="26940" xr:uid="{00000000-0005-0000-0000-000046690000}"/>
    <cellStyle name="Note 2 3 2 3 3 3" xfId="26941" xr:uid="{00000000-0005-0000-0000-000047690000}"/>
    <cellStyle name="Note 2 3 2 3 3 3 10" xfId="26942" xr:uid="{00000000-0005-0000-0000-000048690000}"/>
    <cellStyle name="Note 2 3 2 3 3 3 11" xfId="26943" xr:uid="{00000000-0005-0000-0000-000049690000}"/>
    <cellStyle name="Note 2 3 2 3 3 3 2" xfId="26944" xr:uid="{00000000-0005-0000-0000-00004A690000}"/>
    <cellStyle name="Note 2 3 2 3 3 3 2 10" xfId="26945" xr:uid="{00000000-0005-0000-0000-00004B690000}"/>
    <cellStyle name="Note 2 3 2 3 3 3 2 2" xfId="26946" xr:uid="{00000000-0005-0000-0000-00004C690000}"/>
    <cellStyle name="Note 2 3 2 3 3 3 2 2 2" xfId="26947" xr:uid="{00000000-0005-0000-0000-00004D690000}"/>
    <cellStyle name="Note 2 3 2 3 3 3 2 2 3" xfId="26948" xr:uid="{00000000-0005-0000-0000-00004E690000}"/>
    <cellStyle name="Note 2 3 2 3 3 3 2 2 4" xfId="26949" xr:uid="{00000000-0005-0000-0000-00004F690000}"/>
    <cellStyle name="Note 2 3 2 3 3 3 2 2 5" xfId="26950" xr:uid="{00000000-0005-0000-0000-000050690000}"/>
    <cellStyle name="Note 2 3 2 3 3 3 2 2 6" xfId="26951" xr:uid="{00000000-0005-0000-0000-000051690000}"/>
    <cellStyle name="Note 2 3 2 3 3 3 2 2 7" xfId="26952" xr:uid="{00000000-0005-0000-0000-000052690000}"/>
    <cellStyle name="Note 2 3 2 3 3 3 2 2 8" xfId="26953" xr:uid="{00000000-0005-0000-0000-000053690000}"/>
    <cellStyle name="Note 2 3 2 3 3 3 2 2 9" xfId="26954" xr:uid="{00000000-0005-0000-0000-000054690000}"/>
    <cellStyle name="Note 2 3 2 3 3 3 2 3" xfId="26955" xr:uid="{00000000-0005-0000-0000-000055690000}"/>
    <cellStyle name="Note 2 3 2 3 3 3 2 4" xfId="26956" xr:uid="{00000000-0005-0000-0000-000056690000}"/>
    <cellStyle name="Note 2 3 2 3 3 3 2 5" xfId="26957" xr:uid="{00000000-0005-0000-0000-000057690000}"/>
    <cellStyle name="Note 2 3 2 3 3 3 2 6" xfId="26958" xr:uid="{00000000-0005-0000-0000-000058690000}"/>
    <cellStyle name="Note 2 3 2 3 3 3 2 7" xfId="26959" xr:uid="{00000000-0005-0000-0000-000059690000}"/>
    <cellStyle name="Note 2 3 2 3 3 3 2 8" xfId="26960" xr:uid="{00000000-0005-0000-0000-00005A690000}"/>
    <cellStyle name="Note 2 3 2 3 3 3 2 9" xfId="26961" xr:uid="{00000000-0005-0000-0000-00005B690000}"/>
    <cellStyle name="Note 2 3 2 3 3 3 3" xfId="26962" xr:uid="{00000000-0005-0000-0000-00005C690000}"/>
    <cellStyle name="Note 2 3 2 3 3 3 3 2" xfId="26963" xr:uid="{00000000-0005-0000-0000-00005D690000}"/>
    <cellStyle name="Note 2 3 2 3 3 3 3 3" xfId="26964" xr:uid="{00000000-0005-0000-0000-00005E690000}"/>
    <cellStyle name="Note 2 3 2 3 3 3 3 4" xfId="26965" xr:uid="{00000000-0005-0000-0000-00005F690000}"/>
    <cellStyle name="Note 2 3 2 3 3 3 3 5" xfId="26966" xr:uid="{00000000-0005-0000-0000-000060690000}"/>
    <cellStyle name="Note 2 3 2 3 3 3 3 6" xfId="26967" xr:uid="{00000000-0005-0000-0000-000061690000}"/>
    <cellStyle name="Note 2 3 2 3 3 3 3 7" xfId="26968" xr:uid="{00000000-0005-0000-0000-000062690000}"/>
    <cellStyle name="Note 2 3 2 3 3 3 3 8" xfId="26969" xr:uid="{00000000-0005-0000-0000-000063690000}"/>
    <cellStyle name="Note 2 3 2 3 3 3 3 9" xfId="26970" xr:uid="{00000000-0005-0000-0000-000064690000}"/>
    <cellStyle name="Note 2 3 2 3 3 3 4" xfId="26971" xr:uid="{00000000-0005-0000-0000-000065690000}"/>
    <cellStyle name="Note 2 3 2 3 3 3 5" xfId="26972" xr:uid="{00000000-0005-0000-0000-000066690000}"/>
    <cellStyle name="Note 2 3 2 3 3 3 6" xfId="26973" xr:uid="{00000000-0005-0000-0000-000067690000}"/>
    <cellStyle name="Note 2 3 2 3 3 3 7" xfId="26974" xr:uid="{00000000-0005-0000-0000-000068690000}"/>
    <cellStyle name="Note 2 3 2 3 3 3 8" xfId="26975" xr:uid="{00000000-0005-0000-0000-000069690000}"/>
    <cellStyle name="Note 2 3 2 3 3 3 9" xfId="26976" xr:uid="{00000000-0005-0000-0000-00006A690000}"/>
    <cellStyle name="Note 2 3 2 3 3 4" xfId="26977" xr:uid="{00000000-0005-0000-0000-00006B690000}"/>
    <cellStyle name="Note 2 3 2 3 3 4 10" xfId="26978" xr:uid="{00000000-0005-0000-0000-00006C690000}"/>
    <cellStyle name="Note 2 3 2 3 3 4 2" xfId="26979" xr:uid="{00000000-0005-0000-0000-00006D690000}"/>
    <cellStyle name="Note 2 3 2 3 3 4 2 2" xfId="26980" xr:uid="{00000000-0005-0000-0000-00006E690000}"/>
    <cellStyle name="Note 2 3 2 3 3 4 2 3" xfId="26981" xr:uid="{00000000-0005-0000-0000-00006F690000}"/>
    <cellStyle name="Note 2 3 2 3 3 4 2 4" xfId="26982" xr:uid="{00000000-0005-0000-0000-000070690000}"/>
    <cellStyle name="Note 2 3 2 3 3 4 2 5" xfId="26983" xr:uid="{00000000-0005-0000-0000-000071690000}"/>
    <cellStyle name="Note 2 3 2 3 3 4 2 6" xfId="26984" xr:uid="{00000000-0005-0000-0000-000072690000}"/>
    <cellStyle name="Note 2 3 2 3 3 4 2 7" xfId="26985" xr:uid="{00000000-0005-0000-0000-000073690000}"/>
    <cellStyle name="Note 2 3 2 3 3 4 2 8" xfId="26986" xr:uid="{00000000-0005-0000-0000-000074690000}"/>
    <cellStyle name="Note 2 3 2 3 3 4 2 9" xfId="26987" xr:uid="{00000000-0005-0000-0000-000075690000}"/>
    <cellStyle name="Note 2 3 2 3 3 4 3" xfId="26988" xr:uid="{00000000-0005-0000-0000-000076690000}"/>
    <cellStyle name="Note 2 3 2 3 3 4 4" xfId="26989" xr:uid="{00000000-0005-0000-0000-000077690000}"/>
    <cellStyle name="Note 2 3 2 3 3 4 5" xfId="26990" xr:uid="{00000000-0005-0000-0000-000078690000}"/>
    <cellStyle name="Note 2 3 2 3 3 4 6" xfId="26991" xr:uid="{00000000-0005-0000-0000-000079690000}"/>
    <cellStyle name="Note 2 3 2 3 3 4 7" xfId="26992" xr:uid="{00000000-0005-0000-0000-00007A690000}"/>
    <cellStyle name="Note 2 3 2 3 3 4 8" xfId="26993" xr:uid="{00000000-0005-0000-0000-00007B690000}"/>
    <cellStyle name="Note 2 3 2 3 3 4 9" xfId="26994" xr:uid="{00000000-0005-0000-0000-00007C690000}"/>
    <cellStyle name="Note 2 3 2 3 3 5" xfId="26995" xr:uid="{00000000-0005-0000-0000-00007D690000}"/>
    <cellStyle name="Note 2 3 2 3 3 5 2" xfId="26996" xr:uid="{00000000-0005-0000-0000-00007E690000}"/>
    <cellStyle name="Note 2 3 2 3 3 5 3" xfId="26997" xr:uid="{00000000-0005-0000-0000-00007F690000}"/>
    <cellStyle name="Note 2 3 2 3 3 5 4" xfId="26998" xr:uid="{00000000-0005-0000-0000-000080690000}"/>
    <cellStyle name="Note 2 3 2 3 3 5 5" xfId="26999" xr:uid="{00000000-0005-0000-0000-000081690000}"/>
    <cellStyle name="Note 2 3 2 3 3 5 6" xfId="27000" xr:uid="{00000000-0005-0000-0000-000082690000}"/>
    <cellStyle name="Note 2 3 2 3 3 5 7" xfId="27001" xr:uid="{00000000-0005-0000-0000-000083690000}"/>
    <cellStyle name="Note 2 3 2 3 3 5 8" xfId="27002" xr:uid="{00000000-0005-0000-0000-000084690000}"/>
    <cellStyle name="Note 2 3 2 3 3 5 9" xfId="27003" xr:uid="{00000000-0005-0000-0000-000085690000}"/>
    <cellStyle name="Note 2 3 2 3 3 6" xfId="27004" xr:uid="{00000000-0005-0000-0000-000086690000}"/>
    <cellStyle name="Note 2 3 2 3 3 7" xfId="27005" xr:uid="{00000000-0005-0000-0000-000087690000}"/>
    <cellStyle name="Note 2 3 2 3 3 8" xfId="27006" xr:uid="{00000000-0005-0000-0000-000088690000}"/>
    <cellStyle name="Note 2 3 2 3 3 9" xfId="27007" xr:uid="{00000000-0005-0000-0000-000089690000}"/>
    <cellStyle name="Note 2 3 2 3 4" xfId="27008" xr:uid="{00000000-0005-0000-0000-00008A690000}"/>
    <cellStyle name="Note 2 3 2 3 4 10" xfId="27009" xr:uid="{00000000-0005-0000-0000-00008B690000}"/>
    <cellStyle name="Note 2 3 2 3 4 11" xfId="27010" xr:uid="{00000000-0005-0000-0000-00008C690000}"/>
    <cellStyle name="Note 2 3 2 3 4 12" xfId="27011" xr:uid="{00000000-0005-0000-0000-00008D690000}"/>
    <cellStyle name="Note 2 3 2 3 4 2" xfId="27012" xr:uid="{00000000-0005-0000-0000-00008E690000}"/>
    <cellStyle name="Note 2 3 2 3 4 2 10" xfId="27013" xr:uid="{00000000-0005-0000-0000-00008F690000}"/>
    <cellStyle name="Note 2 3 2 3 4 2 11" xfId="27014" xr:uid="{00000000-0005-0000-0000-000090690000}"/>
    <cellStyle name="Note 2 3 2 3 4 2 2" xfId="27015" xr:uid="{00000000-0005-0000-0000-000091690000}"/>
    <cellStyle name="Note 2 3 2 3 4 2 2 10" xfId="27016" xr:uid="{00000000-0005-0000-0000-000092690000}"/>
    <cellStyle name="Note 2 3 2 3 4 2 2 2" xfId="27017" xr:uid="{00000000-0005-0000-0000-000093690000}"/>
    <cellStyle name="Note 2 3 2 3 4 2 2 2 2" xfId="27018" xr:uid="{00000000-0005-0000-0000-000094690000}"/>
    <cellStyle name="Note 2 3 2 3 4 2 2 2 3" xfId="27019" xr:uid="{00000000-0005-0000-0000-000095690000}"/>
    <cellStyle name="Note 2 3 2 3 4 2 2 2 4" xfId="27020" xr:uid="{00000000-0005-0000-0000-000096690000}"/>
    <cellStyle name="Note 2 3 2 3 4 2 2 2 5" xfId="27021" xr:uid="{00000000-0005-0000-0000-000097690000}"/>
    <cellStyle name="Note 2 3 2 3 4 2 2 2 6" xfId="27022" xr:uid="{00000000-0005-0000-0000-000098690000}"/>
    <cellStyle name="Note 2 3 2 3 4 2 2 2 7" xfId="27023" xr:uid="{00000000-0005-0000-0000-000099690000}"/>
    <cellStyle name="Note 2 3 2 3 4 2 2 2 8" xfId="27024" xr:uid="{00000000-0005-0000-0000-00009A690000}"/>
    <cellStyle name="Note 2 3 2 3 4 2 2 2 9" xfId="27025" xr:uid="{00000000-0005-0000-0000-00009B690000}"/>
    <cellStyle name="Note 2 3 2 3 4 2 2 3" xfId="27026" xr:uid="{00000000-0005-0000-0000-00009C690000}"/>
    <cellStyle name="Note 2 3 2 3 4 2 2 4" xfId="27027" xr:uid="{00000000-0005-0000-0000-00009D690000}"/>
    <cellStyle name="Note 2 3 2 3 4 2 2 5" xfId="27028" xr:uid="{00000000-0005-0000-0000-00009E690000}"/>
    <cellStyle name="Note 2 3 2 3 4 2 2 6" xfId="27029" xr:uid="{00000000-0005-0000-0000-00009F690000}"/>
    <cellStyle name="Note 2 3 2 3 4 2 2 7" xfId="27030" xr:uid="{00000000-0005-0000-0000-0000A0690000}"/>
    <cellStyle name="Note 2 3 2 3 4 2 2 8" xfId="27031" xr:uid="{00000000-0005-0000-0000-0000A1690000}"/>
    <cellStyle name="Note 2 3 2 3 4 2 2 9" xfId="27032" xr:uid="{00000000-0005-0000-0000-0000A2690000}"/>
    <cellStyle name="Note 2 3 2 3 4 2 3" xfId="27033" xr:uid="{00000000-0005-0000-0000-0000A3690000}"/>
    <cellStyle name="Note 2 3 2 3 4 2 3 2" xfId="27034" xr:uid="{00000000-0005-0000-0000-0000A4690000}"/>
    <cellStyle name="Note 2 3 2 3 4 2 3 3" xfId="27035" xr:uid="{00000000-0005-0000-0000-0000A5690000}"/>
    <cellStyle name="Note 2 3 2 3 4 2 3 4" xfId="27036" xr:uid="{00000000-0005-0000-0000-0000A6690000}"/>
    <cellStyle name="Note 2 3 2 3 4 2 3 5" xfId="27037" xr:uid="{00000000-0005-0000-0000-0000A7690000}"/>
    <cellStyle name="Note 2 3 2 3 4 2 3 6" xfId="27038" xr:uid="{00000000-0005-0000-0000-0000A8690000}"/>
    <cellStyle name="Note 2 3 2 3 4 2 3 7" xfId="27039" xr:uid="{00000000-0005-0000-0000-0000A9690000}"/>
    <cellStyle name="Note 2 3 2 3 4 2 3 8" xfId="27040" xr:uid="{00000000-0005-0000-0000-0000AA690000}"/>
    <cellStyle name="Note 2 3 2 3 4 2 3 9" xfId="27041" xr:uid="{00000000-0005-0000-0000-0000AB690000}"/>
    <cellStyle name="Note 2 3 2 3 4 2 4" xfId="27042" xr:uid="{00000000-0005-0000-0000-0000AC690000}"/>
    <cellStyle name="Note 2 3 2 3 4 2 5" xfId="27043" xr:uid="{00000000-0005-0000-0000-0000AD690000}"/>
    <cellStyle name="Note 2 3 2 3 4 2 6" xfId="27044" xr:uid="{00000000-0005-0000-0000-0000AE690000}"/>
    <cellStyle name="Note 2 3 2 3 4 2 7" xfId="27045" xr:uid="{00000000-0005-0000-0000-0000AF690000}"/>
    <cellStyle name="Note 2 3 2 3 4 2 8" xfId="27046" xr:uid="{00000000-0005-0000-0000-0000B0690000}"/>
    <cellStyle name="Note 2 3 2 3 4 2 9" xfId="27047" xr:uid="{00000000-0005-0000-0000-0000B1690000}"/>
    <cellStyle name="Note 2 3 2 3 4 3" xfId="27048" xr:uid="{00000000-0005-0000-0000-0000B2690000}"/>
    <cellStyle name="Note 2 3 2 3 4 3 10" xfId="27049" xr:uid="{00000000-0005-0000-0000-0000B3690000}"/>
    <cellStyle name="Note 2 3 2 3 4 3 2" xfId="27050" xr:uid="{00000000-0005-0000-0000-0000B4690000}"/>
    <cellStyle name="Note 2 3 2 3 4 3 2 2" xfId="27051" xr:uid="{00000000-0005-0000-0000-0000B5690000}"/>
    <cellStyle name="Note 2 3 2 3 4 3 2 3" xfId="27052" xr:uid="{00000000-0005-0000-0000-0000B6690000}"/>
    <cellStyle name="Note 2 3 2 3 4 3 2 4" xfId="27053" xr:uid="{00000000-0005-0000-0000-0000B7690000}"/>
    <cellStyle name="Note 2 3 2 3 4 3 2 5" xfId="27054" xr:uid="{00000000-0005-0000-0000-0000B8690000}"/>
    <cellStyle name="Note 2 3 2 3 4 3 2 6" xfId="27055" xr:uid="{00000000-0005-0000-0000-0000B9690000}"/>
    <cellStyle name="Note 2 3 2 3 4 3 2 7" xfId="27056" xr:uid="{00000000-0005-0000-0000-0000BA690000}"/>
    <cellStyle name="Note 2 3 2 3 4 3 2 8" xfId="27057" xr:uid="{00000000-0005-0000-0000-0000BB690000}"/>
    <cellStyle name="Note 2 3 2 3 4 3 2 9" xfId="27058" xr:uid="{00000000-0005-0000-0000-0000BC690000}"/>
    <cellStyle name="Note 2 3 2 3 4 3 3" xfId="27059" xr:uid="{00000000-0005-0000-0000-0000BD690000}"/>
    <cellStyle name="Note 2 3 2 3 4 3 4" xfId="27060" xr:uid="{00000000-0005-0000-0000-0000BE690000}"/>
    <cellStyle name="Note 2 3 2 3 4 3 5" xfId="27061" xr:uid="{00000000-0005-0000-0000-0000BF690000}"/>
    <cellStyle name="Note 2 3 2 3 4 3 6" xfId="27062" xr:uid="{00000000-0005-0000-0000-0000C0690000}"/>
    <cellStyle name="Note 2 3 2 3 4 3 7" xfId="27063" xr:uid="{00000000-0005-0000-0000-0000C1690000}"/>
    <cellStyle name="Note 2 3 2 3 4 3 8" xfId="27064" xr:uid="{00000000-0005-0000-0000-0000C2690000}"/>
    <cellStyle name="Note 2 3 2 3 4 3 9" xfId="27065" xr:uid="{00000000-0005-0000-0000-0000C3690000}"/>
    <cellStyle name="Note 2 3 2 3 4 4" xfId="27066" xr:uid="{00000000-0005-0000-0000-0000C4690000}"/>
    <cellStyle name="Note 2 3 2 3 4 4 2" xfId="27067" xr:uid="{00000000-0005-0000-0000-0000C5690000}"/>
    <cellStyle name="Note 2 3 2 3 4 4 3" xfId="27068" xr:uid="{00000000-0005-0000-0000-0000C6690000}"/>
    <cellStyle name="Note 2 3 2 3 4 4 4" xfId="27069" xr:uid="{00000000-0005-0000-0000-0000C7690000}"/>
    <cellStyle name="Note 2 3 2 3 4 4 5" xfId="27070" xr:uid="{00000000-0005-0000-0000-0000C8690000}"/>
    <cellStyle name="Note 2 3 2 3 4 4 6" xfId="27071" xr:uid="{00000000-0005-0000-0000-0000C9690000}"/>
    <cellStyle name="Note 2 3 2 3 4 4 7" xfId="27072" xr:uid="{00000000-0005-0000-0000-0000CA690000}"/>
    <cellStyle name="Note 2 3 2 3 4 4 8" xfId="27073" xr:uid="{00000000-0005-0000-0000-0000CB690000}"/>
    <cellStyle name="Note 2 3 2 3 4 4 9" xfId="27074" xr:uid="{00000000-0005-0000-0000-0000CC690000}"/>
    <cellStyle name="Note 2 3 2 3 4 5" xfId="27075" xr:uid="{00000000-0005-0000-0000-0000CD690000}"/>
    <cellStyle name="Note 2 3 2 3 4 6" xfId="27076" xr:uid="{00000000-0005-0000-0000-0000CE690000}"/>
    <cellStyle name="Note 2 3 2 3 4 7" xfId="27077" xr:uid="{00000000-0005-0000-0000-0000CF690000}"/>
    <cellStyle name="Note 2 3 2 3 4 8" xfId="27078" xr:uid="{00000000-0005-0000-0000-0000D0690000}"/>
    <cellStyle name="Note 2 3 2 3 4 9" xfId="27079" xr:uid="{00000000-0005-0000-0000-0000D1690000}"/>
    <cellStyle name="Note 2 3 2 3 5" xfId="27080" xr:uid="{00000000-0005-0000-0000-0000D2690000}"/>
    <cellStyle name="Note 2 3 2 3 5 10" xfId="27081" xr:uid="{00000000-0005-0000-0000-0000D3690000}"/>
    <cellStyle name="Note 2 3 2 3 5 2" xfId="27082" xr:uid="{00000000-0005-0000-0000-0000D4690000}"/>
    <cellStyle name="Note 2 3 2 3 5 2 2" xfId="27083" xr:uid="{00000000-0005-0000-0000-0000D5690000}"/>
    <cellStyle name="Note 2 3 2 3 5 2 3" xfId="27084" xr:uid="{00000000-0005-0000-0000-0000D6690000}"/>
    <cellStyle name="Note 2 3 2 3 5 2 4" xfId="27085" xr:uid="{00000000-0005-0000-0000-0000D7690000}"/>
    <cellStyle name="Note 2 3 2 3 5 2 5" xfId="27086" xr:uid="{00000000-0005-0000-0000-0000D8690000}"/>
    <cellStyle name="Note 2 3 2 3 5 2 6" xfId="27087" xr:uid="{00000000-0005-0000-0000-0000D9690000}"/>
    <cellStyle name="Note 2 3 2 3 5 2 7" xfId="27088" xr:uid="{00000000-0005-0000-0000-0000DA690000}"/>
    <cellStyle name="Note 2 3 2 3 5 2 8" xfId="27089" xr:uid="{00000000-0005-0000-0000-0000DB690000}"/>
    <cellStyle name="Note 2 3 2 3 5 2 9" xfId="27090" xr:uid="{00000000-0005-0000-0000-0000DC690000}"/>
    <cellStyle name="Note 2 3 2 3 5 3" xfId="27091" xr:uid="{00000000-0005-0000-0000-0000DD690000}"/>
    <cellStyle name="Note 2 3 2 3 5 4" xfId="27092" xr:uid="{00000000-0005-0000-0000-0000DE690000}"/>
    <cellStyle name="Note 2 3 2 3 5 5" xfId="27093" xr:uid="{00000000-0005-0000-0000-0000DF690000}"/>
    <cellStyle name="Note 2 3 2 3 5 6" xfId="27094" xr:uid="{00000000-0005-0000-0000-0000E0690000}"/>
    <cellStyle name="Note 2 3 2 3 5 7" xfId="27095" xr:uid="{00000000-0005-0000-0000-0000E1690000}"/>
    <cellStyle name="Note 2 3 2 3 5 8" xfId="27096" xr:uid="{00000000-0005-0000-0000-0000E2690000}"/>
    <cellStyle name="Note 2 3 2 3 5 9" xfId="27097" xr:uid="{00000000-0005-0000-0000-0000E3690000}"/>
    <cellStyle name="Note 2 3 2 3 6" xfId="27098" xr:uid="{00000000-0005-0000-0000-0000E4690000}"/>
    <cellStyle name="Note 2 3 2 3 6 2" xfId="27099" xr:uid="{00000000-0005-0000-0000-0000E5690000}"/>
    <cellStyle name="Note 2 3 2 3 6 3" xfId="27100" xr:uid="{00000000-0005-0000-0000-0000E6690000}"/>
    <cellStyle name="Note 2 3 2 3 6 4" xfId="27101" xr:uid="{00000000-0005-0000-0000-0000E7690000}"/>
    <cellStyle name="Note 2 3 2 3 6 5" xfId="27102" xr:uid="{00000000-0005-0000-0000-0000E8690000}"/>
    <cellStyle name="Note 2 3 2 3 6 6" xfId="27103" xr:uid="{00000000-0005-0000-0000-0000E9690000}"/>
    <cellStyle name="Note 2 3 2 3 6 7" xfId="27104" xr:uid="{00000000-0005-0000-0000-0000EA690000}"/>
    <cellStyle name="Note 2 3 2 3 6 8" xfId="27105" xr:uid="{00000000-0005-0000-0000-0000EB690000}"/>
    <cellStyle name="Note 2 3 2 3 6 9" xfId="27106" xr:uid="{00000000-0005-0000-0000-0000EC690000}"/>
    <cellStyle name="Note 2 3 2 3 7" xfId="27107" xr:uid="{00000000-0005-0000-0000-0000ED690000}"/>
    <cellStyle name="Note 2 3 2 3 8" xfId="27108" xr:uid="{00000000-0005-0000-0000-0000EE690000}"/>
    <cellStyle name="Note 2 3 2 3 9" xfId="27109" xr:uid="{00000000-0005-0000-0000-0000EF690000}"/>
    <cellStyle name="Note 2 3 2 4" xfId="27110" xr:uid="{00000000-0005-0000-0000-0000F0690000}"/>
    <cellStyle name="Note 2 3 2 4 10" xfId="27111" xr:uid="{00000000-0005-0000-0000-0000F1690000}"/>
    <cellStyle name="Note 2 3 2 4 11" xfId="27112" xr:uid="{00000000-0005-0000-0000-0000F2690000}"/>
    <cellStyle name="Note 2 3 2 4 12" xfId="27113" xr:uid="{00000000-0005-0000-0000-0000F3690000}"/>
    <cellStyle name="Note 2 3 2 4 13" xfId="27114" xr:uid="{00000000-0005-0000-0000-0000F4690000}"/>
    <cellStyle name="Note 2 3 2 4 2" xfId="27115" xr:uid="{00000000-0005-0000-0000-0000F5690000}"/>
    <cellStyle name="Note 2 3 2 4 2 10" xfId="27116" xr:uid="{00000000-0005-0000-0000-0000F6690000}"/>
    <cellStyle name="Note 2 3 2 4 2 11" xfId="27117" xr:uid="{00000000-0005-0000-0000-0000F7690000}"/>
    <cellStyle name="Note 2 3 2 4 2 12" xfId="27118" xr:uid="{00000000-0005-0000-0000-0000F8690000}"/>
    <cellStyle name="Note 2 3 2 4 2 13" xfId="27119" xr:uid="{00000000-0005-0000-0000-0000F9690000}"/>
    <cellStyle name="Note 2 3 2 4 2 2" xfId="27120" xr:uid="{00000000-0005-0000-0000-0000FA690000}"/>
    <cellStyle name="Note 2 3 2 4 2 2 10" xfId="27121" xr:uid="{00000000-0005-0000-0000-0000FB690000}"/>
    <cellStyle name="Note 2 3 2 4 2 2 11" xfId="27122" xr:uid="{00000000-0005-0000-0000-0000FC690000}"/>
    <cellStyle name="Note 2 3 2 4 2 2 12" xfId="27123" xr:uid="{00000000-0005-0000-0000-0000FD690000}"/>
    <cellStyle name="Note 2 3 2 4 2 2 2" xfId="27124" xr:uid="{00000000-0005-0000-0000-0000FE690000}"/>
    <cellStyle name="Note 2 3 2 4 2 2 2 10" xfId="27125" xr:uid="{00000000-0005-0000-0000-0000FF690000}"/>
    <cellStyle name="Note 2 3 2 4 2 2 2 11" xfId="27126" xr:uid="{00000000-0005-0000-0000-0000006A0000}"/>
    <cellStyle name="Note 2 3 2 4 2 2 2 2" xfId="27127" xr:uid="{00000000-0005-0000-0000-0000016A0000}"/>
    <cellStyle name="Note 2 3 2 4 2 2 2 2 10" xfId="27128" xr:uid="{00000000-0005-0000-0000-0000026A0000}"/>
    <cellStyle name="Note 2 3 2 4 2 2 2 2 2" xfId="27129" xr:uid="{00000000-0005-0000-0000-0000036A0000}"/>
    <cellStyle name="Note 2 3 2 4 2 2 2 2 2 2" xfId="27130" xr:uid="{00000000-0005-0000-0000-0000046A0000}"/>
    <cellStyle name="Note 2 3 2 4 2 2 2 2 2 3" xfId="27131" xr:uid="{00000000-0005-0000-0000-0000056A0000}"/>
    <cellStyle name="Note 2 3 2 4 2 2 2 2 2 4" xfId="27132" xr:uid="{00000000-0005-0000-0000-0000066A0000}"/>
    <cellStyle name="Note 2 3 2 4 2 2 2 2 2 5" xfId="27133" xr:uid="{00000000-0005-0000-0000-0000076A0000}"/>
    <cellStyle name="Note 2 3 2 4 2 2 2 2 2 6" xfId="27134" xr:uid="{00000000-0005-0000-0000-0000086A0000}"/>
    <cellStyle name="Note 2 3 2 4 2 2 2 2 2 7" xfId="27135" xr:uid="{00000000-0005-0000-0000-0000096A0000}"/>
    <cellStyle name="Note 2 3 2 4 2 2 2 2 2 8" xfId="27136" xr:uid="{00000000-0005-0000-0000-00000A6A0000}"/>
    <cellStyle name="Note 2 3 2 4 2 2 2 2 2 9" xfId="27137" xr:uid="{00000000-0005-0000-0000-00000B6A0000}"/>
    <cellStyle name="Note 2 3 2 4 2 2 2 2 3" xfId="27138" xr:uid="{00000000-0005-0000-0000-00000C6A0000}"/>
    <cellStyle name="Note 2 3 2 4 2 2 2 2 4" xfId="27139" xr:uid="{00000000-0005-0000-0000-00000D6A0000}"/>
    <cellStyle name="Note 2 3 2 4 2 2 2 2 5" xfId="27140" xr:uid="{00000000-0005-0000-0000-00000E6A0000}"/>
    <cellStyle name="Note 2 3 2 4 2 2 2 2 6" xfId="27141" xr:uid="{00000000-0005-0000-0000-00000F6A0000}"/>
    <cellStyle name="Note 2 3 2 4 2 2 2 2 7" xfId="27142" xr:uid="{00000000-0005-0000-0000-0000106A0000}"/>
    <cellStyle name="Note 2 3 2 4 2 2 2 2 8" xfId="27143" xr:uid="{00000000-0005-0000-0000-0000116A0000}"/>
    <cellStyle name="Note 2 3 2 4 2 2 2 2 9" xfId="27144" xr:uid="{00000000-0005-0000-0000-0000126A0000}"/>
    <cellStyle name="Note 2 3 2 4 2 2 2 3" xfId="27145" xr:uid="{00000000-0005-0000-0000-0000136A0000}"/>
    <cellStyle name="Note 2 3 2 4 2 2 2 3 2" xfId="27146" xr:uid="{00000000-0005-0000-0000-0000146A0000}"/>
    <cellStyle name="Note 2 3 2 4 2 2 2 3 3" xfId="27147" xr:uid="{00000000-0005-0000-0000-0000156A0000}"/>
    <cellStyle name="Note 2 3 2 4 2 2 2 3 4" xfId="27148" xr:uid="{00000000-0005-0000-0000-0000166A0000}"/>
    <cellStyle name="Note 2 3 2 4 2 2 2 3 5" xfId="27149" xr:uid="{00000000-0005-0000-0000-0000176A0000}"/>
    <cellStyle name="Note 2 3 2 4 2 2 2 3 6" xfId="27150" xr:uid="{00000000-0005-0000-0000-0000186A0000}"/>
    <cellStyle name="Note 2 3 2 4 2 2 2 3 7" xfId="27151" xr:uid="{00000000-0005-0000-0000-0000196A0000}"/>
    <cellStyle name="Note 2 3 2 4 2 2 2 3 8" xfId="27152" xr:uid="{00000000-0005-0000-0000-00001A6A0000}"/>
    <cellStyle name="Note 2 3 2 4 2 2 2 3 9" xfId="27153" xr:uid="{00000000-0005-0000-0000-00001B6A0000}"/>
    <cellStyle name="Note 2 3 2 4 2 2 2 4" xfId="27154" xr:uid="{00000000-0005-0000-0000-00001C6A0000}"/>
    <cellStyle name="Note 2 3 2 4 2 2 2 5" xfId="27155" xr:uid="{00000000-0005-0000-0000-00001D6A0000}"/>
    <cellStyle name="Note 2 3 2 4 2 2 2 6" xfId="27156" xr:uid="{00000000-0005-0000-0000-00001E6A0000}"/>
    <cellStyle name="Note 2 3 2 4 2 2 2 7" xfId="27157" xr:uid="{00000000-0005-0000-0000-00001F6A0000}"/>
    <cellStyle name="Note 2 3 2 4 2 2 2 8" xfId="27158" xr:uid="{00000000-0005-0000-0000-0000206A0000}"/>
    <cellStyle name="Note 2 3 2 4 2 2 2 9" xfId="27159" xr:uid="{00000000-0005-0000-0000-0000216A0000}"/>
    <cellStyle name="Note 2 3 2 4 2 2 3" xfId="27160" xr:uid="{00000000-0005-0000-0000-0000226A0000}"/>
    <cellStyle name="Note 2 3 2 4 2 2 3 10" xfId="27161" xr:uid="{00000000-0005-0000-0000-0000236A0000}"/>
    <cellStyle name="Note 2 3 2 4 2 2 3 2" xfId="27162" xr:uid="{00000000-0005-0000-0000-0000246A0000}"/>
    <cellStyle name="Note 2 3 2 4 2 2 3 2 2" xfId="27163" xr:uid="{00000000-0005-0000-0000-0000256A0000}"/>
    <cellStyle name="Note 2 3 2 4 2 2 3 2 3" xfId="27164" xr:uid="{00000000-0005-0000-0000-0000266A0000}"/>
    <cellStyle name="Note 2 3 2 4 2 2 3 2 4" xfId="27165" xr:uid="{00000000-0005-0000-0000-0000276A0000}"/>
    <cellStyle name="Note 2 3 2 4 2 2 3 2 5" xfId="27166" xr:uid="{00000000-0005-0000-0000-0000286A0000}"/>
    <cellStyle name="Note 2 3 2 4 2 2 3 2 6" xfId="27167" xr:uid="{00000000-0005-0000-0000-0000296A0000}"/>
    <cellStyle name="Note 2 3 2 4 2 2 3 2 7" xfId="27168" xr:uid="{00000000-0005-0000-0000-00002A6A0000}"/>
    <cellStyle name="Note 2 3 2 4 2 2 3 2 8" xfId="27169" xr:uid="{00000000-0005-0000-0000-00002B6A0000}"/>
    <cellStyle name="Note 2 3 2 4 2 2 3 2 9" xfId="27170" xr:uid="{00000000-0005-0000-0000-00002C6A0000}"/>
    <cellStyle name="Note 2 3 2 4 2 2 3 3" xfId="27171" xr:uid="{00000000-0005-0000-0000-00002D6A0000}"/>
    <cellStyle name="Note 2 3 2 4 2 2 3 4" xfId="27172" xr:uid="{00000000-0005-0000-0000-00002E6A0000}"/>
    <cellStyle name="Note 2 3 2 4 2 2 3 5" xfId="27173" xr:uid="{00000000-0005-0000-0000-00002F6A0000}"/>
    <cellStyle name="Note 2 3 2 4 2 2 3 6" xfId="27174" xr:uid="{00000000-0005-0000-0000-0000306A0000}"/>
    <cellStyle name="Note 2 3 2 4 2 2 3 7" xfId="27175" xr:uid="{00000000-0005-0000-0000-0000316A0000}"/>
    <cellStyle name="Note 2 3 2 4 2 2 3 8" xfId="27176" xr:uid="{00000000-0005-0000-0000-0000326A0000}"/>
    <cellStyle name="Note 2 3 2 4 2 2 3 9" xfId="27177" xr:uid="{00000000-0005-0000-0000-0000336A0000}"/>
    <cellStyle name="Note 2 3 2 4 2 2 4" xfId="27178" xr:uid="{00000000-0005-0000-0000-0000346A0000}"/>
    <cellStyle name="Note 2 3 2 4 2 2 4 2" xfId="27179" xr:uid="{00000000-0005-0000-0000-0000356A0000}"/>
    <cellStyle name="Note 2 3 2 4 2 2 4 3" xfId="27180" xr:uid="{00000000-0005-0000-0000-0000366A0000}"/>
    <cellStyle name="Note 2 3 2 4 2 2 4 4" xfId="27181" xr:uid="{00000000-0005-0000-0000-0000376A0000}"/>
    <cellStyle name="Note 2 3 2 4 2 2 4 5" xfId="27182" xr:uid="{00000000-0005-0000-0000-0000386A0000}"/>
    <cellStyle name="Note 2 3 2 4 2 2 4 6" xfId="27183" xr:uid="{00000000-0005-0000-0000-0000396A0000}"/>
    <cellStyle name="Note 2 3 2 4 2 2 4 7" xfId="27184" xr:uid="{00000000-0005-0000-0000-00003A6A0000}"/>
    <cellStyle name="Note 2 3 2 4 2 2 4 8" xfId="27185" xr:uid="{00000000-0005-0000-0000-00003B6A0000}"/>
    <cellStyle name="Note 2 3 2 4 2 2 4 9" xfId="27186" xr:uid="{00000000-0005-0000-0000-00003C6A0000}"/>
    <cellStyle name="Note 2 3 2 4 2 2 5" xfId="27187" xr:uid="{00000000-0005-0000-0000-00003D6A0000}"/>
    <cellStyle name="Note 2 3 2 4 2 2 6" xfId="27188" xr:uid="{00000000-0005-0000-0000-00003E6A0000}"/>
    <cellStyle name="Note 2 3 2 4 2 2 7" xfId="27189" xr:uid="{00000000-0005-0000-0000-00003F6A0000}"/>
    <cellStyle name="Note 2 3 2 4 2 2 8" xfId="27190" xr:uid="{00000000-0005-0000-0000-0000406A0000}"/>
    <cellStyle name="Note 2 3 2 4 2 2 9" xfId="27191" xr:uid="{00000000-0005-0000-0000-0000416A0000}"/>
    <cellStyle name="Note 2 3 2 4 2 3" xfId="27192" xr:uid="{00000000-0005-0000-0000-0000426A0000}"/>
    <cellStyle name="Note 2 3 2 4 2 3 10" xfId="27193" xr:uid="{00000000-0005-0000-0000-0000436A0000}"/>
    <cellStyle name="Note 2 3 2 4 2 3 11" xfId="27194" xr:uid="{00000000-0005-0000-0000-0000446A0000}"/>
    <cellStyle name="Note 2 3 2 4 2 3 2" xfId="27195" xr:uid="{00000000-0005-0000-0000-0000456A0000}"/>
    <cellStyle name="Note 2 3 2 4 2 3 2 10" xfId="27196" xr:uid="{00000000-0005-0000-0000-0000466A0000}"/>
    <cellStyle name="Note 2 3 2 4 2 3 2 2" xfId="27197" xr:uid="{00000000-0005-0000-0000-0000476A0000}"/>
    <cellStyle name="Note 2 3 2 4 2 3 2 2 2" xfId="27198" xr:uid="{00000000-0005-0000-0000-0000486A0000}"/>
    <cellStyle name="Note 2 3 2 4 2 3 2 2 3" xfId="27199" xr:uid="{00000000-0005-0000-0000-0000496A0000}"/>
    <cellStyle name="Note 2 3 2 4 2 3 2 2 4" xfId="27200" xr:uid="{00000000-0005-0000-0000-00004A6A0000}"/>
    <cellStyle name="Note 2 3 2 4 2 3 2 2 5" xfId="27201" xr:uid="{00000000-0005-0000-0000-00004B6A0000}"/>
    <cellStyle name="Note 2 3 2 4 2 3 2 2 6" xfId="27202" xr:uid="{00000000-0005-0000-0000-00004C6A0000}"/>
    <cellStyle name="Note 2 3 2 4 2 3 2 2 7" xfId="27203" xr:uid="{00000000-0005-0000-0000-00004D6A0000}"/>
    <cellStyle name="Note 2 3 2 4 2 3 2 2 8" xfId="27204" xr:uid="{00000000-0005-0000-0000-00004E6A0000}"/>
    <cellStyle name="Note 2 3 2 4 2 3 2 2 9" xfId="27205" xr:uid="{00000000-0005-0000-0000-00004F6A0000}"/>
    <cellStyle name="Note 2 3 2 4 2 3 2 3" xfId="27206" xr:uid="{00000000-0005-0000-0000-0000506A0000}"/>
    <cellStyle name="Note 2 3 2 4 2 3 2 4" xfId="27207" xr:uid="{00000000-0005-0000-0000-0000516A0000}"/>
    <cellStyle name="Note 2 3 2 4 2 3 2 5" xfId="27208" xr:uid="{00000000-0005-0000-0000-0000526A0000}"/>
    <cellStyle name="Note 2 3 2 4 2 3 2 6" xfId="27209" xr:uid="{00000000-0005-0000-0000-0000536A0000}"/>
    <cellStyle name="Note 2 3 2 4 2 3 2 7" xfId="27210" xr:uid="{00000000-0005-0000-0000-0000546A0000}"/>
    <cellStyle name="Note 2 3 2 4 2 3 2 8" xfId="27211" xr:uid="{00000000-0005-0000-0000-0000556A0000}"/>
    <cellStyle name="Note 2 3 2 4 2 3 2 9" xfId="27212" xr:uid="{00000000-0005-0000-0000-0000566A0000}"/>
    <cellStyle name="Note 2 3 2 4 2 3 3" xfId="27213" xr:uid="{00000000-0005-0000-0000-0000576A0000}"/>
    <cellStyle name="Note 2 3 2 4 2 3 3 2" xfId="27214" xr:uid="{00000000-0005-0000-0000-0000586A0000}"/>
    <cellStyle name="Note 2 3 2 4 2 3 3 3" xfId="27215" xr:uid="{00000000-0005-0000-0000-0000596A0000}"/>
    <cellStyle name="Note 2 3 2 4 2 3 3 4" xfId="27216" xr:uid="{00000000-0005-0000-0000-00005A6A0000}"/>
    <cellStyle name="Note 2 3 2 4 2 3 3 5" xfId="27217" xr:uid="{00000000-0005-0000-0000-00005B6A0000}"/>
    <cellStyle name="Note 2 3 2 4 2 3 3 6" xfId="27218" xr:uid="{00000000-0005-0000-0000-00005C6A0000}"/>
    <cellStyle name="Note 2 3 2 4 2 3 3 7" xfId="27219" xr:uid="{00000000-0005-0000-0000-00005D6A0000}"/>
    <cellStyle name="Note 2 3 2 4 2 3 3 8" xfId="27220" xr:uid="{00000000-0005-0000-0000-00005E6A0000}"/>
    <cellStyle name="Note 2 3 2 4 2 3 3 9" xfId="27221" xr:uid="{00000000-0005-0000-0000-00005F6A0000}"/>
    <cellStyle name="Note 2 3 2 4 2 3 4" xfId="27222" xr:uid="{00000000-0005-0000-0000-0000606A0000}"/>
    <cellStyle name="Note 2 3 2 4 2 3 5" xfId="27223" xr:uid="{00000000-0005-0000-0000-0000616A0000}"/>
    <cellStyle name="Note 2 3 2 4 2 3 6" xfId="27224" xr:uid="{00000000-0005-0000-0000-0000626A0000}"/>
    <cellStyle name="Note 2 3 2 4 2 3 7" xfId="27225" xr:uid="{00000000-0005-0000-0000-0000636A0000}"/>
    <cellStyle name="Note 2 3 2 4 2 3 8" xfId="27226" xr:uid="{00000000-0005-0000-0000-0000646A0000}"/>
    <cellStyle name="Note 2 3 2 4 2 3 9" xfId="27227" xr:uid="{00000000-0005-0000-0000-0000656A0000}"/>
    <cellStyle name="Note 2 3 2 4 2 4" xfId="27228" xr:uid="{00000000-0005-0000-0000-0000666A0000}"/>
    <cellStyle name="Note 2 3 2 4 2 4 10" xfId="27229" xr:uid="{00000000-0005-0000-0000-0000676A0000}"/>
    <cellStyle name="Note 2 3 2 4 2 4 2" xfId="27230" xr:uid="{00000000-0005-0000-0000-0000686A0000}"/>
    <cellStyle name="Note 2 3 2 4 2 4 2 2" xfId="27231" xr:uid="{00000000-0005-0000-0000-0000696A0000}"/>
    <cellStyle name="Note 2 3 2 4 2 4 2 3" xfId="27232" xr:uid="{00000000-0005-0000-0000-00006A6A0000}"/>
    <cellStyle name="Note 2 3 2 4 2 4 2 4" xfId="27233" xr:uid="{00000000-0005-0000-0000-00006B6A0000}"/>
    <cellStyle name="Note 2 3 2 4 2 4 2 5" xfId="27234" xr:uid="{00000000-0005-0000-0000-00006C6A0000}"/>
    <cellStyle name="Note 2 3 2 4 2 4 2 6" xfId="27235" xr:uid="{00000000-0005-0000-0000-00006D6A0000}"/>
    <cellStyle name="Note 2 3 2 4 2 4 2 7" xfId="27236" xr:uid="{00000000-0005-0000-0000-00006E6A0000}"/>
    <cellStyle name="Note 2 3 2 4 2 4 2 8" xfId="27237" xr:uid="{00000000-0005-0000-0000-00006F6A0000}"/>
    <cellStyle name="Note 2 3 2 4 2 4 2 9" xfId="27238" xr:uid="{00000000-0005-0000-0000-0000706A0000}"/>
    <cellStyle name="Note 2 3 2 4 2 4 3" xfId="27239" xr:uid="{00000000-0005-0000-0000-0000716A0000}"/>
    <cellStyle name="Note 2 3 2 4 2 4 4" xfId="27240" xr:uid="{00000000-0005-0000-0000-0000726A0000}"/>
    <cellStyle name="Note 2 3 2 4 2 4 5" xfId="27241" xr:uid="{00000000-0005-0000-0000-0000736A0000}"/>
    <cellStyle name="Note 2 3 2 4 2 4 6" xfId="27242" xr:uid="{00000000-0005-0000-0000-0000746A0000}"/>
    <cellStyle name="Note 2 3 2 4 2 4 7" xfId="27243" xr:uid="{00000000-0005-0000-0000-0000756A0000}"/>
    <cellStyle name="Note 2 3 2 4 2 4 8" xfId="27244" xr:uid="{00000000-0005-0000-0000-0000766A0000}"/>
    <cellStyle name="Note 2 3 2 4 2 4 9" xfId="27245" xr:uid="{00000000-0005-0000-0000-0000776A0000}"/>
    <cellStyle name="Note 2 3 2 4 2 5" xfId="27246" xr:uid="{00000000-0005-0000-0000-0000786A0000}"/>
    <cellStyle name="Note 2 3 2 4 2 5 2" xfId="27247" xr:uid="{00000000-0005-0000-0000-0000796A0000}"/>
    <cellStyle name="Note 2 3 2 4 2 5 3" xfId="27248" xr:uid="{00000000-0005-0000-0000-00007A6A0000}"/>
    <cellStyle name="Note 2 3 2 4 2 5 4" xfId="27249" xr:uid="{00000000-0005-0000-0000-00007B6A0000}"/>
    <cellStyle name="Note 2 3 2 4 2 5 5" xfId="27250" xr:uid="{00000000-0005-0000-0000-00007C6A0000}"/>
    <cellStyle name="Note 2 3 2 4 2 5 6" xfId="27251" xr:uid="{00000000-0005-0000-0000-00007D6A0000}"/>
    <cellStyle name="Note 2 3 2 4 2 5 7" xfId="27252" xr:uid="{00000000-0005-0000-0000-00007E6A0000}"/>
    <cellStyle name="Note 2 3 2 4 2 5 8" xfId="27253" xr:uid="{00000000-0005-0000-0000-00007F6A0000}"/>
    <cellStyle name="Note 2 3 2 4 2 5 9" xfId="27254" xr:uid="{00000000-0005-0000-0000-0000806A0000}"/>
    <cellStyle name="Note 2 3 2 4 2 6" xfId="27255" xr:uid="{00000000-0005-0000-0000-0000816A0000}"/>
    <cellStyle name="Note 2 3 2 4 2 7" xfId="27256" xr:uid="{00000000-0005-0000-0000-0000826A0000}"/>
    <cellStyle name="Note 2 3 2 4 2 8" xfId="27257" xr:uid="{00000000-0005-0000-0000-0000836A0000}"/>
    <cellStyle name="Note 2 3 2 4 2 9" xfId="27258" xr:uid="{00000000-0005-0000-0000-0000846A0000}"/>
    <cellStyle name="Note 2 3 2 4 3" xfId="27259" xr:uid="{00000000-0005-0000-0000-0000856A0000}"/>
    <cellStyle name="Note 2 3 2 4 3 10" xfId="27260" xr:uid="{00000000-0005-0000-0000-0000866A0000}"/>
    <cellStyle name="Note 2 3 2 4 3 11" xfId="27261" xr:uid="{00000000-0005-0000-0000-0000876A0000}"/>
    <cellStyle name="Note 2 3 2 4 3 12" xfId="27262" xr:uid="{00000000-0005-0000-0000-0000886A0000}"/>
    <cellStyle name="Note 2 3 2 4 3 2" xfId="27263" xr:uid="{00000000-0005-0000-0000-0000896A0000}"/>
    <cellStyle name="Note 2 3 2 4 3 2 10" xfId="27264" xr:uid="{00000000-0005-0000-0000-00008A6A0000}"/>
    <cellStyle name="Note 2 3 2 4 3 2 11" xfId="27265" xr:uid="{00000000-0005-0000-0000-00008B6A0000}"/>
    <cellStyle name="Note 2 3 2 4 3 2 2" xfId="27266" xr:uid="{00000000-0005-0000-0000-00008C6A0000}"/>
    <cellStyle name="Note 2 3 2 4 3 2 2 10" xfId="27267" xr:uid="{00000000-0005-0000-0000-00008D6A0000}"/>
    <cellStyle name="Note 2 3 2 4 3 2 2 2" xfId="27268" xr:uid="{00000000-0005-0000-0000-00008E6A0000}"/>
    <cellStyle name="Note 2 3 2 4 3 2 2 2 2" xfId="27269" xr:uid="{00000000-0005-0000-0000-00008F6A0000}"/>
    <cellStyle name="Note 2 3 2 4 3 2 2 2 3" xfId="27270" xr:uid="{00000000-0005-0000-0000-0000906A0000}"/>
    <cellStyle name="Note 2 3 2 4 3 2 2 2 4" xfId="27271" xr:uid="{00000000-0005-0000-0000-0000916A0000}"/>
    <cellStyle name="Note 2 3 2 4 3 2 2 2 5" xfId="27272" xr:uid="{00000000-0005-0000-0000-0000926A0000}"/>
    <cellStyle name="Note 2 3 2 4 3 2 2 2 6" xfId="27273" xr:uid="{00000000-0005-0000-0000-0000936A0000}"/>
    <cellStyle name="Note 2 3 2 4 3 2 2 2 7" xfId="27274" xr:uid="{00000000-0005-0000-0000-0000946A0000}"/>
    <cellStyle name="Note 2 3 2 4 3 2 2 2 8" xfId="27275" xr:uid="{00000000-0005-0000-0000-0000956A0000}"/>
    <cellStyle name="Note 2 3 2 4 3 2 2 2 9" xfId="27276" xr:uid="{00000000-0005-0000-0000-0000966A0000}"/>
    <cellStyle name="Note 2 3 2 4 3 2 2 3" xfId="27277" xr:uid="{00000000-0005-0000-0000-0000976A0000}"/>
    <cellStyle name="Note 2 3 2 4 3 2 2 4" xfId="27278" xr:uid="{00000000-0005-0000-0000-0000986A0000}"/>
    <cellStyle name="Note 2 3 2 4 3 2 2 5" xfId="27279" xr:uid="{00000000-0005-0000-0000-0000996A0000}"/>
    <cellStyle name="Note 2 3 2 4 3 2 2 6" xfId="27280" xr:uid="{00000000-0005-0000-0000-00009A6A0000}"/>
    <cellStyle name="Note 2 3 2 4 3 2 2 7" xfId="27281" xr:uid="{00000000-0005-0000-0000-00009B6A0000}"/>
    <cellStyle name="Note 2 3 2 4 3 2 2 8" xfId="27282" xr:uid="{00000000-0005-0000-0000-00009C6A0000}"/>
    <cellStyle name="Note 2 3 2 4 3 2 2 9" xfId="27283" xr:uid="{00000000-0005-0000-0000-00009D6A0000}"/>
    <cellStyle name="Note 2 3 2 4 3 2 3" xfId="27284" xr:uid="{00000000-0005-0000-0000-00009E6A0000}"/>
    <cellStyle name="Note 2 3 2 4 3 2 3 2" xfId="27285" xr:uid="{00000000-0005-0000-0000-00009F6A0000}"/>
    <cellStyle name="Note 2 3 2 4 3 2 3 3" xfId="27286" xr:uid="{00000000-0005-0000-0000-0000A06A0000}"/>
    <cellStyle name="Note 2 3 2 4 3 2 3 4" xfId="27287" xr:uid="{00000000-0005-0000-0000-0000A16A0000}"/>
    <cellStyle name="Note 2 3 2 4 3 2 3 5" xfId="27288" xr:uid="{00000000-0005-0000-0000-0000A26A0000}"/>
    <cellStyle name="Note 2 3 2 4 3 2 3 6" xfId="27289" xr:uid="{00000000-0005-0000-0000-0000A36A0000}"/>
    <cellStyle name="Note 2 3 2 4 3 2 3 7" xfId="27290" xr:uid="{00000000-0005-0000-0000-0000A46A0000}"/>
    <cellStyle name="Note 2 3 2 4 3 2 3 8" xfId="27291" xr:uid="{00000000-0005-0000-0000-0000A56A0000}"/>
    <cellStyle name="Note 2 3 2 4 3 2 3 9" xfId="27292" xr:uid="{00000000-0005-0000-0000-0000A66A0000}"/>
    <cellStyle name="Note 2 3 2 4 3 2 4" xfId="27293" xr:uid="{00000000-0005-0000-0000-0000A76A0000}"/>
    <cellStyle name="Note 2 3 2 4 3 2 5" xfId="27294" xr:uid="{00000000-0005-0000-0000-0000A86A0000}"/>
    <cellStyle name="Note 2 3 2 4 3 2 6" xfId="27295" xr:uid="{00000000-0005-0000-0000-0000A96A0000}"/>
    <cellStyle name="Note 2 3 2 4 3 2 7" xfId="27296" xr:uid="{00000000-0005-0000-0000-0000AA6A0000}"/>
    <cellStyle name="Note 2 3 2 4 3 2 8" xfId="27297" xr:uid="{00000000-0005-0000-0000-0000AB6A0000}"/>
    <cellStyle name="Note 2 3 2 4 3 2 9" xfId="27298" xr:uid="{00000000-0005-0000-0000-0000AC6A0000}"/>
    <cellStyle name="Note 2 3 2 4 3 3" xfId="27299" xr:uid="{00000000-0005-0000-0000-0000AD6A0000}"/>
    <cellStyle name="Note 2 3 2 4 3 3 10" xfId="27300" xr:uid="{00000000-0005-0000-0000-0000AE6A0000}"/>
    <cellStyle name="Note 2 3 2 4 3 3 2" xfId="27301" xr:uid="{00000000-0005-0000-0000-0000AF6A0000}"/>
    <cellStyle name="Note 2 3 2 4 3 3 2 2" xfId="27302" xr:uid="{00000000-0005-0000-0000-0000B06A0000}"/>
    <cellStyle name="Note 2 3 2 4 3 3 2 3" xfId="27303" xr:uid="{00000000-0005-0000-0000-0000B16A0000}"/>
    <cellStyle name="Note 2 3 2 4 3 3 2 4" xfId="27304" xr:uid="{00000000-0005-0000-0000-0000B26A0000}"/>
    <cellStyle name="Note 2 3 2 4 3 3 2 5" xfId="27305" xr:uid="{00000000-0005-0000-0000-0000B36A0000}"/>
    <cellStyle name="Note 2 3 2 4 3 3 2 6" xfId="27306" xr:uid="{00000000-0005-0000-0000-0000B46A0000}"/>
    <cellStyle name="Note 2 3 2 4 3 3 2 7" xfId="27307" xr:uid="{00000000-0005-0000-0000-0000B56A0000}"/>
    <cellStyle name="Note 2 3 2 4 3 3 2 8" xfId="27308" xr:uid="{00000000-0005-0000-0000-0000B66A0000}"/>
    <cellStyle name="Note 2 3 2 4 3 3 2 9" xfId="27309" xr:uid="{00000000-0005-0000-0000-0000B76A0000}"/>
    <cellStyle name="Note 2 3 2 4 3 3 3" xfId="27310" xr:uid="{00000000-0005-0000-0000-0000B86A0000}"/>
    <cellStyle name="Note 2 3 2 4 3 3 4" xfId="27311" xr:uid="{00000000-0005-0000-0000-0000B96A0000}"/>
    <cellStyle name="Note 2 3 2 4 3 3 5" xfId="27312" xr:uid="{00000000-0005-0000-0000-0000BA6A0000}"/>
    <cellStyle name="Note 2 3 2 4 3 3 6" xfId="27313" xr:uid="{00000000-0005-0000-0000-0000BB6A0000}"/>
    <cellStyle name="Note 2 3 2 4 3 3 7" xfId="27314" xr:uid="{00000000-0005-0000-0000-0000BC6A0000}"/>
    <cellStyle name="Note 2 3 2 4 3 3 8" xfId="27315" xr:uid="{00000000-0005-0000-0000-0000BD6A0000}"/>
    <cellStyle name="Note 2 3 2 4 3 3 9" xfId="27316" xr:uid="{00000000-0005-0000-0000-0000BE6A0000}"/>
    <cellStyle name="Note 2 3 2 4 3 4" xfId="27317" xr:uid="{00000000-0005-0000-0000-0000BF6A0000}"/>
    <cellStyle name="Note 2 3 2 4 3 4 2" xfId="27318" xr:uid="{00000000-0005-0000-0000-0000C06A0000}"/>
    <cellStyle name="Note 2 3 2 4 3 4 3" xfId="27319" xr:uid="{00000000-0005-0000-0000-0000C16A0000}"/>
    <cellStyle name="Note 2 3 2 4 3 4 4" xfId="27320" xr:uid="{00000000-0005-0000-0000-0000C26A0000}"/>
    <cellStyle name="Note 2 3 2 4 3 4 5" xfId="27321" xr:uid="{00000000-0005-0000-0000-0000C36A0000}"/>
    <cellStyle name="Note 2 3 2 4 3 4 6" xfId="27322" xr:uid="{00000000-0005-0000-0000-0000C46A0000}"/>
    <cellStyle name="Note 2 3 2 4 3 4 7" xfId="27323" xr:uid="{00000000-0005-0000-0000-0000C56A0000}"/>
    <cellStyle name="Note 2 3 2 4 3 4 8" xfId="27324" xr:uid="{00000000-0005-0000-0000-0000C66A0000}"/>
    <cellStyle name="Note 2 3 2 4 3 4 9" xfId="27325" xr:uid="{00000000-0005-0000-0000-0000C76A0000}"/>
    <cellStyle name="Note 2 3 2 4 3 5" xfId="27326" xr:uid="{00000000-0005-0000-0000-0000C86A0000}"/>
    <cellStyle name="Note 2 3 2 4 3 6" xfId="27327" xr:uid="{00000000-0005-0000-0000-0000C96A0000}"/>
    <cellStyle name="Note 2 3 2 4 3 7" xfId="27328" xr:uid="{00000000-0005-0000-0000-0000CA6A0000}"/>
    <cellStyle name="Note 2 3 2 4 3 8" xfId="27329" xr:uid="{00000000-0005-0000-0000-0000CB6A0000}"/>
    <cellStyle name="Note 2 3 2 4 3 9" xfId="27330" xr:uid="{00000000-0005-0000-0000-0000CC6A0000}"/>
    <cellStyle name="Note 2 3 2 4 4" xfId="27331" xr:uid="{00000000-0005-0000-0000-0000CD6A0000}"/>
    <cellStyle name="Note 2 3 2 4 4 10" xfId="27332" xr:uid="{00000000-0005-0000-0000-0000CE6A0000}"/>
    <cellStyle name="Note 2 3 2 4 4 2" xfId="27333" xr:uid="{00000000-0005-0000-0000-0000CF6A0000}"/>
    <cellStyle name="Note 2 3 2 4 4 2 2" xfId="27334" xr:uid="{00000000-0005-0000-0000-0000D06A0000}"/>
    <cellStyle name="Note 2 3 2 4 4 2 3" xfId="27335" xr:uid="{00000000-0005-0000-0000-0000D16A0000}"/>
    <cellStyle name="Note 2 3 2 4 4 2 4" xfId="27336" xr:uid="{00000000-0005-0000-0000-0000D26A0000}"/>
    <cellStyle name="Note 2 3 2 4 4 2 5" xfId="27337" xr:uid="{00000000-0005-0000-0000-0000D36A0000}"/>
    <cellStyle name="Note 2 3 2 4 4 2 6" xfId="27338" xr:uid="{00000000-0005-0000-0000-0000D46A0000}"/>
    <cellStyle name="Note 2 3 2 4 4 2 7" xfId="27339" xr:uid="{00000000-0005-0000-0000-0000D56A0000}"/>
    <cellStyle name="Note 2 3 2 4 4 2 8" xfId="27340" xr:uid="{00000000-0005-0000-0000-0000D66A0000}"/>
    <cellStyle name="Note 2 3 2 4 4 2 9" xfId="27341" xr:uid="{00000000-0005-0000-0000-0000D76A0000}"/>
    <cellStyle name="Note 2 3 2 4 4 3" xfId="27342" xr:uid="{00000000-0005-0000-0000-0000D86A0000}"/>
    <cellStyle name="Note 2 3 2 4 4 4" xfId="27343" xr:uid="{00000000-0005-0000-0000-0000D96A0000}"/>
    <cellStyle name="Note 2 3 2 4 4 5" xfId="27344" xr:uid="{00000000-0005-0000-0000-0000DA6A0000}"/>
    <cellStyle name="Note 2 3 2 4 4 6" xfId="27345" xr:uid="{00000000-0005-0000-0000-0000DB6A0000}"/>
    <cellStyle name="Note 2 3 2 4 4 7" xfId="27346" xr:uid="{00000000-0005-0000-0000-0000DC6A0000}"/>
    <cellStyle name="Note 2 3 2 4 4 8" xfId="27347" xr:uid="{00000000-0005-0000-0000-0000DD6A0000}"/>
    <cellStyle name="Note 2 3 2 4 4 9" xfId="27348" xr:uid="{00000000-0005-0000-0000-0000DE6A0000}"/>
    <cellStyle name="Note 2 3 2 4 5" xfId="27349" xr:uid="{00000000-0005-0000-0000-0000DF6A0000}"/>
    <cellStyle name="Note 2 3 2 4 5 2" xfId="27350" xr:uid="{00000000-0005-0000-0000-0000E06A0000}"/>
    <cellStyle name="Note 2 3 2 4 5 3" xfId="27351" xr:uid="{00000000-0005-0000-0000-0000E16A0000}"/>
    <cellStyle name="Note 2 3 2 4 5 4" xfId="27352" xr:uid="{00000000-0005-0000-0000-0000E26A0000}"/>
    <cellStyle name="Note 2 3 2 4 5 5" xfId="27353" xr:uid="{00000000-0005-0000-0000-0000E36A0000}"/>
    <cellStyle name="Note 2 3 2 4 5 6" xfId="27354" xr:uid="{00000000-0005-0000-0000-0000E46A0000}"/>
    <cellStyle name="Note 2 3 2 4 5 7" xfId="27355" xr:uid="{00000000-0005-0000-0000-0000E56A0000}"/>
    <cellStyle name="Note 2 3 2 4 5 8" xfId="27356" xr:uid="{00000000-0005-0000-0000-0000E66A0000}"/>
    <cellStyle name="Note 2 3 2 4 5 9" xfId="27357" xr:uid="{00000000-0005-0000-0000-0000E76A0000}"/>
    <cellStyle name="Note 2 3 2 4 6" xfId="27358" xr:uid="{00000000-0005-0000-0000-0000E86A0000}"/>
    <cellStyle name="Note 2 3 2 4 7" xfId="27359" xr:uid="{00000000-0005-0000-0000-0000E96A0000}"/>
    <cellStyle name="Note 2 3 2 4 8" xfId="27360" xr:uid="{00000000-0005-0000-0000-0000EA6A0000}"/>
    <cellStyle name="Note 2 3 2 4 9" xfId="27361" xr:uid="{00000000-0005-0000-0000-0000EB6A0000}"/>
    <cellStyle name="Note 2 3 2 5" xfId="27362" xr:uid="{00000000-0005-0000-0000-0000EC6A0000}"/>
    <cellStyle name="Note 2 3 2 5 10" xfId="27363" xr:uid="{00000000-0005-0000-0000-0000ED6A0000}"/>
    <cellStyle name="Note 2 3 2 5 11" xfId="27364" xr:uid="{00000000-0005-0000-0000-0000EE6A0000}"/>
    <cellStyle name="Note 2 3 2 5 12" xfId="27365" xr:uid="{00000000-0005-0000-0000-0000EF6A0000}"/>
    <cellStyle name="Note 2 3 2 5 13" xfId="27366" xr:uid="{00000000-0005-0000-0000-0000F06A0000}"/>
    <cellStyle name="Note 2 3 2 5 2" xfId="27367" xr:uid="{00000000-0005-0000-0000-0000F16A0000}"/>
    <cellStyle name="Note 2 3 2 5 2 10" xfId="27368" xr:uid="{00000000-0005-0000-0000-0000F26A0000}"/>
    <cellStyle name="Note 2 3 2 5 2 11" xfId="27369" xr:uid="{00000000-0005-0000-0000-0000F36A0000}"/>
    <cellStyle name="Note 2 3 2 5 2 12" xfId="27370" xr:uid="{00000000-0005-0000-0000-0000F46A0000}"/>
    <cellStyle name="Note 2 3 2 5 2 2" xfId="27371" xr:uid="{00000000-0005-0000-0000-0000F56A0000}"/>
    <cellStyle name="Note 2 3 2 5 2 2 10" xfId="27372" xr:uid="{00000000-0005-0000-0000-0000F66A0000}"/>
    <cellStyle name="Note 2 3 2 5 2 2 11" xfId="27373" xr:uid="{00000000-0005-0000-0000-0000F76A0000}"/>
    <cellStyle name="Note 2 3 2 5 2 2 2" xfId="27374" xr:uid="{00000000-0005-0000-0000-0000F86A0000}"/>
    <cellStyle name="Note 2 3 2 5 2 2 2 10" xfId="27375" xr:uid="{00000000-0005-0000-0000-0000F96A0000}"/>
    <cellStyle name="Note 2 3 2 5 2 2 2 2" xfId="27376" xr:uid="{00000000-0005-0000-0000-0000FA6A0000}"/>
    <cellStyle name="Note 2 3 2 5 2 2 2 2 2" xfId="27377" xr:uid="{00000000-0005-0000-0000-0000FB6A0000}"/>
    <cellStyle name="Note 2 3 2 5 2 2 2 2 3" xfId="27378" xr:uid="{00000000-0005-0000-0000-0000FC6A0000}"/>
    <cellStyle name="Note 2 3 2 5 2 2 2 2 4" xfId="27379" xr:uid="{00000000-0005-0000-0000-0000FD6A0000}"/>
    <cellStyle name="Note 2 3 2 5 2 2 2 2 5" xfId="27380" xr:uid="{00000000-0005-0000-0000-0000FE6A0000}"/>
    <cellStyle name="Note 2 3 2 5 2 2 2 2 6" xfId="27381" xr:uid="{00000000-0005-0000-0000-0000FF6A0000}"/>
    <cellStyle name="Note 2 3 2 5 2 2 2 2 7" xfId="27382" xr:uid="{00000000-0005-0000-0000-0000006B0000}"/>
    <cellStyle name="Note 2 3 2 5 2 2 2 2 8" xfId="27383" xr:uid="{00000000-0005-0000-0000-0000016B0000}"/>
    <cellStyle name="Note 2 3 2 5 2 2 2 2 9" xfId="27384" xr:uid="{00000000-0005-0000-0000-0000026B0000}"/>
    <cellStyle name="Note 2 3 2 5 2 2 2 3" xfId="27385" xr:uid="{00000000-0005-0000-0000-0000036B0000}"/>
    <cellStyle name="Note 2 3 2 5 2 2 2 4" xfId="27386" xr:uid="{00000000-0005-0000-0000-0000046B0000}"/>
    <cellStyle name="Note 2 3 2 5 2 2 2 5" xfId="27387" xr:uid="{00000000-0005-0000-0000-0000056B0000}"/>
    <cellStyle name="Note 2 3 2 5 2 2 2 6" xfId="27388" xr:uid="{00000000-0005-0000-0000-0000066B0000}"/>
    <cellStyle name="Note 2 3 2 5 2 2 2 7" xfId="27389" xr:uid="{00000000-0005-0000-0000-0000076B0000}"/>
    <cellStyle name="Note 2 3 2 5 2 2 2 8" xfId="27390" xr:uid="{00000000-0005-0000-0000-0000086B0000}"/>
    <cellStyle name="Note 2 3 2 5 2 2 2 9" xfId="27391" xr:uid="{00000000-0005-0000-0000-0000096B0000}"/>
    <cellStyle name="Note 2 3 2 5 2 2 3" xfId="27392" xr:uid="{00000000-0005-0000-0000-00000A6B0000}"/>
    <cellStyle name="Note 2 3 2 5 2 2 3 2" xfId="27393" xr:uid="{00000000-0005-0000-0000-00000B6B0000}"/>
    <cellStyle name="Note 2 3 2 5 2 2 3 3" xfId="27394" xr:uid="{00000000-0005-0000-0000-00000C6B0000}"/>
    <cellStyle name="Note 2 3 2 5 2 2 3 4" xfId="27395" xr:uid="{00000000-0005-0000-0000-00000D6B0000}"/>
    <cellStyle name="Note 2 3 2 5 2 2 3 5" xfId="27396" xr:uid="{00000000-0005-0000-0000-00000E6B0000}"/>
    <cellStyle name="Note 2 3 2 5 2 2 3 6" xfId="27397" xr:uid="{00000000-0005-0000-0000-00000F6B0000}"/>
    <cellStyle name="Note 2 3 2 5 2 2 3 7" xfId="27398" xr:uid="{00000000-0005-0000-0000-0000106B0000}"/>
    <cellStyle name="Note 2 3 2 5 2 2 3 8" xfId="27399" xr:uid="{00000000-0005-0000-0000-0000116B0000}"/>
    <cellStyle name="Note 2 3 2 5 2 2 3 9" xfId="27400" xr:uid="{00000000-0005-0000-0000-0000126B0000}"/>
    <cellStyle name="Note 2 3 2 5 2 2 4" xfId="27401" xr:uid="{00000000-0005-0000-0000-0000136B0000}"/>
    <cellStyle name="Note 2 3 2 5 2 2 5" xfId="27402" xr:uid="{00000000-0005-0000-0000-0000146B0000}"/>
    <cellStyle name="Note 2 3 2 5 2 2 6" xfId="27403" xr:uid="{00000000-0005-0000-0000-0000156B0000}"/>
    <cellStyle name="Note 2 3 2 5 2 2 7" xfId="27404" xr:uid="{00000000-0005-0000-0000-0000166B0000}"/>
    <cellStyle name="Note 2 3 2 5 2 2 8" xfId="27405" xr:uid="{00000000-0005-0000-0000-0000176B0000}"/>
    <cellStyle name="Note 2 3 2 5 2 2 9" xfId="27406" xr:uid="{00000000-0005-0000-0000-0000186B0000}"/>
    <cellStyle name="Note 2 3 2 5 2 3" xfId="27407" xr:uid="{00000000-0005-0000-0000-0000196B0000}"/>
    <cellStyle name="Note 2 3 2 5 2 3 10" xfId="27408" xr:uid="{00000000-0005-0000-0000-00001A6B0000}"/>
    <cellStyle name="Note 2 3 2 5 2 3 2" xfId="27409" xr:uid="{00000000-0005-0000-0000-00001B6B0000}"/>
    <cellStyle name="Note 2 3 2 5 2 3 2 2" xfId="27410" xr:uid="{00000000-0005-0000-0000-00001C6B0000}"/>
    <cellStyle name="Note 2 3 2 5 2 3 2 3" xfId="27411" xr:uid="{00000000-0005-0000-0000-00001D6B0000}"/>
    <cellStyle name="Note 2 3 2 5 2 3 2 4" xfId="27412" xr:uid="{00000000-0005-0000-0000-00001E6B0000}"/>
    <cellStyle name="Note 2 3 2 5 2 3 2 5" xfId="27413" xr:uid="{00000000-0005-0000-0000-00001F6B0000}"/>
    <cellStyle name="Note 2 3 2 5 2 3 2 6" xfId="27414" xr:uid="{00000000-0005-0000-0000-0000206B0000}"/>
    <cellStyle name="Note 2 3 2 5 2 3 2 7" xfId="27415" xr:uid="{00000000-0005-0000-0000-0000216B0000}"/>
    <cellStyle name="Note 2 3 2 5 2 3 2 8" xfId="27416" xr:uid="{00000000-0005-0000-0000-0000226B0000}"/>
    <cellStyle name="Note 2 3 2 5 2 3 2 9" xfId="27417" xr:uid="{00000000-0005-0000-0000-0000236B0000}"/>
    <cellStyle name="Note 2 3 2 5 2 3 3" xfId="27418" xr:uid="{00000000-0005-0000-0000-0000246B0000}"/>
    <cellStyle name="Note 2 3 2 5 2 3 4" xfId="27419" xr:uid="{00000000-0005-0000-0000-0000256B0000}"/>
    <cellStyle name="Note 2 3 2 5 2 3 5" xfId="27420" xr:uid="{00000000-0005-0000-0000-0000266B0000}"/>
    <cellStyle name="Note 2 3 2 5 2 3 6" xfId="27421" xr:uid="{00000000-0005-0000-0000-0000276B0000}"/>
    <cellStyle name="Note 2 3 2 5 2 3 7" xfId="27422" xr:uid="{00000000-0005-0000-0000-0000286B0000}"/>
    <cellStyle name="Note 2 3 2 5 2 3 8" xfId="27423" xr:uid="{00000000-0005-0000-0000-0000296B0000}"/>
    <cellStyle name="Note 2 3 2 5 2 3 9" xfId="27424" xr:uid="{00000000-0005-0000-0000-00002A6B0000}"/>
    <cellStyle name="Note 2 3 2 5 2 4" xfId="27425" xr:uid="{00000000-0005-0000-0000-00002B6B0000}"/>
    <cellStyle name="Note 2 3 2 5 2 4 2" xfId="27426" xr:uid="{00000000-0005-0000-0000-00002C6B0000}"/>
    <cellStyle name="Note 2 3 2 5 2 4 3" xfId="27427" xr:uid="{00000000-0005-0000-0000-00002D6B0000}"/>
    <cellStyle name="Note 2 3 2 5 2 4 4" xfId="27428" xr:uid="{00000000-0005-0000-0000-00002E6B0000}"/>
    <cellStyle name="Note 2 3 2 5 2 4 5" xfId="27429" xr:uid="{00000000-0005-0000-0000-00002F6B0000}"/>
    <cellStyle name="Note 2 3 2 5 2 4 6" xfId="27430" xr:uid="{00000000-0005-0000-0000-0000306B0000}"/>
    <cellStyle name="Note 2 3 2 5 2 4 7" xfId="27431" xr:uid="{00000000-0005-0000-0000-0000316B0000}"/>
    <cellStyle name="Note 2 3 2 5 2 4 8" xfId="27432" xr:uid="{00000000-0005-0000-0000-0000326B0000}"/>
    <cellStyle name="Note 2 3 2 5 2 4 9" xfId="27433" xr:uid="{00000000-0005-0000-0000-0000336B0000}"/>
    <cellStyle name="Note 2 3 2 5 2 5" xfId="27434" xr:uid="{00000000-0005-0000-0000-0000346B0000}"/>
    <cellStyle name="Note 2 3 2 5 2 6" xfId="27435" xr:uid="{00000000-0005-0000-0000-0000356B0000}"/>
    <cellStyle name="Note 2 3 2 5 2 7" xfId="27436" xr:uid="{00000000-0005-0000-0000-0000366B0000}"/>
    <cellStyle name="Note 2 3 2 5 2 8" xfId="27437" xr:uid="{00000000-0005-0000-0000-0000376B0000}"/>
    <cellStyle name="Note 2 3 2 5 2 9" xfId="27438" xr:uid="{00000000-0005-0000-0000-0000386B0000}"/>
    <cellStyle name="Note 2 3 2 5 3" xfId="27439" xr:uid="{00000000-0005-0000-0000-0000396B0000}"/>
    <cellStyle name="Note 2 3 2 5 3 10" xfId="27440" xr:uid="{00000000-0005-0000-0000-00003A6B0000}"/>
    <cellStyle name="Note 2 3 2 5 3 11" xfId="27441" xr:uid="{00000000-0005-0000-0000-00003B6B0000}"/>
    <cellStyle name="Note 2 3 2 5 3 2" xfId="27442" xr:uid="{00000000-0005-0000-0000-00003C6B0000}"/>
    <cellStyle name="Note 2 3 2 5 3 2 10" xfId="27443" xr:uid="{00000000-0005-0000-0000-00003D6B0000}"/>
    <cellStyle name="Note 2 3 2 5 3 2 2" xfId="27444" xr:uid="{00000000-0005-0000-0000-00003E6B0000}"/>
    <cellStyle name="Note 2 3 2 5 3 2 2 2" xfId="27445" xr:uid="{00000000-0005-0000-0000-00003F6B0000}"/>
    <cellStyle name="Note 2 3 2 5 3 2 2 3" xfId="27446" xr:uid="{00000000-0005-0000-0000-0000406B0000}"/>
    <cellStyle name="Note 2 3 2 5 3 2 2 4" xfId="27447" xr:uid="{00000000-0005-0000-0000-0000416B0000}"/>
    <cellStyle name="Note 2 3 2 5 3 2 2 5" xfId="27448" xr:uid="{00000000-0005-0000-0000-0000426B0000}"/>
    <cellStyle name="Note 2 3 2 5 3 2 2 6" xfId="27449" xr:uid="{00000000-0005-0000-0000-0000436B0000}"/>
    <cellStyle name="Note 2 3 2 5 3 2 2 7" xfId="27450" xr:uid="{00000000-0005-0000-0000-0000446B0000}"/>
    <cellStyle name="Note 2 3 2 5 3 2 2 8" xfId="27451" xr:uid="{00000000-0005-0000-0000-0000456B0000}"/>
    <cellStyle name="Note 2 3 2 5 3 2 2 9" xfId="27452" xr:uid="{00000000-0005-0000-0000-0000466B0000}"/>
    <cellStyle name="Note 2 3 2 5 3 2 3" xfId="27453" xr:uid="{00000000-0005-0000-0000-0000476B0000}"/>
    <cellStyle name="Note 2 3 2 5 3 2 4" xfId="27454" xr:uid="{00000000-0005-0000-0000-0000486B0000}"/>
    <cellStyle name="Note 2 3 2 5 3 2 5" xfId="27455" xr:uid="{00000000-0005-0000-0000-0000496B0000}"/>
    <cellStyle name="Note 2 3 2 5 3 2 6" xfId="27456" xr:uid="{00000000-0005-0000-0000-00004A6B0000}"/>
    <cellStyle name="Note 2 3 2 5 3 2 7" xfId="27457" xr:uid="{00000000-0005-0000-0000-00004B6B0000}"/>
    <cellStyle name="Note 2 3 2 5 3 2 8" xfId="27458" xr:uid="{00000000-0005-0000-0000-00004C6B0000}"/>
    <cellStyle name="Note 2 3 2 5 3 2 9" xfId="27459" xr:uid="{00000000-0005-0000-0000-00004D6B0000}"/>
    <cellStyle name="Note 2 3 2 5 3 3" xfId="27460" xr:uid="{00000000-0005-0000-0000-00004E6B0000}"/>
    <cellStyle name="Note 2 3 2 5 3 3 2" xfId="27461" xr:uid="{00000000-0005-0000-0000-00004F6B0000}"/>
    <cellStyle name="Note 2 3 2 5 3 3 3" xfId="27462" xr:uid="{00000000-0005-0000-0000-0000506B0000}"/>
    <cellStyle name="Note 2 3 2 5 3 3 4" xfId="27463" xr:uid="{00000000-0005-0000-0000-0000516B0000}"/>
    <cellStyle name="Note 2 3 2 5 3 3 5" xfId="27464" xr:uid="{00000000-0005-0000-0000-0000526B0000}"/>
    <cellStyle name="Note 2 3 2 5 3 3 6" xfId="27465" xr:uid="{00000000-0005-0000-0000-0000536B0000}"/>
    <cellStyle name="Note 2 3 2 5 3 3 7" xfId="27466" xr:uid="{00000000-0005-0000-0000-0000546B0000}"/>
    <cellStyle name="Note 2 3 2 5 3 3 8" xfId="27467" xr:uid="{00000000-0005-0000-0000-0000556B0000}"/>
    <cellStyle name="Note 2 3 2 5 3 3 9" xfId="27468" xr:uid="{00000000-0005-0000-0000-0000566B0000}"/>
    <cellStyle name="Note 2 3 2 5 3 4" xfId="27469" xr:uid="{00000000-0005-0000-0000-0000576B0000}"/>
    <cellStyle name="Note 2 3 2 5 3 5" xfId="27470" xr:uid="{00000000-0005-0000-0000-0000586B0000}"/>
    <cellStyle name="Note 2 3 2 5 3 6" xfId="27471" xr:uid="{00000000-0005-0000-0000-0000596B0000}"/>
    <cellStyle name="Note 2 3 2 5 3 7" xfId="27472" xr:uid="{00000000-0005-0000-0000-00005A6B0000}"/>
    <cellStyle name="Note 2 3 2 5 3 8" xfId="27473" xr:uid="{00000000-0005-0000-0000-00005B6B0000}"/>
    <cellStyle name="Note 2 3 2 5 3 9" xfId="27474" xr:uid="{00000000-0005-0000-0000-00005C6B0000}"/>
    <cellStyle name="Note 2 3 2 5 4" xfId="27475" xr:uid="{00000000-0005-0000-0000-00005D6B0000}"/>
    <cellStyle name="Note 2 3 2 5 4 10" xfId="27476" xr:uid="{00000000-0005-0000-0000-00005E6B0000}"/>
    <cellStyle name="Note 2 3 2 5 4 2" xfId="27477" xr:uid="{00000000-0005-0000-0000-00005F6B0000}"/>
    <cellStyle name="Note 2 3 2 5 4 2 2" xfId="27478" xr:uid="{00000000-0005-0000-0000-0000606B0000}"/>
    <cellStyle name="Note 2 3 2 5 4 2 3" xfId="27479" xr:uid="{00000000-0005-0000-0000-0000616B0000}"/>
    <cellStyle name="Note 2 3 2 5 4 2 4" xfId="27480" xr:uid="{00000000-0005-0000-0000-0000626B0000}"/>
    <cellStyle name="Note 2 3 2 5 4 2 5" xfId="27481" xr:uid="{00000000-0005-0000-0000-0000636B0000}"/>
    <cellStyle name="Note 2 3 2 5 4 2 6" xfId="27482" xr:uid="{00000000-0005-0000-0000-0000646B0000}"/>
    <cellStyle name="Note 2 3 2 5 4 2 7" xfId="27483" xr:uid="{00000000-0005-0000-0000-0000656B0000}"/>
    <cellStyle name="Note 2 3 2 5 4 2 8" xfId="27484" xr:uid="{00000000-0005-0000-0000-0000666B0000}"/>
    <cellStyle name="Note 2 3 2 5 4 2 9" xfId="27485" xr:uid="{00000000-0005-0000-0000-0000676B0000}"/>
    <cellStyle name="Note 2 3 2 5 4 3" xfId="27486" xr:uid="{00000000-0005-0000-0000-0000686B0000}"/>
    <cellStyle name="Note 2 3 2 5 4 4" xfId="27487" xr:uid="{00000000-0005-0000-0000-0000696B0000}"/>
    <cellStyle name="Note 2 3 2 5 4 5" xfId="27488" xr:uid="{00000000-0005-0000-0000-00006A6B0000}"/>
    <cellStyle name="Note 2 3 2 5 4 6" xfId="27489" xr:uid="{00000000-0005-0000-0000-00006B6B0000}"/>
    <cellStyle name="Note 2 3 2 5 4 7" xfId="27490" xr:uid="{00000000-0005-0000-0000-00006C6B0000}"/>
    <cellStyle name="Note 2 3 2 5 4 8" xfId="27491" xr:uid="{00000000-0005-0000-0000-00006D6B0000}"/>
    <cellStyle name="Note 2 3 2 5 4 9" xfId="27492" xr:uid="{00000000-0005-0000-0000-00006E6B0000}"/>
    <cellStyle name="Note 2 3 2 5 5" xfId="27493" xr:uid="{00000000-0005-0000-0000-00006F6B0000}"/>
    <cellStyle name="Note 2 3 2 5 5 2" xfId="27494" xr:uid="{00000000-0005-0000-0000-0000706B0000}"/>
    <cellStyle name="Note 2 3 2 5 5 3" xfId="27495" xr:uid="{00000000-0005-0000-0000-0000716B0000}"/>
    <cellStyle name="Note 2 3 2 5 5 4" xfId="27496" xr:uid="{00000000-0005-0000-0000-0000726B0000}"/>
    <cellStyle name="Note 2 3 2 5 5 5" xfId="27497" xr:uid="{00000000-0005-0000-0000-0000736B0000}"/>
    <cellStyle name="Note 2 3 2 5 5 6" xfId="27498" xr:uid="{00000000-0005-0000-0000-0000746B0000}"/>
    <cellStyle name="Note 2 3 2 5 5 7" xfId="27499" xr:uid="{00000000-0005-0000-0000-0000756B0000}"/>
    <cellStyle name="Note 2 3 2 5 5 8" xfId="27500" xr:uid="{00000000-0005-0000-0000-0000766B0000}"/>
    <cellStyle name="Note 2 3 2 5 5 9" xfId="27501" xr:uid="{00000000-0005-0000-0000-0000776B0000}"/>
    <cellStyle name="Note 2 3 2 5 6" xfId="27502" xr:uid="{00000000-0005-0000-0000-0000786B0000}"/>
    <cellStyle name="Note 2 3 2 5 7" xfId="27503" xr:uid="{00000000-0005-0000-0000-0000796B0000}"/>
    <cellStyle name="Note 2 3 2 5 8" xfId="27504" xr:uid="{00000000-0005-0000-0000-00007A6B0000}"/>
    <cellStyle name="Note 2 3 2 5 9" xfId="27505" xr:uid="{00000000-0005-0000-0000-00007B6B0000}"/>
    <cellStyle name="Note 2 3 2 6" xfId="27506" xr:uid="{00000000-0005-0000-0000-00007C6B0000}"/>
    <cellStyle name="Note 2 3 2 6 10" xfId="27507" xr:uid="{00000000-0005-0000-0000-00007D6B0000}"/>
    <cellStyle name="Note 2 3 2 6 11" xfId="27508" xr:uid="{00000000-0005-0000-0000-00007E6B0000}"/>
    <cellStyle name="Note 2 3 2 6 12" xfId="27509" xr:uid="{00000000-0005-0000-0000-00007F6B0000}"/>
    <cellStyle name="Note 2 3 2 6 2" xfId="27510" xr:uid="{00000000-0005-0000-0000-0000806B0000}"/>
    <cellStyle name="Note 2 3 2 6 2 10" xfId="27511" xr:uid="{00000000-0005-0000-0000-0000816B0000}"/>
    <cellStyle name="Note 2 3 2 6 2 11" xfId="27512" xr:uid="{00000000-0005-0000-0000-0000826B0000}"/>
    <cellStyle name="Note 2 3 2 6 2 2" xfId="27513" xr:uid="{00000000-0005-0000-0000-0000836B0000}"/>
    <cellStyle name="Note 2 3 2 6 2 2 10" xfId="27514" xr:uid="{00000000-0005-0000-0000-0000846B0000}"/>
    <cellStyle name="Note 2 3 2 6 2 2 2" xfId="27515" xr:uid="{00000000-0005-0000-0000-0000856B0000}"/>
    <cellStyle name="Note 2 3 2 6 2 2 2 2" xfId="27516" xr:uid="{00000000-0005-0000-0000-0000866B0000}"/>
    <cellStyle name="Note 2 3 2 6 2 2 2 3" xfId="27517" xr:uid="{00000000-0005-0000-0000-0000876B0000}"/>
    <cellStyle name="Note 2 3 2 6 2 2 2 4" xfId="27518" xr:uid="{00000000-0005-0000-0000-0000886B0000}"/>
    <cellStyle name="Note 2 3 2 6 2 2 2 5" xfId="27519" xr:uid="{00000000-0005-0000-0000-0000896B0000}"/>
    <cellStyle name="Note 2 3 2 6 2 2 2 6" xfId="27520" xr:uid="{00000000-0005-0000-0000-00008A6B0000}"/>
    <cellStyle name="Note 2 3 2 6 2 2 2 7" xfId="27521" xr:uid="{00000000-0005-0000-0000-00008B6B0000}"/>
    <cellStyle name="Note 2 3 2 6 2 2 2 8" xfId="27522" xr:uid="{00000000-0005-0000-0000-00008C6B0000}"/>
    <cellStyle name="Note 2 3 2 6 2 2 2 9" xfId="27523" xr:uid="{00000000-0005-0000-0000-00008D6B0000}"/>
    <cellStyle name="Note 2 3 2 6 2 2 3" xfId="27524" xr:uid="{00000000-0005-0000-0000-00008E6B0000}"/>
    <cellStyle name="Note 2 3 2 6 2 2 4" xfId="27525" xr:uid="{00000000-0005-0000-0000-00008F6B0000}"/>
    <cellStyle name="Note 2 3 2 6 2 2 5" xfId="27526" xr:uid="{00000000-0005-0000-0000-0000906B0000}"/>
    <cellStyle name="Note 2 3 2 6 2 2 6" xfId="27527" xr:uid="{00000000-0005-0000-0000-0000916B0000}"/>
    <cellStyle name="Note 2 3 2 6 2 2 7" xfId="27528" xr:uid="{00000000-0005-0000-0000-0000926B0000}"/>
    <cellStyle name="Note 2 3 2 6 2 2 8" xfId="27529" xr:uid="{00000000-0005-0000-0000-0000936B0000}"/>
    <cellStyle name="Note 2 3 2 6 2 2 9" xfId="27530" xr:uid="{00000000-0005-0000-0000-0000946B0000}"/>
    <cellStyle name="Note 2 3 2 6 2 3" xfId="27531" xr:uid="{00000000-0005-0000-0000-0000956B0000}"/>
    <cellStyle name="Note 2 3 2 6 2 3 2" xfId="27532" xr:uid="{00000000-0005-0000-0000-0000966B0000}"/>
    <cellStyle name="Note 2 3 2 6 2 3 3" xfId="27533" xr:uid="{00000000-0005-0000-0000-0000976B0000}"/>
    <cellStyle name="Note 2 3 2 6 2 3 4" xfId="27534" xr:uid="{00000000-0005-0000-0000-0000986B0000}"/>
    <cellStyle name="Note 2 3 2 6 2 3 5" xfId="27535" xr:uid="{00000000-0005-0000-0000-0000996B0000}"/>
    <cellStyle name="Note 2 3 2 6 2 3 6" xfId="27536" xr:uid="{00000000-0005-0000-0000-00009A6B0000}"/>
    <cellStyle name="Note 2 3 2 6 2 3 7" xfId="27537" xr:uid="{00000000-0005-0000-0000-00009B6B0000}"/>
    <cellStyle name="Note 2 3 2 6 2 3 8" xfId="27538" xr:uid="{00000000-0005-0000-0000-00009C6B0000}"/>
    <cellStyle name="Note 2 3 2 6 2 3 9" xfId="27539" xr:uid="{00000000-0005-0000-0000-00009D6B0000}"/>
    <cellStyle name="Note 2 3 2 6 2 4" xfId="27540" xr:uid="{00000000-0005-0000-0000-00009E6B0000}"/>
    <cellStyle name="Note 2 3 2 6 2 5" xfId="27541" xr:uid="{00000000-0005-0000-0000-00009F6B0000}"/>
    <cellStyle name="Note 2 3 2 6 2 6" xfId="27542" xr:uid="{00000000-0005-0000-0000-0000A06B0000}"/>
    <cellStyle name="Note 2 3 2 6 2 7" xfId="27543" xr:uid="{00000000-0005-0000-0000-0000A16B0000}"/>
    <cellStyle name="Note 2 3 2 6 2 8" xfId="27544" xr:uid="{00000000-0005-0000-0000-0000A26B0000}"/>
    <cellStyle name="Note 2 3 2 6 2 9" xfId="27545" xr:uid="{00000000-0005-0000-0000-0000A36B0000}"/>
    <cellStyle name="Note 2 3 2 6 3" xfId="27546" xr:uid="{00000000-0005-0000-0000-0000A46B0000}"/>
    <cellStyle name="Note 2 3 2 6 3 10" xfId="27547" xr:uid="{00000000-0005-0000-0000-0000A56B0000}"/>
    <cellStyle name="Note 2 3 2 6 3 2" xfId="27548" xr:uid="{00000000-0005-0000-0000-0000A66B0000}"/>
    <cellStyle name="Note 2 3 2 6 3 2 2" xfId="27549" xr:uid="{00000000-0005-0000-0000-0000A76B0000}"/>
    <cellStyle name="Note 2 3 2 6 3 2 3" xfId="27550" xr:uid="{00000000-0005-0000-0000-0000A86B0000}"/>
    <cellStyle name="Note 2 3 2 6 3 2 4" xfId="27551" xr:uid="{00000000-0005-0000-0000-0000A96B0000}"/>
    <cellStyle name="Note 2 3 2 6 3 2 5" xfId="27552" xr:uid="{00000000-0005-0000-0000-0000AA6B0000}"/>
    <cellStyle name="Note 2 3 2 6 3 2 6" xfId="27553" xr:uid="{00000000-0005-0000-0000-0000AB6B0000}"/>
    <cellStyle name="Note 2 3 2 6 3 2 7" xfId="27554" xr:uid="{00000000-0005-0000-0000-0000AC6B0000}"/>
    <cellStyle name="Note 2 3 2 6 3 2 8" xfId="27555" xr:uid="{00000000-0005-0000-0000-0000AD6B0000}"/>
    <cellStyle name="Note 2 3 2 6 3 2 9" xfId="27556" xr:uid="{00000000-0005-0000-0000-0000AE6B0000}"/>
    <cellStyle name="Note 2 3 2 6 3 3" xfId="27557" xr:uid="{00000000-0005-0000-0000-0000AF6B0000}"/>
    <cellStyle name="Note 2 3 2 6 3 4" xfId="27558" xr:uid="{00000000-0005-0000-0000-0000B06B0000}"/>
    <cellStyle name="Note 2 3 2 6 3 5" xfId="27559" xr:uid="{00000000-0005-0000-0000-0000B16B0000}"/>
    <cellStyle name="Note 2 3 2 6 3 6" xfId="27560" xr:uid="{00000000-0005-0000-0000-0000B26B0000}"/>
    <cellStyle name="Note 2 3 2 6 3 7" xfId="27561" xr:uid="{00000000-0005-0000-0000-0000B36B0000}"/>
    <cellStyle name="Note 2 3 2 6 3 8" xfId="27562" xr:uid="{00000000-0005-0000-0000-0000B46B0000}"/>
    <cellStyle name="Note 2 3 2 6 3 9" xfId="27563" xr:uid="{00000000-0005-0000-0000-0000B56B0000}"/>
    <cellStyle name="Note 2 3 2 6 4" xfId="27564" xr:uid="{00000000-0005-0000-0000-0000B66B0000}"/>
    <cellStyle name="Note 2 3 2 6 4 2" xfId="27565" xr:uid="{00000000-0005-0000-0000-0000B76B0000}"/>
    <cellStyle name="Note 2 3 2 6 4 3" xfId="27566" xr:uid="{00000000-0005-0000-0000-0000B86B0000}"/>
    <cellStyle name="Note 2 3 2 6 4 4" xfId="27567" xr:uid="{00000000-0005-0000-0000-0000B96B0000}"/>
    <cellStyle name="Note 2 3 2 6 4 5" xfId="27568" xr:uid="{00000000-0005-0000-0000-0000BA6B0000}"/>
    <cellStyle name="Note 2 3 2 6 4 6" xfId="27569" xr:uid="{00000000-0005-0000-0000-0000BB6B0000}"/>
    <cellStyle name="Note 2 3 2 6 4 7" xfId="27570" xr:uid="{00000000-0005-0000-0000-0000BC6B0000}"/>
    <cellStyle name="Note 2 3 2 6 4 8" xfId="27571" xr:uid="{00000000-0005-0000-0000-0000BD6B0000}"/>
    <cellStyle name="Note 2 3 2 6 4 9" xfId="27572" xr:uid="{00000000-0005-0000-0000-0000BE6B0000}"/>
    <cellStyle name="Note 2 3 2 6 5" xfId="27573" xr:uid="{00000000-0005-0000-0000-0000BF6B0000}"/>
    <cellStyle name="Note 2 3 2 6 6" xfId="27574" xr:uid="{00000000-0005-0000-0000-0000C06B0000}"/>
    <cellStyle name="Note 2 3 2 6 7" xfId="27575" xr:uid="{00000000-0005-0000-0000-0000C16B0000}"/>
    <cellStyle name="Note 2 3 2 6 8" xfId="27576" xr:uid="{00000000-0005-0000-0000-0000C26B0000}"/>
    <cellStyle name="Note 2 3 2 6 9" xfId="27577" xr:uid="{00000000-0005-0000-0000-0000C36B0000}"/>
    <cellStyle name="Note 2 3 2 7" xfId="27578" xr:uid="{00000000-0005-0000-0000-0000C46B0000}"/>
    <cellStyle name="Note 2 3 2 7 10" xfId="27579" xr:uid="{00000000-0005-0000-0000-0000C56B0000}"/>
    <cellStyle name="Note 2 3 2 7 2" xfId="27580" xr:uid="{00000000-0005-0000-0000-0000C66B0000}"/>
    <cellStyle name="Note 2 3 2 7 2 2" xfId="27581" xr:uid="{00000000-0005-0000-0000-0000C76B0000}"/>
    <cellStyle name="Note 2 3 2 7 2 3" xfId="27582" xr:uid="{00000000-0005-0000-0000-0000C86B0000}"/>
    <cellStyle name="Note 2 3 2 7 2 4" xfId="27583" xr:uid="{00000000-0005-0000-0000-0000C96B0000}"/>
    <cellStyle name="Note 2 3 2 7 2 5" xfId="27584" xr:uid="{00000000-0005-0000-0000-0000CA6B0000}"/>
    <cellStyle name="Note 2 3 2 7 2 6" xfId="27585" xr:uid="{00000000-0005-0000-0000-0000CB6B0000}"/>
    <cellStyle name="Note 2 3 2 7 2 7" xfId="27586" xr:uid="{00000000-0005-0000-0000-0000CC6B0000}"/>
    <cellStyle name="Note 2 3 2 7 2 8" xfId="27587" xr:uid="{00000000-0005-0000-0000-0000CD6B0000}"/>
    <cellStyle name="Note 2 3 2 7 2 9" xfId="27588" xr:uid="{00000000-0005-0000-0000-0000CE6B0000}"/>
    <cellStyle name="Note 2 3 2 7 3" xfId="27589" xr:uid="{00000000-0005-0000-0000-0000CF6B0000}"/>
    <cellStyle name="Note 2 3 2 7 4" xfId="27590" xr:uid="{00000000-0005-0000-0000-0000D06B0000}"/>
    <cellStyle name="Note 2 3 2 7 5" xfId="27591" xr:uid="{00000000-0005-0000-0000-0000D16B0000}"/>
    <cellStyle name="Note 2 3 2 7 6" xfId="27592" xr:uid="{00000000-0005-0000-0000-0000D26B0000}"/>
    <cellStyle name="Note 2 3 2 7 7" xfId="27593" xr:uid="{00000000-0005-0000-0000-0000D36B0000}"/>
    <cellStyle name="Note 2 3 2 7 8" xfId="27594" xr:uid="{00000000-0005-0000-0000-0000D46B0000}"/>
    <cellStyle name="Note 2 3 2 7 9" xfId="27595" xr:uid="{00000000-0005-0000-0000-0000D56B0000}"/>
    <cellStyle name="Note 2 3 2 8" xfId="27596" xr:uid="{00000000-0005-0000-0000-0000D66B0000}"/>
    <cellStyle name="Note 2 3 2 8 2" xfId="27597" xr:uid="{00000000-0005-0000-0000-0000D76B0000}"/>
    <cellStyle name="Note 2 3 2 8 3" xfId="27598" xr:uid="{00000000-0005-0000-0000-0000D86B0000}"/>
    <cellStyle name="Note 2 3 2 8 4" xfId="27599" xr:uid="{00000000-0005-0000-0000-0000D96B0000}"/>
    <cellStyle name="Note 2 3 2 8 5" xfId="27600" xr:uid="{00000000-0005-0000-0000-0000DA6B0000}"/>
    <cellStyle name="Note 2 3 2 8 6" xfId="27601" xr:uid="{00000000-0005-0000-0000-0000DB6B0000}"/>
    <cellStyle name="Note 2 3 2 8 7" xfId="27602" xr:uid="{00000000-0005-0000-0000-0000DC6B0000}"/>
    <cellStyle name="Note 2 3 2 8 8" xfId="27603" xr:uid="{00000000-0005-0000-0000-0000DD6B0000}"/>
    <cellStyle name="Note 2 3 2 8 9" xfId="27604" xr:uid="{00000000-0005-0000-0000-0000DE6B0000}"/>
    <cellStyle name="Note 2 3 2 9" xfId="27605" xr:uid="{00000000-0005-0000-0000-0000DF6B0000}"/>
    <cellStyle name="Note 2 3 3" xfId="27606" xr:uid="{00000000-0005-0000-0000-0000E06B0000}"/>
    <cellStyle name="Note 2 3 3 10" xfId="27607" xr:uid="{00000000-0005-0000-0000-0000E16B0000}"/>
    <cellStyle name="Note 2 3 3 11" xfId="27608" xr:uid="{00000000-0005-0000-0000-0000E26B0000}"/>
    <cellStyle name="Note 2 3 3 12" xfId="27609" xr:uid="{00000000-0005-0000-0000-0000E36B0000}"/>
    <cellStyle name="Note 2 3 3 13" xfId="27610" xr:uid="{00000000-0005-0000-0000-0000E46B0000}"/>
    <cellStyle name="Note 2 3 3 14" xfId="27611" xr:uid="{00000000-0005-0000-0000-0000E56B0000}"/>
    <cellStyle name="Note 2 3 3 15" xfId="27612" xr:uid="{00000000-0005-0000-0000-0000E66B0000}"/>
    <cellStyle name="Note 2 3 3 2" xfId="27613" xr:uid="{00000000-0005-0000-0000-0000E76B0000}"/>
    <cellStyle name="Note 2 3 3 2 10" xfId="27614" xr:uid="{00000000-0005-0000-0000-0000E86B0000}"/>
    <cellStyle name="Note 2 3 3 2 11" xfId="27615" xr:uid="{00000000-0005-0000-0000-0000E96B0000}"/>
    <cellStyle name="Note 2 3 3 2 12" xfId="27616" xr:uid="{00000000-0005-0000-0000-0000EA6B0000}"/>
    <cellStyle name="Note 2 3 3 2 13" xfId="27617" xr:uid="{00000000-0005-0000-0000-0000EB6B0000}"/>
    <cellStyle name="Note 2 3 3 2 14" xfId="27618" xr:uid="{00000000-0005-0000-0000-0000EC6B0000}"/>
    <cellStyle name="Note 2 3 3 2 2" xfId="27619" xr:uid="{00000000-0005-0000-0000-0000ED6B0000}"/>
    <cellStyle name="Note 2 3 3 2 2 10" xfId="27620" xr:uid="{00000000-0005-0000-0000-0000EE6B0000}"/>
    <cellStyle name="Note 2 3 3 2 2 11" xfId="27621" xr:uid="{00000000-0005-0000-0000-0000EF6B0000}"/>
    <cellStyle name="Note 2 3 3 2 2 12" xfId="27622" xr:uid="{00000000-0005-0000-0000-0000F06B0000}"/>
    <cellStyle name="Note 2 3 3 2 2 13" xfId="27623" xr:uid="{00000000-0005-0000-0000-0000F16B0000}"/>
    <cellStyle name="Note 2 3 3 2 2 2" xfId="27624" xr:uid="{00000000-0005-0000-0000-0000F26B0000}"/>
    <cellStyle name="Note 2 3 3 2 2 2 10" xfId="27625" xr:uid="{00000000-0005-0000-0000-0000F36B0000}"/>
    <cellStyle name="Note 2 3 3 2 2 2 11" xfId="27626" xr:uid="{00000000-0005-0000-0000-0000F46B0000}"/>
    <cellStyle name="Note 2 3 3 2 2 2 12" xfId="27627" xr:uid="{00000000-0005-0000-0000-0000F56B0000}"/>
    <cellStyle name="Note 2 3 3 2 2 2 13" xfId="27628" xr:uid="{00000000-0005-0000-0000-0000F66B0000}"/>
    <cellStyle name="Note 2 3 3 2 2 2 2" xfId="27629" xr:uid="{00000000-0005-0000-0000-0000F76B0000}"/>
    <cellStyle name="Note 2 3 3 2 2 2 2 10" xfId="27630" xr:uid="{00000000-0005-0000-0000-0000F86B0000}"/>
    <cellStyle name="Note 2 3 3 2 2 2 2 11" xfId="27631" xr:uid="{00000000-0005-0000-0000-0000F96B0000}"/>
    <cellStyle name="Note 2 3 3 2 2 2 2 12" xfId="27632" xr:uid="{00000000-0005-0000-0000-0000FA6B0000}"/>
    <cellStyle name="Note 2 3 3 2 2 2 2 2" xfId="27633" xr:uid="{00000000-0005-0000-0000-0000FB6B0000}"/>
    <cellStyle name="Note 2 3 3 2 2 2 2 2 10" xfId="27634" xr:uid="{00000000-0005-0000-0000-0000FC6B0000}"/>
    <cellStyle name="Note 2 3 3 2 2 2 2 2 11" xfId="27635" xr:uid="{00000000-0005-0000-0000-0000FD6B0000}"/>
    <cellStyle name="Note 2 3 3 2 2 2 2 2 2" xfId="27636" xr:uid="{00000000-0005-0000-0000-0000FE6B0000}"/>
    <cellStyle name="Note 2 3 3 2 2 2 2 2 2 10" xfId="27637" xr:uid="{00000000-0005-0000-0000-0000FF6B0000}"/>
    <cellStyle name="Note 2 3 3 2 2 2 2 2 2 2" xfId="27638" xr:uid="{00000000-0005-0000-0000-0000006C0000}"/>
    <cellStyle name="Note 2 3 3 2 2 2 2 2 2 2 2" xfId="27639" xr:uid="{00000000-0005-0000-0000-0000016C0000}"/>
    <cellStyle name="Note 2 3 3 2 2 2 2 2 2 2 3" xfId="27640" xr:uid="{00000000-0005-0000-0000-0000026C0000}"/>
    <cellStyle name="Note 2 3 3 2 2 2 2 2 2 2 4" xfId="27641" xr:uid="{00000000-0005-0000-0000-0000036C0000}"/>
    <cellStyle name="Note 2 3 3 2 2 2 2 2 2 2 5" xfId="27642" xr:uid="{00000000-0005-0000-0000-0000046C0000}"/>
    <cellStyle name="Note 2 3 3 2 2 2 2 2 2 2 6" xfId="27643" xr:uid="{00000000-0005-0000-0000-0000056C0000}"/>
    <cellStyle name="Note 2 3 3 2 2 2 2 2 2 2 7" xfId="27644" xr:uid="{00000000-0005-0000-0000-0000066C0000}"/>
    <cellStyle name="Note 2 3 3 2 2 2 2 2 2 2 8" xfId="27645" xr:uid="{00000000-0005-0000-0000-0000076C0000}"/>
    <cellStyle name="Note 2 3 3 2 2 2 2 2 2 2 9" xfId="27646" xr:uid="{00000000-0005-0000-0000-0000086C0000}"/>
    <cellStyle name="Note 2 3 3 2 2 2 2 2 2 3" xfId="27647" xr:uid="{00000000-0005-0000-0000-0000096C0000}"/>
    <cellStyle name="Note 2 3 3 2 2 2 2 2 2 4" xfId="27648" xr:uid="{00000000-0005-0000-0000-00000A6C0000}"/>
    <cellStyle name="Note 2 3 3 2 2 2 2 2 2 5" xfId="27649" xr:uid="{00000000-0005-0000-0000-00000B6C0000}"/>
    <cellStyle name="Note 2 3 3 2 2 2 2 2 2 6" xfId="27650" xr:uid="{00000000-0005-0000-0000-00000C6C0000}"/>
    <cellStyle name="Note 2 3 3 2 2 2 2 2 2 7" xfId="27651" xr:uid="{00000000-0005-0000-0000-00000D6C0000}"/>
    <cellStyle name="Note 2 3 3 2 2 2 2 2 2 8" xfId="27652" xr:uid="{00000000-0005-0000-0000-00000E6C0000}"/>
    <cellStyle name="Note 2 3 3 2 2 2 2 2 2 9" xfId="27653" xr:uid="{00000000-0005-0000-0000-00000F6C0000}"/>
    <cellStyle name="Note 2 3 3 2 2 2 2 2 3" xfId="27654" xr:uid="{00000000-0005-0000-0000-0000106C0000}"/>
    <cellStyle name="Note 2 3 3 2 2 2 2 2 3 2" xfId="27655" xr:uid="{00000000-0005-0000-0000-0000116C0000}"/>
    <cellStyle name="Note 2 3 3 2 2 2 2 2 3 3" xfId="27656" xr:uid="{00000000-0005-0000-0000-0000126C0000}"/>
    <cellStyle name="Note 2 3 3 2 2 2 2 2 3 4" xfId="27657" xr:uid="{00000000-0005-0000-0000-0000136C0000}"/>
    <cellStyle name="Note 2 3 3 2 2 2 2 2 3 5" xfId="27658" xr:uid="{00000000-0005-0000-0000-0000146C0000}"/>
    <cellStyle name="Note 2 3 3 2 2 2 2 2 3 6" xfId="27659" xr:uid="{00000000-0005-0000-0000-0000156C0000}"/>
    <cellStyle name="Note 2 3 3 2 2 2 2 2 3 7" xfId="27660" xr:uid="{00000000-0005-0000-0000-0000166C0000}"/>
    <cellStyle name="Note 2 3 3 2 2 2 2 2 3 8" xfId="27661" xr:uid="{00000000-0005-0000-0000-0000176C0000}"/>
    <cellStyle name="Note 2 3 3 2 2 2 2 2 3 9" xfId="27662" xr:uid="{00000000-0005-0000-0000-0000186C0000}"/>
    <cellStyle name="Note 2 3 3 2 2 2 2 2 4" xfId="27663" xr:uid="{00000000-0005-0000-0000-0000196C0000}"/>
    <cellStyle name="Note 2 3 3 2 2 2 2 2 5" xfId="27664" xr:uid="{00000000-0005-0000-0000-00001A6C0000}"/>
    <cellStyle name="Note 2 3 3 2 2 2 2 2 6" xfId="27665" xr:uid="{00000000-0005-0000-0000-00001B6C0000}"/>
    <cellStyle name="Note 2 3 3 2 2 2 2 2 7" xfId="27666" xr:uid="{00000000-0005-0000-0000-00001C6C0000}"/>
    <cellStyle name="Note 2 3 3 2 2 2 2 2 8" xfId="27667" xr:uid="{00000000-0005-0000-0000-00001D6C0000}"/>
    <cellStyle name="Note 2 3 3 2 2 2 2 2 9" xfId="27668" xr:uid="{00000000-0005-0000-0000-00001E6C0000}"/>
    <cellStyle name="Note 2 3 3 2 2 2 2 3" xfId="27669" xr:uid="{00000000-0005-0000-0000-00001F6C0000}"/>
    <cellStyle name="Note 2 3 3 2 2 2 2 3 10" xfId="27670" xr:uid="{00000000-0005-0000-0000-0000206C0000}"/>
    <cellStyle name="Note 2 3 3 2 2 2 2 3 2" xfId="27671" xr:uid="{00000000-0005-0000-0000-0000216C0000}"/>
    <cellStyle name="Note 2 3 3 2 2 2 2 3 2 2" xfId="27672" xr:uid="{00000000-0005-0000-0000-0000226C0000}"/>
    <cellStyle name="Note 2 3 3 2 2 2 2 3 2 3" xfId="27673" xr:uid="{00000000-0005-0000-0000-0000236C0000}"/>
    <cellStyle name="Note 2 3 3 2 2 2 2 3 2 4" xfId="27674" xr:uid="{00000000-0005-0000-0000-0000246C0000}"/>
    <cellStyle name="Note 2 3 3 2 2 2 2 3 2 5" xfId="27675" xr:uid="{00000000-0005-0000-0000-0000256C0000}"/>
    <cellStyle name="Note 2 3 3 2 2 2 2 3 2 6" xfId="27676" xr:uid="{00000000-0005-0000-0000-0000266C0000}"/>
    <cellStyle name="Note 2 3 3 2 2 2 2 3 2 7" xfId="27677" xr:uid="{00000000-0005-0000-0000-0000276C0000}"/>
    <cellStyle name="Note 2 3 3 2 2 2 2 3 2 8" xfId="27678" xr:uid="{00000000-0005-0000-0000-0000286C0000}"/>
    <cellStyle name="Note 2 3 3 2 2 2 2 3 2 9" xfId="27679" xr:uid="{00000000-0005-0000-0000-0000296C0000}"/>
    <cellStyle name="Note 2 3 3 2 2 2 2 3 3" xfId="27680" xr:uid="{00000000-0005-0000-0000-00002A6C0000}"/>
    <cellStyle name="Note 2 3 3 2 2 2 2 3 4" xfId="27681" xr:uid="{00000000-0005-0000-0000-00002B6C0000}"/>
    <cellStyle name="Note 2 3 3 2 2 2 2 3 5" xfId="27682" xr:uid="{00000000-0005-0000-0000-00002C6C0000}"/>
    <cellStyle name="Note 2 3 3 2 2 2 2 3 6" xfId="27683" xr:uid="{00000000-0005-0000-0000-00002D6C0000}"/>
    <cellStyle name="Note 2 3 3 2 2 2 2 3 7" xfId="27684" xr:uid="{00000000-0005-0000-0000-00002E6C0000}"/>
    <cellStyle name="Note 2 3 3 2 2 2 2 3 8" xfId="27685" xr:uid="{00000000-0005-0000-0000-00002F6C0000}"/>
    <cellStyle name="Note 2 3 3 2 2 2 2 3 9" xfId="27686" xr:uid="{00000000-0005-0000-0000-0000306C0000}"/>
    <cellStyle name="Note 2 3 3 2 2 2 2 4" xfId="27687" xr:uid="{00000000-0005-0000-0000-0000316C0000}"/>
    <cellStyle name="Note 2 3 3 2 2 2 2 4 2" xfId="27688" xr:uid="{00000000-0005-0000-0000-0000326C0000}"/>
    <cellStyle name="Note 2 3 3 2 2 2 2 4 3" xfId="27689" xr:uid="{00000000-0005-0000-0000-0000336C0000}"/>
    <cellStyle name="Note 2 3 3 2 2 2 2 4 4" xfId="27690" xr:uid="{00000000-0005-0000-0000-0000346C0000}"/>
    <cellStyle name="Note 2 3 3 2 2 2 2 4 5" xfId="27691" xr:uid="{00000000-0005-0000-0000-0000356C0000}"/>
    <cellStyle name="Note 2 3 3 2 2 2 2 4 6" xfId="27692" xr:uid="{00000000-0005-0000-0000-0000366C0000}"/>
    <cellStyle name="Note 2 3 3 2 2 2 2 4 7" xfId="27693" xr:uid="{00000000-0005-0000-0000-0000376C0000}"/>
    <cellStyle name="Note 2 3 3 2 2 2 2 4 8" xfId="27694" xr:uid="{00000000-0005-0000-0000-0000386C0000}"/>
    <cellStyle name="Note 2 3 3 2 2 2 2 4 9" xfId="27695" xr:uid="{00000000-0005-0000-0000-0000396C0000}"/>
    <cellStyle name="Note 2 3 3 2 2 2 2 5" xfId="27696" xr:uid="{00000000-0005-0000-0000-00003A6C0000}"/>
    <cellStyle name="Note 2 3 3 2 2 2 2 6" xfId="27697" xr:uid="{00000000-0005-0000-0000-00003B6C0000}"/>
    <cellStyle name="Note 2 3 3 2 2 2 2 7" xfId="27698" xr:uid="{00000000-0005-0000-0000-00003C6C0000}"/>
    <cellStyle name="Note 2 3 3 2 2 2 2 8" xfId="27699" xr:uid="{00000000-0005-0000-0000-00003D6C0000}"/>
    <cellStyle name="Note 2 3 3 2 2 2 2 9" xfId="27700" xr:uid="{00000000-0005-0000-0000-00003E6C0000}"/>
    <cellStyle name="Note 2 3 3 2 2 2 3" xfId="27701" xr:uid="{00000000-0005-0000-0000-00003F6C0000}"/>
    <cellStyle name="Note 2 3 3 2 2 2 3 10" xfId="27702" xr:uid="{00000000-0005-0000-0000-0000406C0000}"/>
    <cellStyle name="Note 2 3 3 2 2 2 3 11" xfId="27703" xr:uid="{00000000-0005-0000-0000-0000416C0000}"/>
    <cellStyle name="Note 2 3 3 2 2 2 3 2" xfId="27704" xr:uid="{00000000-0005-0000-0000-0000426C0000}"/>
    <cellStyle name="Note 2 3 3 2 2 2 3 2 10" xfId="27705" xr:uid="{00000000-0005-0000-0000-0000436C0000}"/>
    <cellStyle name="Note 2 3 3 2 2 2 3 2 2" xfId="27706" xr:uid="{00000000-0005-0000-0000-0000446C0000}"/>
    <cellStyle name="Note 2 3 3 2 2 2 3 2 2 2" xfId="27707" xr:uid="{00000000-0005-0000-0000-0000456C0000}"/>
    <cellStyle name="Note 2 3 3 2 2 2 3 2 2 3" xfId="27708" xr:uid="{00000000-0005-0000-0000-0000466C0000}"/>
    <cellStyle name="Note 2 3 3 2 2 2 3 2 2 4" xfId="27709" xr:uid="{00000000-0005-0000-0000-0000476C0000}"/>
    <cellStyle name="Note 2 3 3 2 2 2 3 2 2 5" xfId="27710" xr:uid="{00000000-0005-0000-0000-0000486C0000}"/>
    <cellStyle name="Note 2 3 3 2 2 2 3 2 2 6" xfId="27711" xr:uid="{00000000-0005-0000-0000-0000496C0000}"/>
    <cellStyle name="Note 2 3 3 2 2 2 3 2 2 7" xfId="27712" xr:uid="{00000000-0005-0000-0000-00004A6C0000}"/>
    <cellStyle name="Note 2 3 3 2 2 2 3 2 2 8" xfId="27713" xr:uid="{00000000-0005-0000-0000-00004B6C0000}"/>
    <cellStyle name="Note 2 3 3 2 2 2 3 2 2 9" xfId="27714" xr:uid="{00000000-0005-0000-0000-00004C6C0000}"/>
    <cellStyle name="Note 2 3 3 2 2 2 3 2 3" xfId="27715" xr:uid="{00000000-0005-0000-0000-00004D6C0000}"/>
    <cellStyle name="Note 2 3 3 2 2 2 3 2 4" xfId="27716" xr:uid="{00000000-0005-0000-0000-00004E6C0000}"/>
    <cellStyle name="Note 2 3 3 2 2 2 3 2 5" xfId="27717" xr:uid="{00000000-0005-0000-0000-00004F6C0000}"/>
    <cellStyle name="Note 2 3 3 2 2 2 3 2 6" xfId="27718" xr:uid="{00000000-0005-0000-0000-0000506C0000}"/>
    <cellStyle name="Note 2 3 3 2 2 2 3 2 7" xfId="27719" xr:uid="{00000000-0005-0000-0000-0000516C0000}"/>
    <cellStyle name="Note 2 3 3 2 2 2 3 2 8" xfId="27720" xr:uid="{00000000-0005-0000-0000-0000526C0000}"/>
    <cellStyle name="Note 2 3 3 2 2 2 3 2 9" xfId="27721" xr:uid="{00000000-0005-0000-0000-0000536C0000}"/>
    <cellStyle name="Note 2 3 3 2 2 2 3 3" xfId="27722" xr:uid="{00000000-0005-0000-0000-0000546C0000}"/>
    <cellStyle name="Note 2 3 3 2 2 2 3 3 2" xfId="27723" xr:uid="{00000000-0005-0000-0000-0000556C0000}"/>
    <cellStyle name="Note 2 3 3 2 2 2 3 3 3" xfId="27724" xr:uid="{00000000-0005-0000-0000-0000566C0000}"/>
    <cellStyle name="Note 2 3 3 2 2 2 3 3 4" xfId="27725" xr:uid="{00000000-0005-0000-0000-0000576C0000}"/>
    <cellStyle name="Note 2 3 3 2 2 2 3 3 5" xfId="27726" xr:uid="{00000000-0005-0000-0000-0000586C0000}"/>
    <cellStyle name="Note 2 3 3 2 2 2 3 3 6" xfId="27727" xr:uid="{00000000-0005-0000-0000-0000596C0000}"/>
    <cellStyle name="Note 2 3 3 2 2 2 3 3 7" xfId="27728" xr:uid="{00000000-0005-0000-0000-00005A6C0000}"/>
    <cellStyle name="Note 2 3 3 2 2 2 3 3 8" xfId="27729" xr:uid="{00000000-0005-0000-0000-00005B6C0000}"/>
    <cellStyle name="Note 2 3 3 2 2 2 3 3 9" xfId="27730" xr:uid="{00000000-0005-0000-0000-00005C6C0000}"/>
    <cellStyle name="Note 2 3 3 2 2 2 3 4" xfId="27731" xr:uid="{00000000-0005-0000-0000-00005D6C0000}"/>
    <cellStyle name="Note 2 3 3 2 2 2 3 5" xfId="27732" xr:uid="{00000000-0005-0000-0000-00005E6C0000}"/>
    <cellStyle name="Note 2 3 3 2 2 2 3 6" xfId="27733" xr:uid="{00000000-0005-0000-0000-00005F6C0000}"/>
    <cellStyle name="Note 2 3 3 2 2 2 3 7" xfId="27734" xr:uid="{00000000-0005-0000-0000-0000606C0000}"/>
    <cellStyle name="Note 2 3 3 2 2 2 3 8" xfId="27735" xr:uid="{00000000-0005-0000-0000-0000616C0000}"/>
    <cellStyle name="Note 2 3 3 2 2 2 3 9" xfId="27736" xr:uid="{00000000-0005-0000-0000-0000626C0000}"/>
    <cellStyle name="Note 2 3 3 2 2 2 4" xfId="27737" xr:uid="{00000000-0005-0000-0000-0000636C0000}"/>
    <cellStyle name="Note 2 3 3 2 2 2 4 10" xfId="27738" xr:uid="{00000000-0005-0000-0000-0000646C0000}"/>
    <cellStyle name="Note 2 3 3 2 2 2 4 2" xfId="27739" xr:uid="{00000000-0005-0000-0000-0000656C0000}"/>
    <cellStyle name="Note 2 3 3 2 2 2 4 2 2" xfId="27740" xr:uid="{00000000-0005-0000-0000-0000666C0000}"/>
    <cellStyle name="Note 2 3 3 2 2 2 4 2 3" xfId="27741" xr:uid="{00000000-0005-0000-0000-0000676C0000}"/>
    <cellStyle name="Note 2 3 3 2 2 2 4 2 4" xfId="27742" xr:uid="{00000000-0005-0000-0000-0000686C0000}"/>
    <cellStyle name="Note 2 3 3 2 2 2 4 2 5" xfId="27743" xr:uid="{00000000-0005-0000-0000-0000696C0000}"/>
    <cellStyle name="Note 2 3 3 2 2 2 4 2 6" xfId="27744" xr:uid="{00000000-0005-0000-0000-00006A6C0000}"/>
    <cellStyle name="Note 2 3 3 2 2 2 4 2 7" xfId="27745" xr:uid="{00000000-0005-0000-0000-00006B6C0000}"/>
    <cellStyle name="Note 2 3 3 2 2 2 4 2 8" xfId="27746" xr:uid="{00000000-0005-0000-0000-00006C6C0000}"/>
    <cellStyle name="Note 2 3 3 2 2 2 4 2 9" xfId="27747" xr:uid="{00000000-0005-0000-0000-00006D6C0000}"/>
    <cellStyle name="Note 2 3 3 2 2 2 4 3" xfId="27748" xr:uid="{00000000-0005-0000-0000-00006E6C0000}"/>
    <cellStyle name="Note 2 3 3 2 2 2 4 4" xfId="27749" xr:uid="{00000000-0005-0000-0000-00006F6C0000}"/>
    <cellStyle name="Note 2 3 3 2 2 2 4 5" xfId="27750" xr:uid="{00000000-0005-0000-0000-0000706C0000}"/>
    <cellStyle name="Note 2 3 3 2 2 2 4 6" xfId="27751" xr:uid="{00000000-0005-0000-0000-0000716C0000}"/>
    <cellStyle name="Note 2 3 3 2 2 2 4 7" xfId="27752" xr:uid="{00000000-0005-0000-0000-0000726C0000}"/>
    <cellStyle name="Note 2 3 3 2 2 2 4 8" xfId="27753" xr:uid="{00000000-0005-0000-0000-0000736C0000}"/>
    <cellStyle name="Note 2 3 3 2 2 2 4 9" xfId="27754" xr:uid="{00000000-0005-0000-0000-0000746C0000}"/>
    <cellStyle name="Note 2 3 3 2 2 2 5" xfId="27755" xr:uid="{00000000-0005-0000-0000-0000756C0000}"/>
    <cellStyle name="Note 2 3 3 2 2 2 5 2" xfId="27756" xr:uid="{00000000-0005-0000-0000-0000766C0000}"/>
    <cellStyle name="Note 2 3 3 2 2 2 5 3" xfId="27757" xr:uid="{00000000-0005-0000-0000-0000776C0000}"/>
    <cellStyle name="Note 2 3 3 2 2 2 5 4" xfId="27758" xr:uid="{00000000-0005-0000-0000-0000786C0000}"/>
    <cellStyle name="Note 2 3 3 2 2 2 5 5" xfId="27759" xr:uid="{00000000-0005-0000-0000-0000796C0000}"/>
    <cellStyle name="Note 2 3 3 2 2 2 5 6" xfId="27760" xr:uid="{00000000-0005-0000-0000-00007A6C0000}"/>
    <cellStyle name="Note 2 3 3 2 2 2 5 7" xfId="27761" xr:uid="{00000000-0005-0000-0000-00007B6C0000}"/>
    <cellStyle name="Note 2 3 3 2 2 2 5 8" xfId="27762" xr:uid="{00000000-0005-0000-0000-00007C6C0000}"/>
    <cellStyle name="Note 2 3 3 2 2 2 5 9" xfId="27763" xr:uid="{00000000-0005-0000-0000-00007D6C0000}"/>
    <cellStyle name="Note 2 3 3 2 2 2 6" xfId="27764" xr:uid="{00000000-0005-0000-0000-00007E6C0000}"/>
    <cellStyle name="Note 2 3 3 2 2 2 7" xfId="27765" xr:uid="{00000000-0005-0000-0000-00007F6C0000}"/>
    <cellStyle name="Note 2 3 3 2 2 2 8" xfId="27766" xr:uid="{00000000-0005-0000-0000-0000806C0000}"/>
    <cellStyle name="Note 2 3 3 2 2 2 9" xfId="27767" xr:uid="{00000000-0005-0000-0000-0000816C0000}"/>
    <cellStyle name="Note 2 3 3 2 2 3" xfId="27768" xr:uid="{00000000-0005-0000-0000-0000826C0000}"/>
    <cellStyle name="Note 2 3 3 2 2 3 10" xfId="27769" xr:uid="{00000000-0005-0000-0000-0000836C0000}"/>
    <cellStyle name="Note 2 3 3 2 2 3 11" xfId="27770" xr:uid="{00000000-0005-0000-0000-0000846C0000}"/>
    <cellStyle name="Note 2 3 3 2 2 3 12" xfId="27771" xr:uid="{00000000-0005-0000-0000-0000856C0000}"/>
    <cellStyle name="Note 2 3 3 2 2 3 2" xfId="27772" xr:uid="{00000000-0005-0000-0000-0000866C0000}"/>
    <cellStyle name="Note 2 3 3 2 2 3 2 10" xfId="27773" xr:uid="{00000000-0005-0000-0000-0000876C0000}"/>
    <cellStyle name="Note 2 3 3 2 2 3 2 11" xfId="27774" xr:uid="{00000000-0005-0000-0000-0000886C0000}"/>
    <cellStyle name="Note 2 3 3 2 2 3 2 2" xfId="27775" xr:uid="{00000000-0005-0000-0000-0000896C0000}"/>
    <cellStyle name="Note 2 3 3 2 2 3 2 2 10" xfId="27776" xr:uid="{00000000-0005-0000-0000-00008A6C0000}"/>
    <cellStyle name="Note 2 3 3 2 2 3 2 2 2" xfId="27777" xr:uid="{00000000-0005-0000-0000-00008B6C0000}"/>
    <cellStyle name="Note 2 3 3 2 2 3 2 2 2 2" xfId="27778" xr:uid="{00000000-0005-0000-0000-00008C6C0000}"/>
    <cellStyle name="Note 2 3 3 2 2 3 2 2 2 3" xfId="27779" xr:uid="{00000000-0005-0000-0000-00008D6C0000}"/>
    <cellStyle name="Note 2 3 3 2 2 3 2 2 2 4" xfId="27780" xr:uid="{00000000-0005-0000-0000-00008E6C0000}"/>
    <cellStyle name="Note 2 3 3 2 2 3 2 2 2 5" xfId="27781" xr:uid="{00000000-0005-0000-0000-00008F6C0000}"/>
    <cellStyle name="Note 2 3 3 2 2 3 2 2 2 6" xfId="27782" xr:uid="{00000000-0005-0000-0000-0000906C0000}"/>
    <cellStyle name="Note 2 3 3 2 2 3 2 2 2 7" xfId="27783" xr:uid="{00000000-0005-0000-0000-0000916C0000}"/>
    <cellStyle name="Note 2 3 3 2 2 3 2 2 2 8" xfId="27784" xr:uid="{00000000-0005-0000-0000-0000926C0000}"/>
    <cellStyle name="Note 2 3 3 2 2 3 2 2 2 9" xfId="27785" xr:uid="{00000000-0005-0000-0000-0000936C0000}"/>
    <cellStyle name="Note 2 3 3 2 2 3 2 2 3" xfId="27786" xr:uid="{00000000-0005-0000-0000-0000946C0000}"/>
    <cellStyle name="Note 2 3 3 2 2 3 2 2 4" xfId="27787" xr:uid="{00000000-0005-0000-0000-0000956C0000}"/>
    <cellStyle name="Note 2 3 3 2 2 3 2 2 5" xfId="27788" xr:uid="{00000000-0005-0000-0000-0000966C0000}"/>
    <cellStyle name="Note 2 3 3 2 2 3 2 2 6" xfId="27789" xr:uid="{00000000-0005-0000-0000-0000976C0000}"/>
    <cellStyle name="Note 2 3 3 2 2 3 2 2 7" xfId="27790" xr:uid="{00000000-0005-0000-0000-0000986C0000}"/>
    <cellStyle name="Note 2 3 3 2 2 3 2 2 8" xfId="27791" xr:uid="{00000000-0005-0000-0000-0000996C0000}"/>
    <cellStyle name="Note 2 3 3 2 2 3 2 2 9" xfId="27792" xr:uid="{00000000-0005-0000-0000-00009A6C0000}"/>
    <cellStyle name="Note 2 3 3 2 2 3 2 3" xfId="27793" xr:uid="{00000000-0005-0000-0000-00009B6C0000}"/>
    <cellStyle name="Note 2 3 3 2 2 3 2 3 2" xfId="27794" xr:uid="{00000000-0005-0000-0000-00009C6C0000}"/>
    <cellStyle name="Note 2 3 3 2 2 3 2 3 3" xfId="27795" xr:uid="{00000000-0005-0000-0000-00009D6C0000}"/>
    <cellStyle name="Note 2 3 3 2 2 3 2 3 4" xfId="27796" xr:uid="{00000000-0005-0000-0000-00009E6C0000}"/>
    <cellStyle name="Note 2 3 3 2 2 3 2 3 5" xfId="27797" xr:uid="{00000000-0005-0000-0000-00009F6C0000}"/>
    <cellStyle name="Note 2 3 3 2 2 3 2 3 6" xfId="27798" xr:uid="{00000000-0005-0000-0000-0000A06C0000}"/>
    <cellStyle name="Note 2 3 3 2 2 3 2 3 7" xfId="27799" xr:uid="{00000000-0005-0000-0000-0000A16C0000}"/>
    <cellStyle name="Note 2 3 3 2 2 3 2 3 8" xfId="27800" xr:uid="{00000000-0005-0000-0000-0000A26C0000}"/>
    <cellStyle name="Note 2 3 3 2 2 3 2 3 9" xfId="27801" xr:uid="{00000000-0005-0000-0000-0000A36C0000}"/>
    <cellStyle name="Note 2 3 3 2 2 3 2 4" xfId="27802" xr:uid="{00000000-0005-0000-0000-0000A46C0000}"/>
    <cellStyle name="Note 2 3 3 2 2 3 2 5" xfId="27803" xr:uid="{00000000-0005-0000-0000-0000A56C0000}"/>
    <cellStyle name="Note 2 3 3 2 2 3 2 6" xfId="27804" xr:uid="{00000000-0005-0000-0000-0000A66C0000}"/>
    <cellStyle name="Note 2 3 3 2 2 3 2 7" xfId="27805" xr:uid="{00000000-0005-0000-0000-0000A76C0000}"/>
    <cellStyle name="Note 2 3 3 2 2 3 2 8" xfId="27806" xr:uid="{00000000-0005-0000-0000-0000A86C0000}"/>
    <cellStyle name="Note 2 3 3 2 2 3 2 9" xfId="27807" xr:uid="{00000000-0005-0000-0000-0000A96C0000}"/>
    <cellStyle name="Note 2 3 3 2 2 3 3" xfId="27808" xr:uid="{00000000-0005-0000-0000-0000AA6C0000}"/>
    <cellStyle name="Note 2 3 3 2 2 3 3 10" xfId="27809" xr:uid="{00000000-0005-0000-0000-0000AB6C0000}"/>
    <cellStyle name="Note 2 3 3 2 2 3 3 2" xfId="27810" xr:uid="{00000000-0005-0000-0000-0000AC6C0000}"/>
    <cellStyle name="Note 2 3 3 2 2 3 3 2 2" xfId="27811" xr:uid="{00000000-0005-0000-0000-0000AD6C0000}"/>
    <cellStyle name="Note 2 3 3 2 2 3 3 2 3" xfId="27812" xr:uid="{00000000-0005-0000-0000-0000AE6C0000}"/>
    <cellStyle name="Note 2 3 3 2 2 3 3 2 4" xfId="27813" xr:uid="{00000000-0005-0000-0000-0000AF6C0000}"/>
    <cellStyle name="Note 2 3 3 2 2 3 3 2 5" xfId="27814" xr:uid="{00000000-0005-0000-0000-0000B06C0000}"/>
    <cellStyle name="Note 2 3 3 2 2 3 3 2 6" xfId="27815" xr:uid="{00000000-0005-0000-0000-0000B16C0000}"/>
    <cellStyle name="Note 2 3 3 2 2 3 3 2 7" xfId="27816" xr:uid="{00000000-0005-0000-0000-0000B26C0000}"/>
    <cellStyle name="Note 2 3 3 2 2 3 3 2 8" xfId="27817" xr:uid="{00000000-0005-0000-0000-0000B36C0000}"/>
    <cellStyle name="Note 2 3 3 2 2 3 3 2 9" xfId="27818" xr:uid="{00000000-0005-0000-0000-0000B46C0000}"/>
    <cellStyle name="Note 2 3 3 2 2 3 3 3" xfId="27819" xr:uid="{00000000-0005-0000-0000-0000B56C0000}"/>
    <cellStyle name="Note 2 3 3 2 2 3 3 4" xfId="27820" xr:uid="{00000000-0005-0000-0000-0000B66C0000}"/>
    <cellStyle name="Note 2 3 3 2 2 3 3 5" xfId="27821" xr:uid="{00000000-0005-0000-0000-0000B76C0000}"/>
    <cellStyle name="Note 2 3 3 2 2 3 3 6" xfId="27822" xr:uid="{00000000-0005-0000-0000-0000B86C0000}"/>
    <cellStyle name="Note 2 3 3 2 2 3 3 7" xfId="27823" xr:uid="{00000000-0005-0000-0000-0000B96C0000}"/>
    <cellStyle name="Note 2 3 3 2 2 3 3 8" xfId="27824" xr:uid="{00000000-0005-0000-0000-0000BA6C0000}"/>
    <cellStyle name="Note 2 3 3 2 2 3 3 9" xfId="27825" xr:uid="{00000000-0005-0000-0000-0000BB6C0000}"/>
    <cellStyle name="Note 2 3 3 2 2 3 4" xfId="27826" xr:uid="{00000000-0005-0000-0000-0000BC6C0000}"/>
    <cellStyle name="Note 2 3 3 2 2 3 4 2" xfId="27827" xr:uid="{00000000-0005-0000-0000-0000BD6C0000}"/>
    <cellStyle name="Note 2 3 3 2 2 3 4 3" xfId="27828" xr:uid="{00000000-0005-0000-0000-0000BE6C0000}"/>
    <cellStyle name="Note 2 3 3 2 2 3 4 4" xfId="27829" xr:uid="{00000000-0005-0000-0000-0000BF6C0000}"/>
    <cellStyle name="Note 2 3 3 2 2 3 4 5" xfId="27830" xr:uid="{00000000-0005-0000-0000-0000C06C0000}"/>
    <cellStyle name="Note 2 3 3 2 2 3 4 6" xfId="27831" xr:uid="{00000000-0005-0000-0000-0000C16C0000}"/>
    <cellStyle name="Note 2 3 3 2 2 3 4 7" xfId="27832" xr:uid="{00000000-0005-0000-0000-0000C26C0000}"/>
    <cellStyle name="Note 2 3 3 2 2 3 4 8" xfId="27833" xr:uid="{00000000-0005-0000-0000-0000C36C0000}"/>
    <cellStyle name="Note 2 3 3 2 2 3 4 9" xfId="27834" xr:uid="{00000000-0005-0000-0000-0000C46C0000}"/>
    <cellStyle name="Note 2 3 3 2 2 3 5" xfId="27835" xr:uid="{00000000-0005-0000-0000-0000C56C0000}"/>
    <cellStyle name="Note 2 3 3 2 2 3 6" xfId="27836" xr:uid="{00000000-0005-0000-0000-0000C66C0000}"/>
    <cellStyle name="Note 2 3 3 2 2 3 7" xfId="27837" xr:uid="{00000000-0005-0000-0000-0000C76C0000}"/>
    <cellStyle name="Note 2 3 3 2 2 3 8" xfId="27838" xr:uid="{00000000-0005-0000-0000-0000C86C0000}"/>
    <cellStyle name="Note 2 3 3 2 2 3 9" xfId="27839" xr:uid="{00000000-0005-0000-0000-0000C96C0000}"/>
    <cellStyle name="Note 2 3 3 2 2 4" xfId="27840" xr:uid="{00000000-0005-0000-0000-0000CA6C0000}"/>
    <cellStyle name="Note 2 3 3 2 2 4 10" xfId="27841" xr:uid="{00000000-0005-0000-0000-0000CB6C0000}"/>
    <cellStyle name="Note 2 3 3 2 2 4 2" xfId="27842" xr:uid="{00000000-0005-0000-0000-0000CC6C0000}"/>
    <cellStyle name="Note 2 3 3 2 2 4 2 2" xfId="27843" xr:uid="{00000000-0005-0000-0000-0000CD6C0000}"/>
    <cellStyle name="Note 2 3 3 2 2 4 2 3" xfId="27844" xr:uid="{00000000-0005-0000-0000-0000CE6C0000}"/>
    <cellStyle name="Note 2 3 3 2 2 4 2 4" xfId="27845" xr:uid="{00000000-0005-0000-0000-0000CF6C0000}"/>
    <cellStyle name="Note 2 3 3 2 2 4 2 5" xfId="27846" xr:uid="{00000000-0005-0000-0000-0000D06C0000}"/>
    <cellStyle name="Note 2 3 3 2 2 4 2 6" xfId="27847" xr:uid="{00000000-0005-0000-0000-0000D16C0000}"/>
    <cellStyle name="Note 2 3 3 2 2 4 2 7" xfId="27848" xr:uid="{00000000-0005-0000-0000-0000D26C0000}"/>
    <cellStyle name="Note 2 3 3 2 2 4 2 8" xfId="27849" xr:uid="{00000000-0005-0000-0000-0000D36C0000}"/>
    <cellStyle name="Note 2 3 3 2 2 4 2 9" xfId="27850" xr:uid="{00000000-0005-0000-0000-0000D46C0000}"/>
    <cellStyle name="Note 2 3 3 2 2 4 3" xfId="27851" xr:uid="{00000000-0005-0000-0000-0000D56C0000}"/>
    <cellStyle name="Note 2 3 3 2 2 4 4" xfId="27852" xr:uid="{00000000-0005-0000-0000-0000D66C0000}"/>
    <cellStyle name="Note 2 3 3 2 2 4 5" xfId="27853" xr:uid="{00000000-0005-0000-0000-0000D76C0000}"/>
    <cellStyle name="Note 2 3 3 2 2 4 6" xfId="27854" xr:uid="{00000000-0005-0000-0000-0000D86C0000}"/>
    <cellStyle name="Note 2 3 3 2 2 4 7" xfId="27855" xr:uid="{00000000-0005-0000-0000-0000D96C0000}"/>
    <cellStyle name="Note 2 3 3 2 2 4 8" xfId="27856" xr:uid="{00000000-0005-0000-0000-0000DA6C0000}"/>
    <cellStyle name="Note 2 3 3 2 2 4 9" xfId="27857" xr:uid="{00000000-0005-0000-0000-0000DB6C0000}"/>
    <cellStyle name="Note 2 3 3 2 2 5" xfId="27858" xr:uid="{00000000-0005-0000-0000-0000DC6C0000}"/>
    <cellStyle name="Note 2 3 3 2 2 5 2" xfId="27859" xr:uid="{00000000-0005-0000-0000-0000DD6C0000}"/>
    <cellStyle name="Note 2 3 3 2 2 5 3" xfId="27860" xr:uid="{00000000-0005-0000-0000-0000DE6C0000}"/>
    <cellStyle name="Note 2 3 3 2 2 5 4" xfId="27861" xr:uid="{00000000-0005-0000-0000-0000DF6C0000}"/>
    <cellStyle name="Note 2 3 3 2 2 5 5" xfId="27862" xr:uid="{00000000-0005-0000-0000-0000E06C0000}"/>
    <cellStyle name="Note 2 3 3 2 2 5 6" xfId="27863" xr:uid="{00000000-0005-0000-0000-0000E16C0000}"/>
    <cellStyle name="Note 2 3 3 2 2 5 7" xfId="27864" xr:uid="{00000000-0005-0000-0000-0000E26C0000}"/>
    <cellStyle name="Note 2 3 3 2 2 5 8" xfId="27865" xr:uid="{00000000-0005-0000-0000-0000E36C0000}"/>
    <cellStyle name="Note 2 3 3 2 2 5 9" xfId="27866" xr:uid="{00000000-0005-0000-0000-0000E46C0000}"/>
    <cellStyle name="Note 2 3 3 2 2 6" xfId="27867" xr:uid="{00000000-0005-0000-0000-0000E56C0000}"/>
    <cellStyle name="Note 2 3 3 2 2 7" xfId="27868" xr:uid="{00000000-0005-0000-0000-0000E66C0000}"/>
    <cellStyle name="Note 2 3 3 2 2 8" xfId="27869" xr:uid="{00000000-0005-0000-0000-0000E76C0000}"/>
    <cellStyle name="Note 2 3 3 2 2 9" xfId="27870" xr:uid="{00000000-0005-0000-0000-0000E86C0000}"/>
    <cellStyle name="Note 2 3 3 2 3" xfId="27871" xr:uid="{00000000-0005-0000-0000-0000E96C0000}"/>
    <cellStyle name="Note 2 3 3 2 3 10" xfId="27872" xr:uid="{00000000-0005-0000-0000-0000EA6C0000}"/>
    <cellStyle name="Note 2 3 3 2 3 11" xfId="27873" xr:uid="{00000000-0005-0000-0000-0000EB6C0000}"/>
    <cellStyle name="Note 2 3 3 2 3 12" xfId="27874" xr:uid="{00000000-0005-0000-0000-0000EC6C0000}"/>
    <cellStyle name="Note 2 3 3 2 3 13" xfId="27875" xr:uid="{00000000-0005-0000-0000-0000ED6C0000}"/>
    <cellStyle name="Note 2 3 3 2 3 2" xfId="27876" xr:uid="{00000000-0005-0000-0000-0000EE6C0000}"/>
    <cellStyle name="Note 2 3 3 2 3 2 10" xfId="27877" xr:uid="{00000000-0005-0000-0000-0000EF6C0000}"/>
    <cellStyle name="Note 2 3 3 2 3 2 11" xfId="27878" xr:uid="{00000000-0005-0000-0000-0000F06C0000}"/>
    <cellStyle name="Note 2 3 3 2 3 2 12" xfId="27879" xr:uid="{00000000-0005-0000-0000-0000F16C0000}"/>
    <cellStyle name="Note 2 3 3 2 3 2 2" xfId="27880" xr:uid="{00000000-0005-0000-0000-0000F26C0000}"/>
    <cellStyle name="Note 2 3 3 2 3 2 2 10" xfId="27881" xr:uid="{00000000-0005-0000-0000-0000F36C0000}"/>
    <cellStyle name="Note 2 3 3 2 3 2 2 11" xfId="27882" xr:uid="{00000000-0005-0000-0000-0000F46C0000}"/>
    <cellStyle name="Note 2 3 3 2 3 2 2 2" xfId="27883" xr:uid="{00000000-0005-0000-0000-0000F56C0000}"/>
    <cellStyle name="Note 2 3 3 2 3 2 2 2 10" xfId="27884" xr:uid="{00000000-0005-0000-0000-0000F66C0000}"/>
    <cellStyle name="Note 2 3 3 2 3 2 2 2 2" xfId="27885" xr:uid="{00000000-0005-0000-0000-0000F76C0000}"/>
    <cellStyle name="Note 2 3 3 2 3 2 2 2 2 2" xfId="27886" xr:uid="{00000000-0005-0000-0000-0000F86C0000}"/>
    <cellStyle name="Note 2 3 3 2 3 2 2 2 2 3" xfId="27887" xr:uid="{00000000-0005-0000-0000-0000F96C0000}"/>
    <cellStyle name="Note 2 3 3 2 3 2 2 2 2 4" xfId="27888" xr:uid="{00000000-0005-0000-0000-0000FA6C0000}"/>
    <cellStyle name="Note 2 3 3 2 3 2 2 2 2 5" xfId="27889" xr:uid="{00000000-0005-0000-0000-0000FB6C0000}"/>
    <cellStyle name="Note 2 3 3 2 3 2 2 2 2 6" xfId="27890" xr:uid="{00000000-0005-0000-0000-0000FC6C0000}"/>
    <cellStyle name="Note 2 3 3 2 3 2 2 2 2 7" xfId="27891" xr:uid="{00000000-0005-0000-0000-0000FD6C0000}"/>
    <cellStyle name="Note 2 3 3 2 3 2 2 2 2 8" xfId="27892" xr:uid="{00000000-0005-0000-0000-0000FE6C0000}"/>
    <cellStyle name="Note 2 3 3 2 3 2 2 2 2 9" xfId="27893" xr:uid="{00000000-0005-0000-0000-0000FF6C0000}"/>
    <cellStyle name="Note 2 3 3 2 3 2 2 2 3" xfId="27894" xr:uid="{00000000-0005-0000-0000-0000006D0000}"/>
    <cellStyle name="Note 2 3 3 2 3 2 2 2 4" xfId="27895" xr:uid="{00000000-0005-0000-0000-0000016D0000}"/>
    <cellStyle name="Note 2 3 3 2 3 2 2 2 5" xfId="27896" xr:uid="{00000000-0005-0000-0000-0000026D0000}"/>
    <cellStyle name="Note 2 3 3 2 3 2 2 2 6" xfId="27897" xr:uid="{00000000-0005-0000-0000-0000036D0000}"/>
    <cellStyle name="Note 2 3 3 2 3 2 2 2 7" xfId="27898" xr:uid="{00000000-0005-0000-0000-0000046D0000}"/>
    <cellStyle name="Note 2 3 3 2 3 2 2 2 8" xfId="27899" xr:uid="{00000000-0005-0000-0000-0000056D0000}"/>
    <cellStyle name="Note 2 3 3 2 3 2 2 2 9" xfId="27900" xr:uid="{00000000-0005-0000-0000-0000066D0000}"/>
    <cellStyle name="Note 2 3 3 2 3 2 2 3" xfId="27901" xr:uid="{00000000-0005-0000-0000-0000076D0000}"/>
    <cellStyle name="Note 2 3 3 2 3 2 2 3 2" xfId="27902" xr:uid="{00000000-0005-0000-0000-0000086D0000}"/>
    <cellStyle name="Note 2 3 3 2 3 2 2 3 3" xfId="27903" xr:uid="{00000000-0005-0000-0000-0000096D0000}"/>
    <cellStyle name="Note 2 3 3 2 3 2 2 3 4" xfId="27904" xr:uid="{00000000-0005-0000-0000-00000A6D0000}"/>
    <cellStyle name="Note 2 3 3 2 3 2 2 3 5" xfId="27905" xr:uid="{00000000-0005-0000-0000-00000B6D0000}"/>
    <cellStyle name="Note 2 3 3 2 3 2 2 3 6" xfId="27906" xr:uid="{00000000-0005-0000-0000-00000C6D0000}"/>
    <cellStyle name="Note 2 3 3 2 3 2 2 3 7" xfId="27907" xr:uid="{00000000-0005-0000-0000-00000D6D0000}"/>
    <cellStyle name="Note 2 3 3 2 3 2 2 3 8" xfId="27908" xr:uid="{00000000-0005-0000-0000-00000E6D0000}"/>
    <cellStyle name="Note 2 3 3 2 3 2 2 3 9" xfId="27909" xr:uid="{00000000-0005-0000-0000-00000F6D0000}"/>
    <cellStyle name="Note 2 3 3 2 3 2 2 4" xfId="27910" xr:uid="{00000000-0005-0000-0000-0000106D0000}"/>
    <cellStyle name="Note 2 3 3 2 3 2 2 5" xfId="27911" xr:uid="{00000000-0005-0000-0000-0000116D0000}"/>
    <cellStyle name="Note 2 3 3 2 3 2 2 6" xfId="27912" xr:uid="{00000000-0005-0000-0000-0000126D0000}"/>
    <cellStyle name="Note 2 3 3 2 3 2 2 7" xfId="27913" xr:uid="{00000000-0005-0000-0000-0000136D0000}"/>
    <cellStyle name="Note 2 3 3 2 3 2 2 8" xfId="27914" xr:uid="{00000000-0005-0000-0000-0000146D0000}"/>
    <cellStyle name="Note 2 3 3 2 3 2 2 9" xfId="27915" xr:uid="{00000000-0005-0000-0000-0000156D0000}"/>
    <cellStyle name="Note 2 3 3 2 3 2 3" xfId="27916" xr:uid="{00000000-0005-0000-0000-0000166D0000}"/>
    <cellStyle name="Note 2 3 3 2 3 2 3 10" xfId="27917" xr:uid="{00000000-0005-0000-0000-0000176D0000}"/>
    <cellStyle name="Note 2 3 3 2 3 2 3 2" xfId="27918" xr:uid="{00000000-0005-0000-0000-0000186D0000}"/>
    <cellStyle name="Note 2 3 3 2 3 2 3 2 2" xfId="27919" xr:uid="{00000000-0005-0000-0000-0000196D0000}"/>
    <cellStyle name="Note 2 3 3 2 3 2 3 2 3" xfId="27920" xr:uid="{00000000-0005-0000-0000-00001A6D0000}"/>
    <cellStyle name="Note 2 3 3 2 3 2 3 2 4" xfId="27921" xr:uid="{00000000-0005-0000-0000-00001B6D0000}"/>
    <cellStyle name="Note 2 3 3 2 3 2 3 2 5" xfId="27922" xr:uid="{00000000-0005-0000-0000-00001C6D0000}"/>
    <cellStyle name="Note 2 3 3 2 3 2 3 2 6" xfId="27923" xr:uid="{00000000-0005-0000-0000-00001D6D0000}"/>
    <cellStyle name="Note 2 3 3 2 3 2 3 2 7" xfId="27924" xr:uid="{00000000-0005-0000-0000-00001E6D0000}"/>
    <cellStyle name="Note 2 3 3 2 3 2 3 2 8" xfId="27925" xr:uid="{00000000-0005-0000-0000-00001F6D0000}"/>
    <cellStyle name="Note 2 3 3 2 3 2 3 2 9" xfId="27926" xr:uid="{00000000-0005-0000-0000-0000206D0000}"/>
    <cellStyle name="Note 2 3 3 2 3 2 3 3" xfId="27927" xr:uid="{00000000-0005-0000-0000-0000216D0000}"/>
    <cellStyle name="Note 2 3 3 2 3 2 3 4" xfId="27928" xr:uid="{00000000-0005-0000-0000-0000226D0000}"/>
    <cellStyle name="Note 2 3 3 2 3 2 3 5" xfId="27929" xr:uid="{00000000-0005-0000-0000-0000236D0000}"/>
    <cellStyle name="Note 2 3 3 2 3 2 3 6" xfId="27930" xr:uid="{00000000-0005-0000-0000-0000246D0000}"/>
    <cellStyle name="Note 2 3 3 2 3 2 3 7" xfId="27931" xr:uid="{00000000-0005-0000-0000-0000256D0000}"/>
    <cellStyle name="Note 2 3 3 2 3 2 3 8" xfId="27932" xr:uid="{00000000-0005-0000-0000-0000266D0000}"/>
    <cellStyle name="Note 2 3 3 2 3 2 3 9" xfId="27933" xr:uid="{00000000-0005-0000-0000-0000276D0000}"/>
    <cellStyle name="Note 2 3 3 2 3 2 4" xfId="27934" xr:uid="{00000000-0005-0000-0000-0000286D0000}"/>
    <cellStyle name="Note 2 3 3 2 3 2 4 2" xfId="27935" xr:uid="{00000000-0005-0000-0000-0000296D0000}"/>
    <cellStyle name="Note 2 3 3 2 3 2 4 3" xfId="27936" xr:uid="{00000000-0005-0000-0000-00002A6D0000}"/>
    <cellStyle name="Note 2 3 3 2 3 2 4 4" xfId="27937" xr:uid="{00000000-0005-0000-0000-00002B6D0000}"/>
    <cellStyle name="Note 2 3 3 2 3 2 4 5" xfId="27938" xr:uid="{00000000-0005-0000-0000-00002C6D0000}"/>
    <cellStyle name="Note 2 3 3 2 3 2 4 6" xfId="27939" xr:uid="{00000000-0005-0000-0000-00002D6D0000}"/>
    <cellStyle name="Note 2 3 3 2 3 2 4 7" xfId="27940" xr:uid="{00000000-0005-0000-0000-00002E6D0000}"/>
    <cellStyle name="Note 2 3 3 2 3 2 4 8" xfId="27941" xr:uid="{00000000-0005-0000-0000-00002F6D0000}"/>
    <cellStyle name="Note 2 3 3 2 3 2 4 9" xfId="27942" xr:uid="{00000000-0005-0000-0000-0000306D0000}"/>
    <cellStyle name="Note 2 3 3 2 3 2 5" xfId="27943" xr:uid="{00000000-0005-0000-0000-0000316D0000}"/>
    <cellStyle name="Note 2 3 3 2 3 2 6" xfId="27944" xr:uid="{00000000-0005-0000-0000-0000326D0000}"/>
    <cellStyle name="Note 2 3 3 2 3 2 7" xfId="27945" xr:uid="{00000000-0005-0000-0000-0000336D0000}"/>
    <cellStyle name="Note 2 3 3 2 3 2 8" xfId="27946" xr:uid="{00000000-0005-0000-0000-0000346D0000}"/>
    <cellStyle name="Note 2 3 3 2 3 2 9" xfId="27947" xr:uid="{00000000-0005-0000-0000-0000356D0000}"/>
    <cellStyle name="Note 2 3 3 2 3 3" xfId="27948" xr:uid="{00000000-0005-0000-0000-0000366D0000}"/>
    <cellStyle name="Note 2 3 3 2 3 3 10" xfId="27949" xr:uid="{00000000-0005-0000-0000-0000376D0000}"/>
    <cellStyle name="Note 2 3 3 2 3 3 11" xfId="27950" xr:uid="{00000000-0005-0000-0000-0000386D0000}"/>
    <cellStyle name="Note 2 3 3 2 3 3 2" xfId="27951" xr:uid="{00000000-0005-0000-0000-0000396D0000}"/>
    <cellStyle name="Note 2 3 3 2 3 3 2 10" xfId="27952" xr:uid="{00000000-0005-0000-0000-00003A6D0000}"/>
    <cellStyle name="Note 2 3 3 2 3 3 2 2" xfId="27953" xr:uid="{00000000-0005-0000-0000-00003B6D0000}"/>
    <cellStyle name="Note 2 3 3 2 3 3 2 2 2" xfId="27954" xr:uid="{00000000-0005-0000-0000-00003C6D0000}"/>
    <cellStyle name="Note 2 3 3 2 3 3 2 2 3" xfId="27955" xr:uid="{00000000-0005-0000-0000-00003D6D0000}"/>
    <cellStyle name="Note 2 3 3 2 3 3 2 2 4" xfId="27956" xr:uid="{00000000-0005-0000-0000-00003E6D0000}"/>
    <cellStyle name="Note 2 3 3 2 3 3 2 2 5" xfId="27957" xr:uid="{00000000-0005-0000-0000-00003F6D0000}"/>
    <cellStyle name="Note 2 3 3 2 3 3 2 2 6" xfId="27958" xr:uid="{00000000-0005-0000-0000-0000406D0000}"/>
    <cellStyle name="Note 2 3 3 2 3 3 2 2 7" xfId="27959" xr:uid="{00000000-0005-0000-0000-0000416D0000}"/>
    <cellStyle name="Note 2 3 3 2 3 3 2 2 8" xfId="27960" xr:uid="{00000000-0005-0000-0000-0000426D0000}"/>
    <cellStyle name="Note 2 3 3 2 3 3 2 2 9" xfId="27961" xr:uid="{00000000-0005-0000-0000-0000436D0000}"/>
    <cellStyle name="Note 2 3 3 2 3 3 2 3" xfId="27962" xr:uid="{00000000-0005-0000-0000-0000446D0000}"/>
    <cellStyle name="Note 2 3 3 2 3 3 2 4" xfId="27963" xr:uid="{00000000-0005-0000-0000-0000456D0000}"/>
    <cellStyle name="Note 2 3 3 2 3 3 2 5" xfId="27964" xr:uid="{00000000-0005-0000-0000-0000466D0000}"/>
    <cellStyle name="Note 2 3 3 2 3 3 2 6" xfId="27965" xr:uid="{00000000-0005-0000-0000-0000476D0000}"/>
    <cellStyle name="Note 2 3 3 2 3 3 2 7" xfId="27966" xr:uid="{00000000-0005-0000-0000-0000486D0000}"/>
    <cellStyle name="Note 2 3 3 2 3 3 2 8" xfId="27967" xr:uid="{00000000-0005-0000-0000-0000496D0000}"/>
    <cellStyle name="Note 2 3 3 2 3 3 2 9" xfId="27968" xr:uid="{00000000-0005-0000-0000-00004A6D0000}"/>
    <cellStyle name="Note 2 3 3 2 3 3 3" xfId="27969" xr:uid="{00000000-0005-0000-0000-00004B6D0000}"/>
    <cellStyle name="Note 2 3 3 2 3 3 3 2" xfId="27970" xr:uid="{00000000-0005-0000-0000-00004C6D0000}"/>
    <cellStyle name="Note 2 3 3 2 3 3 3 3" xfId="27971" xr:uid="{00000000-0005-0000-0000-00004D6D0000}"/>
    <cellStyle name="Note 2 3 3 2 3 3 3 4" xfId="27972" xr:uid="{00000000-0005-0000-0000-00004E6D0000}"/>
    <cellStyle name="Note 2 3 3 2 3 3 3 5" xfId="27973" xr:uid="{00000000-0005-0000-0000-00004F6D0000}"/>
    <cellStyle name="Note 2 3 3 2 3 3 3 6" xfId="27974" xr:uid="{00000000-0005-0000-0000-0000506D0000}"/>
    <cellStyle name="Note 2 3 3 2 3 3 3 7" xfId="27975" xr:uid="{00000000-0005-0000-0000-0000516D0000}"/>
    <cellStyle name="Note 2 3 3 2 3 3 3 8" xfId="27976" xr:uid="{00000000-0005-0000-0000-0000526D0000}"/>
    <cellStyle name="Note 2 3 3 2 3 3 3 9" xfId="27977" xr:uid="{00000000-0005-0000-0000-0000536D0000}"/>
    <cellStyle name="Note 2 3 3 2 3 3 4" xfId="27978" xr:uid="{00000000-0005-0000-0000-0000546D0000}"/>
    <cellStyle name="Note 2 3 3 2 3 3 5" xfId="27979" xr:uid="{00000000-0005-0000-0000-0000556D0000}"/>
    <cellStyle name="Note 2 3 3 2 3 3 6" xfId="27980" xr:uid="{00000000-0005-0000-0000-0000566D0000}"/>
    <cellStyle name="Note 2 3 3 2 3 3 7" xfId="27981" xr:uid="{00000000-0005-0000-0000-0000576D0000}"/>
    <cellStyle name="Note 2 3 3 2 3 3 8" xfId="27982" xr:uid="{00000000-0005-0000-0000-0000586D0000}"/>
    <cellStyle name="Note 2 3 3 2 3 3 9" xfId="27983" xr:uid="{00000000-0005-0000-0000-0000596D0000}"/>
    <cellStyle name="Note 2 3 3 2 3 4" xfId="27984" xr:uid="{00000000-0005-0000-0000-00005A6D0000}"/>
    <cellStyle name="Note 2 3 3 2 3 4 10" xfId="27985" xr:uid="{00000000-0005-0000-0000-00005B6D0000}"/>
    <cellStyle name="Note 2 3 3 2 3 4 2" xfId="27986" xr:uid="{00000000-0005-0000-0000-00005C6D0000}"/>
    <cellStyle name="Note 2 3 3 2 3 4 2 2" xfId="27987" xr:uid="{00000000-0005-0000-0000-00005D6D0000}"/>
    <cellStyle name="Note 2 3 3 2 3 4 2 3" xfId="27988" xr:uid="{00000000-0005-0000-0000-00005E6D0000}"/>
    <cellStyle name="Note 2 3 3 2 3 4 2 4" xfId="27989" xr:uid="{00000000-0005-0000-0000-00005F6D0000}"/>
    <cellStyle name="Note 2 3 3 2 3 4 2 5" xfId="27990" xr:uid="{00000000-0005-0000-0000-0000606D0000}"/>
    <cellStyle name="Note 2 3 3 2 3 4 2 6" xfId="27991" xr:uid="{00000000-0005-0000-0000-0000616D0000}"/>
    <cellStyle name="Note 2 3 3 2 3 4 2 7" xfId="27992" xr:uid="{00000000-0005-0000-0000-0000626D0000}"/>
    <cellStyle name="Note 2 3 3 2 3 4 2 8" xfId="27993" xr:uid="{00000000-0005-0000-0000-0000636D0000}"/>
    <cellStyle name="Note 2 3 3 2 3 4 2 9" xfId="27994" xr:uid="{00000000-0005-0000-0000-0000646D0000}"/>
    <cellStyle name="Note 2 3 3 2 3 4 3" xfId="27995" xr:uid="{00000000-0005-0000-0000-0000656D0000}"/>
    <cellStyle name="Note 2 3 3 2 3 4 4" xfId="27996" xr:uid="{00000000-0005-0000-0000-0000666D0000}"/>
    <cellStyle name="Note 2 3 3 2 3 4 5" xfId="27997" xr:uid="{00000000-0005-0000-0000-0000676D0000}"/>
    <cellStyle name="Note 2 3 3 2 3 4 6" xfId="27998" xr:uid="{00000000-0005-0000-0000-0000686D0000}"/>
    <cellStyle name="Note 2 3 3 2 3 4 7" xfId="27999" xr:uid="{00000000-0005-0000-0000-0000696D0000}"/>
    <cellStyle name="Note 2 3 3 2 3 4 8" xfId="28000" xr:uid="{00000000-0005-0000-0000-00006A6D0000}"/>
    <cellStyle name="Note 2 3 3 2 3 4 9" xfId="28001" xr:uid="{00000000-0005-0000-0000-00006B6D0000}"/>
    <cellStyle name="Note 2 3 3 2 3 5" xfId="28002" xr:uid="{00000000-0005-0000-0000-00006C6D0000}"/>
    <cellStyle name="Note 2 3 3 2 3 5 2" xfId="28003" xr:uid="{00000000-0005-0000-0000-00006D6D0000}"/>
    <cellStyle name="Note 2 3 3 2 3 5 3" xfId="28004" xr:uid="{00000000-0005-0000-0000-00006E6D0000}"/>
    <cellStyle name="Note 2 3 3 2 3 5 4" xfId="28005" xr:uid="{00000000-0005-0000-0000-00006F6D0000}"/>
    <cellStyle name="Note 2 3 3 2 3 5 5" xfId="28006" xr:uid="{00000000-0005-0000-0000-0000706D0000}"/>
    <cellStyle name="Note 2 3 3 2 3 5 6" xfId="28007" xr:uid="{00000000-0005-0000-0000-0000716D0000}"/>
    <cellStyle name="Note 2 3 3 2 3 5 7" xfId="28008" xr:uid="{00000000-0005-0000-0000-0000726D0000}"/>
    <cellStyle name="Note 2 3 3 2 3 5 8" xfId="28009" xr:uid="{00000000-0005-0000-0000-0000736D0000}"/>
    <cellStyle name="Note 2 3 3 2 3 5 9" xfId="28010" xr:uid="{00000000-0005-0000-0000-0000746D0000}"/>
    <cellStyle name="Note 2 3 3 2 3 6" xfId="28011" xr:uid="{00000000-0005-0000-0000-0000756D0000}"/>
    <cellStyle name="Note 2 3 3 2 3 7" xfId="28012" xr:uid="{00000000-0005-0000-0000-0000766D0000}"/>
    <cellStyle name="Note 2 3 3 2 3 8" xfId="28013" xr:uid="{00000000-0005-0000-0000-0000776D0000}"/>
    <cellStyle name="Note 2 3 3 2 3 9" xfId="28014" xr:uid="{00000000-0005-0000-0000-0000786D0000}"/>
    <cellStyle name="Note 2 3 3 2 4" xfId="28015" xr:uid="{00000000-0005-0000-0000-0000796D0000}"/>
    <cellStyle name="Note 2 3 3 2 4 10" xfId="28016" xr:uid="{00000000-0005-0000-0000-00007A6D0000}"/>
    <cellStyle name="Note 2 3 3 2 4 11" xfId="28017" xr:uid="{00000000-0005-0000-0000-00007B6D0000}"/>
    <cellStyle name="Note 2 3 3 2 4 12" xfId="28018" xr:uid="{00000000-0005-0000-0000-00007C6D0000}"/>
    <cellStyle name="Note 2 3 3 2 4 2" xfId="28019" xr:uid="{00000000-0005-0000-0000-00007D6D0000}"/>
    <cellStyle name="Note 2 3 3 2 4 2 10" xfId="28020" xr:uid="{00000000-0005-0000-0000-00007E6D0000}"/>
    <cellStyle name="Note 2 3 3 2 4 2 11" xfId="28021" xr:uid="{00000000-0005-0000-0000-00007F6D0000}"/>
    <cellStyle name="Note 2 3 3 2 4 2 2" xfId="28022" xr:uid="{00000000-0005-0000-0000-0000806D0000}"/>
    <cellStyle name="Note 2 3 3 2 4 2 2 10" xfId="28023" xr:uid="{00000000-0005-0000-0000-0000816D0000}"/>
    <cellStyle name="Note 2 3 3 2 4 2 2 2" xfId="28024" xr:uid="{00000000-0005-0000-0000-0000826D0000}"/>
    <cellStyle name="Note 2 3 3 2 4 2 2 2 2" xfId="28025" xr:uid="{00000000-0005-0000-0000-0000836D0000}"/>
    <cellStyle name="Note 2 3 3 2 4 2 2 2 3" xfId="28026" xr:uid="{00000000-0005-0000-0000-0000846D0000}"/>
    <cellStyle name="Note 2 3 3 2 4 2 2 2 4" xfId="28027" xr:uid="{00000000-0005-0000-0000-0000856D0000}"/>
    <cellStyle name="Note 2 3 3 2 4 2 2 2 5" xfId="28028" xr:uid="{00000000-0005-0000-0000-0000866D0000}"/>
    <cellStyle name="Note 2 3 3 2 4 2 2 2 6" xfId="28029" xr:uid="{00000000-0005-0000-0000-0000876D0000}"/>
    <cellStyle name="Note 2 3 3 2 4 2 2 2 7" xfId="28030" xr:uid="{00000000-0005-0000-0000-0000886D0000}"/>
    <cellStyle name="Note 2 3 3 2 4 2 2 2 8" xfId="28031" xr:uid="{00000000-0005-0000-0000-0000896D0000}"/>
    <cellStyle name="Note 2 3 3 2 4 2 2 2 9" xfId="28032" xr:uid="{00000000-0005-0000-0000-00008A6D0000}"/>
    <cellStyle name="Note 2 3 3 2 4 2 2 3" xfId="28033" xr:uid="{00000000-0005-0000-0000-00008B6D0000}"/>
    <cellStyle name="Note 2 3 3 2 4 2 2 4" xfId="28034" xr:uid="{00000000-0005-0000-0000-00008C6D0000}"/>
    <cellStyle name="Note 2 3 3 2 4 2 2 5" xfId="28035" xr:uid="{00000000-0005-0000-0000-00008D6D0000}"/>
    <cellStyle name="Note 2 3 3 2 4 2 2 6" xfId="28036" xr:uid="{00000000-0005-0000-0000-00008E6D0000}"/>
    <cellStyle name="Note 2 3 3 2 4 2 2 7" xfId="28037" xr:uid="{00000000-0005-0000-0000-00008F6D0000}"/>
    <cellStyle name="Note 2 3 3 2 4 2 2 8" xfId="28038" xr:uid="{00000000-0005-0000-0000-0000906D0000}"/>
    <cellStyle name="Note 2 3 3 2 4 2 2 9" xfId="28039" xr:uid="{00000000-0005-0000-0000-0000916D0000}"/>
    <cellStyle name="Note 2 3 3 2 4 2 3" xfId="28040" xr:uid="{00000000-0005-0000-0000-0000926D0000}"/>
    <cellStyle name="Note 2 3 3 2 4 2 3 2" xfId="28041" xr:uid="{00000000-0005-0000-0000-0000936D0000}"/>
    <cellStyle name="Note 2 3 3 2 4 2 3 3" xfId="28042" xr:uid="{00000000-0005-0000-0000-0000946D0000}"/>
    <cellStyle name="Note 2 3 3 2 4 2 3 4" xfId="28043" xr:uid="{00000000-0005-0000-0000-0000956D0000}"/>
    <cellStyle name="Note 2 3 3 2 4 2 3 5" xfId="28044" xr:uid="{00000000-0005-0000-0000-0000966D0000}"/>
    <cellStyle name="Note 2 3 3 2 4 2 3 6" xfId="28045" xr:uid="{00000000-0005-0000-0000-0000976D0000}"/>
    <cellStyle name="Note 2 3 3 2 4 2 3 7" xfId="28046" xr:uid="{00000000-0005-0000-0000-0000986D0000}"/>
    <cellStyle name="Note 2 3 3 2 4 2 3 8" xfId="28047" xr:uid="{00000000-0005-0000-0000-0000996D0000}"/>
    <cellStyle name="Note 2 3 3 2 4 2 3 9" xfId="28048" xr:uid="{00000000-0005-0000-0000-00009A6D0000}"/>
    <cellStyle name="Note 2 3 3 2 4 2 4" xfId="28049" xr:uid="{00000000-0005-0000-0000-00009B6D0000}"/>
    <cellStyle name="Note 2 3 3 2 4 2 5" xfId="28050" xr:uid="{00000000-0005-0000-0000-00009C6D0000}"/>
    <cellStyle name="Note 2 3 3 2 4 2 6" xfId="28051" xr:uid="{00000000-0005-0000-0000-00009D6D0000}"/>
    <cellStyle name="Note 2 3 3 2 4 2 7" xfId="28052" xr:uid="{00000000-0005-0000-0000-00009E6D0000}"/>
    <cellStyle name="Note 2 3 3 2 4 2 8" xfId="28053" xr:uid="{00000000-0005-0000-0000-00009F6D0000}"/>
    <cellStyle name="Note 2 3 3 2 4 2 9" xfId="28054" xr:uid="{00000000-0005-0000-0000-0000A06D0000}"/>
    <cellStyle name="Note 2 3 3 2 4 3" xfId="28055" xr:uid="{00000000-0005-0000-0000-0000A16D0000}"/>
    <cellStyle name="Note 2 3 3 2 4 3 10" xfId="28056" xr:uid="{00000000-0005-0000-0000-0000A26D0000}"/>
    <cellStyle name="Note 2 3 3 2 4 3 2" xfId="28057" xr:uid="{00000000-0005-0000-0000-0000A36D0000}"/>
    <cellStyle name="Note 2 3 3 2 4 3 2 2" xfId="28058" xr:uid="{00000000-0005-0000-0000-0000A46D0000}"/>
    <cellStyle name="Note 2 3 3 2 4 3 2 3" xfId="28059" xr:uid="{00000000-0005-0000-0000-0000A56D0000}"/>
    <cellStyle name="Note 2 3 3 2 4 3 2 4" xfId="28060" xr:uid="{00000000-0005-0000-0000-0000A66D0000}"/>
    <cellStyle name="Note 2 3 3 2 4 3 2 5" xfId="28061" xr:uid="{00000000-0005-0000-0000-0000A76D0000}"/>
    <cellStyle name="Note 2 3 3 2 4 3 2 6" xfId="28062" xr:uid="{00000000-0005-0000-0000-0000A86D0000}"/>
    <cellStyle name="Note 2 3 3 2 4 3 2 7" xfId="28063" xr:uid="{00000000-0005-0000-0000-0000A96D0000}"/>
    <cellStyle name="Note 2 3 3 2 4 3 2 8" xfId="28064" xr:uid="{00000000-0005-0000-0000-0000AA6D0000}"/>
    <cellStyle name="Note 2 3 3 2 4 3 2 9" xfId="28065" xr:uid="{00000000-0005-0000-0000-0000AB6D0000}"/>
    <cellStyle name="Note 2 3 3 2 4 3 3" xfId="28066" xr:uid="{00000000-0005-0000-0000-0000AC6D0000}"/>
    <cellStyle name="Note 2 3 3 2 4 3 4" xfId="28067" xr:uid="{00000000-0005-0000-0000-0000AD6D0000}"/>
    <cellStyle name="Note 2 3 3 2 4 3 5" xfId="28068" xr:uid="{00000000-0005-0000-0000-0000AE6D0000}"/>
    <cellStyle name="Note 2 3 3 2 4 3 6" xfId="28069" xr:uid="{00000000-0005-0000-0000-0000AF6D0000}"/>
    <cellStyle name="Note 2 3 3 2 4 3 7" xfId="28070" xr:uid="{00000000-0005-0000-0000-0000B06D0000}"/>
    <cellStyle name="Note 2 3 3 2 4 3 8" xfId="28071" xr:uid="{00000000-0005-0000-0000-0000B16D0000}"/>
    <cellStyle name="Note 2 3 3 2 4 3 9" xfId="28072" xr:uid="{00000000-0005-0000-0000-0000B26D0000}"/>
    <cellStyle name="Note 2 3 3 2 4 4" xfId="28073" xr:uid="{00000000-0005-0000-0000-0000B36D0000}"/>
    <cellStyle name="Note 2 3 3 2 4 4 2" xfId="28074" xr:uid="{00000000-0005-0000-0000-0000B46D0000}"/>
    <cellStyle name="Note 2 3 3 2 4 4 3" xfId="28075" xr:uid="{00000000-0005-0000-0000-0000B56D0000}"/>
    <cellStyle name="Note 2 3 3 2 4 4 4" xfId="28076" xr:uid="{00000000-0005-0000-0000-0000B66D0000}"/>
    <cellStyle name="Note 2 3 3 2 4 4 5" xfId="28077" xr:uid="{00000000-0005-0000-0000-0000B76D0000}"/>
    <cellStyle name="Note 2 3 3 2 4 4 6" xfId="28078" xr:uid="{00000000-0005-0000-0000-0000B86D0000}"/>
    <cellStyle name="Note 2 3 3 2 4 4 7" xfId="28079" xr:uid="{00000000-0005-0000-0000-0000B96D0000}"/>
    <cellStyle name="Note 2 3 3 2 4 4 8" xfId="28080" xr:uid="{00000000-0005-0000-0000-0000BA6D0000}"/>
    <cellStyle name="Note 2 3 3 2 4 4 9" xfId="28081" xr:uid="{00000000-0005-0000-0000-0000BB6D0000}"/>
    <cellStyle name="Note 2 3 3 2 4 5" xfId="28082" xr:uid="{00000000-0005-0000-0000-0000BC6D0000}"/>
    <cellStyle name="Note 2 3 3 2 4 6" xfId="28083" xr:uid="{00000000-0005-0000-0000-0000BD6D0000}"/>
    <cellStyle name="Note 2 3 3 2 4 7" xfId="28084" xr:uid="{00000000-0005-0000-0000-0000BE6D0000}"/>
    <cellStyle name="Note 2 3 3 2 4 8" xfId="28085" xr:uid="{00000000-0005-0000-0000-0000BF6D0000}"/>
    <cellStyle name="Note 2 3 3 2 4 9" xfId="28086" xr:uid="{00000000-0005-0000-0000-0000C06D0000}"/>
    <cellStyle name="Note 2 3 3 2 5" xfId="28087" xr:uid="{00000000-0005-0000-0000-0000C16D0000}"/>
    <cellStyle name="Note 2 3 3 2 5 10" xfId="28088" xr:uid="{00000000-0005-0000-0000-0000C26D0000}"/>
    <cellStyle name="Note 2 3 3 2 5 2" xfId="28089" xr:uid="{00000000-0005-0000-0000-0000C36D0000}"/>
    <cellStyle name="Note 2 3 3 2 5 2 2" xfId="28090" xr:uid="{00000000-0005-0000-0000-0000C46D0000}"/>
    <cellStyle name="Note 2 3 3 2 5 2 3" xfId="28091" xr:uid="{00000000-0005-0000-0000-0000C56D0000}"/>
    <cellStyle name="Note 2 3 3 2 5 2 4" xfId="28092" xr:uid="{00000000-0005-0000-0000-0000C66D0000}"/>
    <cellStyle name="Note 2 3 3 2 5 2 5" xfId="28093" xr:uid="{00000000-0005-0000-0000-0000C76D0000}"/>
    <cellStyle name="Note 2 3 3 2 5 2 6" xfId="28094" xr:uid="{00000000-0005-0000-0000-0000C86D0000}"/>
    <cellStyle name="Note 2 3 3 2 5 2 7" xfId="28095" xr:uid="{00000000-0005-0000-0000-0000C96D0000}"/>
    <cellStyle name="Note 2 3 3 2 5 2 8" xfId="28096" xr:uid="{00000000-0005-0000-0000-0000CA6D0000}"/>
    <cellStyle name="Note 2 3 3 2 5 2 9" xfId="28097" xr:uid="{00000000-0005-0000-0000-0000CB6D0000}"/>
    <cellStyle name="Note 2 3 3 2 5 3" xfId="28098" xr:uid="{00000000-0005-0000-0000-0000CC6D0000}"/>
    <cellStyle name="Note 2 3 3 2 5 4" xfId="28099" xr:uid="{00000000-0005-0000-0000-0000CD6D0000}"/>
    <cellStyle name="Note 2 3 3 2 5 5" xfId="28100" xr:uid="{00000000-0005-0000-0000-0000CE6D0000}"/>
    <cellStyle name="Note 2 3 3 2 5 6" xfId="28101" xr:uid="{00000000-0005-0000-0000-0000CF6D0000}"/>
    <cellStyle name="Note 2 3 3 2 5 7" xfId="28102" xr:uid="{00000000-0005-0000-0000-0000D06D0000}"/>
    <cellStyle name="Note 2 3 3 2 5 8" xfId="28103" xr:uid="{00000000-0005-0000-0000-0000D16D0000}"/>
    <cellStyle name="Note 2 3 3 2 5 9" xfId="28104" xr:uid="{00000000-0005-0000-0000-0000D26D0000}"/>
    <cellStyle name="Note 2 3 3 2 6" xfId="28105" xr:uid="{00000000-0005-0000-0000-0000D36D0000}"/>
    <cellStyle name="Note 2 3 3 2 6 2" xfId="28106" xr:uid="{00000000-0005-0000-0000-0000D46D0000}"/>
    <cellStyle name="Note 2 3 3 2 6 3" xfId="28107" xr:uid="{00000000-0005-0000-0000-0000D56D0000}"/>
    <cellStyle name="Note 2 3 3 2 6 4" xfId="28108" xr:uid="{00000000-0005-0000-0000-0000D66D0000}"/>
    <cellStyle name="Note 2 3 3 2 6 5" xfId="28109" xr:uid="{00000000-0005-0000-0000-0000D76D0000}"/>
    <cellStyle name="Note 2 3 3 2 6 6" xfId="28110" xr:uid="{00000000-0005-0000-0000-0000D86D0000}"/>
    <cellStyle name="Note 2 3 3 2 6 7" xfId="28111" xr:uid="{00000000-0005-0000-0000-0000D96D0000}"/>
    <cellStyle name="Note 2 3 3 2 6 8" xfId="28112" xr:uid="{00000000-0005-0000-0000-0000DA6D0000}"/>
    <cellStyle name="Note 2 3 3 2 6 9" xfId="28113" xr:uid="{00000000-0005-0000-0000-0000DB6D0000}"/>
    <cellStyle name="Note 2 3 3 2 7" xfId="28114" xr:uid="{00000000-0005-0000-0000-0000DC6D0000}"/>
    <cellStyle name="Note 2 3 3 2 8" xfId="28115" xr:uid="{00000000-0005-0000-0000-0000DD6D0000}"/>
    <cellStyle name="Note 2 3 3 2 9" xfId="28116" xr:uid="{00000000-0005-0000-0000-0000DE6D0000}"/>
    <cellStyle name="Note 2 3 3 3" xfId="28117" xr:uid="{00000000-0005-0000-0000-0000DF6D0000}"/>
    <cellStyle name="Note 2 3 3 3 10" xfId="28118" xr:uid="{00000000-0005-0000-0000-0000E06D0000}"/>
    <cellStyle name="Note 2 3 3 3 11" xfId="28119" xr:uid="{00000000-0005-0000-0000-0000E16D0000}"/>
    <cellStyle name="Note 2 3 3 3 12" xfId="28120" xr:uid="{00000000-0005-0000-0000-0000E26D0000}"/>
    <cellStyle name="Note 2 3 3 3 13" xfId="28121" xr:uid="{00000000-0005-0000-0000-0000E36D0000}"/>
    <cellStyle name="Note 2 3 3 3 2" xfId="28122" xr:uid="{00000000-0005-0000-0000-0000E46D0000}"/>
    <cellStyle name="Note 2 3 3 3 2 10" xfId="28123" xr:uid="{00000000-0005-0000-0000-0000E56D0000}"/>
    <cellStyle name="Note 2 3 3 3 2 11" xfId="28124" xr:uid="{00000000-0005-0000-0000-0000E66D0000}"/>
    <cellStyle name="Note 2 3 3 3 2 12" xfId="28125" xr:uid="{00000000-0005-0000-0000-0000E76D0000}"/>
    <cellStyle name="Note 2 3 3 3 2 13" xfId="28126" xr:uid="{00000000-0005-0000-0000-0000E86D0000}"/>
    <cellStyle name="Note 2 3 3 3 2 2" xfId="28127" xr:uid="{00000000-0005-0000-0000-0000E96D0000}"/>
    <cellStyle name="Note 2 3 3 3 2 2 10" xfId="28128" xr:uid="{00000000-0005-0000-0000-0000EA6D0000}"/>
    <cellStyle name="Note 2 3 3 3 2 2 11" xfId="28129" xr:uid="{00000000-0005-0000-0000-0000EB6D0000}"/>
    <cellStyle name="Note 2 3 3 3 2 2 12" xfId="28130" xr:uid="{00000000-0005-0000-0000-0000EC6D0000}"/>
    <cellStyle name="Note 2 3 3 3 2 2 2" xfId="28131" xr:uid="{00000000-0005-0000-0000-0000ED6D0000}"/>
    <cellStyle name="Note 2 3 3 3 2 2 2 10" xfId="28132" xr:uid="{00000000-0005-0000-0000-0000EE6D0000}"/>
    <cellStyle name="Note 2 3 3 3 2 2 2 11" xfId="28133" xr:uid="{00000000-0005-0000-0000-0000EF6D0000}"/>
    <cellStyle name="Note 2 3 3 3 2 2 2 2" xfId="28134" xr:uid="{00000000-0005-0000-0000-0000F06D0000}"/>
    <cellStyle name="Note 2 3 3 3 2 2 2 2 10" xfId="28135" xr:uid="{00000000-0005-0000-0000-0000F16D0000}"/>
    <cellStyle name="Note 2 3 3 3 2 2 2 2 2" xfId="28136" xr:uid="{00000000-0005-0000-0000-0000F26D0000}"/>
    <cellStyle name="Note 2 3 3 3 2 2 2 2 2 2" xfId="28137" xr:uid="{00000000-0005-0000-0000-0000F36D0000}"/>
    <cellStyle name="Note 2 3 3 3 2 2 2 2 2 3" xfId="28138" xr:uid="{00000000-0005-0000-0000-0000F46D0000}"/>
    <cellStyle name="Note 2 3 3 3 2 2 2 2 2 4" xfId="28139" xr:uid="{00000000-0005-0000-0000-0000F56D0000}"/>
    <cellStyle name="Note 2 3 3 3 2 2 2 2 2 5" xfId="28140" xr:uid="{00000000-0005-0000-0000-0000F66D0000}"/>
    <cellStyle name="Note 2 3 3 3 2 2 2 2 2 6" xfId="28141" xr:uid="{00000000-0005-0000-0000-0000F76D0000}"/>
    <cellStyle name="Note 2 3 3 3 2 2 2 2 2 7" xfId="28142" xr:uid="{00000000-0005-0000-0000-0000F86D0000}"/>
    <cellStyle name="Note 2 3 3 3 2 2 2 2 2 8" xfId="28143" xr:uid="{00000000-0005-0000-0000-0000F96D0000}"/>
    <cellStyle name="Note 2 3 3 3 2 2 2 2 2 9" xfId="28144" xr:uid="{00000000-0005-0000-0000-0000FA6D0000}"/>
    <cellStyle name="Note 2 3 3 3 2 2 2 2 3" xfId="28145" xr:uid="{00000000-0005-0000-0000-0000FB6D0000}"/>
    <cellStyle name="Note 2 3 3 3 2 2 2 2 4" xfId="28146" xr:uid="{00000000-0005-0000-0000-0000FC6D0000}"/>
    <cellStyle name="Note 2 3 3 3 2 2 2 2 5" xfId="28147" xr:uid="{00000000-0005-0000-0000-0000FD6D0000}"/>
    <cellStyle name="Note 2 3 3 3 2 2 2 2 6" xfId="28148" xr:uid="{00000000-0005-0000-0000-0000FE6D0000}"/>
    <cellStyle name="Note 2 3 3 3 2 2 2 2 7" xfId="28149" xr:uid="{00000000-0005-0000-0000-0000FF6D0000}"/>
    <cellStyle name="Note 2 3 3 3 2 2 2 2 8" xfId="28150" xr:uid="{00000000-0005-0000-0000-0000006E0000}"/>
    <cellStyle name="Note 2 3 3 3 2 2 2 2 9" xfId="28151" xr:uid="{00000000-0005-0000-0000-0000016E0000}"/>
    <cellStyle name="Note 2 3 3 3 2 2 2 3" xfId="28152" xr:uid="{00000000-0005-0000-0000-0000026E0000}"/>
    <cellStyle name="Note 2 3 3 3 2 2 2 3 2" xfId="28153" xr:uid="{00000000-0005-0000-0000-0000036E0000}"/>
    <cellStyle name="Note 2 3 3 3 2 2 2 3 3" xfId="28154" xr:uid="{00000000-0005-0000-0000-0000046E0000}"/>
    <cellStyle name="Note 2 3 3 3 2 2 2 3 4" xfId="28155" xr:uid="{00000000-0005-0000-0000-0000056E0000}"/>
    <cellStyle name="Note 2 3 3 3 2 2 2 3 5" xfId="28156" xr:uid="{00000000-0005-0000-0000-0000066E0000}"/>
    <cellStyle name="Note 2 3 3 3 2 2 2 3 6" xfId="28157" xr:uid="{00000000-0005-0000-0000-0000076E0000}"/>
    <cellStyle name="Note 2 3 3 3 2 2 2 3 7" xfId="28158" xr:uid="{00000000-0005-0000-0000-0000086E0000}"/>
    <cellStyle name="Note 2 3 3 3 2 2 2 3 8" xfId="28159" xr:uid="{00000000-0005-0000-0000-0000096E0000}"/>
    <cellStyle name="Note 2 3 3 3 2 2 2 3 9" xfId="28160" xr:uid="{00000000-0005-0000-0000-00000A6E0000}"/>
    <cellStyle name="Note 2 3 3 3 2 2 2 4" xfId="28161" xr:uid="{00000000-0005-0000-0000-00000B6E0000}"/>
    <cellStyle name="Note 2 3 3 3 2 2 2 5" xfId="28162" xr:uid="{00000000-0005-0000-0000-00000C6E0000}"/>
    <cellStyle name="Note 2 3 3 3 2 2 2 6" xfId="28163" xr:uid="{00000000-0005-0000-0000-00000D6E0000}"/>
    <cellStyle name="Note 2 3 3 3 2 2 2 7" xfId="28164" xr:uid="{00000000-0005-0000-0000-00000E6E0000}"/>
    <cellStyle name="Note 2 3 3 3 2 2 2 8" xfId="28165" xr:uid="{00000000-0005-0000-0000-00000F6E0000}"/>
    <cellStyle name="Note 2 3 3 3 2 2 2 9" xfId="28166" xr:uid="{00000000-0005-0000-0000-0000106E0000}"/>
    <cellStyle name="Note 2 3 3 3 2 2 3" xfId="28167" xr:uid="{00000000-0005-0000-0000-0000116E0000}"/>
    <cellStyle name="Note 2 3 3 3 2 2 3 10" xfId="28168" xr:uid="{00000000-0005-0000-0000-0000126E0000}"/>
    <cellStyle name="Note 2 3 3 3 2 2 3 2" xfId="28169" xr:uid="{00000000-0005-0000-0000-0000136E0000}"/>
    <cellStyle name="Note 2 3 3 3 2 2 3 2 2" xfId="28170" xr:uid="{00000000-0005-0000-0000-0000146E0000}"/>
    <cellStyle name="Note 2 3 3 3 2 2 3 2 3" xfId="28171" xr:uid="{00000000-0005-0000-0000-0000156E0000}"/>
    <cellStyle name="Note 2 3 3 3 2 2 3 2 4" xfId="28172" xr:uid="{00000000-0005-0000-0000-0000166E0000}"/>
    <cellStyle name="Note 2 3 3 3 2 2 3 2 5" xfId="28173" xr:uid="{00000000-0005-0000-0000-0000176E0000}"/>
    <cellStyle name="Note 2 3 3 3 2 2 3 2 6" xfId="28174" xr:uid="{00000000-0005-0000-0000-0000186E0000}"/>
    <cellStyle name="Note 2 3 3 3 2 2 3 2 7" xfId="28175" xr:uid="{00000000-0005-0000-0000-0000196E0000}"/>
    <cellStyle name="Note 2 3 3 3 2 2 3 2 8" xfId="28176" xr:uid="{00000000-0005-0000-0000-00001A6E0000}"/>
    <cellStyle name="Note 2 3 3 3 2 2 3 2 9" xfId="28177" xr:uid="{00000000-0005-0000-0000-00001B6E0000}"/>
    <cellStyle name="Note 2 3 3 3 2 2 3 3" xfId="28178" xr:uid="{00000000-0005-0000-0000-00001C6E0000}"/>
    <cellStyle name="Note 2 3 3 3 2 2 3 4" xfId="28179" xr:uid="{00000000-0005-0000-0000-00001D6E0000}"/>
    <cellStyle name="Note 2 3 3 3 2 2 3 5" xfId="28180" xr:uid="{00000000-0005-0000-0000-00001E6E0000}"/>
    <cellStyle name="Note 2 3 3 3 2 2 3 6" xfId="28181" xr:uid="{00000000-0005-0000-0000-00001F6E0000}"/>
    <cellStyle name="Note 2 3 3 3 2 2 3 7" xfId="28182" xr:uid="{00000000-0005-0000-0000-0000206E0000}"/>
    <cellStyle name="Note 2 3 3 3 2 2 3 8" xfId="28183" xr:uid="{00000000-0005-0000-0000-0000216E0000}"/>
    <cellStyle name="Note 2 3 3 3 2 2 3 9" xfId="28184" xr:uid="{00000000-0005-0000-0000-0000226E0000}"/>
    <cellStyle name="Note 2 3 3 3 2 2 4" xfId="28185" xr:uid="{00000000-0005-0000-0000-0000236E0000}"/>
    <cellStyle name="Note 2 3 3 3 2 2 4 2" xfId="28186" xr:uid="{00000000-0005-0000-0000-0000246E0000}"/>
    <cellStyle name="Note 2 3 3 3 2 2 4 3" xfId="28187" xr:uid="{00000000-0005-0000-0000-0000256E0000}"/>
    <cellStyle name="Note 2 3 3 3 2 2 4 4" xfId="28188" xr:uid="{00000000-0005-0000-0000-0000266E0000}"/>
    <cellStyle name="Note 2 3 3 3 2 2 4 5" xfId="28189" xr:uid="{00000000-0005-0000-0000-0000276E0000}"/>
    <cellStyle name="Note 2 3 3 3 2 2 4 6" xfId="28190" xr:uid="{00000000-0005-0000-0000-0000286E0000}"/>
    <cellStyle name="Note 2 3 3 3 2 2 4 7" xfId="28191" xr:uid="{00000000-0005-0000-0000-0000296E0000}"/>
    <cellStyle name="Note 2 3 3 3 2 2 4 8" xfId="28192" xr:uid="{00000000-0005-0000-0000-00002A6E0000}"/>
    <cellStyle name="Note 2 3 3 3 2 2 4 9" xfId="28193" xr:uid="{00000000-0005-0000-0000-00002B6E0000}"/>
    <cellStyle name="Note 2 3 3 3 2 2 5" xfId="28194" xr:uid="{00000000-0005-0000-0000-00002C6E0000}"/>
    <cellStyle name="Note 2 3 3 3 2 2 6" xfId="28195" xr:uid="{00000000-0005-0000-0000-00002D6E0000}"/>
    <cellStyle name="Note 2 3 3 3 2 2 7" xfId="28196" xr:uid="{00000000-0005-0000-0000-00002E6E0000}"/>
    <cellStyle name="Note 2 3 3 3 2 2 8" xfId="28197" xr:uid="{00000000-0005-0000-0000-00002F6E0000}"/>
    <cellStyle name="Note 2 3 3 3 2 2 9" xfId="28198" xr:uid="{00000000-0005-0000-0000-0000306E0000}"/>
    <cellStyle name="Note 2 3 3 3 2 3" xfId="28199" xr:uid="{00000000-0005-0000-0000-0000316E0000}"/>
    <cellStyle name="Note 2 3 3 3 2 3 10" xfId="28200" xr:uid="{00000000-0005-0000-0000-0000326E0000}"/>
    <cellStyle name="Note 2 3 3 3 2 3 11" xfId="28201" xr:uid="{00000000-0005-0000-0000-0000336E0000}"/>
    <cellStyle name="Note 2 3 3 3 2 3 2" xfId="28202" xr:uid="{00000000-0005-0000-0000-0000346E0000}"/>
    <cellStyle name="Note 2 3 3 3 2 3 2 10" xfId="28203" xr:uid="{00000000-0005-0000-0000-0000356E0000}"/>
    <cellStyle name="Note 2 3 3 3 2 3 2 2" xfId="28204" xr:uid="{00000000-0005-0000-0000-0000366E0000}"/>
    <cellStyle name="Note 2 3 3 3 2 3 2 2 2" xfId="28205" xr:uid="{00000000-0005-0000-0000-0000376E0000}"/>
    <cellStyle name="Note 2 3 3 3 2 3 2 2 3" xfId="28206" xr:uid="{00000000-0005-0000-0000-0000386E0000}"/>
    <cellStyle name="Note 2 3 3 3 2 3 2 2 4" xfId="28207" xr:uid="{00000000-0005-0000-0000-0000396E0000}"/>
    <cellStyle name="Note 2 3 3 3 2 3 2 2 5" xfId="28208" xr:uid="{00000000-0005-0000-0000-00003A6E0000}"/>
    <cellStyle name="Note 2 3 3 3 2 3 2 2 6" xfId="28209" xr:uid="{00000000-0005-0000-0000-00003B6E0000}"/>
    <cellStyle name="Note 2 3 3 3 2 3 2 2 7" xfId="28210" xr:uid="{00000000-0005-0000-0000-00003C6E0000}"/>
    <cellStyle name="Note 2 3 3 3 2 3 2 2 8" xfId="28211" xr:uid="{00000000-0005-0000-0000-00003D6E0000}"/>
    <cellStyle name="Note 2 3 3 3 2 3 2 2 9" xfId="28212" xr:uid="{00000000-0005-0000-0000-00003E6E0000}"/>
    <cellStyle name="Note 2 3 3 3 2 3 2 3" xfId="28213" xr:uid="{00000000-0005-0000-0000-00003F6E0000}"/>
    <cellStyle name="Note 2 3 3 3 2 3 2 4" xfId="28214" xr:uid="{00000000-0005-0000-0000-0000406E0000}"/>
    <cellStyle name="Note 2 3 3 3 2 3 2 5" xfId="28215" xr:uid="{00000000-0005-0000-0000-0000416E0000}"/>
    <cellStyle name="Note 2 3 3 3 2 3 2 6" xfId="28216" xr:uid="{00000000-0005-0000-0000-0000426E0000}"/>
    <cellStyle name="Note 2 3 3 3 2 3 2 7" xfId="28217" xr:uid="{00000000-0005-0000-0000-0000436E0000}"/>
    <cellStyle name="Note 2 3 3 3 2 3 2 8" xfId="28218" xr:uid="{00000000-0005-0000-0000-0000446E0000}"/>
    <cellStyle name="Note 2 3 3 3 2 3 2 9" xfId="28219" xr:uid="{00000000-0005-0000-0000-0000456E0000}"/>
    <cellStyle name="Note 2 3 3 3 2 3 3" xfId="28220" xr:uid="{00000000-0005-0000-0000-0000466E0000}"/>
    <cellStyle name="Note 2 3 3 3 2 3 3 2" xfId="28221" xr:uid="{00000000-0005-0000-0000-0000476E0000}"/>
    <cellStyle name="Note 2 3 3 3 2 3 3 3" xfId="28222" xr:uid="{00000000-0005-0000-0000-0000486E0000}"/>
    <cellStyle name="Note 2 3 3 3 2 3 3 4" xfId="28223" xr:uid="{00000000-0005-0000-0000-0000496E0000}"/>
    <cellStyle name="Note 2 3 3 3 2 3 3 5" xfId="28224" xr:uid="{00000000-0005-0000-0000-00004A6E0000}"/>
    <cellStyle name="Note 2 3 3 3 2 3 3 6" xfId="28225" xr:uid="{00000000-0005-0000-0000-00004B6E0000}"/>
    <cellStyle name="Note 2 3 3 3 2 3 3 7" xfId="28226" xr:uid="{00000000-0005-0000-0000-00004C6E0000}"/>
    <cellStyle name="Note 2 3 3 3 2 3 3 8" xfId="28227" xr:uid="{00000000-0005-0000-0000-00004D6E0000}"/>
    <cellStyle name="Note 2 3 3 3 2 3 3 9" xfId="28228" xr:uid="{00000000-0005-0000-0000-00004E6E0000}"/>
    <cellStyle name="Note 2 3 3 3 2 3 4" xfId="28229" xr:uid="{00000000-0005-0000-0000-00004F6E0000}"/>
    <cellStyle name="Note 2 3 3 3 2 3 5" xfId="28230" xr:uid="{00000000-0005-0000-0000-0000506E0000}"/>
    <cellStyle name="Note 2 3 3 3 2 3 6" xfId="28231" xr:uid="{00000000-0005-0000-0000-0000516E0000}"/>
    <cellStyle name="Note 2 3 3 3 2 3 7" xfId="28232" xr:uid="{00000000-0005-0000-0000-0000526E0000}"/>
    <cellStyle name="Note 2 3 3 3 2 3 8" xfId="28233" xr:uid="{00000000-0005-0000-0000-0000536E0000}"/>
    <cellStyle name="Note 2 3 3 3 2 3 9" xfId="28234" xr:uid="{00000000-0005-0000-0000-0000546E0000}"/>
    <cellStyle name="Note 2 3 3 3 2 4" xfId="28235" xr:uid="{00000000-0005-0000-0000-0000556E0000}"/>
    <cellStyle name="Note 2 3 3 3 2 4 10" xfId="28236" xr:uid="{00000000-0005-0000-0000-0000566E0000}"/>
    <cellStyle name="Note 2 3 3 3 2 4 2" xfId="28237" xr:uid="{00000000-0005-0000-0000-0000576E0000}"/>
    <cellStyle name="Note 2 3 3 3 2 4 2 2" xfId="28238" xr:uid="{00000000-0005-0000-0000-0000586E0000}"/>
    <cellStyle name="Note 2 3 3 3 2 4 2 3" xfId="28239" xr:uid="{00000000-0005-0000-0000-0000596E0000}"/>
    <cellStyle name="Note 2 3 3 3 2 4 2 4" xfId="28240" xr:uid="{00000000-0005-0000-0000-00005A6E0000}"/>
    <cellStyle name="Note 2 3 3 3 2 4 2 5" xfId="28241" xr:uid="{00000000-0005-0000-0000-00005B6E0000}"/>
    <cellStyle name="Note 2 3 3 3 2 4 2 6" xfId="28242" xr:uid="{00000000-0005-0000-0000-00005C6E0000}"/>
    <cellStyle name="Note 2 3 3 3 2 4 2 7" xfId="28243" xr:uid="{00000000-0005-0000-0000-00005D6E0000}"/>
    <cellStyle name="Note 2 3 3 3 2 4 2 8" xfId="28244" xr:uid="{00000000-0005-0000-0000-00005E6E0000}"/>
    <cellStyle name="Note 2 3 3 3 2 4 2 9" xfId="28245" xr:uid="{00000000-0005-0000-0000-00005F6E0000}"/>
    <cellStyle name="Note 2 3 3 3 2 4 3" xfId="28246" xr:uid="{00000000-0005-0000-0000-0000606E0000}"/>
    <cellStyle name="Note 2 3 3 3 2 4 4" xfId="28247" xr:uid="{00000000-0005-0000-0000-0000616E0000}"/>
    <cellStyle name="Note 2 3 3 3 2 4 5" xfId="28248" xr:uid="{00000000-0005-0000-0000-0000626E0000}"/>
    <cellStyle name="Note 2 3 3 3 2 4 6" xfId="28249" xr:uid="{00000000-0005-0000-0000-0000636E0000}"/>
    <cellStyle name="Note 2 3 3 3 2 4 7" xfId="28250" xr:uid="{00000000-0005-0000-0000-0000646E0000}"/>
    <cellStyle name="Note 2 3 3 3 2 4 8" xfId="28251" xr:uid="{00000000-0005-0000-0000-0000656E0000}"/>
    <cellStyle name="Note 2 3 3 3 2 4 9" xfId="28252" xr:uid="{00000000-0005-0000-0000-0000666E0000}"/>
    <cellStyle name="Note 2 3 3 3 2 5" xfId="28253" xr:uid="{00000000-0005-0000-0000-0000676E0000}"/>
    <cellStyle name="Note 2 3 3 3 2 5 2" xfId="28254" xr:uid="{00000000-0005-0000-0000-0000686E0000}"/>
    <cellStyle name="Note 2 3 3 3 2 5 3" xfId="28255" xr:uid="{00000000-0005-0000-0000-0000696E0000}"/>
    <cellStyle name="Note 2 3 3 3 2 5 4" xfId="28256" xr:uid="{00000000-0005-0000-0000-00006A6E0000}"/>
    <cellStyle name="Note 2 3 3 3 2 5 5" xfId="28257" xr:uid="{00000000-0005-0000-0000-00006B6E0000}"/>
    <cellStyle name="Note 2 3 3 3 2 5 6" xfId="28258" xr:uid="{00000000-0005-0000-0000-00006C6E0000}"/>
    <cellStyle name="Note 2 3 3 3 2 5 7" xfId="28259" xr:uid="{00000000-0005-0000-0000-00006D6E0000}"/>
    <cellStyle name="Note 2 3 3 3 2 5 8" xfId="28260" xr:uid="{00000000-0005-0000-0000-00006E6E0000}"/>
    <cellStyle name="Note 2 3 3 3 2 5 9" xfId="28261" xr:uid="{00000000-0005-0000-0000-00006F6E0000}"/>
    <cellStyle name="Note 2 3 3 3 2 6" xfId="28262" xr:uid="{00000000-0005-0000-0000-0000706E0000}"/>
    <cellStyle name="Note 2 3 3 3 2 7" xfId="28263" xr:uid="{00000000-0005-0000-0000-0000716E0000}"/>
    <cellStyle name="Note 2 3 3 3 2 8" xfId="28264" xr:uid="{00000000-0005-0000-0000-0000726E0000}"/>
    <cellStyle name="Note 2 3 3 3 2 9" xfId="28265" xr:uid="{00000000-0005-0000-0000-0000736E0000}"/>
    <cellStyle name="Note 2 3 3 3 3" xfId="28266" xr:uid="{00000000-0005-0000-0000-0000746E0000}"/>
    <cellStyle name="Note 2 3 3 3 3 10" xfId="28267" xr:uid="{00000000-0005-0000-0000-0000756E0000}"/>
    <cellStyle name="Note 2 3 3 3 3 11" xfId="28268" xr:uid="{00000000-0005-0000-0000-0000766E0000}"/>
    <cellStyle name="Note 2 3 3 3 3 12" xfId="28269" xr:uid="{00000000-0005-0000-0000-0000776E0000}"/>
    <cellStyle name="Note 2 3 3 3 3 2" xfId="28270" xr:uid="{00000000-0005-0000-0000-0000786E0000}"/>
    <cellStyle name="Note 2 3 3 3 3 2 10" xfId="28271" xr:uid="{00000000-0005-0000-0000-0000796E0000}"/>
    <cellStyle name="Note 2 3 3 3 3 2 11" xfId="28272" xr:uid="{00000000-0005-0000-0000-00007A6E0000}"/>
    <cellStyle name="Note 2 3 3 3 3 2 2" xfId="28273" xr:uid="{00000000-0005-0000-0000-00007B6E0000}"/>
    <cellStyle name="Note 2 3 3 3 3 2 2 10" xfId="28274" xr:uid="{00000000-0005-0000-0000-00007C6E0000}"/>
    <cellStyle name="Note 2 3 3 3 3 2 2 2" xfId="28275" xr:uid="{00000000-0005-0000-0000-00007D6E0000}"/>
    <cellStyle name="Note 2 3 3 3 3 2 2 2 2" xfId="28276" xr:uid="{00000000-0005-0000-0000-00007E6E0000}"/>
    <cellStyle name="Note 2 3 3 3 3 2 2 2 3" xfId="28277" xr:uid="{00000000-0005-0000-0000-00007F6E0000}"/>
    <cellStyle name="Note 2 3 3 3 3 2 2 2 4" xfId="28278" xr:uid="{00000000-0005-0000-0000-0000806E0000}"/>
    <cellStyle name="Note 2 3 3 3 3 2 2 2 5" xfId="28279" xr:uid="{00000000-0005-0000-0000-0000816E0000}"/>
    <cellStyle name="Note 2 3 3 3 3 2 2 2 6" xfId="28280" xr:uid="{00000000-0005-0000-0000-0000826E0000}"/>
    <cellStyle name="Note 2 3 3 3 3 2 2 2 7" xfId="28281" xr:uid="{00000000-0005-0000-0000-0000836E0000}"/>
    <cellStyle name="Note 2 3 3 3 3 2 2 2 8" xfId="28282" xr:uid="{00000000-0005-0000-0000-0000846E0000}"/>
    <cellStyle name="Note 2 3 3 3 3 2 2 2 9" xfId="28283" xr:uid="{00000000-0005-0000-0000-0000856E0000}"/>
    <cellStyle name="Note 2 3 3 3 3 2 2 3" xfId="28284" xr:uid="{00000000-0005-0000-0000-0000866E0000}"/>
    <cellStyle name="Note 2 3 3 3 3 2 2 4" xfId="28285" xr:uid="{00000000-0005-0000-0000-0000876E0000}"/>
    <cellStyle name="Note 2 3 3 3 3 2 2 5" xfId="28286" xr:uid="{00000000-0005-0000-0000-0000886E0000}"/>
    <cellStyle name="Note 2 3 3 3 3 2 2 6" xfId="28287" xr:uid="{00000000-0005-0000-0000-0000896E0000}"/>
    <cellStyle name="Note 2 3 3 3 3 2 2 7" xfId="28288" xr:uid="{00000000-0005-0000-0000-00008A6E0000}"/>
    <cellStyle name="Note 2 3 3 3 3 2 2 8" xfId="28289" xr:uid="{00000000-0005-0000-0000-00008B6E0000}"/>
    <cellStyle name="Note 2 3 3 3 3 2 2 9" xfId="28290" xr:uid="{00000000-0005-0000-0000-00008C6E0000}"/>
    <cellStyle name="Note 2 3 3 3 3 2 3" xfId="28291" xr:uid="{00000000-0005-0000-0000-00008D6E0000}"/>
    <cellStyle name="Note 2 3 3 3 3 2 3 2" xfId="28292" xr:uid="{00000000-0005-0000-0000-00008E6E0000}"/>
    <cellStyle name="Note 2 3 3 3 3 2 3 3" xfId="28293" xr:uid="{00000000-0005-0000-0000-00008F6E0000}"/>
    <cellStyle name="Note 2 3 3 3 3 2 3 4" xfId="28294" xr:uid="{00000000-0005-0000-0000-0000906E0000}"/>
    <cellStyle name="Note 2 3 3 3 3 2 3 5" xfId="28295" xr:uid="{00000000-0005-0000-0000-0000916E0000}"/>
    <cellStyle name="Note 2 3 3 3 3 2 3 6" xfId="28296" xr:uid="{00000000-0005-0000-0000-0000926E0000}"/>
    <cellStyle name="Note 2 3 3 3 3 2 3 7" xfId="28297" xr:uid="{00000000-0005-0000-0000-0000936E0000}"/>
    <cellStyle name="Note 2 3 3 3 3 2 3 8" xfId="28298" xr:uid="{00000000-0005-0000-0000-0000946E0000}"/>
    <cellStyle name="Note 2 3 3 3 3 2 3 9" xfId="28299" xr:uid="{00000000-0005-0000-0000-0000956E0000}"/>
    <cellStyle name="Note 2 3 3 3 3 2 4" xfId="28300" xr:uid="{00000000-0005-0000-0000-0000966E0000}"/>
    <cellStyle name="Note 2 3 3 3 3 2 5" xfId="28301" xr:uid="{00000000-0005-0000-0000-0000976E0000}"/>
    <cellStyle name="Note 2 3 3 3 3 2 6" xfId="28302" xr:uid="{00000000-0005-0000-0000-0000986E0000}"/>
    <cellStyle name="Note 2 3 3 3 3 2 7" xfId="28303" xr:uid="{00000000-0005-0000-0000-0000996E0000}"/>
    <cellStyle name="Note 2 3 3 3 3 2 8" xfId="28304" xr:uid="{00000000-0005-0000-0000-00009A6E0000}"/>
    <cellStyle name="Note 2 3 3 3 3 2 9" xfId="28305" xr:uid="{00000000-0005-0000-0000-00009B6E0000}"/>
    <cellStyle name="Note 2 3 3 3 3 3" xfId="28306" xr:uid="{00000000-0005-0000-0000-00009C6E0000}"/>
    <cellStyle name="Note 2 3 3 3 3 3 10" xfId="28307" xr:uid="{00000000-0005-0000-0000-00009D6E0000}"/>
    <cellStyle name="Note 2 3 3 3 3 3 2" xfId="28308" xr:uid="{00000000-0005-0000-0000-00009E6E0000}"/>
    <cellStyle name="Note 2 3 3 3 3 3 2 2" xfId="28309" xr:uid="{00000000-0005-0000-0000-00009F6E0000}"/>
    <cellStyle name="Note 2 3 3 3 3 3 2 3" xfId="28310" xr:uid="{00000000-0005-0000-0000-0000A06E0000}"/>
    <cellStyle name="Note 2 3 3 3 3 3 2 4" xfId="28311" xr:uid="{00000000-0005-0000-0000-0000A16E0000}"/>
    <cellStyle name="Note 2 3 3 3 3 3 2 5" xfId="28312" xr:uid="{00000000-0005-0000-0000-0000A26E0000}"/>
    <cellStyle name="Note 2 3 3 3 3 3 2 6" xfId="28313" xr:uid="{00000000-0005-0000-0000-0000A36E0000}"/>
    <cellStyle name="Note 2 3 3 3 3 3 2 7" xfId="28314" xr:uid="{00000000-0005-0000-0000-0000A46E0000}"/>
    <cellStyle name="Note 2 3 3 3 3 3 2 8" xfId="28315" xr:uid="{00000000-0005-0000-0000-0000A56E0000}"/>
    <cellStyle name="Note 2 3 3 3 3 3 2 9" xfId="28316" xr:uid="{00000000-0005-0000-0000-0000A66E0000}"/>
    <cellStyle name="Note 2 3 3 3 3 3 3" xfId="28317" xr:uid="{00000000-0005-0000-0000-0000A76E0000}"/>
    <cellStyle name="Note 2 3 3 3 3 3 4" xfId="28318" xr:uid="{00000000-0005-0000-0000-0000A86E0000}"/>
    <cellStyle name="Note 2 3 3 3 3 3 5" xfId="28319" xr:uid="{00000000-0005-0000-0000-0000A96E0000}"/>
    <cellStyle name="Note 2 3 3 3 3 3 6" xfId="28320" xr:uid="{00000000-0005-0000-0000-0000AA6E0000}"/>
    <cellStyle name="Note 2 3 3 3 3 3 7" xfId="28321" xr:uid="{00000000-0005-0000-0000-0000AB6E0000}"/>
    <cellStyle name="Note 2 3 3 3 3 3 8" xfId="28322" xr:uid="{00000000-0005-0000-0000-0000AC6E0000}"/>
    <cellStyle name="Note 2 3 3 3 3 3 9" xfId="28323" xr:uid="{00000000-0005-0000-0000-0000AD6E0000}"/>
    <cellStyle name="Note 2 3 3 3 3 4" xfId="28324" xr:uid="{00000000-0005-0000-0000-0000AE6E0000}"/>
    <cellStyle name="Note 2 3 3 3 3 4 2" xfId="28325" xr:uid="{00000000-0005-0000-0000-0000AF6E0000}"/>
    <cellStyle name="Note 2 3 3 3 3 4 3" xfId="28326" xr:uid="{00000000-0005-0000-0000-0000B06E0000}"/>
    <cellStyle name="Note 2 3 3 3 3 4 4" xfId="28327" xr:uid="{00000000-0005-0000-0000-0000B16E0000}"/>
    <cellStyle name="Note 2 3 3 3 3 4 5" xfId="28328" xr:uid="{00000000-0005-0000-0000-0000B26E0000}"/>
    <cellStyle name="Note 2 3 3 3 3 4 6" xfId="28329" xr:uid="{00000000-0005-0000-0000-0000B36E0000}"/>
    <cellStyle name="Note 2 3 3 3 3 4 7" xfId="28330" xr:uid="{00000000-0005-0000-0000-0000B46E0000}"/>
    <cellStyle name="Note 2 3 3 3 3 4 8" xfId="28331" xr:uid="{00000000-0005-0000-0000-0000B56E0000}"/>
    <cellStyle name="Note 2 3 3 3 3 4 9" xfId="28332" xr:uid="{00000000-0005-0000-0000-0000B66E0000}"/>
    <cellStyle name="Note 2 3 3 3 3 5" xfId="28333" xr:uid="{00000000-0005-0000-0000-0000B76E0000}"/>
    <cellStyle name="Note 2 3 3 3 3 6" xfId="28334" xr:uid="{00000000-0005-0000-0000-0000B86E0000}"/>
    <cellStyle name="Note 2 3 3 3 3 7" xfId="28335" xr:uid="{00000000-0005-0000-0000-0000B96E0000}"/>
    <cellStyle name="Note 2 3 3 3 3 8" xfId="28336" xr:uid="{00000000-0005-0000-0000-0000BA6E0000}"/>
    <cellStyle name="Note 2 3 3 3 3 9" xfId="28337" xr:uid="{00000000-0005-0000-0000-0000BB6E0000}"/>
    <cellStyle name="Note 2 3 3 3 4" xfId="28338" xr:uid="{00000000-0005-0000-0000-0000BC6E0000}"/>
    <cellStyle name="Note 2 3 3 3 4 10" xfId="28339" xr:uid="{00000000-0005-0000-0000-0000BD6E0000}"/>
    <cellStyle name="Note 2 3 3 3 4 2" xfId="28340" xr:uid="{00000000-0005-0000-0000-0000BE6E0000}"/>
    <cellStyle name="Note 2 3 3 3 4 2 2" xfId="28341" xr:uid="{00000000-0005-0000-0000-0000BF6E0000}"/>
    <cellStyle name="Note 2 3 3 3 4 2 3" xfId="28342" xr:uid="{00000000-0005-0000-0000-0000C06E0000}"/>
    <cellStyle name="Note 2 3 3 3 4 2 4" xfId="28343" xr:uid="{00000000-0005-0000-0000-0000C16E0000}"/>
    <cellStyle name="Note 2 3 3 3 4 2 5" xfId="28344" xr:uid="{00000000-0005-0000-0000-0000C26E0000}"/>
    <cellStyle name="Note 2 3 3 3 4 2 6" xfId="28345" xr:uid="{00000000-0005-0000-0000-0000C36E0000}"/>
    <cellStyle name="Note 2 3 3 3 4 2 7" xfId="28346" xr:uid="{00000000-0005-0000-0000-0000C46E0000}"/>
    <cellStyle name="Note 2 3 3 3 4 2 8" xfId="28347" xr:uid="{00000000-0005-0000-0000-0000C56E0000}"/>
    <cellStyle name="Note 2 3 3 3 4 2 9" xfId="28348" xr:uid="{00000000-0005-0000-0000-0000C66E0000}"/>
    <cellStyle name="Note 2 3 3 3 4 3" xfId="28349" xr:uid="{00000000-0005-0000-0000-0000C76E0000}"/>
    <cellStyle name="Note 2 3 3 3 4 4" xfId="28350" xr:uid="{00000000-0005-0000-0000-0000C86E0000}"/>
    <cellStyle name="Note 2 3 3 3 4 5" xfId="28351" xr:uid="{00000000-0005-0000-0000-0000C96E0000}"/>
    <cellStyle name="Note 2 3 3 3 4 6" xfId="28352" xr:uid="{00000000-0005-0000-0000-0000CA6E0000}"/>
    <cellStyle name="Note 2 3 3 3 4 7" xfId="28353" xr:uid="{00000000-0005-0000-0000-0000CB6E0000}"/>
    <cellStyle name="Note 2 3 3 3 4 8" xfId="28354" xr:uid="{00000000-0005-0000-0000-0000CC6E0000}"/>
    <cellStyle name="Note 2 3 3 3 4 9" xfId="28355" xr:uid="{00000000-0005-0000-0000-0000CD6E0000}"/>
    <cellStyle name="Note 2 3 3 3 5" xfId="28356" xr:uid="{00000000-0005-0000-0000-0000CE6E0000}"/>
    <cellStyle name="Note 2 3 3 3 5 2" xfId="28357" xr:uid="{00000000-0005-0000-0000-0000CF6E0000}"/>
    <cellStyle name="Note 2 3 3 3 5 3" xfId="28358" xr:uid="{00000000-0005-0000-0000-0000D06E0000}"/>
    <cellStyle name="Note 2 3 3 3 5 4" xfId="28359" xr:uid="{00000000-0005-0000-0000-0000D16E0000}"/>
    <cellStyle name="Note 2 3 3 3 5 5" xfId="28360" xr:uid="{00000000-0005-0000-0000-0000D26E0000}"/>
    <cellStyle name="Note 2 3 3 3 5 6" xfId="28361" xr:uid="{00000000-0005-0000-0000-0000D36E0000}"/>
    <cellStyle name="Note 2 3 3 3 5 7" xfId="28362" xr:uid="{00000000-0005-0000-0000-0000D46E0000}"/>
    <cellStyle name="Note 2 3 3 3 5 8" xfId="28363" xr:uid="{00000000-0005-0000-0000-0000D56E0000}"/>
    <cellStyle name="Note 2 3 3 3 5 9" xfId="28364" xr:uid="{00000000-0005-0000-0000-0000D66E0000}"/>
    <cellStyle name="Note 2 3 3 3 6" xfId="28365" xr:uid="{00000000-0005-0000-0000-0000D76E0000}"/>
    <cellStyle name="Note 2 3 3 3 7" xfId="28366" xr:uid="{00000000-0005-0000-0000-0000D86E0000}"/>
    <cellStyle name="Note 2 3 3 3 8" xfId="28367" xr:uid="{00000000-0005-0000-0000-0000D96E0000}"/>
    <cellStyle name="Note 2 3 3 3 9" xfId="28368" xr:uid="{00000000-0005-0000-0000-0000DA6E0000}"/>
    <cellStyle name="Note 2 3 3 4" xfId="28369" xr:uid="{00000000-0005-0000-0000-0000DB6E0000}"/>
    <cellStyle name="Note 2 3 3 4 10" xfId="28370" xr:uid="{00000000-0005-0000-0000-0000DC6E0000}"/>
    <cellStyle name="Note 2 3 3 4 11" xfId="28371" xr:uid="{00000000-0005-0000-0000-0000DD6E0000}"/>
    <cellStyle name="Note 2 3 3 4 12" xfId="28372" xr:uid="{00000000-0005-0000-0000-0000DE6E0000}"/>
    <cellStyle name="Note 2 3 3 4 13" xfId="28373" xr:uid="{00000000-0005-0000-0000-0000DF6E0000}"/>
    <cellStyle name="Note 2 3 3 4 2" xfId="28374" xr:uid="{00000000-0005-0000-0000-0000E06E0000}"/>
    <cellStyle name="Note 2 3 3 4 2 10" xfId="28375" xr:uid="{00000000-0005-0000-0000-0000E16E0000}"/>
    <cellStyle name="Note 2 3 3 4 2 11" xfId="28376" xr:uid="{00000000-0005-0000-0000-0000E26E0000}"/>
    <cellStyle name="Note 2 3 3 4 2 12" xfId="28377" xr:uid="{00000000-0005-0000-0000-0000E36E0000}"/>
    <cellStyle name="Note 2 3 3 4 2 2" xfId="28378" xr:uid="{00000000-0005-0000-0000-0000E46E0000}"/>
    <cellStyle name="Note 2 3 3 4 2 2 10" xfId="28379" xr:uid="{00000000-0005-0000-0000-0000E56E0000}"/>
    <cellStyle name="Note 2 3 3 4 2 2 11" xfId="28380" xr:uid="{00000000-0005-0000-0000-0000E66E0000}"/>
    <cellStyle name="Note 2 3 3 4 2 2 2" xfId="28381" xr:uid="{00000000-0005-0000-0000-0000E76E0000}"/>
    <cellStyle name="Note 2 3 3 4 2 2 2 10" xfId="28382" xr:uid="{00000000-0005-0000-0000-0000E86E0000}"/>
    <cellStyle name="Note 2 3 3 4 2 2 2 2" xfId="28383" xr:uid="{00000000-0005-0000-0000-0000E96E0000}"/>
    <cellStyle name="Note 2 3 3 4 2 2 2 2 2" xfId="28384" xr:uid="{00000000-0005-0000-0000-0000EA6E0000}"/>
    <cellStyle name="Note 2 3 3 4 2 2 2 2 3" xfId="28385" xr:uid="{00000000-0005-0000-0000-0000EB6E0000}"/>
    <cellStyle name="Note 2 3 3 4 2 2 2 2 4" xfId="28386" xr:uid="{00000000-0005-0000-0000-0000EC6E0000}"/>
    <cellStyle name="Note 2 3 3 4 2 2 2 2 5" xfId="28387" xr:uid="{00000000-0005-0000-0000-0000ED6E0000}"/>
    <cellStyle name="Note 2 3 3 4 2 2 2 2 6" xfId="28388" xr:uid="{00000000-0005-0000-0000-0000EE6E0000}"/>
    <cellStyle name="Note 2 3 3 4 2 2 2 2 7" xfId="28389" xr:uid="{00000000-0005-0000-0000-0000EF6E0000}"/>
    <cellStyle name="Note 2 3 3 4 2 2 2 2 8" xfId="28390" xr:uid="{00000000-0005-0000-0000-0000F06E0000}"/>
    <cellStyle name="Note 2 3 3 4 2 2 2 2 9" xfId="28391" xr:uid="{00000000-0005-0000-0000-0000F16E0000}"/>
    <cellStyle name="Note 2 3 3 4 2 2 2 3" xfId="28392" xr:uid="{00000000-0005-0000-0000-0000F26E0000}"/>
    <cellStyle name="Note 2 3 3 4 2 2 2 4" xfId="28393" xr:uid="{00000000-0005-0000-0000-0000F36E0000}"/>
    <cellStyle name="Note 2 3 3 4 2 2 2 5" xfId="28394" xr:uid="{00000000-0005-0000-0000-0000F46E0000}"/>
    <cellStyle name="Note 2 3 3 4 2 2 2 6" xfId="28395" xr:uid="{00000000-0005-0000-0000-0000F56E0000}"/>
    <cellStyle name="Note 2 3 3 4 2 2 2 7" xfId="28396" xr:uid="{00000000-0005-0000-0000-0000F66E0000}"/>
    <cellStyle name="Note 2 3 3 4 2 2 2 8" xfId="28397" xr:uid="{00000000-0005-0000-0000-0000F76E0000}"/>
    <cellStyle name="Note 2 3 3 4 2 2 2 9" xfId="28398" xr:uid="{00000000-0005-0000-0000-0000F86E0000}"/>
    <cellStyle name="Note 2 3 3 4 2 2 3" xfId="28399" xr:uid="{00000000-0005-0000-0000-0000F96E0000}"/>
    <cellStyle name="Note 2 3 3 4 2 2 3 2" xfId="28400" xr:uid="{00000000-0005-0000-0000-0000FA6E0000}"/>
    <cellStyle name="Note 2 3 3 4 2 2 3 3" xfId="28401" xr:uid="{00000000-0005-0000-0000-0000FB6E0000}"/>
    <cellStyle name="Note 2 3 3 4 2 2 3 4" xfId="28402" xr:uid="{00000000-0005-0000-0000-0000FC6E0000}"/>
    <cellStyle name="Note 2 3 3 4 2 2 3 5" xfId="28403" xr:uid="{00000000-0005-0000-0000-0000FD6E0000}"/>
    <cellStyle name="Note 2 3 3 4 2 2 3 6" xfId="28404" xr:uid="{00000000-0005-0000-0000-0000FE6E0000}"/>
    <cellStyle name="Note 2 3 3 4 2 2 3 7" xfId="28405" xr:uid="{00000000-0005-0000-0000-0000FF6E0000}"/>
    <cellStyle name="Note 2 3 3 4 2 2 3 8" xfId="28406" xr:uid="{00000000-0005-0000-0000-0000006F0000}"/>
    <cellStyle name="Note 2 3 3 4 2 2 3 9" xfId="28407" xr:uid="{00000000-0005-0000-0000-0000016F0000}"/>
    <cellStyle name="Note 2 3 3 4 2 2 4" xfId="28408" xr:uid="{00000000-0005-0000-0000-0000026F0000}"/>
    <cellStyle name="Note 2 3 3 4 2 2 5" xfId="28409" xr:uid="{00000000-0005-0000-0000-0000036F0000}"/>
    <cellStyle name="Note 2 3 3 4 2 2 6" xfId="28410" xr:uid="{00000000-0005-0000-0000-0000046F0000}"/>
    <cellStyle name="Note 2 3 3 4 2 2 7" xfId="28411" xr:uid="{00000000-0005-0000-0000-0000056F0000}"/>
    <cellStyle name="Note 2 3 3 4 2 2 8" xfId="28412" xr:uid="{00000000-0005-0000-0000-0000066F0000}"/>
    <cellStyle name="Note 2 3 3 4 2 2 9" xfId="28413" xr:uid="{00000000-0005-0000-0000-0000076F0000}"/>
    <cellStyle name="Note 2 3 3 4 2 3" xfId="28414" xr:uid="{00000000-0005-0000-0000-0000086F0000}"/>
    <cellStyle name="Note 2 3 3 4 2 3 10" xfId="28415" xr:uid="{00000000-0005-0000-0000-0000096F0000}"/>
    <cellStyle name="Note 2 3 3 4 2 3 2" xfId="28416" xr:uid="{00000000-0005-0000-0000-00000A6F0000}"/>
    <cellStyle name="Note 2 3 3 4 2 3 2 2" xfId="28417" xr:uid="{00000000-0005-0000-0000-00000B6F0000}"/>
    <cellStyle name="Note 2 3 3 4 2 3 2 3" xfId="28418" xr:uid="{00000000-0005-0000-0000-00000C6F0000}"/>
    <cellStyle name="Note 2 3 3 4 2 3 2 4" xfId="28419" xr:uid="{00000000-0005-0000-0000-00000D6F0000}"/>
    <cellStyle name="Note 2 3 3 4 2 3 2 5" xfId="28420" xr:uid="{00000000-0005-0000-0000-00000E6F0000}"/>
    <cellStyle name="Note 2 3 3 4 2 3 2 6" xfId="28421" xr:uid="{00000000-0005-0000-0000-00000F6F0000}"/>
    <cellStyle name="Note 2 3 3 4 2 3 2 7" xfId="28422" xr:uid="{00000000-0005-0000-0000-0000106F0000}"/>
    <cellStyle name="Note 2 3 3 4 2 3 2 8" xfId="28423" xr:uid="{00000000-0005-0000-0000-0000116F0000}"/>
    <cellStyle name="Note 2 3 3 4 2 3 2 9" xfId="28424" xr:uid="{00000000-0005-0000-0000-0000126F0000}"/>
    <cellStyle name="Note 2 3 3 4 2 3 3" xfId="28425" xr:uid="{00000000-0005-0000-0000-0000136F0000}"/>
    <cellStyle name="Note 2 3 3 4 2 3 4" xfId="28426" xr:uid="{00000000-0005-0000-0000-0000146F0000}"/>
    <cellStyle name="Note 2 3 3 4 2 3 5" xfId="28427" xr:uid="{00000000-0005-0000-0000-0000156F0000}"/>
    <cellStyle name="Note 2 3 3 4 2 3 6" xfId="28428" xr:uid="{00000000-0005-0000-0000-0000166F0000}"/>
    <cellStyle name="Note 2 3 3 4 2 3 7" xfId="28429" xr:uid="{00000000-0005-0000-0000-0000176F0000}"/>
    <cellStyle name="Note 2 3 3 4 2 3 8" xfId="28430" xr:uid="{00000000-0005-0000-0000-0000186F0000}"/>
    <cellStyle name="Note 2 3 3 4 2 3 9" xfId="28431" xr:uid="{00000000-0005-0000-0000-0000196F0000}"/>
    <cellStyle name="Note 2 3 3 4 2 4" xfId="28432" xr:uid="{00000000-0005-0000-0000-00001A6F0000}"/>
    <cellStyle name="Note 2 3 3 4 2 4 2" xfId="28433" xr:uid="{00000000-0005-0000-0000-00001B6F0000}"/>
    <cellStyle name="Note 2 3 3 4 2 4 3" xfId="28434" xr:uid="{00000000-0005-0000-0000-00001C6F0000}"/>
    <cellStyle name="Note 2 3 3 4 2 4 4" xfId="28435" xr:uid="{00000000-0005-0000-0000-00001D6F0000}"/>
    <cellStyle name="Note 2 3 3 4 2 4 5" xfId="28436" xr:uid="{00000000-0005-0000-0000-00001E6F0000}"/>
    <cellStyle name="Note 2 3 3 4 2 4 6" xfId="28437" xr:uid="{00000000-0005-0000-0000-00001F6F0000}"/>
    <cellStyle name="Note 2 3 3 4 2 4 7" xfId="28438" xr:uid="{00000000-0005-0000-0000-0000206F0000}"/>
    <cellStyle name="Note 2 3 3 4 2 4 8" xfId="28439" xr:uid="{00000000-0005-0000-0000-0000216F0000}"/>
    <cellStyle name="Note 2 3 3 4 2 4 9" xfId="28440" xr:uid="{00000000-0005-0000-0000-0000226F0000}"/>
    <cellStyle name="Note 2 3 3 4 2 5" xfId="28441" xr:uid="{00000000-0005-0000-0000-0000236F0000}"/>
    <cellStyle name="Note 2 3 3 4 2 6" xfId="28442" xr:uid="{00000000-0005-0000-0000-0000246F0000}"/>
    <cellStyle name="Note 2 3 3 4 2 7" xfId="28443" xr:uid="{00000000-0005-0000-0000-0000256F0000}"/>
    <cellStyle name="Note 2 3 3 4 2 8" xfId="28444" xr:uid="{00000000-0005-0000-0000-0000266F0000}"/>
    <cellStyle name="Note 2 3 3 4 2 9" xfId="28445" xr:uid="{00000000-0005-0000-0000-0000276F0000}"/>
    <cellStyle name="Note 2 3 3 4 3" xfId="28446" xr:uid="{00000000-0005-0000-0000-0000286F0000}"/>
    <cellStyle name="Note 2 3 3 4 3 10" xfId="28447" xr:uid="{00000000-0005-0000-0000-0000296F0000}"/>
    <cellStyle name="Note 2 3 3 4 3 11" xfId="28448" xr:uid="{00000000-0005-0000-0000-00002A6F0000}"/>
    <cellStyle name="Note 2 3 3 4 3 2" xfId="28449" xr:uid="{00000000-0005-0000-0000-00002B6F0000}"/>
    <cellStyle name="Note 2 3 3 4 3 2 10" xfId="28450" xr:uid="{00000000-0005-0000-0000-00002C6F0000}"/>
    <cellStyle name="Note 2 3 3 4 3 2 2" xfId="28451" xr:uid="{00000000-0005-0000-0000-00002D6F0000}"/>
    <cellStyle name="Note 2 3 3 4 3 2 2 2" xfId="28452" xr:uid="{00000000-0005-0000-0000-00002E6F0000}"/>
    <cellStyle name="Note 2 3 3 4 3 2 2 3" xfId="28453" xr:uid="{00000000-0005-0000-0000-00002F6F0000}"/>
    <cellStyle name="Note 2 3 3 4 3 2 2 4" xfId="28454" xr:uid="{00000000-0005-0000-0000-0000306F0000}"/>
    <cellStyle name="Note 2 3 3 4 3 2 2 5" xfId="28455" xr:uid="{00000000-0005-0000-0000-0000316F0000}"/>
    <cellStyle name="Note 2 3 3 4 3 2 2 6" xfId="28456" xr:uid="{00000000-0005-0000-0000-0000326F0000}"/>
    <cellStyle name="Note 2 3 3 4 3 2 2 7" xfId="28457" xr:uid="{00000000-0005-0000-0000-0000336F0000}"/>
    <cellStyle name="Note 2 3 3 4 3 2 2 8" xfId="28458" xr:uid="{00000000-0005-0000-0000-0000346F0000}"/>
    <cellStyle name="Note 2 3 3 4 3 2 2 9" xfId="28459" xr:uid="{00000000-0005-0000-0000-0000356F0000}"/>
    <cellStyle name="Note 2 3 3 4 3 2 3" xfId="28460" xr:uid="{00000000-0005-0000-0000-0000366F0000}"/>
    <cellStyle name="Note 2 3 3 4 3 2 4" xfId="28461" xr:uid="{00000000-0005-0000-0000-0000376F0000}"/>
    <cellStyle name="Note 2 3 3 4 3 2 5" xfId="28462" xr:uid="{00000000-0005-0000-0000-0000386F0000}"/>
    <cellStyle name="Note 2 3 3 4 3 2 6" xfId="28463" xr:uid="{00000000-0005-0000-0000-0000396F0000}"/>
    <cellStyle name="Note 2 3 3 4 3 2 7" xfId="28464" xr:uid="{00000000-0005-0000-0000-00003A6F0000}"/>
    <cellStyle name="Note 2 3 3 4 3 2 8" xfId="28465" xr:uid="{00000000-0005-0000-0000-00003B6F0000}"/>
    <cellStyle name="Note 2 3 3 4 3 2 9" xfId="28466" xr:uid="{00000000-0005-0000-0000-00003C6F0000}"/>
    <cellStyle name="Note 2 3 3 4 3 3" xfId="28467" xr:uid="{00000000-0005-0000-0000-00003D6F0000}"/>
    <cellStyle name="Note 2 3 3 4 3 3 2" xfId="28468" xr:uid="{00000000-0005-0000-0000-00003E6F0000}"/>
    <cellStyle name="Note 2 3 3 4 3 3 3" xfId="28469" xr:uid="{00000000-0005-0000-0000-00003F6F0000}"/>
    <cellStyle name="Note 2 3 3 4 3 3 4" xfId="28470" xr:uid="{00000000-0005-0000-0000-0000406F0000}"/>
    <cellStyle name="Note 2 3 3 4 3 3 5" xfId="28471" xr:uid="{00000000-0005-0000-0000-0000416F0000}"/>
    <cellStyle name="Note 2 3 3 4 3 3 6" xfId="28472" xr:uid="{00000000-0005-0000-0000-0000426F0000}"/>
    <cellStyle name="Note 2 3 3 4 3 3 7" xfId="28473" xr:uid="{00000000-0005-0000-0000-0000436F0000}"/>
    <cellStyle name="Note 2 3 3 4 3 3 8" xfId="28474" xr:uid="{00000000-0005-0000-0000-0000446F0000}"/>
    <cellStyle name="Note 2 3 3 4 3 3 9" xfId="28475" xr:uid="{00000000-0005-0000-0000-0000456F0000}"/>
    <cellStyle name="Note 2 3 3 4 3 4" xfId="28476" xr:uid="{00000000-0005-0000-0000-0000466F0000}"/>
    <cellStyle name="Note 2 3 3 4 3 5" xfId="28477" xr:uid="{00000000-0005-0000-0000-0000476F0000}"/>
    <cellStyle name="Note 2 3 3 4 3 6" xfId="28478" xr:uid="{00000000-0005-0000-0000-0000486F0000}"/>
    <cellStyle name="Note 2 3 3 4 3 7" xfId="28479" xr:uid="{00000000-0005-0000-0000-0000496F0000}"/>
    <cellStyle name="Note 2 3 3 4 3 8" xfId="28480" xr:uid="{00000000-0005-0000-0000-00004A6F0000}"/>
    <cellStyle name="Note 2 3 3 4 3 9" xfId="28481" xr:uid="{00000000-0005-0000-0000-00004B6F0000}"/>
    <cellStyle name="Note 2 3 3 4 4" xfId="28482" xr:uid="{00000000-0005-0000-0000-00004C6F0000}"/>
    <cellStyle name="Note 2 3 3 4 4 10" xfId="28483" xr:uid="{00000000-0005-0000-0000-00004D6F0000}"/>
    <cellStyle name="Note 2 3 3 4 4 2" xfId="28484" xr:uid="{00000000-0005-0000-0000-00004E6F0000}"/>
    <cellStyle name="Note 2 3 3 4 4 2 2" xfId="28485" xr:uid="{00000000-0005-0000-0000-00004F6F0000}"/>
    <cellStyle name="Note 2 3 3 4 4 2 3" xfId="28486" xr:uid="{00000000-0005-0000-0000-0000506F0000}"/>
    <cellStyle name="Note 2 3 3 4 4 2 4" xfId="28487" xr:uid="{00000000-0005-0000-0000-0000516F0000}"/>
    <cellStyle name="Note 2 3 3 4 4 2 5" xfId="28488" xr:uid="{00000000-0005-0000-0000-0000526F0000}"/>
    <cellStyle name="Note 2 3 3 4 4 2 6" xfId="28489" xr:uid="{00000000-0005-0000-0000-0000536F0000}"/>
    <cellStyle name="Note 2 3 3 4 4 2 7" xfId="28490" xr:uid="{00000000-0005-0000-0000-0000546F0000}"/>
    <cellStyle name="Note 2 3 3 4 4 2 8" xfId="28491" xr:uid="{00000000-0005-0000-0000-0000556F0000}"/>
    <cellStyle name="Note 2 3 3 4 4 2 9" xfId="28492" xr:uid="{00000000-0005-0000-0000-0000566F0000}"/>
    <cellStyle name="Note 2 3 3 4 4 3" xfId="28493" xr:uid="{00000000-0005-0000-0000-0000576F0000}"/>
    <cellStyle name="Note 2 3 3 4 4 4" xfId="28494" xr:uid="{00000000-0005-0000-0000-0000586F0000}"/>
    <cellStyle name="Note 2 3 3 4 4 5" xfId="28495" xr:uid="{00000000-0005-0000-0000-0000596F0000}"/>
    <cellStyle name="Note 2 3 3 4 4 6" xfId="28496" xr:uid="{00000000-0005-0000-0000-00005A6F0000}"/>
    <cellStyle name="Note 2 3 3 4 4 7" xfId="28497" xr:uid="{00000000-0005-0000-0000-00005B6F0000}"/>
    <cellStyle name="Note 2 3 3 4 4 8" xfId="28498" xr:uid="{00000000-0005-0000-0000-00005C6F0000}"/>
    <cellStyle name="Note 2 3 3 4 4 9" xfId="28499" xr:uid="{00000000-0005-0000-0000-00005D6F0000}"/>
    <cellStyle name="Note 2 3 3 4 5" xfId="28500" xr:uid="{00000000-0005-0000-0000-00005E6F0000}"/>
    <cellStyle name="Note 2 3 3 4 5 2" xfId="28501" xr:uid="{00000000-0005-0000-0000-00005F6F0000}"/>
    <cellStyle name="Note 2 3 3 4 5 3" xfId="28502" xr:uid="{00000000-0005-0000-0000-0000606F0000}"/>
    <cellStyle name="Note 2 3 3 4 5 4" xfId="28503" xr:uid="{00000000-0005-0000-0000-0000616F0000}"/>
    <cellStyle name="Note 2 3 3 4 5 5" xfId="28504" xr:uid="{00000000-0005-0000-0000-0000626F0000}"/>
    <cellStyle name="Note 2 3 3 4 5 6" xfId="28505" xr:uid="{00000000-0005-0000-0000-0000636F0000}"/>
    <cellStyle name="Note 2 3 3 4 5 7" xfId="28506" xr:uid="{00000000-0005-0000-0000-0000646F0000}"/>
    <cellStyle name="Note 2 3 3 4 5 8" xfId="28507" xr:uid="{00000000-0005-0000-0000-0000656F0000}"/>
    <cellStyle name="Note 2 3 3 4 5 9" xfId="28508" xr:uid="{00000000-0005-0000-0000-0000666F0000}"/>
    <cellStyle name="Note 2 3 3 4 6" xfId="28509" xr:uid="{00000000-0005-0000-0000-0000676F0000}"/>
    <cellStyle name="Note 2 3 3 4 7" xfId="28510" xr:uid="{00000000-0005-0000-0000-0000686F0000}"/>
    <cellStyle name="Note 2 3 3 4 8" xfId="28511" xr:uid="{00000000-0005-0000-0000-0000696F0000}"/>
    <cellStyle name="Note 2 3 3 4 9" xfId="28512" xr:uid="{00000000-0005-0000-0000-00006A6F0000}"/>
    <cellStyle name="Note 2 3 3 5" xfId="28513" xr:uid="{00000000-0005-0000-0000-00006B6F0000}"/>
    <cellStyle name="Note 2 3 3 5 10" xfId="28514" xr:uid="{00000000-0005-0000-0000-00006C6F0000}"/>
    <cellStyle name="Note 2 3 3 5 11" xfId="28515" xr:uid="{00000000-0005-0000-0000-00006D6F0000}"/>
    <cellStyle name="Note 2 3 3 5 12" xfId="28516" xr:uid="{00000000-0005-0000-0000-00006E6F0000}"/>
    <cellStyle name="Note 2 3 3 5 2" xfId="28517" xr:uid="{00000000-0005-0000-0000-00006F6F0000}"/>
    <cellStyle name="Note 2 3 3 5 2 10" xfId="28518" xr:uid="{00000000-0005-0000-0000-0000706F0000}"/>
    <cellStyle name="Note 2 3 3 5 2 11" xfId="28519" xr:uid="{00000000-0005-0000-0000-0000716F0000}"/>
    <cellStyle name="Note 2 3 3 5 2 2" xfId="28520" xr:uid="{00000000-0005-0000-0000-0000726F0000}"/>
    <cellStyle name="Note 2 3 3 5 2 2 10" xfId="28521" xr:uid="{00000000-0005-0000-0000-0000736F0000}"/>
    <cellStyle name="Note 2 3 3 5 2 2 2" xfId="28522" xr:uid="{00000000-0005-0000-0000-0000746F0000}"/>
    <cellStyle name="Note 2 3 3 5 2 2 2 2" xfId="28523" xr:uid="{00000000-0005-0000-0000-0000756F0000}"/>
    <cellStyle name="Note 2 3 3 5 2 2 2 3" xfId="28524" xr:uid="{00000000-0005-0000-0000-0000766F0000}"/>
    <cellStyle name="Note 2 3 3 5 2 2 2 4" xfId="28525" xr:uid="{00000000-0005-0000-0000-0000776F0000}"/>
    <cellStyle name="Note 2 3 3 5 2 2 2 5" xfId="28526" xr:uid="{00000000-0005-0000-0000-0000786F0000}"/>
    <cellStyle name="Note 2 3 3 5 2 2 2 6" xfId="28527" xr:uid="{00000000-0005-0000-0000-0000796F0000}"/>
    <cellStyle name="Note 2 3 3 5 2 2 2 7" xfId="28528" xr:uid="{00000000-0005-0000-0000-00007A6F0000}"/>
    <cellStyle name="Note 2 3 3 5 2 2 2 8" xfId="28529" xr:uid="{00000000-0005-0000-0000-00007B6F0000}"/>
    <cellStyle name="Note 2 3 3 5 2 2 2 9" xfId="28530" xr:uid="{00000000-0005-0000-0000-00007C6F0000}"/>
    <cellStyle name="Note 2 3 3 5 2 2 3" xfId="28531" xr:uid="{00000000-0005-0000-0000-00007D6F0000}"/>
    <cellStyle name="Note 2 3 3 5 2 2 4" xfId="28532" xr:uid="{00000000-0005-0000-0000-00007E6F0000}"/>
    <cellStyle name="Note 2 3 3 5 2 2 5" xfId="28533" xr:uid="{00000000-0005-0000-0000-00007F6F0000}"/>
    <cellStyle name="Note 2 3 3 5 2 2 6" xfId="28534" xr:uid="{00000000-0005-0000-0000-0000806F0000}"/>
    <cellStyle name="Note 2 3 3 5 2 2 7" xfId="28535" xr:uid="{00000000-0005-0000-0000-0000816F0000}"/>
    <cellStyle name="Note 2 3 3 5 2 2 8" xfId="28536" xr:uid="{00000000-0005-0000-0000-0000826F0000}"/>
    <cellStyle name="Note 2 3 3 5 2 2 9" xfId="28537" xr:uid="{00000000-0005-0000-0000-0000836F0000}"/>
    <cellStyle name="Note 2 3 3 5 2 3" xfId="28538" xr:uid="{00000000-0005-0000-0000-0000846F0000}"/>
    <cellStyle name="Note 2 3 3 5 2 3 2" xfId="28539" xr:uid="{00000000-0005-0000-0000-0000856F0000}"/>
    <cellStyle name="Note 2 3 3 5 2 3 3" xfId="28540" xr:uid="{00000000-0005-0000-0000-0000866F0000}"/>
    <cellStyle name="Note 2 3 3 5 2 3 4" xfId="28541" xr:uid="{00000000-0005-0000-0000-0000876F0000}"/>
    <cellStyle name="Note 2 3 3 5 2 3 5" xfId="28542" xr:uid="{00000000-0005-0000-0000-0000886F0000}"/>
    <cellStyle name="Note 2 3 3 5 2 3 6" xfId="28543" xr:uid="{00000000-0005-0000-0000-0000896F0000}"/>
    <cellStyle name="Note 2 3 3 5 2 3 7" xfId="28544" xr:uid="{00000000-0005-0000-0000-00008A6F0000}"/>
    <cellStyle name="Note 2 3 3 5 2 3 8" xfId="28545" xr:uid="{00000000-0005-0000-0000-00008B6F0000}"/>
    <cellStyle name="Note 2 3 3 5 2 3 9" xfId="28546" xr:uid="{00000000-0005-0000-0000-00008C6F0000}"/>
    <cellStyle name="Note 2 3 3 5 2 4" xfId="28547" xr:uid="{00000000-0005-0000-0000-00008D6F0000}"/>
    <cellStyle name="Note 2 3 3 5 2 5" xfId="28548" xr:uid="{00000000-0005-0000-0000-00008E6F0000}"/>
    <cellStyle name="Note 2 3 3 5 2 6" xfId="28549" xr:uid="{00000000-0005-0000-0000-00008F6F0000}"/>
    <cellStyle name="Note 2 3 3 5 2 7" xfId="28550" xr:uid="{00000000-0005-0000-0000-0000906F0000}"/>
    <cellStyle name="Note 2 3 3 5 2 8" xfId="28551" xr:uid="{00000000-0005-0000-0000-0000916F0000}"/>
    <cellStyle name="Note 2 3 3 5 2 9" xfId="28552" xr:uid="{00000000-0005-0000-0000-0000926F0000}"/>
    <cellStyle name="Note 2 3 3 5 3" xfId="28553" xr:uid="{00000000-0005-0000-0000-0000936F0000}"/>
    <cellStyle name="Note 2 3 3 5 3 10" xfId="28554" xr:uid="{00000000-0005-0000-0000-0000946F0000}"/>
    <cellStyle name="Note 2 3 3 5 3 2" xfId="28555" xr:uid="{00000000-0005-0000-0000-0000956F0000}"/>
    <cellStyle name="Note 2 3 3 5 3 2 2" xfId="28556" xr:uid="{00000000-0005-0000-0000-0000966F0000}"/>
    <cellStyle name="Note 2 3 3 5 3 2 3" xfId="28557" xr:uid="{00000000-0005-0000-0000-0000976F0000}"/>
    <cellStyle name="Note 2 3 3 5 3 2 4" xfId="28558" xr:uid="{00000000-0005-0000-0000-0000986F0000}"/>
    <cellStyle name="Note 2 3 3 5 3 2 5" xfId="28559" xr:uid="{00000000-0005-0000-0000-0000996F0000}"/>
    <cellStyle name="Note 2 3 3 5 3 2 6" xfId="28560" xr:uid="{00000000-0005-0000-0000-00009A6F0000}"/>
    <cellStyle name="Note 2 3 3 5 3 2 7" xfId="28561" xr:uid="{00000000-0005-0000-0000-00009B6F0000}"/>
    <cellStyle name="Note 2 3 3 5 3 2 8" xfId="28562" xr:uid="{00000000-0005-0000-0000-00009C6F0000}"/>
    <cellStyle name="Note 2 3 3 5 3 2 9" xfId="28563" xr:uid="{00000000-0005-0000-0000-00009D6F0000}"/>
    <cellStyle name="Note 2 3 3 5 3 3" xfId="28564" xr:uid="{00000000-0005-0000-0000-00009E6F0000}"/>
    <cellStyle name="Note 2 3 3 5 3 4" xfId="28565" xr:uid="{00000000-0005-0000-0000-00009F6F0000}"/>
    <cellStyle name="Note 2 3 3 5 3 5" xfId="28566" xr:uid="{00000000-0005-0000-0000-0000A06F0000}"/>
    <cellStyle name="Note 2 3 3 5 3 6" xfId="28567" xr:uid="{00000000-0005-0000-0000-0000A16F0000}"/>
    <cellStyle name="Note 2 3 3 5 3 7" xfId="28568" xr:uid="{00000000-0005-0000-0000-0000A26F0000}"/>
    <cellStyle name="Note 2 3 3 5 3 8" xfId="28569" xr:uid="{00000000-0005-0000-0000-0000A36F0000}"/>
    <cellStyle name="Note 2 3 3 5 3 9" xfId="28570" xr:uid="{00000000-0005-0000-0000-0000A46F0000}"/>
    <cellStyle name="Note 2 3 3 5 4" xfId="28571" xr:uid="{00000000-0005-0000-0000-0000A56F0000}"/>
    <cellStyle name="Note 2 3 3 5 4 2" xfId="28572" xr:uid="{00000000-0005-0000-0000-0000A66F0000}"/>
    <cellStyle name="Note 2 3 3 5 4 3" xfId="28573" xr:uid="{00000000-0005-0000-0000-0000A76F0000}"/>
    <cellStyle name="Note 2 3 3 5 4 4" xfId="28574" xr:uid="{00000000-0005-0000-0000-0000A86F0000}"/>
    <cellStyle name="Note 2 3 3 5 4 5" xfId="28575" xr:uid="{00000000-0005-0000-0000-0000A96F0000}"/>
    <cellStyle name="Note 2 3 3 5 4 6" xfId="28576" xr:uid="{00000000-0005-0000-0000-0000AA6F0000}"/>
    <cellStyle name="Note 2 3 3 5 4 7" xfId="28577" xr:uid="{00000000-0005-0000-0000-0000AB6F0000}"/>
    <cellStyle name="Note 2 3 3 5 4 8" xfId="28578" xr:uid="{00000000-0005-0000-0000-0000AC6F0000}"/>
    <cellStyle name="Note 2 3 3 5 4 9" xfId="28579" xr:uid="{00000000-0005-0000-0000-0000AD6F0000}"/>
    <cellStyle name="Note 2 3 3 5 5" xfId="28580" xr:uid="{00000000-0005-0000-0000-0000AE6F0000}"/>
    <cellStyle name="Note 2 3 3 5 6" xfId="28581" xr:uid="{00000000-0005-0000-0000-0000AF6F0000}"/>
    <cellStyle name="Note 2 3 3 5 7" xfId="28582" xr:uid="{00000000-0005-0000-0000-0000B06F0000}"/>
    <cellStyle name="Note 2 3 3 5 8" xfId="28583" xr:uid="{00000000-0005-0000-0000-0000B16F0000}"/>
    <cellStyle name="Note 2 3 3 5 9" xfId="28584" xr:uid="{00000000-0005-0000-0000-0000B26F0000}"/>
    <cellStyle name="Note 2 3 3 6" xfId="28585" xr:uid="{00000000-0005-0000-0000-0000B36F0000}"/>
    <cellStyle name="Note 2 3 3 6 10" xfId="28586" xr:uid="{00000000-0005-0000-0000-0000B46F0000}"/>
    <cellStyle name="Note 2 3 3 6 2" xfId="28587" xr:uid="{00000000-0005-0000-0000-0000B56F0000}"/>
    <cellStyle name="Note 2 3 3 6 2 2" xfId="28588" xr:uid="{00000000-0005-0000-0000-0000B66F0000}"/>
    <cellStyle name="Note 2 3 3 6 2 3" xfId="28589" xr:uid="{00000000-0005-0000-0000-0000B76F0000}"/>
    <cellStyle name="Note 2 3 3 6 2 4" xfId="28590" xr:uid="{00000000-0005-0000-0000-0000B86F0000}"/>
    <cellStyle name="Note 2 3 3 6 2 5" xfId="28591" xr:uid="{00000000-0005-0000-0000-0000B96F0000}"/>
    <cellStyle name="Note 2 3 3 6 2 6" xfId="28592" xr:uid="{00000000-0005-0000-0000-0000BA6F0000}"/>
    <cellStyle name="Note 2 3 3 6 2 7" xfId="28593" xr:uid="{00000000-0005-0000-0000-0000BB6F0000}"/>
    <cellStyle name="Note 2 3 3 6 2 8" xfId="28594" xr:uid="{00000000-0005-0000-0000-0000BC6F0000}"/>
    <cellStyle name="Note 2 3 3 6 2 9" xfId="28595" xr:uid="{00000000-0005-0000-0000-0000BD6F0000}"/>
    <cellStyle name="Note 2 3 3 6 3" xfId="28596" xr:uid="{00000000-0005-0000-0000-0000BE6F0000}"/>
    <cellStyle name="Note 2 3 3 6 4" xfId="28597" xr:uid="{00000000-0005-0000-0000-0000BF6F0000}"/>
    <cellStyle name="Note 2 3 3 6 5" xfId="28598" xr:uid="{00000000-0005-0000-0000-0000C06F0000}"/>
    <cellStyle name="Note 2 3 3 6 6" xfId="28599" xr:uid="{00000000-0005-0000-0000-0000C16F0000}"/>
    <cellStyle name="Note 2 3 3 6 7" xfId="28600" xr:uid="{00000000-0005-0000-0000-0000C26F0000}"/>
    <cellStyle name="Note 2 3 3 6 8" xfId="28601" xr:uid="{00000000-0005-0000-0000-0000C36F0000}"/>
    <cellStyle name="Note 2 3 3 6 9" xfId="28602" xr:uid="{00000000-0005-0000-0000-0000C46F0000}"/>
    <cellStyle name="Note 2 3 3 7" xfId="28603" xr:uid="{00000000-0005-0000-0000-0000C56F0000}"/>
    <cellStyle name="Note 2 3 3 7 2" xfId="28604" xr:uid="{00000000-0005-0000-0000-0000C66F0000}"/>
    <cellStyle name="Note 2 3 3 7 3" xfId="28605" xr:uid="{00000000-0005-0000-0000-0000C76F0000}"/>
    <cellStyle name="Note 2 3 3 7 4" xfId="28606" xr:uid="{00000000-0005-0000-0000-0000C86F0000}"/>
    <cellStyle name="Note 2 3 3 7 5" xfId="28607" xr:uid="{00000000-0005-0000-0000-0000C96F0000}"/>
    <cellStyle name="Note 2 3 3 7 6" xfId="28608" xr:uid="{00000000-0005-0000-0000-0000CA6F0000}"/>
    <cellStyle name="Note 2 3 3 7 7" xfId="28609" xr:uid="{00000000-0005-0000-0000-0000CB6F0000}"/>
    <cellStyle name="Note 2 3 3 7 8" xfId="28610" xr:uid="{00000000-0005-0000-0000-0000CC6F0000}"/>
    <cellStyle name="Note 2 3 3 7 9" xfId="28611" xr:uid="{00000000-0005-0000-0000-0000CD6F0000}"/>
    <cellStyle name="Note 2 3 3 8" xfId="28612" xr:uid="{00000000-0005-0000-0000-0000CE6F0000}"/>
    <cellStyle name="Note 2 3 3 9" xfId="28613" xr:uid="{00000000-0005-0000-0000-0000CF6F0000}"/>
    <cellStyle name="Note 2 3 4" xfId="28614" xr:uid="{00000000-0005-0000-0000-0000D06F0000}"/>
    <cellStyle name="Note 2 3 4 10" xfId="28615" xr:uid="{00000000-0005-0000-0000-0000D16F0000}"/>
    <cellStyle name="Note 2 3 4 11" xfId="28616" xr:uid="{00000000-0005-0000-0000-0000D26F0000}"/>
    <cellStyle name="Note 2 3 4 12" xfId="28617" xr:uid="{00000000-0005-0000-0000-0000D36F0000}"/>
    <cellStyle name="Note 2 3 4 13" xfId="28618" xr:uid="{00000000-0005-0000-0000-0000D46F0000}"/>
    <cellStyle name="Note 2 3 4 14" xfId="28619" xr:uid="{00000000-0005-0000-0000-0000D56F0000}"/>
    <cellStyle name="Note 2 3 4 2" xfId="28620" xr:uid="{00000000-0005-0000-0000-0000D66F0000}"/>
    <cellStyle name="Note 2 3 4 2 10" xfId="28621" xr:uid="{00000000-0005-0000-0000-0000D76F0000}"/>
    <cellStyle name="Note 2 3 4 2 11" xfId="28622" xr:uid="{00000000-0005-0000-0000-0000D86F0000}"/>
    <cellStyle name="Note 2 3 4 2 12" xfId="28623" xr:uid="{00000000-0005-0000-0000-0000D96F0000}"/>
    <cellStyle name="Note 2 3 4 2 13" xfId="28624" xr:uid="{00000000-0005-0000-0000-0000DA6F0000}"/>
    <cellStyle name="Note 2 3 4 2 2" xfId="28625" xr:uid="{00000000-0005-0000-0000-0000DB6F0000}"/>
    <cellStyle name="Note 2 3 4 2 2 10" xfId="28626" xr:uid="{00000000-0005-0000-0000-0000DC6F0000}"/>
    <cellStyle name="Note 2 3 4 2 2 11" xfId="28627" xr:uid="{00000000-0005-0000-0000-0000DD6F0000}"/>
    <cellStyle name="Note 2 3 4 2 2 12" xfId="28628" xr:uid="{00000000-0005-0000-0000-0000DE6F0000}"/>
    <cellStyle name="Note 2 3 4 2 2 13" xfId="28629" xr:uid="{00000000-0005-0000-0000-0000DF6F0000}"/>
    <cellStyle name="Note 2 3 4 2 2 2" xfId="28630" xr:uid="{00000000-0005-0000-0000-0000E06F0000}"/>
    <cellStyle name="Note 2 3 4 2 2 2 10" xfId="28631" xr:uid="{00000000-0005-0000-0000-0000E16F0000}"/>
    <cellStyle name="Note 2 3 4 2 2 2 11" xfId="28632" xr:uid="{00000000-0005-0000-0000-0000E26F0000}"/>
    <cellStyle name="Note 2 3 4 2 2 2 12" xfId="28633" xr:uid="{00000000-0005-0000-0000-0000E36F0000}"/>
    <cellStyle name="Note 2 3 4 2 2 2 2" xfId="28634" xr:uid="{00000000-0005-0000-0000-0000E46F0000}"/>
    <cellStyle name="Note 2 3 4 2 2 2 2 10" xfId="28635" xr:uid="{00000000-0005-0000-0000-0000E56F0000}"/>
    <cellStyle name="Note 2 3 4 2 2 2 2 11" xfId="28636" xr:uid="{00000000-0005-0000-0000-0000E66F0000}"/>
    <cellStyle name="Note 2 3 4 2 2 2 2 2" xfId="28637" xr:uid="{00000000-0005-0000-0000-0000E76F0000}"/>
    <cellStyle name="Note 2 3 4 2 2 2 2 2 10" xfId="28638" xr:uid="{00000000-0005-0000-0000-0000E86F0000}"/>
    <cellStyle name="Note 2 3 4 2 2 2 2 2 2" xfId="28639" xr:uid="{00000000-0005-0000-0000-0000E96F0000}"/>
    <cellStyle name="Note 2 3 4 2 2 2 2 2 2 2" xfId="28640" xr:uid="{00000000-0005-0000-0000-0000EA6F0000}"/>
    <cellStyle name="Note 2 3 4 2 2 2 2 2 2 3" xfId="28641" xr:uid="{00000000-0005-0000-0000-0000EB6F0000}"/>
    <cellStyle name="Note 2 3 4 2 2 2 2 2 2 4" xfId="28642" xr:uid="{00000000-0005-0000-0000-0000EC6F0000}"/>
    <cellStyle name="Note 2 3 4 2 2 2 2 2 2 5" xfId="28643" xr:uid="{00000000-0005-0000-0000-0000ED6F0000}"/>
    <cellStyle name="Note 2 3 4 2 2 2 2 2 2 6" xfId="28644" xr:uid="{00000000-0005-0000-0000-0000EE6F0000}"/>
    <cellStyle name="Note 2 3 4 2 2 2 2 2 2 7" xfId="28645" xr:uid="{00000000-0005-0000-0000-0000EF6F0000}"/>
    <cellStyle name="Note 2 3 4 2 2 2 2 2 2 8" xfId="28646" xr:uid="{00000000-0005-0000-0000-0000F06F0000}"/>
    <cellStyle name="Note 2 3 4 2 2 2 2 2 2 9" xfId="28647" xr:uid="{00000000-0005-0000-0000-0000F16F0000}"/>
    <cellStyle name="Note 2 3 4 2 2 2 2 2 3" xfId="28648" xr:uid="{00000000-0005-0000-0000-0000F26F0000}"/>
    <cellStyle name="Note 2 3 4 2 2 2 2 2 4" xfId="28649" xr:uid="{00000000-0005-0000-0000-0000F36F0000}"/>
    <cellStyle name="Note 2 3 4 2 2 2 2 2 5" xfId="28650" xr:uid="{00000000-0005-0000-0000-0000F46F0000}"/>
    <cellStyle name="Note 2 3 4 2 2 2 2 2 6" xfId="28651" xr:uid="{00000000-0005-0000-0000-0000F56F0000}"/>
    <cellStyle name="Note 2 3 4 2 2 2 2 2 7" xfId="28652" xr:uid="{00000000-0005-0000-0000-0000F66F0000}"/>
    <cellStyle name="Note 2 3 4 2 2 2 2 2 8" xfId="28653" xr:uid="{00000000-0005-0000-0000-0000F76F0000}"/>
    <cellStyle name="Note 2 3 4 2 2 2 2 2 9" xfId="28654" xr:uid="{00000000-0005-0000-0000-0000F86F0000}"/>
    <cellStyle name="Note 2 3 4 2 2 2 2 3" xfId="28655" xr:uid="{00000000-0005-0000-0000-0000F96F0000}"/>
    <cellStyle name="Note 2 3 4 2 2 2 2 3 2" xfId="28656" xr:uid="{00000000-0005-0000-0000-0000FA6F0000}"/>
    <cellStyle name="Note 2 3 4 2 2 2 2 3 3" xfId="28657" xr:uid="{00000000-0005-0000-0000-0000FB6F0000}"/>
    <cellStyle name="Note 2 3 4 2 2 2 2 3 4" xfId="28658" xr:uid="{00000000-0005-0000-0000-0000FC6F0000}"/>
    <cellStyle name="Note 2 3 4 2 2 2 2 3 5" xfId="28659" xr:uid="{00000000-0005-0000-0000-0000FD6F0000}"/>
    <cellStyle name="Note 2 3 4 2 2 2 2 3 6" xfId="28660" xr:uid="{00000000-0005-0000-0000-0000FE6F0000}"/>
    <cellStyle name="Note 2 3 4 2 2 2 2 3 7" xfId="28661" xr:uid="{00000000-0005-0000-0000-0000FF6F0000}"/>
    <cellStyle name="Note 2 3 4 2 2 2 2 3 8" xfId="28662" xr:uid="{00000000-0005-0000-0000-000000700000}"/>
    <cellStyle name="Note 2 3 4 2 2 2 2 3 9" xfId="28663" xr:uid="{00000000-0005-0000-0000-000001700000}"/>
    <cellStyle name="Note 2 3 4 2 2 2 2 4" xfId="28664" xr:uid="{00000000-0005-0000-0000-000002700000}"/>
    <cellStyle name="Note 2 3 4 2 2 2 2 5" xfId="28665" xr:uid="{00000000-0005-0000-0000-000003700000}"/>
    <cellStyle name="Note 2 3 4 2 2 2 2 6" xfId="28666" xr:uid="{00000000-0005-0000-0000-000004700000}"/>
    <cellStyle name="Note 2 3 4 2 2 2 2 7" xfId="28667" xr:uid="{00000000-0005-0000-0000-000005700000}"/>
    <cellStyle name="Note 2 3 4 2 2 2 2 8" xfId="28668" xr:uid="{00000000-0005-0000-0000-000006700000}"/>
    <cellStyle name="Note 2 3 4 2 2 2 2 9" xfId="28669" xr:uid="{00000000-0005-0000-0000-000007700000}"/>
    <cellStyle name="Note 2 3 4 2 2 2 3" xfId="28670" xr:uid="{00000000-0005-0000-0000-000008700000}"/>
    <cellStyle name="Note 2 3 4 2 2 2 3 10" xfId="28671" xr:uid="{00000000-0005-0000-0000-000009700000}"/>
    <cellStyle name="Note 2 3 4 2 2 2 3 2" xfId="28672" xr:uid="{00000000-0005-0000-0000-00000A700000}"/>
    <cellStyle name="Note 2 3 4 2 2 2 3 2 2" xfId="28673" xr:uid="{00000000-0005-0000-0000-00000B700000}"/>
    <cellStyle name="Note 2 3 4 2 2 2 3 2 3" xfId="28674" xr:uid="{00000000-0005-0000-0000-00000C700000}"/>
    <cellStyle name="Note 2 3 4 2 2 2 3 2 4" xfId="28675" xr:uid="{00000000-0005-0000-0000-00000D700000}"/>
    <cellStyle name="Note 2 3 4 2 2 2 3 2 5" xfId="28676" xr:uid="{00000000-0005-0000-0000-00000E700000}"/>
    <cellStyle name="Note 2 3 4 2 2 2 3 2 6" xfId="28677" xr:uid="{00000000-0005-0000-0000-00000F700000}"/>
    <cellStyle name="Note 2 3 4 2 2 2 3 2 7" xfId="28678" xr:uid="{00000000-0005-0000-0000-000010700000}"/>
    <cellStyle name="Note 2 3 4 2 2 2 3 2 8" xfId="28679" xr:uid="{00000000-0005-0000-0000-000011700000}"/>
    <cellStyle name="Note 2 3 4 2 2 2 3 2 9" xfId="28680" xr:uid="{00000000-0005-0000-0000-000012700000}"/>
    <cellStyle name="Note 2 3 4 2 2 2 3 3" xfId="28681" xr:uid="{00000000-0005-0000-0000-000013700000}"/>
    <cellStyle name="Note 2 3 4 2 2 2 3 4" xfId="28682" xr:uid="{00000000-0005-0000-0000-000014700000}"/>
    <cellStyle name="Note 2 3 4 2 2 2 3 5" xfId="28683" xr:uid="{00000000-0005-0000-0000-000015700000}"/>
    <cellStyle name="Note 2 3 4 2 2 2 3 6" xfId="28684" xr:uid="{00000000-0005-0000-0000-000016700000}"/>
    <cellStyle name="Note 2 3 4 2 2 2 3 7" xfId="28685" xr:uid="{00000000-0005-0000-0000-000017700000}"/>
    <cellStyle name="Note 2 3 4 2 2 2 3 8" xfId="28686" xr:uid="{00000000-0005-0000-0000-000018700000}"/>
    <cellStyle name="Note 2 3 4 2 2 2 3 9" xfId="28687" xr:uid="{00000000-0005-0000-0000-000019700000}"/>
    <cellStyle name="Note 2 3 4 2 2 2 4" xfId="28688" xr:uid="{00000000-0005-0000-0000-00001A700000}"/>
    <cellStyle name="Note 2 3 4 2 2 2 4 2" xfId="28689" xr:uid="{00000000-0005-0000-0000-00001B700000}"/>
    <cellStyle name="Note 2 3 4 2 2 2 4 3" xfId="28690" xr:uid="{00000000-0005-0000-0000-00001C700000}"/>
    <cellStyle name="Note 2 3 4 2 2 2 4 4" xfId="28691" xr:uid="{00000000-0005-0000-0000-00001D700000}"/>
    <cellStyle name="Note 2 3 4 2 2 2 4 5" xfId="28692" xr:uid="{00000000-0005-0000-0000-00001E700000}"/>
    <cellStyle name="Note 2 3 4 2 2 2 4 6" xfId="28693" xr:uid="{00000000-0005-0000-0000-00001F700000}"/>
    <cellStyle name="Note 2 3 4 2 2 2 4 7" xfId="28694" xr:uid="{00000000-0005-0000-0000-000020700000}"/>
    <cellStyle name="Note 2 3 4 2 2 2 4 8" xfId="28695" xr:uid="{00000000-0005-0000-0000-000021700000}"/>
    <cellStyle name="Note 2 3 4 2 2 2 4 9" xfId="28696" xr:uid="{00000000-0005-0000-0000-000022700000}"/>
    <cellStyle name="Note 2 3 4 2 2 2 5" xfId="28697" xr:uid="{00000000-0005-0000-0000-000023700000}"/>
    <cellStyle name="Note 2 3 4 2 2 2 6" xfId="28698" xr:uid="{00000000-0005-0000-0000-000024700000}"/>
    <cellStyle name="Note 2 3 4 2 2 2 7" xfId="28699" xr:uid="{00000000-0005-0000-0000-000025700000}"/>
    <cellStyle name="Note 2 3 4 2 2 2 8" xfId="28700" xr:uid="{00000000-0005-0000-0000-000026700000}"/>
    <cellStyle name="Note 2 3 4 2 2 2 9" xfId="28701" xr:uid="{00000000-0005-0000-0000-000027700000}"/>
    <cellStyle name="Note 2 3 4 2 2 3" xfId="28702" xr:uid="{00000000-0005-0000-0000-000028700000}"/>
    <cellStyle name="Note 2 3 4 2 2 3 10" xfId="28703" xr:uid="{00000000-0005-0000-0000-000029700000}"/>
    <cellStyle name="Note 2 3 4 2 2 3 11" xfId="28704" xr:uid="{00000000-0005-0000-0000-00002A700000}"/>
    <cellStyle name="Note 2 3 4 2 2 3 2" xfId="28705" xr:uid="{00000000-0005-0000-0000-00002B700000}"/>
    <cellStyle name="Note 2 3 4 2 2 3 2 10" xfId="28706" xr:uid="{00000000-0005-0000-0000-00002C700000}"/>
    <cellStyle name="Note 2 3 4 2 2 3 2 2" xfId="28707" xr:uid="{00000000-0005-0000-0000-00002D700000}"/>
    <cellStyle name="Note 2 3 4 2 2 3 2 2 2" xfId="28708" xr:uid="{00000000-0005-0000-0000-00002E700000}"/>
    <cellStyle name="Note 2 3 4 2 2 3 2 2 3" xfId="28709" xr:uid="{00000000-0005-0000-0000-00002F700000}"/>
    <cellStyle name="Note 2 3 4 2 2 3 2 2 4" xfId="28710" xr:uid="{00000000-0005-0000-0000-000030700000}"/>
    <cellStyle name="Note 2 3 4 2 2 3 2 2 5" xfId="28711" xr:uid="{00000000-0005-0000-0000-000031700000}"/>
    <cellStyle name="Note 2 3 4 2 2 3 2 2 6" xfId="28712" xr:uid="{00000000-0005-0000-0000-000032700000}"/>
    <cellStyle name="Note 2 3 4 2 2 3 2 2 7" xfId="28713" xr:uid="{00000000-0005-0000-0000-000033700000}"/>
    <cellStyle name="Note 2 3 4 2 2 3 2 2 8" xfId="28714" xr:uid="{00000000-0005-0000-0000-000034700000}"/>
    <cellStyle name="Note 2 3 4 2 2 3 2 2 9" xfId="28715" xr:uid="{00000000-0005-0000-0000-000035700000}"/>
    <cellStyle name="Note 2 3 4 2 2 3 2 3" xfId="28716" xr:uid="{00000000-0005-0000-0000-000036700000}"/>
    <cellStyle name="Note 2 3 4 2 2 3 2 4" xfId="28717" xr:uid="{00000000-0005-0000-0000-000037700000}"/>
    <cellStyle name="Note 2 3 4 2 2 3 2 5" xfId="28718" xr:uid="{00000000-0005-0000-0000-000038700000}"/>
    <cellStyle name="Note 2 3 4 2 2 3 2 6" xfId="28719" xr:uid="{00000000-0005-0000-0000-000039700000}"/>
    <cellStyle name="Note 2 3 4 2 2 3 2 7" xfId="28720" xr:uid="{00000000-0005-0000-0000-00003A700000}"/>
    <cellStyle name="Note 2 3 4 2 2 3 2 8" xfId="28721" xr:uid="{00000000-0005-0000-0000-00003B700000}"/>
    <cellStyle name="Note 2 3 4 2 2 3 2 9" xfId="28722" xr:uid="{00000000-0005-0000-0000-00003C700000}"/>
    <cellStyle name="Note 2 3 4 2 2 3 3" xfId="28723" xr:uid="{00000000-0005-0000-0000-00003D700000}"/>
    <cellStyle name="Note 2 3 4 2 2 3 3 2" xfId="28724" xr:uid="{00000000-0005-0000-0000-00003E700000}"/>
    <cellStyle name="Note 2 3 4 2 2 3 3 3" xfId="28725" xr:uid="{00000000-0005-0000-0000-00003F700000}"/>
    <cellStyle name="Note 2 3 4 2 2 3 3 4" xfId="28726" xr:uid="{00000000-0005-0000-0000-000040700000}"/>
    <cellStyle name="Note 2 3 4 2 2 3 3 5" xfId="28727" xr:uid="{00000000-0005-0000-0000-000041700000}"/>
    <cellStyle name="Note 2 3 4 2 2 3 3 6" xfId="28728" xr:uid="{00000000-0005-0000-0000-000042700000}"/>
    <cellStyle name="Note 2 3 4 2 2 3 3 7" xfId="28729" xr:uid="{00000000-0005-0000-0000-000043700000}"/>
    <cellStyle name="Note 2 3 4 2 2 3 3 8" xfId="28730" xr:uid="{00000000-0005-0000-0000-000044700000}"/>
    <cellStyle name="Note 2 3 4 2 2 3 3 9" xfId="28731" xr:uid="{00000000-0005-0000-0000-000045700000}"/>
    <cellStyle name="Note 2 3 4 2 2 3 4" xfId="28732" xr:uid="{00000000-0005-0000-0000-000046700000}"/>
    <cellStyle name="Note 2 3 4 2 2 3 5" xfId="28733" xr:uid="{00000000-0005-0000-0000-000047700000}"/>
    <cellStyle name="Note 2 3 4 2 2 3 6" xfId="28734" xr:uid="{00000000-0005-0000-0000-000048700000}"/>
    <cellStyle name="Note 2 3 4 2 2 3 7" xfId="28735" xr:uid="{00000000-0005-0000-0000-000049700000}"/>
    <cellStyle name="Note 2 3 4 2 2 3 8" xfId="28736" xr:uid="{00000000-0005-0000-0000-00004A700000}"/>
    <cellStyle name="Note 2 3 4 2 2 3 9" xfId="28737" xr:uid="{00000000-0005-0000-0000-00004B700000}"/>
    <cellStyle name="Note 2 3 4 2 2 4" xfId="28738" xr:uid="{00000000-0005-0000-0000-00004C700000}"/>
    <cellStyle name="Note 2 3 4 2 2 4 10" xfId="28739" xr:uid="{00000000-0005-0000-0000-00004D700000}"/>
    <cellStyle name="Note 2 3 4 2 2 4 2" xfId="28740" xr:uid="{00000000-0005-0000-0000-00004E700000}"/>
    <cellStyle name="Note 2 3 4 2 2 4 2 2" xfId="28741" xr:uid="{00000000-0005-0000-0000-00004F700000}"/>
    <cellStyle name="Note 2 3 4 2 2 4 2 3" xfId="28742" xr:uid="{00000000-0005-0000-0000-000050700000}"/>
    <cellStyle name="Note 2 3 4 2 2 4 2 4" xfId="28743" xr:uid="{00000000-0005-0000-0000-000051700000}"/>
    <cellStyle name="Note 2 3 4 2 2 4 2 5" xfId="28744" xr:uid="{00000000-0005-0000-0000-000052700000}"/>
    <cellStyle name="Note 2 3 4 2 2 4 2 6" xfId="28745" xr:uid="{00000000-0005-0000-0000-000053700000}"/>
    <cellStyle name="Note 2 3 4 2 2 4 2 7" xfId="28746" xr:uid="{00000000-0005-0000-0000-000054700000}"/>
    <cellStyle name="Note 2 3 4 2 2 4 2 8" xfId="28747" xr:uid="{00000000-0005-0000-0000-000055700000}"/>
    <cellStyle name="Note 2 3 4 2 2 4 2 9" xfId="28748" xr:uid="{00000000-0005-0000-0000-000056700000}"/>
    <cellStyle name="Note 2 3 4 2 2 4 3" xfId="28749" xr:uid="{00000000-0005-0000-0000-000057700000}"/>
    <cellStyle name="Note 2 3 4 2 2 4 4" xfId="28750" xr:uid="{00000000-0005-0000-0000-000058700000}"/>
    <cellStyle name="Note 2 3 4 2 2 4 5" xfId="28751" xr:uid="{00000000-0005-0000-0000-000059700000}"/>
    <cellStyle name="Note 2 3 4 2 2 4 6" xfId="28752" xr:uid="{00000000-0005-0000-0000-00005A700000}"/>
    <cellStyle name="Note 2 3 4 2 2 4 7" xfId="28753" xr:uid="{00000000-0005-0000-0000-00005B700000}"/>
    <cellStyle name="Note 2 3 4 2 2 4 8" xfId="28754" xr:uid="{00000000-0005-0000-0000-00005C700000}"/>
    <cellStyle name="Note 2 3 4 2 2 4 9" xfId="28755" xr:uid="{00000000-0005-0000-0000-00005D700000}"/>
    <cellStyle name="Note 2 3 4 2 2 5" xfId="28756" xr:uid="{00000000-0005-0000-0000-00005E700000}"/>
    <cellStyle name="Note 2 3 4 2 2 5 2" xfId="28757" xr:uid="{00000000-0005-0000-0000-00005F700000}"/>
    <cellStyle name="Note 2 3 4 2 2 5 3" xfId="28758" xr:uid="{00000000-0005-0000-0000-000060700000}"/>
    <cellStyle name="Note 2 3 4 2 2 5 4" xfId="28759" xr:uid="{00000000-0005-0000-0000-000061700000}"/>
    <cellStyle name="Note 2 3 4 2 2 5 5" xfId="28760" xr:uid="{00000000-0005-0000-0000-000062700000}"/>
    <cellStyle name="Note 2 3 4 2 2 5 6" xfId="28761" xr:uid="{00000000-0005-0000-0000-000063700000}"/>
    <cellStyle name="Note 2 3 4 2 2 5 7" xfId="28762" xr:uid="{00000000-0005-0000-0000-000064700000}"/>
    <cellStyle name="Note 2 3 4 2 2 5 8" xfId="28763" xr:uid="{00000000-0005-0000-0000-000065700000}"/>
    <cellStyle name="Note 2 3 4 2 2 5 9" xfId="28764" xr:uid="{00000000-0005-0000-0000-000066700000}"/>
    <cellStyle name="Note 2 3 4 2 2 6" xfId="28765" xr:uid="{00000000-0005-0000-0000-000067700000}"/>
    <cellStyle name="Note 2 3 4 2 2 7" xfId="28766" xr:uid="{00000000-0005-0000-0000-000068700000}"/>
    <cellStyle name="Note 2 3 4 2 2 8" xfId="28767" xr:uid="{00000000-0005-0000-0000-000069700000}"/>
    <cellStyle name="Note 2 3 4 2 2 9" xfId="28768" xr:uid="{00000000-0005-0000-0000-00006A700000}"/>
    <cellStyle name="Note 2 3 4 2 3" xfId="28769" xr:uid="{00000000-0005-0000-0000-00006B700000}"/>
    <cellStyle name="Note 2 3 4 2 3 10" xfId="28770" xr:uid="{00000000-0005-0000-0000-00006C700000}"/>
    <cellStyle name="Note 2 3 4 2 3 11" xfId="28771" xr:uid="{00000000-0005-0000-0000-00006D700000}"/>
    <cellStyle name="Note 2 3 4 2 3 12" xfId="28772" xr:uid="{00000000-0005-0000-0000-00006E700000}"/>
    <cellStyle name="Note 2 3 4 2 3 2" xfId="28773" xr:uid="{00000000-0005-0000-0000-00006F700000}"/>
    <cellStyle name="Note 2 3 4 2 3 2 10" xfId="28774" xr:uid="{00000000-0005-0000-0000-000070700000}"/>
    <cellStyle name="Note 2 3 4 2 3 2 11" xfId="28775" xr:uid="{00000000-0005-0000-0000-000071700000}"/>
    <cellStyle name="Note 2 3 4 2 3 2 2" xfId="28776" xr:uid="{00000000-0005-0000-0000-000072700000}"/>
    <cellStyle name="Note 2 3 4 2 3 2 2 10" xfId="28777" xr:uid="{00000000-0005-0000-0000-000073700000}"/>
    <cellStyle name="Note 2 3 4 2 3 2 2 2" xfId="28778" xr:uid="{00000000-0005-0000-0000-000074700000}"/>
    <cellStyle name="Note 2 3 4 2 3 2 2 2 2" xfId="28779" xr:uid="{00000000-0005-0000-0000-000075700000}"/>
    <cellStyle name="Note 2 3 4 2 3 2 2 2 3" xfId="28780" xr:uid="{00000000-0005-0000-0000-000076700000}"/>
    <cellStyle name="Note 2 3 4 2 3 2 2 2 4" xfId="28781" xr:uid="{00000000-0005-0000-0000-000077700000}"/>
    <cellStyle name="Note 2 3 4 2 3 2 2 2 5" xfId="28782" xr:uid="{00000000-0005-0000-0000-000078700000}"/>
    <cellStyle name="Note 2 3 4 2 3 2 2 2 6" xfId="28783" xr:uid="{00000000-0005-0000-0000-000079700000}"/>
    <cellStyle name="Note 2 3 4 2 3 2 2 2 7" xfId="28784" xr:uid="{00000000-0005-0000-0000-00007A700000}"/>
    <cellStyle name="Note 2 3 4 2 3 2 2 2 8" xfId="28785" xr:uid="{00000000-0005-0000-0000-00007B700000}"/>
    <cellStyle name="Note 2 3 4 2 3 2 2 2 9" xfId="28786" xr:uid="{00000000-0005-0000-0000-00007C700000}"/>
    <cellStyle name="Note 2 3 4 2 3 2 2 3" xfId="28787" xr:uid="{00000000-0005-0000-0000-00007D700000}"/>
    <cellStyle name="Note 2 3 4 2 3 2 2 4" xfId="28788" xr:uid="{00000000-0005-0000-0000-00007E700000}"/>
    <cellStyle name="Note 2 3 4 2 3 2 2 5" xfId="28789" xr:uid="{00000000-0005-0000-0000-00007F700000}"/>
    <cellStyle name="Note 2 3 4 2 3 2 2 6" xfId="28790" xr:uid="{00000000-0005-0000-0000-000080700000}"/>
    <cellStyle name="Note 2 3 4 2 3 2 2 7" xfId="28791" xr:uid="{00000000-0005-0000-0000-000081700000}"/>
    <cellStyle name="Note 2 3 4 2 3 2 2 8" xfId="28792" xr:uid="{00000000-0005-0000-0000-000082700000}"/>
    <cellStyle name="Note 2 3 4 2 3 2 2 9" xfId="28793" xr:uid="{00000000-0005-0000-0000-000083700000}"/>
    <cellStyle name="Note 2 3 4 2 3 2 3" xfId="28794" xr:uid="{00000000-0005-0000-0000-000084700000}"/>
    <cellStyle name="Note 2 3 4 2 3 2 3 2" xfId="28795" xr:uid="{00000000-0005-0000-0000-000085700000}"/>
    <cellStyle name="Note 2 3 4 2 3 2 3 3" xfId="28796" xr:uid="{00000000-0005-0000-0000-000086700000}"/>
    <cellStyle name="Note 2 3 4 2 3 2 3 4" xfId="28797" xr:uid="{00000000-0005-0000-0000-000087700000}"/>
    <cellStyle name="Note 2 3 4 2 3 2 3 5" xfId="28798" xr:uid="{00000000-0005-0000-0000-000088700000}"/>
    <cellStyle name="Note 2 3 4 2 3 2 3 6" xfId="28799" xr:uid="{00000000-0005-0000-0000-000089700000}"/>
    <cellStyle name="Note 2 3 4 2 3 2 3 7" xfId="28800" xr:uid="{00000000-0005-0000-0000-00008A700000}"/>
    <cellStyle name="Note 2 3 4 2 3 2 3 8" xfId="28801" xr:uid="{00000000-0005-0000-0000-00008B700000}"/>
    <cellStyle name="Note 2 3 4 2 3 2 3 9" xfId="28802" xr:uid="{00000000-0005-0000-0000-00008C700000}"/>
    <cellStyle name="Note 2 3 4 2 3 2 4" xfId="28803" xr:uid="{00000000-0005-0000-0000-00008D700000}"/>
    <cellStyle name="Note 2 3 4 2 3 2 5" xfId="28804" xr:uid="{00000000-0005-0000-0000-00008E700000}"/>
    <cellStyle name="Note 2 3 4 2 3 2 6" xfId="28805" xr:uid="{00000000-0005-0000-0000-00008F700000}"/>
    <cellStyle name="Note 2 3 4 2 3 2 7" xfId="28806" xr:uid="{00000000-0005-0000-0000-000090700000}"/>
    <cellStyle name="Note 2 3 4 2 3 2 8" xfId="28807" xr:uid="{00000000-0005-0000-0000-000091700000}"/>
    <cellStyle name="Note 2 3 4 2 3 2 9" xfId="28808" xr:uid="{00000000-0005-0000-0000-000092700000}"/>
    <cellStyle name="Note 2 3 4 2 3 3" xfId="28809" xr:uid="{00000000-0005-0000-0000-000093700000}"/>
    <cellStyle name="Note 2 3 4 2 3 3 10" xfId="28810" xr:uid="{00000000-0005-0000-0000-000094700000}"/>
    <cellStyle name="Note 2 3 4 2 3 3 2" xfId="28811" xr:uid="{00000000-0005-0000-0000-000095700000}"/>
    <cellStyle name="Note 2 3 4 2 3 3 2 2" xfId="28812" xr:uid="{00000000-0005-0000-0000-000096700000}"/>
    <cellStyle name="Note 2 3 4 2 3 3 2 3" xfId="28813" xr:uid="{00000000-0005-0000-0000-000097700000}"/>
    <cellStyle name="Note 2 3 4 2 3 3 2 4" xfId="28814" xr:uid="{00000000-0005-0000-0000-000098700000}"/>
    <cellStyle name="Note 2 3 4 2 3 3 2 5" xfId="28815" xr:uid="{00000000-0005-0000-0000-000099700000}"/>
    <cellStyle name="Note 2 3 4 2 3 3 2 6" xfId="28816" xr:uid="{00000000-0005-0000-0000-00009A700000}"/>
    <cellStyle name="Note 2 3 4 2 3 3 2 7" xfId="28817" xr:uid="{00000000-0005-0000-0000-00009B700000}"/>
    <cellStyle name="Note 2 3 4 2 3 3 2 8" xfId="28818" xr:uid="{00000000-0005-0000-0000-00009C700000}"/>
    <cellStyle name="Note 2 3 4 2 3 3 2 9" xfId="28819" xr:uid="{00000000-0005-0000-0000-00009D700000}"/>
    <cellStyle name="Note 2 3 4 2 3 3 3" xfId="28820" xr:uid="{00000000-0005-0000-0000-00009E700000}"/>
    <cellStyle name="Note 2 3 4 2 3 3 4" xfId="28821" xr:uid="{00000000-0005-0000-0000-00009F700000}"/>
    <cellStyle name="Note 2 3 4 2 3 3 5" xfId="28822" xr:uid="{00000000-0005-0000-0000-0000A0700000}"/>
    <cellStyle name="Note 2 3 4 2 3 3 6" xfId="28823" xr:uid="{00000000-0005-0000-0000-0000A1700000}"/>
    <cellStyle name="Note 2 3 4 2 3 3 7" xfId="28824" xr:uid="{00000000-0005-0000-0000-0000A2700000}"/>
    <cellStyle name="Note 2 3 4 2 3 3 8" xfId="28825" xr:uid="{00000000-0005-0000-0000-0000A3700000}"/>
    <cellStyle name="Note 2 3 4 2 3 3 9" xfId="28826" xr:uid="{00000000-0005-0000-0000-0000A4700000}"/>
    <cellStyle name="Note 2 3 4 2 3 4" xfId="28827" xr:uid="{00000000-0005-0000-0000-0000A5700000}"/>
    <cellStyle name="Note 2 3 4 2 3 4 2" xfId="28828" xr:uid="{00000000-0005-0000-0000-0000A6700000}"/>
    <cellStyle name="Note 2 3 4 2 3 4 3" xfId="28829" xr:uid="{00000000-0005-0000-0000-0000A7700000}"/>
    <cellStyle name="Note 2 3 4 2 3 4 4" xfId="28830" xr:uid="{00000000-0005-0000-0000-0000A8700000}"/>
    <cellStyle name="Note 2 3 4 2 3 4 5" xfId="28831" xr:uid="{00000000-0005-0000-0000-0000A9700000}"/>
    <cellStyle name="Note 2 3 4 2 3 4 6" xfId="28832" xr:uid="{00000000-0005-0000-0000-0000AA700000}"/>
    <cellStyle name="Note 2 3 4 2 3 4 7" xfId="28833" xr:uid="{00000000-0005-0000-0000-0000AB700000}"/>
    <cellStyle name="Note 2 3 4 2 3 4 8" xfId="28834" xr:uid="{00000000-0005-0000-0000-0000AC700000}"/>
    <cellStyle name="Note 2 3 4 2 3 4 9" xfId="28835" xr:uid="{00000000-0005-0000-0000-0000AD700000}"/>
    <cellStyle name="Note 2 3 4 2 3 5" xfId="28836" xr:uid="{00000000-0005-0000-0000-0000AE700000}"/>
    <cellStyle name="Note 2 3 4 2 3 6" xfId="28837" xr:uid="{00000000-0005-0000-0000-0000AF700000}"/>
    <cellStyle name="Note 2 3 4 2 3 7" xfId="28838" xr:uid="{00000000-0005-0000-0000-0000B0700000}"/>
    <cellStyle name="Note 2 3 4 2 3 8" xfId="28839" xr:uid="{00000000-0005-0000-0000-0000B1700000}"/>
    <cellStyle name="Note 2 3 4 2 3 9" xfId="28840" xr:uid="{00000000-0005-0000-0000-0000B2700000}"/>
    <cellStyle name="Note 2 3 4 2 4" xfId="28841" xr:uid="{00000000-0005-0000-0000-0000B3700000}"/>
    <cellStyle name="Note 2 3 4 2 4 10" xfId="28842" xr:uid="{00000000-0005-0000-0000-0000B4700000}"/>
    <cellStyle name="Note 2 3 4 2 4 2" xfId="28843" xr:uid="{00000000-0005-0000-0000-0000B5700000}"/>
    <cellStyle name="Note 2 3 4 2 4 2 2" xfId="28844" xr:uid="{00000000-0005-0000-0000-0000B6700000}"/>
    <cellStyle name="Note 2 3 4 2 4 2 3" xfId="28845" xr:uid="{00000000-0005-0000-0000-0000B7700000}"/>
    <cellStyle name="Note 2 3 4 2 4 2 4" xfId="28846" xr:uid="{00000000-0005-0000-0000-0000B8700000}"/>
    <cellStyle name="Note 2 3 4 2 4 2 5" xfId="28847" xr:uid="{00000000-0005-0000-0000-0000B9700000}"/>
    <cellStyle name="Note 2 3 4 2 4 2 6" xfId="28848" xr:uid="{00000000-0005-0000-0000-0000BA700000}"/>
    <cellStyle name="Note 2 3 4 2 4 2 7" xfId="28849" xr:uid="{00000000-0005-0000-0000-0000BB700000}"/>
    <cellStyle name="Note 2 3 4 2 4 2 8" xfId="28850" xr:uid="{00000000-0005-0000-0000-0000BC700000}"/>
    <cellStyle name="Note 2 3 4 2 4 2 9" xfId="28851" xr:uid="{00000000-0005-0000-0000-0000BD700000}"/>
    <cellStyle name="Note 2 3 4 2 4 3" xfId="28852" xr:uid="{00000000-0005-0000-0000-0000BE700000}"/>
    <cellStyle name="Note 2 3 4 2 4 4" xfId="28853" xr:uid="{00000000-0005-0000-0000-0000BF700000}"/>
    <cellStyle name="Note 2 3 4 2 4 5" xfId="28854" xr:uid="{00000000-0005-0000-0000-0000C0700000}"/>
    <cellStyle name="Note 2 3 4 2 4 6" xfId="28855" xr:uid="{00000000-0005-0000-0000-0000C1700000}"/>
    <cellStyle name="Note 2 3 4 2 4 7" xfId="28856" xr:uid="{00000000-0005-0000-0000-0000C2700000}"/>
    <cellStyle name="Note 2 3 4 2 4 8" xfId="28857" xr:uid="{00000000-0005-0000-0000-0000C3700000}"/>
    <cellStyle name="Note 2 3 4 2 4 9" xfId="28858" xr:uid="{00000000-0005-0000-0000-0000C4700000}"/>
    <cellStyle name="Note 2 3 4 2 5" xfId="28859" xr:uid="{00000000-0005-0000-0000-0000C5700000}"/>
    <cellStyle name="Note 2 3 4 2 5 2" xfId="28860" xr:uid="{00000000-0005-0000-0000-0000C6700000}"/>
    <cellStyle name="Note 2 3 4 2 5 3" xfId="28861" xr:uid="{00000000-0005-0000-0000-0000C7700000}"/>
    <cellStyle name="Note 2 3 4 2 5 4" xfId="28862" xr:uid="{00000000-0005-0000-0000-0000C8700000}"/>
    <cellStyle name="Note 2 3 4 2 5 5" xfId="28863" xr:uid="{00000000-0005-0000-0000-0000C9700000}"/>
    <cellStyle name="Note 2 3 4 2 5 6" xfId="28864" xr:uid="{00000000-0005-0000-0000-0000CA700000}"/>
    <cellStyle name="Note 2 3 4 2 5 7" xfId="28865" xr:uid="{00000000-0005-0000-0000-0000CB700000}"/>
    <cellStyle name="Note 2 3 4 2 5 8" xfId="28866" xr:uid="{00000000-0005-0000-0000-0000CC700000}"/>
    <cellStyle name="Note 2 3 4 2 5 9" xfId="28867" xr:uid="{00000000-0005-0000-0000-0000CD700000}"/>
    <cellStyle name="Note 2 3 4 2 6" xfId="28868" xr:uid="{00000000-0005-0000-0000-0000CE700000}"/>
    <cellStyle name="Note 2 3 4 2 7" xfId="28869" xr:uid="{00000000-0005-0000-0000-0000CF700000}"/>
    <cellStyle name="Note 2 3 4 2 8" xfId="28870" xr:uid="{00000000-0005-0000-0000-0000D0700000}"/>
    <cellStyle name="Note 2 3 4 2 9" xfId="28871" xr:uid="{00000000-0005-0000-0000-0000D1700000}"/>
    <cellStyle name="Note 2 3 4 3" xfId="28872" xr:uid="{00000000-0005-0000-0000-0000D2700000}"/>
    <cellStyle name="Note 2 3 4 3 10" xfId="28873" xr:uid="{00000000-0005-0000-0000-0000D3700000}"/>
    <cellStyle name="Note 2 3 4 3 11" xfId="28874" xr:uid="{00000000-0005-0000-0000-0000D4700000}"/>
    <cellStyle name="Note 2 3 4 3 12" xfId="28875" xr:uid="{00000000-0005-0000-0000-0000D5700000}"/>
    <cellStyle name="Note 2 3 4 3 13" xfId="28876" xr:uid="{00000000-0005-0000-0000-0000D6700000}"/>
    <cellStyle name="Note 2 3 4 3 2" xfId="28877" xr:uid="{00000000-0005-0000-0000-0000D7700000}"/>
    <cellStyle name="Note 2 3 4 3 2 10" xfId="28878" xr:uid="{00000000-0005-0000-0000-0000D8700000}"/>
    <cellStyle name="Note 2 3 4 3 2 11" xfId="28879" xr:uid="{00000000-0005-0000-0000-0000D9700000}"/>
    <cellStyle name="Note 2 3 4 3 2 12" xfId="28880" xr:uid="{00000000-0005-0000-0000-0000DA700000}"/>
    <cellStyle name="Note 2 3 4 3 2 2" xfId="28881" xr:uid="{00000000-0005-0000-0000-0000DB700000}"/>
    <cellStyle name="Note 2 3 4 3 2 2 10" xfId="28882" xr:uid="{00000000-0005-0000-0000-0000DC700000}"/>
    <cellStyle name="Note 2 3 4 3 2 2 11" xfId="28883" xr:uid="{00000000-0005-0000-0000-0000DD700000}"/>
    <cellStyle name="Note 2 3 4 3 2 2 2" xfId="28884" xr:uid="{00000000-0005-0000-0000-0000DE700000}"/>
    <cellStyle name="Note 2 3 4 3 2 2 2 10" xfId="28885" xr:uid="{00000000-0005-0000-0000-0000DF700000}"/>
    <cellStyle name="Note 2 3 4 3 2 2 2 2" xfId="28886" xr:uid="{00000000-0005-0000-0000-0000E0700000}"/>
    <cellStyle name="Note 2 3 4 3 2 2 2 2 2" xfId="28887" xr:uid="{00000000-0005-0000-0000-0000E1700000}"/>
    <cellStyle name="Note 2 3 4 3 2 2 2 2 3" xfId="28888" xr:uid="{00000000-0005-0000-0000-0000E2700000}"/>
    <cellStyle name="Note 2 3 4 3 2 2 2 2 4" xfId="28889" xr:uid="{00000000-0005-0000-0000-0000E3700000}"/>
    <cellStyle name="Note 2 3 4 3 2 2 2 2 5" xfId="28890" xr:uid="{00000000-0005-0000-0000-0000E4700000}"/>
    <cellStyle name="Note 2 3 4 3 2 2 2 2 6" xfId="28891" xr:uid="{00000000-0005-0000-0000-0000E5700000}"/>
    <cellStyle name="Note 2 3 4 3 2 2 2 2 7" xfId="28892" xr:uid="{00000000-0005-0000-0000-0000E6700000}"/>
    <cellStyle name="Note 2 3 4 3 2 2 2 2 8" xfId="28893" xr:uid="{00000000-0005-0000-0000-0000E7700000}"/>
    <cellStyle name="Note 2 3 4 3 2 2 2 2 9" xfId="28894" xr:uid="{00000000-0005-0000-0000-0000E8700000}"/>
    <cellStyle name="Note 2 3 4 3 2 2 2 3" xfId="28895" xr:uid="{00000000-0005-0000-0000-0000E9700000}"/>
    <cellStyle name="Note 2 3 4 3 2 2 2 4" xfId="28896" xr:uid="{00000000-0005-0000-0000-0000EA700000}"/>
    <cellStyle name="Note 2 3 4 3 2 2 2 5" xfId="28897" xr:uid="{00000000-0005-0000-0000-0000EB700000}"/>
    <cellStyle name="Note 2 3 4 3 2 2 2 6" xfId="28898" xr:uid="{00000000-0005-0000-0000-0000EC700000}"/>
    <cellStyle name="Note 2 3 4 3 2 2 2 7" xfId="28899" xr:uid="{00000000-0005-0000-0000-0000ED700000}"/>
    <cellStyle name="Note 2 3 4 3 2 2 2 8" xfId="28900" xr:uid="{00000000-0005-0000-0000-0000EE700000}"/>
    <cellStyle name="Note 2 3 4 3 2 2 2 9" xfId="28901" xr:uid="{00000000-0005-0000-0000-0000EF700000}"/>
    <cellStyle name="Note 2 3 4 3 2 2 3" xfId="28902" xr:uid="{00000000-0005-0000-0000-0000F0700000}"/>
    <cellStyle name="Note 2 3 4 3 2 2 3 2" xfId="28903" xr:uid="{00000000-0005-0000-0000-0000F1700000}"/>
    <cellStyle name="Note 2 3 4 3 2 2 3 3" xfId="28904" xr:uid="{00000000-0005-0000-0000-0000F2700000}"/>
    <cellStyle name="Note 2 3 4 3 2 2 3 4" xfId="28905" xr:uid="{00000000-0005-0000-0000-0000F3700000}"/>
    <cellStyle name="Note 2 3 4 3 2 2 3 5" xfId="28906" xr:uid="{00000000-0005-0000-0000-0000F4700000}"/>
    <cellStyle name="Note 2 3 4 3 2 2 3 6" xfId="28907" xr:uid="{00000000-0005-0000-0000-0000F5700000}"/>
    <cellStyle name="Note 2 3 4 3 2 2 3 7" xfId="28908" xr:uid="{00000000-0005-0000-0000-0000F6700000}"/>
    <cellStyle name="Note 2 3 4 3 2 2 3 8" xfId="28909" xr:uid="{00000000-0005-0000-0000-0000F7700000}"/>
    <cellStyle name="Note 2 3 4 3 2 2 3 9" xfId="28910" xr:uid="{00000000-0005-0000-0000-0000F8700000}"/>
    <cellStyle name="Note 2 3 4 3 2 2 4" xfId="28911" xr:uid="{00000000-0005-0000-0000-0000F9700000}"/>
    <cellStyle name="Note 2 3 4 3 2 2 5" xfId="28912" xr:uid="{00000000-0005-0000-0000-0000FA700000}"/>
    <cellStyle name="Note 2 3 4 3 2 2 6" xfId="28913" xr:uid="{00000000-0005-0000-0000-0000FB700000}"/>
    <cellStyle name="Note 2 3 4 3 2 2 7" xfId="28914" xr:uid="{00000000-0005-0000-0000-0000FC700000}"/>
    <cellStyle name="Note 2 3 4 3 2 2 8" xfId="28915" xr:uid="{00000000-0005-0000-0000-0000FD700000}"/>
    <cellStyle name="Note 2 3 4 3 2 2 9" xfId="28916" xr:uid="{00000000-0005-0000-0000-0000FE700000}"/>
    <cellStyle name="Note 2 3 4 3 2 3" xfId="28917" xr:uid="{00000000-0005-0000-0000-0000FF700000}"/>
    <cellStyle name="Note 2 3 4 3 2 3 10" xfId="28918" xr:uid="{00000000-0005-0000-0000-000000710000}"/>
    <cellStyle name="Note 2 3 4 3 2 3 2" xfId="28919" xr:uid="{00000000-0005-0000-0000-000001710000}"/>
    <cellStyle name="Note 2 3 4 3 2 3 2 2" xfId="28920" xr:uid="{00000000-0005-0000-0000-000002710000}"/>
    <cellStyle name="Note 2 3 4 3 2 3 2 3" xfId="28921" xr:uid="{00000000-0005-0000-0000-000003710000}"/>
    <cellStyle name="Note 2 3 4 3 2 3 2 4" xfId="28922" xr:uid="{00000000-0005-0000-0000-000004710000}"/>
    <cellStyle name="Note 2 3 4 3 2 3 2 5" xfId="28923" xr:uid="{00000000-0005-0000-0000-000005710000}"/>
    <cellStyle name="Note 2 3 4 3 2 3 2 6" xfId="28924" xr:uid="{00000000-0005-0000-0000-000006710000}"/>
    <cellStyle name="Note 2 3 4 3 2 3 2 7" xfId="28925" xr:uid="{00000000-0005-0000-0000-000007710000}"/>
    <cellStyle name="Note 2 3 4 3 2 3 2 8" xfId="28926" xr:uid="{00000000-0005-0000-0000-000008710000}"/>
    <cellStyle name="Note 2 3 4 3 2 3 2 9" xfId="28927" xr:uid="{00000000-0005-0000-0000-000009710000}"/>
    <cellStyle name="Note 2 3 4 3 2 3 3" xfId="28928" xr:uid="{00000000-0005-0000-0000-00000A710000}"/>
    <cellStyle name="Note 2 3 4 3 2 3 4" xfId="28929" xr:uid="{00000000-0005-0000-0000-00000B710000}"/>
    <cellStyle name="Note 2 3 4 3 2 3 5" xfId="28930" xr:uid="{00000000-0005-0000-0000-00000C710000}"/>
    <cellStyle name="Note 2 3 4 3 2 3 6" xfId="28931" xr:uid="{00000000-0005-0000-0000-00000D710000}"/>
    <cellStyle name="Note 2 3 4 3 2 3 7" xfId="28932" xr:uid="{00000000-0005-0000-0000-00000E710000}"/>
    <cellStyle name="Note 2 3 4 3 2 3 8" xfId="28933" xr:uid="{00000000-0005-0000-0000-00000F710000}"/>
    <cellStyle name="Note 2 3 4 3 2 3 9" xfId="28934" xr:uid="{00000000-0005-0000-0000-000010710000}"/>
    <cellStyle name="Note 2 3 4 3 2 4" xfId="28935" xr:uid="{00000000-0005-0000-0000-000011710000}"/>
    <cellStyle name="Note 2 3 4 3 2 4 2" xfId="28936" xr:uid="{00000000-0005-0000-0000-000012710000}"/>
    <cellStyle name="Note 2 3 4 3 2 4 3" xfId="28937" xr:uid="{00000000-0005-0000-0000-000013710000}"/>
    <cellStyle name="Note 2 3 4 3 2 4 4" xfId="28938" xr:uid="{00000000-0005-0000-0000-000014710000}"/>
    <cellStyle name="Note 2 3 4 3 2 4 5" xfId="28939" xr:uid="{00000000-0005-0000-0000-000015710000}"/>
    <cellStyle name="Note 2 3 4 3 2 4 6" xfId="28940" xr:uid="{00000000-0005-0000-0000-000016710000}"/>
    <cellStyle name="Note 2 3 4 3 2 4 7" xfId="28941" xr:uid="{00000000-0005-0000-0000-000017710000}"/>
    <cellStyle name="Note 2 3 4 3 2 4 8" xfId="28942" xr:uid="{00000000-0005-0000-0000-000018710000}"/>
    <cellStyle name="Note 2 3 4 3 2 4 9" xfId="28943" xr:uid="{00000000-0005-0000-0000-000019710000}"/>
    <cellStyle name="Note 2 3 4 3 2 5" xfId="28944" xr:uid="{00000000-0005-0000-0000-00001A710000}"/>
    <cellStyle name="Note 2 3 4 3 2 6" xfId="28945" xr:uid="{00000000-0005-0000-0000-00001B710000}"/>
    <cellStyle name="Note 2 3 4 3 2 7" xfId="28946" xr:uid="{00000000-0005-0000-0000-00001C710000}"/>
    <cellStyle name="Note 2 3 4 3 2 8" xfId="28947" xr:uid="{00000000-0005-0000-0000-00001D710000}"/>
    <cellStyle name="Note 2 3 4 3 2 9" xfId="28948" xr:uid="{00000000-0005-0000-0000-00001E710000}"/>
    <cellStyle name="Note 2 3 4 3 3" xfId="28949" xr:uid="{00000000-0005-0000-0000-00001F710000}"/>
    <cellStyle name="Note 2 3 4 3 3 10" xfId="28950" xr:uid="{00000000-0005-0000-0000-000020710000}"/>
    <cellStyle name="Note 2 3 4 3 3 11" xfId="28951" xr:uid="{00000000-0005-0000-0000-000021710000}"/>
    <cellStyle name="Note 2 3 4 3 3 2" xfId="28952" xr:uid="{00000000-0005-0000-0000-000022710000}"/>
    <cellStyle name="Note 2 3 4 3 3 2 10" xfId="28953" xr:uid="{00000000-0005-0000-0000-000023710000}"/>
    <cellStyle name="Note 2 3 4 3 3 2 2" xfId="28954" xr:uid="{00000000-0005-0000-0000-000024710000}"/>
    <cellStyle name="Note 2 3 4 3 3 2 2 2" xfId="28955" xr:uid="{00000000-0005-0000-0000-000025710000}"/>
    <cellStyle name="Note 2 3 4 3 3 2 2 3" xfId="28956" xr:uid="{00000000-0005-0000-0000-000026710000}"/>
    <cellStyle name="Note 2 3 4 3 3 2 2 4" xfId="28957" xr:uid="{00000000-0005-0000-0000-000027710000}"/>
    <cellStyle name="Note 2 3 4 3 3 2 2 5" xfId="28958" xr:uid="{00000000-0005-0000-0000-000028710000}"/>
    <cellStyle name="Note 2 3 4 3 3 2 2 6" xfId="28959" xr:uid="{00000000-0005-0000-0000-000029710000}"/>
    <cellStyle name="Note 2 3 4 3 3 2 2 7" xfId="28960" xr:uid="{00000000-0005-0000-0000-00002A710000}"/>
    <cellStyle name="Note 2 3 4 3 3 2 2 8" xfId="28961" xr:uid="{00000000-0005-0000-0000-00002B710000}"/>
    <cellStyle name="Note 2 3 4 3 3 2 2 9" xfId="28962" xr:uid="{00000000-0005-0000-0000-00002C710000}"/>
    <cellStyle name="Note 2 3 4 3 3 2 3" xfId="28963" xr:uid="{00000000-0005-0000-0000-00002D710000}"/>
    <cellStyle name="Note 2 3 4 3 3 2 4" xfId="28964" xr:uid="{00000000-0005-0000-0000-00002E710000}"/>
    <cellStyle name="Note 2 3 4 3 3 2 5" xfId="28965" xr:uid="{00000000-0005-0000-0000-00002F710000}"/>
    <cellStyle name="Note 2 3 4 3 3 2 6" xfId="28966" xr:uid="{00000000-0005-0000-0000-000030710000}"/>
    <cellStyle name="Note 2 3 4 3 3 2 7" xfId="28967" xr:uid="{00000000-0005-0000-0000-000031710000}"/>
    <cellStyle name="Note 2 3 4 3 3 2 8" xfId="28968" xr:uid="{00000000-0005-0000-0000-000032710000}"/>
    <cellStyle name="Note 2 3 4 3 3 2 9" xfId="28969" xr:uid="{00000000-0005-0000-0000-000033710000}"/>
    <cellStyle name="Note 2 3 4 3 3 3" xfId="28970" xr:uid="{00000000-0005-0000-0000-000034710000}"/>
    <cellStyle name="Note 2 3 4 3 3 3 2" xfId="28971" xr:uid="{00000000-0005-0000-0000-000035710000}"/>
    <cellStyle name="Note 2 3 4 3 3 3 3" xfId="28972" xr:uid="{00000000-0005-0000-0000-000036710000}"/>
    <cellStyle name="Note 2 3 4 3 3 3 4" xfId="28973" xr:uid="{00000000-0005-0000-0000-000037710000}"/>
    <cellStyle name="Note 2 3 4 3 3 3 5" xfId="28974" xr:uid="{00000000-0005-0000-0000-000038710000}"/>
    <cellStyle name="Note 2 3 4 3 3 3 6" xfId="28975" xr:uid="{00000000-0005-0000-0000-000039710000}"/>
    <cellStyle name="Note 2 3 4 3 3 3 7" xfId="28976" xr:uid="{00000000-0005-0000-0000-00003A710000}"/>
    <cellStyle name="Note 2 3 4 3 3 3 8" xfId="28977" xr:uid="{00000000-0005-0000-0000-00003B710000}"/>
    <cellStyle name="Note 2 3 4 3 3 3 9" xfId="28978" xr:uid="{00000000-0005-0000-0000-00003C710000}"/>
    <cellStyle name="Note 2 3 4 3 3 4" xfId="28979" xr:uid="{00000000-0005-0000-0000-00003D710000}"/>
    <cellStyle name="Note 2 3 4 3 3 5" xfId="28980" xr:uid="{00000000-0005-0000-0000-00003E710000}"/>
    <cellStyle name="Note 2 3 4 3 3 6" xfId="28981" xr:uid="{00000000-0005-0000-0000-00003F710000}"/>
    <cellStyle name="Note 2 3 4 3 3 7" xfId="28982" xr:uid="{00000000-0005-0000-0000-000040710000}"/>
    <cellStyle name="Note 2 3 4 3 3 8" xfId="28983" xr:uid="{00000000-0005-0000-0000-000041710000}"/>
    <cellStyle name="Note 2 3 4 3 3 9" xfId="28984" xr:uid="{00000000-0005-0000-0000-000042710000}"/>
    <cellStyle name="Note 2 3 4 3 4" xfId="28985" xr:uid="{00000000-0005-0000-0000-000043710000}"/>
    <cellStyle name="Note 2 3 4 3 4 10" xfId="28986" xr:uid="{00000000-0005-0000-0000-000044710000}"/>
    <cellStyle name="Note 2 3 4 3 4 2" xfId="28987" xr:uid="{00000000-0005-0000-0000-000045710000}"/>
    <cellStyle name="Note 2 3 4 3 4 2 2" xfId="28988" xr:uid="{00000000-0005-0000-0000-000046710000}"/>
    <cellStyle name="Note 2 3 4 3 4 2 3" xfId="28989" xr:uid="{00000000-0005-0000-0000-000047710000}"/>
    <cellStyle name="Note 2 3 4 3 4 2 4" xfId="28990" xr:uid="{00000000-0005-0000-0000-000048710000}"/>
    <cellStyle name="Note 2 3 4 3 4 2 5" xfId="28991" xr:uid="{00000000-0005-0000-0000-000049710000}"/>
    <cellStyle name="Note 2 3 4 3 4 2 6" xfId="28992" xr:uid="{00000000-0005-0000-0000-00004A710000}"/>
    <cellStyle name="Note 2 3 4 3 4 2 7" xfId="28993" xr:uid="{00000000-0005-0000-0000-00004B710000}"/>
    <cellStyle name="Note 2 3 4 3 4 2 8" xfId="28994" xr:uid="{00000000-0005-0000-0000-00004C710000}"/>
    <cellStyle name="Note 2 3 4 3 4 2 9" xfId="28995" xr:uid="{00000000-0005-0000-0000-00004D710000}"/>
    <cellStyle name="Note 2 3 4 3 4 3" xfId="28996" xr:uid="{00000000-0005-0000-0000-00004E710000}"/>
    <cellStyle name="Note 2 3 4 3 4 4" xfId="28997" xr:uid="{00000000-0005-0000-0000-00004F710000}"/>
    <cellStyle name="Note 2 3 4 3 4 5" xfId="28998" xr:uid="{00000000-0005-0000-0000-000050710000}"/>
    <cellStyle name="Note 2 3 4 3 4 6" xfId="28999" xr:uid="{00000000-0005-0000-0000-000051710000}"/>
    <cellStyle name="Note 2 3 4 3 4 7" xfId="29000" xr:uid="{00000000-0005-0000-0000-000052710000}"/>
    <cellStyle name="Note 2 3 4 3 4 8" xfId="29001" xr:uid="{00000000-0005-0000-0000-000053710000}"/>
    <cellStyle name="Note 2 3 4 3 4 9" xfId="29002" xr:uid="{00000000-0005-0000-0000-000054710000}"/>
    <cellStyle name="Note 2 3 4 3 5" xfId="29003" xr:uid="{00000000-0005-0000-0000-000055710000}"/>
    <cellStyle name="Note 2 3 4 3 5 2" xfId="29004" xr:uid="{00000000-0005-0000-0000-000056710000}"/>
    <cellStyle name="Note 2 3 4 3 5 3" xfId="29005" xr:uid="{00000000-0005-0000-0000-000057710000}"/>
    <cellStyle name="Note 2 3 4 3 5 4" xfId="29006" xr:uid="{00000000-0005-0000-0000-000058710000}"/>
    <cellStyle name="Note 2 3 4 3 5 5" xfId="29007" xr:uid="{00000000-0005-0000-0000-000059710000}"/>
    <cellStyle name="Note 2 3 4 3 5 6" xfId="29008" xr:uid="{00000000-0005-0000-0000-00005A710000}"/>
    <cellStyle name="Note 2 3 4 3 5 7" xfId="29009" xr:uid="{00000000-0005-0000-0000-00005B710000}"/>
    <cellStyle name="Note 2 3 4 3 5 8" xfId="29010" xr:uid="{00000000-0005-0000-0000-00005C710000}"/>
    <cellStyle name="Note 2 3 4 3 5 9" xfId="29011" xr:uid="{00000000-0005-0000-0000-00005D710000}"/>
    <cellStyle name="Note 2 3 4 3 6" xfId="29012" xr:uid="{00000000-0005-0000-0000-00005E710000}"/>
    <cellStyle name="Note 2 3 4 3 7" xfId="29013" xr:uid="{00000000-0005-0000-0000-00005F710000}"/>
    <cellStyle name="Note 2 3 4 3 8" xfId="29014" xr:uid="{00000000-0005-0000-0000-000060710000}"/>
    <cellStyle name="Note 2 3 4 3 9" xfId="29015" xr:uid="{00000000-0005-0000-0000-000061710000}"/>
    <cellStyle name="Note 2 3 4 4" xfId="29016" xr:uid="{00000000-0005-0000-0000-000062710000}"/>
    <cellStyle name="Note 2 3 4 4 10" xfId="29017" xr:uid="{00000000-0005-0000-0000-000063710000}"/>
    <cellStyle name="Note 2 3 4 4 11" xfId="29018" xr:uid="{00000000-0005-0000-0000-000064710000}"/>
    <cellStyle name="Note 2 3 4 4 12" xfId="29019" xr:uid="{00000000-0005-0000-0000-000065710000}"/>
    <cellStyle name="Note 2 3 4 4 2" xfId="29020" xr:uid="{00000000-0005-0000-0000-000066710000}"/>
    <cellStyle name="Note 2 3 4 4 2 10" xfId="29021" xr:uid="{00000000-0005-0000-0000-000067710000}"/>
    <cellStyle name="Note 2 3 4 4 2 11" xfId="29022" xr:uid="{00000000-0005-0000-0000-000068710000}"/>
    <cellStyle name="Note 2 3 4 4 2 2" xfId="29023" xr:uid="{00000000-0005-0000-0000-000069710000}"/>
    <cellStyle name="Note 2 3 4 4 2 2 10" xfId="29024" xr:uid="{00000000-0005-0000-0000-00006A710000}"/>
    <cellStyle name="Note 2 3 4 4 2 2 2" xfId="29025" xr:uid="{00000000-0005-0000-0000-00006B710000}"/>
    <cellStyle name="Note 2 3 4 4 2 2 2 2" xfId="29026" xr:uid="{00000000-0005-0000-0000-00006C710000}"/>
    <cellStyle name="Note 2 3 4 4 2 2 2 3" xfId="29027" xr:uid="{00000000-0005-0000-0000-00006D710000}"/>
    <cellStyle name="Note 2 3 4 4 2 2 2 4" xfId="29028" xr:uid="{00000000-0005-0000-0000-00006E710000}"/>
    <cellStyle name="Note 2 3 4 4 2 2 2 5" xfId="29029" xr:uid="{00000000-0005-0000-0000-00006F710000}"/>
    <cellStyle name="Note 2 3 4 4 2 2 2 6" xfId="29030" xr:uid="{00000000-0005-0000-0000-000070710000}"/>
    <cellStyle name="Note 2 3 4 4 2 2 2 7" xfId="29031" xr:uid="{00000000-0005-0000-0000-000071710000}"/>
    <cellStyle name="Note 2 3 4 4 2 2 2 8" xfId="29032" xr:uid="{00000000-0005-0000-0000-000072710000}"/>
    <cellStyle name="Note 2 3 4 4 2 2 2 9" xfId="29033" xr:uid="{00000000-0005-0000-0000-000073710000}"/>
    <cellStyle name="Note 2 3 4 4 2 2 3" xfId="29034" xr:uid="{00000000-0005-0000-0000-000074710000}"/>
    <cellStyle name="Note 2 3 4 4 2 2 4" xfId="29035" xr:uid="{00000000-0005-0000-0000-000075710000}"/>
    <cellStyle name="Note 2 3 4 4 2 2 5" xfId="29036" xr:uid="{00000000-0005-0000-0000-000076710000}"/>
    <cellStyle name="Note 2 3 4 4 2 2 6" xfId="29037" xr:uid="{00000000-0005-0000-0000-000077710000}"/>
    <cellStyle name="Note 2 3 4 4 2 2 7" xfId="29038" xr:uid="{00000000-0005-0000-0000-000078710000}"/>
    <cellStyle name="Note 2 3 4 4 2 2 8" xfId="29039" xr:uid="{00000000-0005-0000-0000-000079710000}"/>
    <cellStyle name="Note 2 3 4 4 2 2 9" xfId="29040" xr:uid="{00000000-0005-0000-0000-00007A710000}"/>
    <cellStyle name="Note 2 3 4 4 2 3" xfId="29041" xr:uid="{00000000-0005-0000-0000-00007B710000}"/>
    <cellStyle name="Note 2 3 4 4 2 3 2" xfId="29042" xr:uid="{00000000-0005-0000-0000-00007C710000}"/>
    <cellStyle name="Note 2 3 4 4 2 3 3" xfId="29043" xr:uid="{00000000-0005-0000-0000-00007D710000}"/>
    <cellStyle name="Note 2 3 4 4 2 3 4" xfId="29044" xr:uid="{00000000-0005-0000-0000-00007E710000}"/>
    <cellStyle name="Note 2 3 4 4 2 3 5" xfId="29045" xr:uid="{00000000-0005-0000-0000-00007F710000}"/>
    <cellStyle name="Note 2 3 4 4 2 3 6" xfId="29046" xr:uid="{00000000-0005-0000-0000-000080710000}"/>
    <cellStyle name="Note 2 3 4 4 2 3 7" xfId="29047" xr:uid="{00000000-0005-0000-0000-000081710000}"/>
    <cellStyle name="Note 2 3 4 4 2 3 8" xfId="29048" xr:uid="{00000000-0005-0000-0000-000082710000}"/>
    <cellStyle name="Note 2 3 4 4 2 3 9" xfId="29049" xr:uid="{00000000-0005-0000-0000-000083710000}"/>
    <cellStyle name="Note 2 3 4 4 2 4" xfId="29050" xr:uid="{00000000-0005-0000-0000-000084710000}"/>
    <cellStyle name="Note 2 3 4 4 2 5" xfId="29051" xr:uid="{00000000-0005-0000-0000-000085710000}"/>
    <cellStyle name="Note 2 3 4 4 2 6" xfId="29052" xr:uid="{00000000-0005-0000-0000-000086710000}"/>
    <cellStyle name="Note 2 3 4 4 2 7" xfId="29053" xr:uid="{00000000-0005-0000-0000-000087710000}"/>
    <cellStyle name="Note 2 3 4 4 2 8" xfId="29054" xr:uid="{00000000-0005-0000-0000-000088710000}"/>
    <cellStyle name="Note 2 3 4 4 2 9" xfId="29055" xr:uid="{00000000-0005-0000-0000-000089710000}"/>
    <cellStyle name="Note 2 3 4 4 3" xfId="29056" xr:uid="{00000000-0005-0000-0000-00008A710000}"/>
    <cellStyle name="Note 2 3 4 4 3 10" xfId="29057" xr:uid="{00000000-0005-0000-0000-00008B710000}"/>
    <cellStyle name="Note 2 3 4 4 3 2" xfId="29058" xr:uid="{00000000-0005-0000-0000-00008C710000}"/>
    <cellStyle name="Note 2 3 4 4 3 2 2" xfId="29059" xr:uid="{00000000-0005-0000-0000-00008D710000}"/>
    <cellStyle name="Note 2 3 4 4 3 2 3" xfId="29060" xr:uid="{00000000-0005-0000-0000-00008E710000}"/>
    <cellStyle name="Note 2 3 4 4 3 2 4" xfId="29061" xr:uid="{00000000-0005-0000-0000-00008F710000}"/>
    <cellStyle name="Note 2 3 4 4 3 2 5" xfId="29062" xr:uid="{00000000-0005-0000-0000-000090710000}"/>
    <cellStyle name="Note 2 3 4 4 3 2 6" xfId="29063" xr:uid="{00000000-0005-0000-0000-000091710000}"/>
    <cellStyle name="Note 2 3 4 4 3 2 7" xfId="29064" xr:uid="{00000000-0005-0000-0000-000092710000}"/>
    <cellStyle name="Note 2 3 4 4 3 2 8" xfId="29065" xr:uid="{00000000-0005-0000-0000-000093710000}"/>
    <cellStyle name="Note 2 3 4 4 3 2 9" xfId="29066" xr:uid="{00000000-0005-0000-0000-000094710000}"/>
    <cellStyle name="Note 2 3 4 4 3 3" xfId="29067" xr:uid="{00000000-0005-0000-0000-000095710000}"/>
    <cellStyle name="Note 2 3 4 4 3 4" xfId="29068" xr:uid="{00000000-0005-0000-0000-000096710000}"/>
    <cellStyle name="Note 2 3 4 4 3 5" xfId="29069" xr:uid="{00000000-0005-0000-0000-000097710000}"/>
    <cellStyle name="Note 2 3 4 4 3 6" xfId="29070" xr:uid="{00000000-0005-0000-0000-000098710000}"/>
    <cellStyle name="Note 2 3 4 4 3 7" xfId="29071" xr:uid="{00000000-0005-0000-0000-000099710000}"/>
    <cellStyle name="Note 2 3 4 4 3 8" xfId="29072" xr:uid="{00000000-0005-0000-0000-00009A710000}"/>
    <cellStyle name="Note 2 3 4 4 3 9" xfId="29073" xr:uid="{00000000-0005-0000-0000-00009B710000}"/>
    <cellStyle name="Note 2 3 4 4 4" xfId="29074" xr:uid="{00000000-0005-0000-0000-00009C710000}"/>
    <cellStyle name="Note 2 3 4 4 4 2" xfId="29075" xr:uid="{00000000-0005-0000-0000-00009D710000}"/>
    <cellStyle name="Note 2 3 4 4 4 3" xfId="29076" xr:uid="{00000000-0005-0000-0000-00009E710000}"/>
    <cellStyle name="Note 2 3 4 4 4 4" xfId="29077" xr:uid="{00000000-0005-0000-0000-00009F710000}"/>
    <cellStyle name="Note 2 3 4 4 4 5" xfId="29078" xr:uid="{00000000-0005-0000-0000-0000A0710000}"/>
    <cellStyle name="Note 2 3 4 4 4 6" xfId="29079" xr:uid="{00000000-0005-0000-0000-0000A1710000}"/>
    <cellStyle name="Note 2 3 4 4 4 7" xfId="29080" xr:uid="{00000000-0005-0000-0000-0000A2710000}"/>
    <cellStyle name="Note 2 3 4 4 4 8" xfId="29081" xr:uid="{00000000-0005-0000-0000-0000A3710000}"/>
    <cellStyle name="Note 2 3 4 4 4 9" xfId="29082" xr:uid="{00000000-0005-0000-0000-0000A4710000}"/>
    <cellStyle name="Note 2 3 4 4 5" xfId="29083" xr:uid="{00000000-0005-0000-0000-0000A5710000}"/>
    <cellStyle name="Note 2 3 4 4 6" xfId="29084" xr:uid="{00000000-0005-0000-0000-0000A6710000}"/>
    <cellStyle name="Note 2 3 4 4 7" xfId="29085" xr:uid="{00000000-0005-0000-0000-0000A7710000}"/>
    <cellStyle name="Note 2 3 4 4 8" xfId="29086" xr:uid="{00000000-0005-0000-0000-0000A8710000}"/>
    <cellStyle name="Note 2 3 4 4 9" xfId="29087" xr:uid="{00000000-0005-0000-0000-0000A9710000}"/>
    <cellStyle name="Note 2 3 4 5" xfId="29088" xr:uid="{00000000-0005-0000-0000-0000AA710000}"/>
    <cellStyle name="Note 2 3 4 5 10" xfId="29089" xr:uid="{00000000-0005-0000-0000-0000AB710000}"/>
    <cellStyle name="Note 2 3 4 5 2" xfId="29090" xr:uid="{00000000-0005-0000-0000-0000AC710000}"/>
    <cellStyle name="Note 2 3 4 5 2 2" xfId="29091" xr:uid="{00000000-0005-0000-0000-0000AD710000}"/>
    <cellStyle name="Note 2 3 4 5 2 3" xfId="29092" xr:uid="{00000000-0005-0000-0000-0000AE710000}"/>
    <cellStyle name="Note 2 3 4 5 2 4" xfId="29093" xr:uid="{00000000-0005-0000-0000-0000AF710000}"/>
    <cellStyle name="Note 2 3 4 5 2 5" xfId="29094" xr:uid="{00000000-0005-0000-0000-0000B0710000}"/>
    <cellStyle name="Note 2 3 4 5 2 6" xfId="29095" xr:uid="{00000000-0005-0000-0000-0000B1710000}"/>
    <cellStyle name="Note 2 3 4 5 2 7" xfId="29096" xr:uid="{00000000-0005-0000-0000-0000B2710000}"/>
    <cellStyle name="Note 2 3 4 5 2 8" xfId="29097" xr:uid="{00000000-0005-0000-0000-0000B3710000}"/>
    <cellStyle name="Note 2 3 4 5 2 9" xfId="29098" xr:uid="{00000000-0005-0000-0000-0000B4710000}"/>
    <cellStyle name="Note 2 3 4 5 3" xfId="29099" xr:uid="{00000000-0005-0000-0000-0000B5710000}"/>
    <cellStyle name="Note 2 3 4 5 4" xfId="29100" xr:uid="{00000000-0005-0000-0000-0000B6710000}"/>
    <cellStyle name="Note 2 3 4 5 5" xfId="29101" xr:uid="{00000000-0005-0000-0000-0000B7710000}"/>
    <cellStyle name="Note 2 3 4 5 6" xfId="29102" xr:uid="{00000000-0005-0000-0000-0000B8710000}"/>
    <cellStyle name="Note 2 3 4 5 7" xfId="29103" xr:uid="{00000000-0005-0000-0000-0000B9710000}"/>
    <cellStyle name="Note 2 3 4 5 8" xfId="29104" xr:uid="{00000000-0005-0000-0000-0000BA710000}"/>
    <cellStyle name="Note 2 3 4 5 9" xfId="29105" xr:uid="{00000000-0005-0000-0000-0000BB710000}"/>
    <cellStyle name="Note 2 3 4 6" xfId="29106" xr:uid="{00000000-0005-0000-0000-0000BC710000}"/>
    <cellStyle name="Note 2 3 4 6 2" xfId="29107" xr:uid="{00000000-0005-0000-0000-0000BD710000}"/>
    <cellStyle name="Note 2 3 4 6 3" xfId="29108" xr:uid="{00000000-0005-0000-0000-0000BE710000}"/>
    <cellStyle name="Note 2 3 4 6 4" xfId="29109" xr:uid="{00000000-0005-0000-0000-0000BF710000}"/>
    <cellStyle name="Note 2 3 4 6 5" xfId="29110" xr:uid="{00000000-0005-0000-0000-0000C0710000}"/>
    <cellStyle name="Note 2 3 4 6 6" xfId="29111" xr:uid="{00000000-0005-0000-0000-0000C1710000}"/>
    <cellStyle name="Note 2 3 4 6 7" xfId="29112" xr:uid="{00000000-0005-0000-0000-0000C2710000}"/>
    <cellStyle name="Note 2 3 4 6 8" xfId="29113" xr:uid="{00000000-0005-0000-0000-0000C3710000}"/>
    <cellStyle name="Note 2 3 4 6 9" xfId="29114" xr:uid="{00000000-0005-0000-0000-0000C4710000}"/>
    <cellStyle name="Note 2 3 4 7" xfId="29115" xr:uid="{00000000-0005-0000-0000-0000C5710000}"/>
    <cellStyle name="Note 2 3 4 8" xfId="29116" xr:uid="{00000000-0005-0000-0000-0000C6710000}"/>
    <cellStyle name="Note 2 3 4 9" xfId="29117" xr:uid="{00000000-0005-0000-0000-0000C7710000}"/>
    <cellStyle name="Note 2 3 5" xfId="29118" xr:uid="{00000000-0005-0000-0000-0000C8710000}"/>
    <cellStyle name="Note 2 3 5 10" xfId="29119" xr:uid="{00000000-0005-0000-0000-0000C9710000}"/>
    <cellStyle name="Note 2 3 5 11" xfId="29120" xr:uid="{00000000-0005-0000-0000-0000CA710000}"/>
    <cellStyle name="Note 2 3 5 12" xfId="29121" xr:uid="{00000000-0005-0000-0000-0000CB710000}"/>
    <cellStyle name="Note 2 3 5 13" xfId="29122" xr:uid="{00000000-0005-0000-0000-0000CC710000}"/>
    <cellStyle name="Note 2 3 5 2" xfId="29123" xr:uid="{00000000-0005-0000-0000-0000CD710000}"/>
    <cellStyle name="Note 2 3 5 2 10" xfId="29124" xr:uid="{00000000-0005-0000-0000-0000CE710000}"/>
    <cellStyle name="Note 2 3 5 2 11" xfId="29125" xr:uid="{00000000-0005-0000-0000-0000CF710000}"/>
    <cellStyle name="Note 2 3 5 2 12" xfId="29126" xr:uid="{00000000-0005-0000-0000-0000D0710000}"/>
    <cellStyle name="Note 2 3 5 2 13" xfId="29127" xr:uid="{00000000-0005-0000-0000-0000D1710000}"/>
    <cellStyle name="Note 2 3 5 2 2" xfId="29128" xr:uid="{00000000-0005-0000-0000-0000D2710000}"/>
    <cellStyle name="Note 2 3 5 2 2 10" xfId="29129" xr:uid="{00000000-0005-0000-0000-0000D3710000}"/>
    <cellStyle name="Note 2 3 5 2 2 11" xfId="29130" xr:uid="{00000000-0005-0000-0000-0000D4710000}"/>
    <cellStyle name="Note 2 3 5 2 2 12" xfId="29131" xr:uid="{00000000-0005-0000-0000-0000D5710000}"/>
    <cellStyle name="Note 2 3 5 2 2 2" xfId="29132" xr:uid="{00000000-0005-0000-0000-0000D6710000}"/>
    <cellStyle name="Note 2 3 5 2 2 2 10" xfId="29133" xr:uid="{00000000-0005-0000-0000-0000D7710000}"/>
    <cellStyle name="Note 2 3 5 2 2 2 11" xfId="29134" xr:uid="{00000000-0005-0000-0000-0000D8710000}"/>
    <cellStyle name="Note 2 3 5 2 2 2 2" xfId="29135" xr:uid="{00000000-0005-0000-0000-0000D9710000}"/>
    <cellStyle name="Note 2 3 5 2 2 2 2 10" xfId="29136" xr:uid="{00000000-0005-0000-0000-0000DA710000}"/>
    <cellStyle name="Note 2 3 5 2 2 2 2 2" xfId="29137" xr:uid="{00000000-0005-0000-0000-0000DB710000}"/>
    <cellStyle name="Note 2 3 5 2 2 2 2 2 2" xfId="29138" xr:uid="{00000000-0005-0000-0000-0000DC710000}"/>
    <cellStyle name="Note 2 3 5 2 2 2 2 2 3" xfId="29139" xr:uid="{00000000-0005-0000-0000-0000DD710000}"/>
    <cellStyle name="Note 2 3 5 2 2 2 2 2 4" xfId="29140" xr:uid="{00000000-0005-0000-0000-0000DE710000}"/>
    <cellStyle name="Note 2 3 5 2 2 2 2 2 5" xfId="29141" xr:uid="{00000000-0005-0000-0000-0000DF710000}"/>
    <cellStyle name="Note 2 3 5 2 2 2 2 2 6" xfId="29142" xr:uid="{00000000-0005-0000-0000-0000E0710000}"/>
    <cellStyle name="Note 2 3 5 2 2 2 2 2 7" xfId="29143" xr:uid="{00000000-0005-0000-0000-0000E1710000}"/>
    <cellStyle name="Note 2 3 5 2 2 2 2 2 8" xfId="29144" xr:uid="{00000000-0005-0000-0000-0000E2710000}"/>
    <cellStyle name="Note 2 3 5 2 2 2 2 2 9" xfId="29145" xr:uid="{00000000-0005-0000-0000-0000E3710000}"/>
    <cellStyle name="Note 2 3 5 2 2 2 2 3" xfId="29146" xr:uid="{00000000-0005-0000-0000-0000E4710000}"/>
    <cellStyle name="Note 2 3 5 2 2 2 2 4" xfId="29147" xr:uid="{00000000-0005-0000-0000-0000E5710000}"/>
    <cellStyle name="Note 2 3 5 2 2 2 2 5" xfId="29148" xr:uid="{00000000-0005-0000-0000-0000E6710000}"/>
    <cellStyle name="Note 2 3 5 2 2 2 2 6" xfId="29149" xr:uid="{00000000-0005-0000-0000-0000E7710000}"/>
    <cellStyle name="Note 2 3 5 2 2 2 2 7" xfId="29150" xr:uid="{00000000-0005-0000-0000-0000E8710000}"/>
    <cellStyle name="Note 2 3 5 2 2 2 2 8" xfId="29151" xr:uid="{00000000-0005-0000-0000-0000E9710000}"/>
    <cellStyle name="Note 2 3 5 2 2 2 2 9" xfId="29152" xr:uid="{00000000-0005-0000-0000-0000EA710000}"/>
    <cellStyle name="Note 2 3 5 2 2 2 3" xfId="29153" xr:uid="{00000000-0005-0000-0000-0000EB710000}"/>
    <cellStyle name="Note 2 3 5 2 2 2 3 2" xfId="29154" xr:uid="{00000000-0005-0000-0000-0000EC710000}"/>
    <cellStyle name="Note 2 3 5 2 2 2 3 3" xfId="29155" xr:uid="{00000000-0005-0000-0000-0000ED710000}"/>
    <cellStyle name="Note 2 3 5 2 2 2 3 4" xfId="29156" xr:uid="{00000000-0005-0000-0000-0000EE710000}"/>
    <cellStyle name="Note 2 3 5 2 2 2 3 5" xfId="29157" xr:uid="{00000000-0005-0000-0000-0000EF710000}"/>
    <cellStyle name="Note 2 3 5 2 2 2 3 6" xfId="29158" xr:uid="{00000000-0005-0000-0000-0000F0710000}"/>
    <cellStyle name="Note 2 3 5 2 2 2 3 7" xfId="29159" xr:uid="{00000000-0005-0000-0000-0000F1710000}"/>
    <cellStyle name="Note 2 3 5 2 2 2 3 8" xfId="29160" xr:uid="{00000000-0005-0000-0000-0000F2710000}"/>
    <cellStyle name="Note 2 3 5 2 2 2 3 9" xfId="29161" xr:uid="{00000000-0005-0000-0000-0000F3710000}"/>
    <cellStyle name="Note 2 3 5 2 2 2 4" xfId="29162" xr:uid="{00000000-0005-0000-0000-0000F4710000}"/>
    <cellStyle name="Note 2 3 5 2 2 2 5" xfId="29163" xr:uid="{00000000-0005-0000-0000-0000F5710000}"/>
    <cellStyle name="Note 2 3 5 2 2 2 6" xfId="29164" xr:uid="{00000000-0005-0000-0000-0000F6710000}"/>
    <cellStyle name="Note 2 3 5 2 2 2 7" xfId="29165" xr:uid="{00000000-0005-0000-0000-0000F7710000}"/>
    <cellStyle name="Note 2 3 5 2 2 2 8" xfId="29166" xr:uid="{00000000-0005-0000-0000-0000F8710000}"/>
    <cellStyle name="Note 2 3 5 2 2 2 9" xfId="29167" xr:uid="{00000000-0005-0000-0000-0000F9710000}"/>
    <cellStyle name="Note 2 3 5 2 2 3" xfId="29168" xr:uid="{00000000-0005-0000-0000-0000FA710000}"/>
    <cellStyle name="Note 2 3 5 2 2 3 10" xfId="29169" xr:uid="{00000000-0005-0000-0000-0000FB710000}"/>
    <cellStyle name="Note 2 3 5 2 2 3 2" xfId="29170" xr:uid="{00000000-0005-0000-0000-0000FC710000}"/>
    <cellStyle name="Note 2 3 5 2 2 3 2 2" xfId="29171" xr:uid="{00000000-0005-0000-0000-0000FD710000}"/>
    <cellStyle name="Note 2 3 5 2 2 3 2 3" xfId="29172" xr:uid="{00000000-0005-0000-0000-0000FE710000}"/>
    <cellStyle name="Note 2 3 5 2 2 3 2 4" xfId="29173" xr:uid="{00000000-0005-0000-0000-0000FF710000}"/>
    <cellStyle name="Note 2 3 5 2 2 3 2 5" xfId="29174" xr:uid="{00000000-0005-0000-0000-000000720000}"/>
    <cellStyle name="Note 2 3 5 2 2 3 2 6" xfId="29175" xr:uid="{00000000-0005-0000-0000-000001720000}"/>
    <cellStyle name="Note 2 3 5 2 2 3 2 7" xfId="29176" xr:uid="{00000000-0005-0000-0000-000002720000}"/>
    <cellStyle name="Note 2 3 5 2 2 3 2 8" xfId="29177" xr:uid="{00000000-0005-0000-0000-000003720000}"/>
    <cellStyle name="Note 2 3 5 2 2 3 2 9" xfId="29178" xr:uid="{00000000-0005-0000-0000-000004720000}"/>
    <cellStyle name="Note 2 3 5 2 2 3 3" xfId="29179" xr:uid="{00000000-0005-0000-0000-000005720000}"/>
    <cellStyle name="Note 2 3 5 2 2 3 4" xfId="29180" xr:uid="{00000000-0005-0000-0000-000006720000}"/>
    <cellStyle name="Note 2 3 5 2 2 3 5" xfId="29181" xr:uid="{00000000-0005-0000-0000-000007720000}"/>
    <cellStyle name="Note 2 3 5 2 2 3 6" xfId="29182" xr:uid="{00000000-0005-0000-0000-000008720000}"/>
    <cellStyle name="Note 2 3 5 2 2 3 7" xfId="29183" xr:uid="{00000000-0005-0000-0000-000009720000}"/>
    <cellStyle name="Note 2 3 5 2 2 3 8" xfId="29184" xr:uid="{00000000-0005-0000-0000-00000A720000}"/>
    <cellStyle name="Note 2 3 5 2 2 3 9" xfId="29185" xr:uid="{00000000-0005-0000-0000-00000B720000}"/>
    <cellStyle name="Note 2 3 5 2 2 4" xfId="29186" xr:uid="{00000000-0005-0000-0000-00000C720000}"/>
    <cellStyle name="Note 2 3 5 2 2 4 2" xfId="29187" xr:uid="{00000000-0005-0000-0000-00000D720000}"/>
    <cellStyle name="Note 2 3 5 2 2 4 3" xfId="29188" xr:uid="{00000000-0005-0000-0000-00000E720000}"/>
    <cellStyle name="Note 2 3 5 2 2 4 4" xfId="29189" xr:uid="{00000000-0005-0000-0000-00000F720000}"/>
    <cellStyle name="Note 2 3 5 2 2 4 5" xfId="29190" xr:uid="{00000000-0005-0000-0000-000010720000}"/>
    <cellStyle name="Note 2 3 5 2 2 4 6" xfId="29191" xr:uid="{00000000-0005-0000-0000-000011720000}"/>
    <cellStyle name="Note 2 3 5 2 2 4 7" xfId="29192" xr:uid="{00000000-0005-0000-0000-000012720000}"/>
    <cellStyle name="Note 2 3 5 2 2 4 8" xfId="29193" xr:uid="{00000000-0005-0000-0000-000013720000}"/>
    <cellStyle name="Note 2 3 5 2 2 4 9" xfId="29194" xr:uid="{00000000-0005-0000-0000-000014720000}"/>
    <cellStyle name="Note 2 3 5 2 2 5" xfId="29195" xr:uid="{00000000-0005-0000-0000-000015720000}"/>
    <cellStyle name="Note 2 3 5 2 2 6" xfId="29196" xr:uid="{00000000-0005-0000-0000-000016720000}"/>
    <cellStyle name="Note 2 3 5 2 2 7" xfId="29197" xr:uid="{00000000-0005-0000-0000-000017720000}"/>
    <cellStyle name="Note 2 3 5 2 2 8" xfId="29198" xr:uid="{00000000-0005-0000-0000-000018720000}"/>
    <cellStyle name="Note 2 3 5 2 2 9" xfId="29199" xr:uid="{00000000-0005-0000-0000-000019720000}"/>
    <cellStyle name="Note 2 3 5 2 3" xfId="29200" xr:uid="{00000000-0005-0000-0000-00001A720000}"/>
    <cellStyle name="Note 2 3 5 2 3 10" xfId="29201" xr:uid="{00000000-0005-0000-0000-00001B720000}"/>
    <cellStyle name="Note 2 3 5 2 3 11" xfId="29202" xr:uid="{00000000-0005-0000-0000-00001C720000}"/>
    <cellStyle name="Note 2 3 5 2 3 2" xfId="29203" xr:uid="{00000000-0005-0000-0000-00001D720000}"/>
    <cellStyle name="Note 2 3 5 2 3 2 10" xfId="29204" xr:uid="{00000000-0005-0000-0000-00001E720000}"/>
    <cellStyle name="Note 2 3 5 2 3 2 2" xfId="29205" xr:uid="{00000000-0005-0000-0000-00001F720000}"/>
    <cellStyle name="Note 2 3 5 2 3 2 2 2" xfId="29206" xr:uid="{00000000-0005-0000-0000-000020720000}"/>
    <cellStyle name="Note 2 3 5 2 3 2 2 3" xfId="29207" xr:uid="{00000000-0005-0000-0000-000021720000}"/>
    <cellStyle name="Note 2 3 5 2 3 2 2 4" xfId="29208" xr:uid="{00000000-0005-0000-0000-000022720000}"/>
    <cellStyle name="Note 2 3 5 2 3 2 2 5" xfId="29209" xr:uid="{00000000-0005-0000-0000-000023720000}"/>
    <cellStyle name="Note 2 3 5 2 3 2 2 6" xfId="29210" xr:uid="{00000000-0005-0000-0000-000024720000}"/>
    <cellStyle name="Note 2 3 5 2 3 2 2 7" xfId="29211" xr:uid="{00000000-0005-0000-0000-000025720000}"/>
    <cellStyle name="Note 2 3 5 2 3 2 2 8" xfId="29212" xr:uid="{00000000-0005-0000-0000-000026720000}"/>
    <cellStyle name="Note 2 3 5 2 3 2 2 9" xfId="29213" xr:uid="{00000000-0005-0000-0000-000027720000}"/>
    <cellStyle name="Note 2 3 5 2 3 2 3" xfId="29214" xr:uid="{00000000-0005-0000-0000-000028720000}"/>
    <cellStyle name="Note 2 3 5 2 3 2 4" xfId="29215" xr:uid="{00000000-0005-0000-0000-000029720000}"/>
    <cellStyle name="Note 2 3 5 2 3 2 5" xfId="29216" xr:uid="{00000000-0005-0000-0000-00002A720000}"/>
    <cellStyle name="Note 2 3 5 2 3 2 6" xfId="29217" xr:uid="{00000000-0005-0000-0000-00002B720000}"/>
    <cellStyle name="Note 2 3 5 2 3 2 7" xfId="29218" xr:uid="{00000000-0005-0000-0000-00002C720000}"/>
    <cellStyle name="Note 2 3 5 2 3 2 8" xfId="29219" xr:uid="{00000000-0005-0000-0000-00002D720000}"/>
    <cellStyle name="Note 2 3 5 2 3 2 9" xfId="29220" xr:uid="{00000000-0005-0000-0000-00002E720000}"/>
    <cellStyle name="Note 2 3 5 2 3 3" xfId="29221" xr:uid="{00000000-0005-0000-0000-00002F720000}"/>
    <cellStyle name="Note 2 3 5 2 3 3 2" xfId="29222" xr:uid="{00000000-0005-0000-0000-000030720000}"/>
    <cellStyle name="Note 2 3 5 2 3 3 3" xfId="29223" xr:uid="{00000000-0005-0000-0000-000031720000}"/>
    <cellStyle name="Note 2 3 5 2 3 3 4" xfId="29224" xr:uid="{00000000-0005-0000-0000-000032720000}"/>
    <cellStyle name="Note 2 3 5 2 3 3 5" xfId="29225" xr:uid="{00000000-0005-0000-0000-000033720000}"/>
    <cellStyle name="Note 2 3 5 2 3 3 6" xfId="29226" xr:uid="{00000000-0005-0000-0000-000034720000}"/>
    <cellStyle name="Note 2 3 5 2 3 3 7" xfId="29227" xr:uid="{00000000-0005-0000-0000-000035720000}"/>
    <cellStyle name="Note 2 3 5 2 3 3 8" xfId="29228" xr:uid="{00000000-0005-0000-0000-000036720000}"/>
    <cellStyle name="Note 2 3 5 2 3 3 9" xfId="29229" xr:uid="{00000000-0005-0000-0000-000037720000}"/>
    <cellStyle name="Note 2 3 5 2 3 4" xfId="29230" xr:uid="{00000000-0005-0000-0000-000038720000}"/>
    <cellStyle name="Note 2 3 5 2 3 5" xfId="29231" xr:uid="{00000000-0005-0000-0000-000039720000}"/>
    <cellStyle name="Note 2 3 5 2 3 6" xfId="29232" xr:uid="{00000000-0005-0000-0000-00003A720000}"/>
    <cellStyle name="Note 2 3 5 2 3 7" xfId="29233" xr:uid="{00000000-0005-0000-0000-00003B720000}"/>
    <cellStyle name="Note 2 3 5 2 3 8" xfId="29234" xr:uid="{00000000-0005-0000-0000-00003C720000}"/>
    <cellStyle name="Note 2 3 5 2 3 9" xfId="29235" xr:uid="{00000000-0005-0000-0000-00003D720000}"/>
    <cellStyle name="Note 2 3 5 2 4" xfId="29236" xr:uid="{00000000-0005-0000-0000-00003E720000}"/>
    <cellStyle name="Note 2 3 5 2 4 10" xfId="29237" xr:uid="{00000000-0005-0000-0000-00003F720000}"/>
    <cellStyle name="Note 2 3 5 2 4 2" xfId="29238" xr:uid="{00000000-0005-0000-0000-000040720000}"/>
    <cellStyle name="Note 2 3 5 2 4 2 2" xfId="29239" xr:uid="{00000000-0005-0000-0000-000041720000}"/>
    <cellStyle name="Note 2 3 5 2 4 2 3" xfId="29240" xr:uid="{00000000-0005-0000-0000-000042720000}"/>
    <cellStyle name="Note 2 3 5 2 4 2 4" xfId="29241" xr:uid="{00000000-0005-0000-0000-000043720000}"/>
    <cellStyle name="Note 2 3 5 2 4 2 5" xfId="29242" xr:uid="{00000000-0005-0000-0000-000044720000}"/>
    <cellStyle name="Note 2 3 5 2 4 2 6" xfId="29243" xr:uid="{00000000-0005-0000-0000-000045720000}"/>
    <cellStyle name="Note 2 3 5 2 4 2 7" xfId="29244" xr:uid="{00000000-0005-0000-0000-000046720000}"/>
    <cellStyle name="Note 2 3 5 2 4 2 8" xfId="29245" xr:uid="{00000000-0005-0000-0000-000047720000}"/>
    <cellStyle name="Note 2 3 5 2 4 2 9" xfId="29246" xr:uid="{00000000-0005-0000-0000-000048720000}"/>
    <cellStyle name="Note 2 3 5 2 4 3" xfId="29247" xr:uid="{00000000-0005-0000-0000-000049720000}"/>
    <cellStyle name="Note 2 3 5 2 4 4" xfId="29248" xr:uid="{00000000-0005-0000-0000-00004A720000}"/>
    <cellStyle name="Note 2 3 5 2 4 5" xfId="29249" xr:uid="{00000000-0005-0000-0000-00004B720000}"/>
    <cellStyle name="Note 2 3 5 2 4 6" xfId="29250" xr:uid="{00000000-0005-0000-0000-00004C720000}"/>
    <cellStyle name="Note 2 3 5 2 4 7" xfId="29251" xr:uid="{00000000-0005-0000-0000-00004D720000}"/>
    <cellStyle name="Note 2 3 5 2 4 8" xfId="29252" xr:uid="{00000000-0005-0000-0000-00004E720000}"/>
    <cellStyle name="Note 2 3 5 2 4 9" xfId="29253" xr:uid="{00000000-0005-0000-0000-00004F720000}"/>
    <cellStyle name="Note 2 3 5 2 5" xfId="29254" xr:uid="{00000000-0005-0000-0000-000050720000}"/>
    <cellStyle name="Note 2 3 5 2 5 2" xfId="29255" xr:uid="{00000000-0005-0000-0000-000051720000}"/>
    <cellStyle name="Note 2 3 5 2 5 3" xfId="29256" xr:uid="{00000000-0005-0000-0000-000052720000}"/>
    <cellStyle name="Note 2 3 5 2 5 4" xfId="29257" xr:uid="{00000000-0005-0000-0000-000053720000}"/>
    <cellStyle name="Note 2 3 5 2 5 5" xfId="29258" xr:uid="{00000000-0005-0000-0000-000054720000}"/>
    <cellStyle name="Note 2 3 5 2 5 6" xfId="29259" xr:uid="{00000000-0005-0000-0000-000055720000}"/>
    <cellStyle name="Note 2 3 5 2 5 7" xfId="29260" xr:uid="{00000000-0005-0000-0000-000056720000}"/>
    <cellStyle name="Note 2 3 5 2 5 8" xfId="29261" xr:uid="{00000000-0005-0000-0000-000057720000}"/>
    <cellStyle name="Note 2 3 5 2 5 9" xfId="29262" xr:uid="{00000000-0005-0000-0000-000058720000}"/>
    <cellStyle name="Note 2 3 5 2 6" xfId="29263" xr:uid="{00000000-0005-0000-0000-000059720000}"/>
    <cellStyle name="Note 2 3 5 2 7" xfId="29264" xr:uid="{00000000-0005-0000-0000-00005A720000}"/>
    <cellStyle name="Note 2 3 5 2 8" xfId="29265" xr:uid="{00000000-0005-0000-0000-00005B720000}"/>
    <cellStyle name="Note 2 3 5 2 9" xfId="29266" xr:uid="{00000000-0005-0000-0000-00005C720000}"/>
    <cellStyle name="Note 2 3 5 3" xfId="29267" xr:uid="{00000000-0005-0000-0000-00005D720000}"/>
    <cellStyle name="Note 2 3 5 3 10" xfId="29268" xr:uid="{00000000-0005-0000-0000-00005E720000}"/>
    <cellStyle name="Note 2 3 5 3 11" xfId="29269" xr:uid="{00000000-0005-0000-0000-00005F720000}"/>
    <cellStyle name="Note 2 3 5 3 12" xfId="29270" xr:uid="{00000000-0005-0000-0000-000060720000}"/>
    <cellStyle name="Note 2 3 5 3 2" xfId="29271" xr:uid="{00000000-0005-0000-0000-000061720000}"/>
    <cellStyle name="Note 2 3 5 3 2 10" xfId="29272" xr:uid="{00000000-0005-0000-0000-000062720000}"/>
    <cellStyle name="Note 2 3 5 3 2 11" xfId="29273" xr:uid="{00000000-0005-0000-0000-000063720000}"/>
    <cellStyle name="Note 2 3 5 3 2 2" xfId="29274" xr:uid="{00000000-0005-0000-0000-000064720000}"/>
    <cellStyle name="Note 2 3 5 3 2 2 10" xfId="29275" xr:uid="{00000000-0005-0000-0000-000065720000}"/>
    <cellStyle name="Note 2 3 5 3 2 2 2" xfId="29276" xr:uid="{00000000-0005-0000-0000-000066720000}"/>
    <cellStyle name="Note 2 3 5 3 2 2 2 2" xfId="29277" xr:uid="{00000000-0005-0000-0000-000067720000}"/>
    <cellStyle name="Note 2 3 5 3 2 2 2 3" xfId="29278" xr:uid="{00000000-0005-0000-0000-000068720000}"/>
    <cellStyle name="Note 2 3 5 3 2 2 2 4" xfId="29279" xr:uid="{00000000-0005-0000-0000-000069720000}"/>
    <cellStyle name="Note 2 3 5 3 2 2 2 5" xfId="29280" xr:uid="{00000000-0005-0000-0000-00006A720000}"/>
    <cellStyle name="Note 2 3 5 3 2 2 2 6" xfId="29281" xr:uid="{00000000-0005-0000-0000-00006B720000}"/>
    <cellStyle name="Note 2 3 5 3 2 2 2 7" xfId="29282" xr:uid="{00000000-0005-0000-0000-00006C720000}"/>
    <cellStyle name="Note 2 3 5 3 2 2 2 8" xfId="29283" xr:uid="{00000000-0005-0000-0000-00006D720000}"/>
    <cellStyle name="Note 2 3 5 3 2 2 2 9" xfId="29284" xr:uid="{00000000-0005-0000-0000-00006E720000}"/>
    <cellStyle name="Note 2 3 5 3 2 2 3" xfId="29285" xr:uid="{00000000-0005-0000-0000-00006F720000}"/>
    <cellStyle name="Note 2 3 5 3 2 2 4" xfId="29286" xr:uid="{00000000-0005-0000-0000-000070720000}"/>
    <cellStyle name="Note 2 3 5 3 2 2 5" xfId="29287" xr:uid="{00000000-0005-0000-0000-000071720000}"/>
    <cellStyle name="Note 2 3 5 3 2 2 6" xfId="29288" xr:uid="{00000000-0005-0000-0000-000072720000}"/>
    <cellStyle name="Note 2 3 5 3 2 2 7" xfId="29289" xr:uid="{00000000-0005-0000-0000-000073720000}"/>
    <cellStyle name="Note 2 3 5 3 2 2 8" xfId="29290" xr:uid="{00000000-0005-0000-0000-000074720000}"/>
    <cellStyle name="Note 2 3 5 3 2 2 9" xfId="29291" xr:uid="{00000000-0005-0000-0000-000075720000}"/>
    <cellStyle name="Note 2 3 5 3 2 3" xfId="29292" xr:uid="{00000000-0005-0000-0000-000076720000}"/>
    <cellStyle name="Note 2 3 5 3 2 3 2" xfId="29293" xr:uid="{00000000-0005-0000-0000-000077720000}"/>
    <cellStyle name="Note 2 3 5 3 2 3 3" xfId="29294" xr:uid="{00000000-0005-0000-0000-000078720000}"/>
    <cellStyle name="Note 2 3 5 3 2 3 4" xfId="29295" xr:uid="{00000000-0005-0000-0000-000079720000}"/>
    <cellStyle name="Note 2 3 5 3 2 3 5" xfId="29296" xr:uid="{00000000-0005-0000-0000-00007A720000}"/>
    <cellStyle name="Note 2 3 5 3 2 3 6" xfId="29297" xr:uid="{00000000-0005-0000-0000-00007B720000}"/>
    <cellStyle name="Note 2 3 5 3 2 3 7" xfId="29298" xr:uid="{00000000-0005-0000-0000-00007C720000}"/>
    <cellStyle name="Note 2 3 5 3 2 3 8" xfId="29299" xr:uid="{00000000-0005-0000-0000-00007D720000}"/>
    <cellStyle name="Note 2 3 5 3 2 3 9" xfId="29300" xr:uid="{00000000-0005-0000-0000-00007E720000}"/>
    <cellStyle name="Note 2 3 5 3 2 4" xfId="29301" xr:uid="{00000000-0005-0000-0000-00007F720000}"/>
    <cellStyle name="Note 2 3 5 3 2 5" xfId="29302" xr:uid="{00000000-0005-0000-0000-000080720000}"/>
    <cellStyle name="Note 2 3 5 3 2 6" xfId="29303" xr:uid="{00000000-0005-0000-0000-000081720000}"/>
    <cellStyle name="Note 2 3 5 3 2 7" xfId="29304" xr:uid="{00000000-0005-0000-0000-000082720000}"/>
    <cellStyle name="Note 2 3 5 3 2 8" xfId="29305" xr:uid="{00000000-0005-0000-0000-000083720000}"/>
    <cellStyle name="Note 2 3 5 3 2 9" xfId="29306" xr:uid="{00000000-0005-0000-0000-000084720000}"/>
    <cellStyle name="Note 2 3 5 3 3" xfId="29307" xr:uid="{00000000-0005-0000-0000-000085720000}"/>
    <cellStyle name="Note 2 3 5 3 3 10" xfId="29308" xr:uid="{00000000-0005-0000-0000-000086720000}"/>
    <cellStyle name="Note 2 3 5 3 3 2" xfId="29309" xr:uid="{00000000-0005-0000-0000-000087720000}"/>
    <cellStyle name="Note 2 3 5 3 3 2 2" xfId="29310" xr:uid="{00000000-0005-0000-0000-000088720000}"/>
    <cellStyle name="Note 2 3 5 3 3 2 3" xfId="29311" xr:uid="{00000000-0005-0000-0000-000089720000}"/>
    <cellStyle name="Note 2 3 5 3 3 2 4" xfId="29312" xr:uid="{00000000-0005-0000-0000-00008A720000}"/>
    <cellStyle name="Note 2 3 5 3 3 2 5" xfId="29313" xr:uid="{00000000-0005-0000-0000-00008B720000}"/>
    <cellStyle name="Note 2 3 5 3 3 2 6" xfId="29314" xr:uid="{00000000-0005-0000-0000-00008C720000}"/>
    <cellStyle name="Note 2 3 5 3 3 2 7" xfId="29315" xr:uid="{00000000-0005-0000-0000-00008D720000}"/>
    <cellStyle name="Note 2 3 5 3 3 2 8" xfId="29316" xr:uid="{00000000-0005-0000-0000-00008E720000}"/>
    <cellStyle name="Note 2 3 5 3 3 2 9" xfId="29317" xr:uid="{00000000-0005-0000-0000-00008F720000}"/>
    <cellStyle name="Note 2 3 5 3 3 3" xfId="29318" xr:uid="{00000000-0005-0000-0000-000090720000}"/>
    <cellStyle name="Note 2 3 5 3 3 4" xfId="29319" xr:uid="{00000000-0005-0000-0000-000091720000}"/>
    <cellStyle name="Note 2 3 5 3 3 5" xfId="29320" xr:uid="{00000000-0005-0000-0000-000092720000}"/>
    <cellStyle name="Note 2 3 5 3 3 6" xfId="29321" xr:uid="{00000000-0005-0000-0000-000093720000}"/>
    <cellStyle name="Note 2 3 5 3 3 7" xfId="29322" xr:uid="{00000000-0005-0000-0000-000094720000}"/>
    <cellStyle name="Note 2 3 5 3 3 8" xfId="29323" xr:uid="{00000000-0005-0000-0000-000095720000}"/>
    <cellStyle name="Note 2 3 5 3 3 9" xfId="29324" xr:uid="{00000000-0005-0000-0000-000096720000}"/>
    <cellStyle name="Note 2 3 5 3 4" xfId="29325" xr:uid="{00000000-0005-0000-0000-000097720000}"/>
    <cellStyle name="Note 2 3 5 3 4 2" xfId="29326" xr:uid="{00000000-0005-0000-0000-000098720000}"/>
    <cellStyle name="Note 2 3 5 3 4 3" xfId="29327" xr:uid="{00000000-0005-0000-0000-000099720000}"/>
    <cellStyle name="Note 2 3 5 3 4 4" xfId="29328" xr:uid="{00000000-0005-0000-0000-00009A720000}"/>
    <cellStyle name="Note 2 3 5 3 4 5" xfId="29329" xr:uid="{00000000-0005-0000-0000-00009B720000}"/>
    <cellStyle name="Note 2 3 5 3 4 6" xfId="29330" xr:uid="{00000000-0005-0000-0000-00009C720000}"/>
    <cellStyle name="Note 2 3 5 3 4 7" xfId="29331" xr:uid="{00000000-0005-0000-0000-00009D720000}"/>
    <cellStyle name="Note 2 3 5 3 4 8" xfId="29332" xr:uid="{00000000-0005-0000-0000-00009E720000}"/>
    <cellStyle name="Note 2 3 5 3 4 9" xfId="29333" xr:uid="{00000000-0005-0000-0000-00009F720000}"/>
    <cellStyle name="Note 2 3 5 3 5" xfId="29334" xr:uid="{00000000-0005-0000-0000-0000A0720000}"/>
    <cellStyle name="Note 2 3 5 3 6" xfId="29335" xr:uid="{00000000-0005-0000-0000-0000A1720000}"/>
    <cellStyle name="Note 2 3 5 3 7" xfId="29336" xr:uid="{00000000-0005-0000-0000-0000A2720000}"/>
    <cellStyle name="Note 2 3 5 3 8" xfId="29337" xr:uid="{00000000-0005-0000-0000-0000A3720000}"/>
    <cellStyle name="Note 2 3 5 3 9" xfId="29338" xr:uid="{00000000-0005-0000-0000-0000A4720000}"/>
    <cellStyle name="Note 2 3 5 4" xfId="29339" xr:uid="{00000000-0005-0000-0000-0000A5720000}"/>
    <cellStyle name="Note 2 3 5 4 10" xfId="29340" xr:uid="{00000000-0005-0000-0000-0000A6720000}"/>
    <cellStyle name="Note 2 3 5 4 2" xfId="29341" xr:uid="{00000000-0005-0000-0000-0000A7720000}"/>
    <cellStyle name="Note 2 3 5 4 2 2" xfId="29342" xr:uid="{00000000-0005-0000-0000-0000A8720000}"/>
    <cellStyle name="Note 2 3 5 4 2 3" xfId="29343" xr:uid="{00000000-0005-0000-0000-0000A9720000}"/>
    <cellStyle name="Note 2 3 5 4 2 4" xfId="29344" xr:uid="{00000000-0005-0000-0000-0000AA720000}"/>
    <cellStyle name="Note 2 3 5 4 2 5" xfId="29345" xr:uid="{00000000-0005-0000-0000-0000AB720000}"/>
    <cellStyle name="Note 2 3 5 4 2 6" xfId="29346" xr:uid="{00000000-0005-0000-0000-0000AC720000}"/>
    <cellStyle name="Note 2 3 5 4 2 7" xfId="29347" xr:uid="{00000000-0005-0000-0000-0000AD720000}"/>
    <cellStyle name="Note 2 3 5 4 2 8" xfId="29348" xr:uid="{00000000-0005-0000-0000-0000AE720000}"/>
    <cellStyle name="Note 2 3 5 4 2 9" xfId="29349" xr:uid="{00000000-0005-0000-0000-0000AF720000}"/>
    <cellStyle name="Note 2 3 5 4 3" xfId="29350" xr:uid="{00000000-0005-0000-0000-0000B0720000}"/>
    <cellStyle name="Note 2 3 5 4 4" xfId="29351" xr:uid="{00000000-0005-0000-0000-0000B1720000}"/>
    <cellStyle name="Note 2 3 5 4 5" xfId="29352" xr:uid="{00000000-0005-0000-0000-0000B2720000}"/>
    <cellStyle name="Note 2 3 5 4 6" xfId="29353" xr:uid="{00000000-0005-0000-0000-0000B3720000}"/>
    <cellStyle name="Note 2 3 5 4 7" xfId="29354" xr:uid="{00000000-0005-0000-0000-0000B4720000}"/>
    <cellStyle name="Note 2 3 5 4 8" xfId="29355" xr:uid="{00000000-0005-0000-0000-0000B5720000}"/>
    <cellStyle name="Note 2 3 5 4 9" xfId="29356" xr:uid="{00000000-0005-0000-0000-0000B6720000}"/>
    <cellStyle name="Note 2 3 5 5" xfId="29357" xr:uid="{00000000-0005-0000-0000-0000B7720000}"/>
    <cellStyle name="Note 2 3 5 5 2" xfId="29358" xr:uid="{00000000-0005-0000-0000-0000B8720000}"/>
    <cellStyle name="Note 2 3 5 5 3" xfId="29359" xr:uid="{00000000-0005-0000-0000-0000B9720000}"/>
    <cellStyle name="Note 2 3 5 5 4" xfId="29360" xr:uid="{00000000-0005-0000-0000-0000BA720000}"/>
    <cellStyle name="Note 2 3 5 5 5" xfId="29361" xr:uid="{00000000-0005-0000-0000-0000BB720000}"/>
    <cellStyle name="Note 2 3 5 5 6" xfId="29362" xr:uid="{00000000-0005-0000-0000-0000BC720000}"/>
    <cellStyle name="Note 2 3 5 5 7" xfId="29363" xr:uid="{00000000-0005-0000-0000-0000BD720000}"/>
    <cellStyle name="Note 2 3 5 5 8" xfId="29364" xr:uid="{00000000-0005-0000-0000-0000BE720000}"/>
    <cellStyle name="Note 2 3 5 5 9" xfId="29365" xr:uid="{00000000-0005-0000-0000-0000BF720000}"/>
    <cellStyle name="Note 2 3 5 6" xfId="29366" xr:uid="{00000000-0005-0000-0000-0000C0720000}"/>
    <cellStyle name="Note 2 3 5 7" xfId="29367" xr:uid="{00000000-0005-0000-0000-0000C1720000}"/>
    <cellStyle name="Note 2 3 5 8" xfId="29368" xr:uid="{00000000-0005-0000-0000-0000C2720000}"/>
    <cellStyle name="Note 2 3 5 9" xfId="29369" xr:uid="{00000000-0005-0000-0000-0000C3720000}"/>
    <cellStyle name="Note 2 3 6" xfId="29370" xr:uid="{00000000-0005-0000-0000-0000C4720000}"/>
    <cellStyle name="Note 2 3 6 10" xfId="29371" xr:uid="{00000000-0005-0000-0000-0000C5720000}"/>
    <cellStyle name="Note 2 3 6 11" xfId="29372" xr:uid="{00000000-0005-0000-0000-0000C6720000}"/>
    <cellStyle name="Note 2 3 6 12" xfId="29373" xr:uid="{00000000-0005-0000-0000-0000C7720000}"/>
    <cellStyle name="Note 2 3 6 13" xfId="29374" xr:uid="{00000000-0005-0000-0000-0000C8720000}"/>
    <cellStyle name="Note 2 3 6 2" xfId="29375" xr:uid="{00000000-0005-0000-0000-0000C9720000}"/>
    <cellStyle name="Note 2 3 6 2 10" xfId="29376" xr:uid="{00000000-0005-0000-0000-0000CA720000}"/>
    <cellStyle name="Note 2 3 6 2 11" xfId="29377" xr:uid="{00000000-0005-0000-0000-0000CB720000}"/>
    <cellStyle name="Note 2 3 6 2 12" xfId="29378" xr:uid="{00000000-0005-0000-0000-0000CC720000}"/>
    <cellStyle name="Note 2 3 6 2 2" xfId="29379" xr:uid="{00000000-0005-0000-0000-0000CD720000}"/>
    <cellStyle name="Note 2 3 6 2 2 10" xfId="29380" xr:uid="{00000000-0005-0000-0000-0000CE720000}"/>
    <cellStyle name="Note 2 3 6 2 2 11" xfId="29381" xr:uid="{00000000-0005-0000-0000-0000CF720000}"/>
    <cellStyle name="Note 2 3 6 2 2 2" xfId="29382" xr:uid="{00000000-0005-0000-0000-0000D0720000}"/>
    <cellStyle name="Note 2 3 6 2 2 2 10" xfId="29383" xr:uid="{00000000-0005-0000-0000-0000D1720000}"/>
    <cellStyle name="Note 2 3 6 2 2 2 2" xfId="29384" xr:uid="{00000000-0005-0000-0000-0000D2720000}"/>
    <cellStyle name="Note 2 3 6 2 2 2 2 2" xfId="29385" xr:uid="{00000000-0005-0000-0000-0000D3720000}"/>
    <cellStyle name="Note 2 3 6 2 2 2 2 3" xfId="29386" xr:uid="{00000000-0005-0000-0000-0000D4720000}"/>
    <cellStyle name="Note 2 3 6 2 2 2 2 4" xfId="29387" xr:uid="{00000000-0005-0000-0000-0000D5720000}"/>
    <cellStyle name="Note 2 3 6 2 2 2 2 5" xfId="29388" xr:uid="{00000000-0005-0000-0000-0000D6720000}"/>
    <cellStyle name="Note 2 3 6 2 2 2 2 6" xfId="29389" xr:uid="{00000000-0005-0000-0000-0000D7720000}"/>
    <cellStyle name="Note 2 3 6 2 2 2 2 7" xfId="29390" xr:uid="{00000000-0005-0000-0000-0000D8720000}"/>
    <cellStyle name="Note 2 3 6 2 2 2 2 8" xfId="29391" xr:uid="{00000000-0005-0000-0000-0000D9720000}"/>
    <cellStyle name="Note 2 3 6 2 2 2 2 9" xfId="29392" xr:uid="{00000000-0005-0000-0000-0000DA720000}"/>
    <cellStyle name="Note 2 3 6 2 2 2 3" xfId="29393" xr:uid="{00000000-0005-0000-0000-0000DB720000}"/>
    <cellStyle name="Note 2 3 6 2 2 2 4" xfId="29394" xr:uid="{00000000-0005-0000-0000-0000DC720000}"/>
    <cellStyle name="Note 2 3 6 2 2 2 5" xfId="29395" xr:uid="{00000000-0005-0000-0000-0000DD720000}"/>
    <cellStyle name="Note 2 3 6 2 2 2 6" xfId="29396" xr:uid="{00000000-0005-0000-0000-0000DE720000}"/>
    <cellStyle name="Note 2 3 6 2 2 2 7" xfId="29397" xr:uid="{00000000-0005-0000-0000-0000DF720000}"/>
    <cellStyle name="Note 2 3 6 2 2 2 8" xfId="29398" xr:uid="{00000000-0005-0000-0000-0000E0720000}"/>
    <cellStyle name="Note 2 3 6 2 2 2 9" xfId="29399" xr:uid="{00000000-0005-0000-0000-0000E1720000}"/>
    <cellStyle name="Note 2 3 6 2 2 3" xfId="29400" xr:uid="{00000000-0005-0000-0000-0000E2720000}"/>
    <cellStyle name="Note 2 3 6 2 2 3 2" xfId="29401" xr:uid="{00000000-0005-0000-0000-0000E3720000}"/>
    <cellStyle name="Note 2 3 6 2 2 3 3" xfId="29402" xr:uid="{00000000-0005-0000-0000-0000E4720000}"/>
    <cellStyle name="Note 2 3 6 2 2 3 4" xfId="29403" xr:uid="{00000000-0005-0000-0000-0000E5720000}"/>
    <cellStyle name="Note 2 3 6 2 2 3 5" xfId="29404" xr:uid="{00000000-0005-0000-0000-0000E6720000}"/>
    <cellStyle name="Note 2 3 6 2 2 3 6" xfId="29405" xr:uid="{00000000-0005-0000-0000-0000E7720000}"/>
    <cellStyle name="Note 2 3 6 2 2 3 7" xfId="29406" xr:uid="{00000000-0005-0000-0000-0000E8720000}"/>
    <cellStyle name="Note 2 3 6 2 2 3 8" xfId="29407" xr:uid="{00000000-0005-0000-0000-0000E9720000}"/>
    <cellStyle name="Note 2 3 6 2 2 3 9" xfId="29408" xr:uid="{00000000-0005-0000-0000-0000EA720000}"/>
    <cellStyle name="Note 2 3 6 2 2 4" xfId="29409" xr:uid="{00000000-0005-0000-0000-0000EB720000}"/>
    <cellStyle name="Note 2 3 6 2 2 5" xfId="29410" xr:uid="{00000000-0005-0000-0000-0000EC720000}"/>
    <cellStyle name="Note 2 3 6 2 2 6" xfId="29411" xr:uid="{00000000-0005-0000-0000-0000ED720000}"/>
    <cellStyle name="Note 2 3 6 2 2 7" xfId="29412" xr:uid="{00000000-0005-0000-0000-0000EE720000}"/>
    <cellStyle name="Note 2 3 6 2 2 8" xfId="29413" xr:uid="{00000000-0005-0000-0000-0000EF720000}"/>
    <cellStyle name="Note 2 3 6 2 2 9" xfId="29414" xr:uid="{00000000-0005-0000-0000-0000F0720000}"/>
    <cellStyle name="Note 2 3 6 2 3" xfId="29415" xr:uid="{00000000-0005-0000-0000-0000F1720000}"/>
    <cellStyle name="Note 2 3 6 2 3 10" xfId="29416" xr:uid="{00000000-0005-0000-0000-0000F2720000}"/>
    <cellStyle name="Note 2 3 6 2 3 2" xfId="29417" xr:uid="{00000000-0005-0000-0000-0000F3720000}"/>
    <cellStyle name="Note 2 3 6 2 3 2 2" xfId="29418" xr:uid="{00000000-0005-0000-0000-0000F4720000}"/>
    <cellStyle name="Note 2 3 6 2 3 2 3" xfId="29419" xr:uid="{00000000-0005-0000-0000-0000F5720000}"/>
    <cellStyle name="Note 2 3 6 2 3 2 4" xfId="29420" xr:uid="{00000000-0005-0000-0000-0000F6720000}"/>
    <cellStyle name="Note 2 3 6 2 3 2 5" xfId="29421" xr:uid="{00000000-0005-0000-0000-0000F7720000}"/>
    <cellStyle name="Note 2 3 6 2 3 2 6" xfId="29422" xr:uid="{00000000-0005-0000-0000-0000F8720000}"/>
    <cellStyle name="Note 2 3 6 2 3 2 7" xfId="29423" xr:uid="{00000000-0005-0000-0000-0000F9720000}"/>
    <cellStyle name="Note 2 3 6 2 3 2 8" xfId="29424" xr:uid="{00000000-0005-0000-0000-0000FA720000}"/>
    <cellStyle name="Note 2 3 6 2 3 2 9" xfId="29425" xr:uid="{00000000-0005-0000-0000-0000FB720000}"/>
    <cellStyle name="Note 2 3 6 2 3 3" xfId="29426" xr:uid="{00000000-0005-0000-0000-0000FC720000}"/>
    <cellStyle name="Note 2 3 6 2 3 4" xfId="29427" xr:uid="{00000000-0005-0000-0000-0000FD720000}"/>
    <cellStyle name="Note 2 3 6 2 3 5" xfId="29428" xr:uid="{00000000-0005-0000-0000-0000FE720000}"/>
    <cellStyle name="Note 2 3 6 2 3 6" xfId="29429" xr:uid="{00000000-0005-0000-0000-0000FF720000}"/>
    <cellStyle name="Note 2 3 6 2 3 7" xfId="29430" xr:uid="{00000000-0005-0000-0000-000000730000}"/>
    <cellStyle name="Note 2 3 6 2 3 8" xfId="29431" xr:uid="{00000000-0005-0000-0000-000001730000}"/>
    <cellStyle name="Note 2 3 6 2 3 9" xfId="29432" xr:uid="{00000000-0005-0000-0000-000002730000}"/>
    <cellStyle name="Note 2 3 6 2 4" xfId="29433" xr:uid="{00000000-0005-0000-0000-000003730000}"/>
    <cellStyle name="Note 2 3 6 2 4 2" xfId="29434" xr:uid="{00000000-0005-0000-0000-000004730000}"/>
    <cellStyle name="Note 2 3 6 2 4 3" xfId="29435" xr:uid="{00000000-0005-0000-0000-000005730000}"/>
    <cellStyle name="Note 2 3 6 2 4 4" xfId="29436" xr:uid="{00000000-0005-0000-0000-000006730000}"/>
    <cellStyle name="Note 2 3 6 2 4 5" xfId="29437" xr:uid="{00000000-0005-0000-0000-000007730000}"/>
    <cellStyle name="Note 2 3 6 2 4 6" xfId="29438" xr:uid="{00000000-0005-0000-0000-000008730000}"/>
    <cellStyle name="Note 2 3 6 2 4 7" xfId="29439" xr:uid="{00000000-0005-0000-0000-000009730000}"/>
    <cellStyle name="Note 2 3 6 2 4 8" xfId="29440" xr:uid="{00000000-0005-0000-0000-00000A730000}"/>
    <cellStyle name="Note 2 3 6 2 4 9" xfId="29441" xr:uid="{00000000-0005-0000-0000-00000B730000}"/>
    <cellStyle name="Note 2 3 6 2 5" xfId="29442" xr:uid="{00000000-0005-0000-0000-00000C730000}"/>
    <cellStyle name="Note 2 3 6 2 6" xfId="29443" xr:uid="{00000000-0005-0000-0000-00000D730000}"/>
    <cellStyle name="Note 2 3 6 2 7" xfId="29444" xr:uid="{00000000-0005-0000-0000-00000E730000}"/>
    <cellStyle name="Note 2 3 6 2 8" xfId="29445" xr:uid="{00000000-0005-0000-0000-00000F730000}"/>
    <cellStyle name="Note 2 3 6 2 9" xfId="29446" xr:uid="{00000000-0005-0000-0000-000010730000}"/>
    <cellStyle name="Note 2 3 6 3" xfId="29447" xr:uid="{00000000-0005-0000-0000-000011730000}"/>
    <cellStyle name="Note 2 3 6 3 10" xfId="29448" xr:uid="{00000000-0005-0000-0000-000012730000}"/>
    <cellStyle name="Note 2 3 6 3 11" xfId="29449" xr:uid="{00000000-0005-0000-0000-000013730000}"/>
    <cellStyle name="Note 2 3 6 3 2" xfId="29450" xr:uid="{00000000-0005-0000-0000-000014730000}"/>
    <cellStyle name="Note 2 3 6 3 2 10" xfId="29451" xr:uid="{00000000-0005-0000-0000-000015730000}"/>
    <cellStyle name="Note 2 3 6 3 2 2" xfId="29452" xr:uid="{00000000-0005-0000-0000-000016730000}"/>
    <cellStyle name="Note 2 3 6 3 2 2 2" xfId="29453" xr:uid="{00000000-0005-0000-0000-000017730000}"/>
    <cellStyle name="Note 2 3 6 3 2 2 3" xfId="29454" xr:uid="{00000000-0005-0000-0000-000018730000}"/>
    <cellStyle name="Note 2 3 6 3 2 2 4" xfId="29455" xr:uid="{00000000-0005-0000-0000-000019730000}"/>
    <cellStyle name="Note 2 3 6 3 2 2 5" xfId="29456" xr:uid="{00000000-0005-0000-0000-00001A730000}"/>
    <cellStyle name="Note 2 3 6 3 2 2 6" xfId="29457" xr:uid="{00000000-0005-0000-0000-00001B730000}"/>
    <cellStyle name="Note 2 3 6 3 2 2 7" xfId="29458" xr:uid="{00000000-0005-0000-0000-00001C730000}"/>
    <cellStyle name="Note 2 3 6 3 2 2 8" xfId="29459" xr:uid="{00000000-0005-0000-0000-00001D730000}"/>
    <cellStyle name="Note 2 3 6 3 2 2 9" xfId="29460" xr:uid="{00000000-0005-0000-0000-00001E730000}"/>
    <cellStyle name="Note 2 3 6 3 2 3" xfId="29461" xr:uid="{00000000-0005-0000-0000-00001F730000}"/>
    <cellStyle name="Note 2 3 6 3 2 4" xfId="29462" xr:uid="{00000000-0005-0000-0000-000020730000}"/>
    <cellStyle name="Note 2 3 6 3 2 5" xfId="29463" xr:uid="{00000000-0005-0000-0000-000021730000}"/>
    <cellStyle name="Note 2 3 6 3 2 6" xfId="29464" xr:uid="{00000000-0005-0000-0000-000022730000}"/>
    <cellStyle name="Note 2 3 6 3 2 7" xfId="29465" xr:uid="{00000000-0005-0000-0000-000023730000}"/>
    <cellStyle name="Note 2 3 6 3 2 8" xfId="29466" xr:uid="{00000000-0005-0000-0000-000024730000}"/>
    <cellStyle name="Note 2 3 6 3 2 9" xfId="29467" xr:uid="{00000000-0005-0000-0000-000025730000}"/>
    <cellStyle name="Note 2 3 6 3 3" xfId="29468" xr:uid="{00000000-0005-0000-0000-000026730000}"/>
    <cellStyle name="Note 2 3 6 3 3 2" xfId="29469" xr:uid="{00000000-0005-0000-0000-000027730000}"/>
    <cellStyle name="Note 2 3 6 3 3 3" xfId="29470" xr:uid="{00000000-0005-0000-0000-000028730000}"/>
    <cellStyle name="Note 2 3 6 3 3 4" xfId="29471" xr:uid="{00000000-0005-0000-0000-000029730000}"/>
    <cellStyle name="Note 2 3 6 3 3 5" xfId="29472" xr:uid="{00000000-0005-0000-0000-00002A730000}"/>
    <cellStyle name="Note 2 3 6 3 3 6" xfId="29473" xr:uid="{00000000-0005-0000-0000-00002B730000}"/>
    <cellStyle name="Note 2 3 6 3 3 7" xfId="29474" xr:uid="{00000000-0005-0000-0000-00002C730000}"/>
    <cellStyle name="Note 2 3 6 3 3 8" xfId="29475" xr:uid="{00000000-0005-0000-0000-00002D730000}"/>
    <cellStyle name="Note 2 3 6 3 3 9" xfId="29476" xr:uid="{00000000-0005-0000-0000-00002E730000}"/>
    <cellStyle name="Note 2 3 6 3 4" xfId="29477" xr:uid="{00000000-0005-0000-0000-00002F730000}"/>
    <cellStyle name="Note 2 3 6 3 5" xfId="29478" xr:uid="{00000000-0005-0000-0000-000030730000}"/>
    <cellStyle name="Note 2 3 6 3 6" xfId="29479" xr:uid="{00000000-0005-0000-0000-000031730000}"/>
    <cellStyle name="Note 2 3 6 3 7" xfId="29480" xr:uid="{00000000-0005-0000-0000-000032730000}"/>
    <cellStyle name="Note 2 3 6 3 8" xfId="29481" xr:uid="{00000000-0005-0000-0000-000033730000}"/>
    <cellStyle name="Note 2 3 6 3 9" xfId="29482" xr:uid="{00000000-0005-0000-0000-000034730000}"/>
    <cellStyle name="Note 2 3 6 4" xfId="29483" xr:uid="{00000000-0005-0000-0000-000035730000}"/>
    <cellStyle name="Note 2 3 6 4 10" xfId="29484" xr:uid="{00000000-0005-0000-0000-000036730000}"/>
    <cellStyle name="Note 2 3 6 4 2" xfId="29485" xr:uid="{00000000-0005-0000-0000-000037730000}"/>
    <cellStyle name="Note 2 3 6 4 2 2" xfId="29486" xr:uid="{00000000-0005-0000-0000-000038730000}"/>
    <cellStyle name="Note 2 3 6 4 2 3" xfId="29487" xr:uid="{00000000-0005-0000-0000-000039730000}"/>
    <cellStyle name="Note 2 3 6 4 2 4" xfId="29488" xr:uid="{00000000-0005-0000-0000-00003A730000}"/>
    <cellStyle name="Note 2 3 6 4 2 5" xfId="29489" xr:uid="{00000000-0005-0000-0000-00003B730000}"/>
    <cellStyle name="Note 2 3 6 4 2 6" xfId="29490" xr:uid="{00000000-0005-0000-0000-00003C730000}"/>
    <cellStyle name="Note 2 3 6 4 2 7" xfId="29491" xr:uid="{00000000-0005-0000-0000-00003D730000}"/>
    <cellStyle name="Note 2 3 6 4 2 8" xfId="29492" xr:uid="{00000000-0005-0000-0000-00003E730000}"/>
    <cellStyle name="Note 2 3 6 4 2 9" xfId="29493" xr:uid="{00000000-0005-0000-0000-00003F730000}"/>
    <cellStyle name="Note 2 3 6 4 3" xfId="29494" xr:uid="{00000000-0005-0000-0000-000040730000}"/>
    <cellStyle name="Note 2 3 6 4 4" xfId="29495" xr:uid="{00000000-0005-0000-0000-000041730000}"/>
    <cellStyle name="Note 2 3 6 4 5" xfId="29496" xr:uid="{00000000-0005-0000-0000-000042730000}"/>
    <cellStyle name="Note 2 3 6 4 6" xfId="29497" xr:uid="{00000000-0005-0000-0000-000043730000}"/>
    <cellStyle name="Note 2 3 6 4 7" xfId="29498" xr:uid="{00000000-0005-0000-0000-000044730000}"/>
    <cellStyle name="Note 2 3 6 4 8" xfId="29499" xr:uid="{00000000-0005-0000-0000-000045730000}"/>
    <cellStyle name="Note 2 3 6 4 9" xfId="29500" xr:uid="{00000000-0005-0000-0000-000046730000}"/>
    <cellStyle name="Note 2 3 6 5" xfId="29501" xr:uid="{00000000-0005-0000-0000-000047730000}"/>
    <cellStyle name="Note 2 3 6 5 2" xfId="29502" xr:uid="{00000000-0005-0000-0000-000048730000}"/>
    <cellStyle name="Note 2 3 6 5 3" xfId="29503" xr:uid="{00000000-0005-0000-0000-000049730000}"/>
    <cellStyle name="Note 2 3 6 5 4" xfId="29504" xr:uid="{00000000-0005-0000-0000-00004A730000}"/>
    <cellStyle name="Note 2 3 6 5 5" xfId="29505" xr:uid="{00000000-0005-0000-0000-00004B730000}"/>
    <cellStyle name="Note 2 3 6 5 6" xfId="29506" xr:uid="{00000000-0005-0000-0000-00004C730000}"/>
    <cellStyle name="Note 2 3 6 5 7" xfId="29507" xr:uid="{00000000-0005-0000-0000-00004D730000}"/>
    <cellStyle name="Note 2 3 6 5 8" xfId="29508" xr:uid="{00000000-0005-0000-0000-00004E730000}"/>
    <cellStyle name="Note 2 3 6 5 9" xfId="29509" xr:uid="{00000000-0005-0000-0000-00004F730000}"/>
    <cellStyle name="Note 2 3 6 6" xfId="29510" xr:uid="{00000000-0005-0000-0000-000050730000}"/>
    <cellStyle name="Note 2 3 6 7" xfId="29511" xr:uid="{00000000-0005-0000-0000-000051730000}"/>
    <cellStyle name="Note 2 3 6 8" xfId="29512" xr:uid="{00000000-0005-0000-0000-000052730000}"/>
    <cellStyle name="Note 2 3 6 9" xfId="29513" xr:uid="{00000000-0005-0000-0000-000053730000}"/>
    <cellStyle name="Note 2 3 7" xfId="29514" xr:uid="{00000000-0005-0000-0000-000054730000}"/>
    <cellStyle name="Note 2 3 7 10" xfId="29515" xr:uid="{00000000-0005-0000-0000-000055730000}"/>
    <cellStyle name="Note 2 3 7 11" xfId="29516" xr:uid="{00000000-0005-0000-0000-000056730000}"/>
    <cellStyle name="Note 2 3 7 12" xfId="29517" xr:uid="{00000000-0005-0000-0000-000057730000}"/>
    <cellStyle name="Note 2 3 7 2" xfId="29518" xr:uid="{00000000-0005-0000-0000-000058730000}"/>
    <cellStyle name="Note 2 3 7 2 10" xfId="29519" xr:uid="{00000000-0005-0000-0000-000059730000}"/>
    <cellStyle name="Note 2 3 7 2 11" xfId="29520" xr:uid="{00000000-0005-0000-0000-00005A730000}"/>
    <cellStyle name="Note 2 3 7 2 2" xfId="29521" xr:uid="{00000000-0005-0000-0000-00005B730000}"/>
    <cellStyle name="Note 2 3 7 2 2 10" xfId="29522" xr:uid="{00000000-0005-0000-0000-00005C730000}"/>
    <cellStyle name="Note 2 3 7 2 2 2" xfId="29523" xr:uid="{00000000-0005-0000-0000-00005D730000}"/>
    <cellStyle name="Note 2 3 7 2 2 2 2" xfId="29524" xr:uid="{00000000-0005-0000-0000-00005E730000}"/>
    <cellStyle name="Note 2 3 7 2 2 2 3" xfId="29525" xr:uid="{00000000-0005-0000-0000-00005F730000}"/>
    <cellStyle name="Note 2 3 7 2 2 2 4" xfId="29526" xr:uid="{00000000-0005-0000-0000-000060730000}"/>
    <cellStyle name="Note 2 3 7 2 2 2 5" xfId="29527" xr:uid="{00000000-0005-0000-0000-000061730000}"/>
    <cellStyle name="Note 2 3 7 2 2 2 6" xfId="29528" xr:uid="{00000000-0005-0000-0000-000062730000}"/>
    <cellStyle name="Note 2 3 7 2 2 2 7" xfId="29529" xr:uid="{00000000-0005-0000-0000-000063730000}"/>
    <cellStyle name="Note 2 3 7 2 2 2 8" xfId="29530" xr:uid="{00000000-0005-0000-0000-000064730000}"/>
    <cellStyle name="Note 2 3 7 2 2 2 9" xfId="29531" xr:uid="{00000000-0005-0000-0000-000065730000}"/>
    <cellStyle name="Note 2 3 7 2 2 3" xfId="29532" xr:uid="{00000000-0005-0000-0000-000066730000}"/>
    <cellStyle name="Note 2 3 7 2 2 4" xfId="29533" xr:uid="{00000000-0005-0000-0000-000067730000}"/>
    <cellStyle name="Note 2 3 7 2 2 5" xfId="29534" xr:uid="{00000000-0005-0000-0000-000068730000}"/>
    <cellStyle name="Note 2 3 7 2 2 6" xfId="29535" xr:uid="{00000000-0005-0000-0000-000069730000}"/>
    <cellStyle name="Note 2 3 7 2 2 7" xfId="29536" xr:uid="{00000000-0005-0000-0000-00006A730000}"/>
    <cellStyle name="Note 2 3 7 2 2 8" xfId="29537" xr:uid="{00000000-0005-0000-0000-00006B730000}"/>
    <cellStyle name="Note 2 3 7 2 2 9" xfId="29538" xr:uid="{00000000-0005-0000-0000-00006C730000}"/>
    <cellStyle name="Note 2 3 7 2 3" xfId="29539" xr:uid="{00000000-0005-0000-0000-00006D730000}"/>
    <cellStyle name="Note 2 3 7 2 3 2" xfId="29540" xr:uid="{00000000-0005-0000-0000-00006E730000}"/>
    <cellStyle name="Note 2 3 7 2 3 3" xfId="29541" xr:uid="{00000000-0005-0000-0000-00006F730000}"/>
    <cellStyle name="Note 2 3 7 2 3 4" xfId="29542" xr:uid="{00000000-0005-0000-0000-000070730000}"/>
    <cellStyle name="Note 2 3 7 2 3 5" xfId="29543" xr:uid="{00000000-0005-0000-0000-000071730000}"/>
    <cellStyle name="Note 2 3 7 2 3 6" xfId="29544" xr:uid="{00000000-0005-0000-0000-000072730000}"/>
    <cellStyle name="Note 2 3 7 2 3 7" xfId="29545" xr:uid="{00000000-0005-0000-0000-000073730000}"/>
    <cellStyle name="Note 2 3 7 2 3 8" xfId="29546" xr:uid="{00000000-0005-0000-0000-000074730000}"/>
    <cellStyle name="Note 2 3 7 2 3 9" xfId="29547" xr:uid="{00000000-0005-0000-0000-000075730000}"/>
    <cellStyle name="Note 2 3 7 2 4" xfId="29548" xr:uid="{00000000-0005-0000-0000-000076730000}"/>
    <cellStyle name="Note 2 3 7 2 5" xfId="29549" xr:uid="{00000000-0005-0000-0000-000077730000}"/>
    <cellStyle name="Note 2 3 7 2 6" xfId="29550" xr:uid="{00000000-0005-0000-0000-000078730000}"/>
    <cellStyle name="Note 2 3 7 2 7" xfId="29551" xr:uid="{00000000-0005-0000-0000-000079730000}"/>
    <cellStyle name="Note 2 3 7 2 8" xfId="29552" xr:uid="{00000000-0005-0000-0000-00007A730000}"/>
    <cellStyle name="Note 2 3 7 2 9" xfId="29553" xr:uid="{00000000-0005-0000-0000-00007B730000}"/>
    <cellStyle name="Note 2 3 7 3" xfId="29554" xr:uid="{00000000-0005-0000-0000-00007C730000}"/>
    <cellStyle name="Note 2 3 7 3 10" xfId="29555" xr:uid="{00000000-0005-0000-0000-00007D730000}"/>
    <cellStyle name="Note 2 3 7 3 2" xfId="29556" xr:uid="{00000000-0005-0000-0000-00007E730000}"/>
    <cellStyle name="Note 2 3 7 3 2 2" xfId="29557" xr:uid="{00000000-0005-0000-0000-00007F730000}"/>
    <cellStyle name="Note 2 3 7 3 2 3" xfId="29558" xr:uid="{00000000-0005-0000-0000-000080730000}"/>
    <cellStyle name="Note 2 3 7 3 2 4" xfId="29559" xr:uid="{00000000-0005-0000-0000-000081730000}"/>
    <cellStyle name="Note 2 3 7 3 2 5" xfId="29560" xr:uid="{00000000-0005-0000-0000-000082730000}"/>
    <cellStyle name="Note 2 3 7 3 2 6" xfId="29561" xr:uid="{00000000-0005-0000-0000-000083730000}"/>
    <cellStyle name="Note 2 3 7 3 2 7" xfId="29562" xr:uid="{00000000-0005-0000-0000-000084730000}"/>
    <cellStyle name="Note 2 3 7 3 2 8" xfId="29563" xr:uid="{00000000-0005-0000-0000-000085730000}"/>
    <cellStyle name="Note 2 3 7 3 2 9" xfId="29564" xr:uid="{00000000-0005-0000-0000-000086730000}"/>
    <cellStyle name="Note 2 3 7 3 3" xfId="29565" xr:uid="{00000000-0005-0000-0000-000087730000}"/>
    <cellStyle name="Note 2 3 7 3 4" xfId="29566" xr:uid="{00000000-0005-0000-0000-000088730000}"/>
    <cellStyle name="Note 2 3 7 3 5" xfId="29567" xr:uid="{00000000-0005-0000-0000-000089730000}"/>
    <cellStyle name="Note 2 3 7 3 6" xfId="29568" xr:uid="{00000000-0005-0000-0000-00008A730000}"/>
    <cellStyle name="Note 2 3 7 3 7" xfId="29569" xr:uid="{00000000-0005-0000-0000-00008B730000}"/>
    <cellStyle name="Note 2 3 7 3 8" xfId="29570" xr:uid="{00000000-0005-0000-0000-00008C730000}"/>
    <cellStyle name="Note 2 3 7 3 9" xfId="29571" xr:uid="{00000000-0005-0000-0000-00008D730000}"/>
    <cellStyle name="Note 2 3 7 4" xfId="29572" xr:uid="{00000000-0005-0000-0000-00008E730000}"/>
    <cellStyle name="Note 2 3 7 4 2" xfId="29573" xr:uid="{00000000-0005-0000-0000-00008F730000}"/>
    <cellStyle name="Note 2 3 7 4 3" xfId="29574" xr:uid="{00000000-0005-0000-0000-000090730000}"/>
    <cellStyle name="Note 2 3 7 4 4" xfId="29575" xr:uid="{00000000-0005-0000-0000-000091730000}"/>
    <cellStyle name="Note 2 3 7 4 5" xfId="29576" xr:uid="{00000000-0005-0000-0000-000092730000}"/>
    <cellStyle name="Note 2 3 7 4 6" xfId="29577" xr:uid="{00000000-0005-0000-0000-000093730000}"/>
    <cellStyle name="Note 2 3 7 4 7" xfId="29578" xr:uid="{00000000-0005-0000-0000-000094730000}"/>
    <cellStyle name="Note 2 3 7 4 8" xfId="29579" xr:uid="{00000000-0005-0000-0000-000095730000}"/>
    <cellStyle name="Note 2 3 7 4 9" xfId="29580" xr:uid="{00000000-0005-0000-0000-000096730000}"/>
    <cellStyle name="Note 2 3 7 5" xfId="29581" xr:uid="{00000000-0005-0000-0000-000097730000}"/>
    <cellStyle name="Note 2 3 7 6" xfId="29582" xr:uid="{00000000-0005-0000-0000-000098730000}"/>
    <cellStyle name="Note 2 3 7 7" xfId="29583" xr:uid="{00000000-0005-0000-0000-000099730000}"/>
    <cellStyle name="Note 2 3 7 8" xfId="29584" xr:uid="{00000000-0005-0000-0000-00009A730000}"/>
    <cellStyle name="Note 2 3 7 9" xfId="29585" xr:uid="{00000000-0005-0000-0000-00009B730000}"/>
    <cellStyle name="Note 2 3 8" xfId="29586" xr:uid="{00000000-0005-0000-0000-00009C730000}"/>
    <cellStyle name="Note 2 3 8 10" xfId="29587" xr:uid="{00000000-0005-0000-0000-00009D730000}"/>
    <cellStyle name="Note 2 3 8 2" xfId="29588" xr:uid="{00000000-0005-0000-0000-00009E730000}"/>
    <cellStyle name="Note 2 3 8 2 2" xfId="29589" xr:uid="{00000000-0005-0000-0000-00009F730000}"/>
    <cellStyle name="Note 2 3 8 2 3" xfId="29590" xr:uid="{00000000-0005-0000-0000-0000A0730000}"/>
    <cellStyle name="Note 2 3 8 2 4" xfId="29591" xr:uid="{00000000-0005-0000-0000-0000A1730000}"/>
    <cellStyle name="Note 2 3 8 2 5" xfId="29592" xr:uid="{00000000-0005-0000-0000-0000A2730000}"/>
    <cellStyle name="Note 2 3 8 2 6" xfId="29593" xr:uid="{00000000-0005-0000-0000-0000A3730000}"/>
    <cellStyle name="Note 2 3 8 2 7" xfId="29594" xr:uid="{00000000-0005-0000-0000-0000A4730000}"/>
    <cellStyle name="Note 2 3 8 2 8" xfId="29595" xr:uid="{00000000-0005-0000-0000-0000A5730000}"/>
    <cellStyle name="Note 2 3 8 2 9" xfId="29596" xr:uid="{00000000-0005-0000-0000-0000A6730000}"/>
    <cellStyle name="Note 2 3 8 3" xfId="29597" xr:uid="{00000000-0005-0000-0000-0000A7730000}"/>
    <cellStyle name="Note 2 3 8 4" xfId="29598" xr:uid="{00000000-0005-0000-0000-0000A8730000}"/>
    <cellStyle name="Note 2 3 8 5" xfId="29599" xr:uid="{00000000-0005-0000-0000-0000A9730000}"/>
    <cellStyle name="Note 2 3 8 6" xfId="29600" xr:uid="{00000000-0005-0000-0000-0000AA730000}"/>
    <cellStyle name="Note 2 3 8 7" xfId="29601" xr:uid="{00000000-0005-0000-0000-0000AB730000}"/>
    <cellStyle name="Note 2 3 8 8" xfId="29602" xr:uid="{00000000-0005-0000-0000-0000AC730000}"/>
    <cellStyle name="Note 2 3 8 9" xfId="29603" xr:uid="{00000000-0005-0000-0000-0000AD730000}"/>
    <cellStyle name="Note 2 3 9" xfId="29604" xr:uid="{00000000-0005-0000-0000-0000AE730000}"/>
    <cellStyle name="Note 2 3 9 2" xfId="29605" xr:uid="{00000000-0005-0000-0000-0000AF730000}"/>
    <cellStyle name="Note 2 3 9 3" xfId="29606" xr:uid="{00000000-0005-0000-0000-0000B0730000}"/>
    <cellStyle name="Note 2 3 9 4" xfId="29607" xr:uid="{00000000-0005-0000-0000-0000B1730000}"/>
    <cellStyle name="Note 2 3 9 5" xfId="29608" xr:uid="{00000000-0005-0000-0000-0000B2730000}"/>
    <cellStyle name="Note 2 3 9 6" xfId="29609" xr:uid="{00000000-0005-0000-0000-0000B3730000}"/>
    <cellStyle name="Note 2 3 9 7" xfId="29610" xr:uid="{00000000-0005-0000-0000-0000B4730000}"/>
    <cellStyle name="Note 2 3 9 8" xfId="29611" xr:uid="{00000000-0005-0000-0000-0000B5730000}"/>
    <cellStyle name="Note 2 3 9 9" xfId="29612" xr:uid="{00000000-0005-0000-0000-0000B6730000}"/>
    <cellStyle name="Note 2 4" xfId="29613" xr:uid="{00000000-0005-0000-0000-0000B7730000}"/>
    <cellStyle name="Note 2 4 10" xfId="29614" xr:uid="{00000000-0005-0000-0000-0000B8730000}"/>
    <cellStyle name="Note 2 4 11" xfId="29615" xr:uid="{00000000-0005-0000-0000-0000B9730000}"/>
    <cellStyle name="Note 2 4 12" xfId="29616" xr:uid="{00000000-0005-0000-0000-0000BA730000}"/>
    <cellStyle name="Note 2 4 13" xfId="29617" xr:uid="{00000000-0005-0000-0000-0000BB730000}"/>
    <cellStyle name="Note 2 4 14" xfId="29618" xr:uid="{00000000-0005-0000-0000-0000BC730000}"/>
    <cellStyle name="Note 2 4 15" xfId="29619" xr:uid="{00000000-0005-0000-0000-0000BD730000}"/>
    <cellStyle name="Note 2 4 16" xfId="29620" xr:uid="{00000000-0005-0000-0000-0000BE730000}"/>
    <cellStyle name="Note 2 4 2" xfId="29621" xr:uid="{00000000-0005-0000-0000-0000BF730000}"/>
    <cellStyle name="Note 2 4 2 10" xfId="29622" xr:uid="{00000000-0005-0000-0000-0000C0730000}"/>
    <cellStyle name="Note 2 4 2 11" xfId="29623" xr:uid="{00000000-0005-0000-0000-0000C1730000}"/>
    <cellStyle name="Note 2 4 2 12" xfId="29624" xr:uid="{00000000-0005-0000-0000-0000C2730000}"/>
    <cellStyle name="Note 2 4 2 13" xfId="29625" xr:uid="{00000000-0005-0000-0000-0000C3730000}"/>
    <cellStyle name="Note 2 4 2 14" xfId="29626" xr:uid="{00000000-0005-0000-0000-0000C4730000}"/>
    <cellStyle name="Note 2 4 2 15" xfId="29627" xr:uid="{00000000-0005-0000-0000-0000C5730000}"/>
    <cellStyle name="Note 2 4 2 2" xfId="29628" xr:uid="{00000000-0005-0000-0000-0000C6730000}"/>
    <cellStyle name="Note 2 4 2 2 10" xfId="29629" xr:uid="{00000000-0005-0000-0000-0000C7730000}"/>
    <cellStyle name="Note 2 4 2 2 11" xfId="29630" xr:uid="{00000000-0005-0000-0000-0000C8730000}"/>
    <cellStyle name="Note 2 4 2 2 12" xfId="29631" xr:uid="{00000000-0005-0000-0000-0000C9730000}"/>
    <cellStyle name="Note 2 4 2 2 13" xfId="29632" xr:uid="{00000000-0005-0000-0000-0000CA730000}"/>
    <cellStyle name="Note 2 4 2 2 14" xfId="29633" xr:uid="{00000000-0005-0000-0000-0000CB730000}"/>
    <cellStyle name="Note 2 4 2 2 2" xfId="29634" xr:uid="{00000000-0005-0000-0000-0000CC730000}"/>
    <cellStyle name="Note 2 4 2 2 2 10" xfId="29635" xr:uid="{00000000-0005-0000-0000-0000CD730000}"/>
    <cellStyle name="Note 2 4 2 2 2 11" xfId="29636" xr:uid="{00000000-0005-0000-0000-0000CE730000}"/>
    <cellStyle name="Note 2 4 2 2 2 12" xfId="29637" xr:uid="{00000000-0005-0000-0000-0000CF730000}"/>
    <cellStyle name="Note 2 4 2 2 2 13" xfId="29638" xr:uid="{00000000-0005-0000-0000-0000D0730000}"/>
    <cellStyle name="Note 2 4 2 2 2 2" xfId="29639" xr:uid="{00000000-0005-0000-0000-0000D1730000}"/>
    <cellStyle name="Note 2 4 2 2 2 2 10" xfId="29640" xr:uid="{00000000-0005-0000-0000-0000D2730000}"/>
    <cellStyle name="Note 2 4 2 2 2 2 11" xfId="29641" xr:uid="{00000000-0005-0000-0000-0000D3730000}"/>
    <cellStyle name="Note 2 4 2 2 2 2 12" xfId="29642" xr:uid="{00000000-0005-0000-0000-0000D4730000}"/>
    <cellStyle name="Note 2 4 2 2 2 2 13" xfId="29643" xr:uid="{00000000-0005-0000-0000-0000D5730000}"/>
    <cellStyle name="Note 2 4 2 2 2 2 2" xfId="29644" xr:uid="{00000000-0005-0000-0000-0000D6730000}"/>
    <cellStyle name="Note 2 4 2 2 2 2 2 10" xfId="29645" xr:uid="{00000000-0005-0000-0000-0000D7730000}"/>
    <cellStyle name="Note 2 4 2 2 2 2 2 11" xfId="29646" xr:uid="{00000000-0005-0000-0000-0000D8730000}"/>
    <cellStyle name="Note 2 4 2 2 2 2 2 12" xfId="29647" xr:uid="{00000000-0005-0000-0000-0000D9730000}"/>
    <cellStyle name="Note 2 4 2 2 2 2 2 2" xfId="29648" xr:uid="{00000000-0005-0000-0000-0000DA730000}"/>
    <cellStyle name="Note 2 4 2 2 2 2 2 2 10" xfId="29649" xr:uid="{00000000-0005-0000-0000-0000DB730000}"/>
    <cellStyle name="Note 2 4 2 2 2 2 2 2 11" xfId="29650" xr:uid="{00000000-0005-0000-0000-0000DC730000}"/>
    <cellStyle name="Note 2 4 2 2 2 2 2 2 2" xfId="29651" xr:uid="{00000000-0005-0000-0000-0000DD730000}"/>
    <cellStyle name="Note 2 4 2 2 2 2 2 2 2 10" xfId="29652" xr:uid="{00000000-0005-0000-0000-0000DE730000}"/>
    <cellStyle name="Note 2 4 2 2 2 2 2 2 2 2" xfId="29653" xr:uid="{00000000-0005-0000-0000-0000DF730000}"/>
    <cellStyle name="Note 2 4 2 2 2 2 2 2 2 2 2" xfId="29654" xr:uid="{00000000-0005-0000-0000-0000E0730000}"/>
    <cellStyle name="Note 2 4 2 2 2 2 2 2 2 2 3" xfId="29655" xr:uid="{00000000-0005-0000-0000-0000E1730000}"/>
    <cellStyle name="Note 2 4 2 2 2 2 2 2 2 2 4" xfId="29656" xr:uid="{00000000-0005-0000-0000-0000E2730000}"/>
    <cellStyle name="Note 2 4 2 2 2 2 2 2 2 2 5" xfId="29657" xr:uid="{00000000-0005-0000-0000-0000E3730000}"/>
    <cellStyle name="Note 2 4 2 2 2 2 2 2 2 2 6" xfId="29658" xr:uid="{00000000-0005-0000-0000-0000E4730000}"/>
    <cellStyle name="Note 2 4 2 2 2 2 2 2 2 2 7" xfId="29659" xr:uid="{00000000-0005-0000-0000-0000E5730000}"/>
    <cellStyle name="Note 2 4 2 2 2 2 2 2 2 2 8" xfId="29660" xr:uid="{00000000-0005-0000-0000-0000E6730000}"/>
    <cellStyle name="Note 2 4 2 2 2 2 2 2 2 2 9" xfId="29661" xr:uid="{00000000-0005-0000-0000-0000E7730000}"/>
    <cellStyle name="Note 2 4 2 2 2 2 2 2 2 3" xfId="29662" xr:uid="{00000000-0005-0000-0000-0000E8730000}"/>
    <cellStyle name="Note 2 4 2 2 2 2 2 2 2 4" xfId="29663" xr:uid="{00000000-0005-0000-0000-0000E9730000}"/>
    <cellStyle name="Note 2 4 2 2 2 2 2 2 2 5" xfId="29664" xr:uid="{00000000-0005-0000-0000-0000EA730000}"/>
    <cellStyle name="Note 2 4 2 2 2 2 2 2 2 6" xfId="29665" xr:uid="{00000000-0005-0000-0000-0000EB730000}"/>
    <cellStyle name="Note 2 4 2 2 2 2 2 2 2 7" xfId="29666" xr:uid="{00000000-0005-0000-0000-0000EC730000}"/>
    <cellStyle name="Note 2 4 2 2 2 2 2 2 2 8" xfId="29667" xr:uid="{00000000-0005-0000-0000-0000ED730000}"/>
    <cellStyle name="Note 2 4 2 2 2 2 2 2 2 9" xfId="29668" xr:uid="{00000000-0005-0000-0000-0000EE730000}"/>
    <cellStyle name="Note 2 4 2 2 2 2 2 2 3" xfId="29669" xr:uid="{00000000-0005-0000-0000-0000EF730000}"/>
    <cellStyle name="Note 2 4 2 2 2 2 2 2 3 2" xfId="29670" xr:uid="{00000000-0005-0000-0000-0000F0730000}"/>
    <cellStyle name="Note 2 4 2 2 2 2 2 2 3 3" xfId="29671" xr:uid="{00000000-0005-0000-0000-0000F1730000}"/>
    <cellStyle name="Note 2 4 2 2 2 2 2 2 3 4" xfId="29672" xr:uid="{00000000-0005-0000-0000-0000F2730000}"/>
    <cellStyle name="Note 2 4 2 2 2 2 2 2 3 5" xfId="29673" xr:uid="{00000000-0005-0000-0000-0000F3730000}"/>
    <cellStyle name="Note 2 4 2 2 2 2 2 2 3 6" xfId="29674" xr:uid="{00000000-0005-0000-0000-0000F4730000}"/>
    <cellStyle name="Note 2 4 2 2 2 2 2 2 3 7" xfId="29675" xr:uid="{00000000-0005-0000-0000-0000F5730000}"/>
    <cellStyle name="Note 2 4 2 2 2 2 2 2 3 8" xfId="29676" xr:uid="{00000000-0005-0000-0000-0000F6730000}"/>
    <cellStyle name="Note 2 4 2 2 2 2 2 2 3 9" xfId="29677" xr:uid="{00000000-0005-0000-0000-0000F7730000}"/>
    <cellStyle name="Note 2 4 2 2 2 2 2 2 4" xfId="29678" xr:uid="{00000000-0005-0000-0000-0000F8730000}"/>
    <cellStyle name="Note 2 4 2 2 2 2 2 2 5" xfId="29679" xr:uid="{00000000-0005-0000-0000-0000F9730000}"/>
    <cellStyle name="Note 2 4 2 2 2 2 2 2 6" xfId="29680" xr:uid="{00000000-0005-0000-0000-0000FA730000}"/>
    <cellStyle name="Note 2 4 2 2 2 2 2 2 7" xfId="29681" xr:uid="{00000000-0005-0000-0000-0000FB730000}"/>
    <cellStyle name="Note 2 4 2 2 2 2 2 2 8" xfId="29682" xr:uid="{00000000-0005-0000-0000-0000FC730000}"/>
    <cellStyle name="Note 2 4 2 2 2 2 2 2 9" xfId="29683" xr:uid="{00000000-0005-0000-0000-0000FD730000}"/>
    <cellStyle name="Note 2 4 2 2 2 2 2 3" xfId="29684" xr:uid="{00000000-0005-0000-0000-0000FE730000}"/>
    <cellStyle name="Note 2 4 2 2 2 2 2 3 10" xfId="29685" xr:uid="{00000000-0005-0000-0000-0000FF730000}"/>
    <cellStyle name="Note 2 4 2 2 2 2 2 3 2" xfId="29686" xr:uid="{00000000-0005-0000-0000-000000740000}"/>
    <cellStyle name="Note 2 4 2 2 2 2 2 3 2 2" xfId="29687" xr:uid="{00000000-0005-0000-0000-000001740000}"/>
    <cellStyle name="Note 2 4 2 2 2 2 2 3 2 3" xfId="29688" xr:uid="{00000000-0005-0000-0000-000002740000}"/>
    <cellStyle name="Note 2 4 2 2 2 2 2 3 2 4" xfId="29689" xr:uid="{00000000-0005-0000-0000-000003740000}"/>
    <cellStyle name="Note 2 4 2 2 2 2 2 3 2 5" xfId="29690" xr:uid="{00000000-0005-0000-0000-000004740000}"/>
    <cellStyle name="Note 2 4 2 2 2 2 2 3 2 6" xfId="29691" xr:uid="{00000000-0005-0000-0000-000005740000}"/>
    <cellStyle name="Note 2 4 2 2 2 2 2 3 2 7" xfId="29692" xr:uid="{00000000-0005-0000-0000-000006740000}"/>
    <cellStyle name="Note 2 4 2 2 2 2 2 3 2 8" xfId="29693" xr:uid="{00000000-0005-0000-0000-000007740000}"/>
    <cellStyle name="Note 2 4 2 2 2 2 2 3 2 9" xfId="29694" xr:uid="{00000000-0005-0000-0000-000008740000}"/>
    <cellStyle name="Note 2 4 2 2 2 2 2 3 3" xfId="29695" xr:uid="{00000000-0005-0000-0000-000009740000}"/>
    <cellStyle name="Note 2 4 2 2 2 2 2 3 4" xfId="29696" xr:uid="{00000000-0005-0000-0000-00000A740000}"/>
    <cellStyle name="Note 2 4 2 2 2 2 2 3 5" xfId="29697" xr:uid="{00000000-0005-0000-0000-00000B740000}"/>
    <cellStyle name="Note 2 4 2 2 2 2 2 3 6" xfId="29698" xr:uid="{00000000-0005-0000-0000-00000C740000}"/>
    <cellStyle name="Note 2 4 2 2 2 2 2 3 7" xfId="29699" xr:uid="{00000000-0005-0000-0000-00000D740000}"/>
    <cellStyle name="Note 2 4 2 2 2 2 2 3 8" xfId="29700" xr:uid="{00000000-0005-0000-0000-00000E740000}"/>
    <cellStyle name="Note 2 4 2 2 2 2 2 3 9" xfId="29701" xr:uid="{00000000-0005-0000-0000-00000F740000}"/>
    <cellStyle name="Note 2 4 2 2 2 2 2 4" xfId="29702" xr:uid="{00000000-0005-0000-0000-000010740000}"/>
    <cellStyle name="Note 2 4 2 2 2 2 2 4 2" xfId="29703" xr:uid="{00000000-0005-0000-0000-000011740000}"/>
    <cellStyle name="Note 2 4 2 2 2 2 2 4 3" xfId="29704" xr:uid="{00000000-0005-0000-0000-000012740000}"/>
    <cellStyle name="Note 2 4 2 2 2 2 2 4 4" xfId="29705" xr:uid="{00000000-0005-0000-0000-000013740000}"/>
    <cellStyle name="Note 2 4 2 2 2 2 2 4 5" xfId="29706" xr:uid="{00000000-0005-0000-0000-000014740000}"/>
    <cellStyle name="Note 2 4 2 2 2 2 2 4 6" xfId="29707" xr:uid="{00000000-0005-0000-0000-000015740000}"/>
    <cellStyle name="Note 2 4 2 2 2 2 2 4 7" xfId="29708" xr:uid="{00000000-0005-0000-0000-000016740000}"/>
    <cellStyle name="Note 2 4 2 2 2 2 2 4 8" xfId="29709" xr:uid="{00000000-0005-0000-0000-000017740000}"/>
    <cellStyle name="Note 2 4 2 2 2 2 2 4 9" xfId="29710" xr:uid="{00000000-0005-0000-0000-000018740000}"/>
    <cellStyle name="Note 2 4 2 2 2 2 2 5" xfId="29711" xr:uid="{00000000-0005-0000-0000-000019740000}"/>
    <cellStyle name="Note 2 4 2 2 2 2 2 6" xfId="29712" xr:uid="{00000000-0005-0000-0000-00001A740000}"/>
    <cellStyle name="Note 2 4 2 2 2 2 2 7" xfId="29713" xr:uid="{00000000-0005-0000-0000-00001B740000}"/>
    <cellStyle name="Note 2 4 2 2 2 2 2 8" xfId="29714" xr:uid="{00000000-0005-0000-0000-00001C740000}"/>
    <cellStyle name="Note 2 4 2 2 2 2 2 9" xfId="29715" xr:uid="{00000000-0005-0000-0000-00001D740000}"/>
    <cellStyle name="Note 2 4 2 2 2 2 3" xfId="29716" xr:uid="{00000000-0005-0000-0000-00001E740000}"/>
    <cellStyle name="Note 2 4 2 2 2 2 3 10" xfId="29717" xr:uid="{00000000-0005-0000-0000-00001F740000}"/>
    <cellStyle name="Note 2 4 2 2 2 2 3 11" xfId="29718" xr:uid="{00000000-0005-0000-0000-000020740000}"/>
    <cellStyle name="Note 2 4 2 2 2 2 3 2" xfId="29719" xr:uid="{00000000-0005-0000-0000-000021740000}"/>
    <cellStyle name="Note 2 4 2 2 2 2 3 2 10" xfId="29720" xr:uid="{00000000-0005-0000-0000-000022740000}"/>
    <cellStyle name="Note 2 4 2 2 2 2 3 2 2" xfId="29721" xr:uid="{00000000-0005-0000-0000-000023740000}"/>
    <cellStyle name="Note 2 4 2 2 2 2 3 2 2 2" xfId="29722" xr:uid="{00000000-0005-0000-0000-000024740000}"/>
    <cellStyle name="Note 2 4 2 2 2 2 3 2 2 3" xfId="29723" xr:uid="{00000000-0005-0000-0000-000025740000}"/>
    <cellStyle name="Note 2 4 2 2 2 2 3 2 2 4" xfId="29724" xr:uid="{00000000-0005-0000-0000-000026740000}"/>
    <cellStyle name="Note 2 4 2 2 2 2 3 2 2 5" xfId="29725" xr:uid="{00000000-0005-0000-0000-000027740000}"/>
    <cellStyle name="Note 2 4 2 2 2 2 3 2 2 6" xfId="29726" xr:uid="{00000000-0005-0000-0000-000028740000}"/>
    <cellStyle name="Note 2 4 2 2 2 2 3 2 2 7" xfId="29727" xr:uid="{00000000-0005-0000-0000-000029740000}"/>
    <cellStyle name="Note 2 4 2 2 2 2 3 2 2 8" xfId="29728" xr:uid="{00000000-0005-0000-0000-00002A740000}"/>
    <cellStyle name="Note 2 4 2 2 2 2 3 2 2 9" xfId="29729" xr:uid="{00000000-0005-0000-0000-00002B740000}"/>
    <cellStyle name="Note 2 4 2 2 2 2 3 2 3" xfId="29730" xr:uid="{00000000-0005-0000-0000-00002C740000}"/>
    <cellStyle name="Note 2 4 2 2 2 2 3 2 4" xfId="29731" xr:uid="{00000000-0005-0000-0000-00002D740000}"/>
    <cellStyle name="Note 2 4 2 2 2 2 3 2 5" xfId="29732" xr:uid="{00000000-0005-0000-0000-00002E740000}"/>
    <cellStyle name="Note 2 4 2 2 2 2 3 2 6" xfId="29733" xr:uid="{00000000-0005-0000-0000-00002F740000}"/>
    <cellStyle name="Note 2 4 2 2 2 2 3 2 7" xfId="29734" xr:uid="{00000000-0005-0000-0000-000030740000}"/>
    <cellStyle name="Note 2 4 2 2 2 2 3 2 8" xfId="29735" xr:uid="{00000000-0005-0000-0000-000031740000}"/>
    <cellStyle name="Note 2 4 2 2 2 2 3 2 9" xfId="29736" xr:uid="{00000000-0005-0000-0000-000032740000}"/>
    <cellStyle name="Note 2 4 2 2 2 2 3 3" xfId="29737" xr:uid="{00000000-0005-0000-0000-000033740000}"/>
    <cellStyle name="Note 2 4 2 2 2 2 3 3 2" xfId="29738" xr:uid="{00000000-0005-0000-0000-000034740000}"/>
    <cellStyle name="Note 2 4 2 2 2 2 3 3 3" xfId="29739" xr:uid="{00000000-0005-0000-0000-000035740000}"/>
    <cellStyle name="Note 2 4 2 2 2 2 3 3 4" xfId="29740" xr:uid="{00000000-0005-0000-0000-000036740000}"/>
    <cellStyle name="Note 2 4 2 2 2 2 3 3 5" xfId="29741" xr:uid="{00000000-0005-0000-0000-000037740000}"/>
    <cellStyle name="Note 2 4 2 2 2 2 3 3 6" xfId="29742" xr:uid="{00000000-0005-0000-0000-000038740000}"/>
    <cellStyle name="Note 2 4 2 2 2 2 3 3 7" xfId="29743" xr:uid="{00000000-0005-0000-0000-000039740000}"/>
    <cellStyle name="Note 2 4 2 2 2 2 3 3 8" xfId="29744" xr:uid="{00000000-0005-0000-0000-00003A740000}"/>
    <cellStyle name="Note 2 4 2 2 2 2 3 3 9" xfId="29745" xr:uid="{00000000-0005-0000-0000-00003B740000}"/>
    <cellStyle name="Note 2 4 2 2 2 2 3 4" xfId="29746" xr:uid="{00000000-0005-0000-0000-00003C740000}"/>
    <cellStyle name="Note 2 4 2 2 2 2 3 5" xfId="29747" xr:uid="{00000000-0005-0000-0000-00003D740000}"/>
    <cellStyle name="Note 2 4 2 2 2 2 3 6" xfId="29748" xr:uid="{00000000-0005-0000-0000-00003E740000}"/>
    <cellStyle name="Note 2 4 2 2 2 2 3 7" xfId="29749" xr:uid="{00000000-0005-0000-0000-00003F740000}"/>
    <cellStyle name="Note 2 4 2 2 2 2 3 8" xfId="29750" xr:uid="{00000000-0005-0000-0000-000040740000}"/>
    <cellStyle name="Note 2 4 2 2 2 2 3 9" xfId="29751" xr:uid="{00000000-0005-0000-0000-000041740000}"/>
    <cellStyle name="Note 2 4 2 2 2 2 4" xfId="29752" xr:uid="{00000000-0005-0000-0000-000042740000}"/>
    <cellStyle name="Note 2 4 2 2 2 2 4 10" xfId="29753" xr:uid="{00000000-0005-0000-0000-000043740000}"/>
    <cellStyle name="Note 2 4 2 2 2 2 4 2" xfId="29754" xr:uid="{00000000-0005-0000-0000-000044740000}"/>
    <cellStyle name="Note 2 4 2 2 2 2 4 2 2" xfId="29755" xr:uid="{00000000-0005-0000-0000-000045740000}"/>
    <cellStyle name="Note 2 4 2 2 2 2 4 2 3" xfId="29756" xr:uid="{00000000-0005-0000-0000-000046740000}"/>
    <cellStyle name="Note 2 4 2 2 2 2 4 2 4" xfId="29757" xr:uid="{00000000-0005-0000-0000-000047740000}"/>
    <cellStyle name="Note 2 4 2 2 2 2 4 2 5" xfId="29758" xr:uid="{00000000-0005-0000-0000-000048740000}"/>
    <cellStyle name="Note 2 4 2 2 2 2 4 2 6" xfId="29759" xr:uid="{00000000-0005-0000-0000-000049740000}"/>
    <cellStyle name="Note 2 4 2 2 2 2 4 2 7" xfId="29760" xr:uid="{00000000-0005-0000-0000-00004A740000}"/>
    <cellStyle name="Note 2 4 2 2 2 2 4 2 8" xfId="29761" xr:uid="{00000000-0005-0000-0000-00004B740000}"/>
    <cellStyle name="Note 2 4 2 2 2 2 4 2 9" xfId="29762" xr:uid="{00000000-0005-0000-0000-00004C740000}"/>
    <cellStyle name="Note 2 4 2 2 2 2 4 3" xfId="29763" xr:uid="{00000000-0005-0000-0000-00004D740000}"/>
    <cellStyle name="Note 2 4 2 2 2 2 4 4" xfId="29764" xr:uid="{00000000-0005-0000-0000-00004E740000}"/>
    <cellStyle name="Note 2 4 2 2 2 2 4 5" xfId="29765" xr:uid="{00000000-0005-0000-0000-00004F740000}"/>
    <cellStyle name="Note 2 4 2 2 2 2 4 6" xfId="29766" xr:uid="{00000000-0005-0000-0000-000050740000}"/>
    <cellStyle name="Note 2 4 2 2 2 2 4 7" xfId="29767" xr:uid="{00000000-0005-0000-0000-000051740000}"/>
    <cellStyle name="Note 2 4 2 2 2 2 4 8" xfId="29768" xr:uid="{00000000-0005-0000-0000-000052740000}"/>
    <cellStyle name="Note 2 4 2 2 2 2 4 9" xfId="29769" xr:uid="{00000000-0005-0000-0000-000053740000}"/>
    <cellStyle name="Note 2 4 2 2 2 2 5" xfId="29770" xr:uid="{00000000-0005-0000-0000-000054740000}"/>
    <cellStyle name="Note 2 4 2 2 2 2 5 2" xfId="29771" xr:uid="{00000000-0005-0000-0000-000055740000}"/>
    <cellStyle name="Note 2 4 2 2 2 2 5 3" xfId="29772" xr:uid="{00000000-0005-0000-0000-000056740000}"/>
    <cellStyle name="Note 2 4 2 2 2 2 5 4" xfId="29773" xr:uid="{00000000-0005-0000-0000-000057740000}"/>
    <cellStyle name="Note 2 4 2 2 2 2 5 5" xfId="29774" xr:uid="{00000000-0005-0000-0000-000058740000}"/>
    <cellStyle name="Note 2 4 2 2 2 2 5 6" xfId="29775" xr:uid="{00000000-0005-0000-0000-000059740000}"/>
    <cellStyle name="Note 2 4 2 2 2 2 5 7" xfId="29776" xr:uid="{00000000-0005-0000-0000-00005A740000}"/>
    <cellStyle name="Note 2 4 2 2 2 2 5 8" xfId="29777" xr:uid="{00000000-0005-0000-0000-00005B740000}"/>
    <cellStyle name="Note 2 4 2 2 2 2 5 9" xfId="29778" xr:uid="{00000000-0005-0000-0000-00005C740000}"/>
    <cellStyle name="Note 2 4 2 2 2 2 6" xfId="29779" xr:uid="{00000000-0005-0000-0000-00005D740000}"/>
    <cellStyle name="Note 2 4 2 2 2 2 7" xfId="29780" xr:uid="{00000000-0005-0000-0000-00005E740000}"/>
    <cellStyle name="Note 2 4 2 2 2 2 8" xfId="29781" xr:uid="{00000000-0005-0000-0000-00005F740000}"/>
    <cellStyle name="Note 2 4 2 2 2 2 9" xfId="29782" xr:uid="{00000000-0005-0000-0000-000060740000}"/>
    <cellStyle name="Note 2 4 2 2 2 3" xfId="29783" xr:uid="{00000000-0005-0000-0000-000061740000}"/>
    <cellStyle name="Note 2 4 2 2 2 3 10" xfId="29784" xr:uid="{00000000-0005-0000-0000-000062740000}"/>
    <cellStyle name="Note 2 4 2 2 2 3 11" xfId="29785" xr:uid="{00000000-0005-0000-0000-000063740000}"/>
    <cellStyle name="Note 2 4 2 2 2 3 12" xfId="29786" xr:uid="{00000000-0005-0000-0000-000064740000}"/>
    <cellStyle name="Note 2 4 2 2 2 3 2" xfId="29787" xr:uid="{00000000-0005-0000-0000-000065740000}"/>
    <cellStyle name="Note 2 4 2 2 2 3 2 10" xfId="29788" xr:uid="{00000000-0005-0000-0000-000066740000}"/>
    <cellStyle name="Note 2 4 2 2 2 3 2 11" xfId="29789" xr:uid="{00000000-0005-0000-0000-000067740000}"/>
    <cellStyle name="Note 2 4 2 2 2 3 2 2" xfId="29790" xr:uid="{00000000-0005-0000-0000-000068740000}"/>
    <cellStyle name="Note 2 4 2 2 2 3 2 2 10" xfId="29791" xr:uid="{00000000-0005-0000-0000-000069740000}"/>
    <cellStyle name="Note 2 4 2 2 2 3 2 2 2" xfId="29792" xr:uid="{00000000-0005-0000-0000-00006A740000}"/>
    <cellStyle name="Note 2 4 2 2 2 3 2 2 2 2" xfId="29793" xr:uid="{00000000-0005-0000-0000-00006B740000}"/>
    <cellStyle name="Note 2 4 2 2 2 3 2 2 2 3" xfId="29794" xr:uid="{00000000-0005-0000-0000-00006C740000}"/>
    <cellStyle name="Note 2 4 2 2 2 3 2 2 2 4" xfId="29795" xr:uid="{00000000-0005-0000-0000-00006D740000}"/>
    <cellStyle name="Note 2 4 2 2 2 3 2 2 2 5" xfId="29796" xr:uid="{00000000-0005-0000-0000-00006E740000}"/>
    <cellStyle name="Note 2 4 2 2 2 3 2 2 2 6" xfId="29797" xr:uid="{00000000-0005-0000-0000-00006F740000}"/>
    <cellStyle name="Note 2 4 2 2 2 3 2 2 2 7" xfId="29798" xr:uid="{00000000-0005-0000-0000-000070740000}"/>
    <cellStyle name="Note 2 4 2 2 2 3 2 2 2 8" xfId="29799" xr:uid="{00000000-0005-0000-0000-000071740000}"/>
    <cellStyle name="Note 2 4 2 2 2 3 2 2 2 9" xfId="29800" xr:uid="{00000000-0005-0000-0000-000072740000}"/>
    <cellStyle name="Note 2 4 2 2 2 3 2 2 3" xfId="29801" xr:uid="{00000000-0005-0000-0000-000073740000}"/>
    <cellStyle name="Note 2 4 2 2 2 3 2 2 4" xfId="29802" xr:uid="{00000000-0005-0000-0000-000074740000}"/>
    <cellStyle name="Note 2 4 2 2 2 3 2 2 5" xfId="29803" xr:uid="{00000000-0005-0000-0000-000075740000}"/>
    <cellStyle name="Note 2 4 2 2 2 3 2 2 6" xfId="29804" xr:uid="{00000000-0005-0000-0000-000076740000}"/>
    <cellStyle name="Note 2 4 2 2 2 3 2 2 7" xfId="29805" xr:uid="{00000000-0005-0000-0000-000077740000}"/>
    <cellStyle name="Note 2 4 2 2 2 3 2 2 8" xfId="29806" xr:uid="{00000000-0005-0000-0000-000078740000}"/>
    <cellStyle name="Note 2 4 2 2 2 3 2 2 9" xfId="29807" xr:uid="{00000000-0005-0000-0000-000079740000}"/>
    <cellStyle name="Note 2 4 2 2 2 3 2 3" xfId="29808" xr:uid="{00000000-0005-0000-0000-00007A740000}"/>
    <cellStyle name="Note 2 4 2 2 2 3 2 3 2" xfId="29809" xr:uid="{00000000-0005-0000-0000-00007B740000}"/>
    <cellStyle name="Note 2 4 2 2 2 3 2 3 3" xfId="29810" xr:uid="{00000000-0005-0000-0000-00007C740000}"/>
    <cellStyle name="Note 2 4 2 2 2 3 2 3 4" xfId="29811" xr:uid="{00000000-0005-0000-0000-00007D740000}"/>
    <cellStyle name="Note 2 4 2 2 2 3 2 3 5" xfId="29812" xr:uid="{00000000-0005-0000-0000-00007E740000}"/>
    <cellStyle name="Note 2 4 2 2 2 3 2 3 6" xfId="29813" xr:uid="{00000000-0005-0000-0000-00007F740000}"/>
    <cellStyle name="Note 2 4 2 2 2 3 2 3 7" xfId="29814" xr:uid="{00000000-0005-0000-0000-000080740000}"/>
    <cellStyle name="Note 2 4 2 2 2 3 2 3 8" xfId="29815" xr:uid="{00000000-0005-0000-0000-000081740000}"/>
    <cellStyle name="Note 2 4 2 2 2 3 2 3 9" xfId="29816" xr:uid="{00000000-0005-0000-0000-000082740000}"/>
    <cellStyle name="Note 2 4 2 2 2 3 2 4" xfId="29817" xr:uid="{00000000-0005-0000-0000-000083740000}"/>
    <cellStyle name="Note 2 4 2 2 2 3 2 5" xfId="29818" xr:uid="{00000000-0005-0000-0000-000084740000}"/>
    <cellStyle name="Note 2 4 2 2 2 3 2 6" xfId="29819" xr:uid="{00000000-0005-0000-0000-000085740000}"/>
    <cellStyle name="Note 2 4 2 2 2 3 2 7" xfId="29820" xr:uid="{00000000-0005-0000-0000-000086740000}"/>
    <cellStyle name="Note 2 4 2 2 2 3 2 8" xfId="29821" xr:uid="{00000000-0005-0000-0000-000087740000}"/>
    <cellStyle name="Note 2 4 2 2 2 3 2 9" xfId="29822" xr:uid="{00000000-0005-0000-0000-000088740000}"/>
    <cellStyle name="Note 2 4 2 2 2 3 3" xfId="29823" xr:uid="{00000000-0005-0000-0000-000089740000}"/>
    <cellStyle name="Note 2 4 2 2 2 3 3 10" xfId="29824" xr:uid="{00000000-0005-0000-0000-00008A740000}"/>
    <cellStyle name="Note 2 4 2 2 2 3 3 2" xfId="29825" xr:uid="{00000000-0005-0000-0000-00008B740000}"/>
    <cellStyle name="Note 2 4 2 2 2 3 3 2 2" xfId="29826" xr:uid="{00000000-0005-0000-0000-00008C740000}"/>
    <cellStyle name="Note 2 4 2 2 2 3 3 2 3" xfId="29827" xr:uid="{00000000-0005-0000-0000-00008D740000}"/>
    <cellStyle name="Note 2 4 2 2 2 3 3 2 4" xfId="29828" xr:uid="{00000000-0005-0000-0000-00008E740000}"/>
    <cellStyle name="Note 2 4 2 2 2 3 3 2 5" xfId="29829" xr:uid="{00000000-0005-0000-0000-00008F740000}"/>
    <cellStyle name="Note 2 4 2 2 2 3 3 2 6" xfId="29830" xr:uid="{00000000-0005-0000-0000-000090740000}"/>
    <cellStyle name="Note 2 4 2 2 2 3 3 2 7" xfId="29831" xr:uid="{00000000-0005-0000-0000-000091740000}"/>
    <cellStyle name="Note 2 4 2 2 2 3 3 2 8" xfId="29832" xr:uid="{00000000-0005-0000-0000-000092740000}"/>
    <cellStyle name="Note 2 4 2 2 2 3 3 2 9" xfId="29833" xr:uid="{00000000-0005-0000-0000-000093740000}"/>
    <cellStyle name="Note 2 4 2 2 2 3 3 3" xfId="29834" xr:uid="{00000000-0005-0000-0000-000094740000}"/>
    <cellStyle name="Note 2 4 2 2 2 3 3 4" xfId="29835" xr:uid="{00000000-0005-0000-0000-000095740000}"/>
    <cellStyle name="Note 2 4 2 2 2 3 3 5" xfId="29836" xr:uid="{00000000-0005-0000-0000-000096740000}"/>
    <cellStyle name="Note 2 4 2 2 2 3 3 6" xfId="29837" xr:uid="{00000000-0005-0000-0000-000097740000}"/>
    <cellStyle name="Note 2 4 2 2 2 3 3 7" xfId="29838" xr:uid="{00000000-0005-0000-0000-000098740000}"/>
    <cellStyle name="Note 2 4 2 2 2 3 3 8" xfId="29839" xr:uid="{00000000-0005-0000-0000-000099740000}"/>
    <cellStyle name="Note 2 4 2 2 2 3 3 9" xfId="29840" xr:uid="{00000000-0005-0000-0000-00009A740000}"/>
    <cellStyle name="Note 2 4 2 2 2 3 4" xfId="29841" xr:uid="{00000000-0005-0000-0000-00009B740000}"/>
    <cellStyle name="Note 2 4 2 2 2 3 4 2" xfId="29842" xr:uid="{00000000-0005-0000-0000-00009C740000}"/>
    <cellStyle name="Note 2 4 2 2 2 3 4 3" xfId="29843" xr:uid="{00000000-0005-0000-0000-00009D740000}"/>
    <cellStyle name="Note 2 4 2 2 2 3 4 4" xfId="29844" xr:uid="{00000000-0005-0000-0000-00009E740000}"/>
    <cellStyle name="Note 2 4 2 2 2 3 4 5" xfId="29845" xr:uid="{00000000-0005-0000-0000-00009F740000}"/>
    <cellStyle name="Note 2 4 2 2 2 3 4 6" xfId="29846" xr:uid="{00000000-0005-0000-0000-0000A0740000}"/>
    <cellStyle name="Note 2 4 2 2 2 3 4 7" xfId="29847" xr:uid="{00000000-0005-0000-0000-0000A1740000}"/>
    <cellStyle name="Note 2 4 2 2 2 3 4 8" xfId="29848" xr:uid="{00000000-0005-0000-0000-0000A2740000}"/>
    <cellStyle name="Note 2 4 2 2 2 3 4 9" xfId="29849" xr:uid="{00000000-0005-0000-0000-0000A3740000}"/>
    <cellStyle name="Note 2 4 2 2 2 3 5" xfId="29850" xr:uid="{00000000-0005-0000-0000-0000A4740000}"/>
    <cellStyle name="Note 2 4 2 2 2 3 6" xfId="29851" xr:uid="{00000000-0005-0000-0000-0000A5740000}"/>
    <cellStyle name="Note 2 4 2 2 2 3 7" xfId="29852" xr:uid="{00000000-0005-0000-0000-0000A6740000}"/>
    <cellStyle name="Note 2 4 2 2 2 3 8" xfId="29853" xr:uid="{00000000-0005-0000-0000-0000A7740000}"/>
    <cellStyle name="Note 2 4 2 2 2 3 9" xfId="29854" xr:uid="{00000000-0005-0000-0000-0000A8740000}"/>
    <cellStyle name="Note 2 4 2 2 2 4" xfId="29855" xr:uid="{00000000-0005-0000-0000-0000A9740000}"/>
    <cellStyle name="Note 2 4 2 2 2 4 10" xfId="29856" xr:uid="{00000000-0005-0000-0000-0000AA740000}"/>
    <cellStyle name="Note 2 4 2 2 2 4 2" xfId="29857" xr:uid="{00000000-0005-0000-0000-0000AB740000}"/>
    <cellStyle name="Note 2 4 2 2 2 4 2 2" xfId="29858" xr:uid="{00000000-0005-0000-0000-0000AC740000}"/>
    <cellStyle name="Note 2 4 2 2 2 4 2 3" xfId="29859" xr:uid="{00000000-0005-0000-0000-0000AD740000}"/>
    <cellStyle name="Note 2 4 2 2 2 4 2 4" xfId="29860" xr:uid="{00000000-0005-0000-0000-0000AE740000}"/>
    <cellStyle name="Note 2 4 2 2 2 4 2 5" xfId="29861" xr:uid="{00000000-0005-0000-0000-0000AF740000}"/>
    <cellStyle name="Note 2 4 2 2 2 4 2 6" xfId="29862" xr:uid="{00000000-0005-0000-0000-0000B0740000}"/>
    <cellStyle name="Note 2 4 2 2 2 4 2 7" xfId="29863" xr:uid="{00000000-0005-0000-0000-0000B1740000}"/>
    <cellStyle name="Note 2 4 2 2 2 4 2 8" xfId="29864" xr:uid="{00000000-0005-0000-0000-0000B2740000}"/>
    <cellStyle name="Note 2 4 2 2 2 4 2 9" xfId="29865" xr:uid="{00000000-0005-0000-0000-0000B3740000}"/>
    <cellStyle name="Note 2 4 2 2 2 4 3" xfId="29866" xr:uid="{00000000-0005-0000-0000-0000B4740000}"/>
    <cellStyle name="Note 2 4 2 2 2 4 4" xfId="29867" xr:uid="{00000000-0005-0000-0000-0000B5740000}"/>
    <cellStyle name="Note 2 4 2 2 2 4 5" xfId="29868" xr:uid="{00000000-0005-0000-0000-0000B6740000}"/>
    <cellStyle name="Note 2 4 2 2 2 4 6" xfId="29869" xr:uid="{00000000-0005-0000-0000-0000B7740000}"/>
    <cellStyle name="Note 2 4 2 2 2 4 7" xfId="29870" xr:uid="{00000000-0005-0000-0000-0000B8740000}"/>
    <cellStyle name="Note 2 4 2 2 2 4 8" xfId="29871" xr:uid="{00000000-0005-0000-0000-0000B9740000}"/>
    <cellStyle name="Note 2 4 2 2 2 4 9" xfId="29872" xr:uid="{00000000-0005-0000-0000-0000BA740000}"/>
    <cellStyle name="Note 2 4 2 2 2 5" xfId="29873" xr:uid="{00000000-0005-0000-0000-0000BB740000}"/>
    <cellStyle name="Note 2 4 2 2 2 5 2" xfId="29874" xr:uid="{00000000-0005-0000-0000-0000BC740000}"/>
    <cellStyle name="Note 2 4 2 2 2 5 3" xfId="29875" xr:uid="{00000000-0005-0000-0000-0000BD740000}"/>
    <cellStyle name="Note 2 4 2 2 2 5 4" xfId="29876" xr:uid="{00000000-0005-0000-0000-0000BE740000}"/>
    <cellStyle name="Note 2 4 2 2 2 5 5" xfId="29877" xr:uid="{00000000-0005-0000-0000-0000BF740000}"/>
    <cellStyle name="Note 2 4 2 2 2 5 6" xfId="29878" xr:uid="{00000000-0005-0000-0000-0000C0740000}"/>
    <cellStyle name="Note 2 4 2 2 2 5 7" xfId="29879" xr:uid="{00000000-0005-0000-0000-0000C1740000}"/>
    <cellStyle name="Note 2 4 2 2 2 5 8" xfId="29880" xr:uid="{00000000-0005-0000-0000-0000C2740000}"/>
    <cellStyle name="Note 2 4 2 2 2 5 9" xfId="29881" xr:uid="{00000000-0005-0000-0000-0000C3740000}"/>
    <cellStyle name="Note 2 4 2 2 2 6" xfId="29882" xr:uid="{00000000-0005-0000-0000-0000C4740000}"/>
    <cellStyle name="Note 2 4 2 2 2 7" xfId="29883" xr:uid="{00000000-0005-0000-0000-0000C5740000}"/>
    <cellStyle name="Note 2 4 2 2 2 8" xfId="29884" xr:uid="{00000000-0005-0000-0000-0000C6740000}"/>
    <cellStyle name="Note 2 4 2 2 2 9" xfId="29885" xr:uid="{00000000-0005-0000-0000-0000C7740000}"/>
    <cellStyle name="Note 2 4 2 2 3" xfId="29886" xr:uid="{00000000-0005-0000-0000-0000C8740000}"/>
    <cellStyle name="Note 2 4 2 2 3 10" xfId="29887" xr:uid="{00000000-0005-0000-0000-0000C9740000}"/>
    <cellStyle name="Note 2 4 2 2 3 11" xfId="29888" xr:uid="{00000000-0005-0000-0000-0000CA740000}"/>
    <cellStyle name="Note 2 4 2 2 3 12" xfId="29889" xr:uid="{00000000-0005-0000-0000-0000CB740000}"/>
    <cellStyle name="Note 2 4 2 2 3 13" xfId="29890" xr:uid="{00000000-0005-0000-0000-0000CC740000}"/>
    <cellStyle name="Note 2 4 2 2 3 2" xfId="29891" xr:uid="{00000000-0005-0000-0000-0000CD740000}"/>
    <cellStyle name="Note 2 4 2 2 3 2 10" xfId="29892" xr:uid="{00000000-0005-0000-0000-0000CE740000}"/>
    <cellStyle name="Note 2 4 2 2 3 2 11" xfId="29893" xr:uid="{00000000-0005-0000-0000-0000CF740000}"/>
    <cellStyle name="Note 2 4 2 2 3 2 12" xfId="29894" xr:uid="{00000000-0005-0000-0000-0000D0740000}"/>
    <cellStyle name="Note 2 4 2 2 3 2 2" xfId="29895" xr:uid="{00000000-0005-0000-0000-0000D1740000}"/>
    <cellStyle name="Note 2 4 2 2 3 2 2 10" xfId="29896" xr:uid="{00000000-0005-0000-0000-0000D2740000}"/>
    <cellStyle name="Note 2 4 2 2 3 2 2 11" xfId="29897" xr:uid="{00000000-0005-0000-0000-0000D3740000}"/>
    <cellStyle name="Note 2 4 2 2 3 2 2 2" xfId="29898" xr:uid="{00000000-0005-0000-0000-0000D4740000}"/>
    <cellStyle name="Note 2 4 2 2 3 2 2 2 10" xfId="29899" xr:uid="{00000000-0005-0000-0000-0000D5740000}"/>
    <cellStyle name="Note 2 4 2 2 3 2 2 2 2" xfId="29900" xr:uid="{00000000-0005-0000-0000-0000D6740000}"/>
    <cellStyle name="Note 2 4 2 2 3 2 2 2 2 2" xfId="29901" xr:uid="{00000000-0005-0000-0000-0000D7740000}"/>
    <cellStyle name="Note 2 4 2 2 3 2 2 2 2 3" xfId="29902" xr:uid="{00000000-0005-0000-0000-0000D8740000}"/>
    <cellStyle name="Note 2 4 2 2 3 2 2 2 2 4" xfId="29903" xr:uid="{00000000-0005-0000-0000-0000D9740000}"/>
    <cellStyle name="Note 2 4 2 2 3 2 2 2 2 5" xfId="29904" xr:uid="{00000000-0005-0000-0000-0000DA740000}"/>
    <cellStyle name="Note 2 4 2 2 3 2 2 2 2 6" xfId="29905" xr:uid="{00000000-0005-0000-0000-0000DB740000}"/>
    <cellStyle name="Note 2 4 2 2 3 2 2 2 2 7" xfId="29906" xr:uid="{00000000-0005-0000-0000-0000DC740000}"/>
    <cellStyle name="Note 2 4 2 2 3 2 2 2 2 8" xfId="29907" xr:uid="{00000000-0005-0000-0000-0000DD740000}"/>
    <cellStyle name="Note 2 4 2 2 3 2 2 2 2 9" xfId="29908" xr:uid="{00000000-0005-0000-0000-0000DE740000}"/>
    <cellStyle name="Note 2 4 2 2 3 2 2 2 3" xfId="29909" xr:uid="{00000000-0005-0000-0000-0000DF740000}"/>
    <cellStyle name="Note 2 4 2 2 3 2 2 2 4" xfId="29910" xr:uid="{00000000-0005-0000-0000-0000E0740000}"/>
    <cellStyle name="Note 2 4 2 2 3 2 2 2 5" xfId="29911" xr:uid="{00000000-0005-0000-0000-0000E1740000}"/>
    <cellStyle name="Note 2 4 2 2 3 2 2 2 6" xfId="29912" xr:uid="{00000000-0005-0000-0000-0000E2740000}"/>
    <cellStyle name="Note 2 4 2 2 3 2 2 2 7" xfId="29913" xr:uid="{00000000-0005-0000-0000-0000E3740000}"/>
    <cellStyle name="Note 2 4 2 2 3 2 2 2 8" xfId="29914" xr:uid="{00000000-0005-0000-0000-0000E4740000}"/>
    <cellStyle name="Note 2 4 2 2 3 2 2 2 9" xfId="29915" xr:uid="{00000000-0005-0000-0000-0000E5740000}"/>
    <cellStyle name="Note 2 4 2 2 3 2 2 3" xfId="29916" xr:uid="{00000000-0005-0000-0000-0000E6740000}"/>
    <cellStyle name="Note 2 4 2 2 3 2 2 3 2" xfId="29917" xr:uid="{00000000-0005-0000-0000-0000E7740000}"/>
    <cellStyle name="Note 2 4 2 2 3 2 2 3 3" xfId="29918" xr:uid="{00000000-0005-0000-0000-0000E8740000}"/>
    <cellStyle name="Note 2 4 2 2 3 2 2 3 4" xfId="29919" xr:uid="{00000000-0005-0000-0000-0000E9740000}"/>
    <cellStyle name="Note 2 4 2 2 3 2 2 3 5" xfId="29920" xr:uid="{00000000-0005-0000-0000-0000EA740000}"/>
    <cellStyle name="Note 2 4 2 2 3 2 2 3 6" xfId="29921" xr:uid="{00000000-0005-0000-0000-0000EB740000}"/>
    <cellStyle name="Note 2 4 2 2 3 2 2 3 7" xfId="29922" xr:uid="{00000000-0005-0000-0000-0000EC740000}"/>
    <cellStyle name="Note 2 4 2 2 3 2 2 3 8" xfId="29923" xr:uid="{00000000-0005-0000-0000-0000ED740000}"/>
    <cellStyle name="Note 2 4 2 2 3 2 2 3 9" xfId="29924" xr:uid="{00000000-0005-0000-0000-0000EE740000}"/>
    <cellStyle name="Note 2 4 2 2 3 2 2 4" xfId="29925" xr:uid="{00000000-0005-0000-0000-0000EF740000}"/>
    <cellStyle name="Note 2 4 2 2 3 2 2 5" xfId="29926" xr:uid="{00000000-0005-0000-0000-0000F0740000}"/>
    <cellStyle name="Note 2 4 2 2 3 2 2 6" xfId="29927" xr:uid="{00000000-0005-0000-0000-0000F1740000}"/>
    <cellStyle name="Note 2 4 2 2 3 2 2 7" xfId="29928" xr:uid="{00000000-0005-0000-0000-0000F2740000}"/>
    <cellStyle name="Note 2 4 2 2 3 2 2 8" xfId="29929" xr:uid="{00000000-0005-0000-0000-0000F3740000}"/>
    <cellStyle name="Note 2 4 2 2 3 2 2 9" xfId="29930" xr:uid="{00000000-0005-0000-0000-0000F4740000}"/>
    <cellStyle name="Note 2 4 2 2 3 2 3" xfId="29931" xr:uid="{00000000-0005-0000-0000-0000F5740000}"/>
    <cellStyle name="Note 2 4 2 2 3 2 3 10" xfId="29932" xr:uid="{00000000-0005-0000-0000-0000F6740000}"/>
    <cellStyle name="Note 2 4 2 2 3 2 3 2" xfId="29933" xr:uid="{00000000-0005-0000-0000-0000F7740000}"/>
    <cellStyle name="Note 2 4 2 2 3 2 3 2 2" xfId="29934" xr:uid="{00000000-0005-0000-0000-0000F8740000}"/>
    <cellStyle name="Note 2 4 2 2 3 2 3 2 3" xfId="29935" xr:uid="{00000000-0005-0000-0000-0000F9740000}"/>
    <cellStyle name="Note 2 4 2 2 3 2 3 2 4" xfId="29936" xr:uid="{00000000-0005-0000-0000-0000FA740000}"/>
    <cellStyle name="Note 2 4 2 2 3 2 3 2 5" xfId="29937" xr:uid="{00000000-0005-0000-0000-0000FB740000}"/>
    <cellStyle name="Note 2 4 2 2 3 2 3 2 6" xfId="29938" xr:uid="{00000000-0005-0000-0000-0000FC740000}"/>
    <cellStyle name="Note 2 4 2 2 3 2 3 2 7" xfId="29939" xr:uid="{00000000-0005-0000-0000-0000FD740000}"/>
    <cellStyle name="Note 2 4 2 2 3 2 3 2 8" xfId="29940" xr:uid="{00000000-0005-0000-0000-0000FE740000}"/>
    <cellStyle name="Note 2 4 2 2 3 2 3 2 9" xfId="29941" xr:uid="{00000000-0005-0000-0000-0000FF740000}"/>
    <cellStyle name="Note 2 4 2 2 3 2 3 3" xfId="29942" xr:uid="{00000000-0005-0000-0000-000000750000}"/>
    <cellStyle name="Note 2 4 2 2 3 2 3 4" xfId="29943" xr:uid="{00000000-0005-0000-0000-000001750000}"/>
    <cellStyle name="Note 2 4 2 2 3 2 3 5" xfId="29944" xr:uid="{00000000-0005-0000-0000-000002750000}"/>
    <cellStyle name="Note 2 4 2 2 3 2 3 6" xfId="29945" xr:uid="{00000000-0005-0000-0000-000003750000}"/>
    <cellStyle name="Note 2 4 2 2 3 2 3 7" xfId="29946" xr:uid="{00000000-0005-0000-0000-000004750000}"/>
    <cellStyle name="Note 2 4 2 2 3 2 3 8" xfId="29947" xr:uid="{00000000-0005-0000-0000-000005750000}"/>
    <cellStyle name="Note 2 4 2 2 3 2 3 9" xfId="29948" xr:uid="{00000000-0005-0000-0000-000006750000}"/>
    <cellStyle name="Note 2 4 2 2 3 2 4" xfId="29949" xr:uid="{00000000-0005-0000-0000-000007750000}"/>
    <cellStyle name="Note 2 4 2 2 3 2 4 2" xfId="29950" xr:uid="{00000000-0005-0000-0000-000008750000}"/>
    <cellStyle name="Note 2 4 2 2 3 2 4 3" xfId="29951" xr:uid="{00000000-0005-0000-0000-000009750000}"/>
    <cellStyle name="Note 2 4 2 2 3 2 4 4" xfId="29952" xr:uid="{00000000-0005-0000-0000-00000A750000}"/>
    <cellStyle name="Note 2 4 2 2 3 2 4 5" xfId="29953" xr:uid="{00000000-0005-0000-0000-00000B750000}"/>
    <cellStyle name="Note 2 4 2 2 3 2 4 6" xfId="29954" xr:uid="{00000000-0005-0000-0000-00000C750000}"/>
    <cellStyle name="Note 2 4 2 2 3 2 4 7" xfId="29955" xr:uid="{00000000-0005-0000-0000-00000D750000}"/>
    <cellStyle name="Note 2 4 2 2 3 2 4 8" xfId="29956" xr:uid="{00000000-0005-0000-0000-00000E750000}"/>
    <cellStyle name="Note 2 4 2 2 3 2 4 9" xfId="29957" xr:uid="{00000000-0005-0000-0000-00000F750000}"/>
    <cellStyle name="Note 2 4 2 2 3 2 5" xfId="29958" xr:uid="{00000000-0005-0000-0000-000010750000}"/>
    <cellStyle name="Note 2 4 2 2 3 2 6" xfId="29959" xr:uid="{00000000-0005-0000-0000-000011750000}"/>
    <cellStyle name="Note 2 4 2 2 3 2 7" xfId="29960" xr:uid="{00000000-0005-0000-0000-000012750000}"/>
    <cellStyle name="Note 2 4 2 2 3 2 8" xfId="29961" xr:uid="{00000000-0005-0000-0000-000013750000}"/>
    <cellStyle name="Note 2 4 2 2 3 2 9" xfId="29962" xr:uid="{00000000-0005-0000-0000-000014750000}"/>
    <cellStyle name="Note 2 4 2 2 3 3" xfId="29963" xr:uid="{00000000-0005-0000-0000-000015750000}"/>
    <cellStyle name="Note 2 4 2 2 3 3 10" xfId="29964" xr:uid="{00000000-0005-0000-0000-000016750000}"/>
    <cellStyle name="Note 2 4 2 2 3 3 11" xfId="29965" xr:uid="{00000000-0005-0000-0000-000017750000}"/>
    <cellStyle name="Note 2 4 2 2 3 3 2" xfId="29966" xr:uid="{00000000-0005-0000-0000-000018750000}"/>
    <cellStyle name="Note 2 4 2 2 3 3 2 10" xfId="29967" xr:uid="{00000000-0005-0000-0000-000019750000}"/>
    <cellStyle name="Note 2 4 2 2 3 3 2 2" xfId="29968" xr:uid="{00000000-0005-0000-0000-00001A750000}"/>
    <cellStyle name="Note 2 4 2 2 3 3 2 2 2" xfId="29969" xr:uid="{00000000-0005-0000-0000-00001B750000}"/>
    <cellStyle name="Note 2 4 2 2 3 3 2 2 3" xfId="29970" xr:uid="{00000000-0005-0000-0000-00001C750000}"/>
    <cellStyle name="Note 2 4 2 2 3 3 2 2 4" xfId="29971" xr:uid="{00000000-0005-0000-0000-00001D750000}"/>
    <cellStyle name="Note 2 4 2 2 3 3 2 2 5" xfId="29972" xr:uid="{00000000-0005-0000-0000-00001E750000}"/>
    <cellStyle name="Note 2 4 2 2 3 3 2 2 6" xfId="29973" xr:uid="{00000000-0005-0000-0000-00001F750000}"/>
    <cellStyle name="Note 2 4 2 2 3 3 2 2 7" xfId="29974" xr:uid="{00000000-0005-0000-0000-000020750000}"/>
    <cellStyle name="Note 2 4 2 2 3 3 2 2 8" xfId="29975" xr:uid="{00000000-0005-0000-0000-000021750000}"/>
    <cellStyle name="Note 2 4 2 2 3 3 2 2 9" xfId="29976" xr:uid="{00000000-0005-0000-0000-000022750000}"/>
    <cellStyle name="Note 2 4 2 2 3 3 2 3" xfId="29977" xr:uid="{00000000-0005-0000-0000-000023750000}"/>
    <cellStyle name="Note 2 4 2 2 3 3 2 4" xfId="29978" xr:uid="{00000000-0005-0000-0000-000024750000}"/>
    <cellStyle name="Note 2 4 2 2 3 3 2 5" xfId="29979" xr:uid="{00000000-0005-0000-0000-000025750000}"/>
    <cellStyle name="Note 2 4 2 2 3 3 2 6" xfId="29980" xr:uid="{00000000-0005-0000-0000-000026750000}"/>
    <cellStyle name="Note 2 4 2 2 3 3 2 7" xfId="29981" xr:uid="{00000000-0005-0000-0000-000027750000}"/>
    <cellStyle name="Note 2 4 2 2 3 3 2 8" xfId="29982" xr:uid="{00000000-0005-0000-0000-000028750000}"/>
    <cellStyle name="Note 2 4 2 2 3 3 2 9" xfId="29983" xr:uid="{00000000-0005-0000-0000-000029750000}"/>
    <cellStyle name="Note 2 4 2 2 3 3 3" xfId="29984" xr:uid="{00000000-0005-0000-0000-00002A750000}"/>
    <cellStyle name="Note 2 4 2 2 3 3 3 2" xfId="29985" xr:uid="{00000000-0005-0000-0000-00002B750000}"/>
    <cellStyle name="Note 2 4 2 2 3 3 3 3" xfId="29986" xr:uid="{00000000-0005-0000-0000-00002C750000}"/>
    <cellStyle name="Note 2 4 2 2 3 3 3 4" xfId="29987" xr:uid="{00000000-0005-0000-0000-00002D750000}"/>
    <cellStyle name="Note 2 4 2 2 3 3 3 5" xfId="29988" xr:uid="{00000000-0005-0000-0000-00002E750000}"/>
    <cellStyle name="Note 2 4 2 2 3 3 3 6" xfId="29989" xr:uid="{00000000-0005-0000-0000-00002F750000}"/>
    <cellStyle name="Note 2 4 2 2 3 3 3 7" xfId="29990" xr:uid="{00000000-0005-0000-0000-000030750000}"/>
    <cellStyle name="Note 2 4 2 2 3 3 3 8" xfId="29991" xr:uid="{00000000-0005-0000-0000-000031750000}"/>
    <cellStyle name="Note 2 4 2 2 3 3 3 9" xfId="29992" xr:uid="{00000000-0005-0000-0000-000032750000}"/>
    <cellStyle name="Note 2 4 2 2 3 3 4" xfId="29993" xr:uid="{00000000-0005-0000-0000-000033750000}"/>
    <cellStyle name="Note 2 4 2 2 3 3 5" xfId="29994" xr:uid="{00000000-0005-0000-0000-000034750000}"/>
    <cellStyle name="Note 2 4 2 2 3 3 6" xfId="29995" xr:uid="{00000000-0005-0000-0000-000035750000}"/>
    <cellStyle name="Note 2 4 2 2 3 3 7" xfId="29996" xr:uid="{00000000-0005-0000-0000-000036750000}"/>
    <cellStyle name="Note 2 4 2 2 3 3 8" xfId="29997" xr:uid="{00000000-0005-0000-0000-000037750000}"/>
    <cellStyle name="Note 2 4 2 2 3 3 9" xfId="29998" xr:uid="{00000000-0005-0000-0000-000038750000}"/>
    <cellStyle name="Note 2 4 2 2 3 4" xfId="29999" xr:uid="{00000000-0005-0000-0000-000039750000}"/>
    <cellStyle name="Note 2 4 2 2 3 4 10" xfId="30000" xr:uid="{00000000-0005-0000-0000-00003A750000}"/>
    <cellStyle name="Note 2 4 2 2 3 4 2" xfId="30001" xr:uid="{00000000-0005-0000-0000-00003B750000}"/>
    <cellStyle name="Note 2 4 2 2 3 4 2 2" xfId="30002" xr:uid="{00000000-0005-0000-0000-00003C750000}"/>
    <cellStyle name="Note 2 4 2 2 3 4 2 3" xfId="30003" xr:uid="{00000000-0005-0000-0000-00003D750000}"/>
    <cellStyle name="Note 2 4 2 2 3 4 2 4" xfId="30004" xr:uid="{00000000-0005-0000-0000-00003E750000}"/>
    <cellStyle name="Note 2 4 2 2 3 4 2 5" xfId="30005" xr:uid="{00000000-0005-0000-0000-00003F750000}"/>
    <cellStyle name="Note 2 4 2 2 3 4 2 6" xfId="30006" xr:uid="{00000000-0005-0000-0000-000040750000}"/>
    <cellStyle name="Note 2 4 2 2 3 4 2 7" xfId="30007" xr:uid="{00000000-0005-0000-0000-000041750000}"/>
    <cellStyle name="Note 2 4 2 2 3 4 2 8" xfId="30008" xr:uid="{00000000-0005-0000-0000-000042750000}"/>
    <cellStyle name="Note 2 4 2 2 3 4 2 9" xfId="30009" xr:uid="{00000000-0005-0000-0000-000043750000}"/>
    <cellStyle name="Note 2 4 2 2 3 4 3" xfId="30010" xr:uid="{00000000-0005-0000-0000-000044750000}"/>
    <cellStyle name="Note 2 4 2 2 3 4 4" xfId="30011" xr:uid="{00000000-0005-0000-0000-000045750000}"/>
    <cellStyle name="Note 2 4 2 2 3 4 5" xfId="30012" xr:uid="{00000000-0005-0000-0000-000046750000}"/>
    <cellStyle name="Note 2 4 2 2 3 4 6" xfId="30013" xr:uid="{00000000-0005-0000-0000-000047750000}"/>
    <cellStyle name="Note 2 4 2 2 3 4 7" xfId="30014" xr:uid="{00000000-0005-0000-0000-000048750000}"/>
    <cellStyle name="Note 2 4 2 2 3 4 8" xfId="30015" xr:uid="{00000000-0005-0000-0000-000049750000}"/>
    <cellStyle name="Note 2 4 2 2 3 4 9" xfId="30016" xr:uid="{00000000-0005-0000-0000-00004A750000}"/>
    <cellStyle name="Note 2 4 2 2 3 5" xfId="30017" xr:uid="{00000000-0005-0000-0000-00004B750000}"/>
    <cellStyle name="Note 2 4 2 2 3 5 2" xfId="30018" xr:uid="{00000000-0005-0000-0000-00004C750000}"/>
    <cellStyle name="Note 2 4 2 2 3 5 3" xfId="30019" xr:uid="{00000000-0005-0000-0000-00004D750000}"/>
    <cellStyle name="Note 2 4 2 2 3 5 4" xfId="30020" xr:uid="{00000000-0005-0000-0000-00004E750000}"/>
    <cellStyle name="Note 2 4 2 2 3 5 5" xfId="30021" xr:uid="{00000000-0005-0000-0000-00004F750000}"/>
    <cellStyle name="Note 2 4 2 2 3 5 6" xfId="30022" xr:uid="{00000000-0005-0000-0000-000050750000}"/>
    <cellStyle name="Note 2 4 2 2 3 5 7" xfId="30023" xr:uid="{00000000-0005-0000-0000-000051750000}"/>
    <cellStyle name="Note 2 4 2 2 3 5 8" xfId="30024" xr:uid="{00000000-0005-0000-0000-000052750000}"/>
    <cellStyle name="Note 2 4 2 2 3 5 9" xfId="30025" xr:uid="{00000000-0005-0000-0000-000053750000}"/>
    <cellStyle name="Note 2 4 2 2 3 6" xfId="30026" xr:uid="{00000000-0005-0000-0000-000054750000}"/>
    <cellStyle name="Note 2 4 2 2 3 7" xfId="30027" xr:uid="{00000000-0005-0000-0000-000055750000}"/>
    <cellStyle name="Note 2 4 2 2 3 8" xfId="30028" xr:uid="{00000000-0005-0000-0000-000056750000}"/>
    <cellStyle name="Note 2 4 2 2 3 9" xfId="30029" xr:uid="{00000000-0005-0000-0000-000057750000}"/>
    <cellStyle name="Note 2 4 2 2 4" xfId="30030" xr:uid="{00000000-0005-0000-0000-000058750000}"/>
    <cellStyle name="Note 2 4 2 2 4 10" xfId="30031" xr:uid="{00000000-0005-0000-0000-000059750000}"/>
    <cellStyle name="Note 2 4 2 2 4 11" xfId="30032" xr:uid="{00000000-0005-0000-0000-00005A750000}"/>
    <cellStyle name="Note 2 4 2 2 4 12" xfId="30033" xr:uid="{00000000-0005-0000-0000-00005B750000}"/>
    <cellStyle name="Note 2 4 2 2 4 2" xfId="30034" xr:uid="{00000000-0005-0000-0000-00005C750000}"/>
    <cellStyle name="Note 2 4 2 2 4 2 10" xfId="30035" xr:uid="{00000000-0005-0000-0000-00005D750000}"/>
    <cellStyle name="Note 2 4 2 2 4 2 11" xfId="30036" xr:uid="{00000000-0005-0000-0000-00005E750000}"/>
    <cellStyle name="Note 2 4 2 2 4 2 2" xfId="30037" xr:uid="{00000000-0005-0000-0000-00005F750000}"/>
    <cellStyle name="Note 2 4 2 2 4 2 2 10" xfId="30038" xr:uid="{00000000-0005-0000-0000-000060750000}"/>
    <cellStyle name="Note 2 4 2 2 4 2 2 2" xfId="30039" xr:uid="{00000000-0005-0000-0000-000061750000}"/>
    <cellStyle name="Note 2 4 2 2 4 2 2 2 2" xfId="30040" xr:uid="{00000000-0005-0000-0000-000062750000}"/>
    <cellStyle name="Note 2 4 2 2 4 2 2 2 3" xfId="30041" xr:uid="{00000000-0005-0000-0000-000063750000}"/>
    <cellStyle name="Note 2 4 2 2 4 2 2 2 4" xfId="30042" xr:uid="{00000000-0005-0000-0000-000064750000}"/>
    <cellStyle name="Note 2 4 2 2 4 2 2 2 5" xfId="30043" xr:uid="{00000000-0005-0000-0000-000065750000}"/>
    <cellStyle name="Note 2 4 2 2 4 2 2 2 6" xfId="30044" xr:uid="{00000000-0005-0000-0000-000066750000}"/>
    <cellStyle name="Note 2 4 2 2 4 2 2 2 7" xfId="30045" xr:uid="{00000000-0005-0000-0000-000067750000}"/>
    <cellStyle name="Note 2 4 2 2 4 2 2 2 8" xfId="30046" xr:uid="{00000000-0005-0000-0000-000068750000}"/>
    <cellStyle name="Note 2 4 2 2 4 2 2 2 9" xfId="30047" xr:uid="{00000000-0005-0000-0000-000069750000}"/>
    <cellStyle name="Note 2 4 2 2 4 2 2 3" xfId="30048" xr:uid="{00000000-0005-0000-0000-00006A750000}"/>
    <cellStyle name="Note 2 4 2 2 4 2 2 4" xfId="30049" xr:uid="{00000000-0005-0000-0000-00006B750000}"/>
    <cellStyle name="Note 2 4 2 2 4 2 2 5" xfId="30050" xr:uid="{00000000-0005-0000-0000-00006C750000}"/>
    <cellStyle name="Note 2 4 2 2 4 2 2 6" xfId="30051" xr:uid="{00000000-0005-0000-0000-00006D750000}"/>
    <cellStyle name="Note 2 4 2 2 4 2 2 7" xfId="30052" xr:uid="{00000000-0005-0000-0000-00006E750000}"/>
    <cellStyle name="Note 2 4 2 2 4 2 2 8" xfId="30053" xr:uid="{00000000-0005-0000-0000-00006F750000}"/>
    <cellStyle name="Note 2 4 2 2 4 2 2 9" xfId="30054" xr:uid="{00000000-0005-0000-0000-000070750000}"/>
    <cellStyle name="Note 2 4 2 2 4 2 3" xfId="30055" xr:uid="{00000000-0005-0000-0000-000071750000}"/>
    <cellStyle name="Note 2 4 2 2 4 2 3 2" xfId="30056" xr:uid="{00000000-0005-0000-0000-000072750000}"/>
    <cellStyle name="Note 2 4 2 2 4 2 3 3" xfId="30057" xr:uid="{00000000-0005-0000-0000-000073750000}"/>
    <cellStyle name="Note 2 4 2 2 4 2 3 4" xfId="30058" xr:uid="{00000000-0005-0000-0000-000074750000}"/>
    <cellStyle name="Note 2 4 2 2 4 2 3 5" xfId="30059" xr:uid="{00000000-0005-0000-0000-000075750000}"/>
    <cellStyle name="Note 2 4 2 2 4 2 3 6" xfId="30060" xr:uid="{00000000-0005-0000-0000-000076750000}"/>
    <cellStyle name="Note 2 4 2 2 4 2 3 7" xfId="30061" xr:uid="{00000000-0005-0000-0000-000077750000}"/>
    <cellStyle name="Note 2 4 2 2 4 2 3 8" xfId="30062" xr:uid="{00000000-0005-0000-0000-000078750000}"/>
    <cellStyle name="Note 2 4 2 2 4 2 3 9" xfId="30063" xr:uid="{00000000-0005-0000-0000-000079750000}"/>
    <cellStyle name="Note 2 4 2 2 4 2 4" xfId="30064" xr:uid="{00000000-0005-0000-0000-00007A750000}"/>
    <cellStyle name="Note 2 4 2 2 4 2 5" xfId="30065" xr:uid="{00000000-0005-0000-0000-00007B750000}"/>
    <cellStyle name="Note 2 4 2 2 4 2 6" xfId="30066" xr:uid="{00000000-0005-0000-0000-00007C750000}"/>
    <cellStyle name="Note 2 4 2 2 4 2 7" xfId="30067" xr:uid="{00000000-0005-0000-0000-00007D750000}"/>
    <cellStyle name="Note 2 4 2 2 4 2 8" xfId="30068" xr:uid="{00000000-0005-0000-0000-00007E750000}"/>
    <cellStyle name="Note 2 4 2 2 4 2 9" xfId="30069" xr:uid="{00000000-0005-0000-0000-00007F750000}"/>
    <cellStyle name="Note 2 4 2 2 4 3" xfId="30070" xr:uid="{00000000-0005-0000-0000-000080750000}"/>
    <cellStyle name="Note 2 4 2 2 4 3 10" xfId="30071" xr:uid="{00000000-0005-0000-0000-000081750000}"/>
    <cellStyle name="Note 2 4 2 2 4 3 2" xfId="30072" xr:uid="{00000000-0005-0000-0000-000082750000}"/>
    <cellStyle name="Note 2 4 2 2 4 3 2 2" xfId="30073" xr:uid="{00000000-0005-0000-0000-000083750000}"/>
    <cellStyle name="Note 2 4 2 2 4 3 2 3" xfId="30074" xr:uid="{00000000-0005-0000-0000-000084750000}"/>
    <cellStyle name="Note 2 4 2 2 4 3 2 4" xfId="30075" xr:uid="{00000000-0005-0000-0000-000085750000}"/>
    <cellStyle name="Note 2 4 2 2 4 3 2 5" xfId="30076" xr:uid="{00000000-0005-0000-0000-000086750000}"/>
    <cellStyle name="Note 2 4 2 2 4 3 2 6" xfId="30077" xr:uid="{00000000-0005-0000-0000-000087750000}"/>
    <cellStyle name="Note 2 4 2 2 4 3 2 7" xfId="30078" xr:uid="{00000000-0005-0000-0000-000088750000}"/>
    <cellStyle name="Note 2 4 2 2 4 3 2 8" xfId="30079" xr:uid="{00000000-0005-0000-0000-000089750000}"/>
    <cellStyle name="Note 2 4 2 2 4 3 2 9" xfId="30080" xr:uid="{00000000-0005-0000-0000-00008A750000}"/>
    <cellStyle name="Note 2 4 2 2 4 3 3" xfId="30081" xr:uid="{00000000-0005-0000-0000-00008B750000}"/>
    <cellStyle name="Note 2 4 2 2 4 3 4" xfId="30082" xr:uid="{00000000-0005-0000-0000-00008C750000}"/>
    <cellStyle name="Note 2 4 2 2 4 3 5" xfId="30083" xr:uid="{00000000-0005-0000-0000-00008D750000}"/>
    <cellStyle name="Note 2 4 2 2 4 3 6" xfId="30084" xr:uid="{00000000-0005-0000-0000-00008E750000}"/>
    <cellStyle name="Note 2 4 2 2 4 3 7" xfId="30085" xr:uid="{00000000-0005-0000-0000-00008F750000}"/>
    <cellStyle name="Note 2 4 2 2 4 3 8" xfId="30086" xr:uid="{00000000-0005-0000-0000-000090750000}"/>
    <cellStyle name="Note 2 4 2 2 4 3 9" xfId="30087" xr:uid="{00000000-0005-0000-0000-000091750000}"/>
    <cellStyle name="Note 2 4 2 2 4 4" xfId="30088" xr:uid="{00000000-0005-0000-0000-000092750000}"/>
    <cellStyle name="Note 2 4 2 2 4 4 2" xfId="30089" xr:uid="{00000000-0005-0000-0000-000093750000}"/>
    <cellStyle name="Note 2 4 2 2 4 4 3" xfId="30090" xr:uid="{00000000-0005-0000-0000-000094750000}"/>
    <cellStyle name="Note 2 4 2 2 4 4 4" xfId="30091" xr:uid="{00000000-0005-0000-0000-000095750000}"/>
    <cellStyle name="Note 2 4 2 2 4 4 5" xfId="30092" xr:uid="{00000000-0005-0000-0000-000096750000}"/>
    <cellStyle name="Note 2 4 2 2 4 4 6" xfId="30093" xr:uid="{00000000-0005-0000-0000-000097750000}"/>
    <cellStyle name="Note 2 4 2 2 4 4 7" xfId="30094" xr:uid="{00000000-0005-0000-0000-000098750000}"/>
    <cellStyle name="Note 2 4 2 2 4 4 8" xfId="30095" xr:uid="{00000000-0005-0000-0000-000099750000}"/>
    <cellStyle name="Note 2 4 2 2 4 4 9" xfId="30096" xr:uid="{00000000-0005-0000-0000-00009A750000}"/>
    <cellStyle name="Note 2 4 2 2 4 5" xfId="30097" xr:uid="{00000000-0005-0000-0000-00009B750000}"/>
    <cellStyle name="Note 2 4 2 2 4 6" xfId="30098" xr:uid="{00000000-0005-0000-0000-00009C750000}"/>
    <cellStyle name="Note 2 4 2 2 4 7" xfId="30099" xr:uid="{00000000-0005-0000-0000-00009D750000}"/>
    <cellStyle name="Note 2 4 2 2 4 8" xfId="30100" xr:uid="{00000000-0005-0000-0000-00009E750000}"/>
    <cellStyle name="Note 2 4 2 2 4 9" xfId="30101" xr:uid="{00000000-0005-0000-0000-00009F750000}"/>
    <cellStyle name="Note 2 4 2 2 5" xfId="30102" xr:uid="{00000000-0005-0000-0000-0000A0750000}"/>
    <cellStyle name="Note 2 4 2 2 5 10" xfId="30103" xr:uid="{00000000-0005-0000-0000-0000A1750000}"/>
    <cellStyle name="Note 2 4 2 2 5 2" xfId="30104" xr:uid="{00000000-0005-0000-0000-0000A2750000}"/>
    <cellStyle name="Note 2 4 2 2 5 2 2" xfId="30105" xr:uid="{00000000-0005-0000-0000-0000A3750000}"/>
    <cellStyle name="Note 2 4 2 2 5 2 3" xfId="30106" xr:uid="{00000000-0005-0000-0000-0000A4750000}"/>
    <cellStyle name="Note 2 4 2 2 5 2 4" xfId="30107" xr:uid="{00000000-0005-0000-0000-0000A5750000}"/>
    <cellStyle name="Note 2 4 2 2 5 2 5" xfId="30108" xr:uid="{00000000-0005-0000-0000-0000A6750000}"/>
    <cellStyle name="Note 2 4 2 2 5 2 6" xfId="30109" xr:uid="{00000000-0005-0000-0000-0000A7750000}"/>
    <cellStyle name="Note 2 4 2 2 5 2 7" xfId="30110" xr:uid="{00000000-0005-0000-0000-0000A8750000}"/>
    <cellStyle name="Note 2 4 2 2 5 2 8" xfId="30111" xr:uid="{00000000-0005-0000-0000-0000A9750000}"/>
    <cellStyle name="Note 2 4 2 2 5 2 9" xfId="30112" xr:uid="{00000000-0005-0000-0000-0000AA750000}"/>
    <cellStyle name="Note 2 4 2 2 5 3" xfId="30113" xr:uid="{00000000-0005-0000-0000-0000AB750000}"/>
    <cellStyle name="Note 2 4 2 2 5 4" xfId="30114" xr:uid="{00000000-0005-0000-0000-0000AC750000}"/>
    <cellStyle name="Note 2 4 2 2 5 5" xfId="30115" xr:uid="{00000000-0005-0000-0000-0000AD750000}"/>
    <cellStyle name="Note 2 4 2 2 5 6" xfId="30116" xr:uid="{00000000-0005-0000-0000-0000AE750000}"/>
    <cellStyle name="Note 2 4 2 2 5 7" xfId="30117" xr:uid="{00000000-0005-0000-0000-0000AF750000}"/>
    <cellStyle name="Note 2 4 2 2 5 8" xfId="30118" xr:uid="{00000000-0005-0000-0000-0000B0750000}"/>
    <cellStyle name="Note 2 4 2 2 5 9" xfId="30119" xr:uid="{00000000-0005-0000-0000-0000B1750000}"/>
    <cellStyle name="Note 2 4 2 2 6" xfId="30120" xr:uid="{00000000-0005-0000-0000-0000B2750000}"/>
    <cellStyle name="Note 2 4 2 2 6 2" xfId="30121" xr:uid="{00000000-0005-0000-0000-0000B3750000}"/>
    <cellStyle name="Note 2 4 2 2 6 3" xfId="30122" xr:uid="{00000000-0005-0000-0000-0000B4750000}"/>
    <cellStyle name="Note 2 4 2 2 6 4" xfId="30123" xr:uid="{00000000-0005-0000-0000-0000B5750000}"/>
    <cellStyle name="Note 2 4 2 2 6 5" xfId="30124" xr:uid="{00000000-0005-0000-0000-0000B6750000}"/>
    <cellStyle name="Note 2 4 2 2 6 6" xfId="30125" xr:uid="{00000000-0005-0000-0000-0000B7750000}"/>
    <cellStyle name="Note 2 4 2 2 6 7" xfId="30126" xr:uid="{00000000-0005-0000-0000-0000B8750000}"/>
    <cellStyle name="Note 2 4 2 2 6 8" xfId="30127" xr:uid="{00000000-0005-0000-0000-0000B9750000}"/>
    <cellStyle name="Note 2 4 2 2 6 9" xfId="30128" xr:uid="{00000000-0005-0000-0000-0000BA750000}"/>
    <cellStyle name="Note 2 4 2 2 7" xfId="30129" xr:uid="{00000000-0005-0000-0000-0000BB750000}"/>
    <cellStyle name="Note 2 4 2 2 8" xfId="30130" xr:uid="{00000000-0005-0000-0000-0000BC750000}"/>
    <cellStyle name="Note 2 4 2 2 9" xfId="30131" xr:uid="{00000000-0005-0000-0000-0000BD750000}"/>
    <cellStyle name="Note 2 4 2 3" xfId="30132" xr:uid="{00000000-0005-0000-0000-0000BE750000}"/>
    <cellStyle name="Note 2 4 2 3 10" xfId="30133" xr:uid="{00000000-0005-0000-0000-0000BF750000}"/>
    <cellStyle name="Note 2 4 2 3 11" xfId="30134" xr:uid="{00000000-0005-0000-0000-0000C0750000}"/>
    <cellStyle name="Note 2 4 2 3 12" xfId="30135" xr:uid="{00000000-0005-0000-0000-0000C1750000}"/>
    <cellStyle name="Note 2 4 2 3 13" xfId="30136" xr:uid="{00000000-0005-0000-0000-0000C2750000}"/>
    <cellStyle name="Note 2 4 2 3 2" xfId="30137" xr:uid="{00000000-0005-0000-0000-0000C3750000}"/>
    <cellStyle name="Note 2 4 2 3 2 10" xfId="30138" xr:uid="{00000000-0005-0000-0000-0000C4750000}"/>
    <cellStyle name="Note 2 4 2 3 2 11" xfId="30139" xr:uid="{00000000-0005-0000-0000-0000C5750000}"/>
    <cellStyle name="Note 2 4 2 3 2 12" xfId="30140" xr:uid="{00000000-0005-0000-0000-0000C6750000}"/>
    <cellStyle name="Note 2 4 2 3 2 13" xfId="30141" xr:uid="{00000000-0005-0000-0000-0000C7750000}"/>
    <cellStyle name="Note 2 4 2 3 2 2" xfId="30142" xr:uid="{00000000-0005-0000-0000-0000C8750000}"/>
    <cellStyle name="Note 2 4 2 3 2 2 10" xfId="30143" xr:uid="{00000000-0005-0000-0000-0000C9750000}"/>
    <cellStyle name="Note 2 4 2 3 2 2 11" xfId="30144" xr:uid="{00000000-0005-0000-0000-0000CA750000}"/>
    <cellStyle name="Note 2 4 2 3 2 2 12" xfId="30145" xr:uid="{00000000-0005-0000-0000-0000CB750000}"/>
    <cellStyle name="Note 2 4 2 3 2 2 2" xfId="30146" xr:uid="{00000000-0005-0000-0000-0000CC750000}"/>
    <cellStyle name="Note 2 4 2 3 2 2 2 10" xfId="30147" xr:uid="{00000000-0005-0000-0000-0000CD750000}"/>
    <cellStyle name="Note 2 4 2 3 2 2 2 11" xfId="30148" xr:uid="{00000000-0005-0000-0000-0000CE750000}"/>
    <cellStyle name="Note 2 4 2 3 2 2 2 2" xfId="30149" xr:uid="{00000000-0005-0000-0000-0000CF750000}"/>
    <cellStyle name="Note 2 4 2 3 2 2 2 2 10" xfId="30150" xr:uid="{00000000-0005-0000-0000-0000D0750000}"/>
    <cellStyle name="Note 2 4 2 3 2 2 2 2 2" xfId="30151" xr:uid="{00000000-0005-0000-0000-0000D1750000}"/>
    <cellStyle name="Note 2 4 2 3 2 2 2 2 2 2" xfId="30152" xr:uid="{00000000-0005-0000-0000-0000D2750000}"/>
    <cellStyle name="Note 2 4 2 3 2 2 2 2 2 3" xfId="30153" xr:uid="{00000000-0005-0000-0000-0000D3750000}"/>
    <cellStyle name="Note 2 4 2 3 2 2 2 2 2 4" xfId="30154" xr:uid="{00000000-0005-0000-0000-0000D4750000}"/>
    <cellStyle name="Note 2 4 2 3 2 2 2 2 2 5" xfId="30155" xr:uid="{00000000-0005-0000-0000-0000D5750000}"/>
    <cellStyle name="Note 2 4 2 3 2 2 2 2 2 6" xfId="30156" xr:uid="{00000000-0005-0000-0000-0000D6750000}"/>
    <cellStyle name="Note 2 4 2 3 2 2 2 2 2 7" xfId="30157" xr:uid="{00000000-0005-0000-0000-0000D7750000}"/>
    <cellStyle name="Note 2 4 2 3 2 2 2 2 2 8" xfId="30158" xr:uid="{00000000-0005-0000-0000-0000D8750000}"/>
    <cellStyle name="Note 2 4 2 3 2 2 2 2 2 9" xfId="30159" xr:uid="{00000000-0005-0000-0000-0000D9750000}"/>
    <cellStyle name="Note 2 4 2 3 2 2 2 2 3" xfId="30160" xr:uid="{00000000-0005-0000-0000-0000DA750000}"/>
    <cellStyle name="Note 2 4 2 3 2 2 2 2 4" xfId="30161" xr:uid="{00000000-0005-0000-0000-0000DB750000}"/>
    <cellStyle name="Note 2 4 2 3 2 2 2 2 5" xfId="30162" xr:uid="{00000000-0005-0000-0000-0000DC750000}"/>
    <cellStyle name="Note 2 4 2 3 2 2 2 2 6" xfId="30163" xr:uid="{00000000-0005-0000-0000-0000DD750000}"/>
    <cellStyle name="Note 2 4 2 3 2 2 2 2 7" xfId="30164" xr:uid="{00000000-0005-0000-0000-0000DE750000}"/>
    <cellStyle name="Note 2 4 2 3 2 2 2 2 8" xfId="30165" xr:uid="{00000000-0005-0000-0000-0000DF750000}"/>
    <cellStyle name="Note 2 4 2 3 2 2 2 2 9" xfId="30166" xr:uid="{00000000-0005-0000-0000-0000E0750000}"/>
    <cellStyle name="Note 2 4 2 3 2 2 2 3" xfId="30167" xr:uid="{00000000-0005-0000-0000-0000E1750000}"/>
    <cellStyle name="Note 2 4 2 3 2 2 2 3 2" xfId="30168" xr:uid="{00000000-0005-0000-0000-0000E2750000}"/>
    <cellStyle name="Note 2 4 2 3 2 2 2 3 3" xfId="30169" xr:uid="{00000000-0005-0000-0000-0000E3750000}"/>
    <cellStyle name="Note 2 4 2 3 2 2 2 3 4" xfId="30170" xr:uid="{00000000-0005-0000-0000-0000E4750000}"/>
    <cellStyle name="Note 2 4 2 3 2 2 2 3 5" xfId="30171" xr:uid="{00000000-0005-0000-0000-0000E5750000}"/>
    <cellStyle name="Note 2 4 2 3 2 2 2 3 6" xfId="30172" xr:uid="{00000000-0005-0000-0000-0000E6750000}"/>
    <cellStyle name="Note 2 4 2 3 2 2 2 3 7" xfId="30173" xr:uid="{00000000-0005-0000-0000-0000E7750000}"/>
    <cellStyle name="Note 2 4 2 3 2 2 2 3 8" xfId="30174" xr:uid="{00000000-0005-0000-0000-0000E8750000}"/>
    <cellStyle name="Note 2 4 2 3 2 2 2 3 9" xfId="30175" xr:uid="{00000000-0005-0000-0000-0000E9750000}"/>
    <cellStyle name="Note 2 4 2 3 2 2 2 4" xfId="30176" xr:uid="{00000000-0005-0000-0000-0000EA750000}"/>
    <cellStyle name="Note 2 4 2 3 2 2 2 5" xfId="30177" xr:uid="{00000000-0005-0000-0000-0000EB750000}"/>
    <cellStyle name="Note 2 4 2 3 2 2 2 6" xfId="30178" xr:uid="{00000000-0005-0000-0000-0000EC750000}"/>
    <cellStyle name="Note 2 4 2 3 2 2 2 7" xfId="30179" xr:uid="{00000000-0005-0000-0000-0000ED750000}"/>
    <cellStyle name="Note 2 4 2 3 2 2 2 8" xfId="30180" xr:uid="{00000000-0005-0000-0000-0000EE750000}"/>
    <cellStyle name="Note 2 4 2 3 2 2 2 9" xfId="30181" xr:uid="{00000000-0005-0000-0000-0000EF750000}"/>
    <cellStyle name="Note 2 4 2 3 2 2 3" xfId="30182" xr:uid="{00000000-0005-0000-0000-0000F0750000}"/>
    <cellStyle name="Note 2 4 2 3 2 2 3 10" xfId="30183" xr:uid="{00000000-0005-0000-0000-0000F1750000}"/>
    <cellStyle name="Note 2 4 2 3 2 2 3 2" xfId="30184" xr:uid="{00000000-0005-0000-0000-0000F2750000}"/>
    <cellStyle name="Note 2 4 2 3 2 2 3 2 2" xfId="30185" xr:uid="{00000000-0005-0000-0000-0000F3750000}"/>
    <cellStyle name="Note 2 4 2 3 2 2 3 2 3" xfId="30186" xr:uid="{00000000-0005-0000-0000-0000F4750000}"/>
    <cellStyle name="Note 2 4 2 3 2 2 3 2 4" xfId="30187" xr:uid="{00000000-0005-0000-0000-0000F5750000}"/>
    <cellStyle name="Note 2 4 2 3 2 2 3 2 5" xfId="30188" xr:uid="{00000000-0005-0000-0000-0000F6750000}"/>
    <cellStyle name="Note 2 4 2 3 2 2 3 2 6" xfId="30189" xr:uid="{00000000-0005-0000-0000-0000F7750000}"/>
    <cellStyle name="Note 2 4 2 3 2 2 3 2 7" xfId="30190" xr:uid="{00000000-0005-0000-0000-0000F8750000}"/>
    <cellStyle name="Note 2 4 2 3 2 2 3 2 8" xfId="30191" xr:uid="{00000000-0005-0000-0000-0000F9750000}"/>
    <cellStyle name="Note 2 4 2 3 2 2 3 2 9" xfId="30192" xr:uid="{00000000-0005-0000-0000-0000FA750000}"/>
    <cellStyle name="Note 2 4 2 3 2 2 3 3" xfId="30193" xr:uid="{00000000-0005-0000-0000-0000FB750000}"/>
    <cellStyle name="Note 2 4 2 3 2 2 3 4" xfId="30194" xr:uid="{00000000-0005-0000-0000-0000FC750000}"/>
    <cellStyle name="Note 2 4 2 3 2 2 3 5" xfId="30195" xr:uid="{00000000-0005-0000-0000-0000FD750000}"/>
    <cellStyle name="Note 2 4 2 3 2 2 3 6" xfId="30196" xr:uid="{00000000-0005-0000-0000-0000FE750000}"/>
    <cellStyle name="Note 2 4 2 3 2 2 3 7" xfId="30197" xr:uid="{00000000-0005-0000-0000-0000FF750000}"/>
    <cellStyle name="Note 2 4 2 3 2 2 3 8" xfId="30198" xr:uid="{00000000-0005-0000-0000-000000760000}"/>
    <cellStyle name="Note 2 4 2 3 2 2 3 9" xfId="30199" xr:uid="{00000000-0005-0000-0000-000001760000}"/>
    <cellStyle name="Note 2 4 2 3 2 2 4" xfId="30200" xr:uid="{00000000-0005-0000-0000-000002760000}"/>
    <cellStyle name="Note 2 4 2 3 2 2 4 2" xfId="30201" xr:uid="{00000000-0005-0000-0000-000003760000}"/>
    <cellStyle name="Note 2 4 2 3 2 2 4 3" xfId="30202" xr:uid="{00000000-0005-0000-0000-000004760000}"/>
    <cellStyle name="Note 2 4 2 3 2 2 4 4" xfId="30203" xr:uid="{00000000-0005-0000-0000-000005760000}"/>
    <cellStyle name="Note 2 4 2 3 2 2 4 5" xfId="30204" xr:uid="{00000000-0005-0000-0000-000006760000}"/>
    <cellStyle name="Note 2 4 2 3 2 2 4 6" xfId="30205" xr:uid="{00000000-0005-0000-0000-000007760000}"/>
    <cellStyle name="Note 2 4 2 3 2 2 4 7" xfId="30206" xr:uid="{00000000-0005-0000-0000-000008760000}"/>
    <cellStyle name="Note 2 4 2 3 2 2 4 8" xfId="30207" xr:uid="{00000000-0005-0000-0000-000009760000}"/>
    <cellStyle name="Note 2 4 2 3 2 2 4 9" xfId="30208" xr:uid="{00000000-0005-0000-0000-00000A760000}"/>
    <cellStyle name="Note 2 4 2 3 2 2 5" xfId="30209" xr:uid="{00000000-0005-0000-0000-00000B760000}"/>
    <cellStyle name="Note 2 4 2 3 2 2 6" xfId="30210" xr:uid="{00000000-0005-0000-0000-00000C760000}"/>
    <cellStyle name="Note 2 4 2 3 2 2 7" xfId="30211" xr:uid="{00000000-0005-0000-0000-00000D760000}"/>
    <cellStyle name="Note 2 4 2 3 2 2 8" xfId="30212" xr:uid="{00000000-0005-0000-0000-00000E760000}"/>
    <cellStyle name="Note 2 4 2 3 2 2 9" xfId="30213" xr:uid="{00000000-0005-0000-0000-00000F760000}"/>
    <cellStyle name="Note 2 4 2 3 2 3" xfId="30214" xr:uid="{00000000-0005-0000-0000-000010760000}"/>
    <cellStyle name="Note 2 4 2 3 2 3 10" xfId="30215" xr:uid="{00000000-0005-0000-0000-000011760000}"/>
    <cellStyle name="Note 2 4 2 3 2 3 11" xfId="30216" xr:uid="{00000000-0005-0000-0000-000012760000}"/>
    <cellStyle name="Note 2 4 2 3 2 3 2" xfId="30217" xr:uid="{00000000-0005-0000-0000-000013760000}"/>
    <cellStyle name="Note 2 4 2 3 2 3 2 10" xfId="30218" xr:uid="{00000000-0005-0000-0000-000014760000}"/>
    <cellStyle name="Note 2 4 2 3 2 3 2 2" xfId="30219" xr:uid="{00000000-0005-0000-0000-000015760000}"/>
    <cellStyle name="Note 2 4 2 3 2 3 2 2 2" xfId="30220" xr:uid="{00000000-0005-0000-0000-000016760000}"/>
    <cellStyle name="Note 2 4 2 3 2 3 2 2 3" xfId="30221" xr:uid="{00000000-0005-0000-0000-000017760000}"/>
    <cellStyle name="Note 2 4 2 3 2 3 2 2 4" xfId="30222" xr:uid="{00000000-0005-0000-0000-000018760000}"/>
    <cellStyle name="Note 2 4 2 3 2 3 2 2 5" xfId="30223" xr:uid="{00000000-0005-0000-0000-000019760000}"/>
    <cellStyle name="Note 2 4 2 3 2 3 2 2 6" xfId="30224" xr:uid="{00000000-0005-0000-0000-00001A760000}"/>
    <cellStyle name="Note 2 4 2 3 2 3 2 2 7" xfId="30225" xr:uid="{00000000-0005-0000-0000-00001B760000}"/>
    <cellStyle name="Note 2 4 2 3 2 3 2 2 8" xfId="30226" xr:uid="{00000000-0005-0000-0000-00001C760000}"/>
    <cellStyle name="Note 2 4 2 3 2 3 2 2 9" xfId="30227" xr:uid="{00000000-0005-0000-0000-00001D760000}"/>
    <cellStyle name="Note 2 4 2 3 2 3 2 3" xfId="30228" xr:uid="{00000000-0005-0000-0000-00001E760000}"/>
    <cellStyle name="Note 2 4 2 3 2 3 2 4" xfId="30229" xr:uid="{00000000-0005-0000-0000-00001F760000}"/>
    <cellStyle name="Note 2 4 2 3 2 3 2 5" xfId="30230" xr:uid="{00000000-0005-0000-0000-000020760000}"/>
    <cellStyle name="Note 2 4 2 3 2 3 2 6" xfId="30231" xr:uid="{00000000-0005-0000-0000-000021760000}"/>
    <cellStyle name="Note 2 4 2 3 2 3 2 7" xfId="30232" xr:uid="{00000000-0005-0000-0000-000022760000}"/>
    <cellStyle name="Note 2 4 2 3 2 3 2 8" xfId="30233" xr:uid="{00000000-0005-0000-0000-000023760000}"/>
    <cellStyle name="Note 2 4 2 3 2 3 2 9" xfId="30234" xr:uid="{00000000-0005-0000-0000-000024760000}"/>
    <cellStyle name="Note 2 4 2 3 2 3 3" xfId="30235" xr:uid="{00000000-0005-0000-0000-000025760000}"/>
    <cellStyle name="Note 2 4 2 3 2 3 3 2" xfId="30236" xr:uid="{00000000-0005-0000-0000-000026760000}"/>
    <cellStyle name="Note 2 4 2 3 2 3 3 3" xfId="30237" xr:uid="{00000000-0005-0000-0000-000027760000}"/>
    <cellStyle name="Note 2 4 2 3 2 3 3 4" xfId="30238" xr:uid="{00000000-0005-0000-0000-000028760000}"/>
    <cellStyle name="Note 2 4 2 3 2 3 3 5" xfId="30239" xr:uid="{00000000-0005-0000-0000-000029760000}"/>
    <cellStyle name="Note 2 4 2 3 2 3 3 6" xfId="30240" xr:uid="{00000000-0005-0000-0000-00002A760000}"/>
    <cellStyle name="Note 2 4 2 3 2 3 3 7" xfId="30241" xr:uid="{00000000-0005-0000-0000-00002B760000}"/>
    <cellStyle name="Note 2 4 2 3 2 3 3 8" xfId="30242" xr:uid="{00000000-0005-0000-0000-00002C760000}"/>
    <cellStyle name="Note 2 4 2 3 2 3 3 9" xfId="30243" xr:uid="{00000000-0005-0000-0000-00002D760000}"/>
    <cellStyle name="Note 2 4 2 3 2 3 4" xfId="30244" xr:uid="{00000000-0005-0000-0000-00002E760000}"/>
    <cellStyle name="Note 2 4 2 3 2 3 5" xfId="30245" xr:uid="{00000000-0005-0000-0000-00002F760000}"/>
    <cellStyle name="Note 2 4 2 3 2 3 6" xfId="30246" xr:uid="{00000000-0005-0000-0000-000030760000}"/>
    <cellStyle name="Note 2 4 2 3 2 3 7" xfId="30247" xr:uid="{00000000-0005-0000-0000-000031760000}"/>
    <cellStyle name="Note 2 4 2 3 2 3 8" xfId="30248" xr:uid="{00000000-0005-0000-0000-000032760000}"/>
    <cellStyle name="Note 2 4 2 3 2 3 9" xfId="30249" xr:uid="{00000000-0005-0000-0000-000033760000}"/>
    <cellStyle name="Note 2 4 2 3 2 4" xfId="30250" xr:uid="{00000000-0005-0000-0000-000034760000}"/>
    <cellStyle name="Note 2 4 2 3 2 4 10" xfId="30251" xr:uid="{00000000-0005-0000-0000-000035760000}"/>
    <cellStyle name="Note 2 4 2 3 2 4 2" xfId="30252" xr:uid="{00000000-0005-0000-0000-000036760000}"/>
    <cellStyle name="Note 2 4 2 3 2 4 2 2" xfId="30253" xr:uid="{00000000-0005-0000-0000-000037760000}"/>
    <cellStyle name="Note 2 4 2 3 2 4 2 3" xfId="30254" xr:uid="{00000000-0005-0000-0000-000038760000}"/>
    <cellStyle name="Note 2 4 2 3 2 4 2 4" xfId="30255" xr:uid="{00000000-0005-0000-0000-000039760000}"/>
    <cellStyle name="Note 2 4 2 3 2 4 2 5" xfId="30256" xr:uid="{00000000-0005-0000-0000-00003A760000}"/>
    <cellStyle name="Note 2 4 2 3 2 4 2 6" xfId="30257" xr:uid="{00000000-0005-0000-0000-00003B760000}"/>
    <cellStyle name="Note 2 4 2 3 2 4 2 7" xfId="30258" xr:uid="{00000000-0005-0000-0000-00003C760000}"/>
    <cellStyle name="Note 2 4 2 3 2 4 2 8" xfId="30259" xr:uid="{00000000-0005-0000-0000-00003D760000}"/>
    <cellStyle name="Note 2 4 2 3 2 4 2 9" xfId="30260" xr:uid="{00000000-0005-0000-0000-00003E760000}"/>
    <cellStyle name="Note 2 4 2 3 2 4 3" xfId="30261" xr:uid="{00000000-0005-0000-0000-00003F760000}"/>
    <cellStyle name="Note 2 4 2 3 2 4 4" xfId="30262" xr:uid="{00000000-0005-0000-0000-000040760000}"/>
    <cellStyle name="Note 2 4 2 3 2 4 5" xfId="30263" xr:uid="{00000000-0005-0000-0000-000041760000}"/>
    <cellStyle name="Note 2 4 2 3 2 4 6" xfId="30264" xr:uid="{00000000-0005-0000-0000-000042760000}"/>
    <cellStyle name="Note 2 4 2 3 2 4 7" xfId="30265" xr:uid="{00000000-0005-0000-0000-000043760000}"/>
    <cellStyle name="Note 2 4 2 3 2 4 8" xfId="30266" xr:uid="{00000000-0005-0000-0000-000044760000}"/>
    <cellStyle name="Note 2 4 2 3 2 4 9" xfId="30267" xr:uid="{00000000-0005-0000-0000-000045760000}"/>
    <cellStyle name="Note 2 4 2 3 2 5" xfId="30268" xr:uid="{00000000-0005-0000-0000-000046760000}"/>
    <cellStyle name="Note 2 4 2 3 2 5 2" xfId="30269" xr:uid="{00000000-0005-0000-0000-000047760000}"/>
    <cellStyle name="Note 2 4 2 3 2 5 3" xfId="30270" xr:uid="{00000000-0005-0000-0000-000048760000}"/>
    <cellStyle name="Note 2 4 2 3 2 5 4" xfId="30271" xr:uid="{00000000-0005-0000-0000-000049760000}"/>
    <cellStyle name="Note 2 4 2 3 2 5 5" xfId="30272" xr:uid="{00000000-0005-0000-0000-00004A760000}"/>
    <cellStyle name="Note 2 4 2 3 2 5 6" xfId="30273" xr:uid="{00000000-0005-0000-0000-00004B760000}"/>
    <cellStyle name="Note 2 4 2 3 2 5 7" xfId="30274" xr:uid="{00000000-0005-0000-0000-00004C760000}"/>
    <cellStyle name="Note 2 4 2 3 2 5 8" xfId="30275" xr:uid="{00000000-0005-0000-0000-00004D760000}"/>
    <cellStyle name="Note 2 4 2 3 2 5 9" xfId="30276" xr:uid="{00000000-0005-0000-0000-00004E760000}"/>
    <cellStyle name="Note 2 4 2 3 2 6" xfId="30277" xr:uid="{00000000-0005-0000-0000-00004F760000}"/>
    <cellStyle name="Note 2 4 2 3 2 7" xfId="30278" xr:uid="{00000000-0005-0000-0000-000050760000}"/>
    <cellStyle name="Note 2 4 2 3 2 8" xfId="30279" xr:uid="{00000000-0005-0000-0000-000051760000}"/>
    <cellStyle name="Note 2 4 2 3 2 9" xfId="30280" xr:uid="{00000000-0005-0000-0000-000052760000}"/>
    <cellStyle name="Note 2 4 2 3 3" xfId="30281" xr:uid="{00000000-0005-0000-0000-000053760000}"/>
    <cellStyle name="Note 2 4 2 3 3 10" xfId="30282" xr:uid="{00000000-0005-0000-0000-000054760000}"/>
    <cellStyle name="Note 2 4 2 3 3 11" xfId="30283" xr:uid="{00000000-0005-0000-0000-000055760000}"/>
    <cellStyle name="Note 2 4 2 3 3 12" xfId="30284" xr:uid="{00000000-0005-0000-0000-000056760000}"/>
    <cellStyle name="Note 2 4 2 3 3 2" xfId="30285" xr:uid="{00000000-0005-0000-0000-000057760000}"/>
    <cellStyle name="Note 2 4 2 3 3 2 10" xfId="30286" xr:uid="{00000000-0005-0000-0000-000058760000}"/>
    <cellStyle name="Note 2 4 2 3 3 2 11" xfId="30287" xr:uid="{00000000-0005-0000-0000-000059760000}"/>
    <cellStyle name="Note 2 4 2 3 3 2 2" xfId="30288" xr:uid="{00000000-0005-0000-0000-00005A760000}"/>
    <cellStyle name="Note 2 4 2 3 3 2 2 10" xfId="30289" xr:uid="{00000000-0005-0000-0000-00005B760000}"/>
    <cellStyle name="Note 2 4 2 3 3 2 2 2" xfId="30290" xr:uid="{00000000-0005-0000-0000-00005C760000}"/>
    <cellStyle name="Note 2 4 2 3 3 2 2 2 2" xfId="30291" xr:uid="{00000000-0005-0000-0000-00005D760000}"/>
    <cellStyle name="Note 2 4 2 3 3 2 2 2 3" xfId="30292" xr:uid="{00000000-0005-0000-0000-00005E760000}"/>
    <cellStyle name="Note 2 4 2 3 3 2 2 2 4" xfId="30293" xr:uid="{00000000-0005-0000-0000-00005F760000}"/>
    <cellStyle name="Note 2 4 2 3 3 2 2 2 5" xfId="30294" xr:uid="{00000000-0005-0000-0000-000060760000}"/>
    <cellStyle name="Note 2 4 2 3 3 2 2 2 6" xfId="30295" xr:uid="{00000000-0005-0000-0000-000061760000}"/>
    <cellStyle name="Note 2 4 2 3 3 2 2 2 7" xfId="30296" xr:uid="{00000000-0005-0000-0000-000062760000}"/>
    <cellStyle name="Note 2 4 2 3 3 2 2 2 8" xfId="30297" xr:uid="{00000000-0005-0000-0000-000063760000}"/>
    <cellStyle name="Note 2 4 2 3 3 2 2 2 9" xfId="30298" xr:uid="{00000000-0005-0000-0000-000064760000}"/>
    <cellStyle name="Note 2 4 2 3 3 2 2 3" xfId="30299" xr:uid="{00000000-0005-0000-0000-000065760000}"/>
    <cellStyle name="Note 2 4 2 3 3 2 2 4" xfId="30300" xr:uid="{00000000-0005-0000-0000-000066760000}"/>
    <cellStyle name="Note 2 4 2 3 3 2 2 5" xfId="30301" xr:uid="{00000000-0005-0000-0000-000067760000}"/>
    <cellStyle name="Note 2 4 2 3 3 2 2 6" xfId="30302" xr:uid="{00000000-0005-0000-0000-000068760000}"/>
    <cellStyle name="Note 2 4 2 3 3 2 2 7" xfId="30303" xr:uid="{00000000-0005-0000-0000-000069760000}"/>
    <cellStyle name="Note 2 4 2 3 3 2 2 8" xfId="30304" xr:uid="{00000000-0005-0000-0000-00006A760000}"/>
    <cellStyle name="Note 2 4 2 3 3 2 2 9" xfId="30305" xr:uid="{00000000-0005-0000-0000-00006B760000}"/>
    <cellStyle name="Note 2 4 2 3 3 2 3" xfId="30306" xr:uid="{00000000-0005-0000-0000-00006C760000}"/>
    <cellStyle name="Note 2 4 2 3 3 2 3 2" xfId="30307" xr:uid="{00000000-0005-0000-0000-00006D760000}"/>
    <cellStyle name="Note 2 4 2 3 3 2 3 3" xfId="30308" xr:uid="{00000000-0005-0000-0000-00006E760000}"/>
    <cellStyle name="Note 2 4 2 3 3 2 3 4" xfId="30309" xr:uid="{00000000-0005-0000-0000-00006F760000}"/>
    <cellStyle name="Note 2 4 2 3 3 2 3 5" xfId="30310" xr:uid="{00000000-0005-0000-0000-000070760000}"/>
    <cellStyle name="Note 2 4 2 3 3 2 3 6" xfId="30311" xr:uid="{00000000-0005-0000-0000-000071760000}"/>
    <cellStyle name="Note 2 4 2 3 3 2 3 7" xfId="30312" xr:uid="{00000000-0005-0000-0000-000072760000}"/>
    <cellStyle name="Note 2 4 2 3 3 2 3 8" xfId="30313" xr:uid="{00000000-0005-0000-0000-000073760000}"/>
    <cellStyle name="Note 2 4 2 3 3 2 3 9" xfId="30314" xr:uid="{00000000-0005-0000-0000-000074760000}"/>
    <cellStyle name="Note 2 4 2 3 3 2 4" xfId="30315" xr:uid="{00000000-0005-0000-0000-000075760000}"/>
    <cellStyle name="Note 2 4 2 3 3 2 5" xfId="30316" xr:uid="{00000000-0005-0000-0000-000076760000}"/>
    <cellStyle name="Note 2 4 2 3 3 2 6" xfId="30317" xr:uid="{00000000-0005-0000-0000-000077760000}"/>
    <cellStyle name="Note 2 4 2 3 3 2 7" xfId="30318" xr:uid="{00000000-0005-0000-0000-000078760000}"/>
    <cellStyle name="Note 2 4 2 3 3 2 8" xfId="30319" xr:uid="{00000000-0005-0000-0000-000079760000}"/>
    <cellStyle name="Note 2 4 2 3 3 2 9" xfId="30320" xr:uid="{00000000-0005-0000-0000-00007A760000}"/>
    <cellStyle name="Note 2 4 2 3 3 3" xfId="30321" xr:uid="{00000000-0005-0000-0000-00007B760000}"/>
    <cellStyle name="Note 2 4 2 3 3 3 10" xfId="30322" xr:uid="{00000000-0005-0000-0000-00007C760000}"/>
    <cellStyle name="Note 2 4 2 3 3 3 2" xfId="30323" xr:uid="{00000000-0005-0000-0000-00007D760000}"/>
    <cellStyle name="Note 2 4 2 3 3 3 2 2" xfId="30324" xr:uid="{00000000-0005-0000-0000-00007E760000}"/>
    <cellStyle name="Note 2 4 2 3 3 3 2 3" xfId="30325" xr:uid="{00000000-0005-0000-0000-00007F760000}"/>
    <cellStyle name="Note 2 4 2 3 3 3 2 4" xfId="30326" xr:uid="{00000000-0005-0000-0000-000080760000}"/>
    <cellStyle name="Note 2 4 2 3 3 3 2 5" xfId="30327" xr:uid="{00000000-0005-0000-0000-000081760000}"/>
    <cellStyle name="Note 2 4 2 3 3 3 2 6" xfId="30328" xr:uid="{00000000-0005-0000-0000-000082760000}"/>
    <cellStyle name="Note 2 4 2 3 3 3 2 7" xfId="30329" xr:uid="{00000000-0005-0000-0000-000083760000}"/>
    <cellStyle name="Note 2 4 2 3 3 3 2 8" xfId="30330" xr:uid="{00000000-0005-0000-0000-000084760000}"/>
    <cellStyle name="Note 2 4 2 3 3 3 2 9" xfId="30331" xr:uid="{00000000-0005-0000-0000-000085760000}"/>
    <cellStyle name="Note 2 4 2 3 3 3 3" xfId="30332" xr:uid="{00000000-0005-0000-0000-000086760000}"/>
    <cellStyle name="Note 2 4 2 3 3 3 4" xfId="30333" xr:uid="{00000000-0005-0000-0000-000087760000}"/>
    <cellStyle name="Note 2 4 2 3 3 3 5" xfId="30334" xr:uid="{00000000-0005-0000-0000-000088760000}"/>
    <cellStyle name="Note 2 4 2 3 3 3 6" xfId="30335" xr:uid="{00000000-0005-0000-0000-000089760000}"/>
    <cellStyle name="Note 2 4 2 3 3 3 7" xfId="30336" xr:uid="{00000000-0005-0000-0000-00008A760000}"/>
    <cellStyle name="Note 2 4 2 3 3 3 8" xfId="30337" xr:uid="{00000000-0005-0000-0000-00008B760000}"/>
    <cellStyle name="Note 2 4 2 3 3 3 9" xfId="30338" xr:uid="{00000000-0005-0000-0000-00008C760000}"/>
    <cellStyle name="Note 2 4 2 3 3 4" xfId="30339" xr:uid="{00000000-0005-0000-0000-00008D760000}"/>
    <cellStyle name="Note 2 4 2 3 3 4 2" xfId="30340" xr:uid="{00000000-0005-0000-0000-00008E760000}"/>
    <cellStyle name="Note 2 4 2 3 3 4 3" xfId="30341" xr:uid="{00000000-0005-0000-0000-00008F760000}"/>
    <cellStyle name="Note 2 4 2 3 3 4 4" xfId="30342" xr:uid="{00000000-0005-0000-0000-000090760000}"/>
    <cellStyle name="Note 2 4 2 3 3 4 5" xfId="30343" xr:uid="{00000000-0005-0000-0000-000091760000}"/>
    <cellStyle name="Note 2 4 2 3 3 4 6" xfId="30344" xr:uid="{00000000-0005-0000-0000-000092760000}"/>
    <cellStyle name="Note 2 4 2 3 3 4 7" xfId="30345" xr:uid="{00000000-0005-0000-0000-000093760000}"/>
    <cellStyle name="Note 2 4 2 3 3 4 8" xfId="30346" xr:uid="{00000000-0005-0000-0000-000094760000}"/>
    <cellStyle name="Note 2 4 2 3 3 4 9" xfId="30347" xr:uid="{00000000-0005-0000-0000-000095760000}"/>
    <cellStyle name="Note 2 4 2 3 3 5" xfId="30348" xr:uid="{00000000-0005-0000-0000-000096760000}"/>
    <cellStyle name="Note 2 4 2 3 3 6" xfId="30349" xr:uid="{00000000-0005-0000-0000-000097760000}"/>
    <cellStyle name="Note 2 4 2 3 3 7" xfId="30350" xr:uid="{00000000-0005-0000-0000-000098760000}"/>
    <cellStyle name="Note 2 4 2 3 3 8" xfId="30351" xr:uid="{00000000-0005-0000-0000-000099760000}"/>
    <cellStyle name="Note 2 4 2 3 3 9" xfId="30352" xr:uid="{00000000-0005-0000-0000-00009A760000}"/>
    <cellStyle name="Note 2 4 2 3 4" xfId="30353" xr:uid="{00000000-0005-0000-0000-00009B760000}"/>
    <cellStyle name="Note 2 4 2 3 4 10" xfId="30354" xr:uid="{00000000-0005-0000-0000-00009C760000}"/>
    <cellStyle name="Note 2 4 2 3 4 2" xfId="30355" xr:uid="{00000000-0005-0000-0000-00009D760000}"/>
    <cellStyle name="Note 2 4 2 3 4 2 2" xfId="30356" xr:uid="{00000000-0005-0000-0000-00009E760000}"/>
    <cellStyle name="Note 2 4 2 3 4 2 3" xfId="30357" xr:uid="{00000000-0005-0000-0000-00009F760000}"/>
    <cellStyle name="Note 2 4 2 3 4 2 4" xfId="30358" xr:uid="{00000000-0005-0000-0000-0000A0760000}"/>
    <cellStyle name="Note 2 4 2 3 4 2 5" xfId="30359" xr:uid="{00000000-0005-0000-0000-0000A1760000}"/>
    <cellStyle name="Note 2 4 2 3 4 2 6" xfId="30360" xr:uid="{00000000-0005-0000-0000-0000A2760000}"/>
    <cellStyle name="Note 2 4 2 3 4 2 7" xfId="30361" xr:uid="{00000000-0005-0000-0000-0000A3760000}"/>
    <cellStyle name="Note 2 4 2 3 4 2 8" xfId="30362" xr:uid="{00000000-0005-0000-0000-0000A4760000}"/>
    <cellStyle name="Note 2 4 2 3 4 2 9" xfId="30363" xr:uid="{00000000-0005-0000-0000-0000A5760000}"/>
    <cellStyle name="Note 2 4 2 3 4 3" xfId="30364" xr:uid="{00000000-0005-0000-0000-0000A6760000}"/>
    <cellStyle name="Note 2 4 2 3 4 4" xfId="30365" xr:uid="{00000000-0005-0000-0000-0000A7760000}"/>
    <cellStyle name="Note 2 4 2 3 4 5" xfId="30366" xr:uid="{00000000-0005-0000-0000-0000A8760000}"/>
    <cellStyle name="Note 2 4 2 3 4 6" xfId="30367" xr:uid="{00000000-0005-0000-0000-0000A9760000}"/>
    <cellStyle name="Note 2 4 2 3 4 7" xfId="30368" xr:uid="{00000000-0005-0000-0000-0000AA760000}"/>
    <cellStyle name="Note 2 4 2 3 4 8" xfId="30369" xr:uid="{00000000-0005-0000-0000-0000AB760000}"/>
    <cellStyle name="Note 2 4 2 3 4 9" xfId="30370" xr:uid="{00000000-0005-0000-0000-0000AC760000}"/>
    <cellStyle name="Note 2 4 2 3 5" xfId="30371" xr:uid="{00000000-0005-0000-0000-0000AD760000}"/>
    <cellStyle name="Note 2 4 2 3 5 2" xfId="30372" xr:uid="{00000000-0005-0000-0000-0000AE760000}"/>
    <cellStyle name="Note 2 4 2 3 5 3" xfId="30373" xr:uid="{00000000-0005-0000-0000-0000AF760000}"/>
    <cellStyle name="Note 2 4 2 3 5 4" xfId="30374" xr:uid="{00000000-0005-0000-0000-0000B0760000}"/>
    <cellStyle name="Note 2 4 2 3 5 5" xfId="30375" xr:uid="{00000000-0005-0000-0000-0000B1760000}"/>
    <cellStyle name="Note 2 4 2 3 5 6" xfId="30376" xr:uid="{00000000-0005-0000-0000-0000B2760000}"/>
    <cellStyle name="Note 2 4 2 3 5 7" xfId="30377" xr:uid="{00000000-0005-0000-0000-0000B3760000}"/>
    <cellStyle name="Note 2 4 2 3 5 8" xfId="30378" xr:uid="{00000000-0005-0000-0000-0000B4760000}"/>
    <cellStyle name="Note 2 4 2 3 5 9" xfId="30379" xr:uid="{00000000-0005-0000-0000-0000B5760000}"/>
    <cellStyle name="Note 2 4 2 3 6" xfId="30380" xr:uid="{00000000-0005-0000-0000-0000B6760000}"/>
    <cellStyle name="Note 2 4 2 3 7" xfId="30381" xr:uid="{00000000-0005-0000-0000-0000B7760000}"/>
    <cellStyle name="Note 2 4 2 3 8" xfId="30382" xr:uid="{00000000-0005-0000-0000-0000B8760000}"/>
    <cellStyle name="Note 2 4 2 3 9" xfId="30383" xr:uid="{00000000-0005-0000-0000-0000B9760000}"/>
    <cellStyle name="Note 2 4 2 4" xfId="30384" xr:uid="{00000000-0005-0000-0000-0000BA760000}"/>
    <cellStyle name="Note 2 4 2 4 10" xfId="30385" xr:uid="{00000000-0005-0000-0000-0000BB760000}"/>
    <cellStyle name="Note 2 4 2 4 11" xfId="30386" xr:uid="{00000000-0005-0000-0000-0000BC760000}"/>
    <cellStyle name="Note 2 4 2 4 12" xfId="30387" xr:uid="{00000000-0005-0000-0000-0000BD760000}"/>
    <cellStyle name="Note 2 4 2 4 13" xfId="30388" xr:uid="{00000000-0005-0000-0000-0000BE760000}"/>
    <cellStyle name="Note 2 4 2 4 2" xfId="30389" xr:uid="{00000000-0005-0000-0000-0000BF760000}"/>
    <cellStyle name="Note 2 4 2 4 2 10" xfId="30390" xr:uid="{00000000-0005-0000-0000-0000C0760000}"/>
    <cellStyle name="Note 2 4 2 4 2 11" xfId="30391" xr:uid="{00000000-0005-0000-0000-0000C1760000}"/>
    <cellStyle name="Note 2 4 2 4 2 12" xfId="30392" xr:uid="{00000000-0005-0000-0000-0000C2760000}"/>
    <cellStyle name="Note 2 4 2 4 2 2" xfId="30393" xr:uid="{00000000-0005-0000-0000-0000C3760000}"/>
    <cellStyle name="Note 2 4 2 4 2 2 10" xfId="30394" xr:uid="{00000000-0005-0000-0000-0000C4760000}"/>
    <cellStyle name="Note 2 4 2 4 2 2 11" xfId="30395" xr:uid="{00000000-0005-0000-0000-0000C5760000}"/>
    <cellStyle name="Note 2 4 2 4 2 2 2" xfId="30396" xr:uid="{00000000-0005-0000-0000-0000C6760000}"/>
    <cellStyle name="Note 2 4 2 4 2 2 2 10" xfId="30397" xr:uid="{00000000-0005-0000-0000-0000C7760000}"/>
    <cellStyle name="Note 2 4 2 4 2 2 2 2" xfId="30398" xr:uid="{00000000-0005-0000-0000-0000C8760000}"/>
    <cellStyle name="Note 2 4 2 4 2 2 2 2 2" xfId="30399" xr:uid="{00000000-0005-0000-0000-0000C9760000}"/>
    <cellStyle name="Note 2 4 2 4 2 2 2 2 3" xfId="30400" xr:uid="{00000000-0005-0000-0000-0000CA760000}"/>
    <cellStyle name="Note 2 4 2 4 2 2 2 2 4" xfId="30401" xr:uid="{00000000-0005-0000-0000-0000CB760000}"/>
    <cellStyle name="Note 2 4 2 4 2 2 2 2 5" xfId="30402" xr:uid="{00000000-0005-0000-0000-0000CC760000}"/>
    <cellStyle name="Note 2 4 2 4 2 2 2 2 6" xfId="30403" xr:uid="{00000000-0005-0000-0000-0000CD760000}"/>
    <cellStyle name="Note 2 4 2 4 2 2 2 2 7" xfId="30404" xr:uid="{00000000-0005-0000-0000-0000CE760000}"/>
    <cellStyle name="Note 2 4 2 4 2 2 2 2 8" xfId="30405" xr:uid="{00000000-0005-0000-0000-0000CF760000}"/>
    <cellStyle name="Note 2 4 2 4 2 2 2 2 9" xfId="30406" xr:uid="{00000000-0005-0000-0000-0000D0760000}"/>
    <cellStyle name="Note 2 4 2 4 2 2 2 3" xfId="30407" xr:uid="{00000000-0005-0000-0000-0000D1760000}"/>
    <cellStyle name="Note 2 4 2 4 2 2 2 4" xfId="30408" xr:uid="{00000000-0005-0000-0000-0000D2760000}"/>
    <cellStyle name="Note 2 4 2 4 2 2 2 5" xfId="30409" xr:uid="{00000000-0005-0000-0000-0000D3760000}"/>
    <cellStyle name="Note 2 4 2 4 2 2 2 6" xfId="30410" xr:uid="{00000000-0005-0000-0000-0000D4760000}"/>
    <cellStyle name="Note 2 4 2 4 2 2 2 7" xfId="30411" xr:uid="{00000000-0005-0000-0000-0000D5760000}"/>
    <cellStyle name="Note 2 4 2 4 2 2 2 8" xfId="30412" xr:uid="{00000000-0005-0000-0000-0000D6760000}"/>
    <cellStyle name="Note 2 4 2 4 2 2 2 9" xfId="30413" xr:uid="{00000000-0005-0000-0000-0000D7760000}"/>
    <cellStyle name="Note 2 4 2 4 2 2 3" xfId="30414" xr:uid="{00000000-0005-0000-0000-0000D8760000}"/>
    <cellStyle name="Note 2 4 2 4 2 2 3 2" xfId="30415" xr:uid="{00000000-0005-0000-0000-0000D9760000}"/>
    <cellStyle name="Note 2 4 2 4 2 2 3 3" xfId="30416" xr:uid="{00000000-0005-0000-0000-0000DA760000}"/>
    <cellStyle name="Note 2 4 2 4 2 2 3 4" xfId="30417" xr:uid="{00000000-0005-0000-0000-0000DB760000}"/>
    <cellStyle name="Note 2 4 2 4 2 2 3 5" xfId="30418" xr:uid="{00000000-0005-0000-0000-0000DC760000}"/>
    <cellStyle name="Note 2 4 2 4 2 2 3 6" xfId="30419" xr:uid="{00000000-0005-0000-0000-0000DD760000}"/>
    <cellStyle name="Note 2 4 2 4 2 2 3 7" xfId="30420" xr:uid="{00000000-0005-0000-0000-0000DE760000}"/>
    <cellStyle name="Note 2 4 2 4 2 2 3 8" xfId="30421" xr:uid="{00000000-0005-0000-0000-0000DF760000}"/>
    <cellStyle name="Note 2 4 2 4 2 2 3 9" xfId="30422" xr:uid="{00000000-0005-0000-0000-0000E0760000}"/>
    <cellStyle name="Note 2 4 2 4 2 2 4" xfId="30423" xr:uid="{00000000-0005-0000-0000-0000E1760000}"/>
    <cellStyle name="Note 2 4 2 4 2 2 5" xfId="30424" xr:uid="{00000000-0005-0000-0000-0000E2760000}"/>
    <cellStyle name="Note 2 4 2 4 2 2 6" xfId="30425" xr:uid="{00000000-0005-0000-0000-0000E3760000}"/>
    <cellStyle name="Note 2 4 2 4 2 2 7" xfId="30426" xr:uid="{00000000-0005-0000-0000-0000E4760000}"/>
    <cellStyle name="Note 2 4 2 4 2 2 8" xfId="30427" xr:uid="{00000000-0005-0000-0000-0000E5760000}"/>
    <cellStyle name="Note 2 4 2 4 2 2 9" xfId="30428" xr:uid="{00000000-0005-0000-0000-0000E6760000}"/>
    <cellStyle name="Note 2 4 2 4 2 3" xfId="30429" xr:uid="{00000000-0005-0000-0000-0000E7760000}"/>
    <cellStyle name="Note 2 4 2 4 2 3 10" xfId="30430" xr:uid="{00000000-0005-0000-0000-0000E8760000}"/>
    <cellStyle name="Note 2 4 2 4 2 3 2" xfId="30431" xr:uid="{00000000-0005-0000-0000-0000E9760000}"/>
    <cellStyle name="Note 2 4 2 4 2 3 2 2" xfId="30432" xr:uid="{00000000-0005-0000-0000-0000EA760000}"/>
    <cellStyle name="Note 2 4 2 4 2 3 2 3" xfId="30433" xr:uid="{00000000-0005-0000-0000-0000EB760000}"/>
    <cellStyle name="Note 2 4 2 4 2 3 2 4" xfId="30434" xr:uid="{00000000-0005-0000-0000-0000EC760000}"/>
    <cellStyle name="Note 2 4 2 4 2 3 2 5" xfId="30435" xr:uid="{00000000-0005-0000-0000-0000ED760000}"/>
    <cellStyle name="Note 2 4 2 4 2 3 2 6" xfId="30436" xr:uid="{00000000-0005-0000-0000-0000EE760000}"/>
    <cellStyle name="Note 2 4 2 4 2 3 2 7" xfId="30437" xr:uid="{00000000-0005-0000-0000-0000EF760000}"/>
    <cellStyle name="Note 2 4 2 4 2 3 2 8" xfId="30438" xr:uid="{00000000-0005-0000-0000-0000F0760000}"/>
    <cellStyle name="Note 2 4 2 4 2 3 2 9" xfId="30439" xr:uid="{00000000-0005-0000-0000-0000F1760000}"/>
    <cellStyle name="Note 2 4 2 4 2 3 3" xfId="30440" xr:uid="{00000000-0005-0000-0000-0000F2760000}"/>
    <cellStyle name="Note 2 4 2 4 2 3 4" xfId="30441" xr:uid="{00000000-0005-0000-0000-0000F3760000}"/>
    <cellStyle name="Note 2 4 2 4 2 3 5" xfId="30442" xr:uid="{00000000-0005-0000-0000-0000F4760000}"/>
    <cellStyle name="Note 2 4 2 4 2 3 6" xfId="30443" xr:uid="{00000000-0005-0000-0000-0000F5760000}"/>
    <cellStyle name="Note 2 4 2 4 2 3 7" xfId="30444" xr:uid="{00000000-0005-0000-0000-0000F6760000}"/>
    <cellStyle name="Note 2 4 2 4 2 3 8" xfId="30445" xr:uid="{00000000-0005-0000-0000-0000F7760000}"/>
    <cellStyle name="Note 2 4 2 4 2 3 9" xfId="30446" xr:uid="{00000000-0005-0000-0000-0000F8760000}"/>
    <cellStyle name="Note 2 4 2 4 2 4" xfId="30447" xr:uid="{00000000-0005-0000-0000-0000F9760000}"/>
    <cellStyle name="Note 2 4 2 4 2 4 2" xfId="30448" xr:uid="{00000000-0005-0000-0000-0000FA760000}"/>
    <cellStyle name="Note 2 4 2 4 2 4 3" xfId="30449" xr:uid="{00000000-0005-0000-0000-0000FB760000}"/>
    <cellStyle name="Note 2 4 2 4 2 4 4" xfId="30450" xr:uid="{00000000-0005-0000-0000-0000FC760000}"/>
    <cellStyle name="Note 2 4 2 4 2 4 5" xfId="30451" xr:uid="{00000000-0005-0000-0000-0000FD760000}"/>
    <cellStyle name="Note 2 4 2 4 2 4 6" xfId="30452" xr:uid="{00000000-0005-0000-0000-0000FE760000}"/>
    <cellStyle name="Note 2 4 2 4 2 4 7" xfId="30453" xr:uid="{00000000-0005-0000-0000-0000FF760000}"/>
    <cellStyle name="Note 2 4 2 4 2 4 8" xfId="30454" xr:uid="{00000000-0005-0000-0000-000000770000}"/>
    <cellStyle name="Note 2 4 2 4 2 4 9" xfId="30455" xr:uid="{00000000-0005-0000-0000-000001770000}"/>
    <cellStyle name="Note 2 4 2 4 2 5" xfId="30456" xr:uid="{00000000-0005-0000-0000-000002770000}"/>
    <cellStyle name="Note 2 4 2 4 2 6" xfId="30457" xr:uid="{00000000-0005-0000-0000-000003770000}"/>
    <cellStyle name="Note 2 4 2 4 2 7" xfId="30458" xr:uid="{00000000-0005-0000-0000-000004770000}"/>
    <cellStyle name="Note 2 4 2 4 2 8" xfId="30459" xr:uid="{00000000-0005-0000-0000-000005770000}"/>
    <cellStyle name="Note 2 4 2 4 2 9" xfId="30460" xr:uid="{00000000-0005-0000-0000-000006770000}"/>
    <cellStyle name="Note 2 4 2 4 3" xfId="30461" xr:uid="{00000000-0005-0000-0000-000007770000}"/>
    <cellStyle name="Note 2 4 2 4 3 10" xfId="30462" xr:uid="{00000000-0005-0000-0000-000008770000}"/>
    <cellStyle name="Note 2 4 2 4 3 11" xfId="30463" xr:uid="{00000000-0005-0000-0000-000009770000}"/>
    <cellStyle name="Note 2 4 2 4 3 2" xfId="30464" xr:uid="{00000000-0005-0000-0000-00000A770000}"/>
    <cellStyle name="Note 2 4 2 4 3 2 10" xfId="30465" xr:uid="{00000000-0005-0000-0000-00000B770000}"/>
    <cellStyle name="Note 2 4 2 4 3 2 2" xfId="30466" xr:uid="{00000000-0005-0000-0000-00000C770000}"/>
    <cellStyle name="Note 2 4 2 4 3 2 2 2" xfId="30467" xr:uid="{00000000-0005-0000-0000-00000D770000}"/>
    <cellStyle name="Note 2 4 2 4 3 2 2 3" xfId="30468" xr:uid="{00000000-0005-0000-0000-00000E770000}"/>
    <cellStyle name="Note 2 4 2 4 3 2 2 4" xfId="30469" xr:uid="{00000000-0005-0000-0000-00000F770000}"/>
    <cellStyle name="Note 2 4 2 4 3 2 2 5" xfId="30470" xr:uid="{00000000-0005-0000-0000-000010770000}"/>
    <cellStyle name="Note 2 4 2 4 3 2 2 6" xfId="30471" xr:uid="{00000000-0005-0000-0000-000011770000}"/>
    <cellStyle name="Note 2 4 2 4 3 2 2 7" xfId="30472" xr:uid="{00000000-0005-0000-0000-000012770000}"/>
    <cellStyle name="Note 2 4 2 4 3 2 2 8" xfId="30473" xr:uid="{00000000-0005-0000-0000-000013770000}"/>
    <cellStyle name="Note 2 4 2 4 3 2 2 9" xfId="30474" xr:uid="{00000000-0005-0000-0000-000014770000}"/>
    <cellStyle name="Note 2 4 2 4 3 2 3" xfId="30475" xr:uid="{00000000-0005-0000-0000-000015770000}"/>
    <cellStyle name="Note 2 4 2 4 3 2 4" xfId="30476" xr:uid="{00000000-0005-0000-0000-000016770000}"/>
    <cellStyle name="Note 2 4 2 4 3 2 5" xfId="30477" xr:uid="{00000000-0005-0000-0000-000017770000}"/>
    <cellStyle name="Note 2 4 2 4 3 2 6" xfId="30478" xr:uid="{00000000-0005-0000-0000-000018770000}"/>
    <cellStyle name="Note 2 4 2 4 3 2 7" xfId="30479" xr:uid="{00000000-0005-0000-0000-000019770000}"/>
    <cellStyle name="Note 2 4 2 4 3 2 8" xfId="30480" xr:uid="{00000000-0005-0000-0000-00001A770000}"/>
    <cellStyle name="Note 2 4 2 4 3 2 9" xfId="30481" xr:uid="{00000000-0005-0000-0000-00001B770000}"/>
    <cellStyle name="Note 2 4 2 4 3 3" xfId="30482" xr:uid="{00000000-0005-0000-0000-00001C770000}"/>
    <cellStyle name="Note 2 4 2 4 3 3 2" xfId="30483" xr:uid="{00000000-0005-0000-0000-00001D770000}"/>
    <cellStyle name="Note 2 4 2 4 3 3 3" xfId="30484" xr:uid="{00000000-0005-0000-0000-00001E770000}"/>
    <cellStyle name="Note 2 4 2 4 3 3 4" xfId="30485" xr:uid="{00000000-0005-0000-0000-00001F770000}"/>
    <cellStyle name="Note 2 4 2 4 3 3 5" xfId="30486" xr:uid="{00000000-0005-0000-0000-000020770000}"/>
    <cellStyle name="Note 2 4 2 4 3 3 6" xfId="30487" xr:uid="{00000000-0005-0000-0000-000021770000}"/>
    <cellStyle name="Note 2 4 2 4 3 3 7" xfId="30488" xr:uid="{00000000-0005-0000-0000-000022770000}"/>
    <cellStyle name="Note 2 4 2 4 3 3 8" xfId="30489" xr:uid="{00000000-0005-0000-0000-000023770000}"/>
    <cellStyle name="Note 2 4 2 4 3 3 9" xfId="30490" xr:uid="{00000000-0005-0000-0000-000024770000}"/>
    <cellStyle name="Note 2 4 2 4 3 4" xfId="30491" xr:uid="{00000000-0005-0000-0000-000025770000}"/>
    <cellStyle name="Note 2 4 2 4 3 5" xfId="30492" xr:uid="{00000000-0005-0000-0000-000026770000}"/>
    <cellStyle name="Note 2 4 2 4 3 6" xfId="30493" xr:uid="{00000000-0005-0000-0000-000027770000}"/>
    <cellStyle name="Note 2 4 2 4 3 7" xfId="30494" xr:uid="{00000000-0005-0000-0000-000028770000}"/>
    <cellStyle name="Note 2 4 2 4 3 8" xfId="30495" xr:uid="{00000000-0005-0000-0000-000029770000}"/>
    <cellStyle name="Note 2 4 2 4 3 9" xfId="30496" xr:uid="{00000000-0005-0000-0000-00002A770000}"/>
    <cellStyle name="Note 2 4 2 4 4" xfId="30497" xr:uid="{00000000-0005-0000-0000-00002B770000}"/>
    <cellStyle name="Note 2 4 2 4 4 10" xfId="30498" xr:uid="{00000000-0005-0000-0000-00002C770000}"/>
    <cellStyle name="Note 2 4 2 4 4 2" xfId="30499" xr:uid="{00000000-0005-0000-0000-00002D770000}"/>
    <cellStyle name="Note 2 4 2 4 4 2 2" xfId="30500" xr:uid="{00000000-0005-0000-0000-00002E770000}"/>
    <cellStyle name="Note 2 4 2 4 4 2 3" xfId="30501" xr:uid="{00000000-0005-0000-0000-00002F770000}"/>
    <cellStyle name="Note 2 4 2 4 4 2 4" xfId="30502" xr:uid="{00000000-0005-0000-0000-000030770000}"/>
    <cellStyle name="Note 2 4 2 4 4 2 5" xfId="30503" xr:uid="{00000000-0005-0000-0000-000031770000}"/>
    <cellStyle name="Note 2 4 2 4 4 2 6" xfId="30504" xr:uid="{00000000-0005-0000-0000-000032770000}"/>
    <cellStyle name="Note 2 4 2 4 4 2 7" xfId="30505" xr:uid="{00000000-0005-0000-0000-000033770000}"/>
    <cellStyle name="Note 2 4 2 4 4 2 8" xfId="30506" xr:uid="{00000000-0005-0000-0000-000034770000}"/>
    <cellStyle name="Note 2 4 2 4 4 2 9" xfId="30507" xr:uid="{00000000-0005-0000-0000-000035770000}"/>
    <cellStyle name="Note 2 4 2 4 4 3" xfId="30508" xr:uid="{00000000-0005-0000-0000-000036770000}"/>
    <cellStyle name="Note 2 4 2 4 4 4" xfId="30509" xr:uid="{00000000-0005-0000-0000-000037770000}"/>
    <cellStyle name="Note 2 4 2 4 4 5" xfId="30510" xr:uid="{00000000-0005-0000-0000-000038770000}"/>
    <cellStyle name="Note 2 4 2 4 4 6" xfId="30511" xr:uid="{00000000-0005-0000-0000-000039770000}"/>
    <cellStyle name="Note 2 4 2 4 4 7" xfId="30512" xr:uid="{00000000-0005-0000-0000-00003A770000}"/>
    <cellStyle name="Note 2 4 2 4 4 8" xfId="30513" xr:uid="{00000000-0005-0000-0000-00003B770000}"/>
    <cellStyle name="Note 2 4 2 4 4 9" xfId="30514" xr:uid="{00000000-0005-0000-0000-00003C770000}"/>
    <cellStyle name="Note 2 4 2 4 5" xfId="30515" xr:uid="{00000000-0005-0000-0000-00003D770000}"/>
    <cellStyle name="Note 2 4 2 4 5 2" xfId="30516" xr:uid="{00000000-0005-0000-0000-00003E770000}"/>
    <cellStyle name="Note 2 4 2 4 5 3" xfId="30517" xr:uid="{00000000-0005-0000-0000-00003F770000}"/>
    <cellStyle name="Note 2 4 2 4 5 4" xfId="30518" xr:uid="{00000000-0005-0000-0000-000040770000}"/>
    <cellStyle name="Note 2 4 2 4 5 5" xfId="30519" xr:uid="{00000000-0005-0000-0000-000041770000}"/>
    <cellStyle name="Note 2 4 2 4 5 6" xfId="30520" xr:uid="{00000000-0005-0000-0000-000042770000}"/>
    <cellStyle name="Note 2 4 2 4 5 7" xfId="30521" xr:uid="{00000000-0005-0000-0000-000043770000}"/>
    <cellStyle name="Note 2 4 2 4 5 8" xfId="30522" xr:uid="{00000000-0005-0000-0000-000044770000}"/>
    <cellStyle name="Note 2 4 2 4 5 9" xfId="30523" xr:uid="{00000000-0005-0000-0000-000045770000}"/>
    <cellStyle name="Note 2 4 2 4 6" xfId="30524" xr:uid="{00000000-0005-0000-0000-000046770000}"/>
    <cellStyle name="Note 2 4 2 4 7" xfId="30525" xr:uid="{00000000-0005-0000-0000-000047770000}"/>
    <cellStyle name="Note 2 4 2 4 8" xfId="30526" xr:uid="{00000000-0005-0000-0000-000048770000}"/>
    <cellStyle name="Note 2 4 2 4 9" xfId="30527" xr:uid="{00000000-0005-0000-0000-000049770000}"/>
    <cellStyle name="Note 2 4 2 5" xfId="30528" xr:uid="{00000000-0005-0000-0000-00004A770000}"/>
    <cellStyle name="Note 2 4 2 5 10" xfId="30529" xr:uid="{00000000-0005-0000-0000-00004B770000}"/>
    <cellStyle name="Note 2 4 2 5 11" xfId="30530" xr:uid="{00000000-0005-0000-0000-00004C770000}"/>
    <cellStyle name="Note 2 4 2 5 12" xfId="30531" xr:uid="{00000000-0005-0000-0000-00004D770000}"/>
    <cellStyle name="Note 2 4 2 5 2" xfId="30532" xr:uid="{00000000-0005-0000-0000-00004E770000}"/>
    <cellStyle name="Note 2 4 2 5 2 10" xfId="30533" xr:uid="{00000000-0005-0000-0000-00004F770000}"/>
    <cellStyle name="Note 2 4 2 5 2 11" xfId="30534" xr:uid="{00000000-0005-0000-0000-000050770000}"/>
    <cellStyle name="Note 2 4 2 5 2 2" xfId="30535" xr:uid="{00000000-0005-0000-0000-000051770000}"/>
    <cellStyle name="Note 2 4 2 5 2 2 10" xfId="30536" xr:uid="{00000000-0005-0000-0000-000052770000}"/>
    <cellStyle name="Note 2 4 2 5 2 2 2" xfId="30537" xr:uid="{00000000-0005-0000-0000-000053770000}"/>
    <cellStyle name="Note 2 4 2 5 2 2 2 2" xfId="30538" xr:uid="{00000000-0005-0000-0000-000054770000}"/>
    <cellStyle name="Note 2 4 2 5 2 2 2 3" xfId="30539" xr:uid="{00000000-0005-0000-0000-000055770000}"/>
    <cellStyle name="Note 2 4 2 5 2 2 2 4" xfId="30540" xr:uid="{00000000-0005-0000-0000-000056770000}"/>
    <cellStyle name="Note 2 4 2 5 2 2 2 5" xfId="30541" xr:uid="{00000000-0005-0000-0000-000057770000}"/>
    <cellStyle name="Note 2 4 2 5 2 2 2 6" xfId="30542" xr:uid="{00000000-0005-0000-0000-000058770000}"/>
    <cellStyle name="Note 2 4 2 5 2 2 2 7" xfId="30543" xr:uid="{00000000-0005-0000-0000-000059770000}"/>
    <cellStyle name="Note 2 4 2 5 2 2 2 8" xfId="30544" xr:uid="{00000000-0005-0000-0000-00005A770000}"/>
    <cellStyle name="Note 2 4 2 5 2 2 2 9" xfId="30545" xr:uid="{00000000-0005-0000-0000-00005B770000}"/>
    <cellStyle name="Note 2 4 2 5 2 2 3" xfId="30546" xr:uid="{00000000-0005-0000-0000-00005C770000}"/>
    <cellStyle name="Note 2 4 2 5 2 2 4" xfId="30547" xr:uid="{00000000-0005-0000-0000-00005D770000}"/>
    <cellStyle name="Note 2 4 2 5 2 2 5" xfId="30548" xr:uid="{00000000-0005-0000-0000-00005E770000}"/>
    <cellStyle name="Note 2 4 2 5 2 2 6" xfId="30549" xr:uid="{00000000-0005-0000-0000-00005F770000}"/>
    <cellStyle name="Note 2 4 2 5 2 2 7" xfId="30550" xr:uid="{00000000-0005-0000-0000-000060770000}"/>
    <cellStyle name="Note 2 4 2 5 2 2 8" xfId="30551" xr:uid="{00000000-0005-0000-0000-000061770000}"/>
    <cellStyle name="Note 2 4 2 5 2 2 9" xfId="30552" xr:uid="{00000000-0005-0000-0000-000062770000}"/>
    <cellStyle name="Note 2 4 2 5 2 3" xfId="30553" xr:uid="{00000000-0005-0000-0000-000063770000}"/>
    <cellStyle name="Note 2 4 2 5 2 3 2" xfId="30554" xr:uid="{00000000-0005-0000-0000-000064770000}"/>
    <cellStyle name="Note 2 4 2 5 2 3 3" xfId="30555" xr:uid="{00000000-0005-0000-0000-000065770000}"/>
    <cellStyle name="Note 2 4 2 5 2 3 4" xfId="30556" xr:uid="{00000000-0005-0000-0000-000066770000}"/>
    <cellStyle name="Note 2 4 2 5 2 3 5" xfId="30557" xr:uid="{00000000-0005-0000-0000-000067770000}"/>
    <cellStyle name="Note 2 4 2 5 2 3 6" xfId="30558" xr:uid="{00000000-0005-0000-0000-000068770000}"/>
    <cellStyle name="Note 2 4 2 5 2 3 7" xfId="30559" xr:uid="{00000000-0005-0000-0000-000069770000}"/>
    <cellStyle name="Note 2 4 2 5 2 3 8" xfId="30560" xr:uid="{00000000-0005-0000-0000-00006A770000}"/>
    <cellStyle name="Note 2 4 2 5 2 3 9" xfId="30561" xr:uid="{00000000-0005-0000-0000-00006B770000}"/>
    <cellStyle name="Note 2 4 2 5 2 4" xfId="30562" xr:uid="{00000000-0005-0000-0000-00006C770000}"/>
    <cellStyle name="Note 2 4 2 5 2 5" xfId="30563" xr:uid="{00000000-0005-0000-0000-00006D770000}"/>
    <cellStyle name="Note 2 4 2 5 2 6" xfId="30564" xr:uid="{00000000-0005-0000-0000-00006E770000}"/>
    <cellStyle name="Note 2 4 2 5 2 7" xfId="30565" xr:uid="{00000000-0005-0000-0000-00006F770000}"/>
    <cellStyle name="Note 2 4 2 5 2 8" xfId="30566" xr:uid="{00000000-0005-0000-0000-000070770000}"/>
    <cellStyle name="Note 2 4 2 5 2 9" xfId="30567" xr:uid="{00000000-0005-0000-0000-000071770000}"/>
    <cellStyle name="Note 2 4 2 5 3" xfId="30568" xr:uid="{00000000-0005-0000-0000-000072770000}"/>
    <cellStyle name="Note 2 4 2 5 3 10" xfId="30569" xr:uid="{00000000-0005-0000-0000-000073770000}"/>
    <cellStyle name="Note 2 4 2 5 3 2" xfId="30570" xr:uid="{00000000-0005-0000-0000-000074770000}"/>
    <cellStyle name="Note 2 4 2 5 3 2 2" xfId="30571" xr:uid="{00000000-0005-0000-0000-000075770000}"/>
    <cellStyle name="Note 2 4 2 5 3 2 3" xfId="30572" xr:uid="{00000000-0005-0000-0000-000076770000}"/>
    <cellStyle name="Note 2 4 2 5 3 2 4" xfId="30573" xr:uid="{00000000-0005-0000-0000-000077770000}"/>
    <cellStyle name="Note 2 4 2 5 3 2 5" xfId="30574" xr:uid="{00000000-0005-0000-0000-000078770000}"/>
    <cellStyle name="Note 2 4 2 5 3 2 6" xfId="30575" xr:uid="{00000000-0005-0000-0000-000079770000}"/>
    <cellStyle name="Note 2 4 2 5 3 2 7" xfId="30576" xr:uid="{00000000-0005-0000-0000-00007A770000}"/>
    <cellStyle name="Note 2 4 2 5 3 2 8" xfId="30577" xr:uid="{00000000-0005-0000-0000-00007B770000}"/>
    <cellStyle name="Note 2 4 2 5 3 2 9" xfId="30578" xr:uid="{00000000-0005-0000-0000-00007C770000}"/>
    <cellStyle name="Note 2 4 2 5 3 3" xfId="30579" xr:uid="{00000000-0005-0000-0000-00007D770000}"/>
    <cellStyle name="Note 2 4 2 5 3 4" xfId="30580" xr:uid="{00000000-0005-0000-0000-00007E770000}"/>
    <cellStyle name="Note 2 4 2 5 3 5" xfId="30581" xr:uid="{00000000-0005-0000-0000-00007F770000}"/>
    <cellStyle name="Note 2 4 2 5 3 6" xfId="30582" xr:uid="{00000000-0005-0000-0000-000080770000}"/>
    <cellStyle name="Note 2 4 2 5 3 7" xfId="30583" xr:uid="{00000000-0005-0000-0000-000081770000}"/>
    <cellStyle name="Note 2 4 2 5 3 8" xfId="30584" xr:uid="{00000000-0005-0000-0000-000082770000}"/>
    <cellStyle name="Note 2 4 2 5 3 9" xfId="30585" xr:uid="{00000000-0005-0000-0000-000083770000}"/>
    <cellStyle name="Note 2 4 2 5 4" xfId="30586" xr:uid="{00000000-0005-0000-0000-000084770000}"/>
    <cellStyle name="Note 2 4 2 5 4 2" xfId="30587" xr:uid="{00000000-0005-0000-0000-000085770000}"/>
    <cellStyle name="Note 2 4 2 5 4 3" xfId="30588" xr:uid="{00000000-0005-0000-0000-000086770000}"/>
    <cellStyle name="Note 2 4 2 5 4 4" xfId="30589" xr:uid="{00000000-0005-0000-0000-000087770000}"/>
    <cellStyle name="Note 2 4 2 5 4 5" xfId="30590" xr:uid="{00000000-0005-0000-0000-000088770000}"/>
    <cellStyle name="Note 2 4 2 5 4 6" xfId="30591" xr:uid="{00000000-0005-0000-0000-000089770000}"/>
    <cellStyle name="Note 2 4 2 5 4 7" xfId="30592" xr:uid="{00000000-0005-0000-0000-00008A770000}"/>
    <cellStyle name="Note 2 4 2 5 4 8" xfId="30593" xr:uid="{00000000-0005-0000-0000-00008B770000}"/>
    <cellStyle name="Note 2 4 2 5 4 9" xfId="30594" xr:uid="{00000000-0005-0000-0000-00008C770000}"/>
    <cellStyle name="Note 2 4 2 5 5" xfId="30595" xr:uid="{00000000-0005-0000-0000-00008D770000}"/>
    <cellStyle name="Note 2 4 2 5 6" xfId="30596" xr:uid="{00000000-0005-0000-0000-00008E770000}"/>
    <cellStyle name="Note 2 4 2 5 7" xfId="30597" xr:uid="{00000000-0005-0000-0000-00008F770000}"/>
    <cellStyle name="Note 2 4 2 5 8" xfId="30598" xr:uid="{00000000-0005-0000-0000-000090770000}"/>
    <cellStyle name="Note 2 4 2 5 9" xfId="30599" xr:uid="{00000000-0005-0000-0000-000091770000}"/>
    <cellStyle name="Note 2 4 2 6" xfId="30600" xr:uid="{00000000-0005-0000-0000-000092770000}"/>
    <cellStyle name="Note 2 4 2 6 10" xfId="30601" xr:uid="{00000000-0005-0000-0000-000093770000}"/>
    <cellStyle name="Note 2 4 2 6 2" xfId="30602" xr:uid="{00000000-0005-0000-0000-000094770000}"/>
    <cellStyle name="Note 2 4 2 6 2 2" xfId="30603" xr:uid="{00000000-0005-0000-0000-000095770000}"/>
    <cellStyle name="Note 2 4 2 6 2 3" xfId="30604" xr:uid="{00000000-0005-0000-0000-000096770000}"/>
    <cellStyle name="Note 2 4 2 6 2 4" xfId="30605" xr:uid="{00000000-0005-0000-0000-000097770000}"/>
    <cellStyle name="Note 2 4 2 6 2 5" xfId="30606" xr:uid="{00000000-0005-0000-0000-000098770000}"/>
    <cellStyle name="Note 2 4 2 6 2 6" xfId="30607" xr:uid="{00000000-0005-0000-0000-000099770000}"/>
    <cellStyle name="Note 2 4 2 6 2 7" xfId="30608" xr:uid="{00000000-0005-0000-0000-00009A770000}"/>
    <cellStyle name="Note 2 4 2 6 2 8" xfId="30609" xr:uid="{00000000-0005-0000-0000-00009B770000}"/>
    <cellStyle name="Note 2 4 2 6 2 9" xfId="30610" xr:uid="{00000000-0005-0000-0000-00009C770000}"/>
    <cellStyle name="Note 2 4 2 6 3" xfId="30611" xr:uid="{00000000-0005-0000-0000-00009D770000}"/>
    <cellStyle name="Note 2 4 2 6 4" xfId="30612" xr:uid="{00000000-0005-0000-0000-00009E770000}"/>
    <cellStyle name="Note 2 4 2 6 5" xfId="30613" xr:uid="{00000000-0005-0000-0000-00009F770000}"/>
    <cellStyle name="Note 2 4 2 6 6" xfId="30614" xr:uid="{00000000-0005-0000-0000-0000A0770000}"/>
    <cellStyle name="Note 2 4 2 6 7" xfId="30615" xr:uid="{00000000-0005-0000-0000-0000A1770000}"/>
    <cellStyle name="Note 2 4 2 6 8" xfId="30616" xr:uid="{00000000-0005-0000-0000-0000A2770000}"/>
    <cellStyle name="Note 2 4 2 6 9" xfId="30617" xr:uid="{00000000-0005-0000-0000-0000A3770000}"/>
    <cellStyle name="Note 2 4 2 7" xfId="30618" xr:uid="{00000000-0005-0000-0000-0000A4770000}"/>
    <cellStyle name="Note 2 4 2 7 2" xfId="30619" xr:uid="{00000000-0005-0000-0000-0000A5770000}"/>
    <cellStyle name="Note 2 4 2 7 3" xfId="30620" xr:uid="{00000000-0005-0000-0000-0000A6770000}"/>
    <cellStyle name="Note 2 4 2 7 4" xfId="30621" xr:uid="{00000000-0005-0000-0000-0000A7770000}"/>
    <cellStyle name="Note 2 4 2 7 5" xfId="30622" xr:uid="{00000000-0005-0000-0000-0000A8770000}"/>
    <cellStyle name="Note 2 4 2 7 6" xfId="30623" xr:uid="{00000000-0005-0000-0000-0000A9770000}"/>
    <cellStyle name="Note 2 4 2 7 7" xfId="30624" xr:uid="{00000000-0005-0000-0000-0000AA770000}"/>
    <cellStyle name="Note 2 4 2 7 8" xfId="30625" xr:uid="{00000000-0005-0000-0000-0000AB770000}"/>
    <cellStyle name="Note 2 4 2 7 9" xfId="30626" xr:uid="{00000000-0005-0000-0000-0000AC770000}"/>
    <cellStyle name="Note 2 4 2 8" xfId="30627" xr:uid="{00000000-0005-0000-0000-0000AD770000}"/>
    <cellStyle name="Note 2 4 2 9" xfId="30628" xr:uid="{00000000-0005-0000-0000-0000AE770000}"/>
    <cellStyle name="Note 2 4 3" xfId="30629" xr:uid="{00000000-0005-0000-0000-0000AF770000}"/>
    <cellStyle name="Note 2 4 3 10" xfId="30630" xr:uid="{00000000-0005-0000-0000-0000B0770000}"/>
    <cellStyle name="Note 2 4 3 11" xfId="30631" xr:uid="{00000000-0005-0000-0000-0000B1770000}"/>
    <cellStyle name="Note 2 4 3 12" xfId="30632" xr:uid="{00000000-0005-0000-0000-0000B2770000}"/>
    <cellStyle name="Note 2 4 3 13" xfId="30633" xr:uid="{00000000-0005-0000-0000-0000B3770000}"/>
    <cellStyle name="Note 2 4 3 14" xfId="30634" xr:uid="{00000000-0005-0000-0000-0000B4770000}"/>
    <cellStyle name="Note 2 4 3 2" xfId="30635" xr:uid="{00000000-0005-0000-0000-0000B5770000}"/>
    <cellStyle name="Note 2 4 3 2 10" xfId="30636" xr:uid="{00000000-0005-0000-0000-0000B6770000}"/>
    <cellStyle name="Note 2 4 3 2 11" xfId="30637" xr:uid="{00000000-0005-0000-0000-0000B7770000}"/>
    <cellStyle name="Note 2 4 3 2 12" xfId="30638" xr:uid="{00000000-0005-0000-0000-0000B8770000}"/>
    <cellStyle name="Note 2 4 3 2 13" xfId="30639" xr:uid="{00000000-0005-0000-0000-0000B9770000}"/>
    <cellStyle name="Note 2 4 3 2 2" xfId="30640" xr:uid="{00000000-0005-0000-0000-0000BA770000}"/>
    <cellStyle name="Note 2 4 3 2 2 10" xfId="30641" xr:uid="{00000000-0005-0000-0000-0000BB770000}"/>
    <cellStyle name="Note 2 4 3 2 2 11" xfId="30642" xr:uid="{00000000-0005-0000-0000-0000BC770000}"/>
    <cellStyle name="Note 2 4 3 2 2 12" xfId="30643" xr:uid="{00000000-0005-0000-0000-0000BD770000}"/>
    <cellStyle name="Note 2 4 3 2 2 13" xfId="30644" xr:uid="{00000000-0005-0000-0000-0000BE770000}"/>
    <cellStyle name="Note 2 4 3 2 2 2" xfId="30645" xr:uid="{00000000-0005-0000-0000-0000BF770000}"/>
    <cellStyle name="Note 2 4 3 2 2 2 10" xfId="30646" xr:uid="{00000000-0005-0000-0000-0000C0770000}"/>
    <cellStyle name="Note 2 4 3 2 2 2 11" xfId="30647" xr:uid="{00000000-0005-0000-0000-0000C1770000}"/>
    <cellStyle name="Note 2 4 3 2 2 2 12" xfId="30648" xr:uid="{00000000-0005-0000-0000-0000C2770000}"/>
    <cellStyle name="Note 2 4 3 2 2 2 2" xfId="30649" xr:uid="{00000000-0005-0000-0000-0000C3770000}"/>
    <cellStyle name="Note 2 4 3 2 2 2 2 10" xfId="30650" xr:uid="{00000000-0005-0000-0000-0000C4770000}"/>
    <cellStyle name="Note 2 4 3 2 2 2 2 11" xfId="30651" xr:uid="{00000000-0005-0000-0000-0000C5770000}"/>
    <cellStyle name="Note 2 4 3 2 2 2 2 2" xfId="30652" xr:uid="{00000000-0005-0000-0000-0000C6770000}"/>
    <cellStyle name="Note 2 4 3 2 2 2 2 2 10" xfId="30653" xr:uid="{00000000-0005-0000-0000-0000C7770000}"/>
    <cellStyle name="Note 2 4 3 2 2 2 2 2 2" xfId="30654" xr:uid="{00000000-0005-0000-0000-0000C8770000}"/>
    <cellStyle name="Note 2 4 3 2 2 2 2 2 2 2" xfId="30655" xr:uid="{00000000-0005-0000-0000-0000C9770000}"/>
    <cellStyle name="Note 2 4 3 2 2 2 2 2 2 3" xfId="30656" xr:uid="{00000000-0005-0000-0000-0000CA770000}"/>
    <cellStyle name="Note 2 4 3 2 2 2 2 2 2 4" xfId="30657" xr:uid="{00000000-0005-0000-0000-0000CB770000}"/>
    <cellStyle name="Note 2 4 3 2 2 2 2 2 2 5" xfId="30658" xr:uid="{00000000-0005-0000-0000-0000CC770000}"/>
    <cellStyle name="Note 2 4 3 2 2 2 2 2 2 6" xfId="30659" xr:uid="{00000000-0005-0000-0000-0000CD770000}"/>
    <cellStyle name="Note 2 4 3 2 2 2 2 2 2 7" xfId="30660" xr:uid="{00000000-0005-0000-0000-0000CE770000}"/>
    <cellStyle name="Note 2 4 3 2 2 2 2 2 2 8" xfId="30661" xr:uid="{00000000-0005-0000-0000-0000CF770000}"/>
    <cellStyle name="Note 2 4 3 2 2 2 2 2 2 9" xfId="30662" xr:uid="{00000000-0005-0000-0000-0000D0770000}"/>
    <cellStyle name="Note 2 4 3 2 2 2 2 2 3" xfId="30663" xr:uid="{00000000-0005-0000-0000-0000D1770000}"/>
    <cellStyle name="Note 2 4 3 2 2 2 2 2 4" xfId="30664" xr:uid="{00000000-0005-0000-0000-0000D2770000}"/>
    <cellStyle name="Note 2 4 3 2 2 2 2 2 5" xfId="30665" xr:uid="{00000000-0005-0000-0000-0000D3770000}"/>
    <cellStyle name="Note 2 4 3 2 2 2 2 2 6" xfId="30666" xr:uid="{00000000-0005-0000-0000-0000D4770000}"/>
    <cellStyle name="Note 2 4 3 2 2 2 2 2 7" xfId="30667" xr:uid="{00000000-0005-0000-0000-0000D5770000}"/>
    <cellStyle name="Note 2 4 3 2 2 2 2 2 8" xfId="30668" xr:uid="{00000000-0005-0000-0000-0000D6770000}"/>
    <cellStyle name="Note 2 4 3 2 2 2 2 2 9" xfId="30669" xr:uid="{00000000-0005-0000-0000-0000D7770000}"/>
    <cellStyle name="Note 2 4 3 2 2 2 2 3" xfId="30670" xr:uid="{00000000-0005-0000-0000-0000D8770000}"/>
    <cellStyle name="Note 2 4 3 2 2 2 2 3 2" xfId="30671" xr:uid="{00000000-0005-0000-0000-0000D9770000}"/>
    <cellStyle name="Note 2 4 3 2 2 2 2 3 3" xfId="30672" xr:uid="{00000000-0005-0000-0000-0000DA770000}"/>
    <cellStyle name="Note 2 4 3 2 2 2 2 3 4" xfId="30673" xr:uid="{00000000-0005-0000-0000-0000DB770000}"/>
    <cellStyle name="Note 2 4 3 2 2 2 2 3 5" xfId="30674" xr:uid="{00000000-0005-0000-0000-0000DC770000}"/>
    <cellStyle name="Note 2 4 3 2 2 2 2 3 6" xfId="30675" xr:uid="{00000000-0005-0000-0000-0000DD770000}"/>
    <cellStyle name="Note 2 4 3 2 2 2 2 3 7" xfId="30676" xr:uid="{00000000-0005-0000-0000-0000DE770000}"/>
    <cellStyle name="Note 2 4 3 2 2 2 2 3 8" xfId="30677" xr:uid="{00000000-0005-0000-0000-0000DF770000}"/>
    <cellStyle name="Note 2 4 3 2 2 2 2 3 9" xfId="30678" xr:uid="{00000000-0005-0000-0000-0000E0770000}"/>
    <cellStyle name="Note 2 4 3 2 2 2 2 4" xfId="30679" xr:uid="{00000000-0005-0000-0000-0000E1770000}"/>
    <cellStyle name="Note 2 4 3 2 2 2 2 5" xfId="30680" xr:uid="{00000000-0005-0000-0000-0000E2770000}"/>
    <cellStyle name="Note 2 4 3 2 2 2 2 6" xfId="30681" xr:uid="{00000000-0005-0000-0000-0000E3770000}"/>
    <cellStyle name="Note 2 4 3 2 2 2 2 7" xfId="30682" xr:uid="{00000000-0005-0000-0000-0000E4770000}"/>
    <cellStyle name="Note 2 4 3 2 2 2 2 8" xfId="30683" xr:uid="{00000000-0005-0000-0000-0000E5770000}"/>
    <cellStyle name="Note 2 4 3 2 2 2 2 9" xfId="30684" xr:uid="{00000000-0005-0000-0000-0000E6770000}"/>
    <cellStyle name="Note 2 4 3 2 2 2 3" xfId="30685" xr:uid="{00000000-0005-0000-0000-0000E7770000}"/>
    <cellStyle name="Note 2 4 3 2 2 2 3 10" xfId="30686" xr:uid="{00000000-0005-0000-0000-0000E8770000}"/>
    <cellStyle name="Note 2 4 3 2 2 2 3 2" xfId="30687" xr:uid="{00000000-0005-0000-0000-0000E9770000}"/>
    <cellStyle name="Note 2 4 3 2 2 2 3 2 2" xfId="30688" xr:uid="{00000000-0005-0000-0000-0000EA770000}"/>
    <cellStyle name="Note 2 4 3 2 2 2 3 2 3" xfId="30689" xr:uid="{00000000-0005-0000-0000-0000EB770000}"/>
    <cellStyle name="Note 2 4 3 2 2 2 3 2 4" xfId="30690" xr:uid="{00000000-0005-0000-0000-0000EC770000}"/>
    <cellStyle name="Note 2 4 3 2 2 2 3 2 5" xfId="30691" xr:uid="{00000000-0005-0000-0000-0000ED770000}"/>
    <cellStyle name="Note 2 4 3 2 2 2 3 2 6" xfId="30692" xr:uid="{00000000-0005-0000-0000-0000EE770000}"/>
    <cellStyle name="Note 2 4 3 2 2 2 3 2 7" xfId="30693" xr:uid="{00000000-0005-0000-0000-0000EF770000}"/>
    <cellStyle name="Note 2 4 3 2 2 2 3 2 8" xfId="30694" xr:uid="{00000000-0005-0000-0000-0000F0770000}"/>
    <cellStyle name="Note 2 4 3 2 2 2 3 2 9" xfId="30695" xr:uid="{00000000-0005-0000-0000-0000F1770000}"/>
    <cellStyle name="Note 2 4 3 2 2 2 3 3" xfId="30696" xr:uid="{00000000-0005-0000-0000-0000F2770000}"/>
    <cellStyle name="Note 2 4 3 2 2 2 3 4" xfId="30697" xr:uid="{00000000-0005-0000-0000-0000F3770000}"/>
    <cellStyle name="Note 2 4 3 2 2 2 3 5" xfId="30698" xr:uid="{00000000-0005-0000-0000-0000F4770000}"/>
    <cellStyle name="Note 2 4 3 2 2 2 3 6" xfId="30699" xr:uid="{00000000-0005-0000-0000-0000F5770000}"/>
    <cellStyle name="Note 2 4 3 2 2 2 3 7" xfId="30700" xr:uid="{00000000-0005-0000-0000-0000F6770000}"/>
    <cellStyle name="Note 2 4 3 2 2 2 3 8" xfId="30701" xr:uid="{00000000-0005-0000-0000-0000F7770000}"/>
    <cellStyle name="Note 2 4 3 2 2 2 3 9" xfId="30702" xr:uid="{00000000-0005-0000-0000-0000F8770000}"/>
    <cellStyle name="Note 2 4 3 2 2 2 4" xfId="30703" xr:uid="{00000000-0005-0000-0000-0000F9770000}"/>
    <cellStyle name="Note 2 4 3 2 2 2 4 2" xfId="30704" xr:uid="{00000000-0005-0000-0000-0000FA770000}"/>
    <cellStyle name="Note 2 4 3 2 2 2 4 3" xfId="30705" xr:uid="{00000000-0005-0000-0000-0000FB770000}"/>
    <cellStyle name="Note 2 4 3 2 2 2 4 4" xfId="30706" xr:uid="{00000000-0005-0000-0000-0000FC770000}"/>
    <cellStyle name="Note 2 4 3 2 2 2 4 5" xfId="30707" xr:uid="{00000000-0005-0000-0000-0000FD770000}"/>
    <cellStyle name="Note 2 4 3 2 2 2 4 6" xfId="30708" xr:uid="{00000000-0005-0000-0000-0000FE770000}"/>
    <cellStyle name="Note 2 4 3 2 2 2 4 7" xfId="30709" xr:uid="{00000000-0005-0000-0000-0000FF770000}"/>
    <cellStyle name="Note 2 4 3 2 2 2 4 8" xfId="30710" xr:uid="{00000000-0005-0000-0000-000000780000}"/>
    <cellStyle name="Note 2 4 3 2 2 2 4 9" xfId="30711" xr:uid="{00000000-0005-0000-0000-000001780000}"/>
    <cellStyle name="Note 2 4 3 2 2 2 5" xfId="30712" xr:uid="{00000000-0005-0000-0000-000002780000}"/>
    <cellStyle name="Note 2 4 3 2 2 2 6" xfId="30713" xr:uid="{00000000-0005-0000-0000-000003780000}"/>
    <cellStyle name="Note 2 4 3 2 2 2 7" xfId="30714" xr:uid="{00000000-0005-0000-0000-000004780000}"/>
    <cellStyle name="Note 2 4 3 2 2 2 8" xfId="30715" xr:uid="{00000000-0005-0000-0000-000005780000}"/>
    <cellStyle name="Note 2 4 3 2 2 2 9" xfId="30716" xr:uid="{00000000-0005-0000-0000-000006780000}"/>
    <cellStyle name="Note 2 4 3 2 2 3" xfId="30717" xr:uid="{00000000-0005-0000-0000-000007780000}"/>
    <cellStyle name="Note 2 4 3 2 2 3 10" xfId="30718" xr:uid="{00000000-0005-0000-0000-000008780000}"/>
    <cellStyle name="Note 2 4 3 2 2 3 11" xfId="30719" xr:uid="{00000000-0005-0000-0000-000009780000}"/>
    <cellStyle name="Note 2 4 3 2 2 3 2" xfId="30720" xr:uid="{00000000-0005-0000-0000-00000A780000}"/>
    <cellStyle name="Note 2 4 3 2 2 3 2 10" xfId="30721" xr:uid="{00000000-0005-0000-0000-00000B780000}"/>
    <cellStyle name="Note 2 4 3 2 2 3 2 2" xfId="30722" xr:uid="{00000000-0005-0000-0000-00000C780000}"/>
    <cellStyle name="Note 2 4 3 2 2 3 2 2 2" xfId="30723" xr:uid="{00000000-0005-0000-0000-00000D780000}"/>
    <cellStyle name="Note 2 4 3 2 2 3 2 2 3" xfId="30724" xr:uid="{00000000-0005-0000-0000-00000E780000}"/>
    <cellStyle name="Note 2 4 3 2 2 3 2 2 4" xfId="30725" xr:uid="{00000000-0005-0000-0000-00000F780000}"/>
    <cellStyle name="Note 2 4 3 2 2 3 2 2 5" xfId="30726" xr:uid="{00000000-0005-0000-0000-000010780000}"/>
    <cellStyle name="Note 2 4 3 2 2 3 2 2 6" xfId="30727" xr:uid="{00000000-0005-0000-0000-000011780000}"/>
    <cellStyle name="Note 2 4 3 2 2 3 2 2 7" xfId="30728" xr:uid="{00000000-0005-0000-0000-000012780000}"/>
    <cellStyle name="Note 2 4 3 2 2 3 2 2 8" xfId="30729" xr:uid="{00000000-0005-0000-0000-000013780000}"/>
    <cellStyle name="Note 2 4 3 2 2 3 2 2 9" xfId="30730" xr:uid="{00000000-0005-0000-0000-000014780000}"/>
    <cellStyle name="Note 2 4 3 2 2 3 2 3" xfId="30731" xr:uid="{00000000-0005-0000-0000-000015780000}"/>
    <cellStyle name="Note 2 4 3 2 2 3 2 4" xfId="30732" xr:uid="{00000000-0005-0000-0000-000016780000}"/>
    <cellStyle name="Note 2 4 3 2 2 3 2 5" xfId="30733" xr:uid="{00000000-0005-0000-0000-000017780000}"/>
    <cellStyle name="Note 2 4 3 2 2 3 2 6" xfId="30734" xr:uid="{00000000-0005-0000-0000-000018780000}"/>
    <cellStyle name="Note 2 4 3 2 2 3 2 7" xfId="30735" xr:uid="{00000000-0005-0000-0000-000019780000}"/>
    <cellStyle name="Note 2 4 3 2 2 3 2 8" xfId="30736" xr:uid="{00000000-0005-0000-0000-00001A780000}"/>
    <cellStyle name="Note 2 4 3 2 2 3 2 9" xfId="30737" xr:uid="{00000000-0005-0000-0000-00001B780000}"/>
    <cellStyle name="Note 2 4 3 2 2 3 3" xfId="30738" xr:uid="{00000000-0005-0000-0000-00001C780000}"/>
    <cellStyle name="Note 2 4 3 2 2 3 3 2" xfId="30739" xr:uid="{00000000-0005-0000-0000-00001D780000}"/>
    <cellStyle name="Note 2 4 3 2 2 3 3 3" xfId="30740" xr:uid="{00000000-0005-0000-0000-00001E780000}"/>
    <cellStyle name="Note 2 4 3 2 2 3 3 4" xfId="30741" xr:uid="{00000000-0005-0000-0000-00001F780000}"/>
    <cellStyle name="Note 2 4 3 2 2 3 3 5" xfId="30742" xr:uid="{00000000-0005-0000-0000-000020780000}"/>
    <cellStyle name="Note 2 4 3 2 2 3 3 6" xfId="30743" xr:uid="{00000000-0005-0000-0000-000021780000}"/>
    <cellStyle name="Note 2 4 3 2 2 3 3 7" xfId="30744" xr:uid="{00000000-0005-0000-0000-000022780000}"/>
    <cellStyle name="Note 2 4 3 2 2 3 3 8" xfId="30745" xr:uid="{00000000-0005-0000-0000-000023780000}"/>
    <cellStyle name="Note 2 4 3 2 2 3 3 9" xfId="30746" xr:uid="{00000000-0005-0000-0000-000024780000}"/>
    <cellStyle name="Note 2 4 3 2 2 3 4" xfId="30747" xr:uid="{00000000-0005-0000-0000-000025780000}"/>
    <cellStyle name="Note 2 4 3 2 2 3 5" xfId="30748" xr:uid="{00000000-0005-0000-0000-000026780000}"/>
    <cellStyle name="Note 2 4 3 2 2 3 6" xfId="30749" xr:uid="{00000000-0005-0000-0000-000027780000}"/>
    <cellStyle name="Note 2 4 3 2 2 3 7" xfId="30750" xr:uid="{00000000-0005-0000-0000-000028780000}"/>
    <cellStyle name="Note 2 4 3 2 2 3 8" xfId="30751" xr:uid="{00000000-0005-0000-0000-000029780000}"/>
    <cellStyle name="Note 2 4 3 2 2 3 9" xfId="30752" xr:uid="{00000000-0005-0000-0000-00002A780000}"/>
    <cellStyle name="Note 2 4 3 2 2 4" xfId="30753" xr:uid="{00000000-0005-0000-0000-00002B780000}"/>
    <cellStyle name="Note 2 4 3 2 2 4 10" xfId="30754" xr:uid="{00000000-0005-0000-0000-00002C780000}"/>
    <cellStyle name="Note 2 4 3 2 2 4 2" xfId="30755" xr:uid="{00000000-0005-0000-0000-00002D780000}"/>
    <cellStyle name="Note 2 4 3 2 2 4 2 2" xfId="30756" xr:uid="{00000000-0005-0000-0000-00002E780000}"/>
    <cellStyle name="Note 2 4 3 2 2 4 2 3" xfId="30757" xr:uid="{00000000-0005-0000-0000-00002F780000}"/>
    <cellStyle name="Note 2 4 3 2 2 4 2 4" xfId="30758" xr:uid="{00000000-0005-0000-0000-000030780000}"/>
    <cellStyle name="Note 2 4 3 2 2 4 2 5" xfId="30759" xr:uid="{00000000-0005-0000-0000-000031780000}"/>
    <cellStyle name="Note 2 4 3 2 2 4 2 6" xfId="30760" xr:uid="{00000000-0005-0000-0000-000032780000}"/>
    <cellStyle name="Note 2 4 3 2 2 4 2 7" xfId="30761" xr:uid="{00000000-0005-0000-0000-000033780000}"/>
    <cellStyle name="Note 2 4 3 2 2 4 2 8" xfId="30762" xr:uid="{00000000-0005-0000-0000-000034780000}"/>
    <cellStyle name="Note 2 4 3 2 2 4 2 9" xfId="30763" xr:uid="{00000000-0005-0000-0000-000035780000}"/>
    <cellStyle name="Note 2 4 3 2 2 4 3" xfId="30764" xr:uid="{00000000-0005-0000-0000-000036780000}"/>
    <cellStyle name="Note 2 4 3 2 2 4 4" xfId="30765" xr:uid="{00000000-0005-0000-0000-000037780000}"/>
    <cellStyle name="Note 2 4 3 2 2 4 5" xfId="30766" xr:uid="{00000000-0005-0000-0000-000038780000}"/>
    <cellStyle name="Note 2 4 3 2 2 4 6" xfId="30767" xr:uid="{00000000-0005-0000-0000-000039780000}"/>
    <cellStyle name="Note 2 4 3 2 2 4 7" xfId="30768" xr:uid="{00000000-0005-0000-0000-00003A780000}"/>
    <cellStyle name="Note 2 4 3 2 2 4 8" xfId="30769" xr:uid="{00000000-0005-0000-0000-00003B780000}"/>
    <cellStyle name="Note 2 4 3 2 2 4 9" xfId="30770" xr:uid="{00000000-0005-0000-0000-00003C780000}"/>
    <cellStyle name="Note 2 4 3 2 2 5" xfId="30771" xr:uid="{00000000-0005-0000-0000-00003D780000}"/>
    <cellStyle name="Note 2 4 3 2 2 5 2" xfId="30772" xr:uid="{00000000-0005-0000-0000-00003E780000}"/>
    <cellStyle name="Note 2 4 3 2 2 5 3" xfId="30773" xr:uid="{00000000-0005-0000-0000-00003F780000}"/>
    <cellStyle name="Note 2 4 3 2 2 5 4" xfId="30774" xr:uid="{00000000-0005-0000-0000-000040780000}"/>
    <cellStyle name="Note 2 4 3 2 2 5 5" xfId="30775" xr:uid="{00000000-0005-0000-0000-000041780000}"/>
    <cellStyle name="Note 2 4 3 2 2 5 6" xfId="30776" xr:uid="{00000000-0005-0000-0000-000042780000}"/>
    <cellStyle name="Note 2 4 3 2 2 5 7" xfId="30777" xr:uid="{00000000-0005-0000-0000-000043780000}"/>
    <cellStyle name="Note 2 4 3 2 2 5 8" xfId="30778" xr:uid="{00000000-0005-0000-0000-000044780000}"/>
    <cellStyle name="Note 2 4 3 2 2 5 9" xfId="30779" xr:uid="{00000000-0005-0000-0000-000045780000}"/>
    <cellStyle name="Note 2 4 3 2 2 6" xfId="30780" xr:uid="{00000000-0005-0000-0000-000046780000}"/>
    <cellStyle name="Note 2 4 3 2 2 7" xfId="30781" xr:uid="{00000000-0005-0000-0000-000047780000}"/>
    <cellStyle name="Note 2 4 3 2 2 8" xfId="30782" xr:uid="{00000000-0005-0000-0000-000048780000}"/>
    <cellStyle name="Note 2 4 3 2 2 9" xfId="30783" xr:uid="{00000000-0005-0000-0000-000049780000}"/>
    <cellStyle name="Note 2 4 3 2 3" xfId="30784" xr:uid="{00000000-0005-0000-0000-00004A780000}"/>
    <cellStyle name="Note 2 4 3 2 3 10" xfId="30785" xr:uid="{00000000-0005-0000-0000-00004B780000}"/>
    <cellStyle name="Note 2 4 3 2 3 11" xfId="30786" xr:uid="{00000000-0005-0000-0000-00004C780000}"/>
    <cellStyle name="Note 2 4 3 2 3 12" xfId="30787" xr:uid="{00000000-0005-0000-0000-00004D780000}"/>
    <cellStyle name="Note 2 4 3 2 3 2" xfId="30788" xr:uid="{00000000-0005-0000-0000-00004E780000}"/>
    <cellStyle name="Note 2 4 3 2 3 2 10" xfId="30789" xr:uid="{00000000-0005-0000-0000-00004F780000}"/>
    <cellStyle name="Note 2 4 3 2 3 2 11" xfId="30790" xr:uid="{00000000-0005-0000-0000-000050780000}"/>
    <cellStyle name="Note 2 4 3 2 3 2 2" xfId="30791" xr:uid="{00000000-0005-0000-0000-000051780000}"/>
    <cellStyle name="Note 2 4 3 2 3 2 2 10" xfId="30792" xr:uid="{00000000-0005-0000-0000-000052780000}"/>
    <cellStyle name="Note 2 4 3 2 3 2 2 2" xfId="30793" xr:uid="{00000000-0005-0000-0000-000053780000}"/>
    <cellStyle name="Note 2 4 3 2 3 2 2 2 2" xfId="30794" xr:uid="{00000000-0005-0000-0000-000054780000}"/>
    <cellStyle name="Note 2 4 3 2 3 2 2 2 3" xfId="30795" xr:uid="{00000000-0005-0000-0000-000055780000}"/>
    <cellStyle name="Note 2 4 3 2 3 2 2 2 4" xfId="30796" xr:uid="{00000000-0005-0000-0000-000056780000}"/>
    <cellStyle name="Note 2 4 3 2 3 2 2 2 5" xfId="30797" xr:uid="{00000000-0005-0000-0000-000057780000}"/>
    <cellStyle name="Note 2 4 3 2 3 2 2 2 6" xfId="30798" xr:uid="{00000000-0005-0000-0000-000058780000}"/>
    <cellStyle name="Note 2 4 3 2 3 2 2 2 7" xfId="30799" xr:uid="{00000000-0005-0000-0000-000059780000}"/>
    <cellStyle name="Note 2 4 3 2 3 2 2 2 8" xfId="30800" xr:uid="{00000000-0005-0000-0000-00005A780000}"/>
    <cellStyle name="Note 2 4 3 2 3 2 2 2 9" xfId="30801" xr:uid="{00000000-0005-0000-0000-00005B780000}"/>
    <cellStyle name="Note 2 4 3 2 3 2 2 3" xfId="30802" xr:uid="{00000000-0005-0000-0000-00005C780000}"/>
    <cellStyle name="Note 2 4 3 2 3 2 2 4" xfId="30803" xr:uid="{00000000-0005-0000-0000-00005D780000}"/>
    <cellStyle name="Note 2 4 3 2 3 2 2 5" xfId="30804" xr:uid="{00000000-0005-0000-0000-00005E780000}"/>
    <cellStyle name="Note 2 4 3 2 3 2 2 6" xfId="30805" xr:uid="{00000000-0005-0000-0000-00005F780000}"/>
    <cellStyle name="Note 2 4 3 2 3 2 2 7" xfId="30806" xr:uid="{00000000-0005-0000-0000-000060780000}"/>
    <cellStyle name="Note 2 4 3 2 3 2 2 8" xfId="30807" xr:uid="{00000000-0005-0000-0000-000061780000}"/>
    <cellStyle name="Note 2 4 3 2 3 2 2 9" xfId="30808" xr:uid="{00000000-0005-0000-0000-000062780000}"/>
    <cellStyle name="Note 2 4 3 2 3 2 3" xfId="30809" xr:uid="{00000000-0005-0000-0000-000063780000}"/>
    <cellStyle name="Note 2 4 3 2 3 2 3 2" xfId="30810" xr:uid="{00000000-0005-0000-0000-000064780000}"/>
    <cellStyle name="Note 2 4 3 2 3 2 3 3" xfId="30811" xr:uid="{00000000-0005-0000-0000-000065780000}"/>
    <cellStyle name="Note 2 4 3 2 3 2 3 4" xfId="30812" xr:uid="{00000000-0005-0000-0000-000066780000}"/>
    <cellStyle name="Note 2 4 3 2 3 2 3 5" xfId="30813" xr:uid="{00000000-0005-0000-0000-000067780000}"/>
    <cellStyle name="Note 2 4 3 2 3 2 3 6" xfId="30814" xr:uid="{00000000-0005-0000-0000-000068780000}"/>
    <cellStyle name="Note 2 4 3 2 3 2 3 7" xfId="30815" xr:uid="{00000000-0005-0000-0000-000069780000}"/>
    <cellStyle name="Note 2 4 3 2 3 2 3 8" xfId="30816" xr:uid="{00000000-0005-0000-0000-00006A780000}"/>
    <cellStyle name="Note 2 4 3 2 3 2 3 9" xfId="30817" xr:uid="{00000000-0005-0000-0000-00006B780000}"/>
    <cellStyle name="Note 2 4 3 2 3 2 4" xfId="30818" xr:uid="{00000000-0005-0000-0000-00006C780000}"/>
    <cellStyle name="Note 2 4 3 2 3 2 5" xfId="30819" xr:uid="{00000000-0005-0000-0000-00006D780000}"/>
    <cellStyle name="Note 2 4 3 2 3 2 6" xfId="30820" xr:uid="{00000000-0005-0000-0000-00006E780000}"/>
    <cellStyle name="Note 2 4 3 2 3 2 7" xfId="30821" xr:uid="{00000000-0005-0000-0000-00006F780000}"/>
    <cellStyle name="Note 2 4 3 2 3 2 8" xfId="30822" xr:uid="{00000000-0005-0000-0000-000070780000}"/>
    <cellStyle name="Note 2 4 3 2 3 2 9" xfId="30823" xr:uid="{00000000-0005-0000-0000-000071780000}"/>
    <cellStyle name="Note 2 4 3 2 3 3" xfId="30824" xr:uid="{00000000-0005-0000-0000-000072780000}"/>
    <cellStyle name="Note 2 4 3 2 3 3 10" xfId="30825" xr:uid="{00000000-0005-0000-0000-000073780000}"/>
    <cellStyle name="Note 2 4 3 2 3 3 2" xfId="30826" xr:uid="{00000000-0005-0000-0000-000074780000}"/>
    <cellStyle name="Note 2 4 3 2 3 3 2 2" xfId="30827" xr:uid="{00000000-0005-0000-0000-000075780000}"/>
    <cellStyle name="Note 2 4 3 2 3 3 2 3" xfId="30828" xr:uid="{00000000-0005-0000-0000-000076780000}"/>
    <cellStyle name="Note 2 4 3 2 3 3 2 4" xfId="30829" xr:uid="{00000000-0005-0000-0000-000077780000}"/>
    <cellStyle name="Note 2 4 3 2 3 3 2 5" xfId="30830" xr:uid="{00000000-0005-0000-0000-000078780000}"/>
    <cellStyle name="Note 2 4 3 2 3 3 2 6" xfId="30831" xr:uid="{00000000-0005-0000-0000-000079780000}"/>
    <cellStyle name="Note 2 4 3 2 3 3 2 7" xfId="30832" xr:uid="{00000000-0005-0000-0000-00007A780000}"/>
    <cellStyle name="Note 2 4 3 2 3 3 2 8" xfId="30833" xr:uid="{00000000-0005-0000-0000-00007B780000}"/>
    <cellStyle name="Note 2 4 3 2 3 3 2 9" xfId="30834" xr:uid="{00000000-0005-0000-0000-00007C780000}"/>
    <cellStyle name="Note 2 4 3 2 3 3 3" xfId="30835" xr:uid="{00000000-0005-0000-0000-00007D780000}"/>
    <cellStyle name="Note 2 4 3 2 3 3 4" xfId="30836" xr:uid="{00000000-0005-0000-0000-00007E780000}"/>
    <cellStyle name="Note 2 4 3 2 3 3 5" xfId="30837" xr:uid="{00000000-0005-0000-0000-00007F780000}"/>
    <cellStyle name="Note 2 4 3 2 3 3 6" xfId="30838" xr:uid="{00000000-0005-0000-0000-000080780000}"/>
    <cellStyle name="Note 2 4 3 2 3 3 7" xfId="30839" xr:uid="{00000000-0005-0000-0000-000081780000}"/>
    <cellStyle name="Note 2 4 3 2 3 3 8" xfId="30840" xr:uid="{00000000-0005-0000-0000-000082780000}"/>
    <cellStyle name="Note 2 4 3 2 3 3 9" xfId="30841" xr:uid="{00000000-0005-0000-0000-000083780000}"/>
    <cellStyle name="Note 2 4 3 2 3 4" xfId="30842" xr:uid="{00000000-0005-0000-0000-000084780000}"/>
    <cellStyle name="Note 2 4 3 2 3 4 2" xfId="30843" xr:uid="{00000000-0005-0000-0000-000085780000}"/>
    <cellStyle name="Note 2 4 3 2 3 4 3" xfId="30844" xr:uid="{00000000-0005-0000-0000-000086780000}"/>
    <cellStyle name="Note 2 4 3 2 3 4 4" xfId="30845" xr:uid="{00000000-0005-0000-0000-000087780000}"/>
    <cellStyle name="Note 2 4 3 2 3 4 5" xfId="30846" xr:uid="{00000000-0005-0000-0000-000088780000}"/>
    <cellStyle name="Note 2 4 3 2 3 4 6" xfId="30847" xr:uid="{00000000-0005-0000-0000-000089780000}"/>
    <cellStyle name="Note 2 4 3 2 3 4 7" xfId="30848" xr:uid="{00000000-0005-0000-0000-00008A780000}"/>
    <cellStyle name="Note 2 4 3 2 3 4 8" xfId="30849" xr:uid="{00000000-0005-0000-0000-00008B780000}"/>
    <cellStyle name="Note 2 4 3 2 3 4 9" xfId="30850" xr:uid="{00000000-0005-0000-0000-00008C780000}"/>
    <cellStyle name="Note 2 4 3 2 3 5" xfId="30851" xr:uid="{00000000-0005-0000-0000-00008D780000}"/>
    <cellStyle name="Note 2 4 3 2 3 6" xfId="30852" xr:uid="{00000000-0005-0000-0000-00008E780000}"/>
    <cellStyle name="Note 2 4 3 2 3 7" xfId="30853" xr:uid="{00000000-0005-0000-0000-00008F780000}"/>
    <cellStyle name="Note 2 4 3 2 3 8" xfId="30854" xr:uid="{00000000-0005-0000-0000-000090780000}"/>
    <cellStyle name="Note 2 4 3 2 3 9" xfId="30855" xr:uid="{00000000-0005-0000-0000-000091780000}"/>
    <cellStyle name="Note 2 4 3 2 4" xfId="30856" xr:uid="{00000000-0005-0000-0000-000092780000}"/>
    <cellStyle name="Note 2 4 3 2 4 10" xfId="30857" xr:uid="{00000000-0005-0000-0000-000093780000}"/>
    <cellStyle name="Note 2 4 3 2 4 2" xfId="30858" xr:uid="{00000000-0005-0000-0000-000094780000}"/>
    <cellStyle name="Note 2 4 3 2 4 2 2" xfId="30859" xr:uid="{00000000-0005-0000-0000-000095780000}"/>
    <cellStyle name="Note 2 4 3 2 4 2 3" xfId="30860" xr:uid="{00000000-0005-0000-0000-000096780000}"/>
    <cellStyle name="Note 2 4 3 2 4 2 4" xfId="30861" xr:uid="{00000000-0005-0000-0000-000097780000}"/>
    <cellStyle name="Note 2 4 3 2 4 2 5" xfId="30862" xr:uid="{00000000-0005-0000-0000-000098780000}"/>
    <cellStyle name="Note 2 4 3 2 4 2 6" xfId="30863" xr:uid="{00000000-0005-0000-0000-000099780000}"/>
    <cellStyle name="Note 2 4 3 2 4 2 7" xfId="30864" xr:uid="{00000000-0005-0000-0000-00009A780000}"/>
    <cellStyle name="Note 2 4 3 2 4 2 8" xfId="30865" xr:uid="{00000000-0005-0000-0000-00009B780000}"/>
    <cellStyle name="Note 2 4 3 2 4 2 9" xfId="30866" xr:uid="{00000000-0005-0000-0000-00009C780000}"/>
    <cellStyle name="Note 2 4 3 2 4 3" xfId="30867" xr:uid="{00000000-0005-0000-0000-00009D780000}"/>
    <cellStyle name="Note 2 4 3 2 4 4" xfId="30868" xr:uid="{00000000-0005-0000-0000-00009E780000}"/>
    <cellStyle name="Note 2 4 3 2 4 5" xfId="30869" xr:uid="{00000000-0005-0000-0000-00009F780000}"/>
    <cellStyle name="Note 2 4 3 2 4 6" xfId="30870" xr:uid="{00000000-0005-0000-0000-0000A0780000}"/>
    <cellStyle name="Note 2 4 3 2 4 7" xfId="30871" xr:uid="{00000000-0005-0000-0000-0000A1780000}"/>
    <cellStyle name="Note 2 4 3 2 4 8" xfId="30872" xr:uid="{00000000-0005-0000-0000-0000A2780000}"/>
    <cellStyle name="Note 2 4 3 2 4 9" xfId="30873" xr:uid="{00000000-0005-0000-0000-0000A3780000}"/>
    <cellStyle name="Note 2 4 3 2 5" xfId="30874" xr:uid="{00000000-0005-0000-0000-0000A4780000}"/>
    <cellStyle name="Note 2 4 3 2 5 2" xfId="30875" xr:uid="{00000000-0005-0000-0000-0000A5780000}"/>
    <cellStyle name="Note 2 4 3 2 5 3" xfId="30876" xr:uid="{00000000-0005-0000-0000-0000A6780000}"/>
    <cellStyle name="Note 2 4 3 2 5 4" xfId="30877" xr:uid="{00000000-0005-0000-0000-0000A7780000}"/>
    <cellStyle name="Note 2 4 3 2 5 5" xfId="30878" xr:uid="{00000000-0005-0000-0000-0000A8780000}"/>
    <cellStyle name="Note 2 4 3 2 5 6" xfId="30879" xr:uid="{00000000-0005-0000-0000-0000A9780000}"/>
    <cellStyle name="Note 2 4 3 2 5 7" xfId="30880" xr:uid="{00000000-0005-0000-0000-0000AA780000}"/>
    <cellStyle name="Note 2 4 3 2 5 8" xfId="30881" xr:uid="{00000000-0005-0000-0000-0000AB780000}"/>
    <cellStyle name="Note 2 4 3 2 5 9" xfId="30882" xr:uid="{00000000-0005-0000-0000-0000AC780000}"/>
    <cellStyle name="Note 2 4 3 2 6" xfId="30883" xr:uid="{00000000-0005-0000-0000-0000AD780000}"/>
    <cellStyle name="Note 2 4 3 2 7" xfId="30884" xr:uid="{00000000-0005-0000-0000-0000AE780000}"/>
    <cellStyle name="Note 2 4 3 2 8" xfId="30885" xr:uid="{00000000-0005-0000-0000-0000AF780000}"/>
    <cellStyle name="Note 2 4 3 2 9" xfId="30886" xr:uid="{00000000-0005-0000-0000-0000B0780000}"/>
    <cellStyle name="Note 2 4 3 3" xfId="30887" xr:uid="{00000000-0005-0000-0000-0000B1780000}"/>
    <cellStyle name="Note 2 4 3 3 10" xfId="30888" xr:uid="{00000000-0005-0000-0000-0000B2780000}"/>
    <cellStyle name="Note 2 4 3 3 11" xfId="30889" xr:uid="{00000000-0005-0000-0000-0000B3780000}"/>
    <cellStyle name="Note 2 4 3 3 12" xfId="30890" xr:uid="{00000000-0005-0000-0000-0000B4780000}"/>
    <cellStyle name="Note 2 4 3 3 13" xfId="30891" xr:uid="{00000000-0005-0000-0000-0000B5780000}"/>
    <cellStyle name="Note 2 4 3 3 2" xfId="30892" xr:uid="{00000000-0005-0000-0000-0000B6780000}"/>
    <cellStyle name="Note 2 4 3 3 2 10" xfId="30893" xr:uid="{00000000-0005-0000-0000-0000B7780000}"/>
    <cellStyle name="Note 2 4 3 3 2 11" xfId="30894" xr:uid="{00000000-0005-0000-0000-0000B8780000}"/>
    <cellStyle name="Note 2 4 3 3 2 12" xfId="30895" xr:uid="{00000000-0005-0000-0000-0000B9780000}"/>
    <cellStyle name="Note 2 4 3 3 2 2" xfId="30896" xr:uid="{00000000-0005-0000-0000-0000BA780000}"/>
    <cellStyle name="Note 2 4 3 3 2 2 10" xfId="30897" xr:uid="{00000000-0005-0000-0000-0000BB780000}"/>
    <cellStyle name="Note 2 4 3 3 2 2 11" xfId="30898" xr:uid="{00000000-0005-0000-0000-0000BC780000}"/>
    <cellStyle name="Note 2 4 3 3 2 2 2" xfId="30899" xr:uid="{00000000-0005-0000-0000-0000BD780000}"/>
    <cellStyle name="Note 2 4 3 3 2 2 2 10" xfId="30900" xr:uid="{00000000-0005-0000-0000-0000BE780000}"/>
    <cellStyle name="Note 2 4 3 3 2 2 2 2" xfId="30901" xr:uid="{00000000-0005-0000-0000-0000BF780000}"/>
    <cellStyle name="Note 2 4 3 3 2 2 2 2 2" xfId="30902" xr:uid="{00000000-0005-0000-0000-0000C0780000}"/>
    <cellStyle name="Note 2 4 3 3 2 2 2 2 3" xfId="30903" xr:uid="{00000000-0005-0000-0000-0000C1780000}"/>
    <cellStyle name="Note 2 4 3 3 2 2 2 2 4" xfId="30904" xr:uid="{00000000-0005-0000-0000-0000C2780000}"/>
    <cellStyle name="Note 2 4 3 3 2 2 2 2 5" xfId="30905" xr:uid="{00000000-0005-0000-0000-0000C3780000}"/>
    <cellStyle name="Note 2 4 3 3 2 2 2 2 6" xfId="30906" xr:uid="{00000000-0005-0000-0000-0000C4780000}"/>
    <cellStyle name="Note 2 4 3 3 2 2 2 2 7" xfId="30907" xr:uid="{00000000-0005-0000-0000-0000C5780000}"/>
    <cellStyle name="Note 2 4 3 3 2 2 2 2 8" xfId="30908" xr:uid="{00000000-0005-0000-0000-0000C6780000}"/>
    <cellStyle name="Note 2 4 3 3 2 2 2 2 9" xfId="30909" xr:uid="{00000000-0005-0000-0000-0000C7780000}"/>
    <cellStyle name="Note 2 4 3 3 2 2 2 3" xfId="30910" xr:uid="{00000000-0005-0000-0000-0000C8780000}"/>
    <cellStyle name="Note 2 4 3 3 2 2 2 4" xfId="30911" xr:uid="{00000000-0005-0000-0000-0000C9780000}"/>
    <cellStyle name="Note 2 4 3 3 2 2 2 5" xfId="30912" xr:uid="{00000000-0005-0000-0000-0000CA780000}"/>
    <cellStyle name="Note 2 4 3 3 2 2 2 6" xfId="30913" xr:uid="{00000000-0005-0000-0000-0000CB780000}"/>
    <cellStyle name="Note 2 4 3 3 2 2 2 7" xfId="30914" xr:uid="{00000000-0005-0000-0000-0000CC780000}"/>
    <cellStyle name="Note 2 4 3 3 2 2 2 8" xfId="30915" xr:uid="{00000000-0005-0000-0000-0000CD780000}"/>
    <cellStyle name="Note 2 4 3 3 2 2 2 9" xfId="30916" xr:uid="{00000000-0005-0000-0000-0000CE780000}"/>
    <cellStyle name="Note 2 4 3 3 2 2 3" xfId="30917" xr:uid="{00000000-0005-0000-0000-0000CF780000}"/>
    <cellStyle name="Note 2 4 3 3 2 2 3 2" xfId="30918" xr:uid="{00000000-0005-0000-0000-0000D0780000}"/>
    <cellStyle name="Note 2 4 3 3 2 2 3 3" xfId="30919" xr:uid="{00000000-0005-0000-0000-0000D1780000}"/>
    <cellStyle name="Note 2 4 3 3 2 2 3 4" xfId="30920" xr:uid="{00000000-0005-0000-0000-0000D2780000}"/>
    <cellStyle name="Note 2 4 3 3 2 2 3 5" xfId="30921" xr:uid="{00000000-0005-0000-0000-0000D3780000}"/>
    <cellStyle name="Note 2 4 3 3 2 2 3 6" xfId="30922" xr:uid="{00000000-0005-0000-0000-0000D4780000}"/>
    <cellStyle name="Note 2 4 3 3 2 2 3 7" xfId="30923" xr:uid="{00000000-0005-0000-0000-0000D5780000}"/>
    <cellStyle name="Note 2 4 3 3 2 2 3 8" xfId="30924" xr:uid="{00000000-0005-0000-0000-0000D6780000}"/>
    <cellStyle name="Note 2 4 3 3 2 2 3 9" xfId="30925" xr:uid="{00000000-0005-0000-0000-0000D7780000}"/>
    <cellStyle name="Note 2 4 3 3 2 2 4" xfId="30926" xr:uid="{00000000-0005-0000-0000-0000D8780000}"/>
    <cellStyle name="Note 2 4 3 3 2 2 5" xfId="30927" xr:uid="{00000000-0005-0000-0000-0000D9780000}"/>
    <cellStyle name="Note 2 4 3 3 2 2 6" xfId="30928" xr:uid="{00000000-0005-0000-0000-0000DA780000}"/>
    <cellStyle name="Note 2 4 3 3 2 2 7" xfId="30929" xr:uid="{00000000-0005-0000-0000-0000DB780000}"/>
    <cellStyle name="Note 2 4 3 3 2 2 8" xfId="30930" xr:uid="{00000000-0005-0000-0000-0000DC780000}"/>
    <cellStyle name="Note 2 4 3 3 2 2 9" xfId="30931" xr:uid="{00000000-0005-0000-0000-0000DD780000}"/>
    <cellStyle name="Note 2 4 3 3 2 3" xfId="30932" xr:uid="{00000000-0005-0000-0000-0000DE780000}"/>
    <cellStyle name="Note 2 4 3 3 2 3 10" xfId="30933" xr:uid="{00000000-0005-0000-0000-0000DF780000}"/>
    <cellStyle name="Note 2 4 3 3 2 3 2" xfId="30934" xr:uid="{00000000-0005-0000-0000-0000E0780000}"/>
    <cellStyle name="Note 2 4 3 3 2 3 2 2" xfId="30935" xr:uid="{00000000-0005-0000-0000-0000E1780000}"/>
    <cellStyle name="Note 2 4 3 3 2 3 2 3" xfId="30936" xr:uid="{00000000-0005-0000-0000-0000E2780000}"/>
    <cellStyle name="Note 2 4 3 3 2 3 2 4" xfId="30937" xr:uid="{00000000-0005-0000-0000-0000E3780000}"/>
    <cellStyle name="Note 2 4 3 3 2 3 2 5" xfId="30938" xr:uid="{00000000-0005-0000-0000-0000E4780000}"/>
    <cellStyle name="Note 2 4 3 3 2 3 2 6" xfId="30939" xr:uid="{00000000-0005-0000-0000-0000E5780000}"/>
    <cellStyle name="Note 2 4 3 3 2 3 2 7" xfId="30940" xr:uid="{00000000-0005-0000-0000-0000E6780000}"/>
    <cellStyle name="Note 2 4 3 3 2 3 2 8" xfId="30941" xr:uid="{00000000-0005-0000-0000-0000E7780000}"/>
    <cellStyle name="Note 2 4 3 3 2 3 2 9" xfId="30942" xr:uid="{00000000-0005-0000-0000-0000E8780000}"/>
    <cellStyle name="Note 2 4 3 3 2 3 3" xfId="30943" xr:uid="{00000000-0005-0000-0000-0000E9780000}"/>
    <cellStyle name="Note 2 4 3 3 2 3 4" xfId="30944" xr:uid="{00000000-0005-0000-0000-0000EA780000}"/>
    <cellStyle name="Note 2 4 3 3 2 3 5" xfId="30945" xr:uid="{00000000-0005-0000-0000-0000EB780000}"/>
    <cellStyle name="Note 2 4 3 3 2 3 6" xfId="30946" xr:uid="{00000000-0005-0000-0000-0000EC780000}"/>
    <cellStyle name="Note 2 4 3 3 2 3 7" xfId="30947" xr:uid="{00000000-0005-0000-0000-0000ED780000}"/>
    <cellStyle name="Note 2 4 3 3 2 3 8" xfId="30948" xr:uid="{00000000-0005-0000-0000-0000EE780000}"/>
    <cellStyle name="Note 2 4 3 3 2 3 9" xfId="30949" xr:uid="{00000000-0005-0000-0000-0000EF780000}"/>
    <cellStyle name="Note 2 4 3 3 2 4" xfId="30950" xr:uid="{00000000-0005-0000-0000-0000F0780000}"/>
    <cellStyle name="Note 2 4 3 3 2 4 2" xfId="30951" xr:uid="{00000000-0005-0000-0000-0000F1780000}"/>
    <cellStyle name="Note 2 4 3 3 2 4 3" xfId="30952" xr:uid="{00000000-0005-0000-0000-0000F2780000}"/>
    <cellStyle name="Note 2 4 3 3 2 4 4" xfId="30953" xr:uid="{00000000-0005-0000-0000-0000F3780000}"/>
    <cellStyle name="Note 2 4 3 3 2 4 5" xfId="30954" xr:uid="{00000000-0005-0000-0000-0000F4780000}"/>
    <cellStyle name="Note 2 4 3 3 2 4 6" xfId="30955" xr:uid="{00000000-0005-0000-0000-0000F5780000}"/>
    <cellStyle name="Note 2 4 3 3 2 4 7" xfId="30956" xr:uid="{00000000-0005-0000-0000-0000F6780000}"/>
    <cellStyle name="Note 2 4 3 3 2 4 8" xfId="30957" xr:uid="{00000000-0005-0000-0000-0000F7780000}"/>
    <cellStyle name="Note 2 4 3 3 2 4 9" xfId="30958" xr:uid="{00000000-0005-0000-0000-0000F8780000}"/>
    <cellStyle name="Note 2 4 3 3 2 5" xfId="30959" xr:uid="{00000000-0005-0000-0000-0000F9780000}"/>
    <cellStyle name="Note 2 4 3 3 2 6" xfId="30960" xr:uid="{00000000-0005-0000-0000-0000FA780000}"/>
    <cellStyle name="Note 2 4 3 3 2 7" xfId="30961" xr:uid="{00000000-0005-0000-0000-0000FB780000}"/>
    <cellStyle name="Note 2 4 3 3 2 8" xfId="30962" xr:uid="{00000000-0005-0000-0000-0000FC780000}"/>
    <cellStyle name="Note 2 4 3 3 2 9" xfId="30963" xr:uid="{00000000-0005-0000-0000-0000FD780000}"/>
    <cellStyle name="Note 2 4 3 3 3" xfId="30964" xr:uid="{00000000-0005-0000-0000-0000FE780000}"/>
    <cellStyle name="Note 2 4 3 3 3 10" xfId="30965" xr:uid="{00000000-0005-0000-0000-0000FF780000}"/>
    <cellStyle name="Note 2 4 3 3 3 11" xfId="30966" xr:uid="{00000000-0005-0000-0000-000000790000}"/>
    <cellStyle name="Note 2 4 3 3 3 2" xfId="30967" xr:uid="{00000000-0005-0000-0000-000001790000}"/>
    <cellStyle name="Note 2 4 3 3 3 2 10" xfId="30968" xr:uid="{00000000-0005-0000-0000-000002790000}"/>
    <cellStyle name="Note 2 4 3 3 3 2 2" xfId="30969" xr:uid="{00000000-0005-0000-0000-000003790000}"/>
    <cellStyle name="Note 2 4 3 3 3 2 2 2" xfId="30970" xr:uid="{00000000-0005-0000-0000-000004790000}"/>
    <cellStyle name="Note 2 4 3 3 3 2 2 3" xfId="30971" xr:uid="{00000000-0005-0000-0000-000005790000}"/>
    <cellStyle name="Note 2 4 3 3 3 2 2 4" xfId="30972" xr:uid="{00000000-0005-0000-0000-000006790000}"/>
    <cellStyle name="Note 2 4 3 3 3 2 2 5" xfId="30973" xr:uid="{00000000-0005-0000-0000-000007790000}"/>
    <cellStyle name="Note 2 4 3 3 3 2 2 6" xfId="30974" xr:uid="{00000000-0005-0000-0000-000008790000}"/>
    <cellStyle name="Note 2 4 3 3 3 2 2 7" xfId="30975" xr:uid="{00000000-0005-0000-0000-000009790000}"/>
    <cellStyle name="Note 2 4 3 3 3 2 2 8" xfId="30976" xr:uid="{00000000-0005-0000-0000-00000A790000}"/>
    <cellStyle name="Note 2 4 3 3 3 2 2 9" xfId="30977" xr:uid="{00000000-0005-0000-0000-00000B790000}"/>
    <cellStyle name="Note 2 4 3 3 3 2 3" xfId="30978" xr:uid="{00000000-0005-0000-0000-00000C790000}"/>
    <cellStyle name="Note 2 4 3 3 3 2 4" xfId="30979" xr:uid="{00000000-0005-0000-0000-00000D790000}"/>
    <cellStyle name="Note 2 4 3 3 3 2 5" xfId="30980" xr:uid="{00000000-0005-0000-0000-00000E790000}"/>
    <cellStyle name="Note 2 4 3 3 3 2 6" xfId="30981" xr:uid="{00000000-0005-0000-0000-00000F790000}"/>
    <cellStyle name="Note 2 4 3 3 3 2 7" xfId="30982" xr:uid="{00000000-0005-0000-0000-000010790000}"/>
    <cellStyle name="Note 2 4 3 3 3 2 8" xfId="30983" xr:uid="{00000000-0005-0000-0000-000011790000}"/>
    <cellStyle name="Note 2 4 3 3 3 2 9" xfId="30984" xr:uid="{00000000-0005-0000-0000-000012790000}"/>
    <cellStyle name="Note 2 4 3 3 3 3" xfId="30985" xr:uid="{00000000-0005-0000-0000-000013790000}"/>
    <cellStyle name="Note 2 4 3 3 3 3 2" xfId="30986" xr:uid="{00000000-0005-0000-0000-000014790000}"/>
    <cellStyle name="Note 2 4 3 3 3 3 3" xfId="30987" xr:uid="{00000000-0005-0000-0000-000015790000}"/>
    <cellStyle name="Note 2 4 3 3 3 3 4" xfId="30988" xr:uid="{00000000-0005-0000-0000-000016790000}"/>
    <cellStyle name="Note 2 4 3 3 3 3 5" xfId="30989" xr:uid="{00000000-0005-0000-0000-000017790000}"/>
    <cellStyle name="Note 2 4 3 3 3 3 6" xfId="30990" xr:uid="{00000000-0005-0000-0000-000018790000}"/>
    <cellStyle name="Note 2 4 3 3 3 3 7" xfId="30991" xr:uid="{00000000-0005-0000-0000-000019790000}"/>
    <cellStyle name="Note 2 4 3 3 3 3 8" xfId="30992" xr:uid="{00000000-0005-0000-0000-00001A790000}"/>
    <cellStyle name="Note 2 4 3 3 3 3 9" xfId="30993" xr:uid="{00000000-0005-0000-0000-00001B790000}"/>
    <cellStyle name="Note 2 4 3 3 3 4" xfId="30994" xr:uid="{00000000-0005-0000-0000-00001C790000}"/>
    <cellStyle name="Note 2 4 3 3 3 5" xfId="30995" xr:uid="{00000000-0005-0000-0000-00001D790000}"/>
    <cellStyle name="Note 2 4 3 3 3 6" xfId="30996" xr:uid="{00000000-0005-0000-0000-00001E790000}"/>
    <cellStyle name="Note 2 4 3 3 3 7" xfId="30997" xr:uid="{00000000-0005-0000-0000-00001F790000}"/>
    <cellStyle name="Note 2 4 3 3 3 8" xfId="30998" xr:uid="{00000000-0005-0000-0000-000020790000}"/>
    <cellStyle name="Note 2 4 3 3 3 9" xfId="30999" xr:uid="{00000000-0005-0000-0000-000021790000}"/>
    <cellStyle name="Note 2 4 3 3 4" xfId="31000" xr:uid="{00000000-0005-0000-0000-000022790000}"/>
    <cellStyle name="Note 2 4 3 3 4 10" xfId="31001" xr:uid="{00000000-0005-0000-0000-000023790000}"/>
    <cellStyle name="Note 2 4 3 3 4 2" xfId="31002" xr:uid="{00000000-0005-0000-0000-000024790000}"/>
    <cellStyle name="Note 2 4 3 3 4 2 2" xfId="31003" xr:uid="{00000000-0005-0000-0000-000025790000}"/>
    <cellStyle name="Note 2 4 3 3 4 2 3" xfId="31004" xr:uid="{00000000-0005-0000-0000-000026790000}"/>
    <cellStyle name="Note 2 4 3 3 4 2 4" xfId="31005" xr:uid="{00000000-0005-0000-0000-000027790000}"/>
    <cellStyle name="Note 2 4 3 3 4 2 5" xfId="31006" xr:uid="{00000000-0005-0000-0000-000028790000}"/>
    <cellStyle name="Note 2 4 3 3 4 2 6" xfId="31007" xr:uid="{00000000-0005-0000-0000-000029790000}"/>
    <cellStyle name="Note 2 4 3 3 4 2 7" xfId="31008" xr:uid="{00000000-0005-0000-0000-00002A790000}"/>
    <cellStyle name="Note 2 4 3 3 4 2 8" xfId="31009" xr:uid="{00000000-0005-0000-0000-00002B790000}"/>
    <cellStyle name="Note 2 4 3 3 4 2 9" xfId="31010" xr:uid="{00000000-0005-0000-0000-00002C790000}"/>
    <cellStyle name="Note 2 4 3 3 4 3" xfId="31011" xr:uid="{00000000-0005-0000-0000-00002D790000}"/>
    <cellStyle name="Note 2 4 3 3 4 4" xfId="31012" xr:uid="{00000000-0005-0000-0000-00002E790000}"/>
    <cellStyle name="Note 2 4 3 3 4 5" xfId="31013" xr:uid="{00000000-0005-0000-0000-00002F790000}"/>
    <cellStyle name="Note 2 4 3 3 4 6" xfId="31014" xr:uid="{00000000-0005-0000-0000-000030790000}"/>
    <cellStyle name="Note 2 4 3 3 4 7" xfId="31015" xr:uid="{00000000-0005-0000-0000-000031790000}"/>
    <cellStyle name="Note 2 4 3 3 4 8" xfId="31016" xr:uid="{00000000-0005-0000-0000-000032790000}"/>
    <cellStyle name="Note 2 4 3 3 4 9" xfId="31017" xr:uid="{00000000-0005-0000-0000-000033790000}"/>
    <cellStyle name="Note 2 4 3 3 5" xfId="31018" xr:uid="{00000000-0005-0000-0000-000034790000}"/>
    <cellStyle name="Note 2 4 3 3 5 2" xfId="31019" xr:uid="{00000000-0005-0000-0000-000035790000}"/>
    <cellStyle name="Note 2 4 3 3 5 3" xfId="31020" xr:uid="{00000000-0005-0000-0000-000036790000}"/>
    <cellStyle name="Note 2 4 3 3 5 4" xfId="31021" xr:uid="{00000000-0005-0000-0000-000037790000}"/>
    <cellStyle name="Note 2 4 3 3 5 5" xfId="31022" xr:uid="{00000000-0005-0000-0000-000038790000}"/>
    <cellStyle name="Note 2 4 3 3 5 6" xfId="31023" xr:uid="{00000000-0005-0000-0000-000039790000}"/>
    <cellStyle name="Note 2 4 3 3 5 7" xfId="31024" xr:uid="{00000000-0005-0000-0000-00003A790000}"/>
    <cellStyle name="Note 2 4 3 3 5 8" xfId="31025" xr:uid="{00000000-0005-0000-0000-00003B790000}"/>
    <cellStyle name="Note 2 4 3 3 5 9" xfId="31026" xr:uid="{00000000-0005-0000-0000-00003C790000}"/>
    <cellStyle name="Note 2 4 3 3 6" xfId="31027" xr:uid="{00000000-0005-0000-0000-00003D790000}"/>
    <cellStyle name="Note 2 4 3 3 7" xfId="31028" xr:uid="{00000000-0005-0000-0000-00003E790000}"/>
    <cellStyle name="Note 2 4 3 3 8" xfId="31029" xr:uid="{00000000-0005-0000-0000-00003F790000}"/>
    <cellStyle name="Note 2 4 3 3 9" xfId="31030" xr:uid="{00000000-0005-0000-0000-000040790000}"/>
    <cellStyle name="Note 2 4 3 4" xfId="31031" xr:uid="{00000000-0005-0000-0000-000041790000}"/>
    <cellStyle name="Note 2 4 3 4 10" xfId="31032" xr:uid="{00000000-0005-0000-0000-000042790000}"/>
    <cellStyle name="Note 2 4 3 4 11" xfId="31033" xr:uid="{00000000-0005-0000-0000-000043790000}"/>
    <cellStyle name="Note 2 4 3 4 12" xfId="31034" xr:uid="{00000000-0005-0000-0000-000044790000}"/>
    <cellStyle name="Note 2 4 3 4 2" xfId="31035" xr:uid="{00000000-0005-0000-0000-000045790000}"/>
    <cellStyle name="Note 2 4 3 4 2 10" xfId="31036" xr:uid="{00000000-0005-0000-0000-000046790000}"/>
    <cellStyle name="Note 2 4 3 4 2 11" xfId="31037" xr:uid="{00000000-0005-0000-0000-000047790000}"/>
    <cellStyle name="Note 2 4 3 4 2 2" xfId="31038" xr:uid="{00000000-0005-0000-0000-000048790000}"/>
    <cellStyle name="Note 2 4 3 4 2 2 10" xfId="31039" xr:uid="{00000000-0005-0000-0000-000049790000}"/>
    <cellStyle name="Note 2 4 3 4 2 2 2" xfId="31040" xr:uid="{00000000-0005-0000-0000-00004A790000}"/>
    <cellStyle name="Note 2 4 3 4 2 2 2 2" xfId="31041" xr:uid="{00000000-0005-0000-0000-00004B790000}"/>
    <cellStyle name="Note 2 4 3 4 2 2 2 3" xfId="31042" xr:uid="{00000000-0005-0000-0000-00004C790000}"/>
    <cellStyle name="Note 2 4 3 4 2 2 2 4" xfId="31043" xr:uid="{00000000-0005-0000-0000-00004D790000}"/>
    <cellStyle name="Note 2 4 3 4 2 2 2 5" xfId="31044" xr:uid="{00000000-0005-0000-0000-00004E790000}"/>
    <cellStyle name="Note 2 4 3 4 2 2 2 6" xfId="31045" xr:uid="{00000000-0005-0000-0000-00004F790000}"/>
    <cellStyle name="Note 2 4 3 4 2 2 2 7" xfId="31046" xr:uid="{00000000-0005-0000-0000-000050790000}"/>
    <cellStyle name="Note 2 4 3 4 2 2 2 8" xfId="31047" xr:uid="{00000000-0005-0000-0000-000051790000}"/>
    <cellStyle name="Note 2 4 3 4 2 2 2 9" xfId="31048" xr:uid="{00000000-0005-0000-0000-000052790000}"/>
    <cellStyle name="Note 2 4 3 4 2 2 3" xfId="31049" xr:uid="{00000000-0005-0000-0000-000053790000}"/>
    <cellStyle name="Note 2 4 3 4 2 2 4" xfId="31050" xr:uid="{00000000-0005-0000-0000-000054790000}"/>
    <cellStyle name="Note 2 4 3 4 2 2 5" xfId="31051" xr:uid="{00000000-0005-0000-0000-000055790000}"/>
    <cellStyle name="Note 2 4 3 4 2 2 6" xfId="31052" xr:uid="{00000000-0005-0000-0000-000056790000}"/>
    <cellStyle name="Note 2 4 3 4 2 2 7" xfId="31053" xr:uid="{00000000-0005-0000-0000-000057790000}"/>
    <cellStyle name="Note 2 4 3 4 2 2 8" xfId="31054" xr:uid="{00000000-0005-0000-0000-000058790000}"/>
    <cellStyle name="Note 2 4 3 4 2 2 9" xfId="31055" xr:uid="{00000000-0005-0000-0000-000059790000}"/>
    <cellStyle name="Note 2 4 3 4 2 3" xfId="31056" xr:uid="{00000000-0005-0000-0000-00005A790000}"/>
    <cellStyle name="Note 2 4 3 4 2 3 2" xfId="31057" xr:uid="{00000000-0005-0000-0000-00005B790000}"/>
    <cellStyle name="Note 2 4 3 4 2 3 3" xfId="31058" xr:uid="{00000000-0005-0000-0000-00005C790000}"/>
    <cellStyle name="Note 2 4 3 4 2 3 4" xfId="31059" xr:uid="{00000000-0005-0000-0000-00005D790000}"/>
    <cellStyle name="Note 2 4 3 4 2 3 5" xfId="31060" xr:uid="{00000000-0005-0000-0000-00005E790000}"/>
    <cellStyle name="Note 2 4 3 4 2 3 6" xfId="31061" xr:uid="{00000000-0005-0000-0000-00005F790000}"/>
    <cellStyle name="Note 2 4 3 4 2 3 7" xfId="31062" xr:uid="{00000000-0005-0000-0000-000060790000}"/>
    <cellStyle name="Note 2 4 3 4 2 3 8" xfId="31063" xr:uid="{00000000-0005-0000-0000-000061790000}"/>
    <cellStyle name="Note 2 4 3 4 2 3 9" xfId="31064" xr:uid="{00000000-0005-0000-0000-000062790000}"/>
    <cellStyle name="Note 2 4 3 4 2 4" xfId="31065" xr:uid="{00000000-0005-0000-0000-000063790000}"/>
    <cellStyle name="Note 2 4 3 4 2 5" xfId="31066" xr:uid="{00000000-0005-0000-0000-000064790000}"/>
    <cellStyle name="Note 2 4 3 4 2 6" xfId="31067" xr:uid="{00000000-0005-0000-0000-000065790000}"/>
    <cellStyle name="Note 2 4 3 4 2 7" xfId="31068" xr:uid="{00000000-0005-0000-0000-000066790000}"/>
    <cellStyle name="Note 2 4 3 4 2 8" xfId="31069" xr:uid="{00000000-0005-0000-0000-000067790000}"/>
    <cellStyle name="Note 2 4 3 4 2 9" xfId="31070" xr:uid="{00000000-0005-0000-0000-000068790000}"/>
    <cellStyle name="Note 2 4 3 4 3" xfId="31071" xr:uid="{00000000-0005-0000-0000-000069790000}"/>
    <cellStyle name="Note 2 4 3 4 3 10" xfId="31072" xr:uid="{00000000-0005-0000-0000-00006A790000}"/>
    <cellStyle name="Note 2 4 3 4 3 2" xfId="31073" xr:uid="{00000000-0005-0000-0000-00006B790000}"/>
    <cellStyle name="Note 2 4 3 4 3 2 2" xfId="31074" xr:uid="{00000000-0005-0000-0000-00006C790000}"/>
    <cellStyle name="Note 2 4 3 4 3 2 3" xfId="31075" xr:uid="{00000000-0005-0000-0000-00006D790000}"/>
    <cellStyle name="Note 2 4 3 4 3 2 4" xfId="31076" xr:uid="{00000000-0005-0000-0000-00006E790000}"/>
    <cellStyle name="Note 2 4 3 4 3 2 5" xfId="31077" xr:uid="{00000000-0005-0000-0000-00006F790000}"/>
    <cellStyle name="Note 2 4 3 4 3 2 6" xfId="31078" xr:uid="{00000000-0005-0000-0000-000070790000}"/>
    <cellStyle name="Note 2 4 3 4 3 2 7" xfId="31079" xr:uid="{00000000-0005-0000-0000-000071790000}"/>
    <cellStyle name="Note 2 4 3 4 3 2 8" xfId="31080" xr:uid="{00000000-0005-0000-0000-000072790000}"/>
    <cellStyle name="Note 2 4 3 4 3 2 9" xfId="31081" xr:uid="{00000000-0005-0000-0000-000073790000}"/>
    <cellStyle name="Note 2 4 3 4 3 3" xfId="31082" xr:uid="{00000000-0005-0000-0000-000074790000}"/>
    <cellStyle name="Note 2 4 3 4 3 4" xfId="31083" xr:uid="{00000000-0005-0000-0000-000075790000}"/>
    <cellStyle name="Note 2 4 3 4 3 5" xfId="31084" xr:uid="{00000000-0005-0000-0000-000076790000}"/>
    <cellStyle name="Note 2 4 3 4 3 6" xfId="31085" xr:uid="{00000000-0005-0000-0000-000077790000}"/>
    <cellStyle name="Note 2 4 3 4 3 7" xfId="31086" xr:uid="{00000000-0005-0000-0000-000078790000}"/>
    <cellStyle name="Note 2 4 3 4 3 8" xfId="31087" xr:uid="{00000000-0005-0000-0000-000079790000}"/>
    <cellStyle name="Note 2 4 3 4 3 9" xfId="31088" xr:uid="{00000000-0005-0000-0000-00007A790000}"/>
    <cellStyle name="Note 2 4 3 4 4" xfId="31089" xr:uid="{00000000-0005-0000-0000-00007B790000}"/>
    <cellStyle name="Note 2 4 3 4 4 2" xfId="31090" xr:uid="{00000000-0005-0000-0000-00007C790000}"/>
    <cellStyle name="Note 2 4 3 4 4 3" xfId="31091" xr:uid="{00000000-0005-0000-0000-00007D790000}"/>
    <cellStyle name="Note 2 4 3 4 4 4" xfId="31092" xr:uid="{00000000-0005-0000-0000-00007E790000}"/>
    <cellStyle name="Note 2 4 3 4 4 5" xfId="31093" xr:uid="{00000000-0005-0000-0000-00007F790000}"/>
    <cellStyle name="Note 2 4 3 4 4 6" xfId="31094" xr:uid="{00000000-0005-0000-0000-000080790000}"/>
    <cellStyle name="Note 2 4 3 4 4 7" xfId="31095" xr:uid="{00000000-0005-0000-0000-000081790000}"/>
    <cellStyle name="Note 2 4 3 4 4 8" xfId="31096" xr:uid="{00000000-0005-0000-0000-000082790000}"/>
    <cellStyle name="Note 2 4 3 4 4 9" xfId="31097" xr:uid="{00000000-0005-0000-0000-000083790000}"/>
    <cellStyle name="Note 2 4 3 4 5" xfId="31098" xr:uid="{00000000-0005-0000-0000-000084790000}"/>
    <cellStyle name="Note 2 4 3 4 6" xfId="31099" xr:uid="{00000000-0005-0000-0000-000085790000}"/>
    <cellStyle name="Note 2 4 3 4 7" xfId="31100" xr:uid="{00000000-0005-0000-0000-000086790000}"/>
    <cellStyle name="Note 2 4 3 4 8" xfId="31101" xr:uid="{00000000-0005-0000-0000-000087790000}"/>
    <cellStyle name="Note 2 4 3 4 9" xfId="31102" xr:uid="{00000000-0005-0000-0000-000088790000}"/>
    <cellStyle name="Note 2 4 3 5" xfId="31103" xr:uid="{00000000-0005-0000-0000-000089790000}"/>
    <cellStyle name="Note 2 4 3 5 10" xfId="31104" xr:uid="{00000000-0005-0000-0000-00008A790000}"/>
    <cellStyle name="Note 2 4 3 5 2" xfId="31105" xr:uid="{00000000-0005-0000-0000-00008B790000}"/>
    <cellStyle name="Note 2 4 3 5 2 2" xfId="31106" xr:uid="{00000000-0005-0000-0000-00008C790000}"/>
    <cellStyle name="Note 2 4 3 5 2 3" xfId="31107" xr:uid="{00000000-0005-0000-0000-00008D790000}"/>
    <cellStyle name="Note 2 4 3 5 2 4" xfId="31108" xr:uid="{00000000-0005-0000-0000-00008E790000}"/>
    <cellStyle name="Note 2 4 3 5 2 5" xfId="31109" xr:uid="{00000000-0005-0000-0000-00008F790000}"/>
    <cellStyle name="Note 2 4 3 5 2 6" xfId="31110" xr:uid="{00000000-0005-0000-0000-000090790000}"/>
    <cellStyle name="Note 2 4 3 5 2 7" xfId="31111" xr:uid="{00000000-0005-0000-0000-000091790000}"/>
    <cellStyle name="Note 2 4 3 5 2 8" xfId="31112" xr:uid="{00000000-0005-0000-0000-000092790000}"/>
    <cellStyle name="Note 2 4 3 5 2 9" xfId="31113" xr:uid="{00000000-0005-0000-0000-000093790000}"/>
    <cellStyle name="Note 2 4 3 5 3" xfId="31114" xr:uid="{00000000-0005-0000-0000-000094790000}"/>
    <cellStyle name="Note 2 4 3 5 4" xfId="31115" xr:uid="{00000000-0005-0000-0000-000095790000}"/>
    <cellStyle name="Note 2 4 3 5 5" xfId="31116" xr:uid="{00000000-0005-0000-0000-000096790000}"/>
    <cellStyle name="Note 2 4 3 5 6" xfId="31117" xr:uid="{00000000-0005-0000-0000-000097790000}"/>
    <cellStyle name="Note 2 4 3 5 7" xfId="31118" xr:uid="{00000000-0005-0000-0000-000098790000}"/>
    <cellStyle name="Note 2 4 3 5 8" xfId="31119" xr:uid="{00000000-0005-0000-0000-000099790000}"/>
    <cellStyle name="Note 2 4 3 5 9" xfId="31120" xr:uid="{00000000-0005-0000-0000-00009A790000}"/>
    <cellStyle name="Note 2 4 3 6" xfId="31121" xr:uid="{00000000-0005-0000-0000-00009B790000}"/>
    <cellStyle name="Note 2 4 3 6 2" xfId="31122" xr:uid="{00000000-0005-0000-0000-00009C790000}"/>
    <cellStyle name="Note 2 4 3 6 3" xfId="31123" xr:uid="{00000000-0005-0000-0000-00009D790000}"/>
    <cellStyle name="Note 2 4 3 6 4" xfId="31124" xr:uid="{00000000-0005-0000-0000-00009E790000}"/>
    <cellStyle name="Note 2 4 3 6 5" xfId="31125" xr:uid="{00000000-0005-0000-0000-00009F790000}"/>
    <cellStyle name="Note 2 4 3 6 6" xfId="31126" xr:uid="{00000000-0005-0000-0000-0000A0790000}"/>
    <cellStyle name="Note 2 4 3 6 7" xfId="31127" xr:uid="{00000000-0005-0000-0000-0000A1790000}"/>
    <cellStyle name="Note 2 4 3 6 8" xfId="31128" xr:uid="{00000000-0005-0000-0000-0000A2790000}"/>
    <cellStyle name="Note 2 4 3 6 9" xfId="31129" xr:uid="{00000000-0005-0000-0000-0000A3790000}"/>
    <cellStyle name="Note 2 4 3 7" xfId="31130" xr:uid="{00000000-0005-0000-0000-0000A4790000}"/>
    <cellStyle name="Note 2 4 3 8" xfId="31131" xr:uid="{00000000-0005-0000-0000-0000A5790000}"/>
    <cellStyle name="Note 2 4 3 9" xfId="31132" xr:uid="{00000000-0005-0000-0000-0000A6790000}"/>
    <cellStyle name="Note 2 4 4" xfId="31133" xr:uid="{00000000-0005-0000-0000-0000A7790000}"/>
    <cellStyle name="Note 2 4 4 10" xfId="31134" xr:uid="{00000000-0005-0000-0000-0000A8790000}"/>
    <cellStyle name="Note 2 4 4 11" xfId="31135" xr:uid="{00000000-0005-0000-0000-0000A9790000}"/>
    <cellStyle name="Note 2 4 4 12" xfId="31136" xr:uid="{00000000-0005-0000-0000-0000AA790000}"/>
    <cellStyle name="Note 2 4 4 13" xfId="31137" xr:uid="{00000000-0005-0000-0000-0000AB790000}"/>
    <cellStyle name="Note 2 4 4 2" xfId="31138" xr:uid="{00000000-0005-0000-0000-0000AC790000}"/>
    <cellStyle name="Note 2 4 4 2 10" xfId="31139" xr:uid="{00000000-0005-0000-0000-0000AD790000}"/>
    <cellStyle name="Note 2 4 4 2 11" xfId="31140" xr:uid="{00000000-0005-0000-0000-0000AE790000}"/>
    <cellStyle name="Note 2 4 4 2 12" xfId="31141" xr:uid="{00000000-0005-0000-0000-0000AF790000}"/>
    <cellStyle name="Note 2 4 4 2 13" xfId="31142" xr:uid="{00000000-0005-0000-0000-0000B0790000}"/>
    <cellStyle name="Note 2 4 4 2 2" xfId="31143" xr:uid="{00000000-0005-0000-0000-0000B1790000}"/>
    <cellStyle name="Note 2 4 4 2 2 10" xfId="31144" xr:uid="{00000000-0005-0000-0000-0000B2790000}"/>
    <cellStyle name="Note 2 4 4 2 2 11" xfId="31145" xr:uid="{00000000-0005-0000-0000-0000B3790000}"/>
    <cellStyle name="Note 2 4 4 2 2 12" xfId="31146" xr:uid="{00000000-0005-0000-0000-0000B4790000}"/>
    <cellStyle name="Note 2 4 4 2 2 2" xfId="31147" xr:uid="{00000000-0005-0000-0000-0000B5790000}"/>
    <cellStyle name="Note 2 4 4 2 2 2 10" xfId="31148" xr:uid="{00000000-0005-0000-0000-0000B6790000}"/>
    <cellStyle name="Note 2 4 4 2 2 2 11" xfId="31149" xr:uid="{00000000-0005-0000-0000-0000B7790000}"/>
    <cellStyle name="Note 2 4 4 2 2 2 2" xfId="31150" xr:uid="{00000000-0005-0000-0000-0000B8790000}"/>
    <cellStyle name="Note 2 4 4 2 2 2 2 10" xfId="31151" xr:uid="{00000000-0005-0000-0000-0000B9790000}"/>
    <cellStyle name="Note 2 4 4 2 2 2 2 2" xfId="31152" xr:uid="{00000000-0005-0000-0000-0000BA790000}"/>
    <cellStyle name="Note 2 4 4 2 2 2 2 2 2" xfId="31153" xr:uid="{00000000-0005-0000-0000-0000BB790000}"/>
    <cellStyle name="Note 2 4 4 2 2 2 2 2 3" xfId="31154" xr:uid="{00000000-0005-0000-0000-0000BC790000}"/>
    <cellStyle name="Note 2 4 4 2 2 2 2 2 4" xfId="31155" xr:uid="{00000000-0005-0000-0000-0000BD790000}"/>
    <cellStyle name="Note 2 4 4 2 2 2 2 2 5" xfId="31156" xr:uid="{00000000-0005-0000-0000-0000BE790000}"/>
    <cellStyle name="Note 2 4 4 2 2 2 2 2 6" xfId="31157" xr:uid="{00000000-0005-0000-0000-0000BF790000}"/>
    <cellStyle name="Note 2 4 4 2 2 2 2 2 7" xfId="31158" xr:uid="{00000000-0005-0000-0000-0000C0790000}"/>
    <cellStyle name="Note 2 4 4 2 2 2 2 2 8" xfId="31159" xr:uid="{00000000-0005-0000-0000-0000C1790000}"/>
    <cellStyle name="Note 2 4 4 2 2 2 2 2 9" xfId="31160" xr:uid="{00000000-0005-0000-0000-0000C2790000}"/>
    <cellStyle name="Note 2 4 4 2 2 2 2 3" xfId="31161" xr:uid="{00000000-0005-0000-0000-0000C3790000}"/>
    <cellStyle name="Note 2 4 4 2 2 2 2 4" xfId="31162" xr:uid="{00000000-0005-0000-0000-0000C4790000}"/>
    <cellStyle name="Note 2 4 4 2 2 2 2 5" xfId="31163" xr:uid="{00000000-0005-0000-0000-0000C5790000}"/>
    <cellStyle name="Note 2 4 4 2 2 2 2 6" xfId="31164" xr:uid="{00000000-0005-0000-0000-0000C6790000}"/>
    <cellStyle name="Note 2 4 4 2 2 2 2 7" xfId="31165" xr:uid="{00000000-0005-0000-0000-0000C7790000}"/>
    <cellStyle name="Note 2 4 4 2 2 2 2 8" xfId="31166" xr:uid="{00000000-0005-0000-0000-0000C8790000}"/>
    <cellStyle name="Note 2 4 4 2 2 2 2 9" xfId="31167" xr:uid="{00000000-0005-0000-0000-0000C9790000}"/>
    <cellStyle name="Note 2 4 4 2 2 2 3" xfId="31168" xr:uid="{00000000-0005-0000-0000-0000CA790000}"/>
    <cellStyle name="Note 2 4 4 2 2 2 3 2" xfId="31169" xr:uid="{00000000-0005-0000-0000-0000CB790000}"/>
    <cellStyle name="Note 2 4 4 2 2 2 3 3" xfId="31170" xr:uid="{00000000-0005-0000-0000-0000CC790000}"/>
    <cellStyle name="Note 2 4 4 2 2 2 3 4" xfId="31171" xr:uid="{00000000-0005-0000-0000-0000CD790000}"/>
    <cellStyle name="Note 2 4 4 2 2 2 3 5" xfId="31172" xr:uid="{00000000-0005-0000-0000-0000CE790000}"/>
    <cellStyle name="Note 2 4 4 2 2 2 3 6" xfId="31173" xr:uid="{00000000-0005-0000-0000-0000CF790000}"/>
    <cellStyle name="Note 2 4 4 2 2 2 3 7" xfId="31174" xr:uid="{00000000-0005-0000-0000-0000D0790000}"/>
    <cellStyle name="Note 2 4 4 2 2 2 3 8" xfId="31175" xr:uid="{00000000-0005-0000-0000-0000D1790000}"/>
    <cellStyle name="Note 2 4 4 2 2 2 3 9" xfId="31176" xr:uid="{00000000-0005-0000-0000-0000D2790000}"/>
    <cellStyle name="Note 2 4 4 2 2 2 4" xfId="31177" xr:uid="{00000000-0005-0000-0000-0000D3790000}"/>
    <cellStyle name="Note 2 4 4 2 2 2 5" xfId="31178" xr:uid="{00000000-0005-0000-0000-0000D4790000}"/>
    <cellStyle name="Note 2 4 4 2 2 2 6" xfId="31179" xr:uid="{00000000-0005-0000-0000-0000D5790000}"/>
    <cellStyle name="Note 2 4 4 2 2 2 7" xfId="31180" xr:uid="{00000000-0005-0000-0000-0000D6790000}"/>
    <cellStyle name="Note 2 4 4 2 2 2 8" xfId="31181" xr:uid="{00000000-0005-0000-0000-0000D7790000}"/>
    <cellStyle name="Note 2 4 4 2 2 2 9" xfId="31182" xr:uid="{00000000-0005-0000-0000-0000D8790000}"/>
    <cellStyle name="Note 2 4 4 2 2 3" xfId="31183" xr:uid="{00000000-0005-0000-0000-0000D9790000}"/>
    <cellStyle name="Note 2 4 4 2 2 3 10" xfId="31184" xr:uid="{00000000-0005-0000-0000-0000DA790000}"/>
    <cellStyle name="Note 2 4 4 2 2 3 2" xfId="31185" xr:uid="{00000000-0005-0000-0000-0000DB790000}"/>
    <cellStyle name="Note 2 4 4 2 2 3 2 2" xfId="31186" xr:uid="{00000000-0005-0000-0000-0000DC790000}"/>
    <cellStyle name="Note 2 4 4 2 2 3 2 3" xfId="31187" xr:uid="{00000000-0005-0000-0000-0000DD790000}"/>
    <cellStyle name="Note 2 4 4 2 2 3 2 4" xfId="31188" xr:uid="{00000000-0005-0000-0000-0000DE790000}"/>
    <cellStyle name="Note 2 4 4 2 2 3 2 5" xfId="31189" xr:uid="{00000000-0005-0000-0000-0000DF790000}"/>
    <cellStyle name="Note 2 4 4 2 2 3 2 6" xfId="31190" xr:uid="{00000000-0005-0000-0000-0000E0790000}"/>
    <cellStyle name="Note 2 4 4 2 2 3 2 7" xfId="31191" xr:uid="{00000000-0005-0000-0000-0000E1790000}"/>
    <cellStyle name="Note 2 4 4 2 2 3 2 8" xfId="31192" xr:uid="{00000000-0005-0000-0000-0000E2790000}"/>
    <cellStyle name="Note 2 4 4 2 2 3 2 9" xfId="31193" xr:uid="{00000000-0005-0000-0000-0000E3790000}"/>
    <cellStyle name="Note 2 4 4 2 2 3 3" xfId="31194" xr:uid="{00000000-0005-0000-0000-0000E4790000}"/>
    <cellStyle name="Note 2 4 4 2 2 3 4" xfId="31195" xr:uid="{00000000-0005-0000-0000-0000E5790000}"/>
    <cellStyle name="Note 2 4 4 2 2 3 5" xfId="31196" xr:uid="{00000000-0005-0000-0000-0000E6790000}"/>
    <cellStyle name="Note 2 4 4 2 2 3 6" xfId="31197" xr:uid="{00000000-0005-0000-0000-0000E7790000}"/>
    <cellStyle name="Note 2 4 4 2 2 3 7" xfId="31198" xr:uid="{00000000-0005-0000-0000-0000E8790000}"/>
    <cellStyle name="Note 2 4 4 2 2 3 8" xfId="31199" xr:uid="{00000000-0005-0000-0000-0000E9790000}"/>
    <cellStyle name="Note 2 4 4 2 2 3 9" xfId="31200" xr:uid="{00000000-0005-0000-0000-0000EA790000}"/>
    <cellStyle name="Note 2 4 4 2 2 4" xfId="31201" xr:uid="{00000000-0005-0000-0000-0000EB790000}"/>
    <cellStyle name="Note 2 4 4 2 2 4 2" xfId="31202" xr:uid="{00000000-0005-0000-0000-0000EC790000}"/>
    <cellStyle name="Note 2 4 4 2 2 4 3" xfId="31203" xr:uid="{00000000-0005-0000-0000-0000ED790000}"/>
    <cellStyle name="Note 2 4 4 2 2 4 4" xfId="31204" xr:uid="{00000000-0005-0000-0000-0000EE790000}"/>
    <cellStyle name="Note 2 4 4 2 2 4 5" xfId="31205" xr:uid="{00000000-0005-0000-0000-0000EF790000}"/>
    <cellStyle name="Note 2 4 4 2 2 4 6" xfId="31206" xr:uid="{00000000-0005-0000-0000-0000F0790000}"/>
    <cellStyle name="Note 2 4 4 2 2 4 7" xfId="31207" xr:uid="{00000000-0005-0000-0000-0000F1790000}"/>
    <cellStyle name="Note 2 4 4 2 2 4 8" xfId="31208" xr:uid="{00000000-0005-0000-0000-0000F2790000}"/>
    <cellStyle name="Note 2 4 4 2 2 4 9" xfId="31209" xr:uid="{00000000-0005-0000-0000-0000F3790000}"/>
    <cellStyle name="Note 2 4 4 2 2 5" xfId="31210" xr:uid="{00000000-0005-0000-0000-0000F4790000}"/>
    <cellStyle name="Note 2 4 4 2 2 6" xfId="31211" xr:uid="{00000000-0005-0000-0000-0000F5790000}"/>
    <cellStyle name="Note 2 4 4 2 2 7" xfId="31212" xr:uid="{00000000-0005-0000-0000-0000F6790000}"/>
    <cellStyle name="Note 2 4 4 2 2 8" xfId="31213" xr:uid="{00000000-0005-0000-0000-0000F7790000}"/>
    <cellStyle name="Note 2 4 4 2 2 9" xfId="31214" xr:uid="{00000000-0005-0000-0000-0000F8790000}"/>
    <cellStyle name="Note 2 4 4 2 3" xfId="31215" xr:uid="{00000000-0005-0000-0000-0000F9790000}"/>
    <cellStyle name="Note 2 4 4 2 3 10" xfId="31216" xr:uid="{00000000-0005-0000-0000-0000FA790000}"/>
    <cellStyle name="Note 2 4 4 2 3 11" xfId="31217" xr:uid="{00000000-0005-0000-0000-0000FB790000}"/>
    <cellStyle name="Note 2 4 4 2 3 2" xfId="31218" xr:uid="{00000000-0005-0000-0000-0000FC790000}"/>
    <cellStyle name="Note 2 4 4 2 3 2 10" xfId="31219" xr:uid="{00000000-0005-0000-0000-0000FD790000}"/>
    <cellStyle name="Note 2 4 4 2 3 2 2" xfId="31220" xr:uid="{00000000-0005-0000-0000-0000FE790000}"/>
    <cellStyle name="Note 2 4 4 2 3 2 2 2" xfId="31221" xr:uid="{00000000-0005-0000-0000-0000FF790000}"/>
    <cellStyle name="Note 2 4 4 2 3 2 2 3" xfId="31222" xr:uid="{00000000-0005-0000-0000-0000007A0000}"/>
    <cellStyle name="Note 2 4 4 2 3 2 2 4" xfId="31223" xr:uid="{00000000-0005-0000-0000-0000017A0000}"/>
    <cellStyle name="Note 2 4 4 2 3 2 2 5" xfId="31224" xr:uid="{00000000-0005-0000-0000-0000027A0000}"/>
    <cellStyle name="Note 2 4 4 2 3 2 2 6" xfId="31225" xr:uid="{00000000-0005-0000-0000-0000037A0000}"/>
    <cellStyle name="Note 2 4 4 2 3 2 2 7" xfId="31226" xr:uid="{00000000-0005-0000-0000-0000047A0000}"/>
    <cellStyle name="Note 2 4 4 2 3 2 2 8" xfId="31227" xr:uid="{00000000-0005-0000-0000-0000057A0000}"/>
    <cellStyle name="Note 2 4 4 2 3 2 2 9" xfId="31228" xr:uid="{00000000-0005-0000-0000-0000067A0000}"/>
    <cellStyle name="Note 2 4 4 2 3 2 3" xfId="31229" xr:uid="{00000000-0005-0000-0000-0000077A0000}"/>
    <cellStyle name="Note 2 4 4 2 3 2 4" xfId="31230" xr:uid="{00000000-0005-0000-0000-0000087A0000}"/>
    <cellStyle name="Note 2 4 4 2 3 2 5" xfId="31231" xr:uid="{00000000-0005-0000-0000-0000097A0000}"/>
    <cellStyle name="Note 2 4 4 2 3 2 6" xfId="31232" xr:uid="{00000000-0005-0000-0000-00000A7A0000}"/>
    <cellStyle name="Note 2 4 4 2 3 2 7" xfId="31233" xr:uid="{00000000-0005-0000-0000-00000B7A0000}"/>
    <cellStyle name="Note 2 4 4 2 3 2 8" xfId="31234" xr:uid="{00000000-0005-0000-0000-00000C7A0000}"/>
    <cellStyle name="Note 2 4 4 2 3 2 9" xfId="31235" xr:uid="{00000000-0005-0000-0000-00000D7A0000}"/>
    <cellStyle name="Note 2 4 4 2 3 3" xfId="31236" xr:uid="{00000000-0005-0000-0000-00000E7A0000}"/>
    <cellStyle name="Note 2 4 4 2 3 3 2" xfId="31237" xr:uid="{00000000-0005-0000-0000-00000F7A0000}"/>
    <cellStyle name="Note 2 4 4 2 3 3 3" xfId="31238" xr:uid="{00000000-0005-0000-0000-0000107A0000}"/>
    <cellStyle name="Note 2 4 4 2 3 3 4" xfId="31239" xr:uid="{00000000-0005-0000-0000-0000117A0000}"/>
    <cellStyle name="Note 2 4 4 2 3 3 5" xfId="31240" xr:uid="{00000000-0005-0000-0000-0000127A0000}"/>
    <cellStyle name="Note 2 4 4 2 3 3 6" xfId="31241" xr:uid="{00000000-0005-0000-0000-0000137A0000}"/>
    <cellStyle name="Note 2 4 4 2 3 3 7" xfId="31242" xr:uid="{00000000-0005-0000-0000-0000147A0000}"/>
    <cellStyle name="Note 2 4 4 2 3 3 8" xfId="31243" xr:uid="{00000000-0005-0000-0000-0000157A0000}"/>
    <cellStyle name="Note 2 4 4 2 3 3 9" xfId="31244" xr:uid="{00000000-0005-0000-0000-0000167A0000}"/>
    <cellStyle name="Note 2 4 4 2 3 4" xfId="31245" xr:uid="{00000000-0005-0000-0000-0000177A0000}"/>
    <cellStyle name="Note 2 4 4 2 3 5" xfId="31246" xr:uid="{00000000-0005-0000-0000-0000187A0000}"/>
    <cellStyle name="Note 2 4 4 2 3 6" xfId="31247" xr:uid="{00000000-0005-0000-0000-0000197A0000}"/>
    <cellStyle name="Note 2 4 4 2 3 7" xfId="31248" xr:uid="{00000000-0005-0000-0000-00001A7A0000}"/>
    <cellStyle name="Note 2 4 4 2 3 8" xfId="31249" xr:uid="{00000000-0005-0000-0000-00001B7A0000}"/>
    <cellStyle name="Note 2 4 4 2 3 9" xfId="31250" xr:uid="{00000000-0005-0000-0000-00001C7A0000}"/>
    <cellStyle name="Note 2 4 4 2 4" xfId="31251" xr:uid="{00000000-0005-0000-0000-00001D7A0000}"/>
    <cellStyle name="Note 2 4 4 2 4 10" xfId="31252" xr:uid="{00000000-0005-0000-0000-00001E7A0000}"/>
    <cellStyle name="Note 2 4 4 2 4 2" xfId="31253" xr:uid="{00000000-0005-0000-0000-00001F7A0000}"/>
    <cellStyle name="Note 2 4 4 2 4 2 2" xfId="31254" xr:uid="{00000000-0005-0000-0000-0000207A0000}"/>
    <cellStyle name="Note 2 4 4 2 4 2 3" xfId="31255" xr:uid="{00000000-0005-0000-0000-0000217A0000}"/>
    <cellStyle name="Note 2 4 4 2 4 2 4" xfId="31256" xr:uid="{00000000-0005-0000-0000-0000227A0000}"/>
    <cellStyle name="Note 2 4 4 2 4 2 5" xfId="31257" xr:uid="{00000000-0005-0000-0000-0000237A0000}"/>
    <cellStyle name="Note 2 4 4 2 4 2 6" xfId="31258" xr:uid="{00000000-0005-0000-0000-0000247A0000}"/>
    <cellStyle name="Note 2 4 4 2 4 2 7" xfId="31259" xr:uid="{00000000-0005-0000-0000-0000257A0000}"/>
    <cellStyle name="Note 2 4 4 2 4 2 8" xfId="31260" xr:uid="{00000000-0005-0000-0000-0000267A0000}"/>
    <cellStyle name="Note 2 4 4 2 4 2 9" xfId="31261" xr:uid="{00000000-0005-0000-0000-0000277A0000}"/>
    <cellStyle name="Note 2 4 4 2 4 3" xfId="31262" xr:uid="{00000000-0005-0000-0000-0000287A0000}"/>
    <cellStyle name="Note 2 4 4 2 4 4" xfId="31263" xr:uid="{00000000-0005-0000-0000-0000297A0000}"/>
    <cellStyle name="Note 2 4 4 2 4 5" xfId="31264" xr:uid="{00000000-0005-0000-0000-00002A7A0000}"/>
    <cellStyle name="Note 2 4 4 2 4 6" xfId="31265" xr:uid="{00000000-0005-0000-0000-00002B7A0000}"/>
    <cellStyle name="Note 2 4 4 2 4 7" xfId="31266" xr:uid="{00000000-0005-0000-0000-00002C7A0000}"/>
    <cellStyle name="Note 2 4 4 2 4 8" xfId="31267" xr:uid="{00000000-0005-0000-0000-00002D7A0000}"/>
    <cellStyle name="Note 2 4 4 2 4 9" xfId="31268" xr:uid="{00000000-0005-0000-0000-00002E7A0000}"/>
    <cellStyle name="Note 2 4 4 2 5" xfId="31269" xr:uid="{00000000-0005-0000-0000-00002F7A0000}"/>
    <cellStyle name="Note 2 4 4 2 5 2" xfId="31270" xr:uid="{00000000-0005-0000-0000-0000307A0000}"/>
    <cellStyle name="Note 2 4 4 2 5 3" xfId="31271" xr:uid="{00000000-0005-0000-0000-0000317A0000}"/>
    <cellStyle name="Note 2 4 4 2 5 4" xfId="31272" xr:uid="{00000000-0005-0000-0000-0000327A0000}"/>
    <cellStyle name="Note 2 4 4 2 5 5" xfId="31273" xr:uid="{00000000-0005-0000-0000-0000337A0000}"/>
    <cellStyle name="Note 2 4 4 2 5 6" xfId="31274" xr:uid="{00000000-0005-0000-0000-0000347A0000}"/>
    <cellStyle name="Note 2 4 4 2 5 7" xfId="31275" xr:uid="{00000000-0005-0000-0000-0000357A0000}"/>
    <cellStyle name="Note 2 4 4 2 5 8" xfId="31276" xr:uid="{00000000-0005-0000-0000-0000367A0000}"/>
    <cellStyle name="Note 2 4 4 2 5 9" xfId="31277" xr:uid="{00000000-0005-0000-0000-0000377A0000}"/>
    <cellStyle name="Note 2 4 4 2 6" xfId="31278" xr:uid="{00000000-0005-0000-0000-0000387A0000}"/>
    <cellStyle name="Note 2 4 4 2 7" xfId="31279" xr:uid="{00000000-0005-0000-0000-0000397A0000}"/>
    <cellStyle name="Note 2 4 4 2 8" xfId="31280" xr:uid="{00000000-0005-0000-0000-00003A7A0000}"/>
    <cellStyle name="Note 2 4 4 2 9" xfId="31281" xr:uid="{00000000-0005-0000-0000-00003B7A0000}"/>
    <cellStyle name="Note 2 4 4 3" xfId="31282" xr:uid="{00000000-0005-0000-0000-00003C7A0000}"/>
    <cellStyle name="Note 2 4 4 3 10" xfId="31283" xr:uid="{00000000-0005-0000-0000-00003D7A0000}"/>
    <cellStyle name="Note 2 4 4 3 11" xfId="31284" xr:uid="{00000000-0005-0000-0000-00003E7A0000}"/>
    <cellStyle name="Note 2 4 4 3 12" xfId="31285" xr:uid="{00000000-0005-0000-0000-00003F7A0000}"/>
    <cellStyle name="Note 2 4 4 3 2" xfId="31286" xr:uid="{00000000-0005-0000-0000-0000407A0000}"/>
    <cellStyle name="Note 2 4 4 3 2 10" xfId="31287" xr:uid="{00000000-0005-0000-0000-0000417A0000}"/>
    <cellStyle name="Note 2 4 4 3 2 11" xfId="31288" xr:uid="{00000000-0005-0000-0000-0000427A0000}"/>
    <cellStyle name="Note 2 4 4 3 2 2" xfId="31289" xr:uid="{00000000-0005-0000-0000-0000437A0000}"/>
    <cellStyle name="Note 2 4 4 3 2 2 10" xfId="31290" xr:uid="{00000000-0005-0000-0000-0000447A0000}"/>
    <cellStyle name="Note 2 4 4 3 2 2 2" xfId="31291" xr:uid="{00000000-0005-0000-0000-0000457A0000}"/>
    <cellStyle name="Note 2 4 4 3 2 2 2 2" xfId="31292" xr:uid="{00000000-0005-0000-0000-0000467A0000}"/>
    <cellStyle name="Note 2 4 4 3 2 2 2 3" xfId="31293" xr:uid="{00000000-0005-0000-0000-0000477A0000}"/>
    <cellStyle name="Note 2 4 4 3 2 2 2 4" xfId="31294" xr:uid="{00000000-0005-0000-0000-0000487A0000}"/>
    <cellStyle name="Note 2 4 4 3 2 2 2 5" xfId="31295" xr:uid="{00000000-0005-0000-0000-0000497A0000}"/>
    <cellStyle name="Note 2 4 4 3 2 2 2 6" xfId="31296" xr:uid="{00000000-0005-0000-0000-00004A7A0000}"/>
    <cellStyle name="Note 2 4 4 3 2 2 2 7" xfId="31297" xr:uid="{00000000-0005-0000-0000-00004B7A0000}"/>
    <cellStyle name="Note 2 4 4 3 2 2 2 8" xfId="31298" xr:uid="{00000000-0005-0000-0000-00004C7A0000}"/>
    <cellStyle name="Note 2 4 4 3 2 2 2 9" xfId="31299" xr:uid="{00000000-0005-0000-0000-00004D7A0000}"/>
    <cellStyle name="Note 2 4 4 3 2 2 3" xfId="31300" xr:uid="{00000000-0005-0000-0000-00004E7A0000}"/>
    <cellStyle name="Note 2 4 4 3 2 2 4" xfId="31301" xr:uid="{00000000-0005-0000-0000-00004F7A0000}"/>
    <cellStyle name="Note 2 4 4 3 2 2 5" xfId="31302" xr:uid="{00000000-0005-0000-0000-0000507A0000}"/>
    <cellStyle name="Note 2 4 4 3 2 2 6" xfId="31303" xr:uid="{00000000-0005-0000-0000-0000517A0000}"/>
    <cellStyle name="Note 2 4 4 3 2 2 7" xfId="31304" xr:uid="{00000000-0005-0000-0000-0000527A0000}"/>
    <cellStyle name="Note 2 4 4 3 2 2 8" xfId="31305" xr:uid="{00000000-0005-0000-0000-0000537A0000}"/>
    <cellStyle name="Note 2 4 4 3 2 2 9" xfId="31306" xr:uid="{00000000-0005-0000-0000-0000547A0000}"/>
    <cellStyle name="Note 2 4 4 3 2 3" xfId="31307" xr:uid="{00000000-0005-0000-0000-0000557A0000}"/>
    <cellStyle name="Note 2 4 4 3 2 3 2" xfId="31308" xr:uid="{00000000-0005-0000-0000-0000567A0000}"/>
    <cellStyle name="Note 2 4 4 3 2 3 3" xfId="31309" xr:uid="{00000000-0005-0000-0000-0000577A0000}"/>
    <cellStyle name="Note 2 4 4 3 2 3 4" xfId="31310" xr:uid="{00000000-0005-0000-0000-0000587A0000}"/>
    <cellStyle name="Note 2 4 4 3 2 3 5" xfId="31311" xr:uid="{00000000-0005-0000-0000-0000597A0000}"/>
    <cellStyle name="Note 2 4 4 3 2 3 6" xfId="31312" xr:uid="{00000000-0005-0000-0000-00005A7A0000}"/>
    <cellStyle name="Note 2 4 4 3 2 3 7" xfId="31313" xr:uid="{00000000-0005-0000-0000-00005B7A0000}"/>
    <cellStyle name="Note 2 4 4 3 2 3 8" xfId="31314" xr:uid="{00000000-0005-0000-0000-00005C7A0000}"/>
    <cellStyle name="Note 2 4 4 3 2 3 9" xfId="31315" xr:uid="{00000000-0005-0000-0000-00005D7A0000}"/>
    <cellStyle name="Note 2 4 4 3 2 4" xfId="31316" xr:uid="{00000000-0005-0000-0000-00005E7A0000}"/>
    <cellStyle name="Note 2 4 4 3 2 5" xfId="31317" xr:uid="{00000000-0005-0000-0000-00005F7A0000}"/>
    <cellStyle name="Note 2 4 4 3 2 6" xfId="31318" xr:uid="{00000000-0005-0000-0000-0000607A0000}"/>
    <cellStyle name="Note 2 4 4 3 2 7" xfId="31319" xr:uid="{00000000-0005-0000-0000-0000617A0000}"/>
    <cellStyle name="Note 2 4 4 3 2 8" xfId="31320" xr:uid="{00000000-0005-0000-0000-0000627A0000}"/>
    <cellStyle name="Note 2 4 4 3 2 9" xfId="31321" xr:uid="{00000000-0005-0000-0000-0000637A0000}"/>
    <cellStyle name="Note 2 4 4 3 3" xfId="31322" xr:uid="{00000000-0005-0000-0000-0000647A0000}"/>
    <cellStyle name="Note 2 4 4 3 3 10" xfId="31323" xr:uid="{00000000-0005-0000-0000-0000657A0000}"/>
    <cellStyle name="Note 2 4 4 3 3 2" xfId="31324" xr:uid="{00000000-0005-0000-0000-0000667A0000}"/>
    <cellStyle name="Note 2 4 4 3 3 2 2" xfId="31325" xr:uid="{00000000-0005-0000-0000-0000677A0000}"/>
    <cellStyle name="Note 2 4 4 3 3 2 3" xfId="31326" xr:uid="{00000000-0005-0000-0000-0000687A0000}"/>
    <cellStyle name="Note 2 4 4 3 3 2 4" xfId="31327" xr:uid="{00000000-0005-0000-0000-0000697A0000}"/>
    <cellStyle name="Note 2 4 4 3 3 2 5" xfId="31328" xr:uid="{00000000-0005-0000-0000-00006A7A0000}"/>
    <cellStyle name="Note 2 4 4 3 3 2 6" xfId="31329" xr:uid="{00000000-0005-0000-0000-00006B7A0000}"/>
    <cellStyle name="Note 2 4 4 3 3 2 7" xfId="31330" xr:uid="{00000000-0005-0000-0000-00006C7A0000}"/>
    <cellStyle name="Note 2 4 4 3 3 2 8" xfId="31331" xr:uid="{00000000-0005-0000-0000-00006D7A0000}"/>
    <cellStyle name="Note 2 4 4 3 3 2 9" xfId="31332" xr:uid="{00000000-0005-0000-0000-00006E7A0000}"/>
    <cellStyle name="Note 2 4 4 3 3 3" xfId="31333" xr:uid="{00000000-0005-0000-0000-00006F7A0000}"/>
    <cellStyle name="Note 2 4 4 3 3 4" xfId="31334" xr:uid="{00000000-0005-0000-0000-0000707A0000}"/>
    <cellStyle name="Note 2 4 4 3 3 5" xfId="31335" xr:uid="{00000000-0005-0000-0000-0000717A0000}"/>
    <cellStyle name="Note 2 4 4 3 3 6" xfId="31336" xr:uid="{00000000-0005-0000-0000-0000727A0000}"/>
    <cellStyle name="Note 2 4 4 3 3 7" xfId="31337" xr:uid="{00000000-0005-0000-0000-0000737A0000}"/>
    <cellStyle name="Note 2 4 4 3 3 8" xfId="31338" xr:uid="{00000000-0005-0000-0000-0000747A0000}"/>
    <cellStyle name="Note 2 4 4 3 3 9" xfId="31339" xr:uid="{00000000-0005-0000-0000-0000757A0000}"/>
    <cellStyle name="Note 2 4 4 3 4" xfId="31340" xr:uid="{00000000-0005-0000-0000-0000767A0000}"/>
    <cellStyle name="Note 2 4 4 3 4 2" xfId="31341" xr:uid="{00000000-0005-0000-0000-0000777A0000}"/>
    <cellStyle name="Note 2 4 4 3 4 3" xfId="31342" xr:uid="{00000000-0005-0000-0000-0000787A0000}"/>
    <cellStyle name="Note 2 4 4 3 4 4" xfId="31343" xr:uid="{00000000-0005-0000-0000-0000797A0000}"/>
    <cellStyle name="Note 2 4 4 3 4 5" xfId="31344" xr:uid="{00000000-0005-0000-0000-00007A7A0000}"/>
    <cellStyle name="Note 2 4 4 3 4 6" xfId="31345" xr:uid="{00000000-0005-0000-0000-00007B7A0000}"/>
    <cellStyle name="Note 2 4 4 3 4 7" xfId="31346" xr:uid="{00000000-0005-0000-0000-00007C7A0000}"/>
    <cellStyle name="Note 2 4 4 3 4 8" xfId="31347" xr:uid="{00000000-0005-0000-0000-00007D7A0000}"/>
    <cellStyle name="Note 2 4 4 3 4 9" xfId="31348" xr:uid="{00000000-0005-0000-0000-00007E7A0000}"/>
    <cellStyle name="Note 2 4 4 3 5" xfId="31349" xr:uid="{00000000-0005-0000-0000-00007F7A0000}"/>
    <cellStyle name="Note 2 4 4 3 6" xfId="31350" xr:uid="{00000000-0005-0000-0000-0000807A0000}"/>
    <cellStyle name="Note 2 4 4 3 7" xfId="31351" xr:uid="{00000000-0005-0000-0000-0000817A0000}"/>
    <cellStyle name="Note 2 4 4 3 8" xfId="31352" xr:uid="{00000000-0005-0000-0000-0000827A0000}"/>
    <cellStyle name="Note 2 4 4 3 9" xfId="31353" xr:uid="{00000000-0005-0000-0000-0000837A0000}"/>
    <cellStyle name="Note 2 4 4 4" xfId="31354" xr:uid="{00000000-0005-0000-0000-0000847A0000}"/>
    <cellStyle name="Note 2 4 4 4 10" xfId="31355" xr:uid="{00000000-0005-0000-0000-0000857A0000}"/>
    <cellStyle name="Note 2 4 4 4 2" xfId="31356" xr:uid="{00000000-0005-0000-0000-0000867A0000}"/>
    <cellStyle name="Note 2 4 4 4 2 2" xfId="31357" xr:uid="{00000000-0005-0000-0000-0000877A0000}"/>
    <cellStyle name="Note 2 4 4 4 2 3" xfId="31358" xr:uid="{00000000-0005-0000-0000-0000887A0000}"/>
    <cellStyle name="Note 2 4 4 4 2 4" xfId="31359" xr:uid="{00000000-0005-0000-0000-0000897A0000}"/>
    <cellStyle name="Note 2 4 4 4 2 5" xfId="31360" xr:uid="{00000000-0005-0000-0000-00008A7A0000}"/>
    <cellStyle name="Note 2 4 4 4 2 6" xfId="31361" xr:uid="{00000000-0005-0000-0000-00008B7A0000}"/>
    <cellStyle name="Note 2 4 4 4 2 7" xfId="31362" xr:uid="{00000000-0005-0000-0000-00008C7A0000}"/>
    <cellStyle name="Note 2 4 4 4 2 8" xfId="31363" xr:uid="{00000000-0005-0000-0000-00008D7A0000}"/>
    <cellStyle name="Note 2 4 4 4 2 9" xfId="31364" xr:uid="{00000000-0005-0000-0000-00008E7A0000}"/>
    <cellStyle name="Note 2 4 4 4 3" xfId="31365" xr:uid="{00000000-0005-0000-0000-00008F7A0000}"/>
    <cellStyle name="Note 2 4 4 4 4" xfId="31366" xr:uid="{00000000-0005-0000-0000-0000907A0000}"/>
    <cellStyle name="Note 2 4 4 4 5" xfId="31367" xr:uid="{00000000-0005-0000-0000-0000917A0000}"/>
    <cellStyle name="Note 2 4 4 4 6" xfId="31368" xr:uid="{00000000-0005-0000-0000-0000927A0000}"/>
    <cellStyle name="Note 2 4 4 4 7" xfId="31369" xr:uid="{00000000-0005-0000-0000-0000937A0000}"/>
    <cellStyle name="Note 2 4 4 4 8" xfId="31370" xr:uid="{00000000-0005-0000-0000-0000947A0000}"/>
    <cellStyle name="Note 2 4 4 4 9" xfId="31371" xr:uid="{00000000-0005-0000-0000-0000957A0000}"/>
    <cellStyle name="Note 2 4 4 5" xfId="31372" xr:uid="{00000000-0005-0000-0000-0000967A0000}"/>
    <cellStyle name="Note 2 4 4 5 2" xfId="31373" xr:uid="{00000000-0005-0000-0000-0000977A0000}"/>
    <cellStyle name="Note 2 4 4 5 3" xfId="31374" xr:uid="{00000000-0005-0000-0000-0000987A0000}"/>
    <cellStyle name="Note 2 4 4 5 4" xfId="31375" xr:uid="{00000000-0005-0000-0000-0000997A0000}"/>
    <cellStyle name="Note 2 4 4 5 5" xfId="31376" xr:uid="{00000000-0005-0000-0000-00009A7A0000}"/>
    <cellStyle name="Note 2 4 4 5 6" xfId="31377" xr:uid="{00000000-0005-0000-0000-00009B7A0000}"/>
    <cellStyle name="Note 2 4 4 5 7" xfId="31378" xr:uid="{00000000-0005-0000-0000-00009C7A0000}"/>
    <cellStyle name="Note 2 4 4 5 8" xfId="31379" xr:uid="{00000000-0005-0000-0000-00009D7A0000}"/>
    <cellStyle name="Note 2 4 4 5 9" xfId="31380" xr:uid="{00000000-0005-0000-0000-00009E7A0000}"/>
    <cellStyle name="Note 2 4 4 6" xfId="31381" xr:uid="{00000000-0005-0000-0000-00009F7A0000}"/>
    <cellStyle name="Note 2 4 4 7" xfId="31382" xr:uid="{00000000-0005-0000-0000-0000A07A0000}"/>
    <cellStyle name="Note 2 4 4 8" xfId="31383" xr:uid="{00000000-0005-0000-0000-0000A17A0000}"/>
    <cellStyle name="Note 2 4 4 9" xfId="31384" xr:uid="{00000000-0005-0000-0000-0000A27A0000}"/>
    <cellStyle name="Note 2 4 5" xfId="31385" xr:uid="{00000000-0005-0000-0000-0000A37A0000}"/>
    <cellStyle name="Note 2 4 5 10" xfId="31386" xr:uid="{00000000-0005-0000-0000-0000A47A0000}"/>
    <cellStyle name="Note 2 4 5 11" xfId="31387" xr:uid="{00000000-0005-0000-0000-0000A57A0000}"/>
    <cellStyle name="Note 2 4 5 12" xfId="31388" xr:uid="{00000000-0005-0000-0000-0000A67A0000}"/>
    <cellStyle name="Note 2 4 5 13" xfId="31389" xr:uid="{00000000-0005-0000-0000-0000A77A0000}"/>
    <cellStyle name="Note 2 4 5 2" xfId="31390" xr:uid="{00000000-0005-0000-0000-0000A87A0000}"/>
    <cellStyle name="Note 2 4 5 2 10" xfId="31391" xr:uid="{00000000-0005-0000-0000-0000A97A0000}"/>
    <cellStyle name="Note 2 4 5 2 11" xfId="31392" xr:uid="{00000000-0005-0000-0000-0000AA7A0000}"/>
    <cellStyle name="Note 2 4 5 2 12" xfId="31393" xr:uid="{00000000-0005-0000-0000-0000AB7A0000}"/>
    <cellStyle name="Note 2 4 5 2 2" xfId="31394" xr:uid="{00000000-0005-0000-0000-0000AC7A0000}"/>
    <cellStyle name="Note 2 4 5 2 2 10" xfId="31395" xr:uid="{00000000-0005-0000-0000-0000AD7A0000}"/>
    <cellStyle name="Note 2 4 5 2 2 11" xfId="31396" xr:uid="{00000000-0005-0000-0000-0000AE7A0000}"/>
    <cellStyle name="Note 2 4 5 2 2 2" xfId="31397" xr:uid="{00000000-0005-0000-0000-0000AF7A0000}"/>
    <cellStyle name="Note 2 4 5 2 2 2 10" xfId="31398" xr:uid="{00000000-0005-0000-0000-0000B07A0000}"/>
    <cellStyle name="Note 2 4 5 2 2 2 2" xfId="31399" xr:uid="{00000000-0005-0000-0000-0000B17A0000}"/>
    <cellStyle name="Note 2 4 5 2 2 2 2 2" xfId="31400" xr:uid="{00000000-0005-0000-0000-0000B27A0000}"/>
    <cellStyle name="Note 2 4 5 2 2 2 2 3" xfId="31401" xr:uid="{00000000-0005-0000-0000-0000B37A0000}"/>
    <cellStyle name="Note 2 4 5 2 2 2 2 4" xfId="31402" xr:uid="{00000000-0005-0000-0000-0000B47A0000}"/>
    <cellStyle name="Note 2 4 5 2 2 2 2 5" xfId="31403" xr:uid="{00000000-0005-0000-0000-0000B57A0000}"/>
    <cellStyle name="Note 2 4 5 2 2 2 2 6" xfId="31404" xr:uid="{00000000-0005-0000-0000-0000B67A0000}"/>
    <cellStyle name="Note 2 4 5 2 2 2 2 7" xfId="31405" xr:uid="{00000000-0005-0000-0000-0000B77A0000}"/>
    <cellStyle name="Note 2 4 5 2 2 2 2 8" xfId="31406" xr:uid="{00000000-0005-0000-0000-0000B87A0000}"/>
    <cellStyle name="Note 2 4 5 2 2 2 2 9" xfId="31407" xr:uid="{00000000-0005-0000-0000-0000B97A0000}"/>
    <cellStyle name="Note 2 4 5 2 2 2 3" xfId="31408" xr:uid="{00000000-0005-0000-0000-0000BA7A0000}"/>
    <cellStyle name="Note 2 4 5 2 2 2 4" xfId="31409" xr:uid="{00000000-0005-0000-0000-0000BB7A0000}"/>
    <cellStyle name="Note 2 4 5 2 2 2 5" xfId="31410" xr:uid="{00000000-0005-0000-0000-0000BC7A0000}"/>
    <cellStyle name="Note 2 4 5 2 2 2 6" xfId="31411" xr:uid="{00000000-0005-0000-0000-0000BD7A0000}"/>
    <cellStyle name="Note 2 4 5 2 2 2 7" xfId="31412" xr:uid="{00000000-0005-0000-0000-0000BE7A0000}"/>
    <cellStyle name="Note 2 4 5 2 2 2 8" xfId="31413" xr:uid="{00000000-0005-0000-0000-0000BF7A0000}"/>
    <cellStyle name="Note 2 4 5 2 2 2 9" xfId="31414" xr:uid="{00000000-0005-0000-0000-0000C07A0000}"/>
    <cellStyle name="Note 2 4 5 2 2 3" xfId="31415" xr:uid="{00000000-0005-0000-0000-0000C17A0000}"/>
    <cellStyle name="Note 2 4 5 2 2 3 2" xfId="31416" xr:uid="{00000000-0005-0000-0000-0000C27A0000}"/>
    <cellStyle name="Note 2 4 5 2 2 3 3" xfId="31417" xr:uid="{00000000-0005-0000-0000-0000C37A0000}"/>
    <cellStyle name="Note 2 4 5 2 2 3 4" xfId="31418" xr:uid="{00000000-0005-0000-0000-0000C47A0000}"/>
    <cellStyle name="Note 2 4 5 2 2 3 5" xfId="31419" xr:uid="{00000000-0005-0000-0000-0000C57A0000}"/>
    <cellStyle name="Note 2 4 5 2 2 3 6" xfId="31420" xr:uid="{00000000-0005-0000-0000-0000C67A0000}"/>
    <cellStyle name="Note 2 4 5 2 2 3 7" xfId="31421" xr:uid="{00000000-0005-0000-0000-0000C77A0000}"/>
    <cellStyle name="Note 2 4 5 2 2 3 8" xfId="31422" xr:uid="{00000000-0005-0000-0000-0000C87A0000}"/>
    <cellStyle name="Note 2 4 5 2 2 3 9" xfId="31423" xr:uid="{00000000-0005-0000-0000-0000C97A0000}"/>
    <cellStyle name="Note 2 4 5 2 2 4" xfId="31424" xr:uid="{00000000-0005-0000-0000-0000CA7A0000}"/>
    <cellStyle name="Note 2 4 5 2 2 5" xfId="31425" xr:uid="{00000000-0005-0000-0000-0000CB7A0000}"/>
    <cellStyle name="Note 2 4 5 2 2 6" xfId="31426" xr:uid="{00000000-0005-0000-0000-0000CC7A0000}"/>
    <cellStyle name="Note 2 4 5 2 2 7" xfId="31427" xr:uid="{00000000-0005-0000-0000-0000CD7A0000}"/>
    <cellStyle name="Note 2 4 5 2 2 8" xfId="31428" xr:uid="{00000000-0005-0000-0000-0000CE7A0000}"/>
    <cellStyle name="Note 2 4 5 2 2 9" xfId="31429" xr:uid="{00000000-0005-0000-0000-0000CF7A0000}"/>
    <cellStyle name="Note 2 4 5 2 3" xfId="31430" xr:uid="{00000000-0005-0000-0000-0000D07A0000}"/>
    <cellStyle name="Note 2 4 5 2 3 10" xfId="31431" xr:uid="{00000000-0005-0000-0000-0000D17A0000}"/>
    <cellStyle name="Note 2 4 5 2 3 2" xfId="31432" xr:uid="{00000000-0005-0000-0000-0000D27A0000}"/>
    <cellStyle name="Note 2 4 5 2 3 2 2" xfId="31433" xr:uid="{00000000-0005-0000-0000-0000D37A0000}"/>
    <cellStyle name="Note 2 4 5 2 3 2 3" xfId="31434" xr:uid="{00000000-0005-0000-0000-0000D47A0000}"/>
    <cellStyle name="Note 2 4 5 2 3 2 4" xfId="31435" xr:uid="{00000000-0005-0000-0000-0000D57A0000}"/>
    <cellStyle name="Note 2 4 5 2 3 2 5" xfId="31436" xr:uid="{00000000-0005-0000-0000-0000D67A0000}"/>
    <cellStyle name="Note 2 4 5 2 3 2 6" xfId="31437" xr:uid="{00000000-0005-0000-0000-0000D77A0000}"/>
    <cellStyle name="Note 2 4 5 2 3 2 7" xfId="31438" xr:uid="{00000000-0005-0000-0000-0000D87A0000}"/>
    <cellStyle name="Note 2 4 5 2 3 2 8" xfId="31439" xr:uid="{00000000-0005-0000-0000-0000D97A0000}"/>
    <cellStyle name="Note 2 4 5 2 3 2 9" xfId="31440" xr:uid="{00000000-0005-0000-0000-0000DA7A0000}"/>
    <cellStyle name="Note 2 4 5 2 3 3" xfId="31441" xr:uid="{00000000-0005-0000-0000-0000DB7A0000}"/>
    <cellStyle name="Note 2 4 5 2 3 4" xfId="31442" xr:uid="{00000000-0005-0000-0000-0000DC7A0000}"/>
    <cellStyle name="Note 2 4 5 2 3 5" xfId="31443" xr:uid="{00000000-0005-0000-0000-0000DD7A0000}"/>
    <cellStyle name="Note 2 4 5 2 3 6" xfId="31444" xr:uid="{00000000-0005-0000-0000-0000DE7A0000}"/>
    <cellStyle name="Note 2 4 5 2 3 7" xfId="31445" xr:uid="{00000000-0005-0000-0000-0000DF7A0000}"/>
    <cellStyle name="Note 2 4 5 2 3 8" xfId="31446" xr:uid="{00000000-0005-0000-0000-0000E07A0000}"/>
    <cellStyle name="Note 2 4 5 2 3 9" xfId="31447" xr:uid="{00000000-0005-0000-0000-0000E17A0000}"/>
    <cellStyle name="Note 2 4 5 2 4" xfId="31448" xr:uid="{00000000-0005-0000-0000-0000E27A0000}"/>
    <cellStyle name="Note 2 4 5 2 4 2" xfId="31449" xr:uid="{00000000-0005-0000-0000-0000E37A0000}"/>
    <cellStyle name="Note 2 4 5 2 4 3" xfId="31450" xr:uid="{00000000-0005-0000-0000-0000E47A0000}"/>
    <cellStyle name="Note 2 4 5 2 4 4" xfId="31451" xr:uid="{00000000-0005-0000-0000-0000E57A0000}"/>
    <cellStyle name="Note 2 4 5 2 4 5" xfId="31452" xr:uid="{00000000-0005-0000-0000-0000E67A0000}"/>
    <cellStyle name="Note 2 4 5 2 4 6" xfId="31453" xr:uid="{00000000-0005-0000-0000-0000E77A0000}"/>
    <cellStyle name="Note 2 4 5 2 4 7" xfId="31454" xr:uid="{00000000-0005-0000-0000-0000E87A0000}"/>
    <cellStyle name="Note 2 4 5 2 4 8" xfId="31455" xr:uid="{00000000-0005-0000-0000-0000E97A0000}"/>
    <cellStyle name="Note 2 4 5 2 4 9" xfId="31456" xr:uid="{00000000-0005-0000-0000-0000EA7A0000}"/>
    <cellStyle name="Note 2 4 5 2 5" xfId="31457" xr:uid="{00000000-0005-0000-0000-0000EB7A0000}"/>
    <cellStyle name="Note 2 4 5 2 6" xfId="31458" xr:uid="{00000000-0005-0000-0000-0000EC7A0000}"/>
    <cellStyle name="Note 2 4 5 2 7" xfId="31459" xr:uid="{00000000-0005-0000-0000-0000ED7A0000}"/>
    <cellStyle name="Note 2 4 5 2 8" xfId="31460" xr:uid="{00000000-0005-0000-0000-0000EE7A0000}"/>
    <cellStyle name="Note 2 4 5 2 9" xfId="31461" xr:uid="{00000000-0005-0000-0000-0000EF7A0000}"/>
    <cellStyle name="Note 2 4 5 3" xfId="31462" xr:uid="{00000000-0005-0000-0000-0000F07A0000}"/>
    <cellStyle name="Note 2 4 5 3 10" xfId="31463" xr:uid="{00000000-0005-0000-0000-0000F17A0000}"/>
    <cellStyle name="Note 2 4 5 3 11" xfId="31464" xr:uid="{00000000-0005-0000-0000-0000F27A0000}"/>
    <cellStyle name="Note 2 4 5 3 2" xfId="31465" xr:uid="{00000000-0005-0000-0000-0000F37A0000}"/>
    <cellStyle name="Note 2 4 5 3 2 10" xfId="31466" xr:uid="{00000000-0005-0000-0000-0000F47A0000}"/>
    <cellStyle name="Note 2 4 5 3 2 2" xfId="31467" xr:uid="{00000000-0005-0000-0000-0000F57A0000}"/>
    <cellStyle name="Note 2 4 5 3 2 2 2" xfId="31468" xr:uid="{00000000-0005-0000-0000-0000F67A0000}"/>
    <cellStyle name="Note 2 4 5 3 2 2 3" xfId="31469" xr:uid="{00000000-0005-0000-0000-0000F77A0000}"/>
    <cellStyle name="Note 2 4 5 3 2 2 4" xfId="31470" xr:uid="{00000000-0005-0000-0000-0000F87A0000}"/>
    <cellStyle name="Note 2 4 5 3 2 2 5" xfId="31471" xr:uid="{00000000-0005-0000-0000-0000F97A0000}"/>
    <cellStyle name="Note 2 4 5 3 2 2 6" xfId="31472" xr:uid="{00000000-0005-0000-0000-0000FA7A0000}"/>
    <cellStyle name="Note 2 4 5 3 2 2 7" xfId="31473" xr:uid="{00000000-0005-0000-0000-0000FB7A0000}"/>
    <cellStyle name="Note 2 4 5 3 2 2 8" xfId="31474" xr:uid="{00000000-0005-0000-0000-0000FC7A0000}"/>
    <cellStyle name="Note 2 4 5 3 2 2 9" xfId="31475" xr:uid="{00000000-0005-0000-0000-0000FD7A0000}"/>
    <cellStyle name="Note 2 4 5 3 2 3" xfId="31476" xr:uid="{00000000-0005-0000-0000-0000FE7A0000}"/>
    <cellStyle name="Note 2 4 5 3 2 4" xfId="31477" xr:uid="{00000000-0005-0000-0000-0000FF7A0000}"/>
    <cellStyle name="Note 2 4 5 3 2 5" xfId="31478" xr:uid="{00000000-0005-0000-0000-0000007B0000}"/>
    <cellStyle name="Note 2 4 5 3 2 6" xfId="31479" xr:uid="{00000000-0005-0000-0000-0000017B0000}"/>
    <cellStyle name="Note 2 4 5 3 2 7" xfId="31480" xr:uid="{00000000-0005-0000-0000-0000027B0000}"/>
    <cellStyle name="Note 2 4 5 3 2 8" xfId="31481" xr:uid="{00000000-0005-0000-0000-0000037B0000}"/>
    <cellStyle name="Note 2 4 5 3 2 9" xfId="31482" xr:uid="{00000000-0005-0000-0000-0000047B0000}"/>
    <cellStyle name="Note 2 4 5 3 3" xfId="31483" xr:uid="{00000000-0005-0000-0000-0000057B0000}"/>
    <cellStyle name="Note 2 4 5 3 3 2" xfId="31484" xr:uid="{00000000-0005-0000-0000-0000067B0000}"/>
    <cellStyle name="Note 2 4 5 3 3 3" xfId="31485" xr:uid="{00000000-0005-0000-0000-0000077B0000}"/>
    <cellStyle name="Note 2 4 5 3 3 4" xfId="31486" xr:uid="{00000000-0005-0000-0000-0000087B0000}"/>
    <cellStyle name="Note 2 4 5 3 3 5" xfId="31487" xr:uid="{00000000-0005-0000-0000-0000097B0000}"/>
    <cellStyle name="Note 2 4 5 3 3 6" xfId="31488" xr:uid="{00000000-0005-0000-0000-00000A7B0000}"/>
    <cellStyle name="Note 2 4 5 3 3 7" xfId="31489" xr:uid="{00000000-0005-0000-0000-00000B7B0000}"/>
    <cellStyle name="Note 2 4 5 3 3 8" xfId="31490" xr:uid="{00000000-0005-0000-0000-00000C7B0000}"/>
    <cellStyle name="Note 2 4 5 3 3 9" xfId="31491" xr:uid="{00000000-0005-0000-0000-00000D7B0000}"/>
    <cellStyle name="Note 2 4 5 3 4" xfId="31492" xr:uid="{00000000-0005-0000-0000-00000E7B0000}"/>
    <cellStyle name="Note 2 4 5 3 5" xfId="31493" xr:uid="{00000000-0005-0000-0000-00000F7B0000}"/>
    <cellStyle name="Note 2 4 5 3 6" xfId="31494" xr:uid="{00000000-0005-0000-0000-0000107B0000}"/>
    <cellStyle name="Note 2 4 5 3 7" xfId="31495" xr:uid="{00000000-0005-0000-0000-0000117B0000}"/>
    <cellStyle name="Note 2 4 5 3 8" xfId="31496" xr:uid="{00000000-0005-0000-0000-0000127B0000}"/>
    <cellStyle name="Note 2 4 5 3 9" xfId="31497" xr:uid="{00000000-0005-0000-0000-0000137B0000}"/>
    <cellStyle name="Note 2 4 5 4" xfId="31498" xr:uid="{00000000-0005-0000-0000-0000147B0000}"/>
    <cellStyle name="Note 2 4 5 4 10" xfId="31499" xr:uid="{00000000-0005-0000-0000-0000157B0000}"/>
    <cellStyle name="Note 2 4 5 4 2" xfId="31500" xr:uid="{00000000-0005-0000-0000-0000167B0000}"/>
    <cellStyle name="Note 2 4 5 4 2 2" xfId="31501" xr:uid="{00000000-0005-0000-0000-0000177B0000}"/>
    <cellStyle name="Note 2 4 5 4 2 3" xfId="31502" xr:uid="{00000000-0005-0000-0000-0000187B0000}"/>
    <cellStyle name="Note 2 4 5 4 2 4" xfId="31503" xr:uid="{00000000-0005-0000-0000-0000197B0000}"/>
    <cellStyle name="Note 2 4 5 4 2 5" xfId="31504" xr:uid="{00000000-0005-0000-0000-00001A7B0000}"/>
    <cellStyle name="Note 2 4 5 4 2 6" xfId="31505" xr:uid="{00000000-0005-0000-0000-00001B7B0000}"/>
    <cellStyle name="Note 2 4 5 4 2 7" xfId="31506" xr:uid="{00000000-0005-0000-0000-00001C7B0000}"/>
    <cellStyle name="Note 2 4 5 4 2 8" xfId="31507" xr:uid="{00000000-0005-0000-0000-00001D7B0000}"/>
    <cellStyle name="Note 2 4 5 4 2 9" xfId="31508" xr:uid="{00000000-0005-0000-0000-00001E7B0000}"/>
    <cellStyle name="Note 2 4 5 4 3" xfId="31509" xr:uid="{00000000-0005-0000-0000-00001F7B0000}"/>
    <cellStyle name="Note 2 4 5 4 4" xfId="31510" xr:uid="{00000000-0005-0000-0000-0000207B0000}"/>
    <cellStyle name="Note 2 4 5 4 5" xfId="31511" xr:uid="{00000000-0005-0000-0000-0000217B0000}"/>
    <cellStyle name="Note 2 4 5 4 6" xfId="31512" xr:uid="{00000000-0005-0000-0000-0000227B0000}"/>
    <cellStyle name="Note 2 4 5 4 7" xfId="31513" xr:uid="{00000000-0005-0000-0000-0000237B0000}"/>
    <cellStyle name="Note 2 4 5 4 8" xfId="31514" xr:uid="{00000000-0005-0000-0000-0000247B0000}"/>
    <cellStyle name="Note 2 4 5 4 9" xfId="31515" xr:uid="{00000000-0005-0000-0000-0000257B0000}"/>
    <cellStyle name="Note 2 4 5 5" xfId="31516" xr:uid="{00000000-0005-0000-0000-0000267B0000}"/>
    <cellStyle name="Note 2 4 5 5 2" xfId="31517" xr:uid="{00000000-0005-0000-0000-0000277B0000}"/>
    <cellStyle name="Note 2 4 5 5 3" xfId="31518" xr:uid="{00000000-0005-0000-0000-0000287B0000}"/>
    <cellStyle name="Note 2 4 5 5 4" xfId="31519" xr:uid="{00000000-0005-0000-0000-0000297B0000}"/>
    <cellStyle name="Note 2 4 5 5 5" xfId="31520" xr:uid="{00000000-0005-0000-0000-00002A7B0000}"/>
    <cellStyle name="Note 2 4 5 5 6" xfId="31521" xr:uid="{00000000-0005-0000-0000-00002B7B0000}"/>
    <cellStyle name="Note 2 4 5 5 7" xfId="31522" xr:uid="{00000000-0005-0000-0000-00002C7B0000}"/>
    <cellStyle name="Note 2 4 5 5 8" xfId="31523" xr:uid="{00000000-0005-0000-0000-00002D7B0000}"/>
    <cellStyle name="Note 2 4 5 5 9" xfId="31524" xr:uid="{00000000-0005-0000-0000-00002E7B0000}"/>
    <cellStyle name="Note 2 4 5 6" xfId="31525" xr:uid="{00000000-0005-0000-0000-00002F7B0000}"/>
    <cellStyle name="Note 2 4 5 7" xfId="31526" xr:uid="{00000000-0005-0000-0000-0000307B0000}"/>
    <cellStyle name="Note 2 4 5 8" xfId="31527" xr:uid="{00000000-0005-0000-0000-0000317B0000}"/>
    <cellStyle name="Note 2 4 5 9" xfId="31528" xr:uid="{00000000-0005-0000-0000-0000327B0000}"/>
    <cellStyle name="Note 2 4 6" xfId="31529" xr:uid="{00000000-0005-0000-0000-0000337B0000}"/>
    <cellStyle name="Note 2 4 6 10" xfId="31530" xr:uid="{00000000-0005-0000-0000-0000347B0000}"/>
    <cellStyle name="Note 2 4 6 11" xfId="31531" xr:uid="{00000000-0005-0000-0000-0000357B0000}"/>
    <cellStyle name="Note 2 4 6 12" xfId="31532" xr:uid="{00000000-0005-0000-0000-0000367B0000}"/>
    <cellStyle name="Note 2 4 6 2" xfId="31533" xr:uid="{00000000-0005-0000-0000-0000377B0000}"/>
    <cellStyle name="Note 2 4 6 2 10" xfId="31534" xr:uid="{00000000-0005-0000-0000-0000387B0000}"/>
    <cellStyle name="Note 2 4 6 2 11" xfId="31535" xr:uid="{00000000-0005-0000-0000-0000397B0000}"/>
    <cellStyle name="Note 2 4 6 2 2" xfId="31536" xr:uid="{00000000-0005-0000-0000-00003A7B0000}"/>
    <cellStyle name="Note 2 4 6 2 2 10" xfId="31537" xr:uid="{00000000-0005-0000-0000-00003B7B0000}"/>
    <cellStyle name="Note 2 4 6 2 2 2" xfId="31538" xr:uid="{00000000-0005-0000-0000-00003C7B0000}"/>
    <cellStyle name="Note 2 4 6 2 2 2 2" xfId="31539" xr:uid="{00000000-0005-0000-0000-00003D7B0000}"/>
    <cellStyle name="Note 2 4 6 2 2 2 3" xfId="31540" xr:uid="{00000000-0005-0000-0000-00003E7B0000}"/>
    <cellStyle name="Note 2 4 6 2 2 2 4" xfId="31541" xr:uid="{00000000-0005-0000-0000-00003F7B0000}"/>
    <cellStyle name="Note 2 4 6 2 2 2 5" xfId="31542" xr:uid="{00000000-0005-0000-0000-0000407B0000}"/>
    <cellStyle name="Note 2 4 6 2 2 2 6" xfId="31543" xr:uid="{00000000-0005-0000-0000-0000417B0000}"/>
    <cellStyle name="Note 2 4 6 2 2 2 7" xfId="31544" xr:uid="{00000000-0005-0000-0000-0000427B0000}"/>
    <cellStyle name="Note 2 4 6 2 2 2 8" xfId="31545" xr:uid="{00000000-0005-0000-0000-0000437B0000}"/>
    <cellStyle name="Note 2 4 6 2 2 2 9" xfId="31546" xr:uid="{00000000-0005-0000-0000-0000447B0000}"/>
    <cellStyle name="Note 2 4 6 2 2 3" xfId="31547" xr:uid="{00000000-0005-0000-0000-0000457B0000}"/>
    <cellStyle name="Note 2 4 6 2 2 4" xfId="31548" xr:uid="{00000000-0005-0000-0000-0000467B0000}"/>
    <cellStyle name="Note 2 4 6 2 2 5" xfId="31549" xr:uid="{00000000-0005-0000-0000-0000477B0000}"/>
    <cellStyle name="Note 2 4 6 2 2 6" xfId="31550" xr:uid="{00000000-0005-0000-0000-0000487B0000}"/>
    <cellStyle name="Note 2 4 6 2 2 7" xfId="31551" xr:uid="{00000000-0005-0000-0000-0000497B0000}"/>
    <cellStyle name="Note 2 4 6 2 2 8" xfId="31552" xr:uid="{00000000-0005-0000-0000-00004A7B0000}"/>
    <cellStyle name="Note 2 4 6 2 2 9" xfId="31553" xr:uid="{00000000-0005-0000-0000-00004B7B0000}"/>
    <cellStyle name="Note 2 4 6 2 3" xfId="31554" xr:uid="{00000000-0005-0000-0000-00004C7B0000}"/>
    <cellStyle name="Note 2 4 6 2 3 2" xfId="31555" xr:uid="{00000000-0005-0000-0000-00004D7B0000}"/>
    <cellStyle name="Note 2 4 6 2 3 3" xfId="31556" xr:uid="{00000000-0005-0000-0000-00004E7B0000}"/>
    <cellStyle name="Note 2 4 6 2 3 4" xfId="31557" xr:uid="{00000000-0005-0000-0000-00004F7B0000}"/>
    <cellStyle name="Note 2 4 6 2 3 5" xfId="31558" xr:uid="{00000000-0005-0000-0000-0000507B0000}"/>
    <cellStyle name="Note 2 4 6 2 3 6" xfId="31559" xr:uid="{00000000-0005-0000-0000-0000517B0000}"/>
    <cellStyle name="Note 2 4 6 2 3 7" xfId="31560" xr:uid="{00000000-0005-0000-0000-0000527B0000}"/>
    <cellStyle name="Note 2 4 6 2 3 8" xfId="31561" xr:uid="{00000000-0005-0000-0000-0000537B0000}"/>
    <cellStyle name="Note 2 4 6 2 3 9" xfId="31562" xr:uid="{00000000-0005-0000-0000-0000547B0000}"/>
    <cellStyle name="Note 2 4 6 2 4" xfId="31563" xr:uid="{00000000-0005-0000-0000-0000557B0000}"/>
    <cellStyle name="Note 2 4 6 2 5" xfId="31564" xr:uid="{00000000-0005-0000-0000-0000567B0000}"/>
    <cellStyle name="Note 2 4 6 2 6" xfId="31565" xr:uid="{00000000-0005-0000-0000-0000577B0000}"/>
    <cellStyle name="Note 2 4 6 2 7" xfId="31566" xr:uid="{00000000-0005-0000-0000-0000587B0000}"/>
    <cellStyle name="Note 2 4 6 2 8" xfId="31567" xr:uid="{00000000-0005-0000-0000-0000597B0000}"/>
    <cellStyle name="Note 2 4 6 2 9" xfId="31568" xr:uid="{00000000-0005-0000-0000-00005A7B0000}"/>
    <cellStyle name="Note 2 4 6 3" xfId="31569" xr:uid="{00000000-0005-0000-0000-00005B7B0000}"/>
    <cellStyle name="Note 2 4 6 3 10" xfId="31570" xr:uid="{00000000-0005-0000-0000-00005C7B0000}"/>
    <cellStyle name="Note 2 4 6 3 2" xfId="31571" xr:uid="{00000000-0005-0000-0000-00005D7B0000}"/>
    <cellStyle name="Note 2 4 6 3 2 2" xfId="31572" xr:uid="{00000000-0005-0000-0000-00005E7B0000}"/>
    <cellStyle name="Note 2 4 6 3 2 3" xfId="31573" xr:uid="{00000000-0005-0000-0000-00005F7B0000}"/>
    <cellStyle name="Note 2 4 6 3 2 4" xfId="31574" xr:uid="{00000000-0005-0000-0000-0000607B0000}"/>
    <cellStyle name="Note 2 4 6 3 2 5" xfId="31575" xr:uid="{00000000-0005-0000-0000-0000617B0000}"/>
    <cellStyle name="Note 2 4 6 3 2 6" xfId="31576" xr:uid="{00000000-0005-0000-0000-0000627B0000}"/>
    <cellStyle name="Note 2 4 6 3 2 7" xfId="31577" xr:uid="{00000000-0005-0000-0000-0000637B0000}"/>
    <cellStyle name="Note 2 4 6 3 2 8" xfId="31578" xr:uid="{00000000-0005-0000-0000-0000647B0000}"/>
    <cellStyle name="Note 2 4 6 3 2 9" xfId="31579" xr:uid="{00000000-0005-0000-0000-0000657B0000}"/>
    <cellStyle name="Note 2 4 6 3 3" xfId="31580" xr:uid="{00000000-0005-0000-0000-0000667B0000}"/>
    <cellStyle name="Note 2 4 6 3 4" xfId="31581" xr:uid="{00000000-0005-0000-0000-0000677B0000}"/>
    <cellStyle name="Note 2 4 6 3 5" xfId="31582" xr:uid="{00000000-0005-0000-0000-0000687B0000}"/>
    <cellStyle name="Note 2 4 6 3 6" xfId="31583" xr:uid="{00000000-0005-0000-0000-0000697B0000}"/>
    <cellStyle name="Note 2 4 6 3 7" xfId="31584" xr:uid="{00000000-0005-0000-0000-00006A7B0000}"/>
    <cellStyle name="Note 2 4 6 3 8" xfId="31585" xr:uid="{00000000-0005-0000-0000-00006B7B0000}"/>
    <cellStyle name="Note 2 4 6 3 9" xfId="31586" xr:uid="{00000000-0005-0000-0000-00006C7B0000}"/>
    <cellStyle name="Note 2 4 6 4" xfId="31587" xr:uid="{00000000-0005-0000-0000-00006D7B0000}"/>
    <cellStyle name="Note 2 4 6 4 2" xfId="31588" xr:uid="{00000000-0005-0000-0000-00006E7B0000}"/>
    <cellStyle name="Note 2 4 6 4 3" xfId="31589" xr:uid="{00000000-0005-0000-0000-00006F7B0000}"/>
    <cellStyle name="Note 2 4 6 4 4" xfId="31590" xr:uid="{00000000-0005-0000-0000-0000707B0000}"/>
    <cellStyle name="Note 2 4 6 4 5" xfId="31591" xr:uid="{00000000-0005-0000-0000-0000717B0000}"/>
    <cellStyle name="Note 2 4 6 4 6" xfId="31592" xr:uid="{00000000-0005-0000-0000-0000727B0000}"/>
    <cellStyle name="Note 2 4 6 4 7" xfId="31593" xr:uid="{00000000-0005-0000-0000-0000737B0000}"/>
    <cellStyle name="Note 2 4 6 4 8" xfId="31594" xr:uid="{00000000-0005-0000-0000-0000747B0000}"/>
    <cellStyle name="Note 2 4 6 4 9" xfId="31595" xr:uid="{00000000-0005-0000-0000-0000757B0000}"/>
    <cellStyle name="Note 2 4 6 5" xfId="31596" xr:uid="{00000000-0005-0000-0000-0000767B0000}"/>
    <cellStyle name="Note 2 4 6 6" xfId="31597" xr:uid="{00000000-0005-0000-0000-0000777B0000}"/>
    <cellStyle name="Note 2 4 6 7" xfId="31598" xr:uid="{00000000-0005-0000-0000-0000787B0000}"/>
    <cellStyle name="Note 2 4 6 8" xfId="31599" xr:uid="{00000000-0005-0000-0000-0000797B0000}"/>
    <cellStyle name="Note 2 4 6 9" xfId="31600" xr:uid="{00000000-0005-0000-0000-00007A7B0000}"/>
    <cellStyle name="Note 2 4 7" xfId="31601" xr:uid="{00000000-0005-0000-0000-00007B7B0000}"/>
    <cellStyle name="Note 2 4 7 10" xfId="31602" xr:uid="{00000000-0005-0000-0000-00007C7B0000}"/>
    <cellStyle name="Note 2 4 7 2" xfId="31603" xr:uid="{00000000-0005-0000-0000-00007D7B0000}"/>
    <cellStyle name="Note 2 4 7 2 2" xfId="31604" xr:uid="{00000000-0005-0000-0000-00007E7B0000}"/>
    <cellStyle name="Note 2 4 7 2 3" xfId="31605" xr:uid="{00000000-0005-0000-0000-00007F7B0000}"/>
    <cellStyle name="Note 2 4 7 2 4" xfId="31606" xr:uid="{00000000-0005-0000-0000-0000807B0000}"/>
    <cellStyle name="Note 2 4 7 2 5" xfId="31607" xr:uid="{00000000-0005-0000-0000-0000817B0000}"/>
    <cellStyle name="Note 2 4 7 2 6" xfId="31608" xr:uid="{00000000-0005-0000-0000-0000827B0000}"/>
    <cellStyle name="Note 2 4 7 2 7" xfId="31609" xr:uid="{00000000-0005-0000-0000-0000837B0000}"/>
    <cellStyle name="Note 2 4 7 2 8" xfId="31610" xr:uid="{00000000-0005-0000-0000-0000847B0000}"/>
    <cellStyle name="Note 2 4 7 2 9" xfId="31611" xr:uid="{00000000-0005-0000-0000-0000857B0000}"/>
    <cellStyle name="Note 2 4 7 3" xfId="31612" xr:uid="{00000000-0005-0000-0000-0000867B0000}"/>
    <cellStyle name="Note 2 4 7 4" xfId="31613" xr:uid="{00000000-0005-0000-0000-0000877B0000}"/>
    <cellStyle name="Note 2 4 7 5" xfId="31614" xr:uid="{00000000-0005-0000-0000-0000887B0000}"/>
    <cellStyle name="Note 2 4 7 6" xfId="31615" xr:uid="{00000000-0005-0000-0000-0000897B0000}"/>
    <cellStyle name="Note 2 4 7 7" xfId="31616" xr:uid="{00000000-0005-0000-0000-00008A7B0000}"/>
    <cellStyle name="Note 2 4 7 8" xfId="31617" xr:uid="{00000000-0005-0000-0000-00008B7B0000}"/>
    <cellStyle name="Note 2 4 7 9" xfId="31618" xr:uid="{00000000-0005-0000-0000-00008C7B0000}"/>
    <cellStyle name="Note 2 4 8" xfId="31619" xr:uid="{00000000-0005-0000-0000-00008D7B0000}"/>
    <cellStyle name="Note 2 4 8 2" xfId="31620" xr:uid="{00000000-0005-0000-0000-00008E7B0000}"/>
    <cellStyle name="Note 2 4 8 3" xfId="31621" xr:uid="{00000000-0005-0000-0000-00008F7B0000}"/>
    <cellStyle name="Note 2 4 8 4" xfId="31622" xr:uid="{00000000-0005-0000-0000-0000907B0000}"/>
    <cellStyle name="Note 2 4 8 5" xfId="31623" xr:uid="{00000000-0005-0000-0000-0000917B0000}"/>
    <cellStyle name="Note 2 4 8 6" xfId="31624" xr:uid="{00000000-0005-0000-0000-0000927B0000}"/>
    <cellStyle name="Note 2 4 8 7" xfId="31625" xr:uid="{00000000-0005-0000-0000-0000937B0000}"/>
    <cellStyle name="Note 2 4 8 8" xfId="31626" xr:uid="{00000000-0005-0000-0000-0000947B0000}"/>
    <cellStyle name="Note 2 4 8 9" xfId="31627" xr:uid="{00000000-0005-0000-0000-0000957B0000}"/>
    <cellStyle name="Note 2 4 9" xfId="31628" xr:uid="{00000000-0005-0000-0000-0000967B0000}"/>
    <cellStyle name="Note 2 5" xfId="31629" xr:uid="{00000000-0005-0000-0000-0000977B0000}"/>
    <cellStyle name="Note 2 5 10" xfId="31630" xr:uid="{00000000-0005-0000-0000-0000987B0000}"/>
    <cellStyle name="Note 2 5 11" xfId="31631" xr:uid="{00000000-0005-0000-0000-0000997B0000}"/>
    <cellStyle name="Note 2 5 12" xfId="31632" xr:uid="{00000000-0005-0000-0000-00009A7B0000}"/>
    <cellStyle name="Note 2 5 13" xfId="31633" xr:uid="{00000000-0005-0000-0000-00009B7B0000}"/>
    <cellStyle name="Note 2 5 2" xfId="31634" xr:uid="{00000000-0005-0000-0000-00009C7B0000}"/>
    <cellStyle name="Note 2 5 2 10" xfId="31635" xr:uid="{00000000-0005-0000-0000-00009D7B0000}"/>
    <cellStyle name="Note 2 5 2 11" xfId="31636" xr:uid="{00000000-0005-0000-0000-00009E7B0000}"/>
    <cellStyle name="Note 2 5 2 12" xfId="31637" xr:uid="{00000000-0005-0000-0000-00009F7B0000}"/>
    <cellStyle name="Note 2 5 2 2" xfId="31638" xr:uid="{00000000-0005-0000-0000-0000A07B0000}"/>
    <cellStyle name="Note 2 5 2 2 10" xfId="31639" xr:uid="{00000000-0005-0000-0000-0000A17B0000}"/>
    <cellStyle name="Note 2 5 2 2 11" xfId="31640" xr:uid="{00000000-0005-0000-0000-0000A27B0000}"/>
    <cellStyle name="Note 2 5 2 2 2" xfId="31641" xr:uid="{00000000-0005-0000-0000-0000A37B0000}"/>
    <cellStyle name="Note 2 5 2 2 2 10" xfId="31642" xr:uid="{00000000-0005-0000-0000-0000A47B0000}"/>
    <cellStyle name="Note 2 5 2 2 2 2" xfId="31643" xr:uid="{00000000-0005-0000-0000-0000A57B0000}"/>
    <cellStyle name="Note 2 5 2 2 2 2 2" xfId="31644" xr:uid="{00000000-0005-0000-0000-0000A67B0000}"/>
    <cellStyle name="Note 2 5 2 2 2 2 3" xfId="31645" xr:uid="{00000000-0005-0000-0000-0000A77B0000}"/>
    <cellStyle name="Note 2 5 2 2 2 2 4" xfId="31646" xr:uid="{00000000-0005-0000-0000-0000A87B0000}"/>
    <cellStyle name="Note 2 5 2 2 2 2 5" xfId="31647" xr:uid="{00000000-0005-0000-0000-0000A97B0000}"/>
    <cellStyle name="Note 2 5 2 2 2 2 6" xfId="31648" xr:uid="{00000000-0005-0000-0000-0000AA7B0000}"/>
    <cellStyle name="Note 2 5 2 2 2 2 7" xfId="31649" xr:uid="{00000000-0005-0000-0000-0000AB7B0000}"/>
    <cellStyle name="Note 2 5 2 2 2 2 8" xfId="31650" xr:uid="{00000000-0005-0000-0000-0000AC7B0000}"/>
    <cellStyle name="Note 2 5 2 2 2 2 9" xfId="31651" xr:uid="{00000000-0005-0000-0000-0000AD7B0000}"/>
    <cellStyle name="Note 2 5 2 2 2 3" xfId="31652" xr:uid="{00000000-0005-0000-0000-0000AE7B0000}"/>
    <cellStyle name="Note 2 5 2 2 2 4" xfId="31653" xr:uid="{00000000-0005-0000-0000-0000AF7B0000}"/>
    <cellStyle name="Note 2 5 2 2 2 5" xfId="31654" xr:uid="{00000000-0005-0000-0000-0000B07B0000}"/>
    <cellStyle name="Note 2 5 2 2 2 6" xfId="31655" xr:uid="{00000000-0005-0000-0000-0000B17B0000}"/>
    <cellStyle name="Note 2 5 2 2 2 7" xfId="31656" xr:uid="{00000000-0005-0000-0000-0000B27B0000}"/>
    <cellStyle name="Note 2 5 2 2 2 8" xfId="31657" xr:uid="{00000000-0005-0000-0000-0000B37B0000}"/>
    <cellStyle name="Note 2 5 2 2 2 9" xfId="31658" xr:uid="{00000000-0005-0000-0000-0000B47B0000}"/>
    <cellStyle name="Note 2 5 2 2 3" xfId="31659" xr:uid="{00000000-0005-0000-0000-0000B57B0000}"/>
    <cellStyle name="Note 2 5 2 2 3 2" xfId="31660" xr:uid="{00000000-0005-0000-0000-0000B67B0000}"/>
    <cellStyle name="Note 2 5 2 2 3 3" xfId="31661" xr:uid="{00000000-0005-0000-0000-0000B77B0000}"/>
    <cellStyle name="Note 2 5 2 2 3 4" xfId="31662" xr:uid="{00000000-0005-0000-0000-0000B87B0000}"/>
    <cellStyle name="Note 2 5 2 2 3 5" xfId="31663" xr:uid="{00000000-0005-0000-0000-0000B97B0000}"/>
    <cellStyle name="Note 2 5 2 2 3 6" xfId="31664" xr:uid="{00000000-0005-0000-0000-0000BA7B0000}"/>
    <cellStyle name="Note 2 5 2 2 3 7" xfId="31665" xr:uid="{00000000-0005-0000-0000-0000BB7B0000}"/>
    <cellStyle name="Note 2 5 2 2 3 8" xfId="31666" xr:uid="{00000000-0005-0000-0000-0000BC7B0000}"/>
    <cellStyle name="Note 2 5 2 2 3 9" xfId="31667" xr:uid="{00000000-0005-0000-0000-0000BD7B0000}"/>
    <cellStyle name="Note 2 5 2 2 4" xfId="31668" xr:uid="{00000000-0005-0000-0000-0000BE7B0000}"/>
    <cellStyle name="Note 2 5 2 2 5" xfId="31669" xr:uid="{00000000-0005-0000-0000-0000BF7B0000}"/>
    <cellStyle name="Note 2 5 2 2 6" xfId="31670" xr:uid="{00000000-0005-0000-0000-0000C07B0000}"/>
    <cellStyle name="Note 2 5 2 2 7" xfId="31671" xr:uid="{00000000-0005-0000-0000-0000C17B0000}"/>
    <cellStyle name="Note 2 5 2 2 8" xfId="31672" xr:uid="{00000000-0005-0000-0000-0000C27B0000}"/>
    <cellStyle name="Note 2 5 2 2 9" xfId="31673" xr:uid="{00000000-0005-0000-0000-0000C37B0000}"/>
    <cellStyle name="Note 2 5 2 3" xfId="31674" xr:uid="{00000000-0005-0000-0000-0000C47B0000}"/>
    <cellStyle name="Note 2 5 2 3 10" xfId="31675" xr:uid="{00000000-0005-0000-0000-0000C57B0000}"/>
    <cellStyle name="Note 2 5 2 3 2" xfId="31676" xr:uid="{00000000-0005-0000-0000-0000C67B0000}"/>
    <cellStyle name="Note 2 5 2 3 2 2" xfId="31677" xr:uid="{00000000-0005-0000-0000-0000C77B0000}"/>
    <cellStyle name="Note 2 5 2 3 2 3" xfId="31678" xr:uid="{00000000-0005-0000-0000-0000C87B0000}"/>
    <cellStyle name="Note 2 5 2 3 2 4" xfId="31679" xr:uid="{00000000-0005-0000-0000-0000C97B0000}"/>
    <cellStyle name="Note 2 5 2 3 2 5" xfId="31680" xr:uid="{00000000-0005-0000-0000-0000CA7B0000}"/>
    <cellStyle name="Note 2 5 2 3 2 6" xfId="31681" xr:uid="{00000000-0005-0000-0000-0000CB7B0000}"/>
    <cellStyle name="Note 2 5 2 3 2 7" xfId="31682" xr:uid="{00000000-0005-0000-0000-0000CC7B0000}"/>
    <cellStyle name="Note 2 5 2 3 2 8" xfId="31683" xr:uid="{00000000-0005-0000-0000-0000CD7B0000}"/>
    <cellStyle name="Note 2 5 2 3 2 9" xfId="31684" xr:uid="{00000000-0005-0000-0000-0000CE7B0000}"/>
    <cellStyle name="Note 2 5 2 3 3" xfId="31685" xr:uid="{00000000-0005-0000-0000-0000CF7B0000}"/>
    <cellStyle name="Note 2 5 2 3 4" xfId="31686" xr:uid="{00000000-0005-0000-0000-0000D07B0000}"/>
    <cellStyle name="Note 2 5 2 3 5" xfId="31687" xr:uid="{00000000-0005-0000-0000-0000D17B0000}"/>
    <cellStyle name="Note 2 5 2 3 6" xfId="31688" xr:uid="{00000000-0005-0000-0000-0000D27B0000}"/>
    <cellStyle name="Note 2 5 2 3 7" xfId="31689" xr:uid="{00000000-0005-0000-0000-0000D37B0000}"/>
    <cellStyle name="Note 2 5 2 3 8" xfId="31690" xr:uid="{00000000-0005-0000-0000-0000D47B0000}"/>
    <cellStyle name="Note 2 5 2 3 9" xfId="31691" xr:uid="{00000000-0005-0000-0000-0000D57B0000}"/>
    <cellStyle name="Note 2 5 2 4" xfId="31692" xr:uid="{00000000-0005-0000-0000-0000D67B0000}"/>
    <cellStyle name="Note 2 5 2 4 2" xfId="31693" xr:uid="{00000000-0005-0000-0000-0000D77B0000}"/>
    <cellStyle name="Note 2 5 2 4 3" xfId="31694" xr:uid="{00000000-0005-0000-0000-0000D87B0000}"/>
    <cellStyle name="Note 2 5 2 4 4" xfId="31695" xr:uid="{00000000-0005-0000-0000-0000D97B0000}"/>
    <cellStyle name="Note 2 5 2 4 5" xfId="31696" xr:uid="{00000000-0005-0000-0000-0000DA7B0000}"/>
    <cellStyle name="Note 2 5 2 4 6" xfId="31697" xr:uid="{00000000-0005-0000-0000-0000DB7B0000}"/>
    <cellStyle name="Note 2 5 2 4 7" xfId="31698" xr:uid="{00000000-0005-0000-0000-0000DC7B0000}"/>
    <cellStyle name="Note 2 5 2 4 8" xfId="31699" xr:uid="{00000000-0005-0000-0000-0000DD7B0000}"/>
    <cellStyle name="Note 2 5 2 4 9" xfId="31700" xr:uid="{00000000-0005-0000-0000-0000DE7B0000}"/>
    <cellStyle name="Note 2 5 2 5" xfId="31701" xr:uid="{00000000-0005-0000-0000-0000DF7B0000}"/>
    <cellStyle name="Note 2 5 2 6" xfId="31702" xr:uid="{00000000-0005-0000-0000-0000E07B0000}"/>
    <cellStyle name="Note 2 5 2 7" xfId="31703" xr:uid="{00000000-0005-0000-0000-0000E17B0000}"/>
    <cellStyle name="Note 2 5 2 8" xfId="31704" xr:uid="{00000000-0005-0000-0000-0000E27B0000}"/>
    <cellStyle name="Note 2 5 2 9" xfId="31705" xr:uid="{00000000-0005-0000-0000-0000E37B0000}"/>
    <cellStyle name="Note 2 5 3" xfId="31706" xr:uid="{00000000-0005-0000-0000-0000E47B0000}"/>
    <cellStyle name="Note 2 5 3 10" xfId="31707" xr:uid="{00000000-0005-0000-0000-0000E57B0000}"/>
    <cellStyle name="Note 2 5 3 11" xfId="31708" xr:uid="{00000000-0005-0000-0000-0000E67B0000}"/>
    <cellStyle name="Note 2 5 3 2" xfId="31709" xr:uid="{00000000-0005-0000-0000-0000E77B0000}"/>
    <cellStyle name="Note 2 5 3 2 10" xfId="31710" xr:uid="{00000000-0005-0000-0000-0000E87B0000}"/>
    <cellStyle name="Note 2 5 3 2 2" xfId="31711" xr:uid="{00000000-0005-0000-0000-0000E97B0000}"/>
    <cellStyle name="Note 2 5 3 2 2 2" xfId="31712" xr:uid="{00000000-0005-0000-0000-0000EA7B0000}"/>
    <cellStyle name="Note 2 5 3 2 2 3" xfId="31713" xr:uid="{00000000-0005-0000-0000-0000EB7B0000}"/>
    <cellStyle name="Note 2 5 3 2 2 4" xfId="31714" xr:uid="{00000000-0005-0000-0000-0000EC7B0000}"/>
    <cellStyle name="Note 2 5 3 2 2 5" xfId="31715" xr:uid="{00000000-0005-0000-0000-0000ED7B0000}"/>
    <cellStyle name="Note 2 5 3 2 2 6" xfId="31716" xr:uid="{00000000-0005-0000-0000-0000EE7B0000}"/>
    <cellStyle name="Note 2 5 3 2 2 7" xfId="31717" xr:uid="{00000000-0005-0000-0000-0000EF7B0000}"/>
    <cellStyle name="Note 2 5 3 2 2 8" xfId="31718" xr:uid="{00000000-0005-0000-0000-0000F07B0000}"/>
    <cellStyle name="Note 2 5 3 2 2 9" xfId="31719" xr:uid="{00000000-0005-0000-0000-0000F17B0000}"/>
    <cellStyle name="Note 2 5 3 2 3" xfId="31720" xr:uid="{00000000-0005-0000-0000-0000F27B0000}"/>
    <cellStyle name="Note 2 5 3 2 4" xfId="31721" xr:uid="{00000000-0005-0000-0000-0000F37B0000}"/>
    <cellStyle name="Note 2 5 3 2 5" xfId="31722" xr:uid="{00000000-0005-0000-0000-0000F47B0000}"/>
    <cellStyle name="Note 2 5 3 2 6" xfId="31723" xr:uid="{00000000-0005-0000-0000-0000F57B0000}"/>
    <cellStyle name="Note 2 5 3 2 7" xfId="31724" xr:uid="{00000000-0005-0000-0000-0000F67B0000}"/>
    <cellStyle name="Note 2 5 3 2 8" xfId="31725" xr:uid="{00000000-0005-0000-0000-0000F77B0000}"/>
    <cellStyle name="Note 2 5 3 2 9" xfId="31726" xr:uid="{00000000-0005-0000-0000-0000F87B0000}"/>
    <cellStyle name="Note 2 5 3 3" xfId="31727" xr:uid="{00000000-0005-0000-0000-0000F97B0000}"/>
    <cellStyle name="Note 2 5 3 3 2" xfId="31728" xr:uid="{00000000-0005-0000-0000-0000FA7B0000}"/>
    <cellStyle name="Note 2 5 3 3 3" xfId="31729" xr:uid="{00000000-0005-0000-0000-0000FB7B0000}"/>
    <cellStyle name="Note 2 5 3 3 4" xfId="31730" xr:uid="{00000000-0005-0000-0000-0000FC7B0000}"/>
    <cellStyle name="Note 2 5 3 3 5" xfId="31731" xr:uid="{00000000-0005-0000-0000-0000FD7B0000}"/>
    <cellStyle name="Note 2 5 3 3 6" xfId="31732" xr:uid="{00000000-0005-0000-0000-0000FE7B0000}"/>
    <cellStyle name="Note 2 5 3 3 7" xfId="31733" xr:uid="{00000000-0005-0000-0000-0000FF7B0000}"/>
    <cellStyle name="Note 2 5 3 3 8" xfId="31734" xr:uid="{00000000-0005-0000-0000-0000007C0000}"/>
    <cellStyle name="Note 2 5 3 3 9" xfId="31735" xr:uid="{00000000-0005-0000-0000-0000017C0000}"/>
    <cellStyle name="Note 2 5 3 4" xfId="31736" xr:uid="{00000000-0005-0000-0000-0000027C0000}"/>
    <cellStyle name="Note 2 5 3 5" xfId="31737" xr:uid="{00000000-0005-0000-0000-0000037C0000}"/>
    <cellStyle name="Note 2 5 3 6" xfId="31738" xr:uid="{00000000-0005-0000-0000-0000047C0000}"/>
    <cellStyle name="Note 2 5 3 7" xfId="31739" xr:uid="{00000000-0005-0000-0000-0000057C0000}"/>
    <cellStyle name="Note 2 5 3 8" xfId="31740" xr:uid="{00000000-0005-0000-0000-0000067C0000}"/>
    <cellStyle name="Note 2 5 3 9" xfId="31741" xr:uid="{00000000-0005-0000-0000-0000077C0000}"/>
    <cellStyle name="Note 2 5 4" xfId="31742" xr:uid="{00000000-0005-0000-0000-0000087C0000}"/>
    <cellStyle name="Note 2 5 4 10" xfId="31743" xr:uid="{00000000-0005-0000-0000-0000097C0000}"/>
    <cellStyle name="Note 2 5 4 2" xfId="31744" xr:uid="{00000000-0005-0000-0000-00000A7C0000}"/>
    <cellStyle name="Note 2 5 4 2 2" xfId="31745" xr:uid="{00000000-0005-0000-0000-00000B7C0000}"/>
    <cellStyle name="Note 2 5 4 2 3" xfId="31746" xr:uid="{00000000-0005-0000-0000-00000C7C0000}"/>
    <cellStyle name="Note 2 5 4 2 4" xfId="31747" xr:uid="{00000000-0005-0000-0000-00000D7C0000}"/>
    <cellStyle name="Note 2 5 4 2 5" xfId="31748" xr:uid="{00000000-0005-0000-0000-00000E7C0000}"/>
    <cellStyle name="Note 2 5 4 2 6" xfId="31749" xr:uid="{00000000-0005-0000-0000-00000F7C0000}"/>
    <cellStyle name="Note 2 5 4 2 7" xfId="31750" xr:uid="{00000000-0005-0000-0000-0000107C0000}"/>
    <cellStyle name="Note 2 5 4 2 8" xfId="31751" xr:uid="{00000000-0005-0000-0000-0000117C0000}"/>
    <cellStyle name="Note 2 5 4 2 9" xfId="31752" xr:uid="{00000000-0005-0000-0000-0000127C0000}"/>
    <cellStyle name="Note 2 5 4 3" xfId="31753" xr:uid="{00000000-0005-0000-0000-0000137C0000}"/>
    <cellStyle name="Note 2 5 4 4" xfId="31754" xr:uid="{00000000-0005-0000-0000-0000147C0000}"/>
    <cellStyle name="Note 2 5 4 5" xfId="31755" xr:uid="{00000000-0005-0000-0000-0000157C0000}"/>
    <cellStyle name="Note 2 5 4 6" xfId="31756" xr:uid="{00000000-0005-0000-0000-0000167C0000}"/>
    <cellStyle name="Note 2 5 4 7" xfId="31757" xr:uid="{00000000-0005-0000-0000-0000177C0000}"/>
    <cellStyle name="Note 2 5 4 8" xfId="31758" xr:uid="{00000000-0005-0000-0000-0000187C0000}"/>
    <cellStyle name="Note 2 5 4 9" xfId="31759" xr:uid="{00000000-0005-0000-0000-0000197C0000}"/>
    <cellStyle name="Note 2 5 5" xfId="31760" xr:uid="{00000000-0005-0000-0000-00001A7C0000}"/>
    <cellStyle name="Note 2 5 5 2" xfId="31761" xr:uid="{00000000-0005-0000-0000-00001B7C0000}"/>
    <cellStyle name="Note 2 5 5 3" xfId="31762" xr:uid="{00000000-0005-0000-0000-00001C7C0000}"/>
    <cellStyle name="Note 2 5 5 4" xfId="31763" xr:uid="{00000000-0005-0000-0000-00001D7C0000}"/>
    <cellStyle name="Note 2 5 5 5" xfId="31764" xr:uid="{00000000-0005-0000-0000-00001E7C0000}"/>
    <cellStyle name="Note 2 5 5 6" xfId="31765" xr:uid="{00000000-0005-0000-0000-00001F7C0000}"/>
    <cellStyle name="Note 2 5 5 7" xfId="31766" xr:uid="{00000000-0005-0000-0000-0000207C0000}"/>
    <cellStyle name="Note 2 5 5 8" xfId="31767" xr:uid="{00000000-0005-0000-0000-0000217C0000}"/>
    <cellStyle name="Note 2 5 5 9" xfId="31768" xr:uid="{00000000-0005-0000-0000-0000227C0000}"/>
    <cellStyle name="Note 2 5 6" xfId="31769" xr:uid="{00000000-0005-0000-0000-0000237C0000}"/>
    <cellStyle name="Note 2 5 7" xfId="31770" xr:uid="{00000000-0005-0000-0000-0000247C0000}"/>
    <cellStyle name="Note 2 5 8" xfId="31771" xr:uid="{00000000-0005-0000-0000-0000257C0000}"/>
    <cellStyle name="Note 2 5 9" xfId="31772" xr:uid="{00000000-0005-0000-0000-0000267C0000}"/>
    <cellStyle name="Note 2 6" xfId="31773" xr:uid="{00000000-0005-0000-0000-0000277C0000}"/>
    <cellStyle name="Note 2 7" xfId="31774" xr:uid="{00000000-0005-0000-0000-0000287C0000}"/>
    <cellStyle name="Note 2 8" xfId="31775" xr:uid="{00000000-0005-0000-0000-0000297C0000}"/>
    <cellStyle name="Note 2 9" xfId="31776" xr:uid="{00000000-0005-0000-0000-00002A7C0000}"/>
    <cellStyle name="Note 3" xfId="31777" xr:uid="{00000000-0005-0000-0000-00002B7C0000}"/>
    <cellStyle name="OffSheet" xfId="31778" xr:uid="{00000000-0005-0000-0000-00002C7C0000}"/>
    <cellStyle name="OffSheet 2" xfId="31779" xr:uid="{00000000-0005-0000-0000-00002D7C0000}"/>
    <cellStyle name="OffSheet 2 2" xfId="31780" xr:uid="{00000000-0005-0000-0000-00002E7C0000}"/>
    <cellStyle name="OffSheet 3" xfId="31781" xr:uid="{00000000-0005-0000-0000-00002F7C0000}"/>
    <cellStyle name="Output 2" xfId="31782" xr:uid="{00000000-0005-0000-0000-0000307C0000}"/>
    <cellStyle name="Output 2 10" xfId="31783" xr:uid="{00000000-0005-0000-0000-0000317C0000}"/>
    <cellStyle name="Output 2 11" xfId="31784" xr:uid="{00000000-0005-0000-0000-0000327C0000}"/>
    <cellStyle name="Output 2 12" xfId="31785" xr:uid="{00000000-0005-0000-0000-0000337C0000}"/>
    <cellStyle name="Output 2 13" xfId="31786" xr:uid="{00000000-0005-0000-0000-0000347C0000}"/>
    <cellStyle name="Output 2 14" xfId="31787" xr:uid="{00000000-0005-0000-0000-0000357C0000}"/>
    <cellStyle name="Output 2 2" xfId="31788" xr:uid="{00000000-0005-0000-0000-0000367C0000}"/>
    <cellStyle name="Output 2 2 10" xfId="31789" xr:uid="{00000000-0005-0000-0000-0000377C0000}"/>
    <cellStyle name="Output 2 2 10 2" xfId="31790" xr:uid="{00000000-0005-0000-0000-0000387C0000}"/>
    <cellStyle name="Output 2 2 10 3" xfId="31791" xr:uid="{00000000-0005-0000-0000-0000397C0000}"/>
    <cellStyle name="Output 2 2 10 4" xfId="31792" xr:uid="{00000000-0005-0000-0000-00003A7C0000}"/>
    <cellStyle name="Output 2 2 10 5" xfId="31793" xr:uid="{00000000-0005-0000-0000-00003B7C0000}"/>
    <cellStyle name="Output 2 2 10 6" xfId="31794" xr:uid="{00000000-0005-0000-0000-00003C7C0000}"/>
    <cellStyle name="Output 2 2 10 7" xfId="31795" xr:uid="{00000000-0005-0000-0000-00003D7C0000}"/>
    <cellStyle name="Output 2 2 11" xfId="31796" xr:uid="{00000000-0005-0000-0000-00003E7C0000}"/>
    <cellStyle name="Output 2 2 12" xfId="31797" xr:uid="{00000000-0005-0000-0000-00003F7C0000}"/>
    <cellStyle name="Output 2 2 13" xfId="31798" xr:uid="{00000000-0005-0000-0000-0000407C0000}"/>
    <cellStyle name="Output 2 2 14" xfId="31799" xr:uid="{00000000-0005-0000-0000-0000417C0000}"/>
    <cellStyle name="Output 2 2 15" xfId="31800" xr:uid="{00000000-0005-0000-0000-0000427C0000}"/>
    <cellStyle name="Output 2 2 16" xfId="31801" xr:uid="{00000000-0005-0000-0000-0000437C0000}"/>
    <cellStyle name="Output 2 2 2" xfId="31802" xr:uid="{00000000-0005-0000-0000-0000447C0000}"/>
    <cellStyle name="Output 2 2 2 10" xfId="31803" xr:uid="{00000000-0005-0000-0000-0000457C0000}"/>
    <cellStyle name="Output 2 2 2 11" xfId="31804" xr:uid="{00000000-0005-0000-0000-0000467C0000}"/>
    <cellStyle name="Output 2 2 2 12" xfId="31805" xr:uid="{00000000-0005-0000-0000-0000477C0000}"/>
    <cellStyle name="Output 2 2 2 13" xfId="31806" xr:uid="{00000000-0005-0000-0000-0000487C0000}"/>
    <cellStyle name="Output 2 2 2 14" xfId="31807" xr:uid="{00000000-0005-0000-0000-0000497C0000}"/>
    <cellStyle name="Output 2 2 2 2" xfId="31808" xr:uid="{00000000-0005-0000-0000-00004A7C0000}"/>
    <cellStyle name="Output 2 2 2 2 10" xfId="31809" xr:uid="{00000000-0005-0000-0000-00004B7C0000}"/>
    <cellStyle name="Output 2 2 2 2 11" xfId="31810" xr:uid="{00000000-0005-0000-0000-00004C7C0000}"/>
    <cellStyle name="Output 2 2 2 2 12" xfId="31811" xr:uid="{00000000-0005-0000-0000-00004D7C0000}"/>
    <cellStyle name="Output 2 2 2 2 13" xfId="31812" xr:uid="{00000000-0005-0000-0000-00004E7C0000}"/>
    <cellStyle name="Output 2 2 2 2 2" xfId="31813" xr:uid="{00000000-0005-0000-0000-00004F7C0000}"/>
    <cellStyle name="Output 2 2 2 2 2 10" xfId="31814" xr:uid="{00000000-0005-0000-0000-0000507C0000}"/>
    <cellStyle name="Output 2 2 2 2 2 11" xfId="31815" xr:uid="{00000000-0005-0000-0000-0000517C0000}"/>
    <cellStyle name="Output 2 2 2 2 2 12" xfId="31816" xr:uid="{00000000-0005-0000-0000-0000527C0000}"/>
    <cellStyle name="Output 2 2 2 2 2 2" xfId="31817" xr:uid="{00000000-0005-0000-0000-0000537C0000}"/>
    <cellStyle name="Output 2 2 2 2 2 2 10" xfId="31818" xr:uid="{00000000-0005-0000-0000-0000547C0000}"/>
    <cellStyle name="Output 2 2 2 2 2 2 11" xfId="31819" xr:uid="{00000000-0005-0000-0000-0000557C0000}"/>
    <cellStyle name="Output 2 2 2 2 2 2 2" xfId="31820" xr:uid="{00000000-0005-0000-0000-0000567C0000}"/>
    <cellStyle name="Output 2 2 2 2 2 2 2 10" xfId="31821" xr:uid="{00000000-0005-0000-0000-0000577C0000}"/>
    <cellStyle name="Output 2 2 2 2 2 2 2 11" xfId="31822" xr:uid="{00000000-0005-0000-0000-0000587C0000}"/>
    <cellStyle name="Output 2 2 2 2 2 2 2 2" xfId="31823" xr:uid="{00000000-0005-0000-0000-0000597C0000}"/>
    <cellStyle name="Output 2 2 2 2 2 2 2 2 10" xfId="31824" xr:uid="{00000000-0005-0000-0000-00005A7C0000}"/>
    <cellStyle name="Output 2 2 2 2 2 2 2 2 2" xfId="31825" xr:uid="{00000000-0005-0000-0000-00005B7C0000}"/>
    <cellStyle name="Output 2 2 2 2 2 2 2 2 2 2" xfId="31826" xr:uid="{00000000-0005-0000-0000-00005C7C0000}"/>
    <cellStyle name="Output 2 2 2 2 2 2 2 2 2 2 2" xfId="31827" xr:uid="{00000000-0005-0000-0000-00005D7C0000}"/>
    <cellStyle name="Output 2 2 2 2 2 2 2 2 2 2 2 2" xfId="31828" xr:uid="{00000000-0005-0000-0000-00005E7C0000}"/>
    <cellStyle name="Output 2 2 2 2 2 2 2 2 2 2 2 3" xfId="31829" xr:uid="{00000000-0005-0000-0000-00005F7C0000}"/>
    <cellStyle name="Output 2 2 2 2 2 2 2 2 2 2 2 4" xfId="31830" xr:uid="{00000000-0005-0000-0000-0000607C0000}"/>
    <cellStyle name="Output 2 2 2 2 2 2 2 2 2 2 2 5" xfId="31831" xr:uid="{00000000-0005-0000-0000-0000617C0000}"/>
    <cellStyle name="Output 2 2 2 2 2 2 2 2 2 2 2 6" xfId="31832" xr:uid="{00000000-0005-0000-0000-0000627C0000}"/>
    <cellStyle name="Output 2 2 2 2 2 2 2 2 2 2 2 7" xfId="31833" xr:uid="{00000000-0005-0000-0000-0000637C0000}"/>
    <cellStyle name="Output 2 2 2 2 2 2 2 2 2 2 3" xfId="31834" xr:uid="{00000000-0005-0000-0000-0000647C0000}"/>
    <cellStyle name="Output 2 2 2 2 2 2 2 2 2 2 4" xfId="31835" xr:uid="{00000000-0005-0000-0000-0000657C0000}"/>
    <cellStyle name="Output 2 2 2 2 2 2 2 2 2 2 5" xfId="31836" xr:uid="{00000000-0005-0000-0000-0000667C0000}"/>
    <cellStyle name="Output 2 2 2 2 2 2 2 2 2 2 6" xfId="31837" xr:uid="{00000000-0005-0000-0000-0000677C0000}"/>
    <cellStyle name="Output 2 2 2 2 2 2 2 2 2 2 7" xfId="31838" xr:uid="{00000000-0005-0000-0000-0000687C0000}"/>
    <cellStyle name="Output 2 2 2 2 2 2 2 2 2 2 8" xfId="31839" xr:uid="{00000000-0005-0000-0000-0000697C0000}"/>
    <cellStyle name="Output 2 2 2 2 2 2 2 2 2 3" xfId="31840" xr:uid="{00000000-0005-0000-0000-00006A7C0000}"/>
    <cellStyle name="Output 2 2 2 2 2 2 2 2 2 3 2" xfId="31841" xr:uid="{00000000-0005-0000-0000-00006B7C0000}"/>
    <cellStyle name="Output 2 2 2 2 2 2 2 2 2 3 3" xfId="31842" xr:uid="{00000000-0005-0000-0000-00006C7C0000}"/>
    <cellStyle name="Output 2 2 2 2 2 2 2 2 2 3 4" xfId="31843" xr:uid="{00000000-0005-0000-0000-00006D7C0000}"/>
    <cellStyle name="Output 2 2 2 2 2 2 2 2 2 3 5" xfId="31844" xr:uid="{00000000-0005-0000-0000-00006E7C0000}"/>
    <cellStyle name="Output 2 2 2 2 2 2 2 2 2 3 6" xfId="31845" xr:uid="{00000000-0005-0000-0000-00006F7C0000}"/>
    <cellStyle name="Output 2 2 2 2 2 2 2 2 2 3 7" xfId="31846" xr:uid="{00000000-0005-0000-0000-0000707C0000}"/>
    <cellStyle name="Output 2 2 2 2 2 2 2 2 2 4" xfId="31847" xr:uid="{00000000-0005-0000-0000-0000717C0000}"/>
    <cellStyle name="Output 2 2 2 2 2 2 2 2 2 5" xfId="31848" xr:uid="{00000000-0005-0000-0000-0000727C0000}"/>
    <cellStyle name="Output 2 2 2 2 2 2 2 2 2 6" xfId="31849" xr:uid="{00000000-0005-0000-0000-0000737C0000}"/>
    <cellStyle name="Output 2 2 2 2 2 2 2 2 2 7" xfId="31850" xr:uid="{00000000-0005-0000-0000-0000747C0000}"/>
    <cellStyle name="Output 2 2 2 2 2 2 2 2 2 8" xfId="31851" xr:uid="{00000000-0005-0000-0000-0000757C0000}"/>
    <cellStyle name="Output 2 2 2 2 2 2 2 2 2 9" xfId="31852" xr:uid="{00000000-0005-0000-0000-0000767C0000}"/>
    <cellStyle name="Output 2 2 2 2 2 2 2 2 3" xfId="31853" xr:uid="{00000000-0005-0000-0000-0000777C0000}"/>
    <cellStyle name="Output 2 2 2 2 2 2 2 2 3 2" xfId="31854" xr:uid="{00000000-0005-0000-0000-0000787C0000}"/>
    <cellStyle name="Output 2 2 2 2 2 2 2 2 3 2 2" xfId="31855" xr:uid="{00000000-0005-0000-0000-0000797C0000}"/>
    <cellStyle name="Output 2 2 2 2 2 2 2 2 3 2 3" xfId="31856" xr:uid="{00000000-0005-0000-0000-00007A7C0000}"/>
    <cellStyle name="Output 2 2 2 2 2 2 2 2 3 2 4" xfId="31857" xr:uid="{00000000-0005-0000-0000-00007B7C0000}"/>
    <cellStyle name="Output 2 2 2 2 2 2 2 2 3 2 5" xfId="31858" xr:uid="{00000000-0005-0000-0000-00007C7C0000}"/>
    <cellStyle name="Output 2 2 2 2 2 2 2 2 3 2 6" xfId="31859" xr:uid="{00000000-0005-0000-0000-00007D7C0000}"/>
    <cellStyle name="Output 2 2 2 2 2 2 2 2 3 2 7" xfId="31860" xr:uid="{00000000-0005-0000-0000-00007E7C0000}"/>
    <cellStyle name="Output 2 2 2 2 2 2 2 2 3 3" xfId="31861" xr:uid="{00000000-0005-0000-0000-00007F7C0000}"/>
    <cellStyle name="Output 2 2 2 2 2 2 2 2 3 4" xfId="31862" xr:uid="{00000000-0005-0000-0000-0000807C0000}"/>
    <cellStyle name="Output 2 2 2 2 2 2 2 2 3 5" xfId="31863" xr:uid="{00000000-0005-0000-0000-0000817C0000}"/>
    <cellStyle name="Output 2 2 2 2 2 2 2 2 3 6" xfId="31864" xr:uid="{00000000-0005-0000-0000-0000827C0000}"/>
    <cellStyle name="Output 2 2 2 2 2 2 2 2 3 7" xfId="31865" xr:uid="{00000000-0005-0000-0000-0000837C0000}"/>
    <cellStyle name="Output 2 2 2 2 2 2 2 2 3 8" xfId="31866" xr:uid="{00000000-0005-0000-0000-0000847C0000}"/>
    <cellStyle name="Output 2 2 2 2 2 2 2 2 4" xfId="31867" xr:uid="{00000000-0005-0000-0000-0000857C0000}"/>
    <cellStyle name="Output 2 2 2 2 2 2 2 2 4 2" xfId="31868" xr:uid="{00000000-0005-0000-0000-0000867C0000}"/>
    <cellStyle name="Output 2 2 2 2 2 2 2 2 4 3" xfId="31869" xr:uid="{00000000-0005-0000-0000-0000877C0000}"/>
    <cellStyle name="Output 2 2 2 2 2 2 2 2 4 4" xfId="31870" xr:uid="{00000000-0005-0000-0000-0000887C0000}"/>
    <cellStyle name="Output 2 2 2 2 2 2 2 2 4 5" xfId="31871" xr:uid="{00000000-0005-0000-0000-0000897C0000}"/>
    <cellStyle name="Output 2 2 2 2 2 2 2 2 4 6" xfId="31872" xr:uid="{00000000-0005-0000-0000-00008A7C0000}"/>
    <cellStyle name="Output 2 2 2 2 2 2 2 2 4 7" xfId="31873" xr:uid="{00000000-0005-0000-0000-00008B7C0000}"/>
    <cellStyle name="Output 2 2 2 2 2 2 2 2 5" xfId="31874" xr:uid="{00000000-0005-0000-0000-00008C7C0000}"/>
    <cellStyle name="Output 2 2 2 2 2 2 2 2 6" xfId="31875" xr:uid="{00000000-0005-0000-0000-00008D7C0000}"/>
    <cellStyle name="Output 2 2 2 2 2 2 2 2 7" xfId="31876" xr:uid="{00000000-0005-0000-0000-00008E7C0000}"/>
    <cellStyle name="Output 2 2 2 2 2 2 2 2 8" xfId="31877" xr:uid="{00000000-0005-0000-0000-00008F7C0000}"/>
    <cellStyle name="Output 2 2 2 2 2 2 2 2 9" xfId="31878" xr:uid="{00000000-0005-0000-0000-0000907C0000}"/>
    <cellStyle name="Output 2 2 2 2 2 2 2 3" xfId="31879" xr:uid="{00000000-0005-0000-0000-0000917C0000}"/>
    <cellStyle name="Output 2 2 2 2 2 2 2 3 2" xfId="31880" xr:uid="{00000000-0005-0000-0000-0000927C0000}"/>
    <cellStyle name="Output 2 2 2 2 2 2 2 3 2 2" xfId="31881" xr:uid="{00000000-0005-0000-0000-0000937C0000}"/>
    <cellStyle name="Output 2 2 2 2 2 2 2 3 2 2 2" xfId="31882" xr:uid="{00000000-0005-0000-0000-0000947C0000}"/>
    <cellStyle name="Output 2 2 2 2 2 2 2 3 2 2 3" xfId="31883" xr:uid="{00000000-0005-0000-0000-0000957C0000}"/>
    <cellStyle name="Output 2 2 2 2 2 2 2 3 2 2 4" xfId="31884" xr:uid="{00000000-0005-0000-0000-0000967C0000}"/>
    <cellStyle name="Output 2 2 2 2 2 2 2 3 2 2 5" xfId="31885" xr:uid="{00000000-0005-0000-0000-0000977C0000}"/>
    <cellStyle name="Output 2 2 2 2 2 2 2 3 2 2 6" xfId="31886" xr:uid="{00000000-0005-0000-0000-0000987C0000}"/>
    <cellStyle name="Output 2 2 2 2 2 2 2 3 2 2 7" xfId="31887" xr:uid="{00000000-0005-0000-0000-0000997C0000}"/>
    <cellStyle name="Output 2 2 2 2 2 2 2 3 2 3" xfId="31888" xr:uid="{00000000-0005-0000-0000-00009A7C0000}"/>
    <cellStyle name="Output 2 2 2 2 2 2 2 3 2 4" xfId="31889" xr:uid="{00000000-0005-0000-0000-00009B7C0000}"/>
    <cellStyle name="Output 2 2 2 2 2 2 2 3 2 5" xfId="31890" xr:uid="{00000000-0005-0000-0000-00009C7C0000}"/>
    <cellStyle name="Output 2 2 2 2 2 2 2 3 2 6" xfId="31891" xr:uid="{00000000-0005-0000-0000-00009D7C0000}"/>
    <cellStyle name="Output 2 2 2 2 2 2 2 3 2 7" xfId="31892" xr:uid="{00000000-0005-0000-0000-00009E7C0000}"/>
    <cellStyle name="Output 2 2 2 2 2 2 2 3 2 8" xfId="31893" xr:uid="{00000000-0005-0000-0000-00009F7C0000}"/>
    <cellStyle name="Output 2 2 2 2 2 2 2 3 3" xfId="31894" xr:uid="{00000000-0005-0000-0000-0000A07C0000}"/>
    <cellStyle name="Output 2 2 2 2 2 2 2 3 3 2" xfId="31895" xr:uid="{00000000-0005-0000-0000-0000A17C0000}"/>
    <cellStyle name="Output 2 2 2 2 2 2 2 3 3 3" xfId="31896" xr:uid="{00000000-0005-0000-0000-0000A27C0000}"/>
    <cellStyle name="Output 2 2 2 2 2 2 2 3 3 4" xfId="31897" xr:uid="{00000000-0005-0000-0000-0000A37C0000}"/>
    <cellStyle name="Output 2 2 2 2 2 2 2 3 3 5" xfId="31898" xr:uid="{00000000-0005-0000-0000-0000A47C0000}"/>
    <cellStyle name="Output 2 2 2 2 2 2 2 3 3 6" xfId="31899" xr:uid="{00000000-0005-0000-0000-0000A57C0000}"/>
    <cellStyle name="Output 2 2 2 2 2 2 2 3 3 7" xfId="31900" xr:uid="{00000000-0005-0000-0000-0000A67C0000}"/>
    <cellStyle name="Output 2 2 2 2 2 2 2 3 4" xfId="31901" xr:uid="{00000000-0005-0000-0000-0000A77C0000}"/>
    <cellStyle name="Output 2 2 2 2 2 2 2 3 5" xfId="31902" xr:uid="{00000000-0005-0000-0000-0000A87C0000}"/>
    <cellStyle name="Output 2 2 2 2 2 2 2 3 6" xfId="31903" xr:uid="{00000000-0005-0000-0000-0000A97C0000}"/>
    <cellStyle name="Output 2 2 2 2 2 2 2 3 7" xfId="31904" xr:uid="{00000000-0005-0000-0000-0000AA7C0000}"/>
    <cellStyle name="Output 2 2 2 2 2 2 2 3 8" xfId="31905" xr:uid="{00000000-0005-0000-0000-0000AB7C0000}"/>
    <cellStyle name="Output 2 2 2 2 2 2 2 3 9" xfId="31906" xr:uid="{00000000-0005-0000-0000-0000AC7C0000}"/>
    <cellStyle name="Output 2 2 2 2 2 2 2 4" xfId="31907" xr:uid="{00000000-0005-0000-0000-0000AD7C0000}"/>
    <cellStyle name="Output 2 2 2 2 2 2 2 4 2" xfId="31908" xr:uid="{00000000-0005-0000-0000-0000AE7C0000}"/>
    <cellStyle name="Output 2 2 2 2 2 2 2 4 2 2" xfId="31909" xr:uid="{00000000-0005-0000-0000-0000AF7C0000}"/>
    <cellStyle name="Output 2 2 2 2 2 2 2 4 2 3" xfId="31910" xr:uid="{00000000-0005-0000-0000-0000B07C0000}"/>
    <cellStyle name="Output 2 2 2 2 2 2 2 4 2 4" xfId="31911" xr:uid="{00000000-0005-0000-0000-0000B17C0000}"/>
    <cellStyle name="Output 2 2 2 2 2 2 2 4 2 5" xfId="31912" xr:uid="{00000000-0005-0000-0000-0000B27C0000}"/>
    <cellStyle name="Output 2 2 2 2 2 2 2 4 2 6" xfId="31913" xr:uid="{00000000-0005-0000-0000-0000B37C0000}"/>
    <cellStyle name="Output 2 2 2 2 2 2 2 4 2 7" xfId="31914" xr:uid="{00000000-0005-0000-0000-0000B47C0000}"/>
    <cellStyle name="Output 2 2 2 2 2 2 2 4 3" xfId="31915" xr:uid="{00000000-0005-0000-0000-0000B57C0000}"/>
    <cellStyle name="Output 2 2 2 2 2 2 2 4 4" xfId="31916" xr:uid="{00000000-0005-0000-0000-0000B67C0000}"/>
    <cellStyle name="Output 2 2 2 2 2 2 2 4 5" xfId="31917" xr:uid="{00000000-0005-0000-0000-0000B77C0000}"/>
    <cellStyle name="Output 2 2 2 2 2 2 2 4 6" xfId="31918" xr:uid="{00000000-0005-0000-0000-0000B87C0000}"/>
    <cellStyle name="Output 2 2 2 2 2 2 2 4 7" xfId="31919" xr:uid="{00000000-0005-0000-0000-0000B97C0000}"/>
    <cellStyle name="Output 2 2 2 2 2 2 2 4 8" xfId="31920" xr:uid="{00000000-0005-0000-0000-0000BA7C0000}"/>
    <cellStyle name="Output 2 2 2 2 2 2 2 5" xfId="31921" xr:uid="{00000000-0005-0000-0000-0000BB7C0000}"/>
    <cellStyle name="Output 2 2 2 2 2 2 2 5 2" xfId="31922" xr:uid="{00000000-0005-0000-0000-0000BC7C0000}"/>
    <cellStyle name="Output 2 2 2 2 2 2 2 5 3" xfId="31923" xr:uid="{00000000-0005-0000-0000-0000BD7C0000}"/>
    <cellStyle name="Output 2 2 2 2 2 2 2 5 4" xfId="31924" xr:uid="{00000000-0005-0000-0000-0000BE7C0000}"/>
    <cellStyle name="Output 2 2 2 2 2 2 2 5 5" xfId="31925" xr:uid="{00000000-0005-0000-0000-0000BF7C0000}"/>
    <cellStyle name="Output 2 2 2 2 2 2 2 5 6" xfId="31926" xr:uid="{00000000-0005-0000-0000-0000C07C0000}"/>
    <cellStyle name="Output 2 2 2 2 2 2 2 5 7" xfId="31927" xr:uid="{00000000-0005-0000-0000-0000C17C0000}"/>
    <cellStyle name="Output 2 2 2 2 2 2 2 6" xfId="31928" xr:uid="{00000000-0005-0000-0000-0000C27C0000}"/>
    <cellStyle name="Output 2 2 2 2 2 2 2 7" xfId="31929" xr:uid="{00000000-0005-0000-0000-0000C37C0000}"/>
    <cellStyle name="Output 2 2 2 2 2 2 2 8" xfId="31930" xr:uid="{00000000-0005-0000-0000-0000C47C0000}"/>
    <cellStyle name="Output 2 2 2 2 2 2 2 9" xfId="31931" xr:uid="{00000000-0005-0000-0000-0000C57C0000}"/>
    <cellStyle name="Output 2 2 2 2 2 2 3" xfId="31932" xr:uid="{00000000-0005-0000-0000-0000C67C0000}"/>
    <cellStyle name="Output 2 2 2 2 2 2 3 10" xfId="31933" xr:uid="{00000000-0005-0000-0000-0000C77C0000}"/>
    <cellStyle name="Output 2 2 2 2 2 2 3 2" xfId="31934" xr:uid="{00000000-0005-0000-0000-0000C87C0000}"/>
    <cellStyle name="Output 2 2 2 2 2 2 3 2 2" xfId="31935" xr:uid="{00000000-0005-0000-0000-0000C97C0000}"/>
    <cellStyle name="Output 2 2 2 2 2 2 3 2 2 2" xfId="31936" xr:uid="{00000000-0005-0000-0000-0000CA7C0000}"/>
    <cellStyle name="Output 2 2 2 2 2 2 3 2 2 2 2" xfId="31937" xr:uid="{00000000-0005-0000-0000-0000CB7C0000}"/>
    <cellStyle name="Output 2 2 2 2 2 2 3 2 2 2 3" xfId="31938" xr:uid="{00000000-0005-0000-0000-0000CC7C0000}"/>
    <cellStyle name="Output 2 2 2 2 2 2 3 2 2 2 4" xfId="31939" xr:uid="{00000000-0005-0000-0000-0000CD7C0000}"/>
    <cellStyle name="Output 2 2 2 2 2 2 3 2 2 2 5" xfId="31940" xr:uid="{00000000-0005-0000-0000-0000CE7C0000}"/>
    <cellStyle name="Output 2 2 2 2 2 2 3 2 2 2 6" xfId="31941" xr:uid="{00000000-0005-0000-0000-0000CF7C0000}"/>
    <cellStyle name="Output 2 2 2 2 2 2 3 2 2 2 7" xfId="31942" xr:uid="{00000000-0005-0000-0000-0000D07C0000}"/>
    <cellStyle name="Output 2 2 2 2 2 2 3 2 2 3" xfId="31943" xr:uid="{00000000-0005-0000-0000-0000D17C0000}"/>
    <cellStyle name="Output 2 2 2 2 2 2 3 2 2 4" xfId="31944" xr:uid="{00000000-0005-0000-0000-0000D27C0000}"/>
    <cellStyle name="Output 2 2 2 2 2 2 3 2 2 5" xfId="31945" xr:uid="{00000000-0005-0000-0000-0000D37C0000}"/>
    <cellStyle name="Output 2 2 2 2 2 2 3 2 2 6" xfId="31946" xr:uid="{00000000-0005-0000-0000-0000D47C0000}"/>
    <cellStyle name="Output 2 2 2 2 2 2 3 2 2 7" xfId="31947" xr:uid="{00000000-0005-0000-0000-0000D57C0000}"/>
    <cellStyle name="Output 2 2 2 2 2 2 3 2 2 8" xfId="31948" xr:uid="{00000000-0005-0000-0000-0000D67C0000}"/>
    <cellStyle name="Output 2 2 2 2 2 2 3 2 3" xfId="31949" xr:uid="{00000000-0005-0000-0000-0000D77C0000}"/>
    <cellStyle name="Output 2 2 2 2 2 2 3 2 3 2" xfId="31950" xr:uid="{00000000-0005-0000-0000-0000D87C0000}"/>
    <cellStyle name="Output 2 2 2 2 2 2 3 2 3 3" xfId="31951" xr:uid="{00000000-0005-0000-0000-0000D97C0000}"/>
    <cellStyle name="Output 2 2 2 2 2 2 3 2 3 4" xfId="31952" xr:uid="{00000000-0005-0000-0000-0000DA7C0000}"/>
    <cellStyle name="Output 2 2 2 2 2 2 3 2 3 5" xfId="31953" xr:uid="{00000000-0005-0000-0000-0000DB7C0000}"/>
    <cellStyle name="Output 2 2 2 2 2 2 3 2 3 6" xfId="31954" xr:uid="{00000000-0005-0000-0000-0000DC7C0000}"/>
    <cellStyle name="Output 2 2 2 2 2 2 3 2 3 7" xfId="31955" xr:uid="{00000000-0005-0000-0000-0000DD7C0000}"/>
    <cellStyle name="Output 2 2 2 2 2 2 3 2 4" xfId="31956" xr:uid="{00000000-0005-0000-0000-0000DE7C0000}"/>
    <cellStyle name="Output 2 2 2 2 2 2 3 2 5" xfId="31957" xr:uid="{00000000-0005-0000-0000-0000DF7C0000}"/>
    <cellStyle name="Output 2 2 2 2 2 2 3 2 6" xfId="31958" xr:uid="{00000000-0005-0000-0000-0000E07C0000}"/>
    <cellStyle name="Output 2 2 2 2 2 2 3 2 7" xfId="31959" xr:uid="{00000000-0005-0000-0000-0000E17C0000}"/>
    <cellStyle name="Output 2 2 2 2 2 2 3 2 8" xfId="31960" xr:uid="{00000000-0005-0000-0000-0000E27C0000}"/>
    <cellStyle name="Output 2 2 2 2 2 2 3 2 9" xfId="31961" xr:uid="{00000000-0005-0000-0000-0000E37C0000}"/>
    <cellStyle name="Output 2 2 2 2 2 2 3 3" xfId="31962" xr:uid="{00000000-0005-0000-0000-0000E47C0000}"/>
    <cellStyle name="Output 2 2 2 2 2 2 3 3 2" xfId="31963" xr:uid="{00000000-0005-0000-0000-0000E57C0000}"/>
    <cellStyle name="Output 2 2 2 2 2 2 3 3 2 2" xfId="31964" xr:uid="{00000000-0005-0000-0000-0000E67C0000}"/>
    <cellStyle name="Output 2 2 2 2 2 2 3 3 2 3" xfId="31965" xr:uid="{00000000-0005-0000-0000-0000E77C0000}"/>
    <cellStyle name="Output 2 2 2 2 2 2 3 3 2 4" xfId="31966" xr:uid="{00000000-0005-0000-0000-0000E87C0000}"/>
    <cellStyle name="Output 2 2 2 2 2 2 3 3 2 5" xfId="31967" xr:uid="{00000000-0005-0000-0000-0000E97C0000}"/>
    <cellStyle name="Output 2 2 2 2 2 2 3 3 2 6" xfId="31968" xr:uid="{00000000-0005-0000-0000-0000EA7C0000}"/>
    <cellStyle name="Output 2 2 2 2 2 2 3 3 2 7" xfId="31969" xr:uid="{00000000-0005-0000-0000-0000EB7C0000}"/>
    <cellStyle name="Output 2 2 2 2 2 2 3 3 3" xfId="31970" xr:uid="{00000000-0005-0000-0000-0000EC7C0000}"/>
    <cellStyle name="Output 2 2 2 2 2 2 3 3 4" xfId="31971" xr:uid="{00000000-0005-0000-0000-0000ED7C0000}"/>
    <cellStyle name="Output 2 2 2 2 2 2 3 3 5" xfId="31972" xr:uid="{00000000-0005-0000-0000-0000EE7C0000}"/>
    <cellStyle name="Output 2 2 2 2 2 2 3 3 6" xfId="31973" xr:uid="{00000000-0005-0000-0000-0000EF7C0000}"/>
    <cellStyle name="Output 2 2 2 2 2 2 3 3 7" xfId="31974" xr:uid="{00000000-0005-0000-0000-0000F07C0000}"/>
    <cellStyle name="Output 2 2 2 2 2 2 3 3 8" xfId="31975" xr:uid="{00000000-0005-0000-0000-0000F17C0000}"/>
    <cellStyle name="Output 2 2 2 2 2 2 3 4" xfId="31976" xr:uid="{00000000-0005-0000-0000-0000F27C0000}"/>
    <cellStyle name="Output 2 2 2 2 2 2 3 4 2" xfId="31977" xr:uid="{00000000-0005-0000-0000-0000F37C0000}"/>
    <cellStyle name="Output 2 2 2 2 2 2 3 4 3" xfId="31978" xr:uid="{00000000-0005-0000-0000-0000F47C0000}"/>
    <cellStyle name="Output 2 2 2 2 2 2 3 4 4" xfId="31979" xr:uid="{00000000-0005-0000-0000-0000F57C0000}"/>
    <cellStyle name="Output 2 2 2 2 2 2 3 4 5" xfId="31980" xr:uid="{00000000-0005-0000-0000-0000F67C0000}"/>
    <cellStyle name="Output 2 2 2 2 2 2 3 4 6" xfId="31981" xr:uid="{00000000-0005-0000-0000-0000F77C0000}"/>
    <cellStyle name="Output 2 2 2 2 2 2 3 4 7" xfId="31982" xr:uid="{00000000-0005-0000-0000-0000F87C0000}"/>
    <cellStyle name="Output 2 2 2 2 2 2 3 5" xfId="31983" xr:uid="{00000000-0005-0000-0000-0000F97C0000}"/>
    <cellStyle name="Output 2 2 2 2 2 2 3 6" xfId="31984" xr:uid="{00000000-0005-0000-0000-0000FA7C0000}"/>
    <cellStyle name="Output 2 2 2 2 2 2 3 7" xfId="31985" xr:uid="{00000000-0005-0000-0000-0000FB7C0000}"/>
    <cellStyle name="Output 2 2 2 2 2 2 3 8" xfId="31986" xr:uid="{00000000-0005-0000-0000-0000FC7C0000}"/>
    <cellStyle name="Output 2 2 2 2 2 2 3 9" xfId="31987" xr:uid="{00000000-0005-0000-0000-0000FD7C0000}"/>
    <cellStyle name="Output 2 2 2 2 2 2 4" xfId="31988" xr:uid="{00000000-0005-0000-0000-0000FE7C0000}"/>
    <cellStyle name="Output 2 2 2 2 2 2 4 2" xfId="31989" xr:uid="{00000000-0005-0000-0000-0000FF7C0000}"/>
    <cellStyle name="Output 2 2 2 2 2 2 4 2 2" xfId="31990" xr:uid="{00000000-0005-0000-0000-0000007D0000}"/>
    <cellStyle name="Output 2 2 2 2 2 2 4 2 3" xfId="31991" xr:uid="{00000000-0005-0000-0000-0000017D0000}"/>
    <cellStyle name="Output 2 2 2 2 2 2 4 2 4" xfId="31992" xr:uid="{00000000-0005-0000-0000-0000027D0000}"/>
    <cellStyle name="Output 2 2 2 2 2 2 4 2 5" xfId="31993" xr:uid="{00000000-0005-0000-0000-0000037D0000}"/>
    <cellStyle name="Output 2 2 2 2 2 2 4 2 6" xfId="31994" xr:uid="{00000000-0005-0000-0000-0000047D0000}"/>
    <cellStyle name="Output 2 2 2 2 2 2 4 2 7" xfId="31995" xr:uid="{00000000-0005-0000-0000-0000057D0000}"/>
    <cellStyle name="Output 2 2 2 2 2 2 4 3" xfId="31996" xr:uid="{00000000-0005-0000-0000-0000067D0000}"/>
    <cellStyle name="Output 2 2 2 2 2 2 4 4" xfId="31997" xr:uid="{00000000-0005-0000-0000-0000077D0000}"/>
    <cellStyle name="Output 2 2 2 2 2 2 4 5" xfId="31998" xr:uid="{00000000-0005-0000-0000-0000087D0000}"/>
    <cellStyle name="Output 2 2 2 2 2 2 4 6" xfId="31999" xr:uid="{00000000-0005-0000-0000-0000097D0000}"/>
    <cellStyle name="Output 2 2 2 2 2 2 4 7" xfId="32000" xr:uid="{00000000-0005-0000-0000-00000A7D0000}"/>
    <cellStyle name="Output 2 2 2 2 2 2 4 8" xfId="32001" xr:uid="{00000000-0005-0000-0000-00000B7D0000}"/>
    <cellStyle name="Output 2 2 2 2 2 2 5" xfId="32002" xr:uid="{00000000-0005-0000-0000-00000C7D0000}"/>
    <cellStyle name="Output 2 2 2 2 2 2 5 2" xfId="32003" xr:uid="{00000000-0005-0000-0000-00000D7D0000}"/>
    <cellStyle name="Output 2 2 2 2 2 2 5 3" xfId="32004" xr:uid="{00000000-0005-0000-0000-00000E7D0000}"/>
    <cellStyle name="Output 2 2 2 2 2 2 5 4" xfId="32005" xr:uid="{00000000-0005-0000-0000-00000F7D0000}"/>
    <cellStyle name="Output 2 2 2 2 2 2 5 5" xfId="32006" xr:uid="{00000000-0005-0000-0000-0000107D0000}"/>
    <cellStyle name="Output 2 2 2 2 2 2 5 6" xfId="32007" xr:uid="{00000000-0005-0000-0000-0000117D0000}"/>
    <cellStyle name="Output 2 2 2 2 2 2 5 7" xfId="32008" xr:uid="{00000000-0005-0000-0000-0000127D0000}"/>
    <cellStyle name="Output 2 2 2 2 2 2 6" xfId="32009" xr:uid="{00000000-0005-0000-0000-0000137D0000}"/>
    <cellStyle name="Output 2 2 2 2 2 2 7" xfId="32010" xr:uid="{00000000-0005-0000-0000-0000147D0000}"/>
    <cellStyle name="Output 2 2 2 2 2 2 8" xfId="32011" xr:uid="{00000000-0005-0000-0000-0000157D0000}"/>
    <cellStyle name="Output 2 2 2 2 2 2 9" xfId="32012" xr:uid="{00000000-0005-0000-0000-0000167D0000}"/>
    <cellStyle name="Output 2 2 2 2 2 3" xfId="32013" xr:uid="{00000000-0005-0000-0000-0000177D0000}"/>
    <cellStyle name="Output 2 2 2 2 2 3 10" xfId="32014" xr:uid="{00000000-0005-0000-0000-0000187D0000}"/>
    <cellStyle name="Output 2 2 2 2 2 3 11" xfId="32015" xr:uid="{00000000-0005-0000-0000-0000197D0000}"/>
    <cellStyle name="Output 2 2 2 2 2 3 2" xfId="32016" xr:uid="{00000000-0005-0000-0000-00001A7D0000}"/>
    <cellStyle name="Output 2 2 2 2 2 3 2 10" xfId="32017" xr:uid="{00000000-0005-0000-0000-00001B7D0000}"/>
    <cellStyle name="Output 2 2 2 2 2 3 2 2" xfId="32018" xr:uid="{00000000-0005-0000-0000-00001C7D0000}"/>
    <cellStyle name="Output 2 2 2 2 2 3 2 2 2" xfId="32019" xr:uid="{00000000-0005-0000-0000-00001D7D0000}"/>
    <cellStyle name="Output 2 2 2 2 2 3 2 2 2 2" xfId="32020" xr:uid="{00000000-0005-0000-0000-00001E7D0000}"/>
    <cellStyle name="Output 2 2 2 2 2 3 2 2 2 2 2" xfId="32021" xr:uid="{00000000-0005-0000-0000-00001F7D0000}"/>
    <cellStyle name="Output 2 2 2 2 2 3 2 2 2 2 3" xfId="32022" xr:uid="{00000000-0005-0000-0000-0000207D0000}"/>
    <cellStyle name="Output 2 2 2 2 2 3 2 2 2 2 4" xfId="32023" xr:uid="{00000000-0005-0000-0000-0000217D0000}"/>
    <cellStyle name="Output 2 2 2 2 2 3 2 2 2 2 5" xfId="32024" xr:uid="{00000000-0005-0000-0000-0000227D0000}"/>
    <cellStyle name="Output 2 2 2 2 2 3 2 2 2 2 6" xfId="32025" xr:uid="{00000000-0005-0000-0000-0000237D0000}"/>
    <cellStyle name="Output 2 2 2 2 2 3 2 2 2 2 7" xfId="32026" xr:uid="{00000000-0005-0000-0000-0000247D0000}"/>
    <cellStyle name="Output 2 2 2 2 2 3 2 2 2 3" xfId="32027" xr:uid="{00000000-0005-0000-0000-0000257D0000}"/>
    <cellStyle name="Output 2 2 2 2 2 3 2 2 2 4" xfId="32028" xr:uid="{00000000-0005-0000-0000-0000267D0000}"/>
    <cellStyle name="Output 2 2 2 2 2 3 2 2 2 5" xfId="32029" xr:uid="{00000000-0005-0000-0000-0000277D0000}"/>
    <cellStyle name="Output 2 2 2 2 2 3 2 2 2 6" xfId="32030" xr:uid="{00000000-0005-0000-0000-0000287D0000}"/>
    <cellStyle name="Output 2 2 2 2 2 3 2 2 2 7" xfId="32031" xr:uid="{00000000-0005-0000-0000-0000297D0000}"/>
    <cellStyle name="Output 2 2 2 2 2 3 2 2 2 8" xfId="32032" xr:uid="{00000000-0005-0000-0000-00002A7D0000}"/>
    <cellStyle name="Output 2 2 2 2 2 3 2 2 3" xfId="32033" xr:uid="{00000000-0005-0000-0000-00002B7D0000}"/>
    <cellStyle name="Output 2 2 2 2 2 3 2 2 3 2" xfId="32034" xr:uid="{00000000-0005-0000-0000-00002C7D0000}"/>
    <cellStyle name="Output 2 2 2 2 2 3 2 2 3 3" xfId="32035" xr:uid="{00000000-0005-0000-0000-00002D7D0000}"/>
    <cellStyle name="Output 2 2 2 2 2 3 2 2 3 4" xfId="32036" xr:uid="{00000000-0005-0000-0000-00002E7D0000}"/>
    <cellStyle name="Output 2 2 2 2 2 3 2 2 3 5" xfId="32037" xr:uid="{00000000-0005-0000-0000-00002F7D0000}"/>
    <cellStyle name="Output 2 2 2 2 2 3 2 2 3 6" xfId="32038" xr:uid="{00000000-0005-0000-0000-0000307D0000}"/>
    <cellStyle name="Output 2 2 2 2 2 3 2 2 3 7" xfId="32039" xr:uid="{00000000-0005-0000-0000-0000317D0000}"/>
    <cellStyle name="Output 2 2 2 2 2 3 2 2 4" xfId="32040" xr:uid="{00000000-0005-0000-0000-0000327D0000}"/>
    <cellStyle name="Output 2 2 2 2 2 3 2 2 5" xfId="32041" xr:uid="{00000000-0005-0000-0000-0000337D0000}"/>
    <cellStyle name="Output 2 2 2 2 2 3 2 2 6" xfId="32042" xr:uid="{00000000-0005-0000-0000-0000347D0000}"/>
    <cellStyle name="Output 2 2 2 2 2 3 2 2 7" xfId="32043" xr:uid="{00000000-0005-0000-0000-0000357D0000}"/>
    <cellStyle name="Output 2 2 2 2 2 3 2 2 8" xfId="32044" xr:uid="{00000000-0005-0000-0000-0000367D0000}"/>
    <cellStyle name="Output 2 2 2 2 2 3 2 2 9" xfId="32045" xr:uid="{00000000-0005-0000-0000-0000377D0000}"/>
    <cellStyle name="Output 2 2 2 2 2 3 2 3" xfId="32046" xr:uid="{00000000-0005-0000-0000-0000387D0000}"/>
    <cellStyle name="Output 2 2 2 2 2 3 2 3 2" xfId="32047" xr:uid="{00000000-0005-0000-0000-0000397D0000}"/>
    <cellStyle name="Output 2 2 2 2 2 3 2 3 2 2" xfId="32048" xr:uid="{00000000-0005-0000-0000-00003A7D0000}"/>
    <cellStyle name="Output 2 2 2 2 2 3 2 3 2 3" xfId="32049" xr:uid="{00000000-0005-0000-0000-00003B7D0000}"/>
    <cellStyle name="Output 2 2 2 2 2 3 2 3 2 4" xfId="32050" xr:uid="{00000000-0005-0000-0000-00003C7D0000}"/>
    <cellStyle name="Output 2 2 2 2 2 3 2 3 2 5" xfId="32051" xr:uid="{00000000-0005-0000-0000-00003D7D0000}"/>
    <cellStyle name="Output 2 2 2 2 2 3 2 3 2 6" xfId="32052" xr:uid="{00000000-0005-0000-0000-00003E7D0000}"/>
    <cellStyle name="Output 2 2 2 2 2 3 2 3 2 7" xfId="32053" xr:uid="{00000000-0005-0000-0000-00003F7D0000}"/>
    <cellStyle name="Output 2 2 2 2 2 3 2 3 3" xfId="32054" xr:uid="{00000000-0005-0000-0000-0000407D0000}"/>
    <cellStyle name="Output 2 2 2 2 2 3 2 3 4" xfId="32055" xr:uid="{00000000-0005-0000-0000-0000417D0000}"/>
    <cellStyle name="Output 2 2 2 2 2 3 2 3 5" xfId="32056" xr:uid="{00000000-0005-0000-0000-0000427D0000}"/>
    <cellStyle name="Output 2 2 2 2 2 3 2 3 6" xfId="32057" xr:uid="{00000000-0005-0000-0000-0000437D0000}"/>
    <cellStyle name="Output 2 2 2 2 2 3 2 3 7" xfId="32058" xr:uid="{00000000-0005-0000-0000-0000447D0000}"/>
    <cellStyle name="Output 2 2 2 2 2 3 2 3 8" xfId="32059" xr:uid="{00000000-0005-0000-0000-0000457D0000}"/>
    <cellStyle name="Output 2 2 2 2 2 3 2 4" xfId="32060" xr:uid="{00000000-0005-0000-0000-0000467D0000}"/>
    <cellStyle name="Output 2 2 2 2 2 3 2 4 2" xfId="32061" xr:uid="{00000000-0005-0000-0000-0000477D0000}"/>
    <cellStyle name="Output 2 2 2 2 2 3 2 4 3" xfId="32062" xr:uid="{00000000-0005-0000-0000-0000487D0000}"/>
    <cellStyle name="Output 2 2 2 2 2 3 2 4 4" xfId="32063" xr:uid="{00000000-0005-0000-0000-0000497D0000}"/>
    <cellStyle name="Output 2 2 2 2 2 3 2 4 5" xfId="32064" xr:uid="{00000000-0005-0000-0000-00004A7D0000}"/>
    <cellStyle name="Output 2 2 2 2 2 3 2 4 6" xfId="32065" xr:uid="{00000000-0005-0000-0000-00004B7D0000}"/>
    <cellStyle name="Output 2 2 2 2 2 3 2 4 7" xfId="32066" xr:uid="{00000000-0005-0000-0000-00004C7D0000}"/>
    <cellStyle name="Output 2 2 2 2 2 3 2 5" xfId="32067" xr:uid="{00000000-0005-0000-0000-00004D7D0000}"/>
    <cellStyle name="Output 2 2 2 2 2 3 2 6" xfId="32068" xr:uid="{00000000-0005-0000-0000-00004E7D0000}"/>
    <cellStyle name="Output 2 2 2 2 2 3 2 7" xfId="32069" xr:uid="{00000000-0005-0000-0000-00004F7D0000}"/>
    <cellStyle name="Output 2 2 2 2 2 3 2 8" xfId="32070" xr:uid="{00000000-0005-0000-0000-0000507D0000}"/>
    <cellStyle name="Output 2 2 2 2 2 3 2 9" xfId="32071" xr:uid="{00000000-0005-0000-0000-0000517D0000}"/>
    <cellStyle name="Output 2 2 2 2 2 3 3" xfId="32072" xr:uid="{00000000-0005-0000-0000-0000527D0000}"/>
    <cellStyle name="Output 2 2 2 2 2 3 3 2" xfId="32073" xr:uid="{00000000-0005-0000-0000-0000537D0000}"/>
    <cellStyle name="Output 2 2 2 2 2 3 3 2 2" xfId="32074" xr:uid="{00000000-0005-0000-0000-0000547D0000}"/>
    <cellStyle name="Output 2 2 2 2 2 3 3 2 2 2" xfId="32075" xr:uid="{00000000-0005-0000-0000-0000557D0000}"/>
    <cellStyle name="Output 2 2 2 2 2 3 3 2 2 3" xfId="32076" xr:uid="{00000000-0005-0000-0000-0000567D0000}"/>
    <cellStyle name="Output 2 2 2 2 2 3 3 2 2 4" xfId="32077" xr:uid="{00000000-0005-0000-0000-0000577D0000}"/>
    <cellStyle name="Output 2 2 2 2 2 3 3 2 2 5" xfId="32078" xr:uid="{00000000-0005-0000-0000-0000587D0000}"/>
    <cellStyle name="Output 2 2 2 2 2 3 3 2 2 6" xfId="32079" xr:uid="{00000000-0005-0000-0000-0000597D0000}"/>
    <cellStyle name="Output 2 2 2 2 2 3 3 2 2 7" xfId="32080" xr:uid="{00000000-0005-0000-0000-00005A7D0000}"/>
    <cellStyle name="Output 2 2 2 2 2 3 3 2 3" xfId="32081" xr:uid="{00000000-0005-0000-0000-00005B7D0000}"/>
    <cellStyle name="Output 2 2 2 2 2 3 3 2 4" xfId="32082" xr:uid="{00000000-0005-0000-0000-00005C7D0000}"/>
    <cellStyle name="Output 2 2 2 2 2 3 3 2 5" xfId="32083" xr:uid="{00000000-0005-0000-0000-00005D7D0000}"/>
    <cellStyle name="Output 2 2 2 2 2 3 3 2 6" xfId="32084" xr:uid="{00000000-0005-0000-0000-00005E7D0000}"/>
    <cellStyle name="Output 2 2 2 2 2 3 3 2 7" xfId="32085" xr:uid="{00000000-0005-0000-0000-00005F7D0000}"/>
    <cellStyle name="Output 2 2 2 2 2 3 3 2 8" xfId="32086" xr:uid="{00000000-0005-0000-0000-0000607D0000}"/>
    <cellStyle name="Output 2 2 2 2 2 3 3 3" xfId="32087" xr:uid="{00000000-0005-0000-0000-0000617D0000}"/>
    <cellStyle name="Output 2 2 2 2 2 3 3 3 2" xfId="32088" xr:uid="{00000000-0005-0000-0000-0000627D0000}"/>
    <cellStyle name="Output 2 2 2 2 2 3 3 3 3" xfId="32089" xr:uid="{00000000-0005-0000-0000-0000637D0000}"/>
    <cellStyle name="Output 2 2 2 2 2 3 3 3 4" xfId="32090" xr:uid="{00000000-0005-0000-0000-0000647D0000}"/>
    <cellStyle name="Output 2 2 2 2 2 3 3 3 5" xfId="32091" xr:uid="{00000000-0005-0000-0000-0000657D0000}"/>
    <cellStyle name="Output 2 2 2 2 2 3 3 3 6" xfId="32092" xr:uid="{00000000-0005-0000-0000-0000667D0000}"/>
    <cellStyle name="Output 2 2 2 2 2 3 3 3 7" xfId="32093" xr:uid="{00000000-0005-0000-0000-0000677D0000}"/>
    <cellStyle name="Output 2 2 2 2 2 3 3 4" xfId="32094" xr:uid="{00000000-0005-0000-0000-0000687D0000}"/>
    <cellStyle name="Output 2 2 2 2 2 3 3 5" xfId="32095" xr:uid="{00000000-0005-0000-0000-0000697D0000}"/>
    <cellStyle name="Output 2 2 2 2 2 3 3 6" xfId="32096" xr:uid="{00000000-0005-0000-0000-00006A7D0000}"/>
    <cellStyle name="Output 2 2 2 2 2 3 3 7" xfId="32097" xr:uid="{00000000-0005-0000-0000-00006B7D0000}"/>
    <cellStyle name="Output 2 2 2 2 2 3 3 8" xfId="32098" xr:uid="{00000000-0005-0000-0000-00006C7D0000}"/>
    <cellStyle name="Output 2 2 2 2 2 3 3 9" xfId="32099" xr:uid="{00000000-0005-0000-0000-00006D7D0000}"/>
    <cellStyle name="Output 2 2 2 2 2 3 4" xfId="32100" xr:uid="{00000000-0005-0000-0000-00006E7D0000}"/>
    <cellStyle name="Output 2 2 2 2 2 3 4 2" xfId="32101" xr:uid="{00000000-0005-0000-0000-00006F7D0000}"/>
    <cellStyle name="Output 2 2 2 2 2 3 4 2 2" xfId="32102" xr:uid="{00000000-0005-0000-0000-0000707D0000}"/>
    <cellStyle name="Output 2 2 2 2 2 3 4 2 3" xfId="32103" xr:uid="{00000000-0005-0000-0000-0000717D0000}"/>
    <cellStyle name="Output 2 2 2 2 2 3 4 2 4" xfId="32104" xr:uid="{00000000-0005-0000-0000-0000727D0000}"/>
    <cellStyle name="Output 2 2 2 2 2 3 4 2 5" xfId="32105" xr:uid="{00000000-0005-0000-0000-0000737D0000}"/>
    <cellStyle name="Output 2 2 2 2 2 3 4 2 6" xfId="32106" xr:uid="{00000000-0005-0000-0000-0000747D0000}"/>
    <cellStyle name="Output 2 2 2 2 2 3 4 2 7" xfId="32107" xr:uid="{00000000-0005-0000-0000-0000757D0000}"/>
    <cellStyle name="Output 2 2 2 2 2 3 4 3" xfId="32108" xr:uid="{00000000-0005-0000-0000-0000767D0000}"/>
    <cellStyle name="Output 2 2 2 2 2 3 4 4" xfId="32109" xr:uid="{00000000-0005-0000-0000-0000777D0000}"/>
    <cellStyle name="Output 2 2 2 2 2 3 4 5" xfId="32110" xr:uid="{00000000-0005-0000-0000-0000787D0000}"/>
    <cellStyle name="Output 2 2 2 2 2 3 4 6" xfId="32111" xr:uid="{00000000-0005-0000-0000-0000797D0000}"/>
    <cellStyle name="Output 2 2 2 2 2 3 4 7" xfId="32112" xr:uid="{00000000-0005-0000-0000-00007A7D0000}"/>
    <cellStyle name="Output 2 2 2 2 2 3 4 8" xfId="32113" xr:uid="{00000000-0005-0000-0000-00007B7D0000}"/>
    <cellStyle name="Output 2 2 2 2 2 3 5" xfId="32114" xr:uid="{00000000-0005-0000-0000-00007C7D0000}"/>
    <cellStyle name="Output 2 2 2 2 2 3 5 2" xfId="32115" xr:uid="{00000000-0005-0000-0000-00007D7D0000}"/>
    <cellStyle name="Output 2 2 2 2 2 3 5 3" xfId="32116" xr:uid="{00000000-0005-0000-0000-00007E7D0000}"/>
    <cellStyle name="Output 2 2 2 2 2 3 5 4" xfId="32117" xr:uid="{00000000-0005-0000-0000-00007F7D0000}"/>
    <cellStyle name="Output 2 2 2 2 2 3 5 5" xfId="32118" xr:uid="{00000000-0005-0000-0000-0000807D0000}"/>
    <cellStyle name="Output 2 2 2 2 2 3 5 6" xfId="32119" xr:uid="{00000000-0005-0000-0000-0000817D0000}"/>
    <cellStyle name="Output 2 2 2 2 2 3 5 7" xfId="32120" xr:uid="{00000000-0005-0000-0000-0000827D0000}"/>
    <cellStyle name="Output 2 2 2 2 2 3 6" xfId="32121" xr:uid="{00000000-0005-0000-0000-0000837D0000}"/>
    <cellStyle name="Output 2 2 2 2 2 3 7" xfId="32122" xr:uid="{00000000-0005-0000-0000-0000847D0000}"/>
    <cellStyle name="Output 2 2 2 2 2 3 8" xfId="32123" xr:uid="{00000000-0005-0000-0000-0000857D0000}"/>
    <cellStyle name="Output 2 2 2 2 2 3 9" xfId="32124" xr:uid="{00000000-0005-0000-0000-0000867D0000}"/>
    <cellStyle name="Output 2 2 2 2 2 4" xfId="32125" xr:uid="{00000000-0005-0000-0000-0000877D0000}"/>
    <cellStyle name="Output 2 2 2 2 2 4 10" xfId="32126" xr:uid="{00000000-0005-0000-0000-0000887D0000}"/>
    <cellStyle name="Output 2 2 2 2 2 4 2" xfId="32127" xr:uid="{00000000-0005-0000-0000-0000897D0000}"/>
    <cellStyle name="Output 2 2 2 2 2 4 2 2" xfId="32128" xr:uid="{00000000-0005-0000-0000-00008A7D0000}"/>
    <cellStyle name="Output 2 2 2 2 2 4 2 2 2" xfId="32129" xr:uid="{00000000-0005-0000-0000-00008B7D0000}"/>
    <cellStyle name="Output 2 2 2 2 2 4 2 2 2 2" xfId="32130" xr:uid="{00000000-0005-0000-0000-00008C7D0000}"/>
    <cellStyle name="Output 2 2 2 2 2 4 2 2 2 3" xfId="32131" xr:uid="{00000000-0005-0000-0000-00008D7D0000}"/>
    <cellStyle name="Output 2 2 2 2 2 4 2 2 2 4" xfId="32132" xr:uid="{00000000-0005-0000-0000-00008E7D0000}"/>
    <cellStyle name="Output 2 2 2 2 2 4 2 2 2 5" xfId="32133" xr:uid="{00000000-0005-0000-0000-00008F7D0000}"/>
    <cellStyle name="Output 2 2 2 2 2 4 2 2 2 6" xfId="32134" xr:uid="{00000000-0005-0000-0000-0000907D0000}"/>
    <cellStyle name="Output 2 2 2 2 2 4 2 2 2 7" xfId="32135" xr:uid="{00000000-0005-0000-0000-0000917D0000}"/>
    <cellStyle name="Output 2 2 2 2 2 4 2 2 3" xfId="32136" xr:uid="{00000000-0005-0000-0000-0000927D0000}"/>
    <cellStyle name="Output 2 2 2 2 2 4 2 2 4" xfId="32137" xr:uid="{00000000-0005-0000-0000-0000937D0000}"/>
    <cellStyle name="Output 2 2 2 2 2 4 2 2 5" xfId="32138" xr:uid="{00000000-0005-0000-0000-0000947D0000}"/>
    <cellStyle name="Output 2 2 2 2 2 4 2 2 6" xfId="32139" xr:uid="{00000000-0005-0000-0000-0000957D0000}"/>
    <cellStyle name="Output 2 2 2 2 2 4 2 2 7" xfId="32140" xr:uid="{00000000-0005-0000-0000-0000967D0000}"/>
    <cellStyle name="Output 2 2 2 2 2 4 2 2 8" xfId="32141" xr:uid="{00000000-0005-0000-0000-0000977D0000}"/>
    <cellStyle name="Output 2 2 2 2 2 4 2 3" xfId="32142" xr:uid="{00000000-0005-0000-0000-0000987D0000}"/>
    <cellStyle name="Output 2 2 2 2 2 4 2 3 2" xfId="32143" xr:uid="{00000000-0005-0000-0000-0000997D0000}"/>
    <cellStyle name="Output 2 2 2 2 2 4 2 3 3" xfId="32144" xr:uid="{00000000-0005-0000-0000-00009A7D0000}"/>
    <cellStyle name="Output 2 2 2 2 2 4 2 3 4" xfId="32145" xr:uid="{00000000-0005-0000-0000-00009B7D0000}"/>
    <cellStyle name="Output 2 2 2 2 2 4 2 3 5" xfId="32146" xr:uid="{00000000-0005-0000-0000-00009C7D0000}"/>
    <cellStyle name="Output 2 2 2 2 2 4 2 3 6" xfId="32147" xr:uid="{00000000-0005-0000-0000-00009D7D0000}"/>
    <cellStyle name="Output 2 2 2 2 2 4 2 3 7" xfId="32148" xr:uid="{00000000-0005-0000-0000-00009E7D0000}"/>
    <cellStyle name="Output 2 2 2 2 2 4 2 4" xfId="32149" xr:uid="{00000000-0005-0000-0000-00009F7D0000}"/>
    <cellStyle name="Output 2 2 2 2 2 4 2 5" xfId="32150" xr:uid="{00000000-0005-0000-0000-0000A07D0000}"/>
    <cellStyle name="Output 2 2 2 2 2 4 2 6" xfId="32151" xr:uid="{00000000-0005-0000-0000-0000A17D0000}"/>
    <cellStyle name="Output 2 2 2 2 2 4 2 7" xfId="32152" xr:uid="{00000000-0005-0000-0000-0000A27D0000}"/>
    <cellStyle name="Output 2 2 2 2 2 4 2 8" xfId="32153" xr:uid="{00000000-0005-0000-0000-0000A37D0000}"/>
    <cellStyle name="Output 2 2 2 2 2 4 2 9" xfId="32154" xr:uid="{00000000-0005-0000-0000-0000A47D0000}"/>
    <cellStyle name="Output 2 2 2 2 2 4 3" xfId="32155" xr:uid="{00000000-0005-0000-0000-0000A57D0000}"/>
    <cellStyle name="Output 2 2 2 2 2 4 3 2" xfId="32156" xr:uid="{00000000-0005-0000-0000-0000A67D0000}"/>
    <cellStyle name="Output 2 2 2 2 2 4 3 2 2" xfId="32157" xr:uid="{00000000-0005-0000-0000-0000A77D0000}"/>
    <cellStyle name="Output 2 2 2 2 2 4 3 2 3" xfId="32158" xr:uid="{00000000-0005-0000-0000-0000A87D0000}"/>
    <cellStyle name="Output 2 2 2 2 2 4 3 2 4" xfId="32159" xr:uid="{00000000-0005-0000-0000-0000A97D0000}"/>
    <cellStyle name="Output 2 2 2 2 2 4 3 2 5" xfId="32160" xr:uid="{00000000-0005-0000-0000-0000AA7D0000}"/>
    <cellStyle name="Output 2 2 2 2 2 4 3 2 6" xfId="32161" xr:uid="{00000000-0005-0000-0000-0000AB7D0000}"/>
    <cellStyle name="Output 2 2 2 2 2 4 3 2 7" xfId="32162" xr:uid="{00000000-0005-0000-0000-0000AC7D0000}"/>
    <cellStyle name="Output 2 2 2 2 2 4 3 3" xfId="32163" xr:uid="{00000000-0005-0000-0000-0000AD7D0000}"/>
    <cellStyle name="Output 2 2 2 2 2 4 3 4" xfId="32164" xr:uid="{00000000-0005-0000-0000-0000AE7D0000}"/>
    <cellStyle name="Output 2 2 2 2 2 4 3 5" xfId="32165" xr:uid="{00000000-0005-0000-0000-0000AF7D0000}"/>
    <cellStyle name="Output 2 2 2 2 2 4 3 6" xfId="32166" xr:uid="{00000000-0005-0000-0000-0000B07D0000}"/>
    <cellStyle name="Output 2 2 2 2 2 4 3 7" xfId="32167" xr:uid="{00000000-0005-0000-0000-0000B17D0000}"/>
    <cellStyle name="Output 2 2 2 2 2 4 3 8" xfId="32168" xr:uid="{00000000-0005-0000-0000-0000B27D0000}"/>
    <cellStyle name="Output 2 2 2 2 2 4 4" xfId="32169" xr:uid="{00000000-0005-0000-0000-0000B37D0000}"/>
    <cellStyle name="Output 2 2 2 2 2 4 4 2" xfId="32170" xr:uid="{00000000-0005-0000-0000-0000B47D0000}"/>
    <cellStyle name="Output 2 2 2 2 2 4 4 3" xfId="32171" xr:uid="{00000000-0005-0000-0000-0000B57D0000}"/>
    <cellStyle name="Output 2 2 2 2 2 4 4 4" xfId="32172" xr:uid="{00000000-0005-0000-0000-0000B67D0000}"/>
    <cellStyle name="Output 2 2 2 2 2 4 4 5" xfId="32173" xr:uid="{00000000-0005-0000-0000-0000B77D0000}"/>
    <cellStyle name="Output 2 2 2 2 2 4 4 6" xfId="32174" xr:uid="{00000000-0005-0000-0000-0000B87D0000}"/>
    <cellStyle name="Output 2 2 2 2 2 4 4 7" xfId="32175" xr:uid="{00000000-0005-0000-0000-0000B97D0000}"/>
    <cellStyle name="Output 2 2 2 2 2 4 5" xfId="32176" xr:uid="{00000000-0005-0000-0000-0000BA7D0000}"/>
    <cellStyle name="Output 2 2 2 2 2 4 6" xfId="32177" xr:uid="{00000000-0005-0000-0000-0000BB7D0000}"/>
    <cellStyle name="Output 2 2 2 2 2 4 7" xfId="32178" xr:uid="{00000000-0005-0000-0000-0000BC7D0000}"/>
    <cellStyle name="Output 2 2 2 2 2 4 8" xfId="32179" xr:uid="{00000000-0005-0000-0000-0000BD7D0000}"/>
    <cellStyle name="Output 2 2 2 2 2 4 9" xfId="32180" xr:uid="{00000000-0005-0000-0000-0000BE7D0000}"/>
    <cellStyle name="Output 2 2 2 2 2 5" xfId="32181" xr:uid="{00000000-0005-0000-0000-0000BF7D0000}"/>
    <cellStyle name="Output 2 2 2 2 2 5 2" xfId="32182" xr:uid="{00000000-0005-0000-0000-0000C07D0000}"/>
    <cellStyle name="Output 2 2 2 2 2 5 2 2" xfId="32183" xr:uid="{00000000-0005-0000-0000-0000C17D0000}"/>
    <cellStyle name="Output 2 2 2 2 2 5 2 3" xfId="32184" xr:uid="{00000000-0005-0000-0000-0000C27D0000}"/>
    <cellStyle name="Output 2 2 2 2 2 5 2 4" xfId="32185" xr:uid="{00000000-0005-0000-0000-0000C37D0000}"/>
    <cellStyle name="Output 2 2 2 2 2 5 2 5" xfId="32186" xr:uid="{00000000-0005-0000-0000-0000C47D0000}"/>
    <cellStyle name="Output 2 2 2 2 2 5 2 6" xfId="32187" xr:uid="{00000000-0005-0000-0000-0000C57D0000}"/>
    <cellStyle name="Output 2 2 2 2 2 5 2 7" xfId="32188" xr:uid="{00000000-0005-0000-0000-0000C67D0000}"/>
    <cellStyle name="Output 2 2 2 2 2 5 3" xfId="32189" xr:uid="{00000000-0005-0000-0000-0000C77D0000}"/>
    <cellStyle name="Output 2 2 2 2 2 5 4" xfId="32190" xr:uid="{00000000-0005-0000-0000-0000C87D0000}"/>
    <cellStyle name="Output 2 2 2 2 2 5 5" xfId="32191" xr:uid="{00000000-0005-0000-0000-0000C97D0000}"/>
    <cellStyle name="Output 2 2 2 2 2 5 6" xfId="32192" xr:uid="{00000000-0005-0000-0000-0000CA7D0000}"/>
    <cellStyle name="Output 2 2 2 2 2 5 7" xfId="32193" xr:uid="{00000000-0005-0000-0000-0000CB7D0000}"/>
    <cellStyle name="Output 2 2 2 2 2 5 8" xfId="32194" xr:uid="{00000000-0005-0000-0000-0000CC7D0000}"/>
    <cellStyle name="Output 2 2 2 2 2 6" xfId="32195" xr:uid="{00000000-0005-0000-0000-0000CD7D0000}"/>
    <cellStyle name="Output 2 2 2 2 2 6 2" xfId="32196" xr:uid="{00000000-0005-0000-0000-0000CE7D0000}"/>
    <cellStyle name="Output 2 2 2 2 2 6 3" xfId="32197" xr:uid="{00000000-0005-0000-0000-0000CF7D0000}"/>
    <cellStyle name="Output 2 2 2 2 2 6 4" xfId="32198" xr:uid="{00000000-0005-0000-0000-0000D07D0000}"/>
    <cellStyle name="Output 2 2 2 2 2 6 5" xfId="32199" xr:uid="{00000000-0005-0000-0000-0000D17D0000}"/>
    <cellStyle name="Output 2 2 2 2 2 6 6" xfId="32200" xr:uid="{00000000-0005-0000-0000-0000D27D0000}"/>
    <cellStyle name="Output 2 2 2 2 2 6 7" xfId="32201" xr:uid="{00000000-0005-0000-0000-0000D37D0000}"/>
    <cellStyle name="Output 2 2 2 2 2 7" xfId="32202" xr:uid="{00000000-0005-0000-0000-0000D47D0000}"/>
    <cellStyle name="Output 2 2 2 2 2 8" xfId="32203" xr:uid="{00000000-0005-0000-0000-0000D57D0000}"/>
    <cellStyle name="Output 2 2 2 2 2 9" xfId="32204" xr:uid="{00000000-0005-0000-0000-0000D67D0000}"/>
    <cellStyle name="Output 2 2 2 2 3" xfId="32205" xr:uid="{00000000-0005-0000-0000-0000D77D0000}"/>
    <cellStyle name="Output 2 2 2 2 3 10" xfId="32206" xr:uid="{00000000-0005-0000-0000-0000D87D0000}"/>
    <cellStyle name="Output 2 2 2 2 3 11" xfId="32207" xr:uid="{00000000-0005-0000-0000-0000D97D0000}"/>
    <cellStyle name="Output 2 2 2 2 3 2" xfId="32208" xr:uid="{00000000-0005-0000-0000-0000DA7D0000}"/>
    <cellStyle name="Output 2 2 2 2 3 2 10" xfId="32209" xr:uid="{00000000-0005-0000-0000-0000DB7D0000}"/>
    <cellStyle name="Output 2 2 2 2 3 2 11" xfId="32210" xr:uid="{00000000-0005-0000-0000-0000DC7D0000}"/>
    <cellStyle name="Output 2 2 2 2 3 2 2" xfId="32211" xr:uid="{00000000-0005-0000-0000-0000DD7D0000}"/>
    <cellStyle name="Output 2 2 2 2 3 2 2 10" xfId="32212" xr:uid="{00000000-0005-0000-0000-0000DE7D0000}"/>
    <cellStyle name="Output 2 2 2 2 3 2 2 2" xfId="32213" xr:uid="{00000000-0005-0000-0000-0000DF7D0000}"/>
    <cellStyle name="Output 2 2 2 2 3 2 2 2 2" xfId="32214" xr:uid="{00000000-0005-0000-0000-0000E07D0000}"/>
    <cellStyle name="Output 2 2 2 2 3 2 2 2 2 2" xfId="32215" xr:uid="{00000000-0005-0000-0000-0000E17D0000}"/>
    <cellStyle name="Output 2 2 2 2 3 2 2 2 2 2 2" xfId="32216" xr:uid="{00000000-0005-0000-0000-0000E27D0000}"/>
    <cellStyle name="Output 2 2 2 2 3 2 2 2 2 2 3" xfId="32217" xr:uid="{00000000-0005-0000-0000-0000E37D0000}"/>
    <cellStyle name="Output 2 2 2 2 3 2 2 2 2 2 4" xfId="32218" xr:uid="{00000000-0005-0000-0000-0000E47D0000}"/>
    <cellStyle name="Output 2 2 2 2 3 2 2 2 2 2 5" xfId="32219" xr:uid="{00000000-0005-0000-0000-0000E57D0000}"/>
    <cellStyle name="Output 2 2 2 2 3 2 2 2 2 2 6" xfId="32220" xr:uid="{00000000-0005-0000-0000-0000E67D0000}"/>
    <cellStyle name="Output 2 2 2 2 3 2 2 2 2 2 7" xfId="32221" xr:uid="{00000000-0005-0000-0000-0000E77D0000}"/>
    <cellStyle name="Output 2 2 2 2 3 2 2 2 2 3" xfId="32222" xr:uid="{00000000-0005-0000-0000-0000E87D0000}"/>
    <cellStyle name="Output 2 2 2 2 3 2 2 2 2 4" xfId="32223" xr:uid="{00000000-0005-0000-0000-0000E97D0000}"/>
    <cellStyle name="Output 2 2 2 2 3 2 2 2 2 5" xfId="32224" xr:uid="{00000000-0005-0000-0000-0000EA7D0000}"/>
    <cellStyle name="Output 2 2 2 2 3 2 2 2 2 6" xfId="32225" xr:uid="{00000000-0005-0000-0000-0000EB7D0000}"/>
    <cellStyle name="Output 2 2 2 2 3 2 2 2 2 7" xfId="32226" xr:uid="{00000000-0005-0000-0000-0000EC7D0000}"/>
    <cellStyle name="Output 2 2 2 2 3 2 2 2 2 8" xfId="32227" xr:uid="{00000000-0005-0000-0000-0000ED7D0000}"/>
    <cellStyle name="Output 2 2 2 2 3 2 2 2 3" xfId="32228" xr:uid="{00000000-0005-0000-0000-0000EE7D0000}"/>
    <cellStyle name="Output 2 2 2 2 3 2 2 2 3 2" xfId="32229" xr:uid="{00000000-0005-0000-0000-0000EF7D0000}"/>
    <cellStyle name="Output 2 2 2 2 3 2 2 2 3 3" xfId="32230" xr:uid="{00000000-0005-0000-0000-0000F07D0000}"/>
    <cellStyle name="Output 2 2 2 2 3 2 2 2 3 4" xfId="32231" xr:uid="{00000000-0005-0000-0000-0000F17D0000}"/>
    <cellStyle name="Output 2 2 2 2 3 2 2 2 3 5" xfId="32232" xr:uid="{00000000-0005-0000-0000-0000F27D0000}"/>
    <cellStyle name="Output 2 2 2 2 3 2 2 2 3 6" xfId="32233" xr:uid="{00000000-0005-0000-0000-0000F37D0000}"/>
    <cellStyle name="Output 2 2 2 2 3 2 2 2 3 7" xfId="32234" xr:uid="{00000000-0005-0000-0000-0000F47D0000}"/>
    <cellStyle name="Output 2 2 2 2 3 2 2 2 4" xfId="32235" xr:uid="{00000000-0005-0000-0000-0000F57D0000}"/>
    <cellStyle name="Output 2 2 2 2 3 2 2 2 5" xfId="32236" xr:uid="{00000000-0005-0000-0000-0000F67D0000}"/>
    <cellStyle name="Output 2 2 2 2 3 2 2 2 6" xfId="32237" xr:uid="{00000000-0005-0000-0000-0000F77D0000}"/>
    <cellStyle name="Output 2 2 2 2 3 2 2 2 7" xfId="32238" xr:uid="{00000000-0005-0000-0000-0000F87D0000}"/>
    <cellStyle name="Output 2 2 2 2 3 2 2 2 8" xfId="32239" xr:uid="{00000000-0005-0000-0000-0000F97D0000}"/>
    <cellStyle name="Output 2 2 2 2 3 2 2 2 9" xfId="32240" xr:uid="{00000000-0005-0000-0000-0000FA7D0000}"/>
    <cellStyle name="Output 2 2 2 2 3 2 2 3" xfId="32241" xr:uid="{00000000-0005-0000-0000-0000FB7D0000}"/>
    <cellStyle name="Output 2 2 2 2 3 2 2 3 2" xfId="32242" xr:uid="{00000000-0005-0000-0000-0000FC7D0000}"/>
    <cellStyle name="Output 2 2 2 2 3 2 2 3 2 2" xfId="32243" xr:uid="{00000000-0005-0000-0000-0000FD7D0000}"/>
    <cellStyle name="Output 2 2 2 2 3 2 2 3 2 3" xfId="32244" xr:uid="{00000000-0005-0000-0000-0000FE7D0000}"/>
    <cellStyle name="Output 2 2 2 2 3 2 2 3 2 4" xfId="32245" xr:uid="{00000000-0005-0000-0000-0000FF7D0000}"/>
    <cellStyle name="Output 2 2 2 2 3 2 2 3 2 5" xfId="32246" xr:uid="{00000000-0005-0000-0000-0000007E0000}"/>
    <cellStyle name="Output 2 2 2 2 3 2 2 3 2 6" xfId="32247" xr:uid="{00000000-0005-0000-0000-0000017E0000}"/>
    <cellStyle name="Output 2 2 2 2 3 2 2 3 2 7" xfId="32248" xr:uid="{00000000-0005-0000-0000-0000027E0000}"/>
    <cellStyle name="Output 2 2 2 2 3 2 2 3 3" xfId="32249" xr:uid="{00000000-0005-0000-0000-0000037E0000}"/>
    <cellStyle name="Output 2 2 2 2 3 2 2 3 4" xfId="32250" xr:uid="{00000000-0005-0000-0000-0000047E0000}"/>
    <cellStyle name="Output 2 2 2 2 3 2 2 3 5" xfId="32251" xr:uid="{00000000-0005-0000-0000-0000057E0000}"/>
    <cellStyle name="Output 2 2 2 2 3 2 2 3 6" xfId="32252" xr:uid="{00000000-0005-0000-0000-0000067E0000}"/>
    <cellStyle name="Output 2 2 2 2 3 2 2 3 7" xfId="32253" xr:uid="{00000000-0005-0000-0000-0000077E0000}"/>
    <cellStyle name="Output 2 2 2 2 3 2 2 3 8" xfId="32254" xr:uid="{00000000-0005-0000-0000-0000087E0000}"/>
    <cellStyle name="Output 2 2 2 2 3 2 2 4" xfId="32255" xr:uid="{00000000-0005-0000-0000-0000097E0000}"/>
    <cellStyle name="Output 2 2 2 2 3 2 2 4 2" xfId="32256" xr:uid="{00000000-0005-0000-0000-00000A7E0000}"/>
    <cellStyle name="Output 2 2 2 2 3 2 2 4 3" xfId="32257" xr:uid="{00000000-0005-0000-0000-00000B7E0000}"/>
    <cellStyle name="Output 2 2 2 2 3 2 2 4 4" xfId="32258" xr:uid="{00000000-0005-0000-0000-00000C7E0000}"/>
    <cellStyle name="Output 2 2 2 2 3 2 2 4 5" xfId="32259" xr:uid="{00000000-0005-0000-0000-00000D7E0000}"/>
    <cellStyle name="Output 2 2 2 2 3 2 2 4 6" xfId="32260" xr:uid="{00000000-0005-0000-0000-00000E7E0000}"/>
    <cellStyle name="Output 2 2 2 2 3 2 2 4 7" xfId="32261" xr:uid="{00000000-0005-0000-0000-00000F7E0000}"/>
    <cellStyle name="Output 2 2 2 2 3 2 2 5" xfId="32262" xr:uid="{00000000-0005-0000-0000-0000107E0000}"/>
    <cellStyle name="Output 2 2 2 2 3 2 2 6" xfId="32263" xr:uid="{00000000-0005-0000-0000-0000117E0000}"/>
    <cellStyle name="Output 2 2 2 2 3 2 2 7" xfId="32264" xr:uid="{00000000-0005-0000-0000-0000127E0000}"/>
    <cellStyle name="Output 2 2 2 2 3 2 2 8" xfId="32265" xr:uid="{00000000-0005-0000-0000-0000137E0000}"/>
    <cellStyle name="Output 2 2 2 2 3 2 2 9" xfId="32266" xr:uid="{00000000-0005-0000-0000-0000147E0000}"/>
    <cellStyle name="Output 2 2 2 2 3 2 3" xfId="32267" xr:uid="{00000000-0005-0000-0000-0000157E0000}"/>
    <cellStyle name="Output 2 2 2 2 3 2 3 2" xfId="32268" xr:uid="{00000000-0005-0000-0000-0000167E0000}"/>
    <cellStyle name="Output 2 2 2 2 3 2 3 2 2" xfId="32269" xr:uid="{00000000-0005-0000-0000-0000177E0000}"/>
    <cellStyle name="Output 2 2 2 2 3 2 3 2 2 2" xfId="32270" xr:uid="{00000000-0005-0000-0000-0000187E0000}"/>
    <cellStyle name="Output 2 2 2 2 3 2 3 2 2 3" xfId="32271" xr:uid="{00000000-0005-0000-0000-0000197E0000}"/>
    <cellStyle name="Output 2 2 2 2 3 2 3 2 2 4" xfId="32272" xr:uid="{00000000-0005-0000-0000-00001A7E0000}"/>
    <cellStyle name="Output 2 2 2 2 3 2 3 2 2 5" xfId="32273" xr:uid="{00000000-0005-0000-0000-00001B7E0000}"/>
    <cellStyle name="Output 2 2 2 2 3 2 3 2 2 6" xfId="32274" xr:uid="{00000000-0005-0000-0000-00001C7E0000}"/>
    <cellStyle name="Output 2 2 2 2 3 2 3 2 2 7" xfId="32275" xr:uid="{00000000-0005-0000-0000-00001D7E0000}"/>
    <cellStyle name="Output 2 2 2 2 3 2 3 2 3" xfId="32276" xr:uid="{00000000-0005-0000-0000-00001E7E0000}"/>
    <cellStyle name="Output 2 2 2 2 3 2 3 2 4" xfId="32277" xr:uid="{00000000-0005-0000-0000-00001F7E0000}"/>
    <cellStyle name="Output 2 2 2 2 3 2 3 2 5" xfId="32278" xr:uid="{00000000-0005-0000-0000-0000207E0000}"/>
    <cellStyle name="Output 2 2 2 2 3 2 3 2 6" xfId="32279" xr:uid="{00000000-0005-0000-0000-0000217E0000}"/>
    <cellStyle name="Output 2 2 2 2 3 2 3 2 7" xfId="32280" xr:uid="{00000000-0005-0000-0000-0000227E0000}"/>
    <cellStyle name="Output 2 2 2 2 3 2 3 2 8" xfId="32281" xr:uid="{00000000-0005-0000-0000-0000237E0000}"/>
    <cellStyle name="Output 2 2 2 2 3 2 3 3" xfId="32282" xr:uid="{00000000-0005-0000-0000-0000247E0000}"/>
    <cellStyle name="Output 2 2 2 2 3 2 3 3 2" xfId="32283" xr:uid="{00000000-0005-0000-0000-0000257E0000}"/>
    <cellStyle name="Output 2 2 2 2 3 2 3 3 3" xfId="32284" xr:uid="{00000000-0005-0000-0000-0000267E0000}"/>
    <cellStyle name="Output 2 2 2 2 3 2 3 3 4" xfId="32285" xr:uid="{00000000-0005-0000-0000-0000277E0000}"/>
    <cellStyle name="Output 2 2 2 2 3 2 3 3 5" xfId="32286" xr:uid="{00000000-0005-0000-0000-0000287E0000}"/>
    <cellStyle name="Output 2 2 2 2 3 2 3 3 6" xfId="32287" xr:uid="{00000000-0005-0000-0000-0000297E0000}"/>
    <cellStyle name="Output 2 2 2 2 3 2 3 3 7" xfId="32288" xr:uid="{00000000-0005-0000-0000-00002A7E0000}"/>
    <cellStyle name="Output 2 2 2 2 3 2 3 4" xfId="32289" xr:uid="{00000000-0005-0000-0000-00002B7E0000}"/>
    <cellStyle name="Output 2 2 2 2 3 2 3 5" xfId="32290" xr:uid="{00000000-0005-0000-0000-00002C7E0000}"/>
    <cellStyle name="Output 2 2 2 2 3 2 3 6" xfId="32291" xr:uid="{00000000-0005-0000-0000-00002D7E0000}"/>
    <cellStyle name="Output 2 2 2 2 3 2 3 7" xfId="32292" xr:uid="{00000000-0005-0000-0000-00002E7E0000}"/>
    <cellStyle name="Output 2 2 2 2 3 2 3 8" xfId="32293" xr:uid="{00000000-0005-0000-0000-00002F7E0000}"/>
    <cellStyle name="Output 2 2 2 2 3 2 3 9" xfId="32294" xr:uid="{00000000-0005-0000-0000-0000307E0000}"/>
    <cellStyle name="Output 2 2 2 2 3 2 4" xfId="32295" xr:uid="{00000000-0005-0000-0000-0000317E0000}"/>
    <cellStyle name="Output 2 2 2 2 3 2 4 2" xfId="32296" xr:uid="{00000000-0005-0000-0000-0000327E0000}"/>
    <cellStyle name="Output 2 2 2 2 3 2 4 2 2" xfId="32297" xr:uid="{00000000-0005-0000-0000-0000337E0000}"/>
    <cellStyle name="Output 2 2 2 2 3 2 4 2 3" xfId="32298" xr:uid="{00000000-0005-0000-0000-0000347E0000}"/>
    <cellStyle name="Output 2 2 2 2 3 2 4 2 4" xfId="32299" xr:uid="{00000000-0005-0000-0000-0000357E0000}"/>
    <cellStyle name="Output 2 2 2 2 3 2 4 2 5" xfId="32300" xr:uid="{00000000-0005-0000-0000-0000367E0000}"/>
    <cellStyle name="Output 2 2 2 2 3 2 4 2 6" xfId="32301" xr:uid="{00000000-0005-0000-0000-0000377E0000}"/>
    <cellStyle name="Output 2 2 2 2 3 2 4 2 7" xfId="32302" xr:uid="{00000000-0005-0000-0000-0000387E0000}"/>
    <cellStyle name="Output 2 2 2 2 3 2 4 3" xfId="32303" xr:uid="{00000000-0005-0000-0000-0000397E0000}"/>
    <cellStyle name="Output 2 2 2 2 3 2 4 4" xfId="32304" xr:uid="{00000000-0005-0000-0000-00003A7E0000}"/>
    <cellStyle name="Output 2 2 2 2 3 2 4 5" xfId="32305" xr:uid="{00000000-0005-0000-0000-00003B7E0000}"/>
    <cellStyle name="Output 2 2 2 2 3 2 4 6" xfId="32306" xr:uid="{00000000-0005-0000-0000-00003C7E0000}"/>
    <cellStyle name="Output 2 2 2 2 3 2 4 7" xfId="32307" xr:uid="{00000000-0005-0000-0000-00003D7E0000}"/>
    <cellStyle name="Output 2 2 2 2 3 2 4 8" xfId="32308" xr:uid="{00000000-0005-0000-0000-00003E7E0000}"/>
    <cellStyle name="Output 2 2 2 2 3 2 5" xfId="32309" xr:uid="{00000000-0005-0000-0000-00003F7E0000}"/>
    <cellStyle name="Output 2 2 2 2 3 2 5 2" xfId="32310" xr:uid="{00000000-0005-0000-0000-0000407E0000}"/>
    <cellStyle name="Output 2 2 2 2 3 2 5 3" xfId="32311" xr:uid="{00000000-0005-0000-0000-0000417E0000}"/>
    <cellStyle name="Output 2 2 2 2 3 2 5 4" xfId="32312" xr:uid="{00000000-0005-0000-0000-0000427E0000}"/>
    <cellStyle name="Output 2 2 2 2 3 2 5 5" xfId="32313" xr:uid="{00000000-0005-0000-0000-0000437E0000}"/>
    <cellStyle name="Output 2 2 2 2 3 2 5 6" xfId="32314" xr:uid="{00000000-0005-0000-0000-0000447E0000}"/>
    <cellStyle name="Output 2 2 2 2 3 2 5 7" xfId="32315" xr:uid="{00000000-0005-0000-0000-0000457E0000}"/>
    <cellStyle name="Output 2 2 2 2 3 2 6" xfId="32316" xr:uid="{00000000-0005-0000-0000-0000467E0000}"/>
    <cellStyle name="Output 2 2 2 2 3 2 7" xfId="32317" xr:uid="{00000000-0005-0000-0000-0000477E0000}"/>
    <cellStyle name="Output 2 2 2 2 3 2 8" xfId="32318" xr:uid="{00000000-0005-0000-0000-0000487E0000}"/>
    <cellStyle name="Output 2 2 2 2 3 2 9" xfId="32319" xr:uid="{00000000-0005-0000-0000-0000497E0000}"/>
    <cellStyle name="Output 2 2 2 2 3 3" xfId="32320" xr:uid="{00000000-0005-0000-0000-00004A7E0000}"/>
    <cellStyle name="Output 2 2 2 2 3 3 10" xfId="32321" xr:uid="{00000000-0005-0000-0000-00004B7E0000}"/>
    <cellStyle name="Output 2 2 2 2 3 3 2" xfId="32322" xr:uid="{00000000-0005-0000-0000-00004C7E0000}"/>
    <cellStyle name="Output 2 2 2 2 3 3 2 2" xfId="32323" xr:uid="{00000000-0005-0000-0000-00004D7E0000}"/>
    <cellStyle name="Output 2 2 2 2 3 3 2 2 2" xfId="32324" xr:uid="{00000000-0005-0000-0000-00004E7E0000}"/>
    <cellStyle name="Output 2 2 2 2 3 3 2 2 2 2" xfId="32325" xr:uid="{00000000-0005-0000-0000-00004F7E0000}"/>
    <cellStyle name="Output 2 2 2 2 3 3 2 2 2 3" xfId="32326" xr:uid="{00000000-0005-0000-0000-0000507E0000}"/>
    <cellStyle name="Output 2 2 2 2 3 3 2 2 2 4" xfId="32327" xr:uid="{00000000-0005-0000-0000-0000517E0000}"/>
    <cellStyle name="Output 2 2 2 2 3 3 2 2 2 5" xfId="32328" xr:uid="{00000000-0005-0000-0000-0000527E0000}"/>
    <cellStyle name="Output 2 2 2 2 3 3 2 2 2 6" xfId="32329" xr:uid="{00000000-0005-0000-0000-0000537E0000}"/>
    <cellStyle name="Output 2 2 2 2 3 3 2 2 2 7" xfId="32330" xr:uid="{00000000-0005-0000-0000-0000547E0000}"/>
    <cellStyle name="Output 2 2 2 2 3 3 2 2 3" xfId="32331" xr:uid="{00000000-0005-0000-0000-0000557E0000}"/>
    <cellStyle name="Output 2 2 2 2 3 3 2 2 4" xfId="32332" xr:uid="{00000000-0005-0000-0000-0000567E0000}"/>
    <cellStyle name="Output 2 2 2 2 3 3 2 2 5" xfId="32333" xr:uid="{00000000-0005-0000-0000-0000577E0000}"/>
    <cellStyle name="Output 2 2 2 2 3 3 2 2 6" xfId="32334" xr:uid="{00000000-0005-0000-0000-0000587E0000}"/>
    <cellStyle name="Output 2 2 2 2 3 3 2 2 7" xfId="32335" xr:uid="{00000000-0005-0000-0000-0000597E0000}"/>
    <cellStyle name="Output 2 2 2 2 3 3 2 2 8" xfId="32336" xr:uid="{00000000-0005-0000-0000-00005A7E0000}"/>
    <cellStyle name="Output 2 2 2 2 3 3 2 3" xfId="32337" xr:uid="{00000000-0005-0000-0000-00005B7E0000}"/>
    <cellStyle name="Output 2 2 2 2 3 3 2 3 2" xfId="32338" xr:uid="{00000000-0005-0000-0000-00005C7E0000}"/>
    <cellStyle name="Output 2 2 2 2 3 3 2 3 3" xfId="32339" xr:uid="{00000000-0005-0000-0000-00005D7E0000}"/>
    <cellStyle name="Output 2 2 2 2 3 3 2 3 4" xfId="32340" xr:uid="{00000000-0005-0000-0000-00005E7E0000}"/>
    <cellStyle name="Output 2 2 2 2 3 3 2 3 5" xfId="32341" xr:uid="{00000000-0005-0000-0000-00005F7E0000}"/>
    <cellStyle name="Output 2 2 2 2 3 3 2 3 6" xfId="32342" xr:uid="{00000000-0005-0000-0000-0000607E0000}"/>
    <cellStyle name="Output 2 2 2 2 3 3 2 3 7" xfId="32343" xr:uid="{00000000-0005-0000-0000-0000617E0000}"/>
    <cellStyle name="Output 2 2 2 2 3 3 2 4" xfId="32344" xr:uid="{00000000-0005-0000-0000-0000627E0000}"/>
    <cellStyle name="Output 2 2 2 2 3 3 2 5" xfId="32345" xr:uid="{00000000-0005-0000-0000-0000637E0000}"/>
    <cellStyle name="Output 2 2 2 2 3 3 2 6" xfId="32346" xr:uid="{00000000-0005-0000-0000-0000647E0000}"/>
    <cellStyle name="Output 2 2 2 2 3 3 2 7" xfId="32347" xr:uid="{00000000-0005-0000-0000-0000657E0000}"/>
    <cellStyle name="Output 2 2 2 2 3 3 2 8" xfId="32348" xr:uid="{00000000-0005-0000-0000-0000667E0000}"/>
    <cellStyle name="Output 2 2 2 2 3 3 2 9" xfId="32349" xr:uid="{00000000-0005-0000-0000-0000677E0000}"/>
    <cellStyle name="Output 2 2 2 2 3 3 3" xfId="32350" xr:uid="{00000000-0005-0000-0000-0000687E0000}"/>
    <cellStyle name="Output 2 2 2 2 3 3 3 2" xfId="32351" xr:uid="{00000000-0005-0000-0000-0000697E0000}"/>
    <cellStyle name="Output 2 2 2 2 3 3 3 2 2" xfId="32352" xr:uid="{00000000-0005-0000-0000-00006A7E0000}"/>
    <cellStyle name="Output 2 2 2 2 3 3 3 2 3" xfId="32353" xr:uid="{00000000-0005-0000-0000-00006B7E0000}"/>
    <cellStyle name="Output 2 2 2 2 3 3 3 2 4" xfId="32354" xr:uid="{00000000-0005-0000-0000-00006C7E0000}"/>
    <cellStyle name="Output 2 2 2 2 3 3 3 2 5" xfId="32355" xr:uid="{00000000-0005-0000-0000-00006D7E0000}"/>
    <cellStyle name="Output 2 2 2 2 3 3 3 2 6" xfId="32356" xr:uid="{00000000-0005-0000-0000-00006E7E0000}"/>
    <cellStyle name="Output 2 2 2 2 3 3 3 2 7" xfId="32357" xr:uid="{00000000-0005-0000-0000-00006F7E0000}"/>
    <cellStyle name="Output 2 2 2 2 3 3 3 3" xfId="32358" xr:uid="{00000000-0005-0000-0000-0000707E0000}"/>
    <cellStyle name="Output 2 2 2 2 3 3 3 4" xfId="32359" xr:uid="{00000000-0005-0000-0000-0000717E0000}"/>
    <cellStyle name="Output 2 2 2 2 3 3 3 5" xfId="32360" xr:uid="{00000000-0005-0000-0000-0000727E0000}"/>
    <cellStyle name="Output 2 2 2 2 3 3 3 6" xfId="32361" xr:uid="{00000000-0005-0000-0000-0000737E0000}"/>
    <cellStyle name="Output 2 2 2 2 3 3 3 7" xfId="32362" xr:uid="{00000000-0005-0000-0000-0000747E0000}"/>
    <cellStyle name="Output 2 2 2 2 3 3 3 8" xfId="32363" xr:uid="{00000000-0005-0000-0000-0000757E0000}"/>
    <cellStyle name="Output 2 2 2 2 3 3 4" xfId="32364" xr:uid="{00000000-0005-0000-0000-0000767E0000}"/>
    <cellStyle name="Output 2 2 2 2 3 3 4 2" xfId="32365" xr:uid="{00000000-0005-0000-0000-0000777E0000}"/>
    <cellStyle name="Output 2 2 2 2 3 3 4 3" xfId="32366" xr:uid="{00000000-0005-0000-0000-0000787E0000}"/>
    <cellStyle name="Output 2 2 2 2 3 3 4 4" xfId="32367" xr:uid="{00000000-0005-0000-0000-0000797E0000}"/>
    <cellStyle name="Output 2 2 2 2 3 3 4 5" xfId="32368" xr:uid="{00000000-0005-0000-0000-00007A7E0000}"/>
    <cellStyle name="Output 2 2 2 2 3 3 4 6" xfId="32369" xr:uid="{00000000-0005-0000-0000-00007B7E0000}"/>
    <cellStyle name="Output 2 2 2 2 3 3 4 7" xfId="32370" xr:uid="{00000000-0005-0000-0000-00007C7E0000}"/>
    <cellStyle name="Output 2 2 2 2 3 3 5" xfId="32371" xr:uid="{00000000-0005-0000-0000-00007D7E0000}"/>
    <cellStyle name="Output 2 2 2 2 3 3 6" xfId="32372" xr:uid="{00000000-0005-0000-0000-00007E7E0000}"/>
    <cellStyle name="Output 2 2 2 2 3 3 7" xfId="32373" xr:uid="{00000000-0005-0000-0000-00007F7E0000}"/>
    <cellStyle name="Output 2 2 2 2 3 3 8" xfId="32374" xr:uid="{00000000-0005-0000-0000-0000807E0000}"/>
    <cellStyle name="Output 2 2 2 2 3 3 9" xfId="32375" xr:uid="{00000000-0005-0000-0000-0000817E0000}"/>
    <cellStyle name="Output 2 2 2 2 3 4" xfId="32376" xr:uid="{00000000-0005-0000-0000-0000827E0000}"/>
    <cellStyle name="Output 2 2 2 2 3 4 2" xfId="32377" xr:uid="{00000000-0005-0000-0000-0000837E0000}"/>
    <cellStyle name="Output 2 2 2 2 3 4 2 2" xfId="32378" xr:uid="{00000000-0005-0000-0000-0000847E0000}"/>
    <cellStyle name="Output 2 2 2 2 3 4 2 3" xfId="32379" xr:uid="{00000000-0005-0000-0000-0000857E0000}"/>
    <cellStyle name="Output 2 2 2 2 3 4 2 4" xfId="32380" xr:uid="{00000000-0005-0000-0000-0000867E0000}"/>
    <cellStyle name="Output 2 2 2 2 3 4 2 5" xfId="32381" xr:uid="{00000000-0005-0000-0000-0000877E0000}"/>
    <cellStyle name="Output 2 2 2 2 3 4 2 6" xfId="32382" xr:uid="{00000000-0005-0000-0000-0000887E0000}"/>
    <cellStyle name="Output 2 2 2 2 3 4 2 7" xfId="32383" xr:uid="{00000000-0005-0000-0000-0000897E0000}"/>
    <cellStyle name="Output 2 2 2 2 3 4 3" xfId="32384" xr:uid="{00000000-0005-0000-0000-00008A7E0000}"/>
    <cellStyle name="Output 2 2 2 2 3 4 4" xfId="32385" xr:uid="{00000000-0005-0000-0000-00008B7E0000}"/>
    <cellStyle name="Output 2 2 2 2 3 4 5" xfId="32386" xr:uid="{00000000-0005-0000-0000-00008C7E0000}"/>
    <cellStyle name="Output 2 2 2 2 3 4 6" xfId="32387" xr:uid="{00000000-0005-0000-0000-00008D7E0000}"/>
    <cellStyle name="Output 2 2 2 2 3 4 7" xfId="32388" xr:uid="{00000000-0005-0000-0000-00008E7E0000}"/>
    <cellStyle name="Output 2 2 2 2 3 4 8" xfId="32389" xr:uid="{00000000-0005-0000-0000-00008F7E0000}"/>
    <cellStyle name="Output 2 2 2 2 3 5" xfId="32390" xr:uid="{00000000-0005-0000-0000-0000907E0000}"/>
    <cellStyle name="Output 2 2 2 2 3 5 2" xfId="32391" xr:uid="{00000000-0005-0000-0000-0000917E0000}"/>
    <cellStyle name="Output 2 2 2 2 3 5 3" xfId="32392" xr:uid="{00000000-0005-0000-0000-0000927E0000}"/>
    <cellStyle name="Output 2 2 2 2 3 5 4" xfId="32393" xr:uid="{00000000-0005-0000-0000-0000937E0000}"/>
    <cellStyle name="Output 2 2 2 2 3 5 5" xfId="32394" xr:uid="{00000000-0005-0000-0000-0000947E0000}"/>
    <cellStyle name="Output 2 2 2 2 3 5 6" xfId="32395" xr:uid="{00000000-0005-0000-0000-0000957E0000}"/>
    <cellStyle name="Output 2 2 2 2 3 5 7" xfId="32396" xr:uid="{00000000-0005-0000-0000-0000967E0000}"/>
    <cellStyle name="Output 2 2 2 2 3 6" xfId="32397" xr:uid="{00000000-0005-0000-0000-0000977E0000}"/>
    <cellStyle name="Output 2 2 2 2 3 7" xfId="32398" xr:uid="{00000000-0005-0000-0000-0000987E0000}"/>
    <cellStyle name="Output 2 2 2 2 3 8" xfId="32399" xr:uid="{00000000-0005-0000-0000-0000997E0000}"/>
    <cellStyle name="Output 2 2 2 2 3 9" xfId="32400" xr:uid="{00000000-0005-0000-0000-00009A7E0000}"/>
    <cellStyle name="Output 2 2 2 2 4" xfId="32401" xr:uid="{00000000-0005-0000-0000-00009B7E0000}"/>
    <cellStyle name="Output 2 2 2 2 4 10" xfId="32402" xr:uid="{00000000-0005-0000-0000-00009C7E0000}"/>
    <cellStyle name="Output 2 2 2 2 4 11" xfId="32403" xr:uid="{00000000-0005-0000-0000-00009D7E0000}"/>
    <cellStyle name="Output 2 2 2 2 4 2" xfId="32404" xr:uid="{00000000-0005-0000-0000-00009E7E0000}"/>
    <cellStyle name="Output 2 2 2 2 4 2 10" xfId="32405" xr:uid="{00000000-0005-0000-0000-00009F7E0000}"/>
    <cellStyle name="Output 2 2 2 2 4 2 2" xfId="32406" xr:uid="{00000000-0005-0000-0000-0000A07E0000}"/>
    <cellStyle name="Output 2 2 2 2 4 2 2 2" xfId="32407" xr:uid="{00000000-0005-0000-0000-0000A17E0000}"/>
    <cellStyle name="Output 2 2 2 2 4 2 2 2 2" xfId="32408" xr:uid="{00000000-0005-0000-0000-0000A27E0000}"/>
    <cellStyle name="Output 2 2 2 2 4 2 2 2 2 2" xfId="32409" xr:uid="{00000000-0005-0000-0000-0000A37E0000}"/>
    <cellStyle name="Output 2 2 2 2 4 2 2 2 2 3" xfId="32410" xr:uid="{00000000-0005-0000-0000-0000A47E0000}"/>
    <cellStyle name="Output 2 2 2 2 4 2 2 2 2 4" xfId="32411" xr:uid="{00000000-0005-0000-0000-0000A57E0000}"/>
    <cellStyle name="Output 2 2 2 2 4 2 2 2 2 5" xfId="32412" xr:uid="{00000000-0005-0000-0000-0000A67E0000}"/>
    <cellStyle name="Output 2 2 2 2 4 2 2 2 2 6" xfId="32413" xr:uid="{00000000-0005-0000-0000-0000A77E0000}"/>
    <cellStyle name="Output 2 2 2 2 4 2 2 2 2 7" xfId="32414" xr:uid="{00000000-0005-0000-0000-0000A87E0000}"/>
    <cellStyle name="Output 2 2 2 2 4 2 2 2 3" xfId="32415" xr:uid="{00000000-0005-0000-0000-0000A97E0000}"/>
    <cellStyle name="Output 2 2 2 2 4 2 2 2 4" xfId="32416" xr:uid="{00000000-0005-0000-0000-0000AA7E0000}"/>
    <cellStyle name="Output 2 2 2 2 4 2 2 2 5" xfId="32417" xr:uid="{00000000-0005-0000-0000-0000AB7E0000}"/>
    <cellStyle name="Output 2 2 2 2 4 2 2 2 6" xfId="32418" xr:uid="{00000000-0005-0000-0000-0000AC7E0000}"/>
    <cellStyle name="Output 2 2 2 2 4 2 2 2 7" xfId="32419" xr:uid="{00000000-0005-0000-0000-0000AD7E0000}"/>
    <cellStyle name="Output 2 2 2 2 4 2 2 2 8" xfId="32420" xr:uid="{00000000-0005-0000-0000-0000AE7E0000}"/>
    <cellStyle name="Output 2 2 2 2 4 2 2 3" xfId="32421" xr:uid="{00000000-0005-0000-0000-0000AF7E0000}"/>
    <cellStyle name="Output 2 2 2 2 4 2 2 3 2" xfId="32422" xr:uid="{00000000-0005-0000-0000-0000B07E0000}"/>
    <cellStyle name="Output 2 2 2 2 4 2 2 3 3" xfId="32423" xr:uid="{00000000-0005-0000-0000-0000B17E0000}"/>
    <cellStyle name="Output 2 2 2 2 4 2 2 3 4" xfId="32424" xr:uid="{00000000-0005-0000-0000-0000B27E0000}"/>
    <cellStyle name="Output 2 2 2 2 4 2 2 3 5" xfId="32425" xr:uid="{00000000-0005-0000-0000-0000B37E0000}"/>
    <cellStyle name="Output 2 2 2 2 4 2 2 3 6" xfId="32426" xr:uid="{00000000-0005-0000-0000-0000B47E0000}"/>
    <cellStyle name="Output 2 2 2 2 4 2 2 3 7" xfId="32427" xr:uid="{00000000-0005-0000-0000-0000B57E0000}"/>
    <cellStyle name="Output 2 2 2 2 4 2 2 4" xfId="32428" xr:uid="{00000000-0005-0000-0000-0000B67E0000}"/>
    <cellStyle name="Output 2 2 2 2 4 2 2 5" xfId="32429" xr:uid="{00000000-0005-0000-0000-0000B77E0000}"/>
    <cellStyle name="Output 2 2 2 2 4 2 2 6" xfId="32430" xr:uid="{00000000-0005-0000-0000-0000B87E0000}"/>
    <cellStyle name="Output 2 2 2 2 4 2 2 7" xfId="32431" xr:uid="{00000000-0005-0000-0000-0000B97E0000}"/>
    <cellStyle name="Output 2 2 2 2 4 2 2 8" xfId="32432" xr:uid="{00000000-0005-0000-0000-0000BA7E0000}"/>
    <cellStyle name="Output 2 2 2 2 4 2 2 9" xfId="32433" xr:uid="{00000000-0005-0000-0000-0000BB7E0000}"/>
    <cellStyle name="Output 2 2 2 2 4 2 3" xfId="32434" xr:uid="{00000000-0005-0000-0000-0000BC7E0000}"/>
    <cellStyle name="Output 2 2 2 2 4 2 3 2" xfId="32435" xr:uid="{00000000-0005-0000-0000-0000BD7E0000}"/>
    <cellStyle name="Output 2 2 2 2 4 2 3 2 2" xfId="32436" xr:uid="{00000000-0005-0000-0000-0000BE7E0000}"/>
    <cellStyle name="Output 2 2 2 2 4 2 3 2 3" xfId="32437" xr:uid="{00000000-0005-0000-0000-0000BF7E0000}"/>
    <cellStyle name="Output 2 2 2 2 4 2 3 2 4" xfId="32438" xr:uid="{00000000-0005-0000-0000-0000C07E0000}"/>
    <cellStyle name="Output 2 2 2 2 4 2 3 2 5" xfId="32439" xr:uid="{00000000-0005-0000-0000-0000C17E0000}"/>
    <cellStyle name="Output 2 2 2 2 4 2 3 2 6" xfId="32440" xr:uid="{00000000-0005-0000-0000-0000C27E0000}"/>
    <cellStyle name="Output 2 2 2 2 4 2 3 2 7" xfId="32441" xr:uid="{00000000-0005-0000-0000-0000C37E0000}"/>
    <cellStyle name="Output 2 2 2 2 4 2 3 3" xfId="32442" xr:uid="{00000000-0005-0000-0000-0000C47E0000}"/>
    <cellStyle name="Output 2 2 2 2 4 2 3 4" xfId="32443" xr:uid="{00000000-0005-0000-0000-0000C57E0000}"/>
    <cellStyle name="Output 2 2 2 2 4 2 3 5" xfId="32444" xr:uid="{00000000-0005-0000-0000-0000C67E0000}"/>
    <cellStyle name="Output 2 2 2 2 4 2 3 6" xfId="32445" xr:uid="{00000000-0005-0000-0000-0000C77E0000}"/>
    <cellStyle name="Output 2 2 2 2 4 2 3 7" xfId="32446" xr:uid="{00000000-0005-0000-0000-0000C87E0000}"/>
    <cellStyle name="Output 2 2 2 2 4 2 3 8" xfId="32447" xr:uid="{00000000-0005-0000-0000-0000C97E0000}"/>
    <cellStyle name="Output 2 2 2 2 4 2 4" xfId="32448" xr:uid="{00000000-0005-0000-0000-0000CA7E0000}"/>
    <cellStyle name="Output 2 2 2 2 4 2 4 2" xfId="32449" xr:uid="{00000000-0005-0000-0000-0000CB7E0000}"/>
    <cellStyle name="Output 2 2 2 2 4 2 4 3" xfId="32450" xr:uid="{00000000-0005-0000-0000-0000CC7E0000}"/>
    <cellStyle name="Output 2 2 2 2 4 2 4 4" xfId="32451" xr:uid="{00000000-0005-0000-0000-0000CD7E0000}"/>
    <cellStyle name="Output 2 2 2 2 4 2 4 5" xfId="32452" xr:uid="{00000000-0005-0000-0000-0000CE7E0000}"/>
    <cellStyle name="Output 2 2 2 2 4 2 4 6" xfId="32453" xr:uid="{00000000-0005-0000-0000-0000CF7E0000}"/>
    <cellStyle name="Output 2 2 2 2 4 2 4 7" xfId="32454" xr:uid="{00000000-0005-0000-0000-0000D07E0000}"/>
    <cellStyle name="Output 2 2 2 2 4 2 5" xfId="32455" xr:uid="{00000000-0005-0000-0000-0000D17E0000}"/>
    <cellStyle name="Output 2 2 2 2 4 2 6" xfId="32456" xr:uid="{00000000-0005-0000-0000-0000D27E0000}"/>
    <cellStyle name="Output 2 2 2 2 4 2 7" xfId="32457" xr:uid="{00000000-0005-0000-0000-0000D37E0000}"/>
    <cellStyle name="Output 2 2 2 2 4 2 8" xfId="32458" xr:uid="{00000000-0005-0000-0000-0000D47E0000}"/>
    <cellStyle name="Output 2 2 2 2 4 2 9" xfId="32459" xr:uid="{00000000-0005-0000-0000-0000D57E0000}"/>
    <cellStyle name="Output 2 2 2 2 4 3" xfId="32460" xr:uid="{00000000-0005-0000-0000-0000D67E0000}"/>
    <cellStyle name="Output 2 2 2 2 4 3 2" xfId="32461" xr:uid="{00000000-0005-0000-0000-0000D77E0000}"/>
    <cellStyle name="Output 2 2 2 2 4 3 2 2" xfId="32462" xr:uid="{00000000-0005-0000-0000-0000D87E0000}"/>
    <cellStyle name="Output 2 2 2 2 4 3 2 2 2" xfId="32463" xr:uid="{00000000-0005-0000-0000-0000D97E0000}"/>
    <cellStyle name="Output 2 2 2 2 4 3 2 2 3" xfId="32464" xr:uid="{00000000-0005-0000-0000-0000DA7E0000}"/>
    <cellStyle name="Output 2 2 2 2 4 3 2 2 4" xfId="32465" xr:uid="{00000000-0005-0000-0000-0000DB7E0000}"/>
    <cellStyle name="Output 2 2 2 2 4 3 2 2 5" xfId="32466" xr:uid="{00000000-0005-0000-0000-0000DC7E0000}"/>
    <cellStyle name="Output 2 2 2 2 4 3 2 2 6" xfId="32467" xr:uid="{00000000-0005-0000-0000-0000DD7E0000}"/>
    <cellStyle name="Output 2 2 2 2 4 3 2 2 7" xfId="32468" xr:uid="{00000000-0005-0000-0000-0000DE7E0000}"/>
    <cellStyle name="Output 2 2 2 2 4 3 2 3" xfId="32469" xr:uid="{00000000-0005-0000-0000-0000DF7E0000}"/>
    <cellStyle name="Output 2 2 2 2 4 3 2 4" xfId="32470" xr:uid="{00000000-0005-0000-0000-0000E07E0000}"/>
    <cellStyle name="Output 2 2 2 2 4 3 2 5" xfId="32471" xr:uid="{00000000-0005-0000-0000-0000E17E0000}"/>
    <cellStyle name="Output 2 2 2 2 4 3 2 6" xfId="32472" xr:uid="{00000000-0005-0000-0000-0000E27E0000}"/>
    <cellStyle name="Output 2 2 2 2 4 3 2 7" xfId="32473" xr:uid="{00000000-0005-0000-0000-0000E37E0000}"/>
    <cellStyle name="Output 2 2 2 2 4 3 2 8" xfId="32474" xr:uid="{00000000-0005-0000-0000-0000E47E0000}"/>
    <cellStyle name="Output 2 2 2 2 4 3 3" xfId="32475" xr:uid="{00000000-0005-0000-0000-0000E57E0000}"/>
    <cellStyle name="Output 2 2 2 2 4 3 3 2" xfId="32476" xr:uid="{00000000-0005-0000-0000-0000E67E0000}"/>
    <cellStyle name="Output 2 2 2 2 4 3 3 3" xfId="32477" xr:uid="{00000000-0005-0000-0000-0000E77E0000}"/>
    <cellStyle name="Output 2 2 2 2 4 3 3 4" xfId="32478" xr:uid="{00000000-0005-0000-0000-0000E87E0000}"/>
    <cellStyle name="Output 2 2 2 2 4 3 3 5" xfId="32479" xr:uid="{00000000-0005-0000-0000-0000E97E0000}"/>
    <cellStyle name="Output 2 2 2 2 4 3 3 6" xfId="32480" xr:uid="{00000000-0005-0000-0000-0000EA7E0000}"/>
    <cellStyle name="Output 2 2 2 2 4 3 3 7" xfId="32481" xr:uid="{00000000-0005-0000-0000-0000EB7E0000}"/>
    <cellStyle name="Output 2 2 2 2 4 3 4" xfId="32482" xr:uid="{00000000-0005-0000-0000-0000EC7E0000}"/>
    <cellStyle name="Output 2 2 2 2 4 3 5" xfId="32483" xr:uid="{00000000-0005-0000-0000-0000ED7E0000}"/>
    <cellStyle name="Output 2 2 2 2 4 3 6" xfId="32484" xr:uid="{00000000-0005-0000-0000-0000EE7E0000}"/>
    <cellStyle name="Output 2 2 2 2 4 3 7" xfId="32485" xr:uid="{00000000-0005-0000-0000-0000EF7E0000}"/>
    <cellStyle name="Output 2 2 2 2 4 3 8" xfId="32486" xr:uid="{00000000-0005-0000-0000-0000F07E0000}"/>
    <cellStyle name="Output 2 2 2 2 4 3 9" xfId="32487" xr:uid="{00000000-0005-0000-0000-0000F17E0000}"/>
    <cellStyle name="Output 2 2 2 2 4 4" xfId="32488" xr:uid="{00000000-0005-0000-0000-0000F27E0000}"/>
    <cellStyle name="Output 2 2 2 2 4 4 2" xfId="32489" xr:uid="{00000000-0005-0000-0000-0000F37E0000}"/>
    <cellStyle name="Output 2 2 2 2 4 4 2 2" xfId="32490" xr:uid="{00000000-0005-0000-0000-0000F47E0000}"/>
    <cellStyle name="Output 2 2 2 2 4 4 2 3" xfId="32491" xr:uid="{00000000-0005-0000-0000-0000F57E0000}"/>
    <cellStyle name="Output 2 2 2 2 4 4 2 4" xfId="32492" xr:uid="{00000000-0005-0000-0000-0000F67E0000}"/>
    <cellStyle name="Output 2 2 2 2 4 4 2 5" xfId="32493" xr:uid="{00000000-0005-0000-0000-0000F77E0000}"/>
    <cellStyle name="Output 2 2 2 2 4 4 2 6" xfId="32494" xr:uid="{00000000-0005-0000-0000-0000F87E0000}"/>
    <cellStyle name="Output 2 2 2 2 4 4 2 7" xfId="32495" xr:uid="{00000000-0005-0000-0000-0000F97E0000}"/>
    <cellStyle name="Output 2 2 2 2 4 4 3" xfId="32496" xr:uid="{00000000-0005-0000-0000-0000FA7E0000}"/>
    <cellStyle name="Output 2 2 2 2 4 4 4" xfId="32497" xr:uid="{00000000-0005-0000-0000-0000FB7E0000}"/>
    <cellStyle name="Output 2 2 2 2 4 4 5" xfId="32498" xr:uid="{00000000-0005-0000-0000-0000FC7E0000}"/>
    <cellStyle name="Output 2 2 2 2 4 4 6" xfId="32499" xr:uid="{00000000-0005-0000-0000-0000FD7E0000}"/>
    <cellStyle name="Output 2 2 2 2 4 4 7" xfId="32500" xr:uid="{00000000-0005-0000-0000-0000FE7E0000}"/>
    <cellStyle name="Output 2 2 2 2 4 4 8" xfId="32501" xr:uid="{00000000-0005-0000-0000-0000FF7E0000}"/>
    <cellStyle name="Output 2 2 2 2 4 5" xfId="32502" xr:uid="{00000000-0005-0000-0000-0000007F0000}"/>
    <cellStyle name="Output 2 2 2 2 4 5 2" xfId="32503" xr:uid="{00000000-0005-0000-0000-0000017F0000}"/>
    <cellStyle name="Output 2 2 2 2 4 5 3" xfId="32504" xr:uid="{00000000-0005-0000-0000-0000027F0000}"/>
    <cellStyle name="Output 2 2 2 2 4 5 4" xfId="32505" xr:uid="{00000000-0005-0000-0000-0000037F0000}"/>
    <cellStyle name="Output 2 2 2 2 4 5 5" xfId="32506" xr:uid="{00000000-0005-0000-0000-0000047F0000}"/>
    <cellStyle name="Output 2 2 2 2 4 5 6" xfId="32507" xr:uid="{00000000-0005-0000-0000-0000057F0000}"/>
    <cellStyle name="Output 2 2 2 2 4 5 7" xfId="32508" xr:uid="{00000000-0005-0000-0000-0000067F0000}"/>
    <cellStyle name="Output 2 2 2 2 4 6" xfId="32509" xr:uid="{00000000-0005-0000-0000-0000077F0000}"/>
    <cellStyle name="Output 2 2 2 2 4 7" xfId="32510" xr:uid="{00000000-0005-0000-0000-0000087F0000}"/>
    <cellStyle name="Output 2 2 2 2 4 8" xfId="32511" xr:uid="{00000000-0005-0000-0000-0000097F0000}"/>
    <cellStyle name="Output 2 2 2 2 4 9" xfId="32512" xr:uid="{00000000-0005-0000-0000-00000A7F0000}"/>
    <cellStyle name="Output 2 2 2 2 5" xfId="32513" xr:uid="{00000000-0005-0000-0000-00000B7F0000}"/>
    <cellStyle name="Output 2 2 2 2 5 10" xfId="32514" xr:uid="{00000000-0005-0000-0000-00000C7F0000}"/>
    <cellStyle name="Output 2 2 2 2 5 2" xfId="32515" xr:uid="{00000000-0005-0000-0000-00000D7F0000}"/>
    <cellStyle name="Output 2 2 2 2 5 2 2" xfId="32516" xr:uid="{00000000-0005-0000-0000-00000E7F0000}"/>
    <cellStyle name="Output 2 2 2 2 5 2 2 2" xfId="32517" xr:uid="{00000000-0005-0000-0000-00000F7F0000}"/>
    <cellStyle name="Output 2 2 2 2 5 2 2 2 2" xfId="32518" xr:uid="{00000000-0005-0000-0000-0000107F0000}"/>
    <cellStyle name="Output 2 2 2 2 5 2 2 2 3" xfId="32519" xr:uid="{00000000-0005-0000-0000-0000117F0000}"/>
    <cellStyle name="Output 2 2 2 2 5 2 2 2 4" xfId="32520" xr:uid="{00000000-0005-0000-0000-0000127F0000}"/>
    <cellStyle name="Output 2 2 2 2 5 2 2 2 5" xfId="32521" xr:uid="{00000000-0005-0000-0000-0000137F0000}"/>
    <cellStyle name="Output 2 2 2 2 5 2 2 2 6" xfId="32522" xr:uid="{00000000-0005-0000-0000-0000147F0000}"/>
    <cellStyle name="Output 2 2 2 2 5 2 2 2 7" xfId="32523" xr:uid="{00000000-0005-0000-0000-0000157F0000}"/>
    <cellStyle name="Output 2 2 2 2 5 2 2 3" xfId="32524" xr:uid="{00000000-0005-0000-0000-0000167F0000}"/>
    <cellStyle name="Output 2 2 2 2 5 2 2 4" xfId="32525" xr:uid="{00000000-0005-0000-0000-0000177F0000}"/>
    <cellStyle name="Output 2 2 2 2 5 2 2 5" xfId="32526" xr:uid="{00000000-0005-0000-0000-0000187F0000}"/>
    <cellStyle name="Output 2 2 2 2 5 2 2 6" xfId="32527" xr:uid="{00000000-0005-0000-0000-0000197F0000}"/>
    <cellStyle name="Output 2 2 2 2 5 2 2 7" xfId="32528" xr:uid="{00000000-0005-0000-0000-00001A7F0000}"/>
    <cellStyle name="Output 2 2 2 2 5 2 2 8" xfId="32529" xr:uid="{00000000-0005-0000-0000-00001B7F0000}"/>
    <cellStyle name="Output 2 2 2 2 5 2 3" xfId="32530" xr:uid="{00000000-0005-0000-0000-00001C7F0000}"/>
    <cellStyle name="Output 2 2 2 2 5 2 3 2" xfId="32531" xr:uid="{00000000-0005-0000-0000-00001D7F0000}"/>
    <cellStyle name="Output 2 2 2 2 5 2 3 3" xfId="32532" xr:uid="{00000000-0005-0000-0000-00001E7F0000}"/>
    <cellStyle name="Output 2 2 2 2 5 2 3 4" xfId="32533" xr:uid="{00000000-0005-0000-0000-00001F7F0000}"/>
    <cellStyle name="Output 2 2 2 2 5 2 3 5" xfId="32534" xr:uid="{00000000-0005-0000-0000-0000207F0000}"/>
    <cellStyle name="Output 2 2 2 2 5 2 3 6" xfId="32535" xr:uid="{00000000-0005-0000-0000-0000217F0000}"/>
    <cellStyle name="Output 2 2 2 2 5 2 3 7" xfId="32536" xr:uid="{00000000-0005-0000-0000-0000227F0000}"/>
    <cellStyle name="Output 2 2 2 2 5 2 4" xfId="32537" xr:uid="{00000000-0005-0000-0000-0000237F0000}"/>
    <cellStyle name="Output 2 2 2 2 5 2 5" xfId="32538" xr:uid="{00000000-0005-0000-0000-0000247F0000}"/>
    <cellStyle name="Output 2 2 2 2 5 2 6" xfId="32539" xr:uid="{00000000-0005-0000-0000-0000257F0000}"/>
    <cellStyle name="Output 2 2 2 2 5 2 7" xfId="32540" xr:uid="{00000000-0005-0000-0000-0000267F0000}"/>
    <cellStyle name="Output 2 2 2 2 5 2 8" xfId="32541" xr:uid="{00000000-0005-0000-0000-0000277F0000}"/>
    <cellStyle name="Output 2 2 2 2 5 2 9" xfId="32542" xr:uid="{00000000-0005-0000-0000-0000287F0000}"/>
    <cellStyle name="Output 2 2 2 2 5 3" xfId="32543" xr:uid="{00000000-0005-0000-0000-0000297F0000}"/>
    <cellStyle name="Output 2 2 2 2 5 3 2" xfId="32544" xr:uid="{00000000-0005-0000-0000-00002A7F0000}"/>
    <cellStyle name="Output 2 2 2 2 5 3 2 2" xfId="32545" xr:uid="{00000000-0005-0000-0000-00002B7F0000}"/>
    <cellStyle name="Output 2 2 2 2 5 3 2 3" xfId="32546" xr:uid="{00000000-0005-0000-0000-00002C7F0000}"/>
    <cellStyle name="Output 2 2 2 2 5 3 2 4" xfId="32547" xr:uid="{00000000-0005-0000-0000-00002D7F0000}"/>
    <cellStyle name="Output 2 2 2 2 5 3 2 5" xfId="32548" xr:uid="{00000000-0005-0000-0000-00002E7F0000}"/>
    <cellStyle name="Output 2 2 2 2 5 3 2 6" xfId="32549" xr:uid="{00000000-0005-0000-0000-00002F7F0000}"/>
    <cellStyle name="Output 2 2 2 2 5 3 2 7" xfId="32550" xr:uid="{00000000-0005-0000-0000-0000307F0000}"/>
    <cellStyle name="Output 2 2 2 2 5 3 3" xfId="32551" xr:uid="{00000000-0005-0000-0000-0000317F0000}"/>
    <cellStyle name="Output 2 2 2 2 5 3 4" xfId="32552" xr:uid="{00000000-0005-0000-0000-0000327F0000}"/>
    <cellStyle name="Output 2 2 2 2 5 3 5" xfId="32553" xr:uid="{00000000-0005-0000-0000-0000337F0000}"/>
    <cellStyle name="Output 2 2 2 2 5 3 6" xfId="32554" xr:uid="{00000000-0005-0000-0000-0000347F0000}"/>
    <cellStyle name="Output 2 2 2 2 5 3 7" xfId="32555" xr:uid="{00000000-0005-0000-0000-0000357F0000}"/>
    <cellStyle name="Output 2 2 2 2 5 3 8" xfId="32556" xr:uid="{00000000-0005-0000-0000-0000367F0000}"/>
    <cellStyle name="Output 2 2 2 2 5 4" xfId="32557" xr:uid="{00000000-0005-0000-0000-0000377F0000}"/>
    <cellStyle name="Output 2 2 2 2 5 4 2" xfId="32558" xr:uid="{00000000-0005-0000-0000-0000387F0000}"/>
    <cellStyle name="Output 2 2 2 2 5 4 3" xfId="32559" xr:uid="{00000000-0005-0000-0000-0000397F0000}"/>
    <cellStyle name="Output 2 2 2 2 5 4 4" xfId="32560" xr:uid="{00000000-0005-0000-0000-00003A7F0000}"/>
    <cellStyle name="Output 2 2 2 2 5 4 5" xfId="32561" xr:uid="{00000000-0005-0000-0000-00003B7F0000}"/>
    <cellStyle name="Output 2 2 2 2 5 4 6" xfId="32562" xr:uid="{00000000-0005-0000-0000-00003C7F0000}"/>
    <cellStyle name="Output 2 2 2 2 5 4 7" xfId="32563" xr:uid="{00000000-0005-0000-0000-00003D7F0000}"/>
    <cellStyle name="Output 2 2 2 2 5 5" xfId="32564" xr:uid="{00000000-0005-0000-0000-00003E7F0000}"/>
    <cellStyle name="Output 2 2 2 2 5 6" xfId="32565" xr:uid="{00000000-0005-0000-0000-00003F7F0000}"/>
    <cellStyle name="Output 2 2 2 2 5 7" xfId="32566" xr:uid="{00000000-0005-0000-0000-0000407F0000}"/>
    <cellStyle name="Output 2 2 2 2 5 8" xfId="32567" xr:uid="{00000000-0005-0000-0000-0000417F0000}"/>
    <cellStyle name="Output 2 2 2 2 5 9" xfId="32568" xr:uid="{00000000-0005-0000-0000-0000427F0000}"/>
    <cellStyle name="Output 2 2 2 2 6" xfId="32569" xr:uid="{00000000-0005-0000-0000-0000437F0000}"/>
    <cellStyle name="Output 2 2 2 2 6 2" xfId="32570" xr:uid="{00000000-0005-0000-0000-0000447F0000}"/>
    <cellStyle name="Output 2 2 2 2 6 2 2" xfId="32571" xr:uid="{00000000-0005-0000-0000-0000457F0000}"/>
    <cellStyle name="Output 2 2 2 2 6 2 3" xfId="32572" xr:uid="{00000000-0005-0000-0000-0000467F0000}"/>
    <cellStyle name="Output 2 2 2 2 6 2 4" xfId="32573" xr:uid="{00000000-0005-0000-0000-0000477F0000}"/>
    <cellStyle name="Output 2 2 2 2 6 2 5" xfId="32574" xr:uid="{00000000-0005-0000-0000-0000487F0000}"/>
    <cellStyle name="Output 2 2 2 2 6 2 6" xfId="32575" xr:uid="{00000000-0005-0000-0000-0000497F0000}"/>
    <cellStyle name="Output 2 2 2 2 6 2 7" xfId="32576" xr:uid="{00000000-0005-0000-0000-00004A7F0000}"/>
    <cellStyle name="Output 2 2 2 2 6 3" xfId="32577" xr:uid="{00000000-0005-0000-0000-00004B7F0000}"/>
    <cellStyle name="Output 2 2 2 2 6 4" xfId="32578" xr:uid="{00000000-0005-0000-0000-00004C7F0000}"/>
    <cellStyle name="Output 2 2 2 2 6 5" xfId="32579" xr:uid="{00000000-0005-0000-0000-00004D7F0000}"/>
    <cellStyle name="Output 2 2 2 2 6 6" xfId="32580" xr:uid="{00000000-0005-0000-0000-00004E7F0000}"/>
    <cellStyle name="Output 2 2 2 2 6 7" xfId="32581" xr:uid="{00000000-0005-0000-0000-00004F7F0000}"/>
    <cellStyle name="Output 2 2 2 2 6 8" xfId="32582" xr:uid="{00000000-0005-0000-0000-0000507F0000}"/>
    <cellStyle name="Output 2 2 2 2 7" xfId="32583" xr:uid="{00000000-0005-0000-0000-0000517F0000}"/>
    <cellStyle name="Output 2 2 2 2 7 2" xfId="32584" xr:uid="{00000000-0005-0000-0000-0000527F0000}"/>
    <cellStyle name="Output 2 2 2 2 7 3" xfId="32585" xr:uid="{00000000-0005-0000-0000-0000537F0000}"/>
    <cellStyle name="Output 2 2 2 2 7 4" xfId="32586" xr:uid="{00000000-0005-0000-0000-0000547F0000}"/>
    <cellStyle name="Output 2 2 2 2 7 5" xfId="32587" xr:uid="{00000000-0005-0000-0000-0000557F0000}"/>
    <cellStyle name="Output 2 2 2 2 7 6" xfId="32588" xr:uid="{00000000-0005-0000-0000-0000567F0000}"/>
    <cellStyle name="Output 2 2 2 2 7 7" xfId="32589" xr:uid="{00000000-0005-0000-0000-0000577F0000}"/>
    <cellStyle name="Output 2 2 2 2 8" xfId="32590" xr:uid="{00000000-0005-0000-0000-0000587F0000}"/>
    <cellStyle name="Output 2 2 2 2 9" xfId="32591" xr:uid="{00000000-0005-0000-0000-0000597F0000}"/>
    <cellStyle name="Output 2 2 2 3" xfId="32592" xr:uid="{00000000-0005-0000-0000-00005A7F0000}"/>
    <cellStyle name="Output 2 2 2 3 10" xfId="32593" xr:uid="{00000000-0005-0000-0000-00005B7F0000}"/>
    <cellStyle name="Output 2 2 2 3 11" xfId="32594" xr:uid="{00000000-0005-0000-0000-00005C7F0000}"/>
    <cellStyle name="Output 2 2 2 3 12" xfId="32595" xr:uid="{00000000-0005-0000-0000-00005D7F0000}"/>
    <cellStyle name="Output 2 2 2 3 2" xfId="32596" xr:uid="{00000000-0005-0000-0000-00005E7F0000}"/>
    <cellStyle name="Output 2 2 2 3 2 10" xfId="32597" xr:uid="{00000000-0005-0000-0000-00005F7F0000}"/>
    <cellStyle name="Output 2 2 2 3 2 11" xfId="32598" xr:uid="{00000000-0005-0000-0000-0000607F0000}"/>
    <cellStyle name="Output 2 2 2 3 2 2" xfId="32599" xr:uid="{00000000-0005-0000-0000-0000617F0000}"/>
    <cellStyle name="Output 2 2 2 3 2 2 10" xfId="32600" xr:uid="{00000000-0005-0000-0000-0000627F0000}"/>
    <cellStyle name="Output 2 2 2 3 2 2 11" xfId="32601" xr:uid="{00000000-0005-0000-0000-0000637F0000}"/>
    <cellStyle name="Output 2 2 2 3 2 2 2" xfId="32602" xr:uid="{00000000-0005-0000-0000-0000647F0000}"/>
    <cellStyle name="Output 2 2 2 3 2 2 2 10" xfId="32603" xr:uid="{00000000-0005-0000-0000-0000657F0000}"/>
    <cellStyle name="Output 2 2 2 3 2 2 2 2" xfId="32604" xr:uid="{00000000-0005-0000-0000-0000667F0000}"/>
    <cellStyle name="Output 2 2 2 3 2 2 2 2 2" xfId="32605" xr:uid="{00000000-0005-0000-0000-0000677F0000}"/>
    <cellStyle name="Output 2 2 2 3 2 2 2 2 2 2" xfId="32606" xr:uid="{00000000-0005-0000-0000-0000687F0000}"/>
    <cellStyle name="Output 2 2 2 3 2 2 2 2 2 2 2" xfId="32607" xr:uid="{00000000-0005-0000-0000-0000697F0000}"/>
    <cellStyle name="Output 2 2 2 3 2 2 2 2 2 2 3" xfId="32608" xr:uid="{00000000-0005-0000-0000-00006A7F0000}"/>
    <cellStyle name="Output 2 2 2 3 2 2 2 2 2 2 4" xfId="32609" xr:uid="{00000000-0005-0000-0000-00006B7F0000}"/>
    <cellStyle name="Output 2 2 2 3 2 2 2 2 2 2 5" xfId="32610" xr:uid="{00000000-0005-0000-0000-00006C7F0000}"/>
    <cellStyle name="Output 2 2 2 3 2 2 2 2 2 2 6" xfId="32611" xr:uid="{00000000-0005-0000-0000-00006D7F0000}"/>
    <cellStyle name="Output 2 2 2 3 2 2 2 2 2 2 7" xfId="32612" xr:uid="{00000000-0005-0000-0000-00006E7F0000}"/>
    <cellStyle name="Output 2 2 2 3 2 2 2 2 2 3" xfId="32613" xr:uid="{00000000-0005-0000-0000-00006F7F0000}"/>
    <cellStyle name="Output 2 2 2 3 2 2 2 2 2 4" xfId="32614" xr:uid="{00000000-0005-0000-0000-0000707F0000}"/>
    <cellStyle name="Output 2 2 2 3 2 2 2 2 2 5" xfId="32615" xr:uid="{00000000-0005-0000-0000-0000717F0000}"/>
    <cellStyle name="Output 2 2 2 3 2 2 2 2 2 6" xfId="32616" xr:uid="{00000000-0005-0000-0000-0000727F0000}"/>
    <cellStyle name="Output 2 2 2 3 2 2 2 2 2 7" xfId="32617" xr:uid="{00000000-0005-0000-0000-0000737F0000}"/>
    <cellStyle name="Output 2 2 2 3 2 2 2 2 2 8" xfId="32618" xr:uid="{00000000-0005-0000-0000-0000747F0000}"/>
    <cellStyle name="Output 2 2 2 3 2 2 2 2 3" xfId="32619" xr:uid="{00000000-0005-0000-0000-0000757F0000}"/>
    <cellStyle name="Output 2 2 2 3 2 2 2 2 3 2" xfId="32620" xr:uid="{00000000-0005-0000-0000-0000767F0000}"/>
    <cellStyle name="Output 2 2 2 3 2 2 2 2 3 3" xfId="32621" xr:uid="{00000000-0005-0000-0000-0000777F0000}"/>
    <cellStyle name="Output 2 2 2 3 2 2 2 2 3 4" xfId="32622" xr:uid="{00000000-0005-0000-0000-0000787F0000}"/>
    <cellStyle name="Output 2 2 2 3 2 2 2 2 3 5" xfId="32623" xr:uid="{00000000-0005-0000-0000-0000797F0000}"/>
    <cellStyle name="Output 2 2 2 3 2 2 2 2 3 6" xfId="32624" xr:uid="{00000000-0005-0000-0000-00007A7F0000}"/>
    <cellStyle name="Output 2 2 2 3 2 2 2 2 3 7" xfId="32625" xr:uid="{00000000-0005-0000-0000-00007B7F0000}"/>
    <cellStyle name="Output 2 2 2 3 2 2 2 2 4" xfId="32626" xr:uid="{00000000-0005-0000-0000-00007C7F0000}"/>
    <cellStyle name="Output 2 2 2 3 2 2 2 2 5" xfId="32627" xr:uid="{00000000-0005-0000-0000-00007D7F0000}"/>
    <cellStyle name="Output 2 2 2 3 2 2 2 2 6" xfId="32628" xr:uid="{00000000-0005-0000-0000-00007E7F0000}"/>
    <cellStyle name="Output 2 2 2 3 2 2 2 2 7" xfId="32629" xr:uid="{00000000-0005-0000-0000-00007F7F0000}"/>
    <cellStyle name="Output 2 2 2 3 2 2 2 2 8" xfId="32630" xr:uid="{00000000-0005-0000-0000-0000807F0000}"/>
    <cellStyle name="Output 2 2 2 3 2 2 2 2 9" xfId="32631" xr:uid="{00000000-0005-0000-0000-0000817F0000}"/>
    <cellStyle name="Output 2 2 2 3 2 2 2 3" xfId="32632" xr:uid="{00000000-0005-0000-0000-0000827F0000}"/>
    <cellStyle name="Output 2 2 2 3 2 2 2 3 2" xfId="32633" xr:uid="{00000000-0005-0000-0000-0000837F0000}"/>
    <cellStyle name="Output 2 2 2 3 2 2 2 3 2 2" xfId="32634" xr:uid="{00000000-0005-0000-0000-0000847F0000}"/>
    <cellStyle name="Output 2 2 2 3 2 2 2 3 2 3" xfId="32635" xr:uid="{00000000-0005-0000-0000-0000857F0000}"/>
    <cellStyle name="Output 2 2 2 3 2 2 2 3 2 4" xfId="32636" xr:uid="{00000000-0005-0000-0000-0000867F0000}"/>
    <cellStyle name="Output 2 2 2 3 2 2 2 3 2 5" xfId="32637" xr:uid="{00000000-0005-0000-0000-0000877F0000}"/>
    <cellStyle name="Output 2 2 2 3 2 2 2 3 2 6" xfId="32638" xr:uid="{00000000-0005-0000-0000-0000887F0000}"/>
    <cellStyle name="Output 2 2 2 3 2 2 2 3 2 7" xfId="32639" xr:uid="{00000000-0005-0000-0000-0000897F0000}"/>
    <cellStyle name="Output 2 2 2 3 2 2 2 3 3" xfId="32640" xr:uid="{00000000-0005-0000-0000-00008A7F0000}"/>
    <cellStyle name="Output 2 2 2 3 2 2 2 3 4" xfId="32641" xr:uid="{00000000-0005-0000-0000-00008B7F0000}"/>
    <cellStyle name="Output 2 2 2 3 2 2 2 3 5" xfId="32642" xr:uid="{00000000-0005-0000-0000-00008C7F0000}"/>
    <cellStyle name="Output 2 2 2 3 2 2 2 3 6" xfId="32643" xr:uid="{00000000-0005-0000-0000-00008D7F0000}"/>
    <cellStyle name="Output 2 2 2 3 2 2 2 3 7" xfId="32644" xr:uid="{00000000-0005-0000-0000-00008E7F0000}"/>
    <cellStyle name="Output 2 2 2 3 2 2 2 3 8" xfId="32645" xr:uid="{00000000-0005-0000-0000-00008F7F0000}"/>
    <cellStyle name="Output 2 2 2 3 2 2 2 4" xfId="32646" xr:uid="{00000000-0005-0000-0000-0000907F0000}"/>
    <cellStyle name="Output 2 2 2 3 2 2 2 4 2" xfId="32647" xr:uid="{00000000-0005-0000-0000-0000917F0000}"/>
    <cellStyle name="Output 2 2 2 3 2 2 2 4 3" xfId="32648" xr:uid="{00000000-0005-0000-0000-0000927F0000}"/>
    <cellStyle name="Output 2 2 2 3 2 2 2 4 4" xfId="32649" xr:uid="{00000000-0005-0000-0000-0000937F0000}"/>
    <cellStyle name="Output 2 2 2 3 2 2 2 4 5" xfId="32650" xr:uid="{00000000-0005-0000-0000-0000947F0000}"/>
    <cellStyle name="Output 2 2 2 3 2 2 2 4 6" xfId="32651" xr:uid="{00000000-0005-0000-0000-0000957F0000}"/>
    <cellStyle name="Output 2 2 2 3 2 2 2 4 7" xfId="32652" xr:uid="{00000000-0005-0000-0000-0000967F0000}"/>
    <cellStyle name="Output 2 2 2 3 2 2 2 5" xfId="32653" xr:uid="{00000000-0005-0000-0000-0000977F0000}"/>
    <cellStyle name="Output 2 2 2 3 2 2 2 6" xfId="32654" xr:uid="{00000000-0005-0000-0000-0000987F0000}"/>
    <cellStyle name="Output 2 2 2 3 2 2 2 7" xfId="32655" xr:uid="{00000000-0005-0000-0000-0000997F0000}"/>
    <cellStyle name="Output 2 2 2 3 2 2 2 8" xfId="32656" xr:uid="{00000000-0005-0000-0000-00009A7F0000}"/>
    <cellStyle name="Output 2 2 2 3 2 2 2 9" xfId="32657" xr:uid="{00000000-0005-0000-0000-00009B7F0000}"/>
    <cellStyle name="Output 2 2 2 3 2 2 3" xfId="32658" xr:uid="{00000000-0005-0000-0000-00009C7F0000}"/>
    <cellStyle name="Output 2 2 2 3 2 2 3 2" xfId="32659" xr:uid="{00000000-0005-0000-0000-00009D7F0000}"/>
    <cellStyle name="Output 2 2 2 3 2 2 3 2 2" xfId="32660" xr:uid="{00000000-0005-0000-0000-00009E7F0000}"/>
    <cellStyle name="Output 2 2 2 3 2 2 3 2 2 2" xfId="32661" xr:uid="{00000000-0005-0000-0000-00009F7F0000}"/>
    <cellStyle name="Output 2 2 2 3 2 2 3 2 2 3" xfId="32662" xr:uid="{00000000-0005-0000-0000-0000A07F0000}"/>
    <cellStyle name="Output 2 2 2 3 2 2 3 2 2 4" xfId="32663" xr:uid="{00000000-0005-0000-0000-0000A17F0000}"/>
    <cellStyle name="Output 2 2 2 3 2 2 3 2 2 5" xfId="32664" xr:uid="{00000000-0005-0000-0000-0000A27F0000}"/>
    <cellStyle name="Output 2 2 2 3 2 2 3 2 2 6" xfId="32665" xr:uid="{00000000-0005-0000-0000-0000A37F0000}"/>
    <cellStyle name="Output 2 2 2 3 2 2 3 2 2 7" xfId="32666" xr:uid="{00000000-0005-0000-0000-0000A47F0000}"/>
    <cellStyle name="Output 2 2 2 3 2 2 3 2 3" xfId="32667" xr:uid="{00000000-0005-0000-0000-0000A57F0000}"/>
    <cellStyle name="Output 2 2 2 3 2 2 3 2 4" xfId="32668" xr:uid="{00000000-0005-0000-0000-0000A67F0000}"/>
    <cellStyle name="Output 2 2 2 3 2 2 3 2 5" xfId="32669" xr:uid="{00000000-0005-0000-0000-0000A77F0000}"/>
    <cellStyle name="Output 2 2 2 3 2 2 3 2 6" xfId="32670" xr:uid="{00000000-0005-0000-0000-0000A87F0000}"/>
    <cellStyle name="Output 2 2 2 3 2 2 3 2 7" xfId="32671" xr:uid="{00000000-0005-0000-0000-0000A97F0000}"/>
    <cellStyle name="Output 2 2 2 3 2 2 3 2 8" xfId="32672" xr:uid="{00000000-0005-0000-0000-0000AA7F0000}"/>
    <cellStyle name="Output 2 2 2 3 2 2 3 3" xfId="32673" xr:uid="{00000000-0005-0000-0000-0000AB7F0000}"/>
    <cellStyle name="Output 2 2 2 3 2 2 3 3 2" xfId="32674" xr:uid="{00000000-0005-0000-0000-0000AC7F0000}"/>
    <cellStyle name="Output 2 2 2 3 2 2 3 3 3" xfId="32675" xr:uid="{00000000-0005-0000-0000-0000AD7F0000}"/>
    <cellStyle name="Output 2 2 2 3 2 2 3 3 4" xfId="32676" xr:uid="{00000000-0005-0000-0000-0000AE7F0000}"/>
    <cellStyle name="Output 2 2 2 3 2 2 3 3 5" xfId="32677" xr:uid="{00000000-0005-0000-0000-0000AF7F0000}"/>
    <cellStyle name="Output 2 2 2 3 2 2 3 3 6" xfId="32678" xr:uid="{00000000-0005-0000-0000-0000B07F0000}"/>
    <cellStyle name="Output 2 2 2 3 2 2 3 3 7" xfId="32679" xr:uid="{00000000-0005-0000-0000-0000B17F0000}"/>
    <cellStyle name="Output 2 2 2 3 2 2 3 4" xfId="32680" xr:uid="{00000000-0005-0000-0000-0000B27F0000}"/>
    <cellStyle name="Output 2 2 2 3 2 2 3 5" xfId="32681" xr:uid="{00000000-0005-0000-0000-0000B37F0000}"/>
    <cellStyle name="Output 2 2 2 3 2 2 3 6" xfId="32682" xr:uid="{00000000-0005-0000-0000-0000B47F0000}"/>
    <cellStyle name="Output 2 2 2 3 2 2 3 7" xfId="32683" xr:uid="{00000000-0005-0000-0000-0000B57F0000}"/>
    <cellStyle name="Output 2 2 2 3 2 2 3 8" xfId="32684" xr:uid="{00000000-0005-0000-0000-0000B67F0000}"/>
    <cellStyle name="Output 2 2 2 3 2 2 3 9" xfId="32685" xr:uid="{00000000-0005-0000-0000-0000B77F0000}"/>
    <cellStyle name="Output 2 2 2 3 2 2 4" xfId="32686" xr:uid="{00000000-0005-0000-0000-0000B87F0000}"/>
    <cellStyle name="Output 2 2 2 3 2 2 4 2" xfId="32687" xr:uid="{00000000-0005-0000-0000-0000B97F0000}"/>
    <cellStyle name="Output 2 2 2 3 2 2 4 2 2" xfId="32688" xr:uid="{00000000-0005-0000-0000-0000BA7F0000}"/>
    <cellStyle name="Output 2 2 2 3 2 2 4 2 3" xfId="32689" xr:uid="{00000000-0005-0000-0000-0000BB7F0000}"/>
    <cellStyle name="Output 2 2 2 3 2 2 4 2 4" xfId="32690" xr:uid="{00000000-0005-0000-0000-0000BC7F0000}"/>
    <cellStyle name="Output 2 2 2 3 2 2 4 2 5" xfId="32691" xr:uid="{00000000-0005-0000-0000-0000BD7F0000}"/>
    <cellStyle name="Output 2 2 2 3 2 2 4 2 6" xfId="32692" xr:uid="{00000000-0005-0000-0000-0000BE7F0000}"/>
    <cellStyle name="Output 2 2 2 3 2 2 4 2 7" xfId="32693" xr:uid="{00000000-0005-0000-0000-0000BF7F0000}"/>
    <cellStyle name="Output 2 2 2 3 2 2 4 3" xfId="32694" xr:uid="{00000000-0005-0000-0000-0000C07F0000}"/>
    <cellStyle name="Output 2 2 2 3 2 2 4 4" xfId="32695" xr:uid="{00000000-0005-0000-0000-0000C17F0000}"/>
    <cellStyle name="Output 2 2 2 3 2 2 4 5" xfId="32696" xr:uid="{00000000-0005-0000-0000-0000C27F0000}"/>
    <cellStyle name="Output 2 2 2 3 2 2 4 6" xfId="32697" xr:uid="{00000000-0005-0000-0000-0000C37F0000}"/>
    <cellStyle name="Output 2 2 2 3 2 2 4 7" xfId="32698" xr:uid="{00000000-0005-0000-0000-0000C47F0000}"/>
    <cellStyle name="Output 2 2 2 3 2 2 4 8" xfId="32699" xr:uid="{00000000-0005-0000-0000-0000C57F0000}"/>
    <cellStyle name="Output 2 2 2 3 2 2 5" xfId="32700" xr:uid="{00000000-0005-0000-0000-0000C67F0000}"/>
    <cellStyle name="Output 2 2 2 3 2 2 5 2" xfId="32701" xr:uid="{00000000-0005-0000-0000-0000C77F0000}"/>
    <cellStyle name="Output 2 2 2 3 2 2 5 3" xfId="32702" xr:uid="{00000000-0005-0000-0000-0000C87F0000}"/>
    <cellStyle name="Output 2 2 2 3 2 2 5 4" xfId="32703" xr:uid="{00000000-0005-0000-0000-0000C97F0000}"/>
    <cellStyle name="Output 2 2 2 3 2 2 5 5" xfId="32704" xr:uid="{00000000-0005-0000-0000-0000CA7F0000}"/>
    <cellStyle name="Output 2 2 2 3 2 2 5 6" xfId="32705" xr:uid="{00000000-0005-0000-0000-0000CB7F0000}"/>
    <cellStyle name="Output 2 2 2 3 2 2 5 7" xfId="32706" xr:uid="{00000000-0005-0000-0000-0000CC7F0000}"/>
    <cellStyle name="Output 2 2 2 3 2 2 6" xfId="32707" xr:uid="{00000000-0005-0000-0000-0000CD7F0000}"/>
    <cellStyle name="Output 2 2 2 3 2 2 7" xfId="32708" xr:uid="{00000000-0005-0000-0000-0000CE7F0000}"/>
    <cellStyle name="Output 2 2 2 3 2 2 8" xfId="32709" xr:uid="{00000000-0005-0000-0000-0000CF7F0000}"/>
    <cellStyle name="Output 2 2 2 3 2 2 9" xfId="32710" xr:uid="{00000000-0005-0000-0000-0000D07F0000}"/>
    <cellStyle name="Output 2 2 2 3 2 3" xfId="32711" xr:uid="{00000000-0005-0000-0000-0000D17F0000}"/>
    <cellStyle name="Output 2 2 2 3 2 3 10" xfId="32712" xr:uid="{00000000-0005-0000-0000-0000D27F0000}"/>
    <cellStyle name="Output 2 2 2 3 2 3 2" xfId="32713" xr:uid="{00000000-0005-0000-0000-0000D37F0000}"/>
    <cellStyle name="Output 2 2 2 3 2 3 2 2" xfId="32714" xr:uid="{00000000-0005-0000-0000-0000D47F0000}"/>
    <cellStyle name="Output 2 2 2 3 2 3 2 2 2" xfId="32715" xr:uid="{00000000-0005-0000-0000-0000D57F0000}"/>
    <cellStyle name="Output 2 2 2 3 2 3 2 2 2 2" xfId="32716" xr:uid="{00000000-0005-0000-0000-0000D67F0000}"/>
    <cellStyle name="Output 2 2 2 3 2 3 2 2 2 3" xfId="32717" xr:uid="{00000000-0005-0000-0000-0000D77F0000}"/>
    <cellStyle name="Output 2 2 2 3 2 3 2 2 2 4" xfId="32718" xr:uid="{00000000-0005-0000-0000-0000D87F0000}"/>
    <cellStyle name="Output 2 2 2 3 2 3 2 2 2 5" xfId="32719" xr:uid="{00000000-0005-0000-0000-0000D97F0000}"/>
    <cellStyle name="Output 2 2 2 3 2 3 2 2 2 6" xfId="32720" xr:uid="{00000000-0005-0000-0000-0000DA7F0000}"/>
    <cellStyle name="Output 2 2 2 3 2 3 2 2 2 7" xfId="32721" xr:uid="{00000000-0005-0000-0000-0000DB7F0000}"/>
    <cellStyle name="Output 2 2 2 3 2 3 2 2 3" xfId="32722" xr:uid="{00000000-0005-0000-0000-0000DC7F0000}"/>
    <cellStyle name="Output 2 2 2 3 2 3 2 2 4" xfId="32723" xr:uid="{00000000-0005-0000-0000-0000DD7F0000}"/>
    <cellStyle name="Output 2 2 2 3 2 3 2 2 5" xfId="32724" xr:uid="{00000000-0005-0000-0000-0000DE7F0000}"/>
    <cellStyle name="Output 2 2 2 3 2 3 2 2 6" xfId="32725" xr:uid="{00000000-0005-0000-0000-0000DF7F0000}"/>
    <cellStyle name="Output 2 2 2 3 2 3 2 2 7" xfId="32726" xr:uid="{00000000-0005-0000-0000-0000E07F0000}"/>
    <cellStyle name="Output 2 2 2 3 2 3 2 2 8" xfId="32727" xr:uid="{00000000-0005-0000-0000-0000E17F0000}"/>
    <cellStyle name="Output 2 2 2 3 2 3 2 3" xfId="32728" xr:uid="{00000000-0005-0000-0000-0000E27F0000}"/>
    <cellStyle name="Output 2 2 2 3 2 3 2 3 2" xfId="32729" xr:uid="{00000000-0005-0000-0000-0000E37F0000}"/>
    <cellStyle name="Output 2 2 2 3 2 3 2 3 3" xfId="32730" xr:uid="{00000000-0005-0000-0000-0000E47F0000}"/>
    <cellStyle name="Output 2 2 2 3 2 3 2 3 4" xfId="32731" xr:uid="{00000000-0005-0000-0000-0000E57F0000}"/>
    <cellStyle name="Output 2 2 2 3 2 3 2 3 5" xfId="32732" xr:uid="{00000000-0005-0000-0000-0000E67F0000}"/>
    <cellStyle name="Output 2 2 2 3 2 3 2 3 6" xfId="32733" xr:uid="{00000000-0005-0000-0000-0000E77F0000}"/>
    <cellStyle name="Output 2 2 2 3 2 3 2 3 7" xfId="32734" xr:uid="{00000000-0005-0000-0000-0000E87F0000}"/>
    <cellStyle name="Output 2 2 2 3 2 3 2 4" xfId="32735" xr:uid="{00000000-0005-0000-0000-0000E97F0000}"/>
    <cellStyle name="Output 2 2 2 3 2 3 2 5" xfId="32736" xr:uid="{00000000-0005-0000-0000-0000EA7F0000}"/>
    <cellStyle name="Output 2 2 2 3 2 3 2 6" xfId="32737" xr:uid="{00000000-0005-0000-0000-0000EB7F0000}"/>
    <cellStyle name="Output 2 2 2 3 2 3 2 7" xfId="32738" xr:uid="{00000000-0005-0000-0000-0000EC7F0000}"/>
    <cellStyle name="Output 2 2 2 3 2 3 2 8" xfId="32739" xr:uid="{00000000-0005-0000-0000-0000ED7F0000}"/>
    <cellStyle name="Output 2 2 2 3 2 3 2 9" xfId="32740" xr:uid="{00000000-0005-0000-0000-0000EE7F0000}"/>
    <cellStyle name="Output 2 2 2 3 2 3 3" xfId="32741" xr:uid="{00000000-0005-0000-0000-0000EF7F0000}"/>
    <cellStyle name="Output 2 2 2 3 2 3 3 2" xfId="32742" xr:uid="{00000000-0005-0000-0000-0000F07F0000}"/>
    <cellStyle name="Output 2 2 2 3 2 3 3 2 2" xfId="32743" xr:uid="{00000000-0005-0000-0000-0000F17F0000}"/>
    <cellStyle name="Output 2 2 2 3 2 3 3 2 3" xfId="32744" xr:uid="{00000000-0005-0000-0000-0000F27F0000}"/>
    <cellStyle name="Output 2 2 2 3 2 3 3 2 4" xfId="32745" xr:uid="{00000000-0005-0000-0000-0000F37F0000}"/>
    <cellStyle name="Output 2 2 2 3 2 3 3 2 5" xfId="32746" xr:uid="{00000000-0005-0000-0000-0000F47F0000}"/>
    <cellStyle name="Output 2 2 2 3 2 3 3 2 6" xfId="32747" xr:uid="{00000000-0005-0000-0000-0000F57F0000}"/>
    <cellStyle name="Output 2 2 2 3 2 3 3 2 7" xfId="32748" xr:uid="{00000000-0005-0000-0000-0000F67F0000}"/>
    <cellStyle name="Output 2 2 2 3 2 3 3 3" xfId="32749" xr:uid="{00000000-0005-0000-0000-0000F77F0000}"/>
    <cellStyle name="Output 2 2 2 3 2 3 3 4" xfId="32750" xr:uid="{00000000-0005-0000-0000-0000F87F0000}"/>
    <cellStyle name="Output 2 2 2 3 2 3 3 5" xfId="32751" xr:uid="{00000000-0005-0000-0000-0000F97F0000}"/>
    <cellStyle name="Output 2 2 2 3 2 3 3 6" xfId="32752" xr:uid="{00000000-0005-0000-0000-0000FA7F0000}"/>
    <cellStyle name="Output 2 2 2 3 2 3 3 7" xfId="32753" xr:uid="{00000000-0005-0000-0000-0000FB7F0000}"/>
    <cellStyle name="Output 2 2 2 3 2 3 3 8" xfId="32754" xr:uid="{00000000-0005-0000-0000-0000FC7F0000}"/>
    <cellStyle name="Output 2 2 2 3 2 3 4" xfId="32755" xr:uid="{00000000-0005-0000-0000-0000FD7F0000}"/>
    <cellStyle name="Output 2 2 2 3 2 3 4 2" xfId="32756" xr:uid="{00000000-0005-0000-0000-0000FE7F0000}"/>
    <cellStyle name="Output 2 2 2 3 2 3 4 3" xfId="32757" xr:uid="{00000000-0005-0000-0000-0000FF7F0000}"/>
    <cellStyle name="Output 2 2 2 3 2 3 4 4" xfId="32758" xr:uid="{00000000-0005-0000-0000-000000800000}"/>
    <cellStyle name="Output 2 2 2 3 2 3 4 5" xfId="32759" xr:uid="{00000000-0005-0000-0000-000001800000}"/>
    <cellStyle name="Output 2 2 2 3 2 3 4 6" xfId="32760" xr:uid="{00000000-0005-0000-0000-000002800000}"/>
    <cellStyle name="Output 2 2 2 3 2 3 4 7" xfId="32761" xr:uid="{00000000-0005-0000-0000-000003800000}"/>
    <cellStyle name="Output 2 2 2 3 2 3 5" xfId="32762" xr:uid="{00000000-0005-0000-0000-000004800000}"/>
    <cellStyle name="Output 2 2 2 3 2 3 6" xfId="32763" xr:uid="{00000000-0005-0000-0000-000005800000}"/>
    <cellStyle name="Output 2 2 2 3 2 3 7" xfId="32764" xr:uid="{00000000-0005-0000-0000-000006800000}"/>
    <cellStyle name="Output 2 2 2 3 2 3 8" xfId="32765" xr:uid="{00000000-0005-0000-0000-000007800000}"/>
    <cellStyle name="Output 2 2 2 3 2 3 9" xfId="32766" xr:uid="{00000000-0005-0000-0000-000008800000}"/>
    <cellStyle name="Output 2 2 2 3 2 4" xfId="32767" xr:uid="{00000000-0005-0000-0000-000009800000}"/>
    <cellStyle name="Output 2 2 2 3 2 4 2" xfId="32768" xr:uid="{00000000-0005-0000-0000-00000A800000}"/>
    <cellStyle name="Output 2 2 2 3 2 4 2 2" xfId="32769" xr:uid="{00000000-0005-0000-0000-00000B800000}"/>
    <cellStyle name="Output 2 2 2 3 2 4 2 3" xfId="32770" xr:uid="{00000000-0005-0000-0000-00000C800000}"/>
    <cellStyle name="Output 2 2 2 3 2 4 2 4" xfId="32771" xr:uid="{00000000-0005-0000-0000-00000D800000}"/>
    <cellStyle name="Output 2 2 2 3 2 4 2 5" xfId="32772" xr:uid="{00000000-0005-0000-0000-00000E800000}"/>
    <cellStyle name="Output 2 2 2 3 2 4 2 6" xfId="32773" xr:uid="{00000000-0005-0000-0000-00000F800000}"/>
    <cellStyle name="Output 2 2 2 3 2 4 2 7" xfId="32774" xr:uid="{00000000-0005-0000-0000-000010800000}"/>
    <cellStyle name="Output 2 2 2 3 2 4 3" xfId="32775" xr:uid="{00000000-0005-0000-0000-000011800000}"/>
    <cellStyle name="Output 2 2 2 3 2 4 4" xfId="32776" xr:uid="{00000000-0005-0000-0000-000012800000}"/>
    <cellStyle name="Output 2 2 2 3 2 4 5" xfId="32777" xr:uid="{00000000-0005-0000-0000-000013800000}"/>
    <cellStyle name="Output 2 2 2 3 2 4 6" xfId="32778" xr:uid="{00000000-0005-0000-0000-000014800000}"/>
    <cellStyle name="Output 2 2 2 3 2 4 7" xfId="32779" xr:uid="{00000000-0005-0000-0000-000015800000}"/>
    <cellStyle name="Output 2 2 2 3 2 4 8" xfId="32780" xr:uid="{00000000-0005-0000-0000-000016800000}"/>
    <cellStyle name="Output 2 2 2 3 2 5" xfId="32781" xr:uid="{00000000-0005-0000-0000-000017800000}"/>
    <cellStyle name="Output 2 2 2 3 2 5 2" xfId="32782" xr:uid="{00000000-0005-0000-0000-000018800000}"/>
    <cellStyle name="Output 2 2 2 3 2 5 3" xfId="32783" xr:uid="{00000000-0005-0000-0000-000019800000}"/>
    <cellStyle name="Output 2 2 2 3 2 5 4" xfId="32784" xr:uid="{00000000-0005-0000-0000-00001A800000}"/>
    <cellStyle name="Output 2 2 2 3 2 5 5" xfId="32785" xr:uid="{00000000-0005-0000-0000-00001B800000}"/>
    <cellStyle name="Output 2 2 2 3 2 5 6" xfId="32786" xr:uid="{00000000-0005-0000-0000-00001C800000}"/>
    <cellStyle name="Output 2 2 2 3 2 5 7" xfId="32787" xr:uid="{00000000-0005-0000-0000-00001D800000}"/>
    <cellStyle name="Output 2 2 2 3 2 6" xfId="32788" xr:uid="{00000000-0005-0000-0000-00001E800000}"/>
    <cellStyle name="Output 2 2 2 3 2 7" xfId="32789" xr:uid="{00000000-0005-0000-0000-00001F800000}"/>
    <cellStyle name="Output 2 2 2 3 2 8" xfId="32790" xr:uid="{00000000-0005-0000-0000-000020800000}"/>
    <cellStyle name="Output 2 2 2 3 2 9" xfId="32791" xr:uid="{00000000-0005-0000-0000-000021800000}"/>
    <cellStyle name="Output 2 2 2 3 3" xfId="32792" xr:uid="{00000000-0005-0000-0000-000022800000}"/>
    <cellStyle name="Output 2 2 2 3 3 10" xfId="32793" xr:uid="{00000000-0005-0000-0000-000023800000}"/>
    <cellStyle name="Output 2 2 2 3 3 11" xfId="32794" xr:uid="{00000000-0005-0000-0000-000024800000}"/>
    <cellStyle name="Output 2 2 2 3 3 2" xfId="32795" xr:uid="{00000000-0005-0000-0000-000025800000}"/>
    <cellStyle name="Output 2 2 2 3 3 2 10" xfId="32796" xr:uid="{00000000-0005-0000-0000-000026800000}"/>
    <cellStyle name="Output 2 2 2 3 3 2 2" xfId="32797" xr:uid="{00000000-0005-0000-0000-000027800000}"/>
    <cellStyle name="Output 2 2 2 3 3 2 2 2" xfId="32798" xr:uid="{00000000-0005-0000-0000-000028800000}"/>
    <cellStyle name="Output 2 2 2 3 3 2 2 2 2" xfId="32799" xr:uid="{00000000-0005-0000-0000-000029800000}"/>
    <cellStyle name="Output 2 2 2 3 3 2 2 2 2 2" xfId="32800" xr:uid="{00000000-0005-0000-0000-00002A800000}"/>
    <cellStyle name="Output 2 2 2 3 3 2 2 2 2 3" xfId="32801" xr:uid="{00000000-0005-0000-0000-00002B800000}"/>
    <cellStyle name="Output 2 2 2 3 3 2 2 2 2 4" xfId="32802" xr:uid="{00000000-0005-0000-0000-00002C800000}"/>
    <cellStyle name="Output 2 2 2 3 3 2 2 2 2 5" xfId="32803" xr:uid="{00000000-0005-0000-0000-00002D800000}"/>
    <cellStyle name="Output 2 2 2 3 3 2 2 2 2 6" xfId="32804" xr:uid="{00000000-0005-0000-0000-00002E800000}"/>
    <cellStyle name="Output 2 2 2 3 3 2 2 2 2 7" xfId="32805" xr:uid="{00000000-0005-0000-0000-00002F800000}"/>
    <cellStyle name="Output 2 2 2 3 3 2 2 2 3" xfId="32806" xr:uid="{00000000-0005-0000-0000-000030800000}"/>
    <cellStyle name="Output 2 2 2 3 3 2 2 2 4" xfId="32807" xr:uid="{00000000-0005-0000-0000-000031800000}"/>
    <cellStyle name="Output 2 2 2 3 3 2 2 2 5" xfId="32808" xr:uid="{00000000-0005-0000-0000-000032800000}"/>
    <cellStyle name="Output 2 2 2 3 3 2 2 2 6" xfId="32809" xr:uid="{00000000-0005-0000-0000-000033800000}"/>
    <cellStyle name="Output 2 2 2 3 3 2 2 2 7" xfId="32810" xr:uid="{00000000-0005-0000-0000-000034800000}"/>
    <cellStyle name="Output 2 2 2 3 3 2 2 2 8" xfId="32811" xr:uid="{00000000-0005-0000-0000-000035800000}"/>
    <cellStyle name="Output 2 2 2 3 3 2 2 3" xfId="32812" xr:uid="{00000000-0005-0000-0000-000036800000}"/>
    <cellStyle name="Output 2 2 2 3 3 2 2 3 2" xfId="32813" xr:uid="{00000000-0005-0000-0000-000037800000}"/>
    <cellStyle name="Output 2 2 2 3 3 2 2 3 3" xfId="32814" xr:uid="{00000000-0005-0000-0000-000038800000}"/>
    <cellStyle name="Output 2 2 2 3 3 2 2 3 4" xfId="32815" xr:uid="{00000000-0005-0000-0000-000039800000}"/>
    <cellStyle name="Output 2 2 2 3 3 2 2 3 5" xfId="32816" xr:uid="{00000000-0005-0000-0000-00003A800000}"/>
    <cellStyle name="Output 2 2 2 3 3 2 2 3 6" xfId="32817" xr:uid="{00000000-0005-0000-0000-00003B800000}"/>
    <cellStyle name="Output 2 2 2 3 3 2 2 3 7" xfId="32818" xr:uid="{00000000-0005-0000-0000-00003C800000}"/>
    <cellStyle name="Output 2 2 2 3 3 2 2 4" xfId="32819" xr:uid="{00000000-0005-0000-0000-00003D800000}"/>
    <cellStyle name="Output 2 2 2 3 3 2 2 5" xfId="32820" xr:uid="{00000000-0005-0000-0000-00003E800000}"/>
    <cellStyle name="Output 2 2 2 3 3 2 2 6" xfId="32821" xr:uid="{00000000-0005-0000-0000-00003F800000}"/>
    <cellStyle name="Output 2 2 2 3 3 2 2 7" xfId="32822" xr:uid="{00000000-0005-0000-0000-000040800000}"/>
    <cellStyle name="Output 2 2 2 3 3 2 2 8" xfId="32823" xr:uid="{00000000-0005-0000-0000-000041800000}"/>
    <cellStyle name="Output 2 2 2 3 3 2 2 9" xfId="32824" xr:uid="{00000000-0005-0000-0000-000042800000}"/>
    <cellStyle name="Output 2 2 2 3 3 2 3" xfId="32825" xr:uid="{00000000-0005-0000-0000-000043800000}"/>
    <cellStyle name="Output 2 2 2 3 3 2 3 2" xfId="32826" xr:uid="{00000000-0005-0000-0000-000044800000}"/>
    <cellStyle name="Output 2 2 2 3 3 2 3 2 2" xfId="32827" xr:uid="{00000000-0005-0000-0000-000045800000}"/>
    <cellStyle name="Output 2 2 2 3 3 2 3 2 3" xfId="32828" xr:uid="{00000000-0005-0000-0000-000046800000}"/>
    <cellStyle name="Output 2 2 2 3 3 2 3 2 4" xfId="32829" xr:uid="{00000000-0005-0000-0000-000047800000}"/>
    <cellStyle name="Output 2 2 2 3 3 2 3 2 5" xfId="32830" xr:uid="{00000000-0005-0000-0000-000048800000}"/>
    <cellStyle name="Output 2 2 2 3 3 2 3 2 6" xfId="32831" xr:uid="{00000000-0005-0000-0000-000049800000}"/>
    <cellStyle name="Output 2 2 2 3 3 2 3 2 7" xfId="32832" xr:uid="{00000000-0005-0000-0000-00004A800000}"/>
    <cellStyle name="Output 2 2 2 3 3 2 3 3" xfId="32833" xr:uid="{00000000-0005-0000-0000-00004B800000}"/>
    <cellStyle name="Output 2 2 2 3 3 2 3 4" xfId="32834" xr:uid="{00000000-0005-0000-0000-00004C800000}"/>
    <cellStyle name="Output 2 2 2 3 3 2 3 5" xfId="32835" xr:uid="{00000000-0005-0000-0000-00004D800000}"/>
    <cellStyle name="Output 2 2 2 3 3 2 3 6" xfId="32836" xr:uid="{00000000-0005-0000-0000-00004E800000}"/>
    <cellStyle name="Output 2 2 2 3 3 2 3 7" xfId="32837" xr:uid="{00000000-0005-0000-0000-00004F800000}"/>
    <cellStyle name="Output 2 2 2 3 3 2 3 8" xfId="32838" xr:uid="{00000000-0005-0000-0000-000050800000}"/>
    <cellStyle name="Output 2 2 2 3 3 2 4" xfId="32839" xr:uid="{00000000-0005-0000-0000-000051800000}"/>
    <cellStyle name="Output 2 2 2 3 3 2 4 2" xfId="32840" xr:uid="{00000000-0005-0000-0000-000052800000}"/>
    <cellStyle name="Output 2 2 2 3 3 2 4 3" xfId="32841" xr:uid="{00000000-0005-0000-0000-000053800000}"/>
    <cellStyle name="Output 2 2 2 3 3 2 4 4" xfId="32842" xr:uid="{00000000-0005-0000-0000-000054800000}"/>
    <cellStyle name="Output 2 2 2 3 3 2 4 5" xfId="32843" xr:uid="{00000000-0005-0000-0000-000055800000}"/>
    <cellStyle name="Output 2 2 2 3 3 2 4 6" xfId="32844" xr:uid="{00000000-0005-0000-0000-000056800000}"/>
    <cellStyle name="Output 2 2 2 3 3 2 4 7" xfId="32845" xr:uid="{00000000-0005-0000-0000-000057800000}"/>
    <cellStyle name="Output 2 2 2 3 3 2 5" xfId="32846" xr:uid="{00000000-0005-0000-0000-000058800000}"/>
    <cellStyle name="Output 2 2 2 3 3 2 6" xfId="32847" xr:uid="{00000000-0005-0000-0000-000059800000}"/>
    <cellStyle name="Output 2 2 2 3 3 2 7" xfId="32848" xr:uid="{00000000-0005-0000-0000-00005A800000}"/>
    <cellStyle name="Output 2 2 2 3 3 2 8" xfId="32849" xr:uid="{00000000-0005-0000-0000-00005B800000}"/>
    <cellStyle name="Output 2 2 2 3 3 2 9" xfId="32850" xr:uid="{00000000-0005-0000-0000-00005C800000}"/>
    <cellStyle name="Output 2 2 2 3 3 3" xfId="32851" xr:uid="{00000000-0005-0000-0000-00005D800000}"/>
    <cellStyle name="Output 2 2 2 3 3 3 2" xfId="32852" xr:uid="{00000000-0005-0000-0000-00005E800000}"/>
    <cellStyle name="Output 2 2 2 3 3 3 2 2" xfId="32853" xr:uid="{00000000-0005-0000-0000-00005F800000}"/>
    <cellStyle name="Output 2 2 2 3 3 3 2 2 2" xfId="32854" xr:uid="{00000000-0005-0000-0000-000060800000}"/>
    <cellStyle name="Output 2 2 2 3 3 3 2 2 3" xfId="32855" xr:uid="{00000000-0005-0000-0000-000061800000}"/>
    <cellStyle name="Output 2 2 2 3 3 3 2 2 4" xfId="32856" xr:uid="{00000000-0005-0000-0000-000062800000}"/>
    <cellStyle name="Output 2 2 2 3 3 3 2 2 5" xfId="32857" xr:uid="{00000000-0005-0000-0000-000063800000}"/>
    <cellStyle name="Output 2 2 2 3 3 3 2 2 6" xfId="32858" xr:uid="{00000000-0005-0000-0000-000064800000}"/>
    <cellStyle name="Output 2 2 2 3 3 3 2 2 7" xfId="32859" xr:uid="{00000000-0005-0000-0000-000065800000}"/>
    <cellStyle name="Output 2 2 2 3 3 3 2 3" xfId="32860" xr:uid="{00000000-0005-0000-0000-000066800000}"/>
    <cellStyle name="Output 2 2 2 3 3 3 2 4" xfId="32861" xr:uid="{00000000-0005-0000-0000-000067800000}"/>
    <cellStyle name="Output 2 2 2 3 3 3 2 5" xfId="32862" xr:uid="{00000000-0005-0000-0000-000068800000}"/>
    <cellStyle name="Output 2 2 2 3 3 3 2 6" xfId="32863" xr:uid="{00000000-0005-0000-0000-000069800000}"/>
    <cellStyle name="Output 2 2 2 3 3 3 2 7" xfId="32864" xr:uid="{00000000-0005-0000-0000-00006A800000}"/>
    <cellStyle name="Output 2 2 2 3 3 3 2 8" xfId="32865" xr:uid="{00000000-0005-0000-0000-00006B800000}"/>
    <cellStyle name="Output 2 2 2 3 3 3 3" xfId="32866" xr:uid="{00000000-0005-0000-0000-00006C800000}"/>
    <cellStyle name="Output 2 2 2 3 3 3 3 2" xfId="32867" xr:uid="{00000000-0005-0000-0000-00006D800000}"/>
    <cellStyle name="Output 2 2 2 3 3 3 3 3" xfId="32868" xr:uid="{00000000-0005-0000-0000-00006E800000}"/>
    <cellStyle name="Output 2 2 2 3 3 3 3 4" xfId="32869" xr:uid="{00000000-0005-0000-0000-00006F800000}"/>
    <cellStyle name="Output 2 2 2 3 3 3 3 5" xfId="32870" xr:uid="{00000000-0005-0000-0000-000070800000}"/>
    <cellStyle name="Output 2 2 2 3 3 3 3 6" xfId="32871" xr:uid="{00000000-0005-0000-0000-000071800000}"/>
    <cellStyle name="Output 2 2 2 3 3 3 3 7" xfId="32872" xr:uid="{00000000-0005-0000-0000-000072800000}"/>
    <cellStyle name="Output 2 2 2 3 3 3 4" xfId="32873" xr:uid="{00000000-0005-0000-0000-000073800000}"/>
    <cellStyle name="Output 2 2 2 3 3 3 5" xfId="32874" xr:uid="{00000000-0005-0000-0000-000074800000}"/>
    <cellStyle name="Output 2 2 2 3 3 3 6" xfId="32875" xr:uid="{00000000-0005-0000-0000-000075800000}"/>
    <cellStyle name="Output 2 2 2 3 3 3 7" xfId="32876" xr:uid="{00000000-0005-0000-0000-000076800000}"/>
    <cellStyle name="Output 2 2 2 3 3 3 8" xfId="32877" xr:uid="{00000000-0005-0000-0000-000077800000}"/>
    <cellStyle name="Output 2 2 2 3 3 3 9" xfId="32878" xr:uid="{00000000-0005-0000-0000-000078800000}"/>
    <cellStyle name="Output 2 2 2 3 3 4" xfId="32879" xr:uid="{00000000-0005-0000-0000-000079800000}"/>
    <cellStyle name="Output 2 2 2 3 3 4 2" xfId="32880" xr:uid="{00000000-0005-0000-0000-00007A800000}"/>
    <cellStyle name="Output 2 2 2 3 3 4 2 2" xfId="32881" xr:uid="{00000000-0005-0000-0000-00007B800000}"/>
    <cellStyle name="Output 2 2 2 3 3 4 2 3" xfId="32882" xr:uid="{00000000-0005-0000-0000-00007C800000}"/>
    <cellStyle name="Output 2 2 2 3 3 4 2 4" xfId="32883" xr:uid="{00000000-0005-0000-0000-00007D800000}"/>
    <cellStyle name="Output 2 2 2 3 3 4 2 5" xfId="32884" xr:uid="{00000000-0005-0000-0000-00007E800000}"/>
    <cellStyle name="Output 2 2 2 3 3 4 2 6" xfId="32885" xr:uid="{00000000-0005-0000-0000-00007F800000}"/>
    <cellStyle name="Output 2 2 2 3 3 4 2 7" xfId="32886" xr:uid="{00000000-0005-0000-0000-000080800000}"/>
    <cellStyle name="Output 2 2 2 3 3 4 3" xfId="32887" xr:uid="{00000000-0005-0000-0000-000081800000}"/>
    <cellStyle name="Output 2 2 2 3 3 4 4" xfId="32888" xr:uid="{00000000-0005-0000-0000-000082800000}"/>
    <cellStyle name="Output 2 2 2 3 3 4 5" xfId="32889" xr:uid="{00000000-0005-0000-0000-000083800000}"/>
    <cellStyle name="Output 2 2 2 3 3 4 6" xfId="32890" xr:uid="{00000000-0005-0000-0000-000084800000}"/>
    <cellStyle name="Output 2 2 2 3 3 4 7" xfId="32891" xr:uid="{00000000-0005-0000-0000-000085800000}"/>
    <cellStyle name="Output 2 2 2 3 3 4 8" xfId="32892" xr:uid="{00000000-0005-0000-0000-000086800000}"/>
    <cellStyle name="Output 2 2 2 3 3 5" xfId="32893" xr:uid="{00000000-0005-0000-0000-000087800000}"/>
    <cellStyle name="Output 2 2 2 3 3 5 2" xfId="32894" xr:uid="{00000000-0005-0000-0000-000088800000}"/>
    <cellStyle name="Output 2 2 2 3 3 5 3" xfId="32895" xr:uid="{00000000-0005-0000-0000-000089800000}"/>
    <cellStyle name="Output 2 2 2 3 3 5 4" xfId="32896" xr:uid="{00000000-0005-0000-0000-00008A800000}"/>
    <cellStyle name="Output 2 2 2 3 3 5 5" xfId="32897" xr:uid="{00000000-0005-0000-0000-00008B800000}"/>
    <cellStyle name="Output 2 2 2 3 3 5 6" xfId="32898" xr:uid="{00000000-0005-0000-0000-00008C800000}"/>
    <cellStyle name="Output 2 2 2 3 3 5 7" xfId="32899" xr:uid="{00000000-0005-0000-0000-00008D800000}"/>
    <cellStyle name="Output 2 2 2 3 3 6" xfId="32900" xr:uid="{00000000-0005-0000-0000-00008E800000}"/>
    <cellStyle name="Output 2 2 2 3 3 7" xfId="32901" xr:uid="{00000000-0005-0000-0000-00008F800000}"/>
    <cellStyle name="Output 2 2 2 3 3 8" xfId="32902" xr:uid="{00000000-0005-0000-0000-000090800000}"/>
    <cellStyle name="Output 2 2 2 3 3 9" xfId="32903" xr:uid="{00000000-0005-0000-0000-000091800000}"/>
    <cellStyle name="Output 2 2 2 3 4" xfId="32904" xr:uid="{00000000-0005-0000-0000-000092800000}"/>
    <cellStyle name="Output 2 2 2 3 4 10" xfId="32905" xr:uid="{00000000-0005-0000-0000-000093800000}"/>
    <cellStyle name="Output 2 2 2 3 4 2" xfId="32906" xr:uid="{00000000-0005-0000-0000-000094800000}"/>
    <cellStyle name="Output 2 2 2 3 4 2 2" xfId="32907" xr:uid="{00000000-0005-0000-0000-000095800000}"/>
    <cellStyle name="Output 2 2 2 3 4 2 2 2" xfId="32908" xr:uid="{00000000-0005-0000-0000-000096800000}"/>
    <cellStyle name="Output 2 2 2 3 4 2 2 2 2" xfId="32909" xr:uid="{00000000-0005-0000-0000-000097800000}"/>
    <cellStyle name="Output 2 2 2 3 4 2 2 2 3" xfId="32910" xr:uid="{00000000-0005-0000-0000-000098800000}"/>
    <cellStyle name="Output 2 2 2 3 4 2 2 2 4" xfId="32911" xr:uid="{00000000-0005-0000-0000-000099800000}"/>
    <cellStyle name="Output 2 2 2 3 4 2 2 2 5" xfId="32912" xr:uid="{00000000-0005-0000-0000-00009A800000}"/>
    <cellStyle name="Output 2 2 2 3 4 2 2 2 6" xfId="32913" xr:uid="{00000000-0005-0000-0000-00009B800000}"/>
    <cellStyle name="Output 2 2 2 3 4 2 2 2 7" xfId="32914" xr:uid="{00000000-0005-0000-0000-00009C800000}"/>
    <cellStyle name="Output 2 2 2 3 4 2 2 3" xfId="32915" xr:uid="{00000000-0005-0000-0000-00009D800000}"/>
    <cellStyle name="Output 2 2 2 3 4 2 2 4" xfId="32916" xr:uid="{00000000-0005-0000-0000-00009E800000}"/>
    <cellStyle name="Output 2 2 2 3 4 2 2 5" xfId="32917" xr:uid="{00000000-0005-0000-0000-00009F800000}"/>
    <cellStyle name="Output 2 2 2 3 4 2 2 6" xfId="32918" xr:uid="{00000000-0005-0000-0000-0000A0800000}"/>
    <cellStyle name="Output 2 2 2 3 4 2 2 7" xfId="32919" xr:uid="{00000000-0005-0000-0000-0000A1800000}"/>
    <cellStyle name="Output 2 2 2 3 4 2 2 8" xfId="32920" xr:uid="{00000000-0005-0000-0000-0000A2800000}"/>
    <cellStyle name="Output 2 2 2 3 4 2 3" xfId="32921" xr:uid="{00000000-0005-0000-0000-0000A3800000}"/>
    <cellStyle name="Output 2 2 2 3 4 2 3 2" xfId="32922" xr:uid="{00000000-0005-0000-0000-0000A4800000}"/>
    <cellStyle name="Output 2 2 2 3 4 2 3 3" xfId="32923" xr:uid="{00000000-0005-0000-0000-0000A5800000}"/>
    <cellStyle name="Output 2 2 2 3 4 2 3 4" xfId="32924" xr:uid="{00000000-0005-0000-0000-0000A6800000}"/>
    <cellStyle name="Output 2 2 2 3 4 2 3 5" xfId="32925" xr:uid="{00000000-0005-0000-0000-0000A7800000}"/>
    <cellStyle name="Output 2 2 2 3 4 2 3 6" xfId="32926" xr:uid="{00000000-0005-0000-0000-0000A8800000}"/>
    <cellStyle name="Output 2 2 2 3 4 2 3 7" xfId="32927" xr:uid="{00000000-0005-0000-0000-0000A9800000}"/>
    <cellStyle name="Output 2 2 2 3 4 2 4" xfId="32928" xr:uid="{00000000-0005-0000-0000-0000AA800000}"/>
    <cellStyle name="Output 2 2 2 3 4 2 5" xfId="32929" xr:uid="{00000000-0005-0000-0000-0000AB800000}"/>
    <cellStyle name="Output 2 2 2 3 4 2 6" xfId="32930" xr:uid="{00000000-0005-0000-0000-0000AC800000}"/>
    <cellStyle name="Output 2 2 2 3 4 2 7" xfId="32931" xr:uid="{00000000-0005-0000-0000-0000AD800000}"/>
    <cellStyle name="Output 2 2 2 3 4 2 8" xfId="32932" xr:uid="{00000000-0005-0000-0000-0000AE800000}"/>
    <cellStyle name="Output 2 2 2 3 4 2 9" xfId="32933" xr:uid="{00000000-0005-0000-0000-0000AF800000}"/>
    <cellStyle name="Output 2 2 2 3 4 3" xfId="32934" xr:uid="{00000000-0005-0000-0000-0000B0800000}"/>
    <cellStyle name="Output 2 2 2 3 4 3 2" xfId="32935" xr:uid="{00000000-0005-0000-0000-0000B1800000}"/>
    <cellStyle name="Output 2 2 2 3 4 3 2 2" xfId="32936" xr:uid="{00000000-0005-0000-0000-0000B2800000}"/>
    <cellStyle name="Output 2 2 2 3 4 3 2 3" xfId="32937" xr:uid="{00000000-0005-0000-0000-0000B3800000}"/>
    <cellStyle name="Output 2 2 2 3 4 3 2 4" xfId="32938" xr:uid="{00000000-0005-0000-0000-0000B4800000}"/>
    <cellStyle name="Output 2 2 2 3 4 3 2 5" xfId="32939" xr:uid="{00000000-0005-0000-0000-0000B5800000}"/>
    <cellStyle name="Output 2 2 2 3 4 3 2 6" xfId="32940" xr:uid="{00000000-0005-0000-0000-0000B6800000}"/>
    <cellStyle name="Output 2 2 2 3 4 3 2 7" xfId="32941" xr:uid="{00000000-0005-0000-0000-0000B7800000}"/>
    <cellStyle name="Output 2 2 2 3 4 3 3" xfId="32942" xr:uid="{00000000-0005-0000-0000-0000B8800000}"/>
    <cellStyle name="Output 2 2 2 3 4 3 4" xfId="32943" xr:uid="{00000000-0005-0000-0000-0000B9800000}"/>
    <cellStyle name="Output 2 2 2 3 4 3 5" xfId="32944" xr:uid="{00000000-0005-0000-0000-0000BA800000}"/>
    <cellStyle name="Output 2 2 2 3 4 3 6" xfId="32945" xr:uid="{00000000-0005-0000-0000-0000BB800000}"/>
    <cellStyle name="Output 2 2 2 3 4 3 7" xfId="32946" xr:uid="{00000000-0005-0000-0000-0000BC800000}"/>
    <cellStyle name="Output 2 2 2 3 4 3 8" xfId="32947" xr:uid="{00000000-0005-0000-0000-0000BD800000}"/>
    <cellStyle name="Output 2 2 2 3 4 4" xfId="32948" xr:uid="{00000000-0005-0000-0000-0000BE800000}"/>
    <cellStyle name="Output 2 2 2 3 4 4 2" xfId="32949" xr:uid="{00000000-0005-0000-0000-0000BF800000}"/>
    <cellStyle name="Output 2 2 2 3 4 4 3" xfId="32950" xr:uid="{00000000-0005-0000-0000-0000C0800000}"/>
    <cellStyle name="Output 2 2 2 3 4 4 4" xfId="32951" xr:uid="{00000000-0005-0000-0000-0000C1800000}"/>
    <cellStyle name="Output 2 2 2 3 4 4 5" xfId="32952" xr:uid="{00000000-0005-0000-0000-0000C2800000}"/>
    <cellStyle name="Output 2 2 2 3 4 4 6" xfId="32953" xr:uid="{00000000-0005-0000-0000-0000C3800000}"/>
    <cellStyle name="Output 2 2 2 3 4 4 7" xfId="32954" xr:uid="{00000000-0005-0000-0000-0000C4800000}"/>
    <cellStyle name="Output 2 2 2 3 4 5" xfId="32955" xr:uid="{00000000-0005-0000-0000-0000C5800000}"/>
    <cellStyle name="Output 2 2 2 3 4 6" xfId="32956" xr:uid="{00000000-0005-0000-0000-0000C6800000}"/>
    <cellStyle name="Output 2 2 2 3 4 7" xfId="32957" xr:uid="{00000000-0005-0000-0000-0000C7800000}"/>
    <cellStyle name="Output 2 2 2 3 4 8" xfId="32958" xr:uid="{00000000-0005-0000-0000-0000C8800000}"/>
    <cellStyle name="Output 2 2 2 3 4 9" xfId="32959" xr:uid="{00000000-0005-0000-0000-0000C9800000}"/>
    <cellStyle name="Output 2 2 2 3 5" xfId="32960" xr:uid="{00000000-0005-0000-0000-0000CA800000}"/>
    <cellStyle name="Output 2 2 2 3 5 2" xfId="32961" xr:uid="{00000000-0005-0000-0000-0000CB800000}"/>
    <cellStyle name="Output 2 2 2 3 5 2 2" xfId="32962" xr:uid="{00000000-0005-0000-0000-0000CC800000}"/>
    <cellStyle name="Output 2 2 2 3 5 2 3" xfId="32963" xr:uid="{00000000-0005-0000-0000-0000CD800000}"/>
    <cellStyle name="Output 2 2 2 3 5 2 4" xfId="32964" xr:uid="{00000000-0005-0000-0000-0000CE800000}"/>
    <cellStyle name="Output 2 2 2 3 5 2 5" xfId="32965" xr:uid="{00000000-0005-0000-0000-0000CF800000}"/>
    <cellStyle name="Output 2 2 2 3 5 2 6" xfId="32966" xr:uid="{00000000-0005-0000-0000-0000D0800000}"/>
    <cellStyle name="Output 2 2 2 3 5 2 7" xfId="32967" xr:uid="{00000000-0005-0000-0000-0000D1800000}"/>
    <cellStyle name="Output 2 2 2 3 5 3" xfId="32968" xr:uid="{00000000-0005-0000-0000-0000D2800000}"/>
    <cellStyle name="Output 2 2 2 3 5 4" xfId="32969" xr:uid="{00000000-0005-0000-0000-0000D3800000}"/>
    <cellStyle name="Output 2 2 2 3 5 5" xfId="32970" xr:uid="{00000000-0005-0000-0000-0000D4800000}"/>
    <cellStyle name="Output 2 2 2 3 5 6" xfId="32971" xr:uid="{00000000-0005-0000-0000-0000D5800000}"/>
    <cellStyle name="Output 2 2 2 3 5 7" xfId="32972" xr:uid="{00000000-0005-0000-0000-0000D6800000}"/>
    <cellStyle name="Output 2 2 2 3 5 8" xfId="32973" xr:uid="{00000000-0005-0000-0000-0000D7800000}"/>
    <cellStyle name="Output 2 2 2 3 6" xfId="32974" xr:uid="{00000000-0005-0000-0000-0000D8800000}"/>
    <cellStyle name="Output 2 2 2 3 6 2" xfId="32975" xr:uid="{00000000-0005-0000-0000-0000D9800000}"/>
    <cellStyle name="Output 2 2 2 3 6 3" xfId="32976" xr:uid="{00000000-0005-0000-0000-0000DA800000}"/>
    <cellStyle name="Output 2 2 2 3 6 4" xfId="32977" xr:uid="{00000000-0005-0000-0000-0000DB800000}"/>
    <cellStyle name="Output 2 2 2 3 6 5" xfId="32978" xr:uid="{00000000-0005-0000-0000-0000DC800000}"/>
    <cellStyle name="Output 2 2 2 3 6 6" xfId="32979" xr:uid="{00000000-0005-0000-0000-0000DD800000}"/>
    <cellStyle name="Output 2 2 2 3 6 7" xfId="32980" xr:uid="{00000000-0005-0000-0000-0000DE800000}"/>
    <cellStyle name="Output 2 2 2 3 7" xfId="32981" xr:uid="{00000000-0005-0000-0000-0000DF800000}"/>
    <cellStyle name="Output 2 2 2 3 8" xfId="32982" xr:uid="{00000000-0005-0000-0000-0000E0800000}"/>
    <cellStyle name="Output 2 2 2 3 9" xfId="32983" xr:uid="{00000000-0005-0000-0000-0000E1800000}"/>
    <cellStyle name="Output 2 2 2 4" xfId="32984" xr:uid="{00000000-0005-0000-0000-0000E2800000}"/>
    <cellStyle name="Output 2 2 2 4 10" xfId="32985" xr:uid="{00000000-0005-0000-0000-0000E3800000}"/>
    <cellStyle name="Output 2 2 2 4 11" xfId="32986" xr:uid="{00000000-0005-0000-0000-0000E4800000}"/>
    <cellStyle name="Output 2 2 2 4 2" xfId="32987" xr:uid="{00000000-0005-0000-0000-0000E5800000}"/>
    <cellStyle name="Output 2 2 2 4 2 10" xfId="32988" xr:uid="{00000000-0005-0000-0000-0000E6800000}"/>
    <cellStyle name="Output 2 2 2 4 2 11" xfId="32989" xr:uid="{00000000-0005-0000-0000-0000E7800000}"/>
    <cellStyle name="Output 2 2 2 4 2 2" xfId="32990" xr:uid="{00000000-0005-0000-0000-0000E8800000}"/>
    <cellStyle name="Output 2 2 2 4 2 2 10" xfId="32991" xr:uid="{00000000-0005-0000-0000-0000E9800000}"/>
    <cellStyle name="Output 2 2 2 4 2 2 2" xfId="32992" xr:uid="{00000000-0005-0000-0000-0000EA800000}"/>
    <cellStyle name="Output 2 2 2 4 2 2 2 2" xfId="32993" xr:uid="{00000000-0005-0000-0000-0000EB800000}"/>
    <cellStyle name="Output 2 2 2 4 2 2 2 2 2" xfId="32994" xr:uid="{00000000-0005-0000-0000-0000EC800000}"/>
    <cellStyle name="Output 2 2 2 4 2 2 2 2 2 2" xfId="32995" xr:uid="{00000000-0005-0000-0000-0000ED800000}"/>
    <cellStyle name="Output 2 2 2 4 2 2 2 2 2 3" xfId="32996" xr:uid="{00000000-0005-0000-0000-0000EE800000}"/>
    <cellStyle name="Output 2 2 2 4 2 2 2 2 2 4" xfId="32997" xr:uid="{00000000-0005-0000-0000-0000EF800000}"/>
    <cellStyle name="Output 2 2 2 4 2 2 2 2 2 5" xfId="32998" xr:uid="{00000000-0005-0000-0000-0000F0800000}"/>
    <cellStyle name="Output 2 2 2 4 2 2 2 2 2 6" xfId="32999" xr:uid="{00000000-0005-0000-0000-0000F1800000}"/>
    <cellStyle name="Output 2 2 2 4 2 2 2 2 2 7" xfId="33000" xr:uid="{00000000-0005-0000-0000-0000F2800000}"/>
    <cellStyle name="Output 2 2 2 4 2 2 2 2 3" xfId="33001" xr:uid="{00000000-0005-0000-0000-0000F3800000}"/>
    <cellStyle name="Output 2 2 2 4 2 2 2 2 4" xfId="33002" xr:uid="{00000000-0005-0000-0000-0000F4800000}"/>
    <cellStyle name="Output 2 2 2 4 2 2 2 2 5" xfId="33003" xr:uid="{00000000-0005-0000-0000-0000F5800000}"/>
    <cellStyle name="Output 2 2 2 4 2 2 2 2 6" xfId="33004" xr:uid="{00000000-0005-0000-0000-0000F6800000}"/>
    <cellStyle name="Output 2 2 2 4 2 2 2 2 7" xfId="33005" xr:uid="{00000000-0005-0000-0000-0000F7800000}"/>
    <cellStyle name="Output 2 2 2 4 2 2 2 2 8" xfId="33006" xr:uid="{00000000-0005-0000-0000-0000F8800000}"/>
    <cellStyle name="Output 2 2 2 4 2 2 2 3" xfId="33007" xr:uid="{00000000-0005-0000-0000-0000F9800000}"/>
    <cellStyle name="Output 2 2 2 4 2 2 2 3 2" xfId="33008" xr:uid="{00000000-0005-0000-0000-0000FA800000}"/>
    <cellStyle name="Output 2 2 2 4 2 2 2 3 3" xfId="33009" xr:uid="{00000000-0005-0000-0000-0000FB800000}"/>
    <cellStyle name="Output 2 2 2 4 2 2 2 3 4" xfId="33010" xr:uid="{00000000-0005-0000-0000-0000FC800000}"/>
    <cellStyle name="Output 2 2 2 4 2 2 2 3 5" xfId="33011" xr:uid="{00000000-0005-0000-0000-0000FD800000}"/>
    <cellStyle name="Output 2 2 2 4 2 2 2 3 6" xfId="33012" xr:uid="{00000000-0005-0000-0000-0000FE800000}"/>
    <cellStyle name="Output 2 2 2 4 2 2 2 3 7" xfId="33013" xr:uid="{00000000-0005-0000-0000-0000FF800000}"/>
    <cellStyle name="Output 2 2 2 4 2 2 2 4" xfId="33014" xr:uid="{00000000-0005-0000-0000-000000810000}"/>
    <cellStyle name="Output 2 2 2 4 2 2 2 5" xfId="33015" xr:uid="{00000000-0005-0000-0000-000001810000}"/>
    <cellStyle name="Output 2 2 2 4 2 2 2 6" xfId="33016" xr:uid="{00000000-0005-0000-0000-000002810000}"/>
    <cellStyle name="Output 2 2 2 4 2 2 2 7" xfId="33017" xr:uid="{00000000-0005-0000-0000-000003810000}"/>
    <cellStyle name="Output 2 2 2 4 2 2 2 8" xfId="33018" xr:uid="{00000000-0005-0000-0000-000004810000}"/>
    <cellStyle name="Output 2 2 2 4 2 2 2 9" xfId="33019" xr:uid="{00000000-0005-0000-0000-000005810000}"/>
    <cellStyle name="Output 2 2 2 4 2 2 3" xfId="33020" xr:uid="{00000000-0005-0000-0000-000006810000}"/>
    <cellStyle name="Output 2 2 2 4 2 2 3 2" xfId="33021" xr:uid="{00000000-0005-0000-0000-000007810000}"/>
    <cellStyle name="Output 2 2 2 4 2 2 3 2 2" xfId="33022" xr:uid="{00000000-0005-0000-0000-000008810000}"/>
    <cellStyle name="Output 2 2 2 4 2 2 3 2 3" xfId="33023" xr:uid="{00000000-0005-0000-0000-000009810000}"/>
    <cellStyle name="Output 2 2 2 4 2 2 3 2 4" xfId="33024" xr:uid="{00000000-0005-0000-0000-00000A810000}"/>
    <cellStyle name="Output 2 2 2 4 2 2 3 2 5" xfId="33025" xr:uid="{00000000-0005-0000-0000-00000B810000}"/>
    <cellStyle name="Output 2 2 2 4 2 2 3 2 6" xfId="33026" xr:uid="{00000000-0005-0000-0000-00000C810000}"/>
    <cellStyle name="Output 2 2 2 4 2 2 3 2 7" xfId="33027" xr:uid="{00000000-0005-0000-0000-00000D810000}"/>
    <cellStyle name="Output 2 2 2 4 2 2 3 3" xfId="33028" xr:uid="{00000000-0005-0000-0000-00000E810000}"/>
    <cellStyle name="Output 2 2 2 4 2 2 3 4" xfId="33029" xr:uid="{00000000-0005-0000-0000-00000F810000}"/>
    <cellStyle name="Output 2 2 2 4 2 2 3 5" xfId="33030" xr:uid="{00000000-0005-0000-0000-000010810000}"/>
    <cellStyle name="Output 2 2 2 4 2 2 3 6" xfId="33031" xr:uid="{00000000-0005-0000-0000-000011810000}"/>
    <cellStyle name="Output 2 2 2 4 2 2 3 7" xfId="33032" xr:uid="{00000000-0005-0000-0000-000012810000}"/>
    <cellStyle name="Output 2 2 2 4 2 2 3 8" xfId="33033" xr:uid="{00000000-0005-0000-0000-000013810000}"/>
    <cellStyle name="Output 2 2 2 4 2 2 4" xfId="33034" xr:uid="{00000000-0005-0000-0000-000014810000}"/>
    <cellStyle name="Output 2 2 2 4 2 2 4 2" xfId="33035" xr:uid="{00000000-0005-0000-0000-000015810000}"/>
    <cellStyle name="Output 2 2 2 4 2 2 4 3" xfId="33036" xr:uid="{00000000-0005-0000-0000-000016810000}"/>
    <cellStyle name="Output 2 2 2 4 2 2 4 4" xfId="33037" xr:uid="{00000000-0005-0000-0000-000017810000}"/>
    <cellStyle name="Output 2 2 2 4 2 2 4 5" xfId="33038" xr:uid="{00000000-0005-0000-0000-000018810000}"/>
    <cellStyle name="Output 2 2 2 4 2 2 4 6" xfId="33039" xr:uid="{00000000-0005-0000-0000-000019810000}"/>
    <cellStyle name="Output 2 2 2 4 2 2 4 7" xfId="33040" xr:uid="{00000000-0005-0000-0000-00001A810000}"/>
    <cellStyle name="Output 2 2 2 4 2 2 5" xfId="33041" xr:uid="{00000000-0005-0000-0000-00001B810000}"/>
    <cellStyle name="Output 2 2 2 4 2 2 6" xfId="33042" xr:uid="{00000000-0005-0000-0000-00001C810000}"/>
    <cellStyle name="Output 2 2 2 4 2 2 7" xfId="33043" xr:uid="{00000000-0005-0000-0000-00001D810000}"/>
    <cellStyle name="Output 2 2 2 4 2 2 8" xfId="33044" xr:uid="{00000000-0005-0000-0000-00001E810000}"/>
    <cellStyle name="Output 2 2 2 4 2 2 9" xfId="33045" xr:uid="{00000000-0005-0000-0000-00001F810000}"/>
    <cellStyle name="Output 2 2 2 4 2 3" xfId="33046" xr:uid="{00000000-0005-0000-0000-000020810000}"/>
    <cellStyle name="Output 2 2 2 4 2 3 2" xfId="33047" xr:uid="{00000000-0005-0000-0000-000021810000}"/>
    <cellStyle name="Output 2 2 2 4 2 3 2 2" xfId="33048" xr:uid="{00000000-0005-0000-0000-000022810000}"/>
    <cellStyle name="Output 2 2 2 4 2 3 2 2 2" xfId="33049" xr:uid="{00000000-0005-0000-0000-000023810000}"/>
    <cellStyle name="Output 2 2 2 4 2 3 2 2 3" xfId="33050" xr:uid="{00000000-0005-0000-0000-000024810000}"/>
    <cellStyle name="Output 2 2 2 4 2 3 2 2 4" xfId="33051" xr:uid="{00000000-0005-0000-0000-000025810000}"/>
    <cellStyle name="Output 2 2 2 4 2 3 2 2 5" xfId="33052" xr:uid="{00000000-0005-0000-0000-000026810000}"/>
    <cellStyle name="Output 2 2 2 4 2 3 2 2 6" xfId="33053" xr:uid="{00000000-0005-0000-0000-000027810000}"/>
    <cellStyle name="Output 2 2 2 4 2 3 2 2 7" xfId="33054" xr:uid="{00000000-0005-0000-0000-000028810000}"/>
    <cellStyle name="Output 2 2 2 4 2 3 2 3" xfId="33055" xr:uid="{00000000-0005-0000-0000-000029810000}"/>
    <cellStyle name="Output 2 2 2 4 2 3 2 4" xfId="33056" xr:uid="{00000000-0005-0000-0000-00002A810000}"/>
    <cellStyle name="Output 2 2 2 4 2 3 2 5" xfId="33057" xr:uid="{00000000-0005-0000-0000-00002B810000}"/>
    <cellStyle name="Output 2 2 2 4 2 3 2 6" xfId="33058" xr:uid="{00000000-0005-0000-0000-00002C810000}"/>
    <cellStyle name="Output 2 2 2 4 2 3 2 7" xfId="33059" xr:uid="{00000000-0005-0000-0000-00002D810000}"/>
    <cellStyle name="Output 2 2 2 4 2 3 2 8" xfId="33060" xr:uid="{00000000-0005-0000-0000-00002E810000}"/>
    <cellStyle name="Output 2 2 2 4 2 3 3" xfId="33061" xr:uid="{00000000-0005-0000-0000-00002F810000}"/>
    <cellStyle name="Output 2 2 2 4 2 3 3 2" xfId="33062" xr:uid="{00000000-0005-0000-0000-000030810000}"/>
    <cellStyle name="Output 2 2 2 4 2 3 3 3" xfId="33063" xr:uid="{00000000-0005-0000-0000-000031810000}"/>
    <cellStyle name="Output 2 2 2 4 2 3 3 4" xfId="33064" xr:uid="{00000000-0005-0000-0000-000032810000}"/>
    <cellStyle name="Output 2 2 2 4 2 3 3 5" xfId="33065" xr:uid="{00000000-0005-0000-0000-000033810000}"/>
    <cellStyle name="Output 2 2 2 4 2 3 3 6" xfId="33066" xr:uid="{00000000-0005-0000-0000-000034810000}"/>
    <cellStyle name="Output 2 2 2 4 2 3 3 7" xfId="33067" xr:uid="{00000000-0005-0000-0000-000035810000}"/>
    <cellStyle name="Output 2 2 2 4 2 3 4" xfId="33068" xr:uid="{00000000-0005-0000-0000-000036810000}"/>
    <cellStyle name="Output 2 2 2 4 2 3 5" xfId="33069" xr:uid="{00000000-0005-0000-0000-000037810000}"/>
    <cellStyle name="Output 2 2 2 4 2 3 6" xfId="33070" xr:uid="{00000000-0005-0000-0000-000038810000}"/>
    <cellStyle name="Output 2 2 2 4 2 3 7" xfId="33071" xr:uid="{00000000-0005-0000-0000-000039810000}"/>
    <cellStyle name="Output 2 2 2 4 2 3 8" xfId="33072" xr:uid="{00000000-0005-0000-0000-00003A810000}"/>
    <cellStyle name="Output 2 2 2 4 2 3 9" xfId="33073" xr:uid="{00000000-0005-0000-0000-00003B810000}"/>
    <cellStyle name="Output 2 2 2 4 2 4" xfId="33074" xr:uid="{00000000-0005-0000-0000-00003C810000}"/>
    <cellStyle name="Output 2 2 2 4 2 4 2" xfId="33075" xr:uid="{00000000-0005-0000-0000-00003D810000}"/>
    <cellStyle name="Output 2 2 2 4 2 4 2 2" xfId="33076" xr:uid="{00000000-0005-0000-0000-00003E810000}"/>
    <cellStyle name="Output 2 2 2 4 2 4 2 3" xfId="33077" xr:uid="{00000000-0005-0000-0000-00003F810000}"/>
    <cellStyle name="Output 2 2 2 4 2 4 2 4" xfId="33078" xr:uid="{00000000-0005-0000-0000-000040810000}"/>
    <cellStyle name="Output 2 2 2 4 2 4 2 5" xfId="33079" xr:uid="{00000000-0005-0000-0000-000041810000}"/>
    <cellStyle name="Output 2 2 2 4 2 4 2 6" xfId="33080" xr:uid="{00000000-0005-0000-0000-000042810000}"/>
    <cellStyle name="Output 2 2 2 4 2 4 2 7" xfId="33081" xr:uid="{00000000-0005-0000-0000-000043810000}"/>
    <cellStyle name="Output 2 2 2 4 2 4 3" xfId="33082" xr:uid="{00000000-0005-0000-0000-000044810000}"/>
    <cellStyle name="Output 2 2 2 4 2 4 4" xfId="33083" xr:uid="{00000000-0005-0000-0000-000045810000}"/>
    <cellStyle name="Output 2 2 2 4 2 4 5" xfId="33084" xr:uid="{00000000-0005-0000-0000-000046810000}"/>
    <cellStyle name="Output 2 2 2 4 2 4 6" xfId="33085" xr:uid="{00000000-0005-0000-0000-000047810000}"/>
    <cellStyle name="Output 2 2 2 4 2 4 7" xfId="33086" xr:uid="{00000000-0005-0000-0000-000048810000}"/>
    <cellStyle name="Output 2 2 2 4 2 4 8" xfId="33087" xr:uid="{00000000-0005-0000-0000-000049810000}"/>
    <cellStyle name="Output 2 2 2 4 2 5" xfId="33088" xr:uid="{00000000-0005-0000-0000-00004A810000}"/>
    <cellStyle name="Output 2 2 2 4 2 5 2" xfId="33089" xr:uid="{00000000-0005-0000-0000-00004B810000}"/>
    <cellStyle name="Output 2 2 2 4 2 5 3" xfId="33090" xr:uid="{00000000-0005-0000-0000-00004C810000}"/>
    <cellStyle name="Output 2 2 2 4 2 5 4" xfId="33091" xr:uid="{00000000-0005-0000-0000-00004D810000}"/>
    <cellStyle name="Output 2 2 2 4 2 5 5" xfId="33092" xr:uid="{00000000-0005-0000-0000-00004E810000}"/>
    <cellStyle name="Output 2 2 2 4 2 5 6" xfId="33093" xr:uid="{00000000-0005-0000-0000-00004F810000}"/>
    <cellStyle name="Output 2 2 2 4 2 5 7" xfId="33094" xr:uid="{00000000-0005-0000-0000-000050810000}"/>
    <cellStyle name="Output 2 2 2 4 2 6" xfId="33095" xr:uid="{00000000-0005-0000-0000-000051810000}"/>
    <cellStyle name="Output 2 2 2 4 2 7" xfId="33096" xr:uid="{00000000-0005-0000-0000-000052810000}"/>
    <cellStyle name="Output 2 2 2 4 2 8" xfId="33097" xr:uid="{00000000-0005-0000-0000-000053810000}"/>
    <cellStyle name="Output 2 2 2 4 2 9" xfId="33098" xr:uid="{00000000-0005-0000-0000-000054810000}"/>
    <cellStyle name="Output 2 2 2 4 3" xfId="33099" xr:uid="{00000000-0005-0000-0000-000055810000}"/>
    <cellStyle name="Output 2 2 2 4 3 10" xfId="33100" xr:uid="{00000000-0005-0000-0000-000056810000}"/>
    <cellStyle name="Output 2 2 2 4 3 2" xfId="33101" xr:uid="{00000000-0005-0000-0000-000057810000}"/>
    <cellStyle name="Output 2 2 2 4 3 2 2" xfId="33102" xr:uid="{00000000-0005-0000-0000-000058810000}"/>
    <cellStyle name="Output 2 2 2 4 3 2 2 2" xfId="33103" xr:uid="{00000000-0005-0000-0000-000059810000}"/>
    <cellStyle name="Output 2 2 2 4 3 2 2 2 2" xfId="33104" xr:uid="{00000000-0005-0000-0000-00005A810000}"/>
    <cellStyle name="Output 2 2 2 4 3 2 2 2 3" xfId="33105" xr:uid="{00000000-0005-0000-0000-00005B810000}"/>
    <cellStyle name="Output 2 2 2 4 3 2 2 2 4" xfId="33106" xr:uid="{00000000-0005-0000-0000-00005C810000}"/>
    <cellStyle name="Output 2 2 2 4 3 2 2 2 5" xfId="33107" xr:uid="{00000000-0005-0000-0000-00005D810000}"/>
    <cellStyle name="Output 2 2 2 4 3 2 2 2 6" xfId="33108" xr:uid="{00000000-0005-0000-0000-00005E810000}"/>
    <cellStyle name="Output 2 2 2 4 3 2 2 2 7" xfId="33109" xr:uid="{00000000-0005-0000-0000-00005F810000}"/>
    <cellStyle name="Output 2 2 2 4 3 2 2 3" xfId="33110" xr:uid="{00000000-0005-0000-0000-000060810000}"/>
    <cellStyle name="Output 2 2 2 4 3 2 2 4" xfId="33111" xr:uid="{00000000-0005-0000-0000-000061810000}"/>
    <cellStyle name="Output 2 2 2 4 3 2 2 5" xfId="33112" xr:uid="{00000000-0005-0000-0000-000062810000}"/>
    <cellStyle name="Output 2 2 2 4 3 2 2 6" xfId="33113" xr:uid="{00000000-0005-0000-0000-000063810000}"/>
    <cellStyle name="Output 2 2 2 4 3 2 2 7" xfId="33114" xr:uid="{00000000-0005-0000-0000-000064810000}"/>
    <cellStyle name="Output 2 2 2 4 3 2 2 8" xfId="33115" xr:uid="{00000000-0005-0000-0000-000065810000}"/>
    <cellStyle name="Output 2 2 2 4 3 2 3" xfId="33116" xr:uid="{00000000-0005-0000-0000-000066810000}"/>
    <cellStyle name="Output 2 2 2 4 3 2 3 2" xfId="33117" xr:uid="{00000000-0005-0000-0000-000067810000}"/>
    <cellStyle name="Output 2 2 2 4 3 2 3 3" xfId="33118" xr:uid="{00000000-0005-0000-0000-000068810000}"/>
    <cellStyle name="Output 2 2 2 4 3 2 3 4" xfId="33119" xr:uid="{00000000-0005-0000-0000-000069810000}"/>
    <cellStyle name="Output 2 2 2 4 3 2 3 5" xfId="33120" xr:uid="{00000000-0005-0000-0000-00006A810000}"/>
    <cellStyle name="Output 2 2 2 4 3 2 3 6" xfId="33121" xr:uid="{00000000-0005-0000-0000-00006B810000}"/>
    <cellStyle name="Output 2 2 2 4 3 2 3 7" xfId="33122" xr:uid="{00000000-0005-0000-0000-00006C810000}"/>
    <cellStyle name="Output 2 2 2 4 3 2 4" xfId="33123" xr:uid="{00000000-0005-0000-0000-00006D810000}"/>
    <cellStyle name="Output 2 2 2 4 3 2 5" xfId="33124" xr:uid="{00000000-0005-0000-0000-00006E810000}"/>
    <cellStyle name="Output 2 2 2 4 3 2 6" xfId="33125" xr:uid="{00000000-0005-0000-0000-00006F810000}"/>
    <cellStyle name="Output 2 2 2 4 3 2 7" xfId="33126" xr:uid="{00000000-0005-0000-0000-000070810000}"/>
    <cellStyle name="Output 2 2 2 4 3 2 8" xfId="33127" xr:uid="{00000000-0005-0000-0000-000071810000}"/>
    <cellStyle name="Output 2 2 2 4 3 2 9" xfId="33128" xr:uid="{00000000-0005-0000-0000-000072810000}"/>
    <cellStyle name="Output 2 2 2 4 3 3" xfId="33129" xr:uid="{00000000-0005-0000-0000-000073810000}"/>
    <cellStyle name="Output 2 2 2 4 3 3 2" xfId="33130" xr:uid="{00000000-0005-0000-0000-000074810000}"/>
    <cellStyle name="Output 2 2 2 4 3 3 2 2" xfId="33131" xr:uid="{00000000-0005-0000-0000-000075810000}"/>
    <cellStyle name="Output 2 2 2 4 3 3 2 3" xfId="33132" xr:uid="{00000000-0005-0000-0000-000076810000}"/>
    <cellStyle name="Output 2 2 2 4 3 3 2 4" xfId="33133" xr:uid="{00000000-0005-0000-0000-000077810000}"/>
    <cellStyle name="Output 2 2 2 4 3 3 2 5" xfId="33134" xr:uid="{00000000-0005-0000-0000-000078810000}"/>
    <cellStyle name="Output 2 2 2 4 3 3 2 6" xfId="33135" xr:uid="{00000000-0005-0000-0000-000079810000}"/>
    <cellStyle name="Output 2 2 2 4 3 3 2 7" xfId="33136" xr:uid="{00000000-0005-0000-0000-00007A810000}"/>
    <cellStyle name="Output 2 2 2 4 3 3 3" xfId="33137" xr:uid="{00000000-0005-0000-0000-00007B810000}"/>
    <cellStyle name="Output 2 2 2 4 3 3 4" xfId="33138" xr:uid="{00000000-0005-0000-0000-00007C810000}"/>
    <cellStyle name="Output 2 2 2 4 3 3 5" xfId="33139" xr:uid="{00000000-0005-0000-0000-00007D810000}"/>
    <cellStyle name="Output 2 2 2 4 3 3 6" xfId="33140" xr:uid="{00000000-0005-0000-0000-00007E810000}"/>
    <cellStyle name="Output 2 2 2 4 3 3 7" xfId="33141" xr:uid="{00000000-0005-0000-0000-00007F810000}"/>
    <cellStyle name="Output 2 2 2 4 3 3 8" xfId="33142" xr:uid="{00000000-0005-0000-0000-000080810000}"/>
    <cellStyle name="Output 2 2 2 4 3 4" xfId="33143" xr:uid="{00000000-0005-0000-0000-000081810000}"/>
    <cellStyle name="Output 2 2 2 4 3 4 2" xfId="33144" xr:uid="{00000000-0005-0000-0000-000082810000}"/>
    <cellStyle name="Output 2 2 2 4 3 4 3" xfId="33145" xr:uid="{00000000-0005-0000-0000-000083810000}"/>
    <cellStyle name="Output 2 2 2 4 3 4 4" xfId="33146" xr:uid="{00000000-0005-0000-0000-000084810000}"/>
    <cellStyle name="Output 2 2 2 4 3 4 5" xfId="33147" xr:uid="{00000000-0005-0000-0000-000085810000}"/>
    <cellStyle name="Output 2 2 2 4 3 4 6" xfId="33148" xr:uid="{00000000-0005-0000-0000-000086810000}"/>
    <cellStyle name="Output 2 2 2 4 3 4 7" xfId="33149" xr:uid="{00000000-0005-0000-0000-000087810000}"/>
    <cellStyle name="Output 2 2 2 4 3 5" xfId="33150" xr:uid="{00000000-0005-0000-0000-000088810000}"/>
    <cellStyle name="Output 2 2 2 4 3 6" xfId="33151" xr:uid="{00000000-0005-0000-0000-000089810000}"/>
    <cellStyle name="Output 2 2 2 4 3 7" xfId="33152" xr:uid="{00000000-0005-0000-0000-00008A810000}"/>
    <cellStyle name="Output 2 2 2 4 3 8" xfId="33153" xr:uid="{00000000-0005-0000-0000-00008B810000}"/>
    <cellStyle name="Output 2 2 2 4 3 9" xfId="33154" xr:uid="{00000000-0005-0000-0000-00008C810000}"/>
    <cellStyle name="Output 2 2 2 4 4" xfId="33155" xr:uid="{00000000-0005-0000-0000-00008D810000}"/>
    <cellStyle name="Output 2 2 2 4 4 2" xfId="33156" xr:uid="{00000000-0005-0000-0000-00008E810000}"/>
    <cellStyle name="Output 2 2 2 4 4 2 2" xfId="33157" xr:uid="{00000000-0005-0000-0000-00008F810000}"/>
    <cellStyle name="Output 2 2 2 4 4 2 3" xfId="33158" xr:uid="{00000000-0005-0000-0000-000090810000}"/>
    <cellStyle name="Output 2 2 2 4 4 2 4" xfId="33159" xr:uid="{00000000-0005-0000-0000-000091810000}"/>
    <cellStyle name="Output 2 2 2 4 4 2 5" xfId="33160" xr:uid="{00000000-0005-0000-0000-000092810000}"/>
    <cellStyle name="Output 2 2 2 4 4 2 6" xfId="33161" xr:uid="{00000000-0005-0000-0000-000093810000}"/>
    <cellStyle name="Output 2 2 2 4 4 2 7" xfId="33162" xr:uid="{00000000-0005-0000-0000-000094810000}"/>
    <cellStyle name="Output 2 2 2 4 4 3" xfId="33163" xr:uid="{00000000-0005-0000-0000-000095810000}"/>
    <cellStyle name="Output 2 2 2 4 4 4" xfId="33164" xr:uid="{00000000-0005-0000-0000-000096810000}"/>
    <cellStyle name="Output 2 2 2 4 4 5" xfId="33165" xr:uid="{00000000-0005-0000-0000-000097810000}"/>
    <cellStyle name="Output 2 2 2 4 4 6" xfId="33166" xr:uid="{00000000-0005-0000-0000-000098810000}"/>
    <cellStyle name="Output 2 2 2 4 4 7" xfId="33167" xr:uid="{00000000-0005-0000-0000-000099810000}"/>
    <cellStyle name="Output 2 2 2 4 4 8" xfId="33168" xr:uid="{00000000-0005-0000-0000-00009A810000}"/>
    <cellStyle name="Output 2 2 2 4 5" xfId="33169" xr:uid="{00000000-0005-0000-0000-00009B810000}"/>
    <cellStyle name="Output 2 2 2 4 5 2" xfId="33170" xr:uid="{00000000-0005-0000-0000-00009C810000}"/>
    <cellStyle name="Output 2 2 2 4 5 3" xfId="33171" xr:uid="{00000000-0005-0000-0000-00009D810000}"/>
    <cellStyle name="Output 2 2 2 4 5 4" xfId="33172" xr:uid="{00000000-0005-0000-0000-00009E810000}"/>
    <cellStyle name="Output 2 2 2 4 5 5" xfId="33173" xr:uid="{00000000-0005-0000-0000-00009F810000}"/>
    <cellStyle name="Output 2 2 2 4 5 6" xfId="33174" xr:uid="{00000000-0005-0000-0000-0000A0810000}"/>
    <cellStyle name="Output 2 2 2 4 5 7" xfId="33175" xr:uid="{00000000-0005-0000-0000-0000A1810000}"/>
    <cellStyle name="Output 2 2 2 4 6" xfId="33176" xr:uid="{00000000-0005-0000-0000-0000A2810000}"/>
    <cellStyle name="Output 2 2 2 4 7" xfId="33177" xr:uid="{00000000-0005-0000-0000-0000A3810000}"/>
    <cellStyle name="Output 2 2 2 4 8" xfId="33178" xr:uid="{00000000-0005-0000-0000-0000A4810000}"/>
    <cellStyle name="Output 2 2 2 4 9" xfId="33179" xr:uid="{00000000-0005-0000-0000-0000A5810000}"/>
    <cellStyle name="Output 2 2 2 5" xfId="33180" xr:uid="{00000000-0005-0000-0000-0000A6810000}"/>
    <cellStyle name="Output 2 2 2 5 10" xfId="33181" xr:uid="{00000000-0005-0000-0000-0000A7810000}"/>
    <cellStyle name="Output 2 2 2 5 11" xfId="33182" xr:uid="{00000000-0005-0000-0000-0000A8810000}"/>
    <cellStyle name="Output 2 2 2 5 2" xfId="33183" xr:uid="{00000000-0005-0000-0000-0000A9810000}"/>
    <cellStyle name="Output 2 2 2 5 2 10" xfId="33184" xr:uid="{00000000-0005-0000-0000-0000AA810000}"/>
    <cellStyle name="Output 2 2 2 5 2 2" xfId="33185" xr:uid="{00000000-0005-0000-0000-0000AB810000}"/>
    <cellStyle name="Output 2 2 2 5 2 2 2" xfId="33186" xr:uid="{00000000-0005-0000-0000-0000AC810000}"/>
    <cellStyle name="Output 2 2 2 5 2 2 2 2" xfId="33187" xr:uid="{00000000-0005-0000-0000-0000AD810000}"/>
    <cellStyle name="Output 2 2 2 5 2 2 2 2 2" xfId="33188" xr:uid="{00000000-0005-0000-0000-0000AE810000}"/>
    <cellStyle name="Output 2 2 2 5 2 2 2 2 3" xfId="33189" xr:uid="{00000000-0005-0000-0000-0000AF810000}"/>
    <cellStyle name="Output 2 2 2 5 2 2 2 2 4" xfId="33190" xr:uid="{00000000-0005-0000-0000-0000B0810000}"/>
    <cellStyle name="Output 2 2 2 5 2 2 2 2 5" xfId="33191" xr:uid="{00000000-0005-0000-0000-0000B1810000}"/>
    <cellStyle name="Output 2 2 2 5 2 2 2 2 6" xfId="33192" xr:uid="{00000000-0005-0000-0000-0000B2810000}"/>
    <cellStyle name="Output 2 2 2 5 2 2 2 2 7" xfId="33193" xr:uid="{00000000-0005-0000-0000-0000B3810000}"/>
    <cellStyle name="Output 2 2 2 5 2 2 2 3" xfId="33194" xr:uid="{00000000-0005-0000-0000-0000B4810000}"/>
    <cellStyle name="Output 2 2 2 5 2 2 2 4" xfId="33195" xr:uid="{00000000-0005-0000-0000-0000B5810000}"/>
    <cellStyle name="Output 2 2 2 5 2 2 2 5" xfId="33196" xr:uid="{00000000-0005-0000-0000-0000B6810000}"/>
    <cellStyle name="Output 2 2 2 5 2 2 2 6" xfId="33197" xr:uid="{00000000-0005-0000-0000-0000B7810000}"/>
    <cellStyle name="Output 2 2 2 5 2 2 2 7" xfId="33198" xr:uid="{00000000-0005-0000-0000-0000B8810000}"/>
    <cellStyle name="Output 2 2 2 5 2 2 2 8" xfId="33199" xr:uid="{00000000-0005-0000-0000-0000B9810000}"/>
    <cellStyle name="Output 2 2 2 5 2 2 3" xfId="33200" xr:uid="{00000000-0005-0000-0000-0000BA810000}"/>
    <cellStyle name="Output 2 2 2 5 2 2 3 2" xfId="33201" xr:uid="{00000000-0005-0000-0000-0000BB810000}"/>
    <cellStyle name="Output 2 2 2 5 2 2 3 3" xfId="33202" xr:uid="{00000000-0005-0000-0000-0000BC810000}"/>
    <cellStyle name="Output 2 2 2 5 2 2 3 4" xfId="33203" xr:uid="{00000000-0005-0000-0000-0000BD810000}"/>
    <cellStyle name="Output 2 2 2 5 2 2 3 5" xfId="33204" xr:uid="{00000000-0005-0000-0000-0000BE810000}"/>
    <cellStyle name="Output 2 2 2 5 2 2 3 6" xfId="33205" xr:uid="{00000000-0005-0000-0000-0000BF810000}"/>
    <cellStyle name="Output 2 2 2 5 2 2 3 7" xfId="33206" xr:uid="{00000000-0005-0000-0000-0000C0810000}"/>
    <cellStyle name="Output 2 2 2 5 2 2 4" xfId="33207" xr:uid="{00000000-0005-0000-0000-0000C1810000}"/>
    <cellStyle name="Output 2 2 2 5 2 2 5" xfId="33208" xr:uid="{00000000-0005-0000-0000-0000C2810000}"/>
    <cellStyle name="Output 2 2 2 5 2 2 6" xfId="33209" xr:uid="{00000000-0005-0000-0000-0000C3810000}"/>
    <cellStyle name="Output 2 2 2 5 2 2 7" xfId="33210" xr:uid="{00000000-0005-0000-0000-0000C4810000}"/>
    <cellStyle name="Output 2 2 2 5 2 2 8" xfId="33211" xr:uid="{00000000-0005-0000-0000-0000C5810000}"/>
    <cellStyle name="Output 2 2 2 5 2 2 9" xfId="33212" xr:uid="{00000000-0005-0000-0000-0000C6810000}"/>
    <cellStyle name="Output 2 2 2 5 2 3" xfId="33213" xr:uid="{00000000-0005-0000-0000-0000C7810000}"/>
    <cellStyle name="Output 2 2 2 5 2 3 2" xfId="33214" xr:uid="{00000000-0005-0000-0000-0000C8810000}"/>
    <cellStyle name="Output 2 2 2 5 2 3 2 2" xfId="33215" xr:uid="{00000000-0005-0000-0000-0000C9810000}"/>
    <cellStyle name="Output 2 2 2 5 2 3 2 3" xfId="33216" xr:uid="{00000000-0005-0000-0000-0000CA810000}"/>
    <cellStyle name="Output 2 2 2 5 2 3 2 4" xfId="33217" xr:uid="{00000000-0005-0000-0000-0000CB810000}"/>
    <cellStyle name="Output 2 2 2 5 2 3 2 5" xfId="33218" xr:uid="{00000000-0005-0000-0000-0000CC810000}"/>
    <cellStyle name="Output 2 2 2 5 2 3 2 6" xfId="33219" xr:uid="{00000000-0005-0000-0000-0000CD810000}"/>
    <cellStyle name="Output 2 2 2 5 2 3 2 7" xfId="33220" xr:uid="{00000000-0005-0000-0000-0000CE810000}"/>
    <cellStyle name="Output 2 2 2 5 2 3 3" xfId="33221" xr:uid="{00000000-0005-0000-0000-0000CF810000}"/>
    <cellStyle name="Output 2 2 2 5 2 3 4" xfId="33222" xr:uid="{00000000-0005-0000-0000-0000D0810000}"/>
    <cellStyle name="Output 2 2 2 5 2 3 5" xfId="33223" xr:uid="{00000000-0005-0000-0000-0000D1810000}"/>
    <cellStyle name="Output 2 2 2 5 2 3 6" xfId="33224" xr:uid="{00000000-0005-0000-0000-0000D2810000}"/>
    <cellStyle name="Output 2 2 2 5 2 3 7" xfId="33225" xr:uid="{00000000-0005-0000-0000-0000D3810000}"/>
    <cellStyle name="Output 2 2 2 5 2 3 8" xfId="33226" xr:uid="{00000000-0005-0000-0000-0000D4810000}"/>
    <cellStyle name="Output 2 2 2 5 2 4" xfId="33227" xr:uid="{00000000-0005-0000-0000-0000D5810000}"/>
    <cellStyle name="Output 2 2 2 5 2 4 2" xfId="33228" xr:uid="{00000000-0005-0000-0000-0000D6810000}"/>
    <cellStyle name="Output 2 2 2 5 2 4 3" xfId="33229" xr:uid="{00000000-0005-0000-0000-0000D7810000}"/>
    <cellStyle name="Output 2 2 2 5 2 4 4" xfId="33230" xr:uid="{00000000-0005-0000-0000-0000D8810000}"/>
    <cellStyle name="Output 2 2 2 5 2 4 5" xfId="33231" xr:uid="{00000000-0005-0000-0000-0000D9810000}"/>
    <cellStyle name="Output 2 2 2 5 2 4 6" xfId="33232" xr:uid="{00000000-0005-0000-0000-0000DA810000}"/>
    <cellStyle name="Output 2 2 2 5 2 4 7" xfId="33233" xr:uid="{00000000-0005-0000-0000-0000DB810000}"/>
    <cellStyle name="Output 2 2 2 5 2 5" xfId="33234" xr:uid="{00000000-0005-0000-0000-0000DC810000}"/>
    <cellStyle name="Output 2 2 2 5 2 6" xfId="33235" xr:uid="{00000000-0005-0000-0000-0000DD810000}"/>
    <cellStyle name="Output 2 2 2 5 2 7" xfId="33236" xr:uid="{00000000-0005-0000-0000-0000DE810000}"/>
    <cellStyle name="Output 2 2 2 5 2 8" xfId="33237" xr:uid="{00000000-0005-0000-0000-0000DF810000}"/>
    <cellStyle name="Output 2 2 2 5 2 9" xfId="33238" xr:uid="{00000000-0005-0000-0000-0000E0810000}"/>
    <cellStyle name="Output 2 2 2 5 3" xfId="33239" xr:uid="{00000000-0005-0000-0000-0000E1810000}"/>
    <cellStyle name="Output 2 2 2 5 3 2" xfId="33240" xr:uid="{00000000-0005-0000-0000-0000E2810000}"/>
    <cellStyle name="Output 2 2 2 5 3 2 2" xfId="33241" xr:uid="{00000000-0005-0000-0000-0000E3810000}"/>
    <cellStyle name="Output 2 2 2 5 3 2 2 2" xfId="33242" xr:uid="{00000000-0005-0000-0000-0000E4810000}"/>
    <cellStyle name="Output 2 2 2 5 3 2 2 3" xfId="33243" xr:uid="{00000000-0005-0000-0000-0000E5810000}"/>
    <cellStyle name="Output 2 2 2 5 3 2 2 4" xfId="33244" xr:uid="{00000000-0005-0000-0000-0000E6810000}"/>
    <cellStyle name="Output 2 2 2 5 3 2 2 5" xfId="33245" xr:uid="{00000000-0005-0000-0000-0000E7810000}"/>
    <cellStyle name="Output 2 2 2 5 3 2 2 6" xfId="33246" xr:uid="{00000000-0005-0000-0000-0000E8810000}"/>
    <cellStyle name="Output 2 2 2 5 3 2 2 7" xfId="33247" xr:uid="{00000000-0005-0000-0000-0000E9810000}"/>
    <cellStyle name="Output 2 2 2 5 3 2 3" xfId="33248" xr:uid="{00000000-0005-0000-0000-0000EA810000}"/>
    <cellStyle name="Output 2 2 2 5 3 2 4" xfId="33249" xr:uid="{00000000-0005-0000-0000-0000EB810000}"/>
    <cellStyle name="Output 2 2 2 5 3 2 5" xfId="33250" xr:uid="{00000000-0005-0000-0000-0000EC810000}"/>
    <cellStyle name="Output 2 2 2 5 3 2 6" xfId="33251" xr:uid="{00000000-0005-0000-0000-0000ED810000}"/>
    <cellStyle name="Output 2 2 2 5 3 2 7" xfId="33252" xr:uid="{00000000-0005-0000-0000-0000EE810000}"/>
    <cellStyle name="Output 2 2 2 5 3 2 8" xfId="33253" xr:uid="{00000000-0005-0000-0000-0000EF810000}"/>
    <cellStyle name="Output 2 2 2 5 3 3" xfId="33254" xr:uid="{00000000-0005-0000-0000-0000F0810000}"/>
    <cellStyle name="Output 2 2 2 5 3 3 2" xfId="33255" xr:uid="{00000000-0005-0000-0000-0000F1810000}"/>
    <cellStyle name="Output 2 2 2 5 3 3 3" xfId="33256" xr:uid="{00000000-0005-0000-0000-0000F2810000}"/>
    <cellStyle name="Output 2 2 2 5 3 3 4" xfId="33257" xr:uid="{00000000-0005-0000-0000-0000F3810000}"/>
    <cellStyle name="Output 2 2 2 5 3 3 5" xfId="33258" xr:uid="{00000000-0005-0000-0000-0000F4810000}"/>
    <cellStyle name="Output 2 2 2 5 3 3 6" xfId="33259" xr:uid="{00000000-0005-0000-0000-0000F5810000}"/>
    <cellStyle name="Output 2 2 2 5 3 3 7" xfId="33260" xr:uid="{00000000-0005-0000-0000-0000F6810000}"/>
    <cellStyle name="Output 2 2 2 5 3 4" xfId="33261" xr:uid="{00000000-0005-0000-0000-0000F7810000}"/>
    <cellStyle name="Output 2 2 2 5 3 5" xfId="33262" xr:uid="{00000000-0005-0000-0000-0000F8810000}"/>
    <cellStyle name="Output 2 2 2 5 3 6" xfId="33263" xr:uid="{00000000-0005-0000-0000-0000F9810000}"/>
    <cellStyle name="Output 2 2 2 5 3 7" xfId="33264" xr:uid="{00000000-0005-0000-0000-0000FA810000}"/>
    <cellStyle name="Output 2 2 2 5 3 8" xfId="33265" xr:uid="{00000000-0005-0000-0000-0000FB810000}"/>
    <cellStyle name="Output 2 2 2 5 3 9" xfId="33266" xr:uid="{00000000-0005-0000-0000-0000FC810000}"/>
    <cellStyle name="Output 2 2 2 5 4" xfId="33267" xr:uid="{00000000-0005-0000-0000-0000FD810000}"/>
    <cellStyle name="Output 2 2 2 5 4 2" xfId="33268" xr:uid="{00000000-0005-0000-0000-0000FE810000}"/>
    <cellStyle name="Output 2 2 2 5 4 2 2" xfId="33269" xr:uid="{00000000-0005-0000-0000-0000FF810000}"/>
    <cellStyle name="Output 2 2 2 5 4 2 3" xfId="33270" xr:uid="{00000000-0005-0000-0000-000000820000}"/>
    <cellStyle name="Output 2 2 2 5 4 2 4" xfId="33271" xr:uid="{00000000-0005-0000-0000-000001820000}"/>
    <cellStyle name="Output 2 2 2 5 4 2 5" xfId="33272" xr:uid="{00000000-0005-0000-0000-000002820000}"/>
    <cellStyle name="Output 2 2 2 5 4 2 6" xfId="33273" xr:uid="{00000000-0005-0000-0000-000003820000}"/>
    <cellStyle name="Output 2 2 2 5 4 2 7" xfId="33274" xr:uid="{00000000-0005-0000-0000-000004820000}"/>
    <cellStyle name="Output 2 2 2 5 4 3" xfId="33275" xr:uid="{00000000-0005-0000-0000-000005820000}"/>
    <cellStyle name="Output 2 2 2 5 4 4" xfId="33276" xr:uid="{00000000-0005-0000-0000-000006820000}"/>
    <cellStyle name="Output 2 2 2 5 4 5" xfId="33277" xr:uid="{00000000-0005-0000-0000-000007820000}"/>
    <cellStyle name="Output 2 2 2 5 4 6" xfId="33278" xr:uid="{00000000-0005-0000-0000-000008820000}"/>
    <cellStyle name="Output 2 2 2 5 4 7" xfId="33279" xr:uid="{00000000-0005-0000-0000-000009820000}"/>
    <cellStyle name="Output 2 2 2 5 4 8" xfId="33280" xr:uid="{00000000-0005-0000-0000-00000A820000}"/>
    <cellStyle name="Output 2 2 2 5 5" xfId="33281" xr:uid="{00000000-0005-0000-0000-00000B820000}"/>
    <cellStyle name="Output 2 2 2 5 5 2" xfId="33282" xr:uid="{00000000-0005-0000-0000-00000C820000}"/>
    <cellStyle name="Output 2 2 2 5 5 3" xfId="33283" xr:uid="{00000000-0005-0000-0000-00000D820000}"/>
    <cellStyle name="Output 2 2 2 5 5 4" xfId="33284" xr:uid="{00000000-0005-0000-0000-00000E820000}"/>
    <cellStyle name="Output 2 2 2 5 5 5" xfId="33285" xr:uid="{00000000-0005-0000-0000-00000F820000}"/>
    <cellStyle name="Output 2 2 2 5 5 6" xfId="33286" xr:uid="{00000000-0005-0000-0000-000010820000}"/>
    <cellStyle name="Output 2 2 2 5 5 7" xfId="33287" xr:uid="{00000000-0005-0000-0000-000011820000}"/>
    <cellStyle name="Output 2 2 2 5 6" xfId="33288" xr:uid="{00000000-0005-0000-0000-000012820000}"/>
    <cellStyle name="Output 2 2 2 5 7" xfId="33289" xr:uid="{00000000-0005-0000-0000-000013820000}"/>
    <cellStyle name="Output 2 2 2 5 8" xfId="33290" xr:uid="{00000000-0005-0000-0000-000014820000}"/>
    <cellStyle name="Output 2 2 2 5 9" xfId="33291" xr:uid="{00000000-0005-0000-0000-000015820000}"/>
    <cellStyle name="Output 2 2 2 6" xfId="33292" xr:uid="{00000000-0005-0000-0000-000016820000}"/>
    <cellStyle name="Output 2 2 2 6 10" xfId="33293" xr:uid="{00000000-0005-0000-0000-000017820000}"/>
    <cellStyle name="Output 2 2 2 6 2" xfId="33294" xr:uid="{00000000-0005-0000-0000-000018820000}"/>
    <cellStyle name="Output 2 2 2 6 2 2" xfId="33295" xr:uid="{00000000-0005-0000-0000-000019820000}"/>
    <cellStyle name="Output 2 2 2 6 2 2 2" xfId="33296" xr:uid="{00000000-0005-0000-0000-00001A820000}"/>
    <cellStyle name="Output 2 2 2 6 2 2 2 2" xfId="33297" xr:uid="{00000000-0005-0000-0000-00001B820000}"/>
    <cellStyle name="Output 2 2 2 6 2 2 2 3" xfId="33298" xr:uid="{00000000-0005-0000-0000-00001C820000}"/>
    <cellStyle name="Output 2 2 2 6 2 2 2 4" xfId="33299" xr:uid="{00000000-0005-0000-0000-00001D820000}"/>
    <cellStyle name="Output 2 2 2 6 2 2 2 5" xfId="33300" xr:uid="{00000000-0005-0000-0000-00001E820000}"/>
    <cellStyle name="Output 2 2 2 6 2 2 2 6" xfId="33301" xr:uid="{00000000-0005-0000-0000-00001F820000}"/>
    <cellStyle name="Output 2 2 2 6 2 2 2 7" xfId="33302" xr:uid="{00000000-0005-0000-0000-000020820000}"/>
    <cellStyle name="Output 2 2 2 6 2 2 3" xfId="33303" xr:uid="{00000000-0005-0000-0000-000021820000}"/>
    <cellStyle name="Output 2 2 2 6 2 2 4" xfId="33304" xr:uid="{00000000-0005-0000-0000-000022820000}"/>
    <cellStyle name="Output 2 2 2 6 2 2 5" xfId="33305" xr:uid="{00000000-0005-0000-0000-000023820000}"/>
    <cellStyle name="Output 2 2 2 6 2 2 6" xfId="33306" xr:uid="{00000000-0005-0000-0000-000024820000}"/>
    <cellStyle name="Output 2 2 2 6 2 2 7" xfId="33307" xr:uid="{00000000-0005-0000-0000-000025820000}"/>
    <cellStyle name="Output 2 2 2 6 2 2 8" xfId="33308" xr:uid="{00000000-0005-0000-0000-000026820000}"/>
    <cellStyle name="Output 2 2 2 6 2 3" xfId="33309" xr:uid="{00000000-0005-0000-0000-000027820000}"/>
    <cellStyle name="Output 2 2 2 6 2 3 2" xfId="33310" xr:uid="{00000000-0005-0000-0000-000028820000}"/>
    <cellStyle name="Output 2 2 2 6 2 3 3" xfId="33311" xr:uid="{00000000-0005-0000-0000-000029820000}"/>
    <cellStyle name="Output 2 2 2 6 2 3 4" xfId="33312" xr:uid="{00000000-0005-0000-0000-00002A820000}"/>
    <cellStyle name="Output 2 2 2 6 2 3 5" xfId="33313" xr:uid="{00000000-0005-0000-0000-00002B820000}"/>
    <cellStyle name="Output 2 2 2 6 2 3 6" xfId="33314" xr:uid="{00000000-0005-0000-0000-00002C820000}"/>
    <cellStyle name="Output 2 2 2 6 2 3 7" xfId="33315" xr:uid="{00000000-0005-0000-0000-00002D820000}"/>
    <cellStyle name="Output 2 2 2 6 2 4" xfId="33316" xr:uid="{00000000-0005-0000-0000-00002E820000}"/>
    <cellStyle name="Output 2 2 2 6 2 5" xfId="33317" xr:uid="{00000000-0005-0000-0000-00002F820000}"/>
    <cellStyle name="Output 2 2 2 6 2 6" xfId="33318" xr:uid="{00000000-0005-0000-0000-000030820000}"/>
    <cellStyle name="Output 2 2 2 6 2 7" xfId="33319" xr:uid="{00000000-0005-0000-0000-000031820000}"/>
    <cellStyle name="Output 2 2 2 6 2 8" xfId="33320" xr:uid="{00000000-0005-0000-0000-000032820000}"/>
    <cellStyle name="Output 2 2 2 6 2 9" xfId="33321" xr:uid="{00000000-0005-0000-0000-000033820000}"/>
    <cellStyle name="Output 2 2 2 6 3" xfId="33322" xr:uid="{00000000-0005-0000-0000-000034820000}"/>
    <cellStyle name="Output 2 2 2 6 3 2" xfId="33323" xr:uid="{00000000-0005-0000-0000-000035820000}"/>
    <cellStyle name="Output 2 2 2 6 3 2 2" xfId="33324" xr:uid="{00000000-0005-0000-0000-000036820000}"/>
    <cellStyle name="Output 2 2 2 6 3 2 3" xfId="33325" xr:uid="{00000000-0005-0000-0000-000037820000}"/>
    <cellStyle name="Output 2 2 2 6 3 2 4" xfId="33326" xr:uid="{00000000-0005-0000-0000-000038820000}"/>
    <cellStyle name="Output 2 2 2 6 3 2 5" xfId="33327" xr:uid="{00000000-0005-0000-0000-000039820000}"/>
    <cellStyle name="Output 2 2 2 6 3 2 6" xfId="33328" xr:uid="{00000000-0005-0000-0000-00003A820000}"/>
    <cellStyle name="Output 2 2 2 6 3 2 7" xfId="33329" xr:uid="{00000000-0005-0000-0000-00003B820000}"/>
    <cellStyle name="Output 2 2 2 6 3 3" xfId="33330" xr:uid="{00000000-0005-0000-0000-00003C820000}"/>
    <cellStyle name="Output 2 2 2 6 3 4" xfId="33331" xr:uid="{00000000-0005-0000-0000-00003D820000}"/>
    <cellStyle name="Output 2 2 2 6 3 5" xfId="33332" xr:uid="{00000000-0005-0000-0000-00003E820000}"/>
    <cellStyle name="Output 2 2 2 6 3 6" xfId="33333" xr:uid="{00000000-0005-0000-0000-00003F820000}"/>
    <cellStyle name="Output 2 2 2 6 3 7" xfId="33334" xr:uid="{00000000-0005-0000-0000-000040820000}"/>
    <cellStyle name="Output 2 2 2 6 3 8" xfId="33335" xr:uid="{00000000-0005-0000-0000-000041820000}"/>
    <cellStyle name="Output 2 2 2 6 4" xfId="33336" xr:uid="{00000000-0005-0000-0000-000042820000}"/>
    <cellStyle name="Output 2 2 2 6 4 2" xfId="33337" xr:uid="{00000000-0005-0000-0000-000043820000}"/>
    <cellStyle name="Output 2 2 2 6 4 3" xfId="33338" xr:uid="{00000000-0005-0000-0000-000044820000}"/>
    <cellStyle name="Output 2 2 2 6 4 4" xfId="33339" xr:uid="{00000000-0005-0000-0000-000045820000}"/>
    <cellStyle name="Output 2 2 2 6 4 5" xfId="33340" xr:uid="{00000000-0005-0000-0000-000046820000}"/>
    <cellStyle name="Output 2 2 2 6 4 6" xfId="33341" xr:uid="{00000000-0005-0000-0000-000047820000}"/>
    <cellStyle name="Output 2 2 2 6 4 7" xfId="33342" xr:uid="{00000000-0005-0000-0000-000048820000}"/>
    <cellStyle name="Output 2 2 2 6 5" xfId="33343" xr:uid="{00000000-0005-0000-0000-000049820000}"/>
    <cellStyle name="Output 2 2 2 6 6" xfId="33344" xr:uid="{00000000-0005-0000-0000-00004A820000}"/>
    <cellStyle name="Output 2 2 2 6 7" xfId="33345" xr:uid="{00000000-0005-0000-0000-00004B820000}"/>
    <cellStyle name="Output 2 2 2 6 8" xfId="33346" xr:uid="{00000000-0005-0000-0000-00004C820000}"/>
    <cellStyle name="Output 2 2 2 6 9" xfId="33347" xr:uid="{00000000-0005-0000-0000-00004D820000}"/>
    <cellStyle name="Output 2 2 2 7" xfId="33348" xr:uid="{00000000-0005-0000-0000-00004E820000}"/>
    <cellStyle name="Output 2 2 2 7 2" xfId="33349" xr:uid="{00000000-0005-0000-0000-00004F820000}"/>
    <cellStyle name="Output 2 2 2 7 2 2" xfId="33350" xr:uid="{00000000-0005-0000-0000-000050820000}"/>
    <cellStyle name="Output 2 2 2 7 2 3" xfId="33351" xr:uid="{00000000-0005-0000-0000-000051820000}"/>
    <cellStyle name="Output 2 2 2 7 2 4" xfId="33352" xr:uid="{00000000-0005-0000-0000-000052820000}"/>
    <cellStyle name="Output 2 2 2 7 2 5" xfId="33353" xr:uid="{00000000-0005-0000-0000-000053820000}"/>
    <cellStyle name="Output 2 2 2 7 2 6" xfId="33354" xr:uid="{00000000-0005-0000-0000-000054820000}"/>
    <cellStyle name="Output 2 2 2 7 2 7" xfId="33355" xr:uid="{00000000-0005-0000-0000-000055820000}"/>
    <cellStyle name="Output 2 2 2 7 3" xfId="33356" xr:uid="{00000000-0005-0000-0000-000056820000}"/>
    <cellStyle name="Output 2 2 2 7 4" xfId="33357" xr:uid="{00000000-0005-0000-0000-000057820000}"/>
    <cellStyle name="Output 2 2 2 7 5" xfId="33358" xr:uid="{00000000-0005-0000-0000-000058820000}"/>
    <cellStyle name="Output 2 2 2 7 6" xfId="33359" xr:uid="{00000000-0005-0000-0000-000059820000}"/>
    <cellStyle name="Output 2 2 2 7 7" xfId="33360" xr:uid="{00000000-0005-0000-0000-00005A820000}"/>
    <cellStyle name="Output 2 2 2 7 8" xfId="33361" xr:uid="{00000000-0005-0000-0000-00005B820000}"/>
    <cellStyle name="Output 2 2 2 8" xfId="33362" xr:uid="{00000000-0005-0000-0000-00005C820000}"/>
    <cellStyle name="Output 2 2 2 8 2" xfId="33363" xr:uid="{00000000-0005-0000-0000-00005D820000}"/>
    <cellStyle name="Output 2 2 2 8 3" xfId="33364" xr:uid="{00000000-0005-0000-0000-00005E820000}"/>
    <cellStyle name="Output 2 2 2 8 4" xfId="33365" xr:uid="{00000000-0005-0000-0000-00005F820000}"/>
    <cellStyle name="Output 2 2 2 8 5" xfId="33366" xr:uid="{00000000-0005-0000-0000-000060820000}"/>
    <cellStyle name="Output 2 2 2 8 6" xfId="33367" xr:uid="{00000000-0005-0000-0000-000061820000}"/>
    <cellStyle name="Output 2 2 2 8 7" xfId="33368" xr:uid="{00000000-0005-0000-0000-000062820000}"/>
    <cellStyle name="Output 2 2 2 9" xfId="33369" xr:uid="{00000000-0005-0000-0000-000063820000}"/>
    <cellStyle name="Output 2 2 3" xfId="33370" xr:uid="{00000000-0005-0000-0000-000064820000}"/>
    <cellStyle name="Output 2 2 3 10" xfId="33371" xr:uid="{00000000-0005-0000-0000-000065820000}"/>
    <cellStyle name="Output 2 2 3 11" xfId="33372" xr:uid="{00000000-0005-0000-0000-000066820000}"/>
    <cellStyle name="Output 2 2 3 12" xfId="33373" xr:uid="{00000000-0005-0000-0000-000067820000}"/>
    <cellStyle name="Output 2 2 3 13" xfId="33374" xr:uid="{00000000-0005-0000-0000-000068820000}"/>
    <cellStyle name="Output 2 2 3 14" xfId="33375" xr:uid="{00000000-0005-0000-0000-000069820000}"/>
    <cellStyle name="Output 2 2 3 2" xfId="33376" xr:uid="{00000000-0005-0000-0000-00006A820000}"/>
    <cellStyle name="Output 2 2 3 2 10" xfId="33377" xr:uid="{00000000-0005-0000-0000-00006B820000}"/>
    <cellStyle name="Output 2 2 3 2 11" xfId="33378" xr:uid="{00000000-0005-0000-0000-00006C820000}"/>
    <cellStyle name="Output 2 2 3 2 12" xfId="33379" xr:uid="{00000000-0005-0000-0000-00006D820000}"/>
    <cellStyle name="Output 2 2 3 2 13" xfId="33380" xr:uid="{00000000-0005-0000-0000-00006E820000}"/>
    <cellStyle name="Output 2 2 3 2 2" xfId="33381" xr:uid="{00000000-0005-0000-0000-00006F820000}"/>
    <cellStyle name="Output 2 2 3 2 2 10" xfId="33382" xr:uid="{00000000-0005-0000-0000-000070820000}"/>
    <cellStyle name="Output 2 2 3 2 2 11" xfId="33383" xr:uid="{00000000-0005-0000-0000-000071820000}"/>
    <cellStyle name="Output 2 2 3 2 2 12" xfId="33384" xr:uid="{00000000-0005-0000-0000-000072820000}"/>
    <cellStyle name="Output 2 2 3 2 2 2" xfId="33385" xr:uid="{00000000-0005-0000-0000-000073820000}"/>
    <cellStyle name="Output 2 2 3 2 2 2 10" xfId="33386" xr:uid="{00000000-0005-0000-0000-000074820000}"/>
    <cellStyle name="Output 2 2 3 2 2 2 11" xfId="33387" xr:uid="{00000000-0005-0000-0000-000075820000}"/>
    <cellStyle name="Output 2 2 3 2 2 2 2" xfId="33388" xr:uid="{00000000-0005-0000-0000-000076820000}"/>
    <cellStyle name="Output 2 2 3 2 2 2 2 10" xfId="33389" xr:uid="{00000000-0005-0000-0000-000077820000}"/>
    <cellStyle name="Output 2 2 3 2 2 2 2 11" xfId="33390" xr:uid="{00000000-0005-0000-0000-000078820000}"/>
    <cellStyle name="Output 2 2 3 2 2 2 2 2" xfId="33391" xr:uid="{00000000-0005-0000-0000-000079820000}"/>
    <cellStyle name="Output 2 2 3 2 2 2 2 2 10" xfId="33392" xr:uid="{00000000-0005-0000-0000-00007A820000}"/>
    <cellStyle name="Output 2 2 3 2 2 2 2 2 2" xfId="33393" xr:uid="{00000000-0005-0000-0000-00007B820000}"/>
    <cellStyle name="Output 2 2 3 2 2 2 2 2 2 2" xfId="33394" xr:uid="{00000000-0005-0000-0000-00007C820000}"/>
    <cellStyle name="Output 2 2 3 2 2 2 2 2 2 2 2" xfId="33395" xr:uid="{00000000-0005-0000-0000-00007D820000}"/>
    <cellStyle name="Output 2 2 3 2 2 2 2 2 2 2 2 2" xfId="33396" xr:uid="{00000000-0005-0000-0000-00007E820000}"/>
    <cellStyle name="Output 2 2 3 2 2 2 2 2 2 2 2 3" xfId="33397" xr:uid="{00000000-0005-0000-0000-00007F820000}"/>
    <cellStyle name="Output 2 2 3 2 2 2 2 2 2 2 2 4" xfId="33398" xr:uid="{00000000-0005-0000-0000-000080820000}"/>
    <cellStyle name="Output 2 2 3 2 2 2 2 2 2 2 2 5" xfId="33399" xr:uid="{00000000-0005-0000-0000-000081820000}"/>
    <cellStyle name="Output 2 2 3 2 2 2 2 2 2 2 2 6" xfId="33400" xr:uid="{00000000-0005-0000-0000-000082820000}"/>
    <cellStyle name="Output 2 2 3 2 2 2 2 2 2 2 2 7" xfId="33401" xr:uid="{00000000-0005-0000-0000-000083820000}"/>
    <cellStyle name="Output 2 2 3 2 2 2 2 2 2 2 3" xfId="33402" xr:uid="{00000000-0005-0000-0000-000084820000}"/>
    <cellStyle name="Output 2 2 3 2 2 2 2 2 2 2 4" xfId="33403" xr:uid="{00000000-0005-0000-0000-000085820000}"/>
    <cellStyle name="Output 2 2 3 2 2 2 2 2 2 2 5" xfId="33404" xr:uid="{00000000-0005-0000-0000-000086820000}"/>
    <cellStyle name="Output 2 2 3 2 2 2 2 2 2 2 6" xfId="33405" xr:uid="{00000000-0005-0000-0000-000087820000}"/>
    <cellStyle name="Output 2 2 3 2 2 2 2 2 2 2 7" xfId="33406" xr:uid="{00000000-0005-0000-0000-000088820000}"/>
    <cellStyle name="Output 2 2 3 2 2 2 2 2 2 2 8" xfId="33407" xr:uid="{00000000-0005-0000-0000-000089820000}"/>
    <cellStyle name="Output 2 2 3 2 2 2 2 2 2 3" xfId="33408" xr:uid="{00000000-0005-0000-0000-00008A820000}"/>
    <cellStyle name="Output 2 2 3 2 2 2 2 2 2 3 2" xfId="33409" xr:uid="{00000000-0005-0000-0000-00008B820000}"/>
    <cellStyle name="Output 2 2 3 2 2 2 2 2 2 3 3" xfId="33410" xr:uid="{00000000-0005-0000-0000-00008C820000}"/>
    <cellStyle name="Output 2 2 3 2 2 2 2 2 2 3 4" xfId="33411" xr:uid="{00000000-0005-0000-0000-00008D820000}"/>
    <cellStyle name="Output 2 2 3 2 2 2 2 2 2 3 5" xfId="33412" xr:uid="{00000000-0005-0000-0000-00008E820000}"/>
    <cellStyle name="Output 2 2 3 2 2 2 2 2 2 3 6" xfId="33413" xr:uid="{00000000-0005-0000-0000-00008F820000}"/>
    <cellStyle name="Output 2 2 3 2 2 2 2 2 2 3 7" xfId="33414" xr:uid="{00000000-0005-0000-0000-000090820000}"/>
    <cellStyle name="Output 2 2 3 2 2 2 2 2 2 4" xfId="33415" xr:uid="{00000000-0005-0000-0000-000091820000}"/>
    <cellStyle name="Output 2 2 3 2 2 2 2 2 2 5" xfId="33416" xr:uid="{00000000-0005-0000-0000-000092820000}"/>
    <cellStyle name="Output 2 2 3 2 2 2 2 2 2 6" xfId="33417" xr:uid="{00000000-0005-0000-0000-000093820000}"/>
    <cellStyle name="Output 2 2 3 2 2 2 2 2 2 7" xfId="33418" xr:uid="{00000000-0005-0000-0000-000094820000}"/>
    <cellStyle name="Output 2 2 3 2 2 2 2 2 2 8" xfId="33419" xr:uid="{00000000-0005-0000-0000-000095820000}"/>
    <cellStyle name="Output 2 2 3 2 2 2 2 2 2 9" xfId="33420" xr:uid="{00000000-0005-0000-0000-000096820000}"/>
    <cellStyle name="Output 2 2 3 2 2 2 2 2 3" xfId="33421" xr:uid="{00000000-0005-0000-0000-000097820000}"/>
    <cellStyle name="Output 2 2 3 2 2 2 2 2 3 2" xfId="33422" xr:uid="{00000000-0005-0000-0000-000098820000}"/>
    <cellStyle name="Output 2 2 3 2 2 2 2 2 3 2 2" xfId="33423" xr:uid="{00000000-0005-0000-0000-000099820000}"/>
    <cellStyle name="Output 2 2 3 2 2 2 2 2 3 2 3" xfId="33424" xr:uid="{00000000-0005-0000-0000-00009A820000}"/>
    <cellStyle name="Output 2 2 3 2 2 2 2 2 3 2 4" xfId="33425" xr:uid="{00000000-0005-0000-0000-00009B820000}"/>
    <cellStyle name="Output 2 2 3 2 2 2 2 2 3 2 5" xfId="33426" xr:uid="{00000000-0005-0000-0000-00009C820000}"/>
    <cellStyle name="Output 2 2 3 2 2 2 2 2 3 2 6" xfId="33427" xr:uid="{00000000-0005-0000-0000-00009D820000}"/>
    <cellStyle name="Output 2 2 3 2 2 2 2 2 3 2 7" xfId="33428" xr:uid="{00000000-0005-0000-0000-00009E820000}"/>
    <cellStyle name="Output 2 2 3 2 2 2 2 2 3 3" xfId="33429" xr:uid="{00000000-0005-0000-0000-00009F820000}"/>
    <cellStyle name="Output 2 2 3 2 2 2 2 2 3 4" xfId="33430" xr:uid="{00000000-0005-0000-0000-0000A0820000}"/>
    <cellStyle name="Output 2 2 3 2 2 2 2 2 3 5" xfId="33431" xr:uid="{00000000-0005-0000-0000-0000A1820000}"/>
    <cellStyle name="Output 2 2 3 2 2 2 2 2 3 6" xfId="33432" xr:uid="{00000000-0005-0000-0000-0000A2820000}"/>
    <cellStyle name="Output 2 2 3 2 2 2 2 2 3 7" xfId="33433" xr:uid="{00000000-0005-0000-0000-0000A3820000}"/>
    <cellStyle name="Output 2 2 3 2 2 2 2 2 3 8" xfId="33434" xr:uid="{00000000-0005-0000-0000-0000A4820000}"/>
    <cellStyle name="Output 2 2 3 2 2 2 2 2 4" xfId="33435" xr:uid="{00000000-0005-0000-0000-0000A5820000}"/>
    <cellStyle name="Output 2 2 3 2 2 2 2 2 4 2" xfId="33436" xr:uid="{00000000-0005-0000-0000-0000A6820000}"/>
    <cellStyle name="Output 2 2 3 2 2 2 2 2 4 3" xfId="33437" xr:uid="{00000000-0005-0000-0000-0000A7820000}"/>
    <cellStyle name="Output 2 2 3 2 2 2 2 2 4 4" xfId="33438" xr:uid="{00000000-0005-0000-0000-0000A8820000}"/>
    <cellStyle name="Output 2 2 3 2 2 2 2 2 4 5" xfId="33439" xr:uid="{00000000-0005-0000-0000-0000A9820000}"/>
    <cellStyle name="Output 2 2 3 2 2 2 2 2 4 6" xfId="33440" xr:uid="{00000000-0005-0000-0000-0000AA820000}"/>
    <cellStyle name="Output 2 2 3 2 2 2 2 2 4 7" xfId="33441" xr:uid="{00000000-0005-0000-0000-0000AB820000}"/>
    <cellStyle name="Output 2 2 3 2 2 2 2 2 5" xfId="33442" xr:uid="{00000000-0005-0000-0000-0000AC820000}"/>
    <cellStyle name="Output 2 2 3 2 2 2 2 2 6" xfId="33443" xr:uid="{00000000-0005-0000-0000-0000AD820000}"/>
    <cellStyle name="Output 2 2 3 2 2 2 2 2 7" xfId="33444" xr:uid="{00000000-0005-0000-0000-0000AE820000}"/>
    <cellStyle name="Output 2 2 3 2 2 2 2 2 8" xfId="33445" xr:uid="{00000000-0005-0000-0000-0000AF820000}"/>
    <cellStyle name="Output 2 2 3 2 2 2 2 2 9" xfId="33446" xr:uid="{00000000-0005-0000-0000-0000B0820000}"/>
    <cellStyle name="Output 2 2 3 2 2 2 2 3" xfId="33447" xr:uid="{00000000-0005-0000-0000-0000B1820000}"/>
    <cellStyle name="Output 2 2 3 2 2 2 2 3 2" xfId="33448" xr:uid="{00000000-0005-0000-0000-0000B2820000}"/>
    <cellStyle name="Output 2 2 3 2 2 2 2 3 2 2" xfId="33449" xr:uid="{00000000-0005-0000-0000-0000B3820000}"/>
    <cellStyle name="Output 2 2 3 2 2 2 2 3 2 2 2" xfId="33450" xr:uid="{00000000-0005-0000-0000-0000B4820000}"/>
    <cellStyle name="Output 2 2 3 2 2 2 2 3 2 2 3" xfId="33451" xr:uid="{00000000-0005-0000-0000-0000B5820000}"/>
    <cellStyle name="Output 2 2 3 2 2 2 2 3 2 2 4" xfId="33452" xr:uid="{00000000-0005-0000-0000-0000B6820000}"/>
    <cellStyle name="Output 2 2 3 2 2 2 2 3 2 2 5" xfId="33453" xr:uid="{00000000-0005-0000-0000-0000B7820000}"/>
    <cellStyle name="Output 2 2 3 2 2 2 2 3 2 2 6" xfId="33454" xr:uid="{00000000-0005-0000-0000-0000B8820000}"/>
    <cellStyle name="Output 2 2 3 2 2 2 2 3 2 2 7" xfId="33455" xr:uid="{00000000-0005-0000-0000-0000B9820000}"/>
    <cellStyle name="Output 2 2 3 2 2 2 2 3 2 3" xfId="33456" xr:uid="{00000000-0005-0000-0000-0000BA820000}"/>
    <cellStyle name="Output 2 2 3 2 2 2 2 3 2 4" xfId="33457" xr:uid="{00000000-0005-0000-0000-0000BB820000}"/>
    <cellStyle name="Output 2 2 3 2 2 2 2 3 2 5" xfId="33458" xr:uid="{00000000-0005-0000-0000-0000BC820000}"/>
    <cellStyle name="Output 2 2 3 2 2 2 2 3 2 6" xfId="33459" xr:uid="{00000000-0005-0000-0000-0000BD820000}"/>
    <cellStyle name="Output 2 2 3 2 2 2 2 3 2 7" xfId="33460" xr:uid="{00000000-0005-0000-0000-0000BE820000}"/>
    <cellStyle name="Output 2 2 3 2 2 2 2 3 2 8" xfId="33461" xr:uid="{00000000-0005-0000-0000-0000BF820000}"/>
    <cellStyle name="Output 2 2 3 2 2 2 2 3 3" xfId="33462" xr:uid="{00000000-0005-0000-0000-0000C0820000}"/>
    <cellStyle name="Output 2 2 3 2 2 2 2 3 3 2" xfId="33463" xr:uid="{00000000-0005-0000-0000-0000C1820000}"/>
    <cellStyle name="Output 2 2 3 2 2 2 2 3 3 3" xfId="33464" xr:uid="{00000000-0005-0000-0000-0000C2820000}"/>
    <cellStyle name="Output 2 2 3 2 2 2 2 3 3 4" xfId="33465" xr:uid="{00000000-0005-0000-0000-0000C3820000}"/>
    <cellStyle name="Output 2 2 3 2 2 2 2 3 3 5" xfId="33466" xr:uid="{00000000-0005-0000-0000-0000C4820000}"/>
    <cellStyle name="Output 2 2 3 2 2 2 2 3 3 6" xfId="33467" xr:uid="{00000000-0005-0000-0000-0000C5820000}"/>
    <cellStyle name="Output 2 2 3 2 2 2 2 3 3 7" xfId="33468" xr:uid="{00000000-0005-0000-0000-0000C6820000}"/>
    <cellStyle name="Output 2 2 3 2 2 2 2 3 4" xfId="33469" xr:uid="{00000000-0005-0000-0000-0000C7820000}"/>
    <cellStyle name="Output 2 2 3 2 2 2 2 3 5" xfId="33470" xr:uid="{00000000-0005-0000-0000-0000C8820000}"/>
    <cellStyle name="Output 2 2 3 2 2 2 2 3 6" xfId="33471" xr:uid="{00000000-0005-0000-0000-0000C9820000}"/>
    <cellStyle name="Output 2 2 3 2 2 2 2 3 7" xfId="33472" xr:uid="{00000000-0005-0000-0000-0000CA820000}"/>
    <cellStyle name="Output 2 2 3 2 2 2 2 3 8" xfId="33473" xr:uid="{00000000-0005-0000-0000-0000CB820000}"/>
    <cellStyle name="Output 2 2 3 2 2 2 2 3 9" xfId="33474" xr:uid="{00000000-0005-0000-0000-0000CC820000}"/>
    <cellStyle name="Output 2 2 3 2 2 2 2 4" xfId="33475" xr:uid="{00000000-0005-0000-0000-0000CD820000}"/>
    <cellStyle name="Output 2 2 3 2 2 2 2 4 2" xfId="33476" xr:uid="{00000000-0005-0000-0000-0000CE820000}"/>
    <cellStyle name="Output 2 2 3 2 2 2 2 4 2 2" xfId="33477" xr:uid="{00000000-0005-0000-0000-0000CF820000}"/>
    <cellStyle name="Output 2 2 3 2 2 2 2 4 2 3" xfId="33478" xr:uid="{00000000-0005-0000-0000-0000D0820000}"/>
    <cellStyle name="Output 2 2 3 2 2 2 2 4 2 4" xfId="33479" xr:uid="{00000000-0005-0000-0000-0000D1820000}"/>
    <cellStyle name="Output 2 2 3 2 2 2 2 4 2 5" xfId="33480" xr:uid="{00000000-0005-0000-0000-0000D2820000}"/>
    <cellStyle name="Output 2 2 3 2 2 2 2 4 2 6" xfId="33481" xr:uid="{00000000-0005-0000-0000-0000D3820000}"/>
    <cellStyle name="Output 2 2 3 2 2 2 2 4 2 7" xfId="33482" xr:uid="{00000000-0005-0000-0000-0000D4820000}"/>
    <cellStyle name="Output 2 2 3 2 2 2 2 4 3" xfId="33483" xr:uid="{00000000-0005-0000-0000-0000D5820000}"/>
    <cellStyle name="Output 2 2 3 2 2 2 2 4 4" xfId="33484" xr:uid="{00000000-0005-0000-0000-0000D6820000}"/>
    <cellStyle name="Output 2 2 3 2 2 2 2 4 5" xfId="33485" xr:uid="{00000000-0005-0000-0000-0000D7820000}"/>
    <cellStyle name="Output 2 2 3 2 2 2 2 4 6" xfId="33486" xr:uid="{00000000-0005-0000-0000-0000D8820000}"/>
    <cellStyle name="Output 2 2 3 2 2 2 2 4 7" xfId="33487" xr:uid="{00000000-0005-0000-0000-0000D9820000}"/>
    <cellStyle name="Output 2 2 3 2 2 2 2 4 8" xfId="33488" xr:uid="{00000000-0005-0000-0000-0000DA820000}"/>
    <cellStyle name="Output 2 2 3 2 2 2 2 5" xfId="33489" xr:uid="{00000000-0005-0000-0000-0000DB820000}"/>
    <cellStyle name="Output 2 2 3 2 2 2 2 5 2" xfId="33490" xr:uid="{00000000-0005-0000-0000-0000DC820000}"/>
    <cellStyle name="Output 2 2 3 2 2 2 2 5 3" xfId="33491" xr:uid="{00000000-0005-0000-0000-0000DD820000}"/>
    <cellStyle name="Output 2 2 3 2 2 2 2 5 4" xfId="33492" xr:uid="{00000000-0005-0000-0000-0000DE820000}"/>
    <cellStyle name="Output 2 2 3 2 2 2 2 5 5" xfId="33493" xr:uid="{00000000-0005-0000-0000-0000DF820000}"/>
    <cellStyle name="Output 2 2 3 2 2 2 2 5 6" xfId="33494" xr:uid="{00000000-0005-0000-0000-0000E0820000}"/>
    <cellStyle name="Output 2 2 3 2 2 2 2 5 7" xfId="33495" xr:uid="{00000000-0005-0000-0000-0000E1820000}"/>
    <cellStyle name="Output 2 2 3 2 2 2 2 6" xfId="33496" xr:uid="{00000000-0005-0000-0000-0000E2820000}"/>
    <cellStyle name="Output 2 2 3 2 2 2 2 7" xfId="33497" xr:uid="{00000000-0005-0000-0000-0000E3820000}"/>
    <cellStyle name="Output 2 2 3 2 2 2 2 8" xfId="33498" xr:uid="{00000000-0005-0000-0000-0000E4820000}"/>
    <cellStyle name="Output 2 2 3 2 2 2 2 9" xfId="33499" xr:uid="{00000000-0005-0000-0000-0000E5820000}"/>
    <cellStyle name="Output 2 2 3 2 2 2 3" xfId="33500" xr:uid="{00000000-0005-0000-0000-0000E6820000}"/>
    <cellStyle name="Output 2 2 3 2 2 2 3 10" xfId="33501" xr:uid="{00000000-0005-0000-0000-0000E7820000}"/>
    <cellStyle name="Output 2 2 3 2 2 2 3 2" xfId="33502" xr:uid="{00000000-0005-0000-0000-0000E8820000}"/>
    <cellStyle name="Output 2 2 3 2 2 2 3 2 2" xfId="33503" xr:uid="{00000000-0005-0000-0000-0000E9820000}"/>
    <cellStyle name="Output 2 2 3 2 2 2 3 2 2 2" xfId="33504" xr:uid="{00000000-0005-0000-0000-0000EA820000}"/>
    <cellStyle name="Output 2 2 3 2 2 2 3 2 2 2 2" xfId="33505" xr:uid="{00000000-0005-0000-0000-0000EB820000}"/>
    <cellStyle name="Output 2 2 3 2 2 2 3 2 2 2 3" xfId="33506" xr:uid="{00000000-0005-0000-0000-0000EC820000}"/>
    <cellStyle name="Output 2 2 3 2 2 2 3 2 2 2 4" xfId="33507" xr:uid="{00000000-0005-0000-0000-0000ED820000}"/>
    <cellStyle name="Output 2 2 3 2 2 2 3 2 2 2 5" xfId="33508" xr:uid="{00000000-0005-0000-0000-0000EE820000}"/>
    <cellStyle name="Output 2 2 3 2 2 2 3 2 2 2 6" xfId="33509" xr:uid="{00000000-0005-0000-0000-0000EF820000}"/>
    <cellStyle name="Output 2 2 3 2 2 2 3 2 2 2 7" xfId="33510" xr:uid="{00000000-0005-0000-0000-0000F0820000}"/>
    <cellStyle name="Output 2 2 3 2 2 2 3 2 2 3" xfId="33511" xr:uid="{00000000-0005-0000-0000-0000F1820000}"/>
    <cellStyle name="Output 2 2 3 2 2 2 3 2 2 4" xfId="33512" xr:uid="{00000000-0005-0000-0000-0000F2820000}"/>
    <cellStyle name="Output 2 2 3 2 2 2 3 2 2 5" xfId="33513" xr:uid="{00000000-0005-0000-0000-0000F3820000}"/>
    <cellStyle name="Output 2 2 3 2 2 2 3 2 2 6" xfId="33514" xr:uid="{00000000-0005-0000-0000-0000F4820000}"/>
    <cellStyle name="Output 2 2 3 2 2 2 3 2 2 7" xfId="33515" xr:uid="{00000000-0005-0000-0000-0000F5820000}"/>
    <cellStyle name="Output 2 2 3 2 2 2 3 2 2 8" xfId="33516" xr:uid="{00000000-0005-0000-0000-0000F6820000}"/>
    <cellStyle name="Output 2 2 3 2 2 2 3 2 3" xfId="33517" xr:uid="{00000000-0005-0000-0000-0000F7820000}"/>
    <cellStyle name="Output 2 2 3 2 2 2 3 2 3 2" xfId="33518" xr:uid="{00000000-0005-0000-0000-0000F8820000}"/>
    <cellStyle name="Output 2 2 3 2 2 2 3 2 3 3" xfId="33519" xr:uid="{00000000-0005-0000-0000-0000F9820000}"/>
    <cellStyle name="Output 2 2 3 2 2 2 3 2 3 4" xfId="33520" xr:uid="{00000000-0005-0000-0000-0000FA820000}"/>
    <cellStyle name="Output 2 2 3 2 2 2 3 2 3 5" xfId="33521" xr:uid="{00000000-0005-0000-0000-0000FB820000}"/>
    <cellStyle name="Output 2 2 3 2 2 2 3 2 3 6" xfId="33522" xr:uid="{00000000-0005-0000-0000-0000FC820000}"/>
    <cellStyle name="Output 2 2 3 2 2 2 3 2 3 7" xfId="33523" xr:uid="{00000000-0005-0000-0000-0000FD820000}"/>
    <cellStyle name="Output 2 2 3 2 2 2 3 2 4" xfId="33524" xr:uid="{00000000-0005-0000-0000-0000FE820000}"/>
    <cellStyle name="Output 2 2 3 2 2 2 3 2 5" xfId="33525" xr:uid="{00000000-0005-0000-0000-0000FF820000}"/>
    <cellStyle name="Output 2 2 3 2 2 2 3 2 6" xfId="33526" xr:uid="{00000000-0005-0000-0000-000000830000}"/>
    <cellStyle name="Output 2 2 3 2 2 2 3 2 7" xfId="33527" xr:uid="{00000000-0005-0000-0000-000001830000}"/>
    <cellStyle name="Output 2 2 3 2 2 2 3 2 8" xfId="33528" xr:uid="{00000000-0005-0000-0000-000002830000}"/>
    <cellStyle name="Output 2 2 3 2 2 2 3 2 9" xfId="33529" xr:uid="{00000000-0005-0000-0000-000003830000}"/>
    <cellStyle name="Output 2 2 3 2 2 2 3 3" xfId="33530" xr:uid="{00000000-0005-0000-0000-000004830000}"/>
    <cellStyle name="Output 2 2 3 2 2 2 3 3 2" xfId="33531" xr:uid="{00000000-0005-0000-0000-000005830000}"/>
    <cellStyle name="Output 2 2 3 2 2 2 3 3 2 2" xfId="33532" xr:uid="{00000000-0005-0000-0000-000006830000}"/>
    <cellStyle name="Output 2 2 3 2 2 2 3 3 2 3" xfId="33533" xr:uid="{00000000-0005-0000-0000-000007830000}"/>
    <cellStyle name="Output 2 2 3 2 2 2 3 3 2 4" xfId="33534" xr:uid="{00000000-0005-0000-0000-000008830000}"/>
    <cellStyle name="Output 2 2 3 2 2 2 3 3 2 5" xfId="33535" xr:uid="{00000000-0005-0000-0000-000009830000}"/>
    <cellStyle name="Output 2 2 3 2 2 2 3 3 2 6" xfId="33536" xr:uid="{00000000-0005-0000-0000-00000A830000}"/>
    <cellStyle name="Output 2 2 3 2 2 2 3 3 2 7" xfId="33537" xr:uid="{00000000-0005-0000-0000-00000B830000}"/>
    <cellStyle name="Output 2 2 3 2 2 2 3 3 3" xfId="33538" xr:uid="{00000000-0005-0000-0000-00000C830000}"/>
    <cellStyle name="Output 2 2 3 2 2 2 3 3 4" xfId="33539" xr:uid="{00000000-0005-0000-0000-00000D830000}"/>
    <cellStyle name="Output 2 2 3 2 2 2 3 3 5" xfId="33540" xr:uid="{00000000-0005-0000-0000-00000E830000}"/>
    <cellStyle name="Output 2 2 3 2 2 2 3 3 6" xfId="33541" xr:uid="{00000000-0005-0000-0000-00000F830000}"/>
    <cellStyle name="Output 2 2 3 2 2 2 3 3 7" xfId="33542" xr:uid="{00000000-0005-0000-0000-000010830000}"/>
    <cellStyle name="Output 2 2 3 2 2 2 3 3 8" xfId="33543" xr:uid="{00000000-0005-0000-0000-000011830000}"/>
    <cellStyle name="Output 2 2 3 2 2 2 3 4" xfId="33544" xr:uid="{00000000-0005-0000-0000-000012830000}"/>
    <cellStyle name="Output 2 2 3 2 2 2 3 4 2" xfId="33545" xr:uid="{00000000-0005-0000-0000-000013830000}"/>
    <cellStyle name="Output 2 2 3 2 2 2 3 4 3" xfId="33546" xr:uid="{00000000-0005-0000-0000-000014830000}"/>
    <cellStyle name="Output 2 2 3 2 2 2 3 4 4" xfId="33547" xr:uid="{00000000-0005-0000-0000-000015830000}"/>
    <cellStyle name="Output 2 2 3 2 2 2 3 4 5" xfId="33548" xr:uid="{00000000-0005-0000-0000-000016830000}"/>
    <cellStyle name="Output 2 2 3 2 2 2 3 4 6" xfId="33549" xr:uid="{00000000-0005-0000-0000-000017830000}"/>
    <cellStyle name="Output 2 2 3 2 2 2 3 4 7" xfId="33550" xr:uid="{00000000-0005-0000-0000-000018830000}"/>
    <cellStyle name="Output 2 2 3 2 2 2 3 5" xfId="33551" xr:uid="{00000000-0005-0000-0000-000019830000}"/>
    <cellStyle name="Output 2 2 3 2 2 2 3 6" xfId="33552" xr:uid="{00000000-0005-0000-0000-00001A830000}"/>
    <cellStyle name="Output 2 2 3 2 2 2 3 7" xfId="33553" xr:uid="{00000000-0005-0000-0000-00001B830000}"/>
    <cellStyle name="Output 2 2 3 2 2 2 3 8" xfId="33554" xr:uid="{00000000-0005-0000-0000-00001C830000}"/>
    <cellStyle name="Output 2 2 3 2 2 2 3 9" xfId="33555" xr:uid="{00000000-0005-0000-0000-00001D830000}"/>
    <cellStyle name="Output 2 2 3 2 2 2 4" xfId="33556" xr:uid="{00000000-0005-0000-0000-00001E830000}"/>
    <cellStyle name="Output 2 2 3 2 2 2 4 2" xfId="33557" xr:uid="{00000000-0005-0000-0000-00001F830000}"/>
    <cellStyle name="Output 2 2 3 2 2 2 4 2 2" xfId="33558" xr:uid="{00000000-0005-0000-0000-000020830000}"/>
    <cellStyle name="Output 2 2 3 2 2 2 4 2 3" xfId="33559" xr:uid="{00000000-0005-0000-0000-000021830000}"/>
    <cellStyle name="Output 2 2 3 2 2 2 4 2 4" xfId="33560" xr:uid="{00000000-0005-0000-0000-000022830000}"/>
    <cellStyle name="Output 2 2 3 2 2 2 4 2 5" xfId="33561" xr:uid="{00000000-0005-0000-0000-000023830000}"/>
    <cellStyle name="Output 2 2 3 2 2 2 4 2 6" xfId="33562" xr:uid="{00000000-0005-0000-0000-000024830000}"/>
    <cellStyle name="Output 2 2 3 2 2 2 4 2 7" xfId="33563" xr:uid="{00000000-0005-0000-0000-000025830000}"/>
    <cellStyle name="Output 2 2 3 2 2 2 4 3" xfId="33564" xr:uid="{00000000-0005-0000-0000-000026830000}"/>
    <cellStyle name="Output 2 2 3 2 2 2 4 4" xfId="33565" xr:uid="{00000000-0005-0000-0000-000027830000}"/>
    <cellStyle name="Output 2 2 3 2 2 2 4 5" xfId="33566" xr:uid="{00000000-0005-0000-0000-000028830000}"/>
    <cellStyle name="Output 2 2 3 2 2 2 4 6" xfId="33567" xr:uid="{00000000-0005-0000-0000-000029830000}"/>
    <cellStyle name="Output 2 2 3 2 2 2 4 7" xfId="33568" xr:uid="{00000000-0005-0000-0000-00002A830000}"/>
    <cellStyle name="Output 2 2 3 2 2 2 4 8" xfId="33569" xr:uid="{00000000-0005-0000-0000-00002B830000}"/>
    <cellStyle name="Output 2 2 3 2 2 2 5" xfId="33570" xr:uid="{00000000-0005-0000-0000-00002C830000}"/>
    <cellStyle name="Output 2 2 3 2 2 2 5 2" xfId="33571" xr:uid="{00000000-0005-0000-0000-00002D830000}"/>
    <cellStyle name="Output 2 2 3 2 2 2 5 3" xfId="33572" xr:uid="{00000000-0005-0000-0000-00002E830000}"/>
    <cellStyle name="Output 2 2 3 2 2 2 5 4" xfId="33573" xr:uid="{00000000-0005-0000-0000-00002F830000}"/>
    <cellStyle name="Output 2 2 3 2 2 2 5 5" xfId="33574" xr:uid="{00000000-0005-0000-0000-000030830000}"/>
    <cellStyle name="Output 2 2 3 2 2 2 5 6" xfId="33575" xr:uid="{00000000-0005-0000-0000-000031830000}"/>
    <cellStyle name="Output 2 2 3 2 2 2 5 7" xfId="33576" xr:uid="{00000000-0005-0000-0000-000032830000}"/>
    <cellStyle name="Output 2 2 3 2 2 2 6" xfId="33577" xr:uid="{00000000-0005-0000-0000-000033830000}"/>
    <cellStyle name="Output 2 2 3 2 2 2 7" xfId="33578" xr:uid="{00000000-0005-0000-0000-000034830000}"/>
    <cellStyle name="Output 2 2 3 2 2 2 8" xfId="33579" xr:uid="{00000000-0005-0000-0000-000035830000}"/>
    <cellStyle name="Output 2 2 3 2 2 2 9" xfId="33580" xr:uid="{00000000-0005-0000-0000-000036830000}"/>
    <cellStyle name="Output 2 2 3 2 2 3" xfId="33581" xr:uid="{00000000-0005-0000-0000-000037830000}"/>
    <cellStyle name="Output 2 2 3 2 2 3 10" xfId="33582" xr:uid="{00000000-0005-0000-0000-000038830000}"/>
    <cellStyle name="Output 2 2 3 2 2 3 11" xfId="33583" xr:uid="{00000000-0005-0000-0000-000039830000}"/>
    <cellStyle name="Output 2 2 3 2 2 3 2" xfId="33584" xr:uid="{00000000-0005-0000-0000-00003A830000}"/>
    <cellStyle name="Output 2 2 3 2 2 3 2 10" xfId="33585" xr:uid="{00000000-0005-0000-0000-00003B830000}"/>
    <cellStyle name="Output 2 2 3 2 2 3 2 2" xfId="33586" xr:uid="{00000000-0005-0000-0000-00003C830000}"/>
    <cellStyle name="Output 2 2 3 2 2 3 2 2 2" xfId="33587" xr:uid="{00000000-0005-0000-0000-00003D830000}"/>
    <cellStyle name="Output 2 2 3 2 2 3 2 2 2 2" xfId="33588" xr:uid="{00000000-0005-0000-0000-00003E830000}"/>
    <cellStyle name="Output 2 2 3 2 2 3 2 2 2 2 2" xfId="33589" xr:uid="{00000000-0005-0000-0000-00003F830000}"/>
    <cellStyle name="Output 2 2 3 2 2 3 2 2 2 2 3" xfId="33590" xr:uid="{00000000-0005-0000-0000-000040830000}"/>
    <cellStyle name="Output 2 2 3 2 2 3 2 2 2 2 4" xfId="33591" xr:uid="{00000000-0005-0000-0000-000041830000}"/>
    <cellStyle name="Output 2 2 3 2 2 3 2 2 2 2 5" xfId="33592" xr:uid="{00000000-0005-0000-0000-000042830000}"/>
    <cellStyle name="Output 2 2 3 2 2 3 2 2 2 2 6" xfId="33593" xr:uid="{00000000-0005-0000-0000-000043830000}"/>
    <cellStyle name="Output 2 2 3 2 2 3 2 2 2 2 7" xfId="33594" xr:uid="{00000000-0005-0000-0000-000044830000}"/>
    <cellStyle name="Output 2 2 3 2 2 3 2 2 2 3" xfId="33595" xr:uid="{00000000-0005-0000-0000-000045830000}"/>
    <cellStyle name="Output 2 2 3 2 2 3 2 2 2 4" xfId="33596" xr:uid="{00000000-0005-0000-0000-000046830000}"/>
    <cellStyle name="Output 2 2 3 2 2 3 2 2 2 5" xfId="33597" xr:uid="{00000000-0005-0000-0000-000047830000}"/>
    <cellStyle name="Output 2 2 3 2 2 3 2 2 2 6" xfId="33598" xr:uid="{00000000-0005-0000-0000-000048830000}"/>
    <cellStyle name="Output 2 2 3 2 2 3 2 2 2 7" xfId="33599" xr:uid="{00000000-0005-0000-0000-000049830000}"/>
    <cellStyle name="Output 2 2 3 2 2 3 2 2 2 8" xfId="33600" xr:uid="{00000000-0005-0000-0000-00004A830000}"/>
    <cellStyle name="Output 2 2 3 2 2 3 2 2 3" xfId="33601" xr:uid="{00000000-0005-0000-0000-00004B830000}"/>
    <cellStyle name="Output 2 2 3 2 2 3 2 2 3 2" xfId="33602" xr:uid="{00000000-0005-0000-0000-00004C830000}"/>
    <cellStyle name="Output 2 2 3 2 2 3 2 2 3 3" xfId="33603" xr:uid="{00000000-0005-0000-0000-00004D830000}"/>
    <cellStyle name="Output 2 2 3 2 2 3 2 2 3 4" xfId="33604" xr:uid="{00000000-0005-0000-0000-00004E830000}"/>
    <cellStyle name="Output 2 2 3 2 2 3 2 2 3 5" xfId="33605" xr:uid="{00000000-0005-0000-0000-00004F830000}"/>
    <cellStyle name="Output 2 2 3 2 2 3 2 2 3 6" xfId="33606" xr:uid="{00000000-0005-0000-0000-000050830000}"/>
    <cellStyle name="Output 2 2 3 2 2 3 2 2 3 7" xfId="33607" xr:uid="{00000000-0005-0000-0000-000051830000}"/>
    <cellStyle name="Output 2 2 3 2 2 3 2 2 4" xfId="33608" xr:uid="{00000000-0005-0000-0000-000052830000}"/>
    <cellStyle name="Output 2 2 3 2 2 3 2 2 5" xfId="33609" xr:uid="{00000000-0005-0000-0000-000053830000}"/>
    <cellStyle name="Output 2 2 3 2 2 3 2 2 6" xfId="33610" xr:uid="{00000000-0005-0000-0000-000054830000}"/>
    <cellStyle name="Output 2 2 3 2 2 3 2 2 7" xfId="33611" xr:uid="{00000000-0005-0000-0000-000055830000}"/>
    <cellStyle name="Output 2 2 3 2 2 3 2 2 8" xfId="33612" xr:uid="{00000000-0005-0000-0000-000056830000}"/>
    <cellStyle name="Output 2 2 3 2 2 3 2 2 9" xfId="33613" xr:uid="{00000000-0005-0000-0000-000057830000}"/>
    <cellStyle name="Output 2 2 3 2 2 3 2 3" xfId="33614" xr:uid="{00000000-0005-0000-0000-000058830000}"/>
    <cellStyle name="Output 2 2 3 2 2 3 2 3 2" xfId="33615" xr:uid="{00000000-0005-0000-0000-000059830000}"/>
    <cellStyle name="Output 2 2 3 2 2 3 2 3 2 2" xfId="33616" xr:uid="{00000000-0005-0000-0000-00005A830000}"/>
    <cellStyle name="Output 2 2 3 2 2 3 2 3 2 3" xfId="33617" xr:uid="{00000000-0005-0000-0000-00005B830000}"/>
    <cellStyle name="Output 2 2 3 2 2 3 2 3 2 4" xfId="33618" xr:uid="{00000000-0005-0000-0000-00005C830000}"/>
    <cellStyle name="Output 2 2 3 2 2 3 2 3 2 5" xfId="33619" xr:uid="{00000000-0005-0000-0000-00005D830000}"/>
    <cellStyle name="Output 2 2 3 2 2 3 2 3 2 6" xfId="33620" xr:uid="{00000000-0005-0000-0000-00005E830000}"/>
    <cellStyle name="Output 2 2 3 2 2 3 2 3 2 7" xfId="33621" xr:uid="{00000000-0005-0000-0000-00005F830000}"/>
    <cellStyle name="Output 2 2 3 2 2 3 2 3 3" xfId="33622" xr:uid="{00000000-0005-0000-0000-000060830000}"/>
    <cellStyle name="Output 2 2 3 2 2 3 2 3 4" xfId="33623" xr:uid="{00000000-0005-0000-0000-000061830000}"/>
    <cellStyle name="Output 2 2 3 2 2 3 2 3 5" xfId="33624" xr:uid="{00000000-0005-0000-0000-000062830000}"/>
    <cellStyle name="Output 2 2 3 2 2 3 2 3 6" xfId="33625" xr:uid="{00000000-0005-0000-0000-000063830000}"/>
    <cellStyle name="Output 2 2 3 2 2 3 2 3 7" xfId="33626" xr:uid="{00000000-0005-0000-0000-000064830000}"/>
    <cellStyle name="Output 2 2 3 2 2 3 2 3 8" xfId="33627" xr:uid="{00000000-0005-0000-0000-000065830000}"/>
    <cellStyle name="Output 2 2 3 2 2 3 2 4" xfId="33628" xr:uid="{00000000-0005-0000-0000-000066830000}"/>
    <cellStyle name="Output 2 2 3 2 2 3 2 4 2" xfId="33629" xr:uid="{00000000-0005-0000-0000-000067830000}"/>
    <cellStyle name="Output 2 2 3 2 2 3 2 4 3" xfId="33630" xr:uid="{00000000-0005-0000-0000-000068830000}"/>
    <cellStyle name="Output 2 2 3 2 2 3 2 4 4" xfId="33631" xr:uid="{00000000-0005-0000-0000-000069830000}"/>
    <cellStyle name="Output 2 2 3 2 2 3 2 4 5" xfId="33632" xr:uid="{00000000-0005-0000-0000-00006A830000}"/>
    <cellStyle name="Output 2 2 3 2 2 3 2 4 6" xfId="33633" xr:uid="{00000000-0005-0000-0000-00006B830000}"/>
    <cellStyle name="Output 2 2 3 2 2 3 2 4 7" xfId="33634" xr:uid="{00000000-0005-0000-0000-00006C830000}"/>
    <cellStyle name="Output 2 2 3 2 2 3 2 5" xfId="33635" xr:uid="{00000000-0005-0000-0000-00006D830000}"/>
    <cellStyle name="Output 2 2 3 2 2 3 2 6" xfId="33636" xr:uid="{00000000-0005-0000-0000-00006E830000}"/>
    <cellStyle name="Output 2 2 3 2 2 3 2 7" xfId="33637" xr:uid="{00000000-0005-0000-0000-00006F830000}"/>
    <cellStyle name="Output 2 2 3 2 2 3 2 8" xfId="33638" xr:uid="{00000000-0005-0000-0000-000070830000}"/>
    <cellStyle name="Output 2 2 3 2 2 3 2 9" xfId="33639" xr:uid="{00000000-0005-0000-0000-000071830000}"/>
    <cellStyle name="Output 2 2 3 2 2 3 3" xfId="33640" xr:uid="{00000000-0005-0000-0000-000072830000}"/>
    <cellStyle name="Output 2 2 3 2 2 3 3 2" xfId="33641" xr:uid="{00000000-0005-0000-0000-000073830000}"/>
    <cellStyle name="Output 2 2 3 2 2 3 3 2 2" xfId="33642" xr:uid="{00000000-0005-0000-0000-000074830000}"/>
    <cellStyle name="Output 2 2 3 2 2 3 3 2 2 2" xfId="33643" xr:uid="{00000000-0005-0000-0000-000075830000}"/>
    <cellStyle name="Output 2 2 3 2 2 3 3 2 2 3" xfId="33644" xr:uid="{00000000-0005-0000-0000-000076830000}"/>
    <cellStyle name="Output 2 2 3 2 2 3 3 2 2 4" xfId="33645" xr:uid="{00000000-0005-0000-0000-000077830000}"/>
    <cellStyle name="Output 2 2 3 2 2 3 3 2 2 5" xfId="33646" xr:uid="{00000000-0005-0000-0000-000078830000}"/>
    <cellStyle name="Output 2 2 3 2 2 3 3 2 2 6" xfId="33647" xr:uid="{00000000-0005-0000-0000-000079830000}"/>
    <cellStyle name="Output 2 2 3 2 2 3 3 2 2 7" xfId="33648" xr:uid="{00000000-0005-0000-0000-00007A830000}"/>
    <cellStyle name="Output 2 2 3 2 2 3 3 2 3" xfId="33649" xr:uid="{00000000-0005-0000-0000-00007B830000}"/>
    <cellStyle name="Output 2 2 3 2 2 3 3 2 4" xfId="33650" xr:uid="{00000000-0005-0000-0000-00007C830000}"/>
    <cellStyle name="Output 2 2 3 2 2 3 3 2 5" xfId="33651" xr:uid="{00000000-0005-0000-0000-00007D830000}"/>
    <cellStyle name="Output 2 2 3 2 2 3 3 2 6" xfId="33652" xr:uid="{00000000-0005-0000-0000-00007E830000}"/>
    <cellStyle name="Output 2 2 3 2 2 3 3 2 7" xfId="33653" xr:uid="{00000000-0005-0000-0000-00007F830000}"/>
    <cellStyle name="Output 2 2 3 2 2 3 3 2 8" xfId="33654" xr:uid="{00000000-0005-0000-0000-000080830000}"/>
    <cellStyle name="Output 2 2 3 2 2 3 3 3" xfId="33655" xr:uid="{00000000-0005-0000-0000-000081830000}"/>
    <cellStyle name="Output 2 2 3 2 2 3 3 3 2" xfId="33656" xr:uid="{00000000-0005-0000-0000-000082830000}"/>
    <cellStyle name="Output 2 2 3 2 2 3 3 3 3" xfId="33657" xr:uid="{00000000-0005-0000-0000-000083830000}"/>
    <cellStyle name="Output 2 2 3 2 2 3 3 3 4" xfId="33658" xr:uid="{00000000-0005-0000-0000-000084830000}"/>
    <cellStyle name="Output 2 2 3 2 2 3 3 3 5" xfId="33659" xr:uid="{00000000-0005-0000-0000-000085830000}"/>
    <cellStyle name="Output 2 2 3 2 2 3 3 3 6" xfId="33660" xr:uid="{00000000-0005-0000-0000-000086830000}"/>
    <cellStyle name="Output 2 2 3 2 2 3 3 3 7" xfId="33661" xr:uid="{00000000-0005-0000-0000-000087830000}"/>
    <cellStyle name="Output 2 2 3 2 2 3 3 4" xfId="33662" xr:uid="{00000000-0005-0000-0000-000088830000}"/>
    <cellStyle name="Output 2 2 3 2 2 3 3 5" xfId="33663" xr:uid="{00000000-0005-0000-0000-000089830000}"/>
    <cellStyle name="Output 2 2 3 2 2 3 3 6" xfId="33664" xr:uid="{00000000-0005-0000-0000-00008A830000}"/>
    <cellStyle name="Output 2 2 3 2 2 3 3 7" xfId="33665" xr:uid="{00000000-0005-0000-0000-00008B830000}"/>
    <cellStyle name="Output 2 2 3 2 2 3 3 8" xfId="33666" xr:uid="{00000000-0005-0000-0000-00008C830000}"/>
    <cellStyle name="Output 2 2 3 2 2 3 3 9" xfId="33667" xr:uid="{00000000-0005-0000-0000-00008D830000}"/>
    <cellStyle name="Output 2 2 3 2 2 3 4" xfId="33668" xr:uid="{00000000-0005-0000-0000-00008E830000}"/>
    <cellStyle name="Output 2 2 3 2 2 3 4 2" xfId="33669" xr:uid="{00000000-0005-0000-0000-00008F830000}"/>
    <cellStyle name="Output 2 2 3 2 2 3 4 2 2" xfId="33670" xr:uid="{00000000-0005-0000-0000-000090830000}"/>
    <cellStyle name="Output 2 2 3 2 2 3 4 2 3" xfId="33671" xr:uid="{00000000-0005-0000-0000-000091830000}"/>
    <cellStyle name="Output 2 2 3 2 2 3 4 2 4" xfId="33672" xr:uid="{00000000-0005-0000-0000-000092830000}"/>
    <cellStyle name="Output 2 2 3 2 2 3 4 2 5" xfId="33673" xr:uid="{00000000-0005-0000-0000-000093830000}"/>
    <cellStyle name="Output 2 2 3 2 2 3 4 2 6" xfId="33674" xr:uid="{00000000-0005-0000-0000-000094830000}"/>
    <cellStyle name="Output 2 2 3 2 2 3 4 2 7" xfId="33675" xr:uid="{00000000-0005-0000-0000-000095830000}"/>
    <cellStyle name="Output 2 2 3 2 2 3 4 3" xfId="33676" xr:uid="{00000000-0005-0000-0000-000096830000}"/>
    <cellStyle name="Output 2 2 3 2 2 3 4 4" xfId="33677" xr:uid="{00000000-0005-0000-0000-000097830000}"/>
    <cellStyle name="Output 2 2 3 2 2 3 4 5" xfId="33678" xr:uid="{00000000-0005-0000-0000-000098830000}"/>
    <cellStyle name="Output 2 2 3 2 2 3 4 6" xfId="33679" xr:uid="{00000000-0005-0000-0000-000099830000}"/>
    <cellStyle name="Output 2 2 3 2 2 3 4 7" xfId="33680" xr:uid="{00000000-0005-0000-0000-00009A830000}"/>
    <cellStyle name="Output 2 2 3 2 2 3 4 8" xfId="33681" xr:uid="{00000000-0005-0000-0000-00009B830000}"/>
    <cellStyle name="Output 2 2 3 2 2 3 5" xfId="33682" xr:uid="{00000000-0005-0000-0000-00009C830000}"/>
    <cellStyle name="Output 2 2 3 2 2 3 5 2" xfId="33683" xr:uid="{00000000-0005-0000-0000-00009D830000}"/>
    <cellStyle name="Output 2 2 3 2 2 3 5 3" xfId="33684" xr:uid="{00000000-0005-0000-0000-00009E830000}"/>
    <cellStyle name="Output 2 2 3 2 2 3 5 4" xfId="33685" xr:uid="{00000000-0005-0000-0000-00009F830000}"/>
    <cellStyle name="Output 2 2 3 2 2 3 5 5" xfId="33686" xr:uid="{00000000-0005-0000-0000-0000A0830000}"/>
    <cellStyle name="Output 2 2 3 2 2 3 5 6" xfId="33687" xr:uid="{00000000-0005-0000-0000-0000A1830000}"/>
    <cellStyle name="Output 2 2 3 2 2 3 5 7" xfId="33688" xr:uid="{00000000-0005-0000-0000-0000A2830000}"/>
    <cellStyle name="Output 2 2 3 2 2 3 6" xfId="33689" xr:uid="{00000000-0005-0000-0000-0000A3830000}"/>
    <cellStyle name="Output 2 2 3 2 2 3 7" xfId="33690" xr:uid="{00000000-0005-0000-0000-0000A4830000}"/>
    <cellStyle name="Output 2 2 3 2 2 3 8" xfId="33691" xr:uid="{00000000-0005-0000-0000-0000A5830000}"/>
    <cellStyle name="Output 2 2 3 2 2 3 9" xfId="33692" xr:uid="{00000000-0005-0000-0000-0000A6830000}"/>
    <cellStyle name="Output 2 2 3 2 2 4" xfId="33693" xr:uid="{00000000-0005-0000-0000-0000A7830000}"/>
    <cellStyle name="Output 2 2 3 2 2 4 10" xfId="33694" xr:uid="{00000000-0005-0000-0000-0000A8830000}"/>
    <cellStyle name="Output 2 2 3 2 2 4 2" xfId="33695" xr:uid="{00000000-0005-0000-0000-0000A9830000}"/>
    <cellStyle name="Output 2 2 3 2 2 4 2 2" xfId="33696" xr:uid="{00000000-0005-0000-0000-0000AA830000}"/>
    <cellStyle name="Output 2 2 3 2 2 4 2 2 2" xfId="33697" xr:uid="{00000000-0005-0000-0000-0000AB830000}"/>
    <cellStyle name="Output 2 2 3 2 2 4 2 2 2 2" xfId="33698" xr:uid="{00000000-0005-0000-0000-0000AC830000}"/>
    <cellStyle name="Output 2 2 3 2 2 4 2 2 2 3" xfId="33699" xr:uid="{00000000-0005-0000-0000-0000AD830000}"/>
    <cellStyle name="Output 2 2 3 2 2 4 2 2 2 4" xfId="33700" xr:uid="{00000000-0005-0000-0000-0000AE830000}"/>
    <cellStyle name="Output 2 2 3 2 2 4 2 2 2 5" xfId="33701" xr:uid="{00000000-0005-0000-0000-0000AF830000}"/>
    <cellStyle name="Output 2 2 3 2 2 4 2 2 2 6" xfId="33702" xr:uid="{00000000-0005-0000-0000-0000B0830000}"/>
    <cellStyle name="Output 2 2 3 2 2 4 2 2 2 7" xfId="33703" xr:uid="{00000000-0005-0000-0000-0000B1830000}"/>
    <cellStyle name="Output 2 2 3 2 2 4 2 2 3" xfId="33704" xr:uid="{00000000-0005-0000-0000-0000B2830000}"/>
    <cellStyle name="Output 2 2 3 2 2 4 2 2 4" xfId="33705" xr:uid="{00000000-0005-0000-0000-0000B3830000}"/>
    <cellStyle name="Output 2 2 3 2 2 4 2 2 5" xfId="33706" xr:uid="{00000000-0005-0000-0000-0000B4830000}"/>
    <cellStyle name="Output 2 2 3 2 2 4 2 2 6" xfId="33707" xr:uid="{00000000-0005-0000-0000-0000B5830000}"/>
    <cellStyle name="Output 2 2 3 2 2 4 2 2 7" xfId="33708" xr:uid="{00000000-0005-0000-0000-0000B6830000}"/>
    <cellStyle name="Output 2 2 3 2 2 4 2 2 8" xfId="33709" xr:uid="{00000000-0005-0000-0000-0000B7830000}"/>
    <cellStyle name="Output 2 2 3 2 2 4 2 3" xfId="33710" xr:uid="{00000000-0005-0000-0000-0000B8830000}"/>
    <cellStyle name="Output 2 2 3 2 2 4 2 3 2" xfId="33711" xr:uid="{00000000-0005-0000-0000-0000B9830000}"/>
    <cellStyle name="Output 2 2 3 2 2 4 2 3 3" xfId="33712" xr:uid="{00000000-0005-0000-0000-0000BA830000}"/>
    <cellStyle name="Output 2 2 3 2 2 4 2 3 4" xfId="33713" xr:uid="{00000000-0005-0000-0000-0000BB830000}"/>
    <cellStyle name="Output 2 2 3 2 2 4 2 3 5" xfId="33714" xr:uid="{00000000-0005-0000-0000-0000BC830000}"/>
    <cellStyle name="Output 2 2 3 2 2 4 2 3 6" xfId="33715" xr:uid="{00000000-0005-0000-0000-0000BD830000}"/>
    <cellStyle name="Output 2 2 3 2 2 4 2 3 7" xfId="33716" xr:uid="{00000000-0005-0000-0000-0000BE830000}"/>
    <cellStyle name="Output 2 2 3 2 2 4 2 4" xfId="33717" xr:uid="{00000000-0005-0000-0000-0000BF830000}"/>
    <cellStyle name="Output 2 2 3 2 2 4 2 5" xfId="33718" xr:uid="{00000000-0005-0000-0000-0000C0830000}"/>
    <cellStyle name="Output 2 2 3 2 2 4 2 6" xfId="33719" xr:uid="{00000000-0005-0000-0000-0000C1830000}"/>
    <cellStyle name="Output 2 2 3 2 2 4 2 7" xfId="33720" xr:uid="{00000000-0005-0000-0000-0000C2830000}"/>
    <cellStyle name="Output 2 2 3 2 2 4 2 8" xfId="33721" xr:uid="{00000000-0005-0000-0000-0000C3830000}"/>
    <cellStyle name="Output 2 2 3 2 2 4 2 9" xfId="33722" xr:uid="{00000000-0005-0000-0000-0000C4830000}"/>
    <cellStyle name="Output 2 2 3 2 2 4 3" xfId="33723" xr:uid="{00000000-0005-0000-0000-0000C5830000}"/>
    <cellStyle name="Output 2 2 3 2 2 4 3 2" xfId="33724" xr:uid="{00000000-0005-0000-0000-0000C6830000}"/>
    <cellStyle name="Output 2 2 3 2 2 4 3 2 2" xfId="33725" xr:uid="{00000000-0005-0000-0000-0000C7830000}"/>
    <cellStyle name="Output 2 2 3 2 2 4 3 2 3" xfId="33726" xr:uid="{00000000-0005-0000-0000-0000C8830000}"/>
    <cellStyle name="Output 2 2 3 2 2 4 3 2 4" xfId="33727" xr:uid="{00000000-0005-0000-0000-0000C9830000}"/>
    <cellStyle name="Output 2 2 3 2 2 4 3 2 5" xfId="33728" xr:uid="{00000000-0005-0000-0000-0000CA830000}"/>
    <cellStyle name="Output 2 2 3 2 2 4 3 2 6" xfId="33729" xr:uid="{00000000-0005-0000-0000-0000CB830000}"/>
    <cellStyle name="Output 2 2 3 2 2 4 3 2 7" xfId="33730" xr:uid="{00000000-0005-0000-0000-0000CC830000}"/>
    <cellStyle name="Output 2 2 3 2 2 4 3 3" xfId="33731" xr:uid="{00000000-0005-0000-0000-0000CD830000}"/>
    <cellStyle name="Output 2 2 3 2 2 4 3 4" xfId="33732" xr:uid="{00000000-0005-0000-0000-0000CE830000}"/>
    <cellStyle name="Output 2 2 3 2 2 4 3 5" xfId="33733" xr:uid="{00000000-0005-0000-0000-0000CF830000}"/>
    <cellStyle name="Output 2 2 3 2 2 4 3 6" xfId="33734" xr:uid="{00000000-0005-0000-0000-0000D0830000}"/>
    <cellStyle name="Output 2 2 3 2 2 4 3 7" xfId="33735" xr:uid="{00000000-0005-0000-0000-0000D1830000}"/>
    <cellStyle name="Output 2 2 3 2 2 4 3 8" xfId="33736" xr:uid="{00000000-0005-0000-0000-0000D2830000}"/>
    <cellStyle name="Output 2 2 3 2 2 4 4" xfId="33737" xr:uid="{00000000-0005-0000-0000-0000D3830000}"/>
    <cellStyle name="Output 2 2 3 2 2 4 4 2" xfId="33738" xr:uid="{00000000-0005-0000-0000-0000D4830000}"/>
    <cellStyle name="Output 2 2 3 2 2 4 4 3" xfId="33739" xr:uid="{00000000-0005-0000-0000-0000D5830000}"/>
    <cellStyle name="Output 2 2 3 2 2 4 4 4" xfId="33740" xr:uid="{00000000-0005-0000-0000-0000D6830000}"/>
    <cellStyle name="Output 2 2 3 2 2 4 4 5" xfId="33741" xr:uid="{00000000-0005-0000-0000-0000D7830000}"/>
    <cellStyle name="Output 2 2 3 2 2 4 4 6" xfId="33742" xr:uid="{00000000-0005-0000-0000-0000D8830000}"/>
    <cellStyle name="Output 2 2 3 2 2 4 4 7" xfId="33743" xr:uid="{00000000-0005-0000-0000-0000D9830000}"/>
    <cellStyle name="Output 2 2 3 2 2 4 5" xfId="33744" xr:uid="{00000000-0005-0000-0000-0000DA830000}"/>
    <cellStyle name="Output 2 2 3 2 2 4 6" xfId="33745" xr:uid="{00000000-0005-0000-0000-0000DB830000}"/>
    <cellStyle name="Output 2 2 3 2 2 4 7" xfId="33746" xr:uid="{00000000-0005-0000-0000-0000DC830000}"/>
    <cellStyle name="Output 2 2 3 2 2 4 8" xfId="33747" xr:uid="{00000000-0005-0000-0000-0000DD830000}"/>
    <cellStyle name="Output 2 2 3 2 2 4 9" xfId="33748" xr:uid="{00000000-0005-0000-0000-0000DE830000}"/>
    <cellStyle name="Output 2 2 3 2 2 5" xfId="33749" xr:uid="{00000000-0005-0000-0000-0000DF830000}"/>
    <cellStyle name="Output 2 2 3 2 2 5 2" xfId="33750" xr:uid="{00000000-0005-0000-0000-0000E0830000}"/>
    <cellStyle name="Output 2 2 3 2 2 5 2 2" xfId="33751" xr:uid="{00000000-0005-0000-0000-0000E1830000}"/>
    <cellStyle name="Output 2 2 3 2 2 5 2 3" xfId="33752" xr:uid="{00000000-0005-0000-0000-0000E2830000}"/>
    <cellStyle name="Output 2 2 3 2 2 5 2 4" xfId="33753" xr:uid="{00000000-0005-0000-0000-0000E3830000}"/>
    <cellStyle name="Output 2 2 3 2 2 5 2 5" xfId="33754" xr:uid="{00000000-0005-0000-0000-0000E4830000}"/>
    <cellStyle name="Output 2 2 3 2 2 5 2 6" xfId="33755" xr:uid="{00000000-0005-0000-0000-0000E5830000}"/>
    <cellStyle name="Output 2 2 3 2 2 5 2 7" xfId="33756" xr:uid="{00000000-0005-0000-0000-0000E6830000}"/>
    <cellStyle name="Output 2 2 3 2 2 5 3" xfId="33757" xr:uid="{00000000-0005-0000-0000-0000E7830000}"/>
    <cellStyle name="Output 2 2 3 2 2 5 4" xfId="33758" xr:uid="{00000000-0005-0000-0000-0000E8830000}"/>
    <cellStyle name="Output 2 2 3 2 2 5 5" xfId="33759" xr:uid="{00000000-0005-0000-0000-0000E9830000}"/>
    <cellStyle name="Output 2 2 3 2 2 5 6" xfId="33760" xr:uid="{00000000-0005-0000-0000-0000EA830000}"/>
    <cellStyle name="Output 2 2 3 2 2 5 7" xfId="33761" xr:uid="{00000000-0005-0000-0000-0000EB830000}"/>
    <cellStyle name="Output 2 2 3 2 2 5 8" xfId="33762" xr:uid="{00000000-0005-0000-0000-0000EC830000}"/>
    <cellStyle name="Output 2 2 3 2 2 6" xfId="33763" xr:uid="{00000000-0005-0000-0000-0000ED830000}"/>
    <cellStyle name="Output 2 2 3 2 2 6 2" xfId="33764" xr:uid="{00000000-0005-0000-0000-0000EE830000}"/>
    <cellStyle name="Output 2 2 3 2 2 6 3" xfId="33765" xr:uid="{00000000-0005-0000-0000-0000EF830000}"/>
    <cellStyle name="Output 2 2 3 2 2 6 4" xfId="33766" xr:uid="{00000000-0005-0000-0000-0000F0830000}"/>
    <cellStyle name="Output 2 2 3 2 2 6 5" xfId="33767" xr:uid="{00000000-0005-0000-0000-0000F1830000}"/>
    <cellStyle name="Output 2 2 3 2 2 6 6" xfId="33768" xr:uid="{00000000-0005-0000-0000-0000F2830000}"/>
    <cellStyle name="Output 2 2 3 2 2 6 7" xfId="33769" xr:uid="{00000000-0005-0000-0000-0000F3830000}"/>
    <cellStyle name="Output 2 2 3 2 2 7" xfId="33770" xr:uid="{00000000-0005-0000-0000-0000F4830000}"/>
    <cellStyle name="Output 2 2 3 2 2 8" xfId="33771" xr:uid="{00000000-0005-0000-0000-0000F5830000}"/>
    <cellStyle name="Output 2 2 3 2 2 9" xfId="33772" xr:uid="{00000000-0005-0000-0000-0000F6830000}"/>
    <cellStyle name="Output 2 2 3 2 3" xfId="33773" xr:uid="{00000000-0005-0000-0000-0000F7830000}"/>
    <cellStyle name="Output 2 2 3 2 3 10" xfId="33774" xr:uid="{00000000-0005-0000-0000-0000F8830000}"/>
    <cellStyle name="Output 2 2 3 2 3 11" xfId="33775" xr:uid="{00000000-0005-0000-0000-0000F9830000}"/>
    <cellStyle name="Output 2 2 3 2 3 2" xfId="33776" xr:uid="{00000000-0005-0000-0000-0000FA830000}"/>
    <cellStyle name="Output 2 2 3 2 3 2 10" xfId="33777" xr:uid="{00000000-0005-0000-0000-0000FB830000}"/>
    <cellStyle name="Output 2 2 3 2 3 2 11" xfId="33778" xr:uid="{00000000-0005-0000-0000-0000FC830000}"/>
    <cellStyle name="Output 2 2 3 2 3 2 2" xfId="33779" xr:uid="{00000000-0005-0000-0000-0000FD830000}"/>
    <cellStyle name="Output 2 2 3 2 3 2 2 10" xfId="33780" xr:uid="{00000000-0005-0000-0000-0000FE830000}"/>
    <cellStyle name="Output 2 2 3 2 3 2 2 2" xfId="33781" xr:uid="{00000000-0005-0000-0000-0000FF830000}"/>
    <cellStyle name="Output 2 2 3 2 3 2 2 2 2" xfId="33782" xr:uid="{00000000-0005-0000-0000-000000840000}"/>
    <cellStyle name="Output 2 2 3 2 3 2 2 2 2 2" xfId="33783" xr:uid="{00000000-0005-0000-0000-000001840000}"/>
    <cellStyle name="Output 2 2 3 2 3 2 2 2 2 2 2" xfId="33784" xr:uid="{00000000-0005-0000-0000-000002840000}"/>
    <cellStyle name="Output 2 2 3 2 3 2 2 2 2 2 3" xfId="33785" xr:uid="{00000000-0005-0000-0000-000003840000}"/>
    <cellStyle name="Output 2 2 3 2 3 2 2 2 2 2 4" xfId="33786" xr:uid="{00000000-0005-0000-0000-000004840000}"/>
    <cellStyle name="Output 2 2 3 2 3 2 2 2 2 2 5" xfId="33787" xr:uid="{00000000-0005-0000-0000-000005840000}"/>
    <cellStyle name="Output 2 2 3 2 3 2 2 2 2 2 6" xfId="33788" xr:uid="{00000000-0005-0000-0000-000006840000}"/>
    <cellStyle name="Output 2 2 3 2 3 2 2 2 2 2 7" xfId="33789" xr:uid="{00000000-0005-0000-0000-000007840000}"/>
    <cellStyle name="Output 2 2 3 2 3 2 2 2 2 3" xfId="33790" xr:uid="{00000000-0005-0000-0000-000008840000}"/>
    <cellStyle name="Output 2 2 3 2 3 2 2 2 2 4" xfId="33791" xr:uid="{00000000-0005-0000-0000-000009840000}"/>
    <cellStyle name="Output 2 2 3 2 3 2 2 2 2 5" xfId="33792" xr:uid="{00000000-0005-0000-0000-00000A840000}"/>
    <cellStyle name="Output 2 2 3 2 3 2 2 2 2 6" xfId="33793" xr:uid="{00000000-0005-0000-0000-00000B840000}"/>
    <cellStyle name="Output 2 2 3 2 3 2 2 2 2 7" xfId="33794" xr:uid="{00000000-0005-0000-0000-00000C840000}"/>
    <cellStyle name="Output 2 2 3 2 3 2 2 2 2 8" xfId="33795" xr:uid="{00000000-0005-0000-0000-00000D840000}"/>
    <cellStyle name="Output 2 2 3 2 3 2 2 2 3" xfId="33796" xr:uid="{00000000-0005-0000-0000-00000E840000}"/>
    <cellStyle name="Output 2 2 3 2 3 2 2 2 3 2" xfId="33797" xr:uid="{00000000-0005-0000-0000-00000F840000}"/>
    <cellStyle name="Output 2 2 3 2 3 2 2 2 3 3" xfId="33798" xr:uid="{00000000-0005-0000-0000-000010840000}"/>
    <cellStyle name="Output 2 2 3 2 3 2 2 2 3 4" xfId="33799" xr:uid="{00000000-0005-0000-0000-000011840000}"/>
    <cellStyle name="Output 2 2 3 2 3 2 2 2 3 5" xfId="33800" xr:uid="{00000000-0005-0000-0000-000012840000}"/>
    <cellStyle name="Output 2 2 3 2 3 2 2 2 3 6" xfId="33801" xr:uid="{00000000-0005-0000-0000-000013840000}"/>
    <cellStyle name="Output 2 2 3 2 3 2 2 2 3 7" xfId="33802" xr:uid="{00000000-0005-0000-0000-000014840000}"/>
    <cellStyle name="Output 2 2 3 2 3 2 2 2 4" xfId="33803" xr:uid="{00000000-0005-0000-0000-000015840000}"/>
    <cellStyle name="Output 2 2 3 2 3 2 2 2 5" xfId="33804" xr:uid="{00000000-0005-0000-0000-000016840000}"/>
    <cellStyle name="Output 2 2 3 2 3 2 2 2 6" xfId="33805" xr:uid="{00000000-0005-0000-0000-000017840000}"/>
    <cellStyle name="Output 2 2 3 2 3 2 2 2 7" xfId="33806" xr:uid="{00000000-0005-0000-0000-000018840000}"/>
    <cellStyle name="Output 2 2 3 2 3 2 2 2 8" xfId="33807" xr:uid="{00000000-0005-0000-0000-000019840000}"/>
    <cellStyle name="Output 2 2 3 2 3 2 2 2 9" xfId="33808" xr:uid="{00000000-0005-0000-0000-00001A840000}"/>
    <cellStyle name="Output 2 2 3 2 3 2 2 3" xfId="33809" xr:uid="{00000000-0005-0000-0000-00001B840000}"/>
    <cellStyle name="Output 2 2 3 2 3 2 2 3 2" xfId="33810" xr:uid="{00000000-0005-0000-0000-00001C840000}"/>
    <cellStyle name="Output 2 2 3 2 3 2 2 3 2 2" xfId="33811" xr:uid="{00000000-0005-0000-0000-00001D840000}"/>
    <cellStyle name="Output 2 2 3 2 3 2 2 3 2 3" xfId="33812" xr:uid="{00000000-0005-0000-0000-00001E840000}"/>
    <cellStyle name="Output 2 2 3 2 3 2 2 3 2 4" xfId="33813" xr:uid="{00000000-0005-0000-0000-00001F840000}"/>
    <cellStyle name="Output 2 2 3 2 3 2 2 3 2 5" xfId="33814" xr:uid="{00000000-0005-0000-0000-000020840000}"/>
    <cellStyle name="Output 2 2 3 2 3 2 2 3 2 6" xfId="33815" xr:uid="{00000000-0005-0000-0000-000021840000}"/>
    <cellStyle name="Output 2 2 3 2 3 2 2 3 2 7" xfId="33816" xr:uid="{00000000-0005-0000-0000-000022840000}"/>
    <cellStyle name="Output 2 2 3 2 3 2 2 3 3" xfId="33817" xr:uid="{00000000-0005-0000-0000-000023840000}"/>
    <cellStyle name="Output 2 2 3 2 3 2 2 3 4" xfId="33818" xr:uid="{00000000-0005-0000-0000-000024840000}"/>
    <cellStyle name="Output 2 2 3 2 3 2 2 3 5" xfId="33819" xr:uid="{00000000-0005-0000-0000-000025840000}"/>
    <cellStyle name="Output 2 2 3 2 3 2 2 3 6" xfId="33820" xr:uid="{00000000-0005-0000-0000-000026840000}"/>
    <cellStyle name="Output 2 2 3 2 3 2 2 3 7" xfId="33821" xr:uid="{00000000-0005-0000-0000-000027840000}"/>
    <cellStyle name="Output 2 2 3 2 3 2 2 3 8" xfId="33822" xr:uid="{00000000-0005-0000-0000-000028840000}"/>
    <cellStyle name="Output 2 2 3 2 3 2 2 4" xfId="33823" xr:uid="{00000000-0005-0000-0000-000029840000}"/>
    <cellStyle name="Output 2 2 3 2 3 2 2 4 2" xfId="33824" xr:uid="{00000000-0005-0000-0000-00002A840000}"/>
    <cellStyle name="Output 2 2 3 2 3 2 2 4 3" xfId="33825" xr:uid="{00000000-0005-0000-0000-00002B840000}"/>
    <cellStyle name="Output 2 2 3 2 3 2 2 4 4" xfId="33826" xr:uid="{00000000-0005-0000-0000-00002C840000}"/>
    <cellStyle name="Output 2 2 3 2 3 2 2 4 5" xfId="33827" xr:uid="{00000000-0005-0000-0000-00002D840000}"/>
    <cellStyle name="Output 2 2 3 2 3 2 2 4 6" xfId="33828" xr:uid="{00000000-0005-0000-0000-00002E840000}"/>
    <cellStyle name="Output 2 2 3 2 3 2 2 4 7" xfId="33829" xr:uid="{00000000-0005-0000-0000-00002F840000}"/>
    <cellStyle name="Output 2 2 3 2 3 2 2 5" xfId="33830" xr:uid="{00000000-0005-0000-0000-000030840000}"/>
    <cellStyle name="Output 2 2 3 2 3 2 2 6" xfId="33831" xr:uid="{00000000-0005-0000-0000-000031840000}"/>
    <cellStyle name="Output 2 2 3 2 3 2 2 7" xfId="33832" xr:uid="{00000000-0005-0000-0000-000032840000}"/>
    <cellStyle name="Output 2 2 3 2 3 2 2 8" xfId="33833" xr:uid="{00000000-0005-0000-0000-000033840000}"/>
    <cellStyle name="Output 2 2 3 2 3 2 2 9" xfId="33834" xr:uid="{00000000-0005-0000-0000-000034840000}"/>
    <cellStyle name="Output 2 2 3 2 3 2 3" xfId="33835" xr:uid="{00000000-0005-0000-0000-000035840000}"/>
    <cellStyle name="Output 2 2 3 2 3 2 3 2" xfId="33836" xr:uid="{00000000-0005-0000-0000-000036840000}"/>
    <cellStyle name="Output 2 2 3 2 3 2 3 2 2" xfId="33837" xr:uid="{00000000-0005-0000-0000-000037840000}"/>
    <cellStyle name="Output 2 2 3 2 3 2 3 2 2 2" xfId="33838" xr:uid="{00000000-0005-0000-0000-000038840000}"/>
    <cellStyle name="Output 2 2 3 2 3 2 3 2 2 3" xfId="33839" xr:uid="{00000000-0005-0000-0000-000039840000}"/>
    <cellStyle name="Output 2 2 3 2 3 2 3 2 2 4" xfId="33840" xr:uid="{00000000-0005-0000-0000-00003A840000}"/>
    <cellStyle name="Output 2 2 3 2 3 2 3 2 2 5" xfId="33841" xr:uid="{00000000-0005-0000-0000-00003B840000}"/>
    <cellStyle name="Output 2 2 3 2 3 2 3 2 2 6" xfId="33842" xr:uid="{00000000-0005-0000-0000-00003C840000}"/>
    <cellStyle name="Output 2 2 3 2 3 2 3 2 2 7" xfId="33843" xr:uid="{00000000-0005-0000-0000-00003D840000}"/>
    <cellStyle name="Output 2 2 3 2 3 2 3 2 3" xfId="33844" xr:uid="{00000000-0005-0000-0000-00003E840000}"/>
    <cellStyle name="Output 2 2 3 2 3 2 3 2 4" xfId="33845" xr:uid="{00000000-0005-0000-0000-00003F840000}"/>
    <cellStyle name="Output 2 2 3 2 3 2 3 2 5" xfId="33846" xr:uid="{00000000-0005-0000-0000-000040840000}"/>
    <cellStyle name="Output 2 2 3 2 3 2 3 2 6" xfId="33847" xr:uid="{00000000-0005-0000-0000-000041840000}"/>
    <cellStyle name="Output 2 2 3 2 3 2 3 2 7" xfId="33848" xr:uid="{00000000-0005-0000-0000-000042840000}"/>
    <cellStyle name="Output 2 2 3 2 3 2 3 2 8" xfId="33849" xr:uid="{00000000-0005-0000-0000-000043840000}"/>
    <cellStyle name="Output 2 2 3 2 3 2 3 3" xfId="33850" xr:uid="{00000000-0005-0000-0000-000044840000}"/>
    <cellStyle name="Output 2 2 3 2 3 2 3 3 2" xfId="33851" xr:uid="{00000000-0005-0000-0000-000045840000}"/>
    <cellStyle name="Output 2 2 3 2 3 2 3 3 3" xfId="33852" xr:uid="{00000000-0005-0000-0000-000046840000}"/>
    <cellStyle name="Output 2 2 3 2 3 2 3 3 4" xfId="33853" xr:uid="{00000000-0005-0000-0000-000047840000}"/>
    <cellStyle name="Output 2 2 3 2 3 2 3 3 5" xfId="33854" xr:uid="{00000000-0005-0000-0000-000048840000}"/>
    <cellStyle name="Output 2 2 3 2 3 2 3 3 6" xfId="33855" xr:uid="{00000000-0005-0000-0000-000049840000}"/>
    <cellStyle name="Output 2 2 3 2 3 2 3 3 7" xfId="33856" xr:uid="{00000000-0005-0000-0000-00004A840000}"/>
    <cellStyle name="Output 2 2 3 2 3 2 3 4" xfId="33857" xr:uid="{00000000-0005-0000-0000-00004B840000}"/>
    <cellStyle name="Output 2 2 3 2 3 2 3 5" xfId="33858" xr:uid="{00000000-0005-0000-0000-00004C840000}"/>
    <cellStyle name="Output 2 2 3 2 3 2 3 6" xfId="33859" xr:uid="{00000000-0005-0000-0000-00004D840000}"/>
    <cellStyle name="Output 2 2 3 2 3 2 3 7" xfId="33860" xr:uid="{00000000-0005-0000-0000-00004E840000}"/>
    <cellStyle name="Output 2 2 3 2 3 2 3 8" xfId="33861" xr:uid="{00000000-0005-0000-0000-00004F840000}"/>
    <cellStyle name="Output 2 2 3 2 3 2 3 9" xfId="33862" xr:uid="{00000000-0005-0000-0000-000050840000}"/>
    <cellStyle name="Output 2 2 3 2 3 2 4" xfId="33863" xr:uid="{00000000-0005-0000-0000-000051840000}"/>
    <cellStyle name="Output 2 2 3 2 3 2 4 2" xfId="33864" xr:uid="{00000000-0005-0000-0000-000052840000}"/>
    <cellStyle name="Output 2 2 3 2 3 2 4 2 2" xfId="33865" xr:uid="{00000000-0005-0000-0000-000053840000}"/>
    <cellStyle name="Output 2 2 3 2 3 2 4 2 3" xfId="33866" xr:uid="{00000000-0005-0000-0000-000054840000}"/>
    <cellStyle name="Output 2 2 3 2 3 2 4 2 4" xfId="33867" xr:uid="{00000000-0005-0000-0000-000055840000}"/>
    <cellStyle name="Output 2 2 3 2 3 2 4 2 5" xfId="33868" xr:uid="{00000000-0005-0000-0000-000056840000}"/>
    <cellStyle name="Output 2 2 3 2 3 2 4 2 6" xfId="33869" xr:uid="{00000000-0005-0000-0000-000057840000}"/>
    <cellStyle name="Output 2 2 3 2 3 2 4 2 7" xfId="33870" xr:uid="{00000000-0005-0000-0000-000058840000}"/>
    <cellStyle name="Output 2 2 3 2 3 2 4 3" xfId="33871" xr:uid="{00000000-0005-0000-0000-000059840000}"/>
    <cellStyle name="Output 2 2 3 2 3 2 4 4" xfId="33872" xr:uid="{00000000-0005-0000-0000-00005A840000}"/>
    <cellStyle name="Output 2 2 3 2 3 2 4 5" xfId="33873" xr:uid="{00000000-0005-0000-0000-00005B840000}"/>
    <cellStyle name="Output 2 2 3 2 3 2 4 6" xfId="33874" xr:uid="{00000000-0005-0000-0000-00005C840000}"/>
    <cellStyle name="Output 2 2 3 2 3 2 4 7" xfId="33875" xr:uid="{00000000-0005-0000-0000-00005D840000}"/>
    <cellStyle name="Output 2 2 3 2 3 2 4 8" xfId="33876" xr:uid="{00000000-0005-0000-0000-00005E840000}"/>
    <cellStyle name="Output 2 2 3 2 3 2 5" xfId="33877" xr:uid="{00000000-0005-0000-0000-00005F840000}"/>
    <cellStyle name="Output 2 2 3 2 3 2 5 2" xfId="33878" xr:uid="{00000000-0005-0000-0000-000060840000}"/>
    <cellStyle name="Output 2 2 3 2 3 2 5 3" xfId="33879" xr:uid="{00000000-0005-0000-0000-000061840000}"/>
    <cellStyle name="Output 2 2 3 2 3 2 5 4" xfId="33880" xr:uid="{00000000-0005-0000-0000-000062840000}"/>
    <cellStyle name="Output 2 2 3 2 3 2 5 5" xfId="33881" xr:uid="{00000000-0005-0000-0000-000063840000}"/>
    <cellStyle name="Output 2 2 3 2 3 2 5 6" xfId="33882" xr:uid="{00000000-0005-0000-0000-000064840000}"/>
    <cellStyle name="Output 2 2 3 2 3 2 5 7" xfId="33883" xr:uid="{00000000-0005-0000-0000-000065840000}"/>
    <cellStyle name="Output 2 2 3 2 3 2 6" xfId="33884" xr:uid="{00000000-0005-0000-0000-000066840000}"/>
    <cellStyle name="Output 2 2 3 2 3 2 7" xfId="33885" xr:uid="{00000000-0005-0000-0000-000067840000}"/>
    <cellStyle name="Output 2 2 3 2 3 2 8" xfId="33886" xr:uid="{00000000-0005-0000-0000-000068840000}"/>
    <cellStyle name="Output 2 2 3 2 3 2 9" xfId="33887" xr:uid="{00000000-0005-0000-0000-000069840000}"/>
    <cellStyle name="Output 2 2 3 2 3 3" xfId="33888" xr:uid="{00000000-0005-0000-0000-00006A840000}"/>
    <cellStyle name="Output 2 2 3 2 3 3 10" xfId="33889" xr:uid="{00000000-0005-0000-0000-00006B840000}"/>
    <cellStyle name="Output 2 2 3 2 3 3 2" xfId="33890" xr:uid="{00000000-0005-0000-0000-00006C840000}"/>
    <cellStyle name="Output 2 2 3 2 3 3 2 2" xfId="33891" xr:uid="{00000000-0005-0000-0000-00006D840000}"/>
    <cellStyle name="Output 2 2 3 2 3 3 2 2 2" xfId="33892" xr:uid="{00000000-0005-0000-0000-00006E840000}"/>
    <cellStyle name="Output 2 2 3 2 3 3 2 2 2 2" xfId="33893" xr:uid="{00000000-0005-0000-0000-00006F840000}"/>
    <cellStyle name="Output 2 2 3 2 3 3 2 2 2 3" xfId="33894" xr:uid="{00000000-0005-0000-0000-000070840000}"/>
    <cellStyle name="Output 2 2 3 2 3 3 2 2 2 4" xfId="33895" xr:uid="{00000000-0005-0000-0000-000071840000}"/>
    <cellStyle name="Output 2 2 3 2 3 3 2 2 2 5" xfId="33896" xr:uid="{00000000-0005-0000-0000-000072840000}"/>
    <cellStyle name="Output 2 2 3 2 3 3 2 2 2 6" xfId="33897" xr:uid="{00000000-0005-0000-0000-000073840000}"/>
    <cellStyle name="Output 2 2 3 2 3 3 2 2 2 7" xfId="33898" xr:uid="{00000000-0005-0000-0000-000074840000}"/>
    <cellStyle name="Output 2 2 3 2 3 3 2 2 3" xfId="33899" xr:uid="{00000000-0005-0000-0000-000075840000}"/>
    <cellStyle name="Output 2 2 3 2 3 3 2 2 4" xfId="33900" xr:uid="{00000000-0005-0000-0000-000076840000}"/>
    <cellStyle name="Output 2 2 3 2 3 3 2 2 5" xfId="33901" xr:uid="{00000000-0005-0000-0000-000077840000}"/>
    <cellStyle name="Output 2 2 3 2 3 3 2 2 6" xfId="33902" xr:uid="{00000000-0005-0000-0000-000078840000}"/>
    <cellStyle name="Output 2 2 3 2 3 3 2 2 7" xfId="33903" xr:uid="{00000000-0005-0000-0000-000079840000}"/>
    <cellStyle name="Output 2 2 3 2 3 3 2 2 8" xfId="33904" xr:uid="{00000000-0005-0000-0000-00007A840000}"/>
    <cellStyle name="Output 2 2 3 2 3 3 2 3" xfId="33905" xr:uid="{00000000-0005-0000-0000-00007B840000}"/>
    <cellStyle name="Output 2 2 3 2 3 3 2 3 2" xfId="33906" xr:uid="{00000000-0005-0000-0000-00007C840000}"/>
    <cellStyle name="Output 2 2 3 2 3 3 2 3 3" xfId="33907" xr:uid="{00000000-0005-0000-0000-00007D840000}"/>
    <cellStyle name="Output 2 2 3 2 3 3 2 3 4" xfId="33908" xr:uid="{00000000-0005-0000-0000-00007E840000}"/>
    <cellStyle name="Output 2 2 3 2 3 3 2 3 5" xfId="33909" xr:uid="{00000000-0005-0000-0000-00007F840000}"/>
    <cellStyle name="Output 2 2 3 2 3 3 2 3 6" xfId="33910" xr:uid="{00000000-0005-0000-0000-000080840000}"/>
    <cellStyle name="Output 2 2 3 2 3 3 2 3 7" xfId="33911" xr:uid="{00000000-0005-0000-0000-000081840000}"/>
    <cellStyle name="Output 2 2 3 2 3 3 2 4" xfId="33912" xr:uid="{00000000-0005-0000-0000-000082840000}"/>
    <cellStyle name="Output 2 2 3 2 3 3 2 5" xfId="33913" xr:uid="{00000000-0005-0000-0000-000083840000}"/>
    <cellStyle name="Output 2 2 3 2 3 3 2 6" xfId="33914" xr:uid="{00000000-0005-0000-0000-000084840000}"/>
    <cellStyle name="Output 2 2 3 2 3 3 2 7" xfId="33915" xr:uid="{00000000-0005-0000-0000-000085840000}"/>
    <cellStyle name="Output 2 2 3 2 3 3 2 8" xfId="33916" xr:uid="{00000000-0005-0000-0000-000086840000}"/>
    <cellStyle name="Output 2 2 3 2 3 3 2 9" xfId="33917" xr:uid="{00000000-0005-0000-0000-000087840000}"/>
    <cellStyle name="Output 2 2 3 2 3 3 3" xfId="33918" xr:uid="{00000000-0005-0000-0000-000088840000}"/>
    <cellStyle name="Output 2 2 3 2 3 3 3 2" xfId="33919" xr:uid="{00000000-0005-0000-0000-000089840000}"/>
    <cellStyle name="Output 2 2 3 2 3 3 3 2 2" xfId="33920" xr:uid="{00000000-0005-0000-0000-00008A840000}"/>
    <cellStyle name="Output 2 2 3 2 3 3 3 2 3" xfId="33921" xr:uid="{00000000-0005-0000-0000-00008B840000}"/>
    <cellStyle name="Output 2 2 3 2 3 3 3 2 4" xfId="33922" xr:uid="{00000000-0005-0000-0000-00008C840000}"/>
    <cellStyle name="Output 2 2 3 2 3 3 3 2 5" xfId="33923" xr:uid="{00000000-0005-0000-0000-00008D840000}"/>
    <cellStyle name="Output 2 2 3 2 3 3 3 2 6" xfId="33924" xr:uid="{00000000-0005-0000-0000-00008E840000}"/>
    <cellStyle name="Output 2 2 3 2 3 3 3 2 7" xfId="33925" xr:uid="{00000000-0005-0000-0000-00008F840000}"/>
    <cellStyle name="Output 2 2 3 2 3 3 3 3" xfId="33926" xr:uid="{00000000-0005-0000-0000-000090840000}"/>
    <cellStyle name="Output 2 2 3 2 3 3 3 4" xfId="33927" xr:uid="{00000000-0005-0000-0000-000091840000}"/>
    <cellStyle name="Output 2 2 3 2 3 3 3 5" xfId="33928" xr:uid="{00000000-0005-0000-0000-000092840000}"/>
    <cellStyle name="Output 2 2 3 2 3 3 3 6" xfId="33929" xr:uid="{00000000-0005-0000-0000-000093840000}"/>
    <cellStyle name="Output 2 2 3 2 3 3 3 7" xfId="33930" xr:uid="{00000000-0005-0000-0000-000094840000}"/>
    <cellStyle name="Output 2 2 3 2 3 3 3 8" xfId="33931" xr:uid="{00000000-0005-0000-0000-000095840000}"/>
    <cellStyle name="Output 2 2 3 2 3 3 4" xfId="33932" xr:uid="{00000000-0005-0000-0000-000096840000}"/>
    <cellStyle name="Output 2 2 3 2 3 3 4 2" xfId="33933" xr:uid="{00000000-0005-0000-0000-000097840000}"/>
    <cellStyle name="Output 2 2 3 2 3 3 4 3" xfId="33934" xr:uid="{00000000-0005-0000-0000-000098840000}"/>
    <cellStyle name="Output 2 2 3 2 3 3 4 4" xfId="33935" xr:uid="{00000000-0005-0000-0000-000099840000}"/>
    <cellStyle name="Output 2 2 3 2 3 3 4 5" xfId="33936" xr:uid="{00000000-0005-0000-0000-00009A840000}"/>
    <cellStyle name="Output 2 2 3 2 3 3 4 6" xfId="33937" xr:uid="{00000000-0005-0000-0000-00009B840000}"/>
    <cellStyle name="Output 2 2 3 2 3 3 4 7" xfId="33938" xr:uid="{00000000-0005-0000-0000-00009C840000}"/>
    <cellStyle name="Output 2 2 3 2 3 3 5" xfId="33939" xr:uid="{00000000-0005-0000-0000-00009D840000}"/>
    <cellStyle name="Output 2 2 3 2 3 3 6" xfId="33940" xr:uid="{00000000-0005-0000-0000-00009E840000}"/>
    <cellStyle name="Output 2 2 3 2 3 3 7" xfId="33941" xr:uid="{00000000-0005-0000-0000-00009F840000}"/>
    <cellStyle name="Output 2 2 3 2 3 3 8" xfId="33942" xr:uid="{00000000-0005-0000-0000-0000A0840000}"/>
    <cellStyle name="Output 2 2 3 2 3 3 9" xfId="33943" xr:uid="{00000000-0005-0000-0000-0000A1840000}"/>
    <cellStyle name="Output 2 2 3 2 3 4" xfId="33944" xr:uid="{00000000-0005-0000-0000-0000A2840000}"/>
    <cellStyle name="Output 2 2 3 2 3 4 2" xfId="33945" xr:uid="{00000000-0005-0000-0000-0000A3840000}"/>
    <cellStyle name="Output 2 2 3 2 3 4 2 2" xfId="33946" xr:uid="{00000000-0005-0000-0000-0000A4840000}"/>
    <cellStyle name="Output 2 2 3 2 3 4 2 3" xfId="33947" xr:uid="{00000000-0005-0000-0000-0000A5840000}"/>
    <cellStyle name="Output 2 2 3 2 3 4 2 4" xfId="33948" xr:uid="{00000000-0005-0000-0000-0000A6840000}"/>
    <cellStyle name="Output 2 2 3 2 3 4 2 5" xfId="33949" xr:uid="{00000000-0005-0000-0000-0000A7840000}"/>
    <cellStyle name="Output 2 2 3 2 3 4 2 6" xfId="33950" xr:uid="{00000000-0005-0000-0000-0000A8840000}"/>
    <cellStyle name="Output 2 2 3 2 3 4 2 7" xfId="33951" xr:uid="{00000000-0005-0000-0000-0000A9840000}"/>
    <cellStyle name="Output 2 2 3 2 3 4 3" xfId="33952" xr:uid="{00000000-0005-0000-0000-0000AA840000}"/>
    <cellStyle name="Output 2 2 3 2 3 4 4" xfId="33953" xr:uid="{00000000-0005-0000-0000-0000AB840000}"/>
    <cellStyle name="Output 2 2 3 2 3 4 5" xfId="33954" xr:uid="{00000000-0005-0000-0000-0000AC840000}"/>
    <cellStyle name="Output 2 2 3 2 3 4 6" xfId="33955" xr:uid="{00000000-0005-0000-0000-0000AD840000}"/>
    <cellStyle name="Output 2 2 3 2 3 4 7" xfId="33956" xr:uid="{00000000-0005-0000-0000-0000AE840000}"/>
    <cellStyle name="Output 2 2 3 2 3 4 8" xfId="33957" xr:uid="{00000000-0005-0000-0000-0000AF840000}"/>
    <cellStyle name="Output 2 2 3 2 3 5" xfId="33958" xr:uid="{00000000-0005-0000-0000-0000B0840000}"/>
    <cellStyle name="Output 2 2 3 2 3 5 2" xfId="33959" xr:uid="{00000000-0005-0000-0000-0000B1840000}"/>
    <cellStyle name="Output 2 2 3 2 3 5 3" xfId="33960" xr:uid="{00000000-0005-0000-0000-0000B2840000}"/>
    <cellStyle name="Output 2 2 3 2 3 5 4" xfId="33961" xr:uid="{00000000-0005-0000-0000-0000B3840000}"/>
    <cellStyle name="Output 2 2 3 2 3 5 5" xfId="33962" xr:uid="{00000000-0005-0000-0000-0000B4840000}"/>
    <cellStyle name="Output 2 2 3 2 3 5 6" xfId="33963" xr:uid="{00000000-0005-0000-0000-0000B5840000}"/>
    <cellStyle name="Output 2 2 3 2 3 5 7" xfId="33964" xr:uid="{00000000-0005-0000-0000-0000B6840000}"/>
    <cellStyle name="Output 2 2 3 2 3 6" xfId="33965" xr:uid="{00000000-0005-0000-0000-0000B7840000}"/>
    <cellStyle name="Output 2 2 3 2 3 7" xfId="33966" xr:uid="{00000000-0005-0000-0000-0000B8840000}"/>
    <cellStyle name="Output 2 2 3 2 3 8" xfId="33967" xr:uid="{00000000-0005-0000-0000-0000B9840000}"/>
    <cellStyle name="Output 2 2 3 2 3 9" xfId="33968" xr:uid="{00000000-0005-0000-0000-0000BA840000}"/>
    <cellStyle name="Output 2 2 3 2 4" xfId="33969" xr:uid="{00000000-0005-0000-0000-0000BB840000}"/>
    <cellStyle name="Output 2 2 3 2 4 10" xfId="33970" xr:uid="{00000000-0005-0000-0000-0000BC840000}"/>
    <cellStyle name="Output 2 2 3 2 4 11" xfId="33971" xr:uid="{00000000-0005-0000-0000-0000BD840000}"/>
    <cellStyle name="Output 2 2 3 2 4 2" xfId="33972" xr:uid="{00000000-0005-0000-0000-0000BE840000}"/>
    <cellStyle name="Output 2 2 3 2 4 2 10" xfId="33973" xr:uid="{00000000-0005-0000-0000-0000BF840000}"/>
    <cellStyle name="Output 2 2 3 2 4 2 2" xfId="33974" xr:uid="{00000000-0005-0000-0000-0000C0840000}"/>
    <cellStyle name="Output 2 2 3 2 4 2 2 2" xfId="33975" xr:uid="{00000000-0005-0000-0000-0000C1840000}"/>
    <cellStyle name="Output 2 2 3 2 4 2 2 2 2" xfId="33976" xr:uid="{00000000-0005-0000-0000-0000C2840000}"/>
    <cellStyle name="Output 2 2 3 2 4 2 2 2 2 2" xfId="33977" xr:uid="{00000000-0005-0000-0000-0000C3840000}"/>
    <cellStyle name="Output 2 2 3 2 4 2 2 2 2 3" xfId="33978" xr:uid="{00000000-0005-0000-0000-0000C4840000}"/>
    <cellStyle name="Output 2 2 3 2 4 2 2 2 2 4" xfId="33979" xr:uid="{00000000-0005-0000-0000-0000C5840000}"/>
    <cellStyle name="Output 2 2 3 2 4 2 2 2 2 5" xfId="33980" xr:uid="{00000000-0005-0000-0000-0000C6840000}"/>
    <cellStyle name="Output 2 2 3 2 4 2 2 2 2 6" xfId="33981" xr:uid="{00000000-0005-0000-0000-0000C7840000}"/>
    <cellStyle name="Output 2 2 3 2 4 2 2 2 2 7" xfId="33982" xr:uid="{00000000-0005-0000-0000-0000C8840000}"/>
    <cellStyle name="Output 2 2 3 2 4 2 2 2 3" xfId="33983" xr:uid="{00000000-0005-0000-0000-0000C9840000}"/>
    <cellStyle name="Output 2 2 3 2 4 2 2 2 4" xfId="33984" xr:uid="{00000000-0005-0000-0000-0000CA840000}"/>
    <cellStyle name="Output 2 2 3 2 4 2 2 2 5" xfId="33985" xr:uid="{00000000-0005-0000-0000-0000CB840000}"/>
    <cellStyle name="Output 2 2 3 2 4 2 2 2 6" xfId="33986" xr:uid="{00000000-0005-0000-0000-0000CC840000}"/>
    <cellStyle name="Output 2 2 3 2 4 2 2 2 7" xfId="33987" xr:uid="{00000000-0005-0000-0000-0000CD840000}"/>
    <cellStyle name="Output 2 2 3 2 4 2 2 2 8" xfId="33988" xr:uid="{00000000-0005-0000-0000-0000CE840000}"/>
    <cellStyle name="Output 2 2 3 2 4 2 2 3" xfId="33989" xr:uid="{00000000-0005-0000-0000-0000CF840000}"/>
    <cellStyle name="Output 2 2 3 2 4 2 2 3 2" xfId="33990" xr:uid="{00000000-0005-0000-0000-0000D0840000}"/>
    <cellStyle name="Output 2 2 3 2 4 2 2 3 3" xfId="33991" xr:uid="{00000000-0005-0000-0000-0000D1840000}"/>
    <cellStyle name="Output 2 2 3 2 4 2 2 3 4" xfId="33992" xr:uid="{00000000-0005-0000-0000-0000D2840000}"/>
    <cellStyle name="Output 2 2 3 2 4 2 2 3 5" xfId="33993" xr:uid="{00000000-0005-0000-0000-0000D3840000}"/>
    <cellStyle name="Output 2 2 3 2 4 2 2 3 6" xfId="33994" xr:uid="{00000000-0005-0000-0000-0000D4840000}"/>
    <cellStyle name="Output 2 2 3 2 4 2 2 3 7" xfId="33995" xr:uid="{00000000-0005-0000-0000-0000D5840000}"/>
    <cellStyle name="Output 2 2 3 2 4 2 2 4" xfId="33996" xr:uid="{00000000-0005-0000-0000-0000D6840000}"/>
    <cellStyle name="Output 2 2 3 2 4 2 2 5" xfId="33997" xr:uid="{00000000-0005-0000-0000-0000D7840000}"/>
    <cellStyle name="Output 2 2 3 2 4 2 2 6" xfId="33998" xr:uid="{00000000-0005-0000-0000-0000D8840000}"/>
    <cellStyle name="Output 2 2 3 2 4 2 2 7" xfId="33999" xr:uid="{00000000-0005-0000-0000-0000D9840000}"/>
    <cellStyle name="Output 2 2 3 2 4 2 2 8" xfId="34000" xr:uid="{00000000-0005-0000-0000-0000DA840000}"/>
    <cellStyle name="Output 2 2 3 2 4 2 2 9" xfId="34001" xr:uid="{00000000-0005-0000-0000-0000DB840000}"/>
    <cellStyle name="Output 2 2 3 2 4 2 3" xfId="34002" xr:uid="{00000000-0005-0000-0000-0000DC840000}"/>
    <cellStyle name="Output 2 2 3 2 4 2 3 2" xfId="34003" xr:uid="{00000000-0005-0000-0000-0000DD840000}"/>
    <cellStyle name="Output 2 2 3 2 4 2 3 2 2" xfId="34004" xr:uid="{00000000-0005-0000-0000-0000DE840000}"/>
    <cellStyle name="Output 2 2 3 2 4 2 3 2 3" xfId="34005" xr:uid="{00000000-0005-0000-0000-0000DF840000}"/>
    <cellStyle name="Output 2 2 3 2 4 2 3 2 4" xfId="34006" xr:uid="{00000000-0005-0000-0000-0000E0840000}"/>
    <cellStyle name="Output 2 2 3 2 4 2 3 2 5" xfId="34007" xr:uid="{00000000-0005-0000-0000-0000E1840000}"/>
    <cellStyle name="Output 2 2 3 2 4 2 3 2 6" xfId="34008" xr:uid="{00000000-0005-0000-0000-0000E2840000}"/>
    <cellStyle name="Output 2 2 3 2 4 2 3 2 7" xfId="34009" xr:uid="{00000000-0005-0000-0000-0000E3840000}"/>
    <cellStyle name="Output 2 2 3 2 4 2 3 3" xfId="34010" xr:uid="{00000000-0005-0000-0000-0000E4840000}"/>
    <cellStyle name="Output 2 2 3 2 4 2 3 4" xfId="34011" xr:uid="{00000000-0005-0000-0000-0000E5840000}"/>
    <cellStyle name="Output 2 2 3 2 4 2 3 5" xfId="34012" xr:uid="{00000000-0005-0000-0000-0000E6840000}"/>
    <cellStyle name="Output 2 2 3 2 4 2 3 6" xfId="34013" xr:uid="{00000000-0005-0000-0000-0000E7840000}"/>
    <cellStyle name="Output 2 2 3 2 4 2 3 7" xfId="34014" xr:uid="{00000000-0005-0000-0000-0000E8840000}"/>
    <cellStyle name="Output 2 2 3 2 4 2 3 8" xfId="34015" xr:uid="{00000000-0005-0000-0000-0000E9840000}"/>
    <cellStyle name="Output 2 2 3 2 4 2 4" xfId="34016" xr:uid="{00000000-0005-0000-0000-0000EA840000}"/>
    <cellStyle name="Output 2 2 3 2 4 2 4 2" xfId="34017" xr:uid="{00000000-0005-0000-0000-0000EB840000}"/>
    <cellStyle name="Output 2 2 3 2 4 2 4 3" xfId="34018" xr:uid="{00000000-0005-0000-0000-0000EC840000}"/>
    <cellStyle name="Output 2 2 3 2 4 2 4 4" xfId="34019" xr:uid="{00000000-0005-0000-0000-0000ED840000}"/>
    <cellStyle name="Output 2 2 3 2 4 2 4 5" xfId="34020" xr:uid="{00000000-0005-0000-0000-0000EE840000}"/>
    <cellStyle name="Output 2 2 3 2 4 2 4 6" xfId="34021" xr:uid="{00000000-0005-0000-0000-0000EF840000}"/>
    <cellStyle name="Output 2 2 3 2 4 2 4 7" xfId="34022" xr:uid="{00000000-0005-0000-0000-0000F0840000}"/>
    <cellStyle name="Output 2 2 3 2 4 2 5" xfId="34023" xr:uid="{00000000-0005-0000-0000-0000F1840000}"/>
    <cellStyle name="Output 2 2 3 2 4 2 6" xfId="34024" xr:uid="{00000000-0005-0000-0000-0000F2840000}"/>
    <cellStyle name="Output 2 2 3 2 4 2 7" xfId="34025" xr:uid="{00000000-0005-0000-0000-0000F3840000}"/>
    <cellStyle name="Output 2 2 3 2 4 2 8" xfId="34026" xr:uid="{00000000-0005-0000-0000-0000F4840000}"/>
    <cellStyle name="Output 2 2 3 2 4 2 9" xfId="34027" xr:uid="{00000000-0005-0000-0000-0000F5840000}"/>
    <cellStyle name="Output 2 2 3 2 4 3" xfId="34028" xr:uid="{00000000-0005-0000-0000-0000F6840000}"/>
    <cellStyle name="Output 2 2 3 2 4 3 2" xfId="34029" xr:uid="{00000000-0005-0000-0000-0000F7840000}"/>
    <cellStyle name="Output 2 2 3 2 4 3 2 2" xfId="34030" xr:uid="{00000000-0005-0000-0000-0000F8840000}"/>
    <cellStyle name="Output 2 2 3 2 4 3 2 2 2" xfId="34031" xr:uid="{00000000-0005-0000-0000-0000F9840000}"/>
    <cellStyle name="Output 2 2 3 2 4 3 2 2 3" xfId="34032" xr:uid="{00000000-0005-0000-0000-0000FA840000}"/>
    <cellStyle name="Output 2 2 3 2 4 3 2 2 4" xfId="34033" xr:uid="{00000000-0005-0000-0000-0000FB840000}"/>
    <cellStyle name="Output 2 2 3 2 4 3 2 2 5" xfId="34034" xr:uid="{00000000-0005-0000-0000-0000FC840000}"/>
    <cellStyle name="Output 2 2 3 2 4 3 2 2 6" xfId="34035" xr:uid="{00000000-0005-0000-0000-0000FD840000}"/>
    <cellStyle name="Output 2 2 3 2 4 3 2 2 7" xfId="34036" xr:uid="{00000000-0005-0000-0000-0000FE840000}"/>
    <cellStyle name="Output 2 2 3 2 4 3 2 3" xfId="34037" xr:uid="{00000000-0005-0000-0000-0000FF840000}"/>
    <cellStyle name="Output 2 2 3 2 4 3 2 4" xfId="34038" xr:uid="{00000000-0005-0000-0000-000000850000}"/>
    <cellStyle name="Output 2 2 3 2 4 3 2 5" xfId="34039" xr:uid="{00000000-0005-0000-0000-000001850000}"/>
    <cellStyle name="Output 2 2 3 2 4 3 2 6" xfId="34040" xr:uid="{00000000-0005-0000-0000-000002850000}"/>
    <cellStyle name="Output 2 2 3 2 4 3 2 7" xfId="34041" xr:uid="{00000000-0005-0000-0000-000003850000}"/>
    <cellStyle name="Output 2 2 3 2 4 3 2 8" xfId="34042" xr:uid="{00000000-0005-0000-0000-000004850000}"/>
    <cellStyle name="Output 2 2 3 2 4 3 3" xfId="34043" xr:uid="{00000000-0005-0000-0000-000005850000}"/>
    <cellStyle name="Output 2 2 3 2 4 3 3 2" xfId="34044" xr:uid="{00000000-0005-0000-0000-000006850000}"/>
    <cellStyle name="Output 2 2 3 2 4 3 3 3" xfId="34045" xr:uid="{00000000-0005-0000-0000-000007850000}"/>
    <cellStyle name="Output 2 2 3 2 4 3 3 4" xfId="34046" xr:uid="{00000000-0005-0000-0000-000008850000}"/>
    <cellStyle name="Output 2 2 3 2 4 3 3 5" xfId="34047" xr:uid="{00000000-0005-0000-0000-000009850000}"/>
    <cellStyle name="Output 2 2 3 2 4 3 3 6" xfId="34048" xr:uid="{00000000-0005-0000-0000-00000A850000}"/>
    <cellStyle name="Output 2 2 3 2 4 3 3 7" xfId="34049" xr:uid="{00000000-0005-0000-0000-00000B850000}"/>
    <cellStyle name="Output 2 2 3 2 4 3 4" xfId="34050" xr:uid="{00000000-0005-0000-0000-00000C850000}"/>
    <cellStyle name="Output 2 2 3 2 4 3 5" xfId="34051" xr:uid="{00000000-0005-0000-0000-00000D850000}"/>
    <cellStyle name="Output 2 2 3 2 4 3 6" xfId="34052" xr:uid="{00000000-0005-0000-0000-00000E850000}"/>
    <cellStyle name="Output 2 2 3 2 4 3 7" xfId="34053" xr:uid="{00000000-0005-0000-0000-00000F850000}"/>
    <cellStyle name="Output 2 2 3 2 4 3 8" xfId="34054" xr:uid="{00000000-0005-0000-0000-000010850000}"/>
    <cellStyle name="Output 2 2 3 2 4 3 9" xfId="34055" xr:uid="{00000000-0005-0000-0000-000011850000}"/>
    <cellStyle name="Output 2 2 3 2 4 4" xfId="34056" xr:uid="{00000000-0005-0000-0000-000012850000}"/>
    <cellStyle name="Output 2 2 3 2 4 4 2" xfId="34057" xr:uid="{00000000-0005-0000-0000-000013850000}"/>
    <cellStyle name="Output 2 2 3 2 4 4 2 2" xfId="34058" xr:uid="{00000000-0005-0000-0000-000014850000}"/>
    <cellStyle name="Output 2 2 3 2 4 4 2 3" xfId="34059" xr:uid="{00000000-0005-0000-0000-000015850000}"/>
    <cellStyle name="Output 2 2 3 2 4 4 2 4" xfId="34060" xr:uid="{00000000-0005-0000-0000-000016850000}"/>
    <cellStyle name="Output 2 2 3 2 4 4 2 5" xfId="34061" xr:uid="{00000000-0005-0000-0000-000017850000}"/>
    <cellStyle name="Output 2 2 3 2 4 4 2 6" xfId="34062" xr:uid="{00000000-0005-0000-0000-000018850000}"/>
    <cellStyle name="Output 2 2 3 2 4 4 2 7" xfId="34063" xr:uid="{00000000-0005-0000-0000-000019850000}"/>
    <cellStyle name="Output 2 2 3 2 4 4 3" xfId="34064" xr:uid="{00000000-0005-0000-0000-00001A850000}"/>
    <cellStyle name="Output 2 2 3 2 4 4 4" xfId="34065" xr:uid="{00000000-0005-0000-0000-00001B850000}"/>
    <cellStyle name="Output 2 2 3 2 4 4 5" xfId="34066" xr:uid="{00000000-0005-0000-0000-00001C850000}"/>
    <cellStyle name="Output 2 2 3 2 4 4 6" xfId="34067" xr:uid="{00000000-0005-0000-0000-00001D850000}"/>
    <cellStyle name="Output 2 2 3 2 4 4 7" xfId="34068" xr:uid="{00000000-0005-0000-0000-00001E850000}"/>
    <cellStyle name="Output 2 2 3 2 4 4 8" xfId="34069" xr:uid="{00000000-0005-0000-0000-00001F850000}"/>
    <cellStyle name="Output 2 2 3 2 4 5" xfId="34070" xr:uid="{00000000-0005-0000-0000-000020850000}"/>
    <cellStyle name="Output 2 2 3 2 4 5 2" xfId="34071" xr:uid="{00000000-0005-0000-0000-000021850000}"/>
    <cellStyle name="Output 2 2 3 2 4 5 3" xfId="34072" xr:uid="{00000000-0005-0000-0000-000022850000}"/>
    <cellStyle name="Output 2 2 3 2 4 5 4" xfId="34073" xr:uid="{00000000-0005-0000-0000-000023850000}"/>
    <cellStyle name="Output 2 2 3 2 4 5 5" xfId="34074" xr:uid="{00000000-0005-0000-0000-000024850000}"/>
    <cellStyle name="Output 2 2 3 2 4 5 6" xfId="34075" xr:uid="{00000000-0005-0000-0000-000025850000}"/>
    <cellStyle name="Output 2 2 3 2 4 5 7" xfId="34076" xr:uid="{00000000-0005-0000-0000-000026850000}"/>
    <cellStyle name="Output 2 2 3 2 4 6" xfId="34077" xr:uid="{00000000-0005-0000-0000-000027850000}"/>
    <cellStyle name="Output 2 2 3 2 4 7" xfId="34078" xr:uid="{00000000-0005-0000-0000-000028850000}"/>
    <cellStyle name="Output 2 2 3 2 4 8" xfId="34079" xr:uid="{00000000-0005-0000-0000-000029850000}"/>
    <cellStyle name="Output 2 2 3 2 4 9" xfId="34080" xr:uid="{00000000-0005-0000-0000-00002A850000}"/>
    <cellStyle name="Output 2 2 3 2 5" xfId="34081" xr:uid="{00000000-0005-0000-0000-00002B850000}"/>
    <cellStyle name="Output 2 2 3 2 5 10" xfId="34082" xr:uid="{00000000-0005-0000-0000-00002C850000}"/>
    <cellStyle name="Output 2 2 3 2 5 2" xfId="34083" xr:uid="{00000000-0005-0000-0000-00002D850000}"/>
    <cellStyle name="Output 2 2 3 2 5 2 2" xfId="34084" xr:uid="{00000000-0005-0000-0000-00002E850000}"/>
    <cellStyle name="Output 2 2 3 2 5 2 2 2" xfId="34085" xr:uid="{00000000-0005-0000-0000-00002F850000}"/>
    <cellStyle name="Output 2 2 3 2 5 2 2 2 2" xfId="34086" xr:uid="{00000000-0005-0000-0000-000030850000}"/>
    <cellStyle name="Output 2 2 3 2 5 2 2 2 3" xfId="34087" xr:uid="{00000000-0005-0000-0000-000031850000}"/>
    <cellStyle name="Output 2 2 3 2 5 2 2 2 4" xfId="34088" xr:uid="{00000000-0005-0000-0000-000032850000}"/>
    <cellStyle name="Output 2 2 3 2 5 2 2 2 5" xfId="34089" xr:uid="{00000000-0005-0000-0000-000033850000}"/>
    <cellStyle name="Output 2 2 3 2 5 2 2 2 6" xfId="34090" xr:uid="{00000000-0005-0000-0000-000034850000}"/>
    <cellStyle name="Output 2 2 3 2 5 2 2 2 7" xfId="34091" xr:uid="{00000000-0005-0000-0000-000035850000}"/>
    <cellStyle name="Output 2 2 3 2 5 2 2 3" xfId="34092" xr:uid="{00000000-0005-0000-0000-000036850000}"/>
    <cellStyle name="Output 2 2 3 2 5 2 2 4" xfId="34093" xr:uid="{00000000-0005-0000-0000-000037850000}"/>
    <cellStyle name="Output 2 2 3 2 5 2 2 5" xfId="34094" xr:uid="{00000000-0005-0000-0000-000038850000}"/>
    <cellStyle name="Output 2 2 3 2 5 2 2 6" xfId="34095" xr:uid="{00000000-0005-0000-0000-000039850000}"/>
    <cellStyle name="Output 2 2 3 2 5 2 2 7" xfId="34096" xr:uid="{00000000-0005-0000-0000-00003A850000}"/>
    <cellStyle name="Output 2 2 3 2 5 2 2 8" xfId="34097" xr:uid="{00000000-0005-0000-0000-00003B850000}"/>
    <cellStyle name="Output 2 2 3 2 5 2 3" xfId="34098" xr:uid="{00000000-0005-0000-0000-00003C850000}"/>
    <cellStyle name="Output 2 2 3 2 5 2 3 2" xfId="34099" xr:uid="{00000000-0005-0000-0000-00003D850000}"/>
    <cellStyle name="Output 2 2 3 2 5 2 3 3" xfId="34100" xr:uid="{00000000-0005-0000-0000-00003E850000}"/>
    <cellStyle name="Output 2 2 3 2 5 2 3 4" xfId="34101" xr:uid="{00000000-0005-0000-0000-00003F850000}"/>
    <cellStyle name="Output 2 2 3 2 5 2 3 5" xfId="34102" xr:uid="{00000000-0005-0000-0000-000040850000}"/>
    <cellStyle name="Output 2 2 3 2 5 2 3 6" xfId="34103" xr:uid="{00000000-0005-0000-0000-000041850000}"/>
    <cellStyle name="Output 2 2 3 2 5 2 3 7" xfId="34104" xr:uid="{00000000-0005-0000-0000-000042850000}"/>
    <cellStyle name="Output 2 2 3 2 5 2 4" xfId="34105" xr:uid="{00000000-0005-0000-0000-000043850000}"/>
    <cellStyle name="Output 2 2 3 2 5 2 5" xfId="34106" xr:uid="{00000000-0005-0000-0000-000044850000}"/>
    <cellStyle name="Output 2 2 3 2 5 2 6" xfId="34107" xr:uid="{00000000-0005-0000-0000-000045850000}"/>
    <cellStyle name="Output 2 2 3 2 5 2 7" xfId="34108" xr:uid="{00000000-0005-0000-0000-000046850000}"/>
    <cellStyle name="Output 2 2 3 2 5 2 8" xfId="34109" xr:uid="{00000000-0005-0000-0000-000047850000}"/>
    <cellStyle name="Output 2 2 3 2 5 2 9" xfId="34110" xr:uid="{00000000-0005-0000-0000-000048850000}"/>
    <cellStyle name="Output 2 2 3 2 5 3" xfId="34111" xr:uid="{00000000-0005-0000-0000-000049850000}"/>
    <cellStyle name="Output 2 2 3 2 5 3 2" xfId="34112" xr:uid="{00000000-0005-0000-0000-00004A850000}"/>
    <cellStyle name="Output 2 2 3 2 5 3 2 2" xfId="34113" xr:uid="{00000000-0005-0000-0000-00004B850000}"/>
    <cellStyle name="Output 2 2 3 2 5 3 2 3" xfId="34114" xr:uid="{00000000-0005-0000-0000-00004C850000}"/>
    <cellStyle name="Output 2 2 3 2 5 3 2 4" xfId="34115" xr:uid="{00000000-0005-0000-0000-00004D850000}"/>
    <cellStyle name="Output 2 2 3 2 5 3 2 5" xfId="34116" xr:uid="{00000000-0005-0000-0000-00004E850000}"/>
    <cellStyle name="Output 2 2 3 2 5 3 2 6" xfId="34117" xr:uid="{00000000-0005-0000-0000-00004F850000}"/>
    <cellStyle name="Output 2 2 3 2 5 3 2 7" xfId="34118" xr:uid="{00000000-0005-0000-0000-000050850000}"/>
    <cellStyle name="Output 2 2 3 2 5 3 3" xfId="34119" xr:uid="{00000000-0005-0000-0000-000051850000}"/>
    <cellStyle name="Output 2 2 3 2 5 3 4" xfId="34120" xr:uid="{00000000-0005-0000-0000-000052850000}"/>
    <cellStyle name="Output 2 2 3 2 5 3 5" xfId="34121" xr:uid="{00000000-0005-0000-0000-000053850000}"/>
    <cellStyle name="Output 2 2 3 2 5 3 6" xfId="34122" xr:uid="{00000000-0005-0000-0000-000054850000}"/>
    <cellStyle name="Output 2 2 3 2 5 3 7" xfId="34123" xr:uid="{00000000-0005-0000-0000-000055850000}"/>
    <cellStyle name="Output 2 2 3 2 5 3 8" xfId="34124" xr:uid="{00000000-0005-0000-0000-000056850000}"/>
    <cellStyle name="Output 2 2 3 2 5 4" xfId="34125" xr:uid="{00000000-0005-0000-0000-000057850000}"/>
    <cellStyle name="Output 2 2 3 2 5 4 2" xfId="34126" xr:uid="{00000000-0005-0000-0000-000058850000}"/>
    <cellStyle name="Output 2 2 3 2 5 4 3" xfId="34127" xr:uid="{00000000-0005-0000-0000-000059850000}"/>
    <cellStyle name="Output 2 2 3 2 5 4 4" xfId="34128" xr:uid="{00000000-0005-0000-0000-00005A850000}"/>
    <cellStyle name="Output 2 2 3 2 5 4 5" xfId="34129" xr:uid="{00000000-0005-0000-0000-00005B850000}"/>
    <cellStyle name="Output 2 2 3 2 5 4 6" xfId="34130" xr:uid="{00000000-0005-0000-0000-00005C850000}"/>
    <cellStyle name="Output 2 2 3 2 5 4 7" xfId="34131" xr:uid="{00000000-0005-0000-0000-00005D850000}"/>
    <cellStyle name="Output 2 2 3 2 5 5" xfId="34132" xr:uid="{00000000-0005-0000-0000-00005E850000}"/>
    <cellStyle name="Output 2 2 3 2 5 6" xfId="34133" xr:uid="{00000000-0005-0000-0000-00005F850000}"/>
    <cellStyle name="Output 2 2 3 2 5 7" xfId="34134" xr:uid="{00000000-0005-0000-0000-000060850000}"/>
    <cellStyle name="Output 2 2 3 2 5 8" xfId="34135" xr:uid="{00000000-0005-0000-0000-000061850000}"/>
    <cellStyle name="Output 2 2 3 2 5 9" xfId="34136" xr:uid="{00000000-0005-0000-0000-000062850000}"/>
    <cellStyle name="Output 2 2 3 2 6" xfId="34137" xr:uid="{00000000-0005-0000-0000-000063850000}"/>
    <cellStyle name="Output 2 2 3 2 6 2" xfId="34138" xr:uid="{00000000-0005-0000-0000-000064850000}"/>
    <cellStyle name="Output 2 2 3 2 6 2 2" xfId="34139" xr:uid="{00000000-0005-0000-0000-000065850000}"/>
    <cellStyle name="Output 2 2 3 2 6 2 3" xfId="34140" xr:uid="{00000000-0005-0000-0000-000066850000}"/>
    <cellStyle name="Output 2 2 3 2 6 2 4" xfId="34141" xr:uid="{00000000-0005-0000-0000-000067850000}"/>
    <cellStyle name="Output 2 2 3 2 6 2 5" xfId="34142" xr:uid="{00000000-0005-0000-0000-000068850000}"/>
    <cellStyle name="Output 2 2 3 2 6 2 6" xfId="34143" xr:uid="{00000000-0005-0000-0000-000069850000}"/>
    <cellStyle name="Output 2 2 3 2 6 2 7" xfId="34144" xr:uid="{00000000-0005-0000-0000-00006A850000}"/>
    <cellStyle name="Output 2 2 3 2 6 3" xfId="34145" xr:uid="{00000000-0005-0000-0000-00006B850000}"/>
    <cellStyle name="Output 2 2 3 2 6 4" xfId="34146" xr:uid="{00000000-0005-0000-0000-00006C850000}"/>
    <cellStyle name="Output 2 2 3 2 6 5" xfId="34147" xr:uid="{00000000-0005-0000-0000-00006D850000}"/>
    <cellStyle name="Output 2 2 3 2 6 6" xfId="34148" xr:uid="{00000000-0005-0000-0000-00006E850000}"/>
    <cellStyle name="Output 2 2 3 2 6 7" xfId="34149" xr:uid="{00000000-0005-0000-0000-00006F850000}"/>
    <cellStyle name="Output 2 2 3 2 6 8" xfId="34150" xr:uid="{00000000-0005-0000-0000-000070850000}"/>
    <cellStyle name="Output 2 2 3 2 7" xfId="34151" xr:uid="{00000000-0005-0000-0000-000071850000}"/>
    <cellStyle name="Output 2 2 3 2 7 2" xfId="34152" xr:uid="{00000000-0005-0000-0000-000072850000}"/>
    <cellStyle name="Output 2 2 3 2 7 3" xfId="34153" xr:uid="{00000000-0005-0000-0000-000073850000}"/>
    <cellStyle name="Output 2 2 3 2 7 4" xfId="34154" xr:uid="{00000000-0005-0000-0000-000074850000}"/>
    <cellStyle name="Output 2 2 3 2 7 5" xfId="34155" xr:uid="{00000000-0005-0000-0000-000075850000}"/>
    <cellStyle name="Output 2 2 3 2 7 6" xfId="34156" xr:uid="{00000000-0005-0000-0000-000076850000}"/>
    <cellStyle name="Output 2 2 3 2 7 7" xfId="34157" xr:uid="{00000000-0005-0000-0000-000077850000}"/>
    <cellStyle name="Output 2 2 3 2 8" xfId="34158" xr:uid="{00000000-0005-0000-0000-000078850000}"/>
    <cellStyle name="Output 2 2 3 2 9" xfId="34159" xr:uid="{00000000-0005-0000-0000-000079850000}"/>
    <cellStyle name="Output 2 2 3 3" xfId="34160" xr:uid="{00000000-0005-0000-0000-00007A850000}"/>
    <cellStyle name="Output 2 2 3 3 10" xfId="34161" xr:uid="{00000000-0005-0000-0000-00007B850000}"/>
    <cellStyle name="Output 2 2 3 3 11" xfId="34162" xr:uid="{00000000-0005-0000-0000-00007C850000}"/>
    <cellStyle name="Output 2 2 3 3 12" xfId="34163" xr:uid="{00000000-0005-0000-0000-00007D850000}"/>
    <cellStyle name="Output 2 2 3 3 2" xfId="34164" xr:uid="{00000000-0005-0000-0000-00007E850000}"/>
    <cellStyle name="Output 2 2 3 3 2 10" xfId="34165" xr:uid="{00000000-0005-0000-0000-00007F850000}"/>
    <cellStyle name="Output 2 2 3 3 2 11" xfId="34166" xr:uid="{00000000-0005-0000-0000-000080850000}"/>
    <cellStyle name="Output 2 2 3 3 2 2" xfId="34167" xr:uid="{00000000-0005-0000-0000-000081850000}"/>
    <cellStyle name="Output 2 2 3 3 2 2 10" xfId="34168" xr:uid="{00000000-0005-0000-0000-000082850000}"/>
    <cellStyle name="Output 2 2 3 3 2 2 11" xfId="34169" xr:uid="{00000000-0005-0000-0000-000083850000}"/>
    <cellStyle name="Output 2 2 3 3 2 2 2" xfId="34170" xr:uid="{00000000-0005-0000-0000-000084850000}"/>
    <cellStyle name="Output 2 2 3 3 2 2 2 10" xfId="34171" xr:uid="{00000000-0005-0000-0000-000085850000}"/>
    <cellStyle name="Output 2 2 3 3 2 2 2 2" xfId="34172" xr:uid="{00000000-0005-0000-0000-000086850000}"/>
    <cellStyle name="Output 2 2 3 3 2 2 2 2 2" xfId="34173" xr:uid="{00000000-0005-0000-0000-000087850000}"/>
    <cellStyle name="Output 2 2 3 3 2 2 2 2 2 2" xfId="34174" xr:uid="{00000000-0005-0000-0000-000088850000}"/>
    <cellStyle name="Output 2 2 3 3 2 2 2 2 2 2 2" xfId="34175" xr:uid="{00000000-0005-0000-0000-000089850000}"/>
    <cellStyle name="Output 2 2 3 3 2 2 2 2 2 2 3" xfId="34176" xr:uid="{00000000-0005-0000-0000-00008A850000}"/>
    <cellStyle name="Output 2 2 3 3 2 2 2 2 2 2 4" xfId="34177" xr:uid="{00000000-0005-0000-0000-00008B850000}"/>
    <cellStyle name="Output 2 2 3 3 2 2 2 2 2 2 5" xfId="34178" xr:uid="{00000000-0005-0000-0000-00008C850000}"/>
    <cellStyle name="Output 2 2 3 3 2 2 2 2 2 2 6" xfId="34179" xr:uid="{00000000-0005-0000-0000-00008D850000}"/>
    <cellStyle name="Output 2 2 3 3 2 2 2 2 2 2 7" xfId="34180" xr:uid="{00000000-0005-0000-0000-00008E850000}"/>
    <cellStyle name="Output 2 2 3 3 2 2 2 2 2 3" xfId="34181" xr:uid="{00000000-0005-0000-0000-00008F850000}"/>
    <cellStyle name="Output 2 2 3 3 2 2 2 2 2 4" xfId="34182" xr:uid="{00000000-0005-0000-0000-000090850000}"/>
    <cellStyle name="Output 2 2 3 3 2 2 2 2 2 5" xfId="34183" xr:uid="{00000000-0005-0000-0000-000091850000}"/>
    <cellStyle name="Output 2 2 3 3 2 2 2 2 2 6" xfId="34184" xr:uid="{00000000-0005-0000-0000-000092850000}"/>
    <cellStyle name="Output 2 2 3 3 2 2 2 2 2 7" xfId="34185" xr:uid="{00000000-0005-0000-0000-000093850000}"/>
    <cellStyle name="Output 2 2 3 3 2 2 2 2 2 8" xfId="34186" xr:uid="{00000000-0005-0000-0000-000094850000}"/>
    <cellStyle name="Output 2 2 3 3 2 2 2 2 3" xfId="34187" xr:uid="{00000000-0005-0000-0000-000095850000}"/>
    <cellStyle name="Output 2 2 3 3 2 2 2 2 3 2" xfId="34188" xr:uid="{00000000-0005-0000-0000-000096850000}"/>
    <cellStyle name="Output 2 2 3 3 2 2 2 2 3 3" xfId="34189" xr:uid="{00000000-0005-0000-0000-000097850000}"/>
    <cellStyle name="Output 2 2 3 3 2 2 2 2 3 4" xfId="34190" xr:uid="{00000000-0005-0000-0000-000098850000}"/>
    <cellStyle name="Output 2 2 3 3 2 2 2 2 3 5" xfId="34191" xr:uid="{00000000-0005-0000-0000-000099850000}"/>
    <cellStyle name="Output 2 2 3 3 2 2 2 2 3 6" xfId="34192" xr:uid="{00000000-0005-0000-0000-00009A850000}"/>
    <cellStyle name="Output 2 2 3 3 2 2 2 2 3 7" xfId="34193" xr:uid="{00000000-0005-0000-0000-00009B850000}"/>
    <cellStyle name="Output 2 2 3 3 2 2 2 2 4" xfId="34194" xr:uid="{00000000-0005-0000-0000-00009C850000}"/>
    <cellStyle name="Output 2 2 3 3 2 2 2 2 5" xfId="34195" xr:uid="{00000000-0005-0000-0000-00009D850000}"/>
    <cellStyle name="Output 2 2 3 3 2 2 2 2 6" xfId="34196" xr:uid="{00000000-0005-0000-0000-00009E850000}"/>
    <cellStyle name="Output 2 2 3 3 2 2 2 2 7" xfId="34197" xr:uid="{00000000-0005-0000-0000-00009F850000}"/>
    <cellStyle name="Output 2 2 3 3 2 2 2 2 8" xfId="34198" xr:uid="{00000000-0005-0000-0000-0000A0850000}"/>
    <cellStyle name="Output 2 2 3 3 2 2 2 2 9" xfId="34199" xr:uid="{00000000-0005-0000-0000-0000A1850000}"/>
    <cellStyle name="Output 2 2 3 3 2 2 2 3" xfId="34200" xr:uid="{00000000-0005-0000-0000-0000A2850000}"/>
    <cellStyle name="Output 2 2 3 3 2 2 2 3 2" xfId="34201" xr:uid="{00000000-0005-0000-0000-0000A3850000}"/>
    <cellStyle name="Output 2 2 3 3 2 2 2 3 2 2" xfId="34202" xr:uid="{00000000-0005-0000-0000-0000A4850000}"/>
    <cellStyle name="Output 2 2 3 3 2 2 2 3 2 3" xfId="34203" xr:uid="{00000000-0005-0000-0000-0000A5850000}"/>
    <cellStyle name="Output 2 2 3 3 2 2 2 3 2 4" xfId="34204" xr:uid="{00000000-0005-0000-0000-0000A6850000}"/>
    <cellStyle name="Output 2 2 3 3 2 2 2 3 2 5" xfId="34205" xr:uid="{00000000-0005-0000-0000-0000A7850000}"/>
    <cellStyle name="Output 2 2 3 3 2 2 2 3 2 6" xfId="34206" xr:uid="{00000000-0005-0000-0000-0000A8850000}"/>
    <cellStyle name="Output 2 2 3 3 2 2 2 3 2 7" xfId="34207" xr:uid="{00000000-0005-0000-0000-0000A9850000}"/>
    <cellStyle name="Output 2 2 3 3 2 2 2 3 3" xfId="34208" xr:uid="{00000000-0005-0000-0000-0000AA850000}"/>
    <cellStyle name="Output 2 2 3 3 2 2 2 3 4" xfId="34209" xr:uid="{00000000-0005-0000-0000-0000AB850000}"/>
    <cellStyle name="Output 2 2 3 3 2 2 2 3 5" xfId="34210" xr:uid="{00000000-0005-0000-0000-0000AC850000}"/>
    <cellStyle name="Output 2 2 3 3 2 2 2 3 6" xfId="34211" xr:uid="{00000000-0005-0000-0000-0000AD850000}"/>
    <cellStyle name="Output 2 2 3 3 2 2 2 3 7" xfId="34212" xr:uid="{00000000-0005-0000-0000-0000AE850000}"/>
    <cellStyle name="Output 2 2 3 3 2 2 2 3 8" xfId="34213" xr:uid="{00000000-0005-0000-0000-0000AF850000}"/>
    <cellStyle name="Output 2 2 3 3 2 2 2 4" xfId="34214" xr:uid="{00000000-0005-0000-0000-0000B0850000}"/>
    <cellStyle name="Output 2 2 3 3 2 2 2 4 2" xfId="34215" xr:uid="{00000000-0005-0000-0000-0000B1850000}"/>
    <cellStyle name="Output 2 2 3 3 2 2 2 4 3" xfId="34216" xr:uid="{00000000-0005-0000-0000-0000B2850000}"/>
    <cellStyle name="Output 2 2 3 3 2 2 2 4 4" xfId="34217" xr:uid="{00000000-0005-0000-0000-0000B3850000}"/>
    <cellStyle name="Output 2 2 3 3 2 2 2 4 5" xfId="34218" xr:uid="{00000000-0005-0000-0000-0000B4850000}"/>
    <cellStyle name="Output 2 2 3 3 2 2 2 4 6" xfId="34219" xr:uid="{00000000-0005-0000-0000-0000B5850000}"/>
    <cellStyle name="Output 2 2 3 3 2 2 2 4 7" xfId="34220" xr:uid="{00000000-0005-0000-0000-0000B6850000}"/>
    <cellStyle name="Output 2 2 3 3 2 2 2 5" xfId="34221" xr:uid="{00000000-0005-0000-0000-0000B7850000}"/>
    <cellStyle name="Output 2 2 3 3 2 2 2 6" xfId="34222" xr:uid="{00000000-0005-0000-0000-0000B8850000}"/>
    <cellStyle name="Output 2 2 3 3 2 2 2 7" xfId="34223" xr:uid="{00000000-0005-0000-0000-0000B9850000}"/>
    <cellStyle name="Output 2 2 3 3 2 2 2 8" xfId="34224" xr:uid="{00000000-0005-0000-0000-0000BA850000}"/>
    <cellStyle name="Output 2 2 3 3 2 2 2 9" xfId="34225" xr:uid="{00000000-0005-0000-0000-0000BB850000}"/>
    <cellStyle name="Output 2 2 3 3 2 2 3" xfId="34226" xr:uid="{00000000-0005-0000-0000-0000BC850000}"/>
    <cellStyle name="Output 2 2 3 3 2 2 3 2" xfId="34227" xr:uid="{00000000-0005-0000-0000-0000BD850000}"/>
    <cellStyle name="Output 2 2 3 3 2 2 3 2 2" xfId="34228" xr:uid="{00000000-0005-0000-0000-0000BE850000}"/>
    <cellStyle name="Output 2 2 3 3 2 2 3 2 2 2" xfId="34229" xr:uid="{00000000-0005-0000-0000-0000BF850000}"/>
    <cellStyle name="Output 2 2 3 3 2 2 3 2 2 3" xfId="34230" xr:uid="{00000000-0005-0000-0000-0000C0850000}"/>
    <cellStyle name="Output 2 2 3 3 2 2 3 2 2 4" xfId="34231" xr:uid="{00000000-0005-0000-0000-0000C1850000}"/>
    <cellStyle name="Output 2 2 3 3 2 2 3 2 2 5" xfId="34232" xr:uid="{00000000-0005-0000-0000-0000C2850000}"/>
    <cellStyle name="Output 2 2 3 3 2 2 3 2 2 6" xfId="34233" xr:uid="{00000000-0005-0000-0000-0000C3850000}"/>
    <cellStyle name="Output 2 2 3 3 2 2 3 2 2 7" xfId="34234" xr:uid="{00000000-0005-0000-0000-0000C4850000}"/>
    <cellStyle name="Output 2 2 3 3 2 2 3 2 3" xfId="34235" xr:uid="{00000000-0005-0000-0000-0000C5850000}"/>
    <cellStyle name="Output 2 2 3 3 2 2 3 2 4" xfId="34236" xr:uid="{00000000-0005-0000-0000-0000C6850000}"/>
    <cellStyle name="Output 2 2 3 3 2 2 3 2 5" xfId="34237" xr:uid="{00000000-0005-0000-0000-0000C7850000}"/>
    <cellStyle name="Output 2 2 3 3 2 2 3 2 6" xfId="34238" xr:uid="{00000000-0005-0000-0000-0000C8850000}"/>
    <cellStyle name="Output 2 2 3 3 2 2 3 2 7" xfId="34239" xr:uid="{00000000-0005-0000-0000-0000C9850000}"/>
    <cellStyle name="Output 2 2 3 3 2 2 3 2 8" xfId="34240" xr:uid="{00000000-0005-0000-0000-0000CA850000}"/>
    <cellStyle name="Output 2 2 3 3 2 2 3 3" xfId="34241" xr:uid="{00000000-0005-0000-0000-0000CB850000}"/>
    <cellStyle name="Output 2 2 3 3 2 2 3 3 2" xfId="34242" xr:uid="{00000000-0005-0000-0000-0000CC850000}"/>
    <cellStyle name="Output 2 2 3 3 2 2 3 3 3" xfId="34243" xr:uid="{00000000-0005-0000-0000-0000CD850000}"/>
    <cellStyle name="Output 2 2 3 3 2 2 3 3 4" xfId="34244" xr:uid="{00000000-0005-0000-0000-0000CE850000}"/>
    <cellStyle name="Output 2 2 3 3 2 2 3 3 5" xfId="34245" xr:uid="{00000000-0005-0000-0000-0000CF850000}"/>
    <cellStyle name="Output 2 2 3 3 2 2 3 3 6" xfId="34246" xr:uid="{00000000-0005-0000-0000-0000D0850000}"/>
    <cellStyle name="Output 2 2 3 3 2 2 3 3 7" xfId="34247" xr:uid="{00000000-0005-0000-0000-0000D1850000}"/>
    <cellStyle name="Output 2 2 3 3 2 2 3 4" xfId="34248" xr:uid="{00000000-0005-0000-0000-0000D2850000}"/>
    <cellStyle name="Output 2 2 3 3 2 2 3 5" xfId="34249" xr:uid="{00000000-0005-0000-0000-0000D3850000}"/>
    <cellStyle name="Output 2 2 3 3 2 2 3 6" xfId="34250" xr:uid="{00000000-0005-0000-0000-0000D4850000}"/>
    <cellStyle name="Output 2 2 3 3 2 2 3 7" xfId="34251" xr:uid="{00000000-0005-0000-0000-0000D5850000}"/>
    <cellStyle name="Output 2 2 3 3 2 2 3 8" xfId="34252" xr:uid="{00000000-0005-0000-0000-0000D6850000}"/>
    <cellStyle name="Output 2 2 3 3 2 2 3 9" xfId="34253" xr:uid="{00000000-0005-0000-0000-0000D7850000}"/>
    <cellStyle name="Output 2 2 3 3 2 2 4" xfId="34254" xr:uid="{00000000-0005-0000-0000-0000D8850000}"/>
    <cellStyle name="Output 2 2 3 3 2 2 4 2" xfId="34255" xr:uid="{00000000-0005-0000-0000-0000D9850000}"/>
    <cellStyle name="Output 2 2 3 3 2 2 4 2 2" xfId="34256" xr:uid="{00000000-0005-0000-0000-0000DA850000}"/>
    <cellStyle name="Output 2 2 3 3 2 2 4 2 3" xfId="34257" xr:uid="{00000000-0005-0000-0000-0000DB850000}"/>
    <cellStyle name="Output 2 2 3 3 2 2 4 2 4" xfId="34258" xr:uid="{00000000-0005-0000-0000-0000DC850000}"/>
    <cellStyle name="Output 2 2 3 3 2 2 4 2 5" xfId="34259" xr:uid="{00000000-0005-0000-0000-0000DD850000}"/>
    <cellStyle name="Output 2 2 3 3 2 2 4 2 6" xfId="34260" xr:uid="{00000000-0005-0000-0000-0000DE850000}"/>
    <cellStyle name="Output 2 2 3 3 2 2 4 2 7" xfId="34261" xr:uid="{00000000-0005-0000-0000-0000DF850000}"/>
    <cellStyle name="Output 2 2 3 3 2 2 4 3" xfId="34262" xr:uid="{00000000-0005-0000-0000-0000E0850000}"/>
    <cellStyle name="Output 2 2 3 3 2 2 4 4" xfId="34263" xr:uid="{00000000-0005-0000-0000-0000E1850000}"/>
    <cellStyle name="Output 2 2 3 3 2 2 4 5" xfId="34264" xr:uid="{00000000-0005-0000-0000-0000E2850000}"/>
    <cellStyle name="Output 2 2 3 3 2 2 4 6" xfId="34265" xr:uid="{00000000-0005-0000-0000-0000E3850000}"/>
    <cellStyle name="Output 2 2 3 3 2 2 4 7" xfId="34266" xr:uid="{00000000-0005-0000-0000-0000E4850000}"/>
    <cellStyle name="Output 2 2 3 3 2 2 4 8" xfId="34267" xr:uid="{00000000-0005-0000-0000-0000E5850000}"/>
    <cellStyle name="Output 2 2 3 3 2 2 5" xfId="34268" xr:uid="{00000000-0005-0000-0000-0000E6850000}"/>
    <cellStyle name="Output 2 2 3 3 2 2 5 2" xfId="34269" xr:uid="{00000000-0005-0000-0000-0000E7850000}"/>
    <cellStyle name="Output 2 2 3 3 2 2 5 3" xfId="34270" xr:uid="{00000000-0005-0000-0000-0000E8850000}"/>
    <cellStyle name="Output 2 2 3 3 2 2 5 4" xfId="34271" xr:uid="{00000000-0005-0000-0000-0000E9850000}"/>
    <cellStyle name="Output 2 2 3 3 2 2 5 5" xfId="34272" xr:uid="{00000000-0005-0000-0000-0000EA850000}"/>
    <cellStyle name="Output 2 2 3 3 2 2 5 6" xfId="34273" xr:uid="{00000000-0005-0000-0000-0000EB850000}"/>
    <cellStyle name="Output 2 2 3 3 2 2 5 7" xfId="34274" xr:uid="{00000000-0005-0000-0000-0000EC850000}"/>
    <cellStyle name="Output 2 2 3 3 2 2 6" xfId="34275" xr:uid="{00000000-0005-0000-0000-0000ED850000}"/>
    <cellStyle name="Output 2 2 3 3 2 2 7" xfId="34276" xr:uid="{00000000-0005-0000-0000-0000EE850000}"/>
    <cellStyle name="Output 2 2 3 3 2 2 8" xfId="34277" xr:uid="{00000000-0005-0000-0000-0000EF850000}"/>
    <cellStyle name="Output 2 2 3 3 2 2 9" xfId="34278" xr:uid="{00000000-0005-0000-0000-0000F0850000}"/>
    <cellStyle name="Output 2 2 3 3 2 3" xfId="34279" xr:uid="{00000000-0005-0000-0000-0000F1850000}"/>
    <cellStyle name="Output 2 2 3 3 2 3 10" xfId="34280" xr:uid="{00000000-0005-0000-0000-0000F2850000}"/>
    <cellStyle name="Output 2 2 3 3 2 3 2" xfId="34281" xr:uid="{00000000-0005-0000-0000-0000F3850000}"/>
    <cellStyle name="Output 2 2 3 3 2 3 2 2" xfId="34282" xr:uid="{00000000-0005-0000-0000-0000F4850000}"/>
    <cellStyle name="Output 2 2 3 3 2 3 2 2 2" xfId="34283" xr:uid="{00000000-0005-0000-0000-0000F5850000}"/>
    <cellStyle name="Output 2 2 3 3 2 3 2 2 2 2" xfId="34284" xr:uid="{00000000-0005-0000-0000-0000F6850000}"/>
    <cellStyle name="Output 2 2 3 3 2 3 2 2 2 3" xfId="34285" xr:uid="{00000000-0005-0000-0000-0000F7850000}"/>
    <cellStyle name="Output 2 2 3 3 2 3 2 2 2 4" xfId="34286" xr:uid="{00000000-0005-0000-0000-0000F8850000}"/>
    <cellStyle name="Output 2 2 3 3 2 3 2 2 2 5" xfId="34287" xr:uid="{00000000-0005-0000-0000-0000F9850000}"/>
    <cellStyle name="Output 2 2 3 3 2 3 2 2 2 6" xfId="34288" xr:uid="{00000000-0005-0000-0000-0000FA850000}"/>
    <cellStyle name="Output 2 2 3 3 2 3 2 2 2 7" xfId="34289" xr:uid="{00000000-0005-0000-0000-0000FB850000}"/>
    <cellStyle name="Output 2 2 3 3 2 3 2 2 3" xfId="34290" xr:uid="{00000000-0005-0000-0000-0000FC850000}"/>
    <cellStyle name="Output 2 2 3 3 2 3 2 2 4" xfId="34291" xr:uid="{00000000-0005-0000-0000-0000FD850000}"/>
    <cellStyle name="Output 2 2 3 3 2 3 2 2 5" xfId="34292" xr:uid="{00000000-0005-0000-0000-0000FE850000}"/>
    <cellStyle name="Output 2 2 3 3 2 3 2 2 6" xfId="34293" xr:uid="{00000000-0005-0000-0000-0000FF850000}"/>
    <cellStyle name="Output 2 2 3 3 2 3 2 2 7" xfId="34294" xr:uid="{00000000-0005-0000-0000-000000860000}"/>
    <cellStyle name="Output 2 2 3 3 2 3 2 2 8" xfId="34295" xr:uid="{00000000-0005-0000-0000-000001860000}"/>
    <cellStyle name="Output 2 2 3 3 2 3 2 3" xfId="34296" xr:uid="{00000000-0005-0000-0000-000002860000}"/>
    <cellStyle name="Output 2 2 3 3 2 3 2 3 2" xfId="34297" xr:uid="{00000000-0005-0000-0000-000003860000}"/>
    <cellStyle name="Output 2 2 3 3 2 3 2 3 3" xfId="34298" xr:uid="{00000000-0005-0000-0000-000004860000}"/>
    <cellStyle name="Output 2 2 3 3 2 3 2 3 4" xfId="34299" xr:uid="{00000000-0005-0000-0000-000005860000}"/>
    <cellStyle name="Output 2 2 3 3 2 3 2 3 5" xfId="34300" xr:uid="{00000000-0005-0000-0000-000006860000}"/>
    <cellStyle name="Output 2 2 3 3 2 3 2 3 6" xfId="34301" xr:uid="{00000000-0005-0000-0000-000007860000}"/>
    <cellStyle name="Output 2 2 3 3 2 3 2 3 7" xfId="34302" xr:uid="{00000000-0005-0000-0000-000008860000}"/>
    <cellStyle name="Output 2 2 3 3 2 3 2 4" xfId="34303" xr:uid="{00000000-0005-0000-0000-000009860000}"/>
    <cellStyle name="Output 2 2 3 3 2 3 2 5" xfId="34304" xr:uid="{00000000-0005-0000-0000-00000A860000}"/>
    <cellStyle name="Output 2 2 3 3 2 3 2 6" xfId="34305" xr:uid="{00000000-0005-0000-0000-00000B860000}"/>
    <cellStyle name="Output 2 2 3 3 2 3 2 7" xfId="34306" xr:uid="{00000000-0005-0000-0000-00000C860000}"/>
    <cellStyle name="Output 2 2 3 3 2 3 2 8" xfId="34307" xr:uid="{00000000-0005-0000-0000-00000D860000}"/>
    <cellStyle name="Output 2 2 3 3 2 3 2 9" xfId="34308" xr:uid="{00000000-0005-0000-0000-00000E860000}"/>
    <cellStyle name="Output 2 2 3 3 2 3 3" xfId="34309" xr:uid="{00000000-0005-0000-0000-00000F860000}"/>
    <cellStyle name="Output 2 2 3 3 2 3 3 2" xfId="34310" xr:uid="{00000000-0005-0000-0000-000010860000}"/>
    <cellStyle name="Output 2 2 3 3 2 3 3 2 2" xfId="34311" xr:uid="{00000000-0005-0000-0000-000011860000}"/>
    <cellStyle name="Output 2 2 3 3 2 3 3 2 3" xfId="34312" xr:uid="{00000000-0005-0000-0000-000012860000}"/>
    <cellStyle name="Output 2 2 3 3 2 3 3 2 4" xfId="34313" xr:uid="{00000000-0005-0000-0000-000013860000}"/>
    <cellStyle name="Output 2 2 3 3 2 3 3 2 5" xfId="34314" xr:uid="{00000000-0005-0000-0000-000014860000}"/>
    <cellStyle name="Output 2 2 3 3 2 3 3 2 6" xfId="34315" xr:uid="{00000000-0005-0000-0000-000015860000}"/>
    <cellStyle name="Output 2 2 3 3 2 3 3 2 7" xfId="34316" xr:uid="{00000000-0005-0000-0000-000016860000}"/>
    <cellStyle name="Output 2 2 3 3 2 3 3 3" xfId="34317" xr:uid="{00000000-0005-0000-0000-000017860000}"/>
    <cellStyle name="Output 2 2 3 3 2 3 3 4" xfId="34318" xr:uid="{00000000-0005-0000-0000-000018860000}"/>
    <cellStyle name="Output 2 2 3 3 2 3 3 5" xfId="34319" xr:uid="{00000000-0005-0000-0000-000019860000}"/>
    <cellStyle name="Output 2 2 3 3 2 3 3 6" xfId="34320" xr:uid="{00000000-0005-0000-0000-00001A860000}"/>
    <cellStyle name="Output 2 2 3 3 2 3 3 7" xfId="34321" xr:uid="{00000000-0005-0000-0000-00001B860000}"/>
    <cellStyle name="Output 2 2 3 3 2 3 3 8" xfId="34322" xr:uid="{00000000-0005-0000-0000-00001C860000}"/>
    <cellStyle name="Output 2 2 3 3 2 3 4" xfId="34323" xr:uid="{00000000-0005-0000-0000-00001D860000}"/>
    <cellStyle name="Output 2 2 3 3 2 3 4 2" xfId="34324" xr:uid="{00000000-0005-0000-0000-00001E860000}"/>
    <cellStyle name="Output 2 2 3 3 2 3 4 3" xfId="34325" xr:uid="{00000000-0005-0000-0000-00001F860000}"/>
    <cellStyle name="Output 2 2 3 3 2 3 4 4" xfId="34326" xr:uid="{00000000-0005-0000-0000-000020860000}"/>
    <cellStyle name="Output 2 2 3 3 2 3 4 5" xfId="34327" xr:uid="{00000000-0005-0000-0000-000021860000}"/>
    <cellStyle name="Output 2 2 3 3 2 3 4 6" xfId="34328" xr:uid="{00000000-0005-0000-0000-000022860000}"/>
    <cellStyle name="Output 2 2 3 3 2 3 4 7" xfId="34329" xr:uid="{00000000-0005-0000-0000-000023860000}"/>
    <cellStyle name="Output 2 2 3 3 2 3 5" xfId="34330" xr:uid="{00000000-0005-0000-0000-000024860000}"/>
    <cellStyle name="Output 2 2 3 3 2 3 6" xfId="34331" xr:uid="{00000000-0005-0000-0000-000025860000}"/>
    <cellStyle name="Output 2 2 3 3 2 3 7" xfId="34332" xr:uid="{00000000-0005-0000-0000-000026860000}"/>
    <cellStyle name="Output 2 2 3 3 2 3 8" xfId="34333" xr:uid="{00000000-0005-0000-0000-000027860000}"/>
    <cellStyle name="Output 2 2 3 3 2 3 9" xfId="34334" xr:uid="{00000000-0005-0000-0000-000028860000}"/>
    <cellStyle name="Output 2 2 3 3 2 4" xfId="34335" xr:uid="{00000000-0005-0000-0000-000029860000}"/>
    <cellStyle name="Output 2 2 3 3 2 4 2" xfId="34336" xr:uid="{00000000-0005-0000-0000-00002A860000}"/>
    <cellStyle name="Output 2 2 3 3 2 4 2 2" xfId="34337" xr:uid="{00000000-0005-0000-0000-00002B860000}"/>
    <cellStyle name="Output 2 2 3 3 2 4 2 3" xfId="34338" xr:uid="{00000000-0005-0000-0000-00002C860000}"/>
    <cellStyle name="Output 2 2 3 3 2 4 2 4" xfId="34339" xr:uid="{00000000-0005-0000-0000-00002D860000}"/>
    <cellStyle name="Output 2 2 3 3 2 4 2 5" xfId="34340" xr:uid="{00000000-0005-0000-0000-00002E860000}"/>
    <cellStyle name="Output 2 2 3 3 2 4 2 6" xfId="34341" xr:uid="{00000000-0005-0000-0000-00002F860000}"/>
    <cellStyle name="Output 2 2 3 3 2 4 2 7" xfId="34342" xr:uid="{00000000-0005-0000-0000-000030860000}"/>
    <cellStyle name="Output 2 2 3 3 2 4 3" xfId="34343" xr:uid="{00000000-0005-0000-0000-000031860000}"/>
    <cellStyle name="Output 2 2 3 3 2 4 4" xfId="34344" xr:uid="{00000000-0005-0000-0000-000032860000}"/>
    <cellStyle name="Output 2 2 3 3 2 4 5" xfId="34345" xr:uid="{00000000-0005-0000-0000-000033860000}"/>
    <cellStyle name="Output 2 2 3 3 2 4 6" xfId="34346" xr:uid="{00000000-0005-0000-0000-000034860000}"/>
    <cellStyle name="Output 2 2 3 3 2 4 7" xfId="34347" xr:uid="{00000000-0005-0000-0000-000035860000}"/>
    <cellStyle name="Output 2 2 3 3 2 4 8" xfId="34348" xr:uid="{00000000-0005-0000-0000-000036860000}"/>
    <cellStyle name="Output 2 2 3 3 2 5" xfId="34349" xr:uid="{00000000-0005-0000-0000-000037860000}"/>
    <cellStyle name="Output 2 2 3 3 2 5 2" xfId="34350" xr:uid="{00000000-0005-0000-0000-000038860000}"/>
    <cellStyle name="Output 2 2 3 3 2 5 3" xfId="34351" xr:uid="{00000000-0005-0000-0000-000039860000}"/>
    <cellStyle name="Output 2 2 3 3 2 5 4" xfId="34352" xr:uid="{00000000-0005-0000-0000-00003A860000}"/>
    <cellStyle name="Output 2 2 3 3 2 5 5" xfId="34353" xr:uid="{00000000-0005-0000-0000-00003B860000}"/>
    <cellStyle name="Output 2 2 3 3 2 5 6" xfId="34354" xr:uid="{00000000-0005-0000-0000-00003C860000}"/>
    <cellStyle name="Output 2 2 3 3 2 5 7" xfId="34355" xr:uid="{00000000-0005-0000-0000-00003D860000}"/>
    <cellStyle name="Output 2 2 3 3 2 6" xfId="34356" xr:uid="{00000000-0005-0000-0000-00003E860000}"/>
    <cellStyle name="Output 2 2 3 3 2 7" xfId="34357" xr:uid="{00000000-0005-0000-0000-00003F860000}"/>
    <cellStyle name="Output 2 2 3 3 2 8" xfId="34358" xr:uid="{00000000-0005-0000-0000-000040860000}"/>
    <cellStyle name="Output 2 2 3 3 2 9" xfId="34359" xr:uid="{00000000-0005-0000-0000-000041860000}"/>
    <cellStyle name="Output 2 2 3 3 3" xfId="34360" xr:uid="{00000000-0005-0000-0000-000042860000}"/>
    <cellStyle name="Output 2 2 3 3 3 10" xfId="34361" xr:uid="{00000000-0005-0000-0000-000043860000}"/>
    <cellStyle name="Output 2 2 3 3 3 11" xfId="34362" xr:uid="{00000000-0005-0000-0000-000044860000}"/>
    <cellStyle name="Output 2 2 3 3 3 2" xfId="34363" xr:uid="{00000000-0005-0000-0000-000045860000}"/>
    <cellStyle name="Output 2 2 3 3 3 2 10" xfId="34364" xr:uid="{00000000-0005-0000-0000-000046860000}"/>
    <cellStyle name="Output 2 2 3 3 3 2 2" xfId="34365" xr:uid="{00000000-0005-0000-0000-000047860000}"/>
    <cellStyle name="Output 2 2 3 3 3 2 2 2" xfId="34366" xr:uid="{00000000-0005-0000-0000-000048860000}"/>
    <cellStyle name="Output 2 2 3 3 3 2 2 2 2" xfId="34367" xr:uid="{00000000-0005-0000-0000-000049860000}"/>
    <cellStyle name="Output 2 2 3 3 3 2 2 2 2 2" xfId="34368" xr:uid="{00000000-0005-0000-0000-00004A860000}"/>
    <cellStyle name="Output 2 2 3 3 3 2 2 2 2 3" xfId="34369" xr:uid="{00000000-0005-0000-0000-00004B860000}"/>
    <cellStyle name="Output 2 2 3 3 3 2 2 2 2 4" xfId="34370" xr:uid="{00000000-0005-0000-0000-00004C860000}"/>
    <cellStyle name="Output 2 2 3 3 3 2 2 2 2 5" xfId="34371" xr:uid="{00000000-0005-0000-0000-00004D860000}"/>
    <cellStyle name="Output 2 2 3 3 3 2 2 2 2 6" xfId="34372" xr:uid="{00000000-0005-0000-0000-00004E860000}"/>
    <cellStyle name="Output 2 2 3 3 3 2 2 2 2 7" xfId="34373" xr:uid="{00000000-0005-0000-0000-00004F860000}"/>
    <cellStyle name="Output 2 2 3 3 3 2 2 2 3" xfId="34374" xr:uid="{00000000-0005-0000-0000-000050860000}"/>
    <cellStyle name="Output 2 2 3 3 3 2 2 2 4" xfId="34375" xr:uid="{00000000-0005-0000-0000-000051860000}"/>
    <cellStyle name="Output 2 2 3 3 3 2 2 2 5" xfId="34376" xr:uid="{00000000-0005-0000-0000-000052860000}"/>
    <cellStyle name="Output 2 2 3 3 3 2 2 2 6" xfId="34377" xr:uid="{00000000-0005-0000-0000-000053860000}"/>
    <cellStyle name="Output 2 2 3 3 3 2 2 2 7" xfId="34378" xr:uid="{00000000-0005-0000-0000-000054860000}"/>
    <cellStyle name="Output 2 2 3 3 3 2 2 2 8" xfId="34379" xr:uid="{00000000-0005-0000-0000-000055860000}"/>
    <cellStyle name="Output 2 2 3 3 3 2 2 3" xfId="34380" xr:uid="{00000000-0005-0000-0000-000056860000}"/>
    <cellStyle name="Output 2 2 3 3 3 2 2 3 2" xfId="34381" xr:uid="{00000000-0005-0000-0000-000057860000}"/>
    <cellStyle name="Output 2 2 3 3 3 2 2 3 3" xfId="34382" xr:uid="{00000000-0005-0000-0000-000058860000}"/>
    <cellStyle name="Output 2 2 3 3 3 2 2 3 4" xfId="34383" xr:uid="{00000000-0005-0000-0000-000059860000}"/>
    <cellStyle name="Output 2 2 3 3 3 2 2 3 5" xfId="34384" xr:uid="{00000000-0005-0000-0000-00005A860000}"/>
    <cellStyle name="Output 2 2 3 3 3 2 2 3 6" xfId="34385" xr:uid="{00000000-0005-0000-0000-00005B860000}"/>
    <cellStyle name="Output 2 2 3 3 3 2 2 3 7" xfId="34386" xr:uid="{00000000-0005-0000-0000-00005C860000}"/>
    <cellStyle name="Output 2 2 3 3 3 2 2 4" xfId="34387" xr:uid="{00000000-0005-0000-0000-00005D860000}"/>
    <cellStyle name="Output 2 2 3 3 3 2 2 5" xfId="34388" xr:uid="{00000000-0005-0000-0000-00005E860000}"/>
    <cellStyle name="Output 2 2 3 3 3 2 2 6" xfId="34389" xr:uid="{00000000-0005-0000-0000-00005F860000}"/>
    <cellStyle name="Output 2 2 3 3 3 2 2 7" xfId="34390" xr:uid="{00000000-0005-0000-0000-000060860000}"/>
    <cellStyle name="Output 2 2 3 3 3 2 2 8" xfId="34391" xr:uid="{00000000-0005-0000-0000-000061860000}"/>
    <cellStyle name="Output 2 2 3 3 3 2 2 9" xfId="34392" xr:uid="{00000000-0005-0000-0000-000062860000}"/>
    <cellStyle name="Output 2 2 3 3 3 2 3" xfId="34393" xr:uid="{00000000-0005-0000-0000-000063860000}"/>
    <cellStyle name="Output 2 2 3 3 3 2 3 2" xfId="34394" xr:uid="{00000000-0005-0000-0000-000064860000}"/>
    <cellStyle name="Output 2 2 3 3 3 2 3 2 2" xfId="34395" xr:uid="{00000000-0005-0000-0000-000065860000}"/>
    <cellStyle name="Output 2 2 3 3 3 2 3 2 3" xfId="34396" xr:uid="{00000000-0005-0000-0000-000066860000}"/>
    <cellStyle name="Output 2 2 3 3 3 2 3 2 4" xfId="34397" xr:uid="{00000000-0005-0000-0000-000067860000}"/>
    <cellStyle name="Output 2 2 3 3 3 2 3 2 5" xfId="34398" xr:uid="{00000000-0005-0000-0000-000068860000}"/>
    <cellStyle name="Output 2 2 3 3 3 2 3 2 6" xfId="34399" xr:uid="{00000000-0005-0000-0000-000069860000}"/>
    <cellStyle name="Output 2 2 3 3 3 2 3 2 7" xfId="34400" xr:uid="{00000000-0005-0000-0000-00006A860000}"/>
    <cellStyle name="Output 2 2 3 3 3 2 3 3" xfId="34401" xr:uid="{00000000-0005-0000-0000-00006B860000}"/>
    <cellStyle name="Output 2 2 3 3 3 2 3 4" xfId="34402" xr:uid="{00000000-0005-0000-0000-00006C860000}"/>
    <cellStyle name="Output 2 2 3 3 3 2 3 5" xfId="34403" xr:uid="{00000000-0005-0000-0000-00006D860000}"/>
    <cellStyle name="Output 2 2 3 3 3 2 3 6" xfId="34404" xr:uid="{00000000-0005-0000-0000-00006E860000}"/>
    <cellStyle name="Output 2 2 3 3 3 2 3 7" xfId="34405" xr:uid="{00000000-0005-0000-0000-00006F860000}"/>
    <cellStyle name="Output 2 2 3 3 3 2 3 8" xfId="34406" xr:uid="{00000000-0005-0000-0000-000070860000}"/>
    <cellStyle name="Output 2 2 3 3 3 2 4" xfId="34407" xr:uid="{00000000-0005-0000-0000-000071860000}"/>
    <cellStyle name="Output 2 2 3 3 3 2 4 2" xfId="34408" xr:uid="{00000000-0005-0000-0000-000072860000}"/>
    <cellStyle name="Output 2 2 3 3 3 2 4 3" xfId="34409" xr:uid="{00000000-0005-0000-0000-000073860000}"/>
    <cellStyle name="Output 2 2 3 3 3 2 4 4" xfId="34410" xr:uid="{00000000-0005-0000-0000-000074860000}"/>
    <cellStyle name="Output 2 2 3 3 3 2 4 5" xfId="34411" xr:uid="{00000000-0005-0000-0000-000075860000}"/>
    <cellStyle name="Output 2 2 3 3 3 2 4 6" xfId="34412" xr:uid="{00000000-0005-0000-0000-000076860000}"/>
    <cellStyle name="Output 2 2 3 3 3 2 4 7" xfId="34413" xr:uid="{00000000-0005-0000-0000-000077860000}"/>
    <cellStyle name="Output 2 2 3 3 3 2 5" xfId="34414" xr:uid="{00000000-0005-0000-0000-000078860000}"/>
    <cellStyle name="Output 2 2 3 3 3 2 6" xfId="34415" xr:uid="{00000000-0005-0000-0000-000079860000}"/>
    <cellStyle name="Output 2 2 3 3 3 2 7" xfId="34416" xr:uid="{00000000-0005-0000-0000-00007A860000}"/>
    <cellStyle name="Output 2 2 3 3 3 2 8" xfId="34417" xr:uid="{00000000-0005-0000-0000-00007B860000}"/>
    <cellStyle name="Output 2 2 3 3 3 2 9" xfId="34418" xr:uid="{00000000-0005-0000-0000-00007C860000}"/>
    <cellStyle name="Output 2 2 3 3 3 3" xfId="34419" xr:uid="{00000000-0005-0000-0000-00007D860000}"/>
    <cellStyle name="Output 2 2 3 3 3 3 2" xfId="34420" xr:uid="{00000000-0005-0000-0000-00007E860000}"/>
    <cellStyle name="Output 2 2 3 3 3 3 2 2" xfId="34421" xr:uid="{00000000-0005-0000-0000-00007F860000}"/>
    <cellStyle name="Output 2 2 3 3 3 3 2 2 2" xfId="34422" xr:uid="{00000000-0005-0000-0000-000080860000}"/>
    <cellStyle name="Output 2 2 3 3 3 3 2 2 3" xfId="34423" xr:uid="{00000000-0005-0000-0000-000081860000}"/>
    <cellStyle name="Output 2 2 3 3 3 3 2 2 4" xfId="34424" xr:uid="{00000000-0005-0000-0000-000082860000}"/>
    <cellStyle name="Output 2 2 3 3 3 3 2 2 5" xfId="34425" xr:uid="{00000000-0005-0000-0000-000083860000}"/>
    <cellStyle name="Output 2 2 3 3 3 3 2 2 6" xfId="34426" xr:uid="{00000000-0005-0000-0000-000084860000}"/>
    <cellStyle name="Output 2 2 3 3 3 3 2 2 7" xfId="34427" xr:uid="{00000000-0005-0000-0000-000085860000}"/>
    <cellStyle name="Output 2 2 3 3 3 3 2 3" xfId="34428" xr:uid="{00000000-0005-0000-0000-000086860000}"/>
    <cellStyle name="Output 2 2 3 3 3 3 2 4" xfId="34429" xr:uid="{00000000-0005-0000-0000-000087860000}"/>
    <cellStyle name="Output 2 2 3 3 3 3 2 5" xfId="34430" xr:uid="{00000000-0005-0000-0000-000088860000}"/>
    <cellStyle name="Output 2 2 3 3 3 3 2 6" xfId="34431" xr:uid="{00000000-0005-0000-0000-000089860000}"/>
    <cellStyle name="Output 2 2 3 3 3 3 2 7" xfId="34432" xr:uid="{00000000-0005-0000-0000-00008A860000}"/>
    <cellStyle name="Output 2 2 3 3 3 3 2 8" xfId="34433" xr:uid="{00000000-0005-0000-0000-00008B860000}"/>
    <cellStyle name="Output 2 2 3 3 3 3 3" xfId="34434" xr:uid="{00000000-0005-0000-0000-00008C860000}"/>
    <cellStyle name="Output 2 2 3 3 3 3 3 2" xfId="34435" xr:uid="{00000000-0005-0000-0000-00008D860000}"/>
    <cellStyle name="Output 2 2 3 3 3 3 3 3" xfId="34436" xr:uid="{00000000-0005-0000-0000-00008E860000}"/>
    <cellStyle name="Output 2 2 3 3 3 3 3 4" xfId="34437" xr:uid="{00000000-0005-0000-0000-00008F860000}"/>
    <cellStyle name="Output 2 2 3 3 3 3 3 5" xfId="34438" xr:uid="{00000000-0005-0000-0000-000090860000}"/>
    <cellStyle name="Output 2 2 3 3 3 3 3 6" xfId="34439" xr:uid="{00000000-0005-0000-0000-000091860000}"/>
    <cellStyle name="Output 2 2 3 3 3 3 3 7" xfId="34440" xr:uid="{00000000-0005-0000-0000-000092860000}"/>
    <cellStyle name="Output 2 2 3 3 3 3 4" xfId="34441" xr:uid="{00000000-0005-0000-0000-000093860000}"/>
    <cellStyle name="Output 2 2 3 3 3 3 5" xfId="34442" xr:uid="{00000000-0005-0000-0000-000094860000}"/>
    <cellStyle name="Output 2 2 3 3 3 3 6" xfId="34443" xr:uid="{00000000-0005-0000-0000-000095860000}"/>
    <cellStyle name="Output 2 2 3 3 3 3 7" xfId="34444" xr:uid="{00000000-0005-0000-0000-000096860000}"/>
    <cellStyle name="Output 2 2 3 3 3 3 8" xfId="34445" xr:uid="{00000000-0005-0000-0000-000097860000}"/>
    <cellStyle name="Output 2 2 3 3 3 3 9" xfId="34446" xr:uid="{00000000-0005-0000-0000-000098860000}"/>
    <cellStyle name="Output 2 2 3 3 3 4" xfId="34447" xr:uid="{00000000-0005-0000-0000-000099860000}"/>
    <cellStyle name="Output 2 2 3 3 3 4 2" xfId="34448" xr:uid="{00000000-0005-0000-0000-00009A860000}"/>
    <cellStyle name="Output 2 2 3 3 3 4 2 2" xfId="34449" xr:uid="{00000000-0005-0000-0000-00009B860000}"/>
    <cellStyle name="Output 2 2 3 3 3 4 2 3" xfId="34450" xr:uid="{00000000-0005-0000-0000-00009C860000}"/>
    <cellStyle name="Output 2 2 3 3 3 4 2 4" xfId="34451" xr:uid="{00000000-0005-0000-0000-00009D860000}"/>
    <cellStyle name="Output 2 2 3 3 3 4 2 5" xfId="34452" xr:uid="{00000000-0005-0000-0000-00009E860000}"/>
    <cellStyle name="Output 2 2 3 3 3 4 2 6" xfId="34453" xr:uid="{00000000-0005-0000-0000-00009F860000}"/>
    <cellStyle name="Output 2 2 3 3 3 4 2 7" xfId="34454" xr:uid="{00000000-0005-0000-0000-0000A0860000}"/>
    <cellStyle name="Output 2 2 3 3 3 4 3" xfId="34455" xr:uid="{00000000-0005-0000-0000-0000A1860000}"/>
    <cellStyle name="Output 2 2 3 3 3 4 4" xfId="34456" xr:uid="{00000000-0005-0000-0000-0000A2860000}"/>
    <cellStyle name="Output 2 2 3 3 3 4 5" xfId="34457" xr:uid="{00000000-0005-0000-0000-0000A3860000}"/>
    <cellStyle name="Output 2 2 3 3 3 4 6" xfId="34458" xr:uid="{00000000-0005-0000-0000-0000A4860000}"/>
    <cellStyle name="Output 2 2 3 3 3 4 7" xfId="34459" xr:uid="{00000000-0005-0000-0000-0000A5860000}"/>
    <cellStyle name="Output 2 2 3 3 3 4 8" xfId="34460" xr:uid="{00000000-0005-0000-0000-0000A6860000}"/>
    <cellStyle name="Output 2 2 3 3 3 5" xfId="34461" xr:uid="{00000000-0005-0000-0000-0000A7860000}"/>
    <cellStyle name="Output 2 2 3 3 3 5 2" xfId="34462" xr:uid="{00000000-0005-0000-0000-0000A8860000}"/>
    <cellStyle name="Output 2 2 3 3 3 5 3" xfId="34463" xr:uid="{00000000-0005-0000-0000-0000A9860000}"/>
    <cellStyle name="Output 2 2 3 3 3 5 4" xfId="34464" xr:uid="{00000000-0005-0000-0000-0000AA860000}"/>
    <cellStyle name="Output 2 2 3 3 3 5 5" xfId="34465" xr:uid="{00000000-0005-0000-0000-0000AB860000}"/>
    <cellStyle name="Output 2 2 3 3 3 5 6" xfId="34466" xr:uid="{00000000-0005-0000-0000-0000AC860000}"/>
    <cellStyle name="Output 2 2 3 3 3 5 7" xfId="34467" xr:uid="{00000000-0005-0000-0000-0000AD860000}"/>
    <cellStyle name="Output 2 2 3 3 3 6" xfId="34468" xr:uid="{00000000-0005-0000-0000-0000AE860000}"/>
    <cellStyle name="Output 2 2 3 3 3 7" xfId="34469" xr:uid="{00000000-0005-0000-0000-0000AF860000}"/>
    <cellStyle name="Output 2 2 3 3 3 8" xfId="34470" xr:uid="{00000000-0005-0000-0000-0000B0860000}"/>
    <cellStyle name="Output 2 2 3 3 3 9" xfId="34471" xr:uid="{00000000-0005-0000-0000-0000B1860000}"/>
    <cellStyle name="Output 2 2 3 3 4" xfId="34472" xr:uid="{00000000-0005-0000-0000-0000B2860000}"/>
    <cellStyle name="Output 2 2 3 3 4 10" xfId="34473" xr:uid="{00000000-0005-0000-0000-0000B3860000}"/>
    <cellStyle name="Output 2 2 3 3 4 2" xfId="34474" xr:uid="{00000000-0005-0000-0000-0000B4860000}"/>
    <cellStyle name="Output 2 2 3 3 4 2 2" xfId="34475" xr:uid="{00000000-0005-0000-0000-0000B5860000}"/>
    <cellStyle name="Output 2 2 3 3 4 2 2 2" xfId="34476" xr:uid="{00000000-0005-0000-0000-0000B6860000}"/>
    <cellStyle name="Output 2 2 3 3 4 2 2 2 2" xfId="34477" xr:uid="{00000000-0005-0000-0000-0000B7860000}"/>
    <cellStyle name="Output 2 2 3 3 4 2 2 2 3" xfId="34478" xr:uid="{00000000-0005-0000-0000-0000B8860000}"/>
    <cellStyle name="Output 2 2 3 3 4 2 2 2 4" xfId="34479" xr:uid="{00000000-0005-0000-0000-0000B9860000}"/>
    <cellStyle name="Output 2 2 3 3 4 2 2 2 5" xfId="34480" xr:uid="{00000000-0005-0000-0000-0000BA860000}"/>
    <cellStyle name="Output 2 2 3 3 4 2 2 2 6" xfId="34481" xr:uid="{00000000-0005-0000-0000-0000BB860000}"/>
    <cellStyle name="Output 2 2 3 3 4 2 2 2 7" xfId="34482" xr:uid="{00000000-0005-0000-0000-0000BC860000}"/>
    <cellStyle name="Output 2 2 3 3 4 2 2 3" xfId="34483" xr:uid="{00000000-0005-0000-0000-0000BD860000}"/>
    <cellStyle name="Output 2 2 3 3 4 2 2 4" xfId="34484" xr:uid="{00000000-0005-0000-0000-0000BE860000}"/>
    <cellStyle name="Output 2 2 3 3 4 2 2 5" xfId="34485" xr:uid="{00000000-0005-0000-0000-0000BF860000}"/>
    <cellStyle name="Output 2 2 3 3 4 2 2 6" xfId="34486" xr:uid="{00000000-0005-0000-0000-0000C0860000}"/>
    <cellStyle name="Output 2 2 3 3 4 2 2 7" xfId="34487" xr:uid="{00000000-0005-0000-0000-0000C1860000}"/>
    <cellStyle name="Output 2 2 3 3 4 2 2 8" xfId="34488" xr:uid="{00000000-0005-0000-0000-0000C2860000}"/>
    <cellStyle name="Output 2 2 3 3 4 2 3" xfId="34489" xr:uid="{00000000-0005-0000-0000-0000C3860000}"/>
    <cellStyle name="Output 2 2 3 3 4 2 3 2" xfId="34490" xr:uid="{00000000-0005-0000-0000-0000C4860000}"/>
    <cellStyle name="Output 2 2 3 3 4 2 3 3" xfId="34491" xr:uid="{00000000-0005-0000-0000-0000C5860000}"/>
    <cellStyle name="Output 2 2 3 3 4 2 3 4" xfId="34492" xr:uid="{00000000-0005-0000-0000-0000C6860000}"/>
    <cellStyle name="Output 2 2 3 3 4 2 3 5" xfId="34493" xr:uid="{00000000-0005-0000-0000-0000C7860000}"/>
    <cellStyle name="Output 2 2 3 3 4 2 3 6" xfId="34494" xr:uid="{00000000-0005-0000-0000-0000C8860000}"/>
    <cellStyle name="Output 2 2 3 3 4 2 3 7" xfId="34495" xr:uid="{00000000-0005-0000-0000-0000C9860000}"/>
    <cellStyle name="Output 2 2 3 3 4 2 4" xfId="34496" xr:uid="{00000000-0005-0000-0000-0000CA860000}"/>
    <cellStyle name="Output 2 2 3 3 4 2 5" xfId="34497" xr:uid="{00000000-0005-0000-0000-0000CB860000}"/>
    <cellStyle name="Output 2 2 3 3 4 2 6" xfId="34498" xr:uid="{00000000-0005-0000-0000-0000CC860000}"/>
    <cellStyle name="Output 2 2 3 3 4 2 7" xfId="34499" xr:uid="{00000000-0005-0000-0000-0000CD860000}"/>
    <cellStyle name="Output 2 2 3 3 4 2 8" xfId="34500" xr:uid="{00000000-0005-0000-0000-0000CE860000}"/>
    <cellStyle name="Output 2 2 3 3 4 2 9" xfId="34501" xr:uid="{00000000-0005-0000-0000-0000CF860000}"/>
    <cellStyle name="Output 2 2 3 3 4 3" xfId="34502" xr:uid="{00000000-0005-0000-0000-0000D0860000}"/>
    <cellStyle name="Output 2 2 3 3 4 3 2" xfId="34503" xr:uid="{00000000-0005-0000-0000-0000D1860000}"/>
    <cellStyle name="Output 2 2 3 3 4 3 2 2" xfId="34504" xr:uid="{00000000-0005-0000-0000-0000D2860000}"/>
    <cellStyle name="Output 2 2 3 3 4 3 2 3" xfId="34505" xr:uid="{00000000-0005-0000-0000-0000D3860000}"/>
    <cellStyle name="Output 2 2 3 3 4 3 2 4" xfId="34506" xr:uid="{00000000-0005-0000-0000-0000D4860000}"/>
    <cellStyle name="Output 2 2 3 3 4 3 2 5" xfId="34507" xr:uid="{00000000-0005-0000-0000-0000D5860000}"/>
    <cellStyle name="Output 2 2 3 3 4 3 2 6" xfId="34508" xr:uid="{00000000-0005-0000-0000-0000D6860000}"/>
    <cellStyle name="Output 2 2 3 3 4 3 2 7" xfId="34509" xr:uid="{00000000-0005-0000-0000-0000D7860000}"/>
    <cellStyle name="Output 2 2 3 3 4 3 3" xfId="34510" xr:uid="{00000000-0005-0000-0000-0000D8860000}"/>
    <cellStyle name="Output 2 2 3 3 4 3 4" xfId="34511" xr:uid="{00000000-0005-0000-0000-0000D9860000}"/>
    <cellStyle name="Output 2 2 3 3 4 3 5" xfId="34512" xr:uid="{00000000-0005-0000-0000-0000DA860000}"/>
    <cellStyle name="Output 2 2 3 3 4 3 6" xfId="34513" xr:uid="{00000000-0005-0000-0000-0000DB860000}"/>
    <cellStyle name="Output 2 2 3 3 4 3 7" xfId="34514" xr:uid="{00000000-0005-0000-0000-0000DC860000}"/>
    <cellStyle name="Output 2 2 3 3 4 3 8" xfId="34515" xr:uid="{00000000-0005-0000-0000-0000DD860000}"/>
    <cellStyle name="Output 2 2 3 3 4 4" xfId="34516" xr:uid="{00000000-0005-0000-0000-0000DE860000}"/>
    <cellStyle name="Output 2 2 3 3 4 4 2" xfId="34517" xr:uid="{00000000-0005-0000-0000-0000DF860000}"/>
    <cellStyle name="Output 2 2 3 3 4 4 3" xfId="34518" xr:uid="{00000000-0005-0000-0000-0000E0860000}"/>
    <cellStyle name="Output 2 2 3 3 4 4 4" xfId="34519" xr:uid="{00000000-0005-0000-0000-0000E1860000}"/>
    <cellStyle name="Output 2 2 3 3 4 4 5" xfId="34520" xr:uid="{00000000-0005-0000-0000-0000E2860000}"/>
    <cellStyle name="Output 2 2 3 3 4 4 6" xfId="34521" xr:uid="{00000000-0005-0000-0000-0000E3860000}"/>
    <cellStyle name="Output 2 2 3 3 4 4 7" xfId="34522" xr:uid="{00000000-0005-0000-0000-0000E4860000}"/>
    <cellStyle name="Output 2 2 3 3 4 5" xfId="34523" xr:uid="{00000000-0005-0000-0000-0000E5860000}"/>
    <cellStyle name="Output 2 2 3 3 4 6" xfId="34524" xr:uid="{00000000-0005-0000-0000-0000E6860000}"/>
    <cellStyle name="Output 2 2 3 3 4 7" xfId="34525" xr:uid="{00000000-0005-0000-0000-0000E7860000}"/>
    <cellStyle name="Output 2 2 3 3 4 8" xfId="34526" xr:uid="{00000000-0005-0000-0000-0000E8860000}"/>
    <cellStyle name="Output 2 2 3 3 4 9" xfId="34527" xr:uid="{00000000-0005-0000-0000-0000E9860000}"/>
    <cellStyle name="Output 2 2 3 3 5" xfId="34528" xr:uid="{00000000-0005-0000-0000-0000EA860000}"/>
    <cellStyle name="Output 2 2 3 3 5 2" xfId="34529" xr:uid="{00000000-0005-0000-0000-0000EB860000}"/>
    <cellStyle name="Output 2 2 3 3 5 2 2" xfId="34530" xr:uid="{00000000-0005-0000-0000-0000EC860000}"/>
    <cellStyle name="Output 2 2 3 3 5 2 3" xfId="34531" xr:uid="{00000000-0005-0000-0000-0000ED860000}"/>
    <cellStyle name="Output 2 2 3 3 5 2 4" xfId="34532" xr:uid="{00000000-0005-0000-0000-0000EE860000}"/>
    <cellStyle name="Output 2 2 3 3 5 2 5" xfId="34533" xr:uid="{00000000-0005-0000-0000-0000EF860000}"/>
    <cellStyle name="Output 2 2 3 3 5 2 6" xfId="34534" xr:uid="{00000000-0005-0000-0000-0000F0860000}"/>
    <cellStyle name="Output 2 2 3 3 5 2 7" xfId="34535" xr:uid="{00000000-0005-0000-0000-0000F1860000}"/>
    <cellStyle name="Output 2 2 3 3 5 3" xfId="34536" xr:uid="{00000000-0005-0000-0000-0000F2860000}"/>
    <cellStyle name="Output 2 2 3 3 5 4" xfId="34537" xr:uid="{00000000-0005-0000-0000-0000F3860000}"/>
    <cellStyle name="Output 2 2 3 3 5 5" xfId="34538" xr:uid="{00000000-0005-0000-0000-0000F4860000}"/>
    <cellStyle name="Output 2 2 3 3 5 6" xfId="34539" xr:uid="{00000000-0005-0000-0000-0000F5860000}"/>
    <cellStyle name="Output 2 2 3 3 5 7" xfId="34540" xr:uid="{00000000-0005-0000-0000-0000F6860000}"/>
    <cellStyle name="Output 2 2 3 3 5 8" xfId="34541" xr:uid="{00000000-0005-0000-0000-0000F7860000}"/>
    <cellStyle name="Output 2 2 3 3 6" xfId="34542" xr:uid="{00000000-0005-0000-0000-0000F8860000}"/>
    <cellStyle name="Output 2 2 3 3 6 2" xfId="34543" xr:uid="{00000000-0005-0000-0000-0000F9860000}"/>
    <cellStyle name="Output 2 2 3 3 6 3" xfId="34544" xr:uid="{00000000-0005-0000-0000-0000FA860000}"/>
    <cellStyle name="Output 2 2 3 3 6 4" xfId="34545" xr:uid="{00000000-0005-0000-0000-0000FB860000}"/>
    <cellStyle name="Output 2 2 3 3 6 5" xfId="34546" xr:uid="{00000000-0005-0000-0000-0000FC860000}"/>
    <cellStyle name="Output 2 2 3 3 6 6" xfId="34547" xr:uid="{00000000-0005-0000-0000-0000FD860000}"/>
    <cellStyle name="Output 2 2 3 3 6 7" xfId="34548" xr:uid="{00000000-0005-0000-0000-0000FE860000}"/>
    <cellStyle name="Output 2 2 3 3 7" xfId="34549" xr:uid="{00000000-0005-0000-0000-0000FF860000}"/>
    <cellStyle name="Output 2 2 3 3 8" xfId="34550" xr:uid="{00000000-0005-0000-0000-000000870000}"/>
    <cellStyle name="Output 2 2 3 3 9" xfId="34551" xr:uid="{00000000-0005-0000-0000-000001870000}"/>
    <cellStyle name="Output 2 2 3 4" xfId="34552" xr:uid="{00000000-0005-0000-0000-000002870000}"/>
    <cellStyle name="Output 2 2 3 4 10" xfId="34553" xr:uid="{00000000-0005-0000-0000-000003870000}"/>
    <cellStyle name="Output 2 2 3 4 11" xfId="34554" xr:uid="{00000000-0005-0000-0000-000004870000}"/>
    <cellStyle name="Output 2 2 3 4 2" xfId="34555" xr:uid="{00000000-0005-0000-0000-000005870000}"/>
    <cellStyle name="Output 2 2 3 4 2 10" xfId="34556" xr:uid="{00000000-0005-0000-0000-000006870000}"/>
    <cellStyle name="Output 2 2 3 4 2 11" xfId="34557" xr:uid="{00000000-0005-0000-0000-000007870000}"/>
    <cellStyle name="Output 2 2 3 4 2 2" xfId="34558" xr:uid="{00000000-0005-0000-0000-000008870000}"/>
    <cellStyle name="Output 2 2 3 4 2 2 10" xfId="34559" xr:uid="{00000000-0005-0000-0000-000009870000}"/>
    <cellStyle name="Output 2 2 3 4 2 2 2" xfId="34560" xr:uid="{00000000-0005-0000-0000-00000A870000}"/>
    <cellStyle name="Output 2 2 3 4 2 2 2 2" xfId="34561" xr:uid="{00000000-0005-0000-0000-00000B870000}"/>
    <cellStyle name="Output 2 2 3 4 2 2 2 2 2" xfId="34562" xr:uid="{00000000-0005-0000-0000-00000C870000}"/>
    <cellStyle name="Output 2 2 3 4 2 2 2 2 2 2" xfId="34563" xr:uid="{00000000-0005-0000-0000-00000D870000}"/>
    <cellStyle name="Output 2 2 3 4 2 2 2 2 2 3" xfId="34564" xr:uid="{00000000-0005-0000-0000-00000E870000}"/>
    <cellStyle name="Output 2 2 3 4 2 2 2 2 2 4" xfId="34565" xr:uid="{00000000-0005-0000-0000-00000F870000}"/>
    <cellStyle name="Output 2 2 3 4 2 2 2 2 2 5" xfId="34566" xr:uid="{00000000-0005-0000-0000-000010870000}"/>
    <cellStyle name="Output 2 2 3 4 2 2 2 2 2 6" xfId="34567" xr:uid="{00000000-0005-0000-0000-000011870000}"/>
    <cellStyle name="Output 2 2 3 4 2 2 2 2 2 7" xfId="34568" xr:uid="{00000000-0005-0000-0000-000012870000}"/>
    <cellStyle name="Output 2 2 3 4 2 2 2 2 3" xfId="34569" xr:uid="{00000000-0005-0000-0000-000013870000}"/>
    <cellStyle name="Output 2 2 3 4 2 2 2 2 4" xfId="34570" xr:uid="{00000000-0005-0000-0000-000014870000}"/>
    <cellStyle name="Output 2 2 3 4 2 2 2 2 5" xfId="34571" xr:uid="{00000000-0005-0000-0000-000015870000}"/>
    <cellStyle name="Output 2 2 3 4 2 2 2 2 6" xfId="34572" xr:uid="{00000000-0005-0000-0000-000016870000}"/>
    <cellStyle name="Output 2 2 3 4 2 2 2 2 7" xfId="34573" xr:uid="{00000000-0005-0000-0000-000017870000}"/>
    <cellStyle name="Output 2 2 3 4 2 2 2 2 8" xfId="34574" xr:uid="{00000000-0005-0000-0000-000018870000}"/>
    <cellStyle name="Output 2 2 3 4 2 2 2 3" xfId="34575" xr:uid="{00000000-0005-0000-0000-000019870000}"/>
    <cellStyle name="Output 2 2 3 4 2 2 2 3 2" xfId="34576" xr:uid="{00000000-0005-0000-0000-00001A870000}"/>
    <cellStyle name="Output 2 2 3 4 2 2 2 3 3" xfId="34577" xr:uid="{00000000-0005-0000-0000-00001B870000}"/>
    <cellStyle name="Output 2 2 3 4 2 2 2 3 4" xfId="34578" xr:uid="{00000000-0005-0000-0000-00001C870000}"/>
    <cellStyle name="Output 2 2 3 4 2 2 2 3 5" xfId="34579" xr:uid="{00000000-0005-0000-0000-00001D870000}"/>
    <cellStyle name="Output 2 2 3 4 2 2 2 3 6" xfId="34580" xr:uid="{00000000-0005-0000-0000-00001E870000}"/>
    <cellStyle name="Output 2 2 3 4 2 2 2 3 7" xfId="34581" xr:uid="{00000000-0005-0000-0000-00001F870000}"/>
    <cellStyle name="Output 2 2 3 4 2 2 2 4" xfId="34582" xr:uid="{00000000-0005-0000-0000-000020870000}"/>
    <cellStyle name="Output 2 2 3 4 2 2 2 5" xfId="34583" xr:uid="{00000000-0005-0000-0000-000021870000}"/>
    <cellStyle name="Output 2 2 3 4 2 2 2 6" xfId="34584" xr:uid="{00000000-0005-0000-0000-000022870000}"/>
    <cellStyle name="Output 2 2 3 4 2 2 2 7" xfId="34585" xr:uid="{00000000-0005-0000-0000-000023870000}"/>
    <cellStyle name="Output 2 2 3 4 2 2 2 8" xfId="34586" xr:uid="{00000000-0005-0000-0000-000024870000}"/>
    <cellStyle name="Output 2 2 3 4 2 2 2 9" xfId="34587" xr:uid="{00000000-0005-0000-0000-000025870000}"/>
    <cellStyle name="Output 2 2 3 4 2 2 3" xfId="34588" xr:uid="{00000000-0005-0000-0000-000026870000}"/>
    <cellStyle name="Output 2 2 3 4 2 2 3 2" xfId="34589" xr:uid="{00000000-0005-0000-0000-000027870000}"/>
    <cellStyle name="Output 2 2 3 4 2 2 3 2 2" xfId="34590" xr:uid="{00000000-0005-0000-0000-000028870000}"/>
    <cellStyle name="Output 2 2 3 4 2 2 3 2 3" xfId="34591" xr:uid="{00000000-0005-0000-0000-000029870000}"/>
    <cellStyle name="Output 2 2 3 4 2 2 3 2 4" xfId="34592" xr:uid="{00000000-0005-0000-0000-00002A870000}"/>
    <cellStyle name="Output 2 2 3 4 2 2 3 2 5" xfId="34593" xr:uid="{00000000-0005-0000-0000-00002B870000}"/>
    <cellStyle name="Output 2 2 3 4 2 2 3 2 6" xfId="34594" xr:uid="{00000000-0005-0000-0000-00002C870000}"/>
    <cellStyle name="Output 2 2 3 4 2 2 3 2 7" xfId="34595" xr:uid="{00000000-0005-0000-0000-00002D870000}"/>
    <cellStyle name="Output 2 2 3 4 2 2 3 3" xfId="34596" xr:uid="{00000000-0005-0000-0000-00002E870000}"/>
    <cellStyle name="Output 2 2 3 4 2 2 3 4" xfId="34597" xr:uid="{00000000-0005-0000-0000-00002F870000}"/>
    <cellStyle name="Output 2 2 3 4 2 2 3 5" xfId="34598" xr:uid="{00000000-0005-0000-0000-000030870000}"/>
    <cellStyle name="Output 2 2 3 4 2 2 3 6" xfId="34599" xr:uid="{00000000-0005-0000-0000-000031870000}"/>
    <cellStyle name="Output 2 2 3 4 2 2 3 7" xfId="34600" xr:uid="{00000000-0005-0000-0000-000032870000}"/>
    <cellStyle name="Output 2 2 3 4 2 2 3 8" xfId="34601" xr:uid="{00000000-0005-0000-0000-000033870000}"/>
    <cellStyle name="Output 2 2 3 4 2 2 4" xfId="34602" xr:uid="{00000000-0005-0000-0000-000034870000}"/>
    <cellStyle name="Output 2 2 3 4 2 2 4 2" xfId="34603" xr:uid="{00000000-0005-0000-0000-000035870000}"/>
    <cellStyle name="Output 2 2 3 4 2 2 4 3" xfId="34604" xr:uid="{00000000-0005-0000-0000-000036870000}"/>
    <cellStyle name="Output 2 2 3 4 2 2 4 4" xfId="34605" xr:uid="{00000000-0005-0000-0000-000037870000}"/>
    <cellStyle name="Output 2 2 3 4 2 2 4 5" xfId="34606" xr:uid="{00000000-0005-0000-0000-000038870000}"/>
    <cellStyle name="Output 2 2 3 4 2 2 4 6" xfId="34607" xr:uid="{00000000-0005-0000-0000-000039870000}"/>
    <cellStyle name="Output 2 2 3 4 2 2 4 7" xfId="34608" xr:uid="{00000000-0005-0000-0000-00003A870000}"/>
    <cellStyle name="Output 2 2 3 4 2 2 5" xfId="34609" xr:uid="{00000000-0005-0000-0000-00003B870000}"/>
    <cellStyle name="Output 2 2 3 4 2 2 6" xfId="34610" xr:uid="{00000000-0005-0000-0000-00003C870000}"/>
    <cellStyle name="Output 2 2 3 4 2 2 7" xfId="34611" xr:uid="{00000000-0005-0000-0000-00003D870000}"/>
    <cellStyle name="Output 2 2 3 4 2 2 8" xfId="34612" xr:uid="{00000000-0005-0000-0000-00003E870000}"/>
    <cellStyle name="Output 2 2 3 4 2 2 9" xfId="34613" xr:uid="{00000000-0005-0000-0000-00003F870000}"/>
    <cellStyle name="Output 2 2 3 4 2 3" xfId="34614" xr:uid="{00000000-0005-0000-0000-000040870000}"/>
    <cellStyle name="Output 2 2 3 4 2 3 2" xfId="34615" xr:uid="{00000000-0005-0000-0000-000041870000}"/>
    <cellStyle name="Output 2 2 3 4 2 3 2 2" xfId="34616" xr:uid="{00000000-0005-0000-0000-000042870000}"/>
    <cellStyle name="Output 2 2 3 4 2 3 2 2 2" xfId="34617" xr:uid="{00000000-0005-0000-0000-000043870000}"/>
    <cellStyle name="Output 2 2 3 4 2 3 2 2 3" xfId="34618" xr:uid="{00000000-0005-0000-0000-000044870000}"/>
    <cellStyle name="Output 2 2 3 4 2 3 2 2 4" xfId="34619" xr:uid="{00000000-0005-0000-0000-000045870000}"/>
    <cellStyle name="Output 2 2 3 4 2 3 2 2 5" xfId="34620" xr:uid="{00000000-0005-0000-0000-000046870000}"/>
    <cellStyle name="Output 2 2 3 4 2 3 2 2 6" xfId="34621" xr:uid="{00000000-0005-0000-0000-000047870000}"/>
    <cellStyle name="Output 2 2 3 4 2 3 2 2 7" xfId="34622" xr:uid="{00000000-0005-0000-0000-000048870000}"/>
    <cellStyle name="Output 2 2 3 4 2 3 2 3" xfId="34623" xr:uid="{00000000-0005-0000-0000-000049870000}"/>
    <cellStyle name="Output 2 2 3 4 2 3 2 4" xfId="34624" xr:uid="{00000000-0005-0000-0000-00004A870000}"/>
    <cellStyle name="Output 2 2 3 4 2 3 2 5" xfId="34625" xr:uid="{00000000-0005-0000-0000-00004B870000}"/>
    <cellStyle name="Output 2 2 3 4 2 3 2 6" xfId="34626" xr:uid="{00000000-0005-0000-0000-00004C870000}"/>
    <cellStyle name="Output 2 2 3 4 2 3 2 7" xfId="34627" xr:uid="{00000000-0005-0000-0000-00004D870000}"/>
    <cellStyle name="Output 2 2 3 4 2 3 2 8" xfId="34628" xr:uid="{00000000-0005-0000-0000-00004E870000}"/>
    <cellStyle name="Output 2 2 3 4 2 3 3" xfId="34629" xr:uid="{00000000-0005-0000-0000-00004F870000}"/>
    <cellStyle name="Output 2 2 3 4 2 3 3 2" xfId="34630" xr:uid="{00000000-0005-0000-0000-000050870000}"/>
    <cellStyle name="Output 2 2 3 4 2 3 3 3" xfId="34631" xr:uid="{00000000-0005-0000-0000-000051870000}"/>
    <cellStyle name="Output 2 2 3 4 2 3 3 4" xfId="34632" xr:uid="{00000000-0005-0000-0000-000052870000}"/>
    <cellStyle name="Output 2 2 3 4 2 3 3 5" xfId="34633" xr:uid="{00000000-0005-0000-0000-000053870000}"/>
    <cellStyle name="Output 2 2 3 4 2 3 3 6" xfId="34634" xr:uid="{00000000-0005-0000-0000-000054870000}"/>
    <cellStyle name="Output 2 2 3 4 2 3 3 7" xfId="34635" xr:uid="{00000000-0005-0000-0000-000055870000}"/>
    <cellStyle name="Output 2 2 3 4 2 3 4" xfId="34636" xr:uid="{00000000-0005-0000-0000-000056870000}"/>
    <cellStyle name="Output 2 2 3 4 2 3 5" xfId="34637" xr:uid="{00000000-0005-0000-0000-000057870000}"/>
    <cellStyle name="Output 2 2 3 4 2 3 6" xfId="34638" xr:uid="{00000000-0005-0000-0000-000058870000}"/>
    <cellStyle name="Output 2 2 3 4 2 3 7" xfId="34639" xr:uid="{00000000-0005-0000-0000-000059870000}"/>
    <cellStyle name="Output 2 2 3 4 2 3 8" xfId="34640" xr:uid="{00000000-0005-0000-0000-00005A870000}"/>
    <cellStyle name="Output 2 2 3 4 2 3 9" xfId="34641" xr:uid="{00000000-0005-0000-0000-00005B870000}"/>
    <cellStyle name="Output 2 2 3 4 2 4" xfId="34642" xr:uid="{00000000-0005-0000-0000-00005C870000}"/>
    <cellStyle name="Output 2 2 3 4 2 4 2" xfId="34643" xr:uid="{00000000-0005-0000-0000-00005D870000}"/>
    <cellStyle name="Output 2 2 3 4 2 4 2 2" xfId="34644" xr:uid="{00000000-0005-0000-0000-00005E870000}"/>
    <cellStyle name="Output 2 2 3 4 2 4 2 3" xfId="34645" xr:uid="{00000000-0005-0000-0000-00005F870000}"/>
    <cellStyle name="Output 2 2 3 4 2 4 2 4" xfId="34646" xr:uid="{00000000-0005-0000-0000-000060870000}"/>
    <cellStyle name="Output 2 2 3 4 2 4 2 5" xfId="34647" xr:uid="{00000000-0005-0000-0000-000061870000}"/>
    <cellStyle name="Output 2 2 3 4 2 4 2 6" xfId="34648" xr:uid="{00000000-0005-0000-0000-000062870000}"/>
    <cellStyle name="Output 2 2 3 4 2 4 2 7" xfId="34649" xr:uid="{00000000-0005-0000-0000-000063870000}"/>
    <cellStyle name="Output 2 2 3 4 2 4 3" xfId="34650" xr:uid="{00000000-0005-0000-0000-000064870000}"/>
    <cellStyle name="Output 2 2 3 4 2 4 4" xfId="34651" xr:uid="{00000000-0005-0000-0000-000065870000}"/>
    <cellStyle name="Output 2 2 3 4 2 4 5" xfId="34652" xr:uid="{00000000-0005-0000-0000-000066870000}"/>
    <cellStyle name="Output 2 2 3 4 2 4 6" xfId="34653" xr:uid="{00000000-0005-0000-0000-000067870000}"/>
    <cellStyle name="Output 2 2 3 4 2 4 7" xfId="34654" xr:uid="{00000000-0005-0000-0000-000068870000}"/>
    <cellStyle name="Output 2 2 3 4 2 4 8" xfId="34655" xr:uid="{00000000-0005-0000-0000-000069870000}"/>
    <cellStyle name="Output 2 2 3 4 2 5" xfId="34656" xr:uid="{00000000-0005-0000-0000-00006A870000}"/>
    <cellStyle name="Output 2 2 3 4 2 5 2" xfId="34657" xr:uid="{00000000-0005-0000-0000-00006B870000}"/>
    <cellStyle name="Output 2 2 3 4 2 5 3" xfId="34658" xr:uid="{00000000-0005-0000-0000-00006C870000}"/>
    <cellStyle name="Output 2 2 3 4 2 5 4" xfId="34659" xr:uid="{00000000-0005-0000-0000-00006D870000}"/>
    <cellStyle name="Output 2 2 3 4 2 5 5" xfId="34660" xr:uid="{00000000-0005-0000-0000-00006E870000}"/>
    <cellStyle name="Output 2 2 3 4 2 5 6" xfId="34661" xr:uid="{00000000-0005-0000-0000-00006F870000}"/>
    <cellStyle name="Output 2 2 3 4 2 5 7" xfId="34662" xr:uid="{00000000-0005-0000-0000-000070870000}"/>
    <cellStyle name="Output 2 2 3 4 2 6" xfId="34663" xr:uid="{00000000-0005-0000-0000-000071870000}"/>
    <cellStyle name="Output 2 2 3 4 2 7" xfId="34664" xr:uid="{00000000-0005-0000-0000-000072870000}"/>
    <cellStyle name="Output 2 2 3 4 2 8" xfId="34665" xr:uid="{00000000-0005-0000-0000-000073870000}"/>
    <cellStyle name="Output 2 2 3 4 2 9" xfId="34666" xr:uid="{00000000-0005-0000-0000-000074870000}"/>
    <cellStyle name="Output 2 2 3 4 3" xfId="34667" xr:uid="{00000000-0005-0000-0000-000075870000}"/>
    <cellStyle name="Output 2 2 3 4 3 10" xfId="34668" xr:uid="{00000000-0005-0000-0000-000076870000}"/>
    <cellStyle name="Output 2 2 3 4 3 2" xfId="34669" xr:uid="{00000000-0005-0000-0000-000077870000}"/>
    <cellStyle name="Output 2 2 3 4 3 2 2" xfId="34670" xr:uid="{00000000-0005-0000-0000-000078870000}"/>
    <cellStyle name="Output 2 2 3 4 3 2 2 2" xfId="34671" xr:uid="{00000000-0005-0000-0000-000079870000}"/>
    <cellStyle name="Output 2 2 3 4 3 2 2 2 2" xfId="34672" xr:uid="{00000000-0005-0000-0000-00007A870000}"/>
    <cellStyle name="Output 2 2 3 4 3 2 2 2 3" xfId="34673" xr:uid="{00000000-0005-0000-0000-00007B870000}"/>
    <cellStyle name="Output 2 2 3 4 3 2 2 2 4" xfId="34674" xr:uid="{00000000-0005-0000-0000-00007C870000}"/>
    <cellStyle name="Output 2 2 3 4 3 2 2 2 5" xfId="34675" xr:uid="{00000000-0005-0000-0000-00007D870000}"/>
    <cellStyle name="Output 2 2 3 4 3 2 2 2 6" xfId="34676" xr:uid="{00000000-0005-0000-0000-00007E870000}"/>
    <cellStyle name="Output 2 2 3 4 3 2 2 2 7" xfId="34677" xr:uid="{00000000-0005-0000-0000-00007F870000}"/>
    <cellStyle name="Output 2 2 3 4 3 2 2 3" xfId="34678" xr:uid="{00000000-0005-0000-0000-000080870000}"/>
    <cellStyle name="Output 2 2 3 4 3 2 2 4" xfId="34679" xr:uid="{00000000-0005-0000-0000-000081870000}"/>
    <cellStyle name="Output 2 2 3 4 3 2 2 5" xfId="34680" xr:uid="{00000000-0005-0000-0000-000082870000}"/>
    <cellStyle name="Output 2 2 3 4 3 2 2 6" xfId="34681" xr:uid="{00000000-0005-0000-0000-000083870000}"/>
    <cellStyle name="Output 2 2 3 4 3 2 2 7" xfId="34682" xr:uid="{00000000-0005-0000-0000-000084870000}"/>
    <cellStyle name="Output 2 2 3 4 3 2 2 8" xfId="34683" xr:uid="{00000000-0005-0000-0000-000085870000}"/>
    <cellStyle name="Output 2 2 3 4 3 2 3" xfId="34684" xr:uid="{00000000-0005-0000-0000-000086870000}"/>
    <cellStyle name="Output 2 2 3 4 3 2 3 2" xfId="34685" xr:uid="{00000000-0005-0000-0000-000087870000}"/>
    <cellStyle name="Output 2 2 3 4 3 2 3 3" xfId="34686" xr:uid="{00000000-0005-0000-0000-000088870000}"/>
    <cellStyle name="Output 2 2 3 4 3 2 3 4" xfId="34687" xr:uid="{00000000-0005-0000-0000-000089870000}"/>
    <cellStyle name="Output 2 2 3 4 3 2 3 5" xfId="34688" xr:uid="{00000000-0005-0000-0000-00008A870000}"/>
    <cellStyle name="Output 2 2 3 4 3 2 3 6" xfId="34689" xr:uid="{00000000-0005-0000-0000-00008B870000}"/>
    <cellStyle name="Output 2 2 3 4 3 2 3 7" xfId="34690" xr:uid="{00000000-0005-0000-0000-00008C870000}"/>
    <cellStyle name="Output 2 2 3 4 3 2 4" xfId="34691" xr:uid="{00000000-0005-0000-0000-00008D870000}"/>
    <cellStyle name="Output 2 2 3 4 3 2 5" xfId="34692" xr:uid="{00000000-0005-0000-0000-00008E870000}"/>
    <cellStyle name="Output 2 2 3 4 3 2 6" xfId="34693" xr:uid="{00000000-0005-0000-0000-00008F870000}"/>
    <cellStyle name="Output 2 2 3 4 3 2 7" xfId="34694" xr:uid="{00000000-0005-0000-0000-000090870000}"/>
    <cellStyle name="Output 2 2 3 4 3 2 8" xfId="34695" xr:uid="{00000000-0005-0000-0000-000091870000}"/>
    <cellStyle name="Output 2 2 3 4 3 2 9" xfId="34696" xr:uid="{00000000-0005-0000-0000-000092870000}"/>
    <cellStyle name="Output 2 2 3 4 3 3" xfId="34697" xr:uid="{00000000-0005-0000-0000-000093870000}"/>
    <cellStyle name="Output 2 2 3 4 3 3 2" xfId="34698" xr:uid="{00000000-0005-0000-0000-000094870000}"/>
    <cellStyle name="Output 2 2 3 4 3 3 2 2" xfId="34699" xr:uid="{00000000-0005-0000-0000-000095870000}"/>
    <cellStyle name="Output 2 2 3 4 3 3 2 3" xfId="34700" xr:uid="{00000000-0005-0000-0000-000096870000}"/>
    <cellStyle name="Output 2 2 3 4 3 3 2 4" xfId="34701" xr:uid="{00000000-0005-0000-0000-000097870000}"/>
    <cellStyle name="Output 2 2 3 4 3 3 2 5" xfId="34702" xr:uid="{00000000-0005-0000-0000-000098870000}"/>
    <cellStyle name="Output 2 2 3 4 3 3 2 6" xfId="34703" xr:uid="{00000000-0005-0000-0000-000099870000}"/>
    <cellStyle name="Output 2 2 3 4 3 3 2 7" xfId="34704" xr:uid="{00000000-0005-0000-0000-00009A870000}"/>
    <cellStyle name="Output 2 2 3 4 3 3 3" xfId="34705" xr:uid="{00000000-0005-0000-0000-00009B870000}"/>
    <cellStyle name="Output 2 2 3 4 3 3 4" xfId="34706" xr:uid="{00000000-0005-0000-0000-00009C870000}"/>
    <cellStyle name="Output 2 2 3 4 3 3 5" xfId="34707" xr:uid="{00000000-0005-0000-0000-00009D870000}"/>
    <cellStyle name="Output 2 2 3 4 3 3 6" xfId="34708" xr:uid="{00000000-0005-0000-0000-00009E870000}"/>
    <cellStyle name="Output 2 2 3 4 3 3 7" xfId="34709" xr:uid="{00000000-0005-0000-0000-00009F870000}"/>
    <cellStyle name="Output 2 2 3 4 3 3 8" xfId="34710" xr:uid="{00000000-0005-0000-0000-0000A0870000}"/>
    <cellStyle name="Output 2 2 3 4 3 4" xfId="34711" xr:uid="{00000000-0005-0000-0000-0000A1870000}"/>
    <cellStyle name="Output 2 2 3 4 3 4 2" xfId="34712" xr:uid="{00000000-0005-0000-0000-0000A2870000}"/>
    <cellStyle name="Output 2 2 3 4 3 4 3" xfId="34713" xr:uid="{00000000-0005-0000-0000-0000A3870000}"/>
    <cellStyle name="Output 2 2 3 4 3 4 4" xfId="34714" xr:uid="{00000000-0005-0000-0000-0000A4870000}"/>
    <cellStyle name="Output 2 2 3 4 3 4 5" xfId="34715" xr:uid="{00000000-0005-0000-0000-0000A5870000}"/>
    <cellStyle name="Output 2 2 3 4 3 4 6" xfId="34716" xr:uid="{00000000-0005-0000-0000-0000A6870000}"/>
    <cellStyle name="Output 2 2 3 4 3 4 7" xfId="34717" xr:uid="{00000000-0005-0000-0000-0000A7870000}"/>
    <cellStyle name="Output 2 2 3 4 3 5" xfId="34718" xr:uid="{00000000-0005-0000-0000-0000A8870000}"/>
    <cellStyle name="Output 2 2 3 4 3 6" xfId="34719" xr:uid="{00000000-0005-0000-0000-0000A9870000}"/>
    <cellStyle name="Output 2 2 3 4 3 7" xfId="34720" xr:uid="{00000000-0005-0000-0000-0000AA870000}"/>
    <cellStyle name="Output 2 2 3 4 3 8" xfId="34721" xr:uid="{00000000-0005-0000-0000-0000AB870000}"/>
    <cellStyle name="Output 2 2 3 4 3 9" xfId="34722" xr:uid="{00000000-0005-0000-0000-0000AC870000}"/>
    <cellStyle name="Output 2 2 3 4 4" xfId="34723" xr:uid="{00000000-0005-0000-0000-0000AD870000}"/>
    <cellStyle name="Output 2 2 3 4 4 2" xfId="34724" xr:uid="{00000000-0005-0000-0000-0000AE870000}"/>
    <cellStyle name="Output 2 2 3 4 4 2 2" xfId="34725" xr:uid="{00000000-0005-0000-0000-0000AF870000}"/>
    <cellStyle name="Output 2 2 3 4 4 2 3" xfId="34726" xr:uid="{00000000-0005-0000-0000-0000B0870000}"/>
    <cellStyle name="Output 2 2 3 4 4 2 4" xfId="34727" xr:uid="{00000000-0005-0000-0000-0000B1870000}"/>
    <cellStyle name="Output 2 2 3 4 4 2 5" xfId="34728" xr:uid="{00000000-0005-0000-0000-0000B2870000}"/>
    <cellStyle name="Output 2 2 3 4 4 2 6" xfId="34729" xr:uid="{00000000-0005-0000-0000-0000B3870000}"/>
    <cellStyle name="Output 2 2 3 4 4 2 7" xfId="34730" xr:uid="{00000000-0005-0000-0000-0000B4870000}"/>
    <cellStyle name="Output 2 2 3 4 4 3" xfId="34731" xr:uid="{00000000-0005-0000-0000-0000B5870000}"/>
    <cellStyle name="Output 2 2 3 4 4 4" xfId="34732" xr:uid="{00000000-0005-0000-0000-0000B6870000}"/>
    <cellStyle name="Output 2 2 3 4 4 5" xfId="34733" xr:uid="{00000000-0005-0000-0000-0000B7870000}"/>
    <cellStyle name="Output 2 2 3 4 4 6" xfId="34734" xr:uid="{00000000-0005-0000-0000-0000B8870000}"/>
    <cellStyle name="Output 2 2 3 4 4 7" xfId="34735" xr:uid="{00000000-0005-0000-0000-0000B9870000}"/>
    <cellStyle name="Output 2 2 3 4 4 8" xfId="34736" xr:uid="{00000000-0005-0000-0000-0000BA870000}"/>
    <cellStyle name="Output 2 2 3 4 5" xfId="34737" xr:uid="{00000000-0005-0000-0000-0000BB870000}"/>
    <cellStyle name="Output 2 2 3 4 5 2" xfId="34738" xr:uid="{00000000-0005-0000-0000-0000BC870000}"/>
    <cellStyle name="Output 2 2 3 4 5 3" xfId="34739" xr:uid="{00000000-0005-0000-0000-0000BD870000}"/>
    <cellStyle name="Output 2 2 3 4 5 4" xfId="34740" xr:uid="{00000000-0005-0000-0000-0000BE870000}"/>
    <cellStyle name="Output 2 2 3 4 5 5" xfId="34741" xr:uid="{00000000-0005-0000-0000-0000BF870000}"/>
    <cellStyle name="Output 2 2 3 4 5 6" xfId="34742" xr:uid="{00000000-0005-0000-0000-0000C0870000}"/>
    <cellStyle name="Output 2 2 3 4 5 7" xfId="34743" xr:uid="{00000000-0005-0000-0000-0000C1870000}"/>
    <cellStyle name="Output 2 2 3 4 6" xfId="34744" xr:uid="{00000000-0005-0000-0000-0000C2870000}"/>
    <cellStyle name="Output 2 2 3 4 7" xfId="34745" xr:uid="{00000000-0005-0000-0000-0000C3870000}"/>
    <cellStyle name="Output 2 2 3 4 8" xfId="34746" xr:uid="{00000000-0005-0000-0000-0000C4870000}"/>
    <cellStyle name="Output 2 2 3 4 9" xfId="34747" xr:uid="{00000000-0005-0000-0000-0000C5870000}"/>
    <cellStyle name="Output 2 2 3 5" xfId="34748" xr:uid="{00000000-0005-0000-0000-0000C6870000}"/>
    <cellStyle name="Output 2 2 3 5 10" xfId="34749" xr:uid="{00000000-0005-0000-0000-0000C7870000}"/>
    <cellStyle name="Output 2 2 3 5 11" xfId="34750" xr:uid="{00000000-0005-0000-0000-0000C8870000}"/>
    <cellStyle name="Output 2 2 3 5 2" xfId="34751" xr:uid="{00000000-0005-0000-0000-0000C9870000}"/>
    <cellStyle name="Output 2 2 3 5 2 10" xfId="34752" xr:uid="{00000000-0005-0000-0000-0000CA870000}"/>
    <cellStyle name="Output 2 2 3 5 2 2" xfId="34753" xr:uid="{00000000-0005-0000-0000-0000CB870000}"/>
    <cellStyle name="Output 2 2 3 5 2 2 2" xfId="34754" xr:uid="{00000000-0005-0000-0000-0000CC870000}"/>
    <cellStyle name="Output 2 2 3 5 2 2 2 2" xfId="34755" xr:uid="{00000000-0005-0000-0000-0000CD870000}"/>
    <cellStyle name="Output 2 2 3 5 2 2 2 2 2" xfId="34756" xr:uid="{00000000-0005-0000-0000-0000CE870000}"/>
    <cellStyle name="Output 2 2 3 5 2 2 2 2 3" xfId="34757" xr:uid="{00000000-0005-0000-0000-0000CF870000}"/>
    <cellStyle name="Output 2 2 3 5 2 2 2 2 4" xfId="34758" xr:uid="{00000000-0005-0000-0000-0000D0870000}"/>
    <cellStyle name="Output 2 2 3 5 2 2 2 2 5" xfId="34759" xr:uid="{00000000-0005-0000-0000-0000D1870000}"/>
    <cellStyle name="Output 2 2 3 5 2 2 2 2 6" xfId="34760" xr:uid="{00000000-0005-0000-0000-0000D2870000}"/>
    <cellStyle name="Output 2 2 3 5 2 2 2 2 7" xfId="34761" xr:uid="{00000000-0005-0000-0000-0000D3870000}"/>
    <cellStyle name="Output 2 2 3 5 2 2 2 3" xfId="34762" xr:uid="{00000000-0005-0000-0000-0000D4870000}"/>
    <cellStyle name="Output 2 2 3 5 2 2 2 4" xfId="34763" xr:uid="{00000000-0005-0000-0000-0000D5870000}"/>
    <cellStyle name="Output 2 2 3 5 2 2 2 5" xfId="34764" xr:uid="{00000000-0005-0000-0000-0000D6870000}"/>
    <cellStyle name="Output 2 2 3 5 2 2 2 6" xfId="34765" xr:uid="{00000000-0005-0000-0000-0000D7870000}"/>
    <cellStyle name="Output 2 2 3 5 2 2 2 7" xfId="34766" xr:uid="{00000000-0005-0000-0000-0000D8870000}"/>
    <cellStyle name="Output 2 2 3 5 2 2 2 8" xfId="34767" xr:uid="{00000000-0005-0000-0000-0000D9870000}"/>
    <cellStyle name="Output 2 2 3 5 2 2 3" xfId="34768" xr:uid="{00000000-0005-0000-0000-0000DA870000}"/>
    <cellStyle name="Output 2 2 3 5 2 2 3 2" xfId="34769" xr:uid="{00000000-0005-0000-0000-0000DB870000}"/>
    <cellStyle name="Output 2 2 3 5 2 2 3 3" xfId="34770" xr:uid="{00000000-0005-0000-0000-0000DC870000}"/>
    <cellStyle name="Output 2 2 3 5 2 2 3 4" xfId="34771" xr:uid="{00000000-0005-0000-0000-0000DD870000}"/>
    <cellStyle name="Output 2 2 3 5 2 2 3 5" xfId="34772" xr:uid="{00000000-0005-0000-0000-0000DE870000}"/>
    <cellStyle name="Output 2 2 3 5 2 2 3 6" xfId="34773" xr:uid="{00000000-0005-0000-0000-0000DF870000}"/>
    <cellStyle name="Output 2 2 3 5 2 2 3 7" xfId="34774" xr:uid="{00000000-0005-0000-0000-0000E0870000}"/>
    <cellStyle name="Output 2 2 3 5 2 2 4" xfId="34775" xr:uid="{00000000-0005-0000-0000-0000E1870000}"/>
    <cellStyle name="Output 2 2 3 5 2 2 5" xfId="34776" xr:uid="{00000000-0005-0000-0000-0000E2870000}"/>
    <cellStyle name="Output 2 2 3 5 2 2 6" xfId="34777" xr:uid="{00000000-0005-0000-0000-0000E3870000}"/>
    <cellStyle name="Output 2 2 3 5 2 2 7" xfId="34778" xr:uid="{00000000-0005-0000-0000-0000E4870000}"/>
    <cellStyle name="Output 2 2 3 5 2 2 8" xfId="34779" xr:uid="{00000000-0005-0000-0000-0000E5870000}"/>
    <cellStyle name="Output 2 2 3 5 2 2 9" xfId="34780" xr:uid="{00000000-0005-0000-0000-0000E6870000}"/>
    <cellStyle name="Output 2 2 3 5 2 3" xfId="34781" xr:uid="{00000000-0005-0000-0000-0000E7870000}"/>
    <cellStyle name="Output 2 2 3 5 2 3 2" xfId="34782" xr:uid="{00000000-0005-0000-0000-0000E8870000}"/>
    <cellStyle name="Output 2 2 3 5 2 3 2 2" xfId="34783" xr:uid="{00000000-0005-0000-0000-0000E9870000}"/>
    <cellStyle name="Output 2 2 3 5 2 3 2 3" xfId="34784" xr:uid="{00000000-0005-0000-0000-0000EA870000}"/>
    <cellStyle name="Output 2 2 3 5 2 3 2 4" xfId="34785" xr:uid="{00000000-0005-0000-0000-0000EB870000}"/>
    <cellStyle name="Output 2 2 3 5 2 3 2 5" xfId="34786" xr:uid="{00000000-0005-0000-0000-0000EC870000}"/>
    <cellStyle name="Output 2 2 3 5 2 3 2 6" xfId="34787" xr:uid="{00000000-0005-0000-0000-0000ED870000}"/>
    <cellStyle name="Output 2 2 3 5 2 3 2 7" xfId="34788" xr:uid="{00000000-0005-0000-0000-0000EE870000}"/>
    <cellStyle name="Output 2 2 3 5 2 3 3" xfId="34789" xr:uid="{00000000-0005-0000-0000-0000EF870000}"/>
    <cellStyle name="Output 2 2 3 5 2 3 4" xfId="34790" xr:uid="{00000000-0005-0000-0000-0000F0870000}"/>
    <cellStyle name="Output 2 2 3 5 2 3 5" xfId="34791" xr:uid="{00000000-0005-0000-0000-0000F1870000}"/>
    <cellStyle name="Output 2 2 3 5 2 3 6" xfId="34792" xr:uid="{00000000-0005-0000-0000-0000F2870000}"/>
    <cellStyle name="Output 2 2 3 5 2 3 7" xfId="34793" xr:uid="{00000000-0005-0000-0000-0000F3870000}"/>
    <cellStyle name="Output 2 2 3 5 2 3 8" xfId="34794" xr:uid="{00000000-0005-0000-0000-0000F4870000}"/>
    <cellStyle name="Output 2 2 3 5 2 4" xfId="34795" xr:uid="{00000000-0005-0000-0000-0000F5870000}"/>
    <cellStyle name="Output 2 2 3 5 2 4 2" xfId="34796" xr:uid="{00000000-0005-0000-0000-0000F6870000}"/>
    <cellStyle name="Output 2 2 3 5 2 4 3" xfId="34797" xr:uid="{00000000-0005-0000-0000-0000F7870000}"/>
    <cellStyle name="Output 2 2 3 5 2 4 4" xfId="34798" xr:uid="{00000000-0005-0000-0000-0000F8870000}"/>
    <cellStyle name="Output 2 2 3 5 2 4 5" xfId="34799" xr:uid="{00000000-0005-0000-0000-0000F9870000}"/>
    <cellStyle name="Output 2 2 3 5 2 4 6" xfId="34800" xr:uid="{00000000-0005-0000-0000-0000FA870000}"/>
    <cellStyle name="Output 2 2 3 5 2 4 7" xfId="34801" xr:uid="{00000000-0005-0000-0000-0000FB870000}"/>
    <cellStyle name="Output 2 2 3 5 2 5" xfId="34802" xr:uid="{00000000-0005-0000-0000-0000FC870000}"/>
    <cellStyle name="Output 2 2 3 5 2 6" xfId="34803" xr:uid="{00000000-0005-0000-0000-0000FD870000}"/>
    <cellStyle name="Output 2 2 3 5 2 7" xfId="34804" xr:uid="{00000000-0005-0000-0000-0000FE870000}"/>
    <cellStyle name="Output 2 2 3 5 2 8" xfId="34805" xr:uid="{00000000-0005-0000-0000-0000FF870000}"/>
    <cellStyle name="Output 2 2 3 5 2 9" xfId="34806" xr:uid="{00000000-0005-0000-0000-000000880000}"/>
    <cellStyle name="Output 2 2 3 5 3" xfId="34807" xr:uid="{00000000-0005-0000-0000-000001880000}"/>
    <cellStyle name="Output 2 2 3 5 3 2" xfId="34808" xr:uid="{00000000-0005-0000-0000-000002880000}"/>
    <cellStyle name="Output 2 2 3 5 3 2 2" xfId="34809" xr:uid="{00000000-0005-0000-0000-000003880000}"/>
    <cellStyle name="Output 2 2 3 5 3 2 2 2" xfId="34810" xr:uid="{00000000-0005-0000-0000-000004880000}"/>
    <cellStyle name="Output 2 2 3 5 3 2 2 3" xfId="34811" xr:uid="{00000000-0005-0000-0000-000005880000}"/>
    <cellStyle name="Output 2 2 3 5 3 2 2 4" xfId="34812" xr:uid="{00000000-0005-0000-0000-000006880000}"/>
    <cellStyle name="Output 2 2 3 5 3 2 2 5" xfId="34813" xr:uid="{00000000-0005-0000-0000-000007880000}"/>
    <cellStyle name="Output 2 2 3 5 3 2 2 6" xfId="34814" xr:uid="{00000000-0005-0000-0000-000008880000}"/>
    <cellStyle name="Output 2 2 3 5 3 2 2 7" xfId="34815" xr:uid="{00000000-0005-0000-0000-000009880000}"/>
    <cellStyle name="Output 2 2 3 5 3 2 3" xfId="34816" xr:uid="{00000000-0005-0000-0000-00000A880000}"/>
    <cellStyle name="Output 2 2 3 5 3 2 4" xfId="34817" xr:uid="{00000000-0005-0000-0000-00000B880000}"/>
    <cellStyle name="Output 2 2 3 5 3 2 5" xfId="34818" xr:uid="{00000000-0005-0000-0000-00000C880000}"/>
    <cellStyle name="Output 2 2 3 5 3 2 6" xfId="34819" xr:uid="{00000000-0005-0000-0000-00000D880000}"/>
    <cellStyle name="Output 2 2 3 5 3 2 7" xfId="34820" xr:uid="{00000000-0005-0000-0000-00000E880000}"/>
    <cellStyle name="Output 2 2 3 5 3 2 8" xfId="34821" xr:uid="{00000000-0005-0000-0000-00000F880000}"/>
    <cellStyle name="Output 2 2 3 5 3 3" xfId="34822" xr:uid="{00000000-0005-0000-0000-000010880000}"/>
    <cellStyle name="Output 2 2 3 5 3 3 2" xfId="34823" xr:uid="{00000000-0005-0000-0000-000011880000}"/>
    <cellStyle name="Output 2 2 3 5 3 3 3" xfId="34824" xr:uid="{00000000-0005-0000-0000-000012880000}"/>
    <cellStyle name="Output 2 2 3 5 3 3 4" xfId="34825" xr:uid="{00000000-0005-0000-0000-000013880000}"/>
    <cellStyle name="Output 2 2 3 5 3 3 5" xfId="34826" xr:uid="{00000000-0005-0000-0000-000014880000}"/>
    <cellStyle name="Output 2 2 3 5 3 3 6" xfId="34827" xr:uid="{00000000-0005-0000-0000-000015880000}"/>
    <cellStyle name="Output 2 2 3 5 3 3 7" xfId="34828" xr:uid="{00000000-0005-0000-0000-000016880000}"/>
    <cellStyle name="Output 2 2 3 5 3 4" xfId="34829" xr:uid="{00000000-0005-0000-0000-000017880000}"/>
    <cellStyle name="Output 2 2 3 5 3 5" xfId="34830" xr:uid="{00000000-0005-0000-0000-000018880000}"/>
    <cellStyle name="Output 2 2 3 5 3 6" xfId="34831" xr:uid="{00000000-0005-0000-0000-000019880000}"/>
    <cellStyle name="Output 2 2 3 5 3 7" xfId="34832" xr:uid="{00000000-0005-0000-0000-00001A880000}"/>
    <cellStyle name="Output 2 2 3 5 3 8" xfId="34833" xr:uid="{00000000-0005-0000-0000-00001B880000}"/>
    <cellStyle name="Output 2 2 3 5 3 9" xfId="34834" xr:uid="{00000000-0005-0000-0000-00001C880000}"/>
    <cellStyle name="Output 2 2 3 5 4" xfId="34835" xr:uid="{00000000-0005-0000-0000-00001D880000}"/>
    <cellStyle name="Output 2 2 3 5 4 2" xfId="34836" xr:uid="{00000000-0005-0000-0000-00001E880000}"/>
    <cellStyle name="Output 2 2 3 5 4 2 2" xfId="34837" xr:uid="{00000000-0005-0000-0000-00001F880000}"/>
    <cellStyle name="Output 2 2 3 5 4 2 3" xfId="34838" xr:uid="{00000000-0005-0000-0000-000020880000}"/>
    <cellStyle name="Output 2 2 3 5 4 2 4" xfId="34839" xr:uid="{00000000-0005-0000-0000-000021880000}"/>
    <cellStyle name="Output 2 2 3 5 4 2 5" xfId="34840" xr:uid="{00000000-0005-0000-0000-000022880000}"/>
    <cellStyle name="Output 2 2 3 5 4 2 6" xfId="34841" xr:uid="{00000000-0005-0000-0000-000023880000}"/>
    <cellStyle name="Output 2 2 3 5 4 2 7" xfId="34842" xr:uid="{00000000-0005-0000-0000-000024880000}"/>
    <cellStyle name="Output 2 2 3 5 4 3" xfId="34843" xr:uid="{00000000-0005-0000-0000-000025880000}"/>
    <cellStyle name="Output 2 2 3 5 4 4" xfId="34844" xr:uid="{00000000-0005-0000-0000-000026880000}"/>
    <cellStyle name="Output 2 2 3 5 4 5" xfId="34845" xr:uid="{00000000-0005-0000-0000-000027880000}"/>
    <cellStyle name="Output 2 2 3 5 4 6" xfId="34846" xr:uid="{00000000-0005-0000-0000-000028880000}"/>
    <cellStyle name="Output 2 2 3 5 4 7" xfId="34847" xr:uid="{00000000-0005-0000-0000-000029880000}"/>
    <cellStyle name="Output 2 2 3 5 4 8" xfId="34848" xr:uid="{00000000-0005-0000-0000-00002A880000}"/>
    <cellStyle name="Output 2 2 3 5 5" xfId="34849" xr:uid="{00000000-0005-0000-0000-00002B880000}"/>
    <cellStyle name="Output 2 2 3 5 5 2" xfId="34850" xr:uid="{00000000-0005-0000-0000-00002C880000}"/>
    <cellStyle name="Output 2 2 3 5 5 3" xfId="34851" xr:uid="{00000000-0005-0000-0000-00002D880000}"/>
    <cellStyle name="Output 2 2 3 5 5 4" xfId="34852" xr:uid="{00000000-0005-0000-0000-00002E880000}"/>
    <cellStyle name="Output 2 2 3 5 5 5" xfId="34853" xr:uid="{00000000-0005-0000-0000-00002F880000}"/>
    <cellStyle name="Output 2 2 3 5 5 6" xfId="34854" xr:uid="{00000000-0005-0000-0000-000030880000}"/>
    <cellStyle name="Output 2 2 3 5 5 7" xfId="34855" xr:uid="{00000000-0005-0000-0000-000031880000}"/>
    <cellStyle name="Output 2 2 3 5 6" xfId="34856" xr:uid="{00000000-0005-0000-0000-000032880000}"/>
    <cellStyle name="Output 2 2 3 5 7" xfId="34857" xr:uid="{00000000-0005-0000-0000-000033880000}"/>
    <cellStyle name="Output 2 2 3 5 8" xfId="34858" xr:uid="{00000000-0005-0000-0000-000034880000}"/>
    <cellStyle name="Output 2 2 3 5 9" xfId="34859" xr:uid="{00000000-0005-0000-0000-000035880000}"/>
    <cellStyle name="Output 2 2 3 6" xfId="34860" xr:uid="{00000000-0005-0000-0000-000036880000}"/>
    <cellStyle name="Output 2 2 3 6 10" xfId="34861" xr:uid="{00000000-0005-0000-0000-000037880000}"/>
    <cellStyle name="Output 2 2 3 6 2" xfId="34862" xr:uid="{00000000-0005-0000-0000-000038880000}"/>
    <cellStyle name="Output 2 2 3 6 2 2" xfId="34863" xr:uid="{00000000-0005-0000-0000-000039880000}"/>
    <cellStyle name="Output 2 2 3 6 2 2 2" xfId="34864" xr:uid="{00000000-0005-0000-0000-00003A880000}"/>
    <cellStyle name="Output 2 2 3 6 2 2 2 2" xfId="34865" xr:uid="{00000000-0005-0000-0000-00003B880000}"/>
    <cellStyle name="Output 2 2 3 6 2 2 2 3" xfId="34866" xr:uid="{00000000-0005-0000-0000-00003C880000}"/>
    <cellStyle name="Output 2 2 3 6 2 2 2 4" xfId="34867" xr:uid="{00000000-0005-0000-0000-00003D880000}"/>
    <cellStyle name="Output 2 2 3 6 2 2 2 5" xfId="34868" xr:uid="{00000000-0005-0000-0000-00003E880000}"/>
    <cellStyle name="Output 2 2 3 6 2 2 2 6" xfId="34869" xr:uid="{00000000-0005-0000-0000-00003F880000}"/>
    <cellStyle name="Output 2 2 3 6 2 2 2 7" xfId="34870" xr:uid="{00000000-0005-0000-0000-000040880000}"/>
    <cellStyle name="Output 2 2 3 6 2 2 3" xfId="34871" xr:uid="{00000000-0005-0000-0000-000041880000}"/>
    <cellStyle name="Output 2 2 3 6 2 2 4" xfId="34872" xr:uid="{00000000-0005-0000-0000-000042880000}"/>
    <cellStyle name="Output 2 2 3 6 2 2 5" xfId="34873" xr:uid="{00000000-0005-0000-0000-000043880000}"/>
    <cellStyle name="Output 2 2 3 6 2 2 6" xfId="34874" xr:uid="{00000000-0005-0000-0000-000044880000}"/>
    <cellStyle name="Output 2 2 3 6 2 2 7" xfId="34875" xr:uid="{00000000-0005-0000-0000-000045880000}"/>
    <cellStyle name="Output 2 2 3 6 2 2 8" xfId="34876" xr:uid="{00000000-0005-0000-0000-000046880000}"/>
    <cellStyle name="Output 2 2 3 6 2 3" xfId="34877" xr:uid="{00000000-0005-0000-0000-000047880000}"/>
    <cellStyle name="Output 2 2 3 6 2 3 2" xfId="34878" xr:uid="{00000000-0005-0000-0000-000048880000}"/>
    <cellStyle name="Output 2 2 3 6 2 3 3" xfId="34879" xr:uid="{00000000-0005-0000-0000-000049880000}"/>
    <cellStyle name="Output 2 2 3 6 2 3 4" xfId="34880" xr:uid="{00000000-0005-0000-0000-00004A880000}"/>
    <cellStyle name="Output 2 2 3 6 2 3 5" xfId="34881" xr:uid="{00000000-0005-0000-0000-00004B880000}"/>
    <cellStyle name="Output 2 2 3 6 2 3 6" xfId="34882" xr:uid="{00000000-0005-0000-0000-00004C880000}"/>
    <cellStyle name="Output 2 2 3 6 2 3 7" xfId="34883" xr:uid="{00000000-0005-0000-0000-00004D880000}"/>
    <cellStyle name="Output 2 2 3 6 2 4" xfId="34884" xr:uid="{00000000-0005-0000-0000-00004E880000}"/>
    <cellStyle name="Output 2 2 3 6 2 5" xfId="34885" xr:uid="{00000000-0005-0000-0000-00004F880000}"/>
    <cellStyle name="Output 2 2 3 6 2 6" xfId="34886" xr:uid="{00000000-0005-0000-0000-000050880000}"/>
    <cellStyle name="Output 2 2 3 6 2 7" xfId="34887" xr:uid="{00000000-0005-0000-0000-000051880000}"/>
    <cellStyle name="Output 2 2 3 6 2 8" xfId="34888" xr:uid="{00000000-0005-0000-0000-000052880000}"/>
    <cellStyle name="Output 2 2 3 6 2 9" xfId="34889" xr:uid="{00000000-0005-0000-0000-000053880000}"/>
    <cellStyle name="Output 2 2 3 6 3" xfId="34890" xr:uid="{00000000-0005-0000-0000-000054880000}"/>
    <cellStyle name="Output 2 2 3 6 3 2" xfId="34891" xr:uid="{00000000-0005-0000-0000-000055880000}"/>
    <cellStyle name="Output 2 2 3 6 3 2 2" xfId="34892" xr:uid="{00000000-0005-0000-0000-000056880000}"/>
    <cellStyle name="Output 2 2 3 6 3 2 3" xfId="34893" xr:uid="{00000000-0005-0000-0000-000057880000}"/>
    <cellStyle name="Output 2 2 3 6 3 2 4" xfId="34894" xr:uid="{00000000-0005-0000-0000-000058880000}"/>
    <cellStyle name="Output 2 2 3 6 3 2 5" xfId="34895" xr:uid="{00000000-0005-0000-0000-000059880000}"/>
    <cellStyle name="Output 2 2 3 6 3 2 6" xfId="34896" xr:uid="{00000000-0005-0000-0000-00005A880000}"/>
    <cellStyle name="Output 2 2 3 6 3 2 7" xfId="34897" xr:uid="{00000000-0005-0000-0000-00005B880000}"/>
    <cellStyle name="Output 2 2 3 6 3 3" xfId="34898" xr:uid="{00000000-0005-0000-0000-00005C880000}"/>
    <cellStyle name="Output 2 2 3 6 3 4" xfId="34899" xr:uid="{00000000-0005-0000-0000-00005D880000}"/>
    <cellStyle name="Output 2 2 3 6 3 5" xfId="34900" xr:uid="{00000000-0005-0000-0000-00005E880000}"/>
    <cellStyle name="Output 2 2 3 6 3 6" xfId="34901" xr:uid="{00000000-0005-0000-0000-00005F880000}"/>
    <cellStyle name="Output 2 2 3 6 3 7" xfId="34902" xr:uid="{00000000-0005-0000-0000-000060880000}"/>
    <cellStyle name="Output 2 2 3 6 3 8" xfId="34903" xr:uid="{00000000-0005-0000-0000-000061880000}"/>
    <cellStyle name="Output 2 2 3 6 4" xfId="34904" xr:uid="{00000000-0005-0000-0000-000062880000}"/>
    <cellStyle name="Output 2 2 3 6 4 2" xfId="34905" xr:uid="{00000000-0005-0000-0000-000063880000}"/>
    <cellStyle name="Output 2 2 3 6 4 3" xfId="34906" xr:uid="{00000000-0005-0000-0000-000064880000}"/>
    <cellStyle name="Output 2 2 3 6 4 4" xfId="34907" xr:uid="{00000000-0005-0000-0000-000065880000}"/>
    <cellStyle name="Output 2 2 3 6 4 5" xfId="34908" xr:uid="{00000000-0005-0000-0000-000066880000}"/>
    <cellStyle name="Output 2 2 3 6 4 6" xfId="34909" xr:uid="{00000000-0005-0000-0000-000067880000}"/>
    <cellStyle name="Output 2 2 3 6 4 7" xfId="34910" xr:uid="{00000000-0005-0000-0000-000068880000}"/>
    <cellStyle name="Output 2 2 3 6 5" xfId="34911" xr:uid="{00000000-0005-0000-0000-000069880000}"/>
    <cellStyle name="Output 2 2 3 6 6" xfId="34912" xr:uid="{00000000-0005-0000-0000-00006A880000}"/>
    <cellStyle name="Output 2 2 3 6 7" xfId="34913" xr:uid="{00000000-0005-0000-0000-00006B880000}"/>
    <cellStyle name="Output 2 2 3 6 8" xfId="34914" xr:uid="{00000000-0005-0000-0000-00006C880000}"/>
    <cellStyle name="Output 2 2 3 6 9" xfId="34915" xr:uid="{00000000-0005-0000-0000-00006D880000}"/>
    <cellStyle name="Output 2 2 3 7" xfId="34916" xr:uid="{00000000-0005-0000-0000-00006E880000}"/>
    <cellStyle name="Output 2 2 3 7 2" xfId="34917" xr:uid="{00000000-0005-0000-0000-00006F880000}"/>
    <cellStyle name="Output 2 2 3 7 2 2" xfId="34918" xr:uid="{00000000-0005-0000-0000-000070880000}"/>
    <cellStyle name="Output 2 2 3 7 2 3" xfId="34919" xr:uid="{00000000-0005-0000-0000-000071880000}"/>
    <cellStyle name="Output 2 2 3 7 2 4" xfId="34920" xr:uid="{00000000-0005-0000-0000-000072880000}"/>
    <cellStyle name="Output 2 2 3 7 2 5" xfId="34921" xr:uid="{00000000-0005-0000-0000-000073880000}"/>
    <cellStyle name="Output 2 2 3 7 2 6" xfId="34922" xr:uid="{00000000-0005-0000-0000-000074880000}"/>
    <cellStyle name="Output 2 2 3 7 2 7" xfId="34923" xr:uid="{00000000-0005-0000-0000-000075880000}"/>
    <cellStyle name="Output 2 2 3 7 3" xfId="34924" xr:uid="{00000000-0005-0000-0000-000076880000}"/>
    <cellStyle name="Output 2 2 3 7 4" xfId="34925" xr:uid="{00000000-0005-0000-0000-000077880000}"/>
    <cellStyle name="Output 2 2 3 7 5" xfId="34926" xr:uid="{00000000-0005-0000-0000-000078880000}"/>
    <cellStyle name="Output 2 2 3 7 6" xfId="34927" xr:uid="{00000000-0005-0000-0000-000079880000}"/>
    <cellStyle name="Output 2 2 3 7 7" xfId="34928" xr:uid="{00000000-0005-0000-0000-00007A880000}"/>
    <cellStyle name="Output 2 2 3 7 8" xfId="34929" xr:uid="{00000000-0005-0000-0000-00007B880000}"/>
    <cellStyle name="Output 2 2 3 8" xfId="34930" xr:uid="{00000000-0005-0000-0000-00007C880000}"/>
    <cellStyle name="Output 2 2 3 8 2" xfId="34931" xr:uid="{00000000-0005-0000-0000-00007D880000}"/>
    <cellStyle name="Output 2 2 3 8 3" xfId="34932" xr:uid="{00000000-0005-0000-0000-00007E880000}"/>
    <cellStyle name="Output 2 2 3 8 4" xfId="34933" xr:uid="{00000000-0005-0000-0000-00007F880000}"/>
    <cellStyle name="Output 2 2 3 8 5" xfId="34934" xr:uid="{00000000-0005-0000-0000-000080880000}"/>
    <cellStyle name="Output 2 2 3 8 6" xfId="34935" xr:uid="{00000000-0005-0000-0000-000081880000}"/>
    <cellStyle name="Output 2 2 3 8 7" xfId="34936" xr:uid="{00000000-0005-0000-0000-000082880000}"/>
    <cellStyle name="Output 2 2 3 9" xfId="34937" xr:uid="{00000000-0005-0000-0000-000083880000}"/>
    <cellStyle name="Output 2 2 4" xfId="34938" xr:uid="{00000000-0005-0000-0000-000084880000}"/>
    <cellStyle name="Output 2 2 4 10" xfId="34939" xr:uid="{00000000-0005-0000-0000-000085880000}"/>
    <cellStyle name="Output 2 2 4 11" xfId="34940" xr:uid="{00000000-0005-0000-0000-000086880000}"/>
    <cellStyle name="Output 2 2 4 12" xfId="34941" xr:uid="{00000000-0005-0000-0000-000087880000}"/>
    <cellStyle name="Output 2 2 4 13" xfId="34942" xr:uid="{00000000-0005-0000-0000-000088880000}"/>
    <cellStyle name="Output 2 2 4 2" xfId="34943" xr:uid="{00000000-0005-0000-0000-000089880000}"/>
    <cellStyle name="Output 2 2 4 2 10" xfId="34944" xr:uid="{00000000-0005-0000-0000-00008A880000}"/>
    <cellStyle name="Output 2 2 4 2 11" xfId="34945" xr:uid="{00000000-0005-0000-0000-00008B880000}"/>
    <cellStyle name="Output 2 2 4 2 12" xfId="34946" xr:uid="{00000000-0005-0000-0000-00008C880000}"/>
    <cellStyle name="Output 2 2 4 2 2" xfId="34947" xr:uid="{00000000-0005-0000-0000-00008D880000}"/>
    <cellStyle name="Output 2 2 4 2 2 10" xfId="34948" xr:uid="{00000000-0005-0000-0000-00008E880000}"/>
    <cellStyle name="Output 2 2 4 2 2 11" xfId="34949" xr:uid="{00000000-0005-0000-0000-00008F880000}"/>
    <cellStyle name="Output 2 2 4 2 2 2" xfId="34950" xr:uid="{00000000-0005-0000-0000-000090880000}"/>
    <cellStyle name="Output 2 2 4 2 2 2 10" xfId="34951" xr:uid="{00000000-0005-0000-0000-000091880000}"/>
    <cellStyle name="Output 2 2 4 2 2 2 11" xfId="34952" xr:uid="{00000000-0005-0000-0000-000092880000}"/>
    <cellStyle name="Output 2 2 4 2 2 2 2" xfId="34953" xr:uid="{00000000-0005-0000-0000-000093880000}"/>
    <cellStyle name="Output 2 2 4 2 2 2 2 10" xfId="34954" xr:uid="{00000000-0005-0000-0000-000094880000}"/>
    <cellStyle name="Output 2 2 4 2 2 2 2 2" xfId="34955" xr:uid="{00000000-0005-0000-0000-000095880000}"/>
    <cellStyle name="Output 2 2 4 2 2 2 2 2 2" xfId="34956" xr:uid="{00000000-0005-0000-0000-000096880000}"/>
    <cellStyle name="Output 2 2 4 2 2 2 2 2 2 2" xfId="34957" xr:uid="{00000000-0005-0000-0000-000097880000}"/>
    <cellStyle name="Output 2 2 4 2 2 2 2 2 2 2 2" xfId="34958" xr:uid="{00000000-0005-0000-0000-000098880000}"/>
    <cellStyle name="Output 2 2 4 2 2 2 2 2 2 2 3" xfId="34959" xr:uid="{00000000-0005-0000-0000-000099880000}"/>
    <cellStyle name="Output 2 2 4 2 2 2 2 2 2 2 4" xfId="34960" xr:uid="{00000000-0005-0000-0000-00009A880000}"/>
    <cellStyle name="Output 2 2 4 2 2 2 2 2 2 2 5" xfId="34961" xr:uid="{00000000-0005-0000-0000-00009B880000}"/>
    <cellStyle name="Output 2 2 4 2 2 2 2 2 2 2 6" xfId="34962" xr:uid="{00000000-0005-0000-0000-00009C880000}"/>
    <cellStyle name="Output 2 2 4 2 2 2 2 2 2 2 7" xfId="34963" xr:uid="{00000000-0005-0000-0000-00009D880000}"/>
    <cellStyle name="Output 2 2 4 2 2 2 2 2 2 3" xfId="34964" xr:uid="{00000000-0005-0000-0000-00009E880000}"/>
    <cellStyle name="Output 2 2 4 2 2 2 2 2 2 4" xfId="34965" xr:uid="{00000000-0005-0000-0000-00009F880000}"/>
    <cellStyle name="Output 2 2 4 2 2 2 2 2 2 5" xfId="34966" xr:uid="{00000000-0005-0000-0000-0000A0880000}"/>
    <cellStyle name="Output 2 2 4 2 2 2 2 2 2 6" xfId="34967" xr:uid="{00000000-0005-0000-0000-0000A1880000}"/>
    <cellStyle name="Output 2 2 4 2 2 2 2 2 2 7" xfId="34968" xr:uid="{00000000-0005-0000-0000-0000A2880000}"/>
    <cellStyle name="Output 2 2 4 2 2 2 2 2 2 8" xfId="34969" xr:uid="{00000000-0005-0000-0000-0000A3880000}"/>
    <cellStyle name="Output 2 2 4 2 2 2 2 2 3" xfId="34970" xr:uid="{00000000-0005-0000-0000-0000A4880000}"/>
    <cellStyle name="Output 2 2 4 2 2 2 2 2 3 2" xfId="34971" xr:uid="{00000000-0005-0000-0000-0000A5880000}"/>
    <cellStyle name="Output 2 2 4 2 2 2 2 2 3 3" xfId="34972" xr:uid="{00000000-0005-0000-0000-0000A6880000}"/>
    <cellStyle name="Output 2 2 4 2 2 2 2 2 3 4" xfId="34973" xr:uid="{00000000-0005-0000-0000-0000A7880000}"/>
    <cellStyle name="Output 2 2 4 2 2 2 2 2 3 5" xfId="34974" xr:uid="{00000000-0005-0000-0000-0000A8880000}"/>
    <cellStyle name="Output 2 2 4 2 2 2 2 2 3 6" xfId="34975" xr:uid="{00000000-0005-0000-0000-0000A9880000}"/>
    <cellStyle name="Output 2 2 4 2 2 2 2 2 3 7" xfId="34976" xr:uid="{00000000-0005-0000-0000-0000AA880000}"/>
    <cellStyle name="Output 2 2 4 2 2 2 2 2 4" xfId="34977" xr:uid="{00000000-0005-0000-0000-0000AB880000}"/>
    <cellStyle name="Output 2 2 4 2 2 2 2 2 5" xfId="34978" xr:uid="{00000000-0005-0000-0000-0000AC880000}"/>
    <cellStyle name="Output 2 2 4 2 2 2 2 2 6" xfId="34979" xr:uid="{00000000-0005-0000-0000-0000AD880000}"/>
    <cellStyle name="Output 2 2 4 2 2 2 2 2 7" xfId="34980" xr:uid="{00000000-0005-0000-0000-0000AE880000}"/>
    <cellStyle name="Output 2 2 4 2 2 2 2 2 8" xfId="34981" xr:uid="{00000000-0005-0000-0000-0000AF880000}"/>
    <cellStyle name="Output 2 2 4 2 2 2 2 2 9" xfId="34982" xr:uid="{00000000-0005-0000-0000-0000B0880000}"/>
    <cellStyle name="Output 2 2 4 2 2 2 2 3" xfId="34983" xr:uid="{00000000-0005-0000-0000-0000B1880000}"/>
    <cellStyle name="Output 2 2 4 2 2 2 2 3 2" xfId="34984" xr:uid="{00000000-0005-0000-0000-0000B2880000}"/>
    <cellStyle name="Output 2 2 4 2 2 2 2 3 2 2" xfId="34985" xr:uid="{00000000-0005-0000-0000-0000B3880000}"/>
    <cellStyle name="Output 2 2 4 2 2 2 2 3 2 3" xfId="34986" xr:uid="{00000000-0005-0000-0000-0000B4880000}"/>
    <cellStyle name="Output 2 2 4 2 2 2 2 3 2 4" xfId="34987" xr:uid="{00000000-0005-0000-0000-0000B5880000}"/>
    <cellStyle name="Output 2 2 4 2 2 2 2 3 2 5" xfId="34988" xr:uid="{00000000-0005-0000-0000-0000B6880000}"/>
    <cellStyle name="Output 2 2 4 2 2 2 2 3 2 6" xfId="34989" xr:uid="{00000000-0005-0000-0000-0000B7880000}"/>
    <cellStyle name="Output 2 2 4 2 2 2 2 3 2 7" xfId="34990" xr:uid="{00000000-0005-0000-0000-0000B8880000}"/>
    <cellStyle name="Output 2 2 4 2 2 2 2 3 3" xfId="34991" xr:uid="{00000000-0005-0000-0000-0000B9880000}"/>
    <cellStyle name="Output 2 2 4 2 2 2 2 3 4" xfId="34992" xr:uid="{00000000-0005-0000-0000-0000BA880000}"/>
    <cellStyle name="Output 2 2 4 2 2 2 2 3 5" xfId="34993" xr:uid="{00000000-0005-0000-0000-0000BB880000}"/>
    <cellStyle name="Output 2 2 4 2 2 2 2 3 6" xfId="34994" xr:uid="{00000000-0005-0000-0000-0000BC880000}"/>
    <cellStyle name="Output 2 2 4 2 2 2 2 3 7" xfId="34995" xr:uid="{00000000-0005-0000-0000-0000BD880000}"/>
    <cellStyle name="Output 2 2 4 2 2 2 2 3 8" xfId="34996" xr:uid="{00000000-0005-0000-0000-0000BE880000}"/>
    <cellStyle name="Output 2 2 4 2 2 2 2 4" xfId="34997" xr:uid="{00000000-0005-0000-0000-0000BF880000}"/>
    <cellStyle name="Output 2 2 4 2 2 2 2 4 2" xfId="34998" xr:uid="{00000000-0005-0000-0000-0000C0880000}"/>
    <cellStyle name="Output 2 2 4 2 2 2 2 4 3" xfId="34999" xr:uid="{00000000-0005-0000-0000-0000C1880000}"/>
    <cellStyle name="Output 2 2 4 2 2 2 2 4 4" xfId="35000" xr:uid="{00000000-0005-0000-0000-0000C2880000}"/>
    <cellStyle name="Output 2 2 4 2 2 2 2 4 5" xfId="35001" xr:uid="{00000000-0005-0000-0000-0000C3880000}"/>
    <cellStyle name="Output 2 2 4 2 2 2 2 4 6" xfId="35002" xr:uid="{00000000-0005-0000-0000-0000C4880000}"/>
    <cellStyle name="Output 2 2 4 2 2 2 2 4 7" xfId="35003" xr:uid="{00000000-0005-0000-0000-0000C5880000}"/>
    <cellStyle name="Output 2 2 4 2 2 2 2 5" xfId="35004" xr:uid="{00000000-0005-0000-0000-0000C6880000}"/>
    <cellStyle name="Output 2 2 4 2 2 2 2 6" xfId="35005" xr:uid="{00000000-0005-0000-0000-0000C7880000}"/>
    <cellStyle name="Output 2 2 4 2 2 2 2 7" xfId="35006" xr:uid="{00000000-0005-0000-0000-0000C8880000}"/>
    <cellStyle name="Output 2 2 4 2 2 2 2 8" xfId="35007" xr:uid="{00000000-0005-0000-0000-0000C9880000}"/>
    <cellStyle name="Output 2 2 4 2 2 2 2 9" xfId="35008" xr:uid="{00000000-0005-0000-0000-0000CA880000}"/>
    <cellStyle name="Output 2 2 4 2 2 2 3" xfId="35009" xr:uid="{00000000-0005-0000-0000-0000CB880000}"/>
    <cellStyle name="Output 2 2 4 2 2 2 3 2" xfId="35010" xr:uid="{00000000-0005-0000-0000-0000CC880000}"/>
    <cellStyle name="Output 2 2 4 2 2 2 3 2 2" xfId="35011" xr:uid="{00000000-0005-0000-0000-0000CD880000}"/>
    <cellStyle name="Output 2 2 4 2 2 2 3 2 2 2" xfId="35012" xr:uid="{00000000-0005-0000-0000-0000CE880000}"/>
    <cellStyle name="Output 2 2 4 2 2 2 3 2 2 3" xfId="35013" xr:uid="{00000000-0005-0000-0000-0000CF880000}"/>
    <cellStyle name="Output 2 2 4 2 2 2 3 2 2 4" xfId="35014" xr:uid="{00000000-0005-0000-0000-0000D0880000}"/>
    <cellStyle name="Output 2 2 4 2 2 2 3 2 2 5" xfId="35015" xr:uid="{00000000-0005-0000-0000-0000D1880000}"/>
    <cellStyle name="Output 2 2 4 2 2 2 3 2 2 6" xfId="35016" xr:uid="{00000000-0005-0000-0000-0000D2880000}"/>
    <cellStyle name="Output 2 2 4 2 2 2 3 2 2 7" xfId="35017" xr:uid="{00000000-0005-0000-0000-0000D3880000}"/>
    <cellStyle name="Output 2 2 4 2 2 2 3 2 3" xfId="35018" xr:uid="{00000000-0005-0000-0000-0000D4880000}"/>
    <cellStyle name="Output 2 2 4 2 2 2 3 2 4" xfId="35019" xr:uid="{00000000-0005-0000-0000-0000D5880000}"/>
    <cellStyle name="Output 2 2 4 2 2 2 3 2 5" xfId="35020" xr:uid="{00000000-0005-0000-0000-0000D6880000}"/>
    <cellStyle name="Output 2 2 4 2 2 2 3 2 6" xfId="35021" xr:uid="{00000000-0005-0000-0000-0000D7880000}"/>
    <cellStyle name="Output 2 2 4 2 2 2 3 2 7" xfId="35022" xr:uid="{00000000-0005-0000-0000-0000D8880000}"/>
    <cellStyle name="Output 2 2 4 2 2 2 3 2 8" xfId="35023" xr:uid="{00000000-0005-0000-0000-0000D9880000}"/>
    <cellStyle name="Output 2 2 4 2 2 2 3 3" xfId="35024" xr:uid="{00000000-0005-0000-0000-0000DA880000}"/>
    <cellStyle name="Output 2 2 4 2 2 2 3 3 2" xfId="35025" xr:uid="{00000000-0005-0000-0000-0000DB880000}"/>
    <cellStyle name="Output 2 2 4 2 2 2 3 3 3" xfId="35026" xr:uid="{00000000-0005-0000-0000-0000DC880000}"/>
    <cellStyle name="Output 2 2 4 2 2 2 3 3 4" xfId="35027" xr:uid="{00000000-0005-0000-0000-0000DD880000}"/>
    <cellStyle name="Output 2 2 4 2 2 2 3 3 5" xfId="35028" xr:uid="{00000000-0005-0000-0000-0000DE880000}"/>
    <cellStyle name="Output 2 2 4 2 2 2 3 3 6" xfId="35029" xr:uid="{00000000-0005-0000-0000-0000DF880000}"/>
    <cellStyle name="Output 2 2 4 2 2 2 3 3 7" xfId="35030" xr:uid="{00000000-0005-0000-0000-0000E0880000}"/>
    <cellStyle name="Output 2 2 4 2 2 2 3 4" xfId="35031" xr:uid="{00000000-0005-0000-0000-0000E1880000}"/>
    <cellStyle name="Output 2 2 4 2 2 2 3 5" xfId="35032" xr:uid="{00000000-0005-0000-0000-0000E2880000}"/>
    <cellStyle name="Output 2 2 4 2 2 2 3 6" xfId="35033" xr:uid="{00000000-0005-0000-0000-0000E3880000}"/>
    <cellStyle name="Output 2 2 4 2 2 2 3 7" xfId="35034" xr:uid="{00000000-0005-0000-0000-0000E4880000}"/>
    <cellStyle name="Output 2 2 4 2 2 2 3 8" xfId="35035" xr:uid="{00000000-0005-0000-0000-0000E5880000}"/>
    <cellStyle name="Output 2 2 4 2 2 2 3 9" xfId="35036" xr:uid="{00000000-0005-0000-0000-0000E6880000}"/>
    <cellStyle name="Output 2 2 4 2 2 2 4" xfId="35037" xr:uid="{00000000-0005-0000-0000-0000E7880000}"/>
    <cellStyle name="Output 2 2 4 2 2 2 4 2" xfId="35038" xr:uid="{00000000-0005-0000-0000-0000E8880000}"/>
    <cellStyle name="Output 2 2 4 2 2 2 4 2 2" xfId="35039" xr:uid="{00000000-0005-0000-0000-0000E9880000}"/>
    <cellStyle name="Output 2 2 4 2 2 2 4 2 3" xfId="35040" xr:uid="{00000000-0005-0000-0000-0000EA880000}"/>
    <cellStyle name="Output 2 2 4 2 2 2 4 2 4" xfId="35041" xr:uid="{00000000-0005-0000-0000-0000EB880000}"/>
    <cellStyle name="Output 2 2 4 2 2 2 4 2 5" xfId="35042" xr:uid="{00000000-0005-0000-0000-0000EC880000}"/>
    <cellStyle name="Output 2 2 4 2 2 2 4 2 6" xfId="35043" xr:uid="{00000000-0005-0000-0000-0000ED880000}"/>
    <cellStyle name="Output 2 2 4 2 2 2 4 2 7" xfId="35044" xr:uid="{00000000-0005-0000-0000-0000EE880000}"/>
    <cellStyle name="Output 2 2 4 2 2 2 4 3" xfId="35045" xr:uid="{00000000-0005-0000-0000-0000EF880000}"/>
    <cellStyle name="Output 2 2 4 2 2 2 4 4" xfId="35046" xr:uid="{00000000-0005-0000-0000-0000F0880000}"/>
    <cellStyle name="Output 2 2 4 2 2 2 4 5" xfId="35047" xr:uid="{00000000-0005-0000-0000-0000F1880000}"/>
    <cellStyle name="Output 2 2 4 2 2 2 4 6" xfId="35048" xr:uid="{00000000-0005-0000-0000-0000F2880000}"/>
    <cellStyle name="Output 2 2 4 2 2 2 4 7" xfId="35049" xr:uid="{00000000-0005-0000-0000-0000F3880000}"/>
    <cellStyle name="Output 2 2 4 2 2 2 4 8" xfId="35050" xr:uid="{00000000-0005-0000-0000-0000F4880000}"/>
    <cellStyle name="Output 2 2 4 2 2 2 5" xfId="35051" xr:uid="{00000000-0005-0000-0000-0000F5880000}"/>
    <cellStyle name="Output 2 2 4 2 2 2 5 2" xfId="35052" xr:uid="{00000000-0005-0000-0000-0000F6880000}"/>
    <cellStyle name="Output 2 2 4 2 2 2 5 3" xfId="35053" xr:uid="{00000000-0005-0000-0000-0000F7880000}"/>
    <cellStyle name="Output 2 2 4 2 2 2 5 4" xfId="35054" xr:uid="{00000000-0005-0000-0000-0000F8880000}"/>
    <cellStyle name="Output 2 2 4 2 2 2 5 5" xfId="35055" xr:uid="{00000000-0005-0000-0000-0000F9880000}"/>
    <cellStyle name="Output 2 2 4 2 2 2 5 6" xfId="35056" xr:uid="{00000000-0005-0000-0000-0000FA880000}"/>
    <cellStyle name="Output 2 2 4 2 2 2 5 7" xfId="35057" xr:uid="{00000000-0005-0000-0000-0000FB880000}"/>
    <cellStyle name="Output 2 2 4 2 2 2 6" xfId="35058" xr:uid="{00000000-0005-0000-0000-0000FC880000}"/>
    <cellStyle name="Output 2 2 4 2 2 2 7" xfId="35059" xr:uid="{00000000-0005-0000-0000-0000FD880000}"/>
    <cellStyle name="Output 2 2 4 2 2 2 8" xfId="35060" xr:uid="{00000000-0005-0000-0000-0000FE880000}"/>
    <cellStyle name="Output 2 2 4 2 2 2 9" xfId="35061" xr:uid="{00000000-0005-0000-0000-0000FF880000}"/>
    <cellStyle name="Output 2 2 4 2 2 3" xfId="35062" xr:uid="{00000000-0005-0000-0000-000000890000}"/>
    <cellStyle name="Output 2 2 4 2 2 3 10" xfId="35063" xr:uid="{00000000-0005-0000-0000-000001890000}"/>
    <cellStyle name="Output 2 2 4 2 2 3 2" xfId="35064" xr:uid="{00000000-0005-0000-0000-000002890000}"/>
    <cellStyle name="Output 2 2 4 2 2 3 2 2" xfId="35065" xr:uid="{00000000-0005-0000-0000-000003890000}"/>
    <cellStyle name="Output 2 2 4 2 2 3 2 2 2" xfId="35066" xr:uid="{00000000-0005-0000-0000-000004890000}"/>
    <cellStyle name="Output 2 2 4 2 2 3 2 2 2 2" xfId="35067" xr:uid="{00000000-0005-0000-0000-000005890000}"/>
    <cellStyle name="Output 2 2 4 2 2 3 2 2 2 3" xfId="35068" xr:uid="{00000000-0005-0000-0000-000006890000}"/>
    <cellStyle name="Output 2 2 4 2 2 3 2 2 2 4" xfId="35069" xr:uid="{00000000-0005-0000-0000-000007890000}"/>
    <cellStyle name="Output 2 2 4 2 2 3 2 2 2 5" xfId="35070" xr:uid="{00000000-0005-0000-0000-000008890000}"/>
    <cellStyle name="Output 2 2 4 2 2 3 2 2 2 6" xfId="35071" xr:uid="{00000000-0005-0000-0000-000009890000}"/>
    <cellStyle name="Output 2 2 4 2 2 3 2 2 2 7" xfId="35072" xr:uid="{00000000-0005-0000-0000-00000A890000}"/>
    <cellStyle name="Output 2 2 4 2 2 3 2 2 3" xfId="35073" xr:uid="{00000000-0005-0000-0000-00000B890000}"/>
    <cellStyle name="Output 2 2 4 2 2 3 2 2 4" xfId="35074" xr:uid="{00000000-0005-0000-0000-00000C890000}"/>
    <cellStyle name="Output 2 2 4 2 2 3 2 2 5" xfId="35075" xr:uid="{00000000-0005-0000-0000-00000D890000}"/>
    <cellStyle name="Output 2 2 4 2 2 3 2 2 6" xfId="35076" xr:uid="{00000000-0005-0000-0000-00000E890000}"/>
    <cellStyle name="Output 2 2 4 2 2 3 2 2 7" xfId="35077" xr:uid="{00000000-0005-0000-0000-00000F890000}"/>
    <cellStyle name="Output 2 2 4 2 2 3 2 2 8" xfId="35078" xr:uid="{00000000-0005-0000-0000-000010890000}"/>
    <cellStyle name="Output 2 2 4 2 2 3 2 3" xfId="35079" xr:uid="{00000000-0005-0000-0000-000011890000}"/>
    <cellStyle name="Output 2 2 4 2 2 3 2 3 2" xfId="35080" xr:uid="{00000000-0005-0000-0000-000012890000}"/>
    <cellStyle name="Output 2 2 4 2 2 3 2 3 3" xfId="35081" xr:uid="{00000000-0005-0000-0000-000013890000}"/>
    <cellStyle name="Output 2 2 4 2 2 3 2 3 4" xfId="35082" xr:uid="{00000000-0005-0000-0000-000014890000}"/>
    <cellStyle name="Output 2 2 4 2 2 3 2 3 5" xfId="35083" xr:uid="{00000000-0005-0000-0000-000015890000}"/>
    <cellStyle name="Output 2 2 4 2 2 3 2 3 6" xfId="35084" xr:uid="{00000000-0005-0000-0000-000016890000}"/>
    <cellStyle name="Output 2 2 4 2 2 3 2 3 7" xfId="35085" xr:uid="{00000000-0005-0000-0000-000017890000}"/>
    <cellStyle name="Output 2 2 4 2 2 3 2 4" xfId="35086" xr:uid="{00000000-0005-0000-0000-000018890000}"/>
    <cellStyle name="Output 2 2 4 2 2 3 2 5" xfId="35087" xr:uid="{00000000-0005-0000-0000-000019890000}"/>
    <cellStyle name="Output 2 2 4 2 2 3 2 6" xfId="35088" xr:uid="{00000000-0005-0000-0000-00001A890000}"/>
    <cellStyle name="Output 2 2 4 2 2 3 2 7" xfId="35089" xr:uid="{00000000-0005-0000-0000-00001B890000}"/>
    <cellStyle name="Output 2 2 4 2 2 3 2 8" xfId="35090" xr:uid="{00000000-0005-0000-0000-00001C890000}"/>
    <cellStyle name="Output 2 2 4 2 2 3 2 9" xfId="35091" xr:uid="{00000000-0005-0000-0000-00001D890000}"/>
    <cellStyle name="Output 2 2 4 2 2 3 3" xfId="35092" xr:uid="{00000000-0005-0000-0000-00001E890000}"/>
    <cellStyle name="Output 2 2 4 2 2 3 3 2" xfId="35093" xr:uid="{00000000-0005-0000-0000-00001F890000}"/>
    <cellStyle name="Output 2 2 4 2 2 3 3 2 2" xfId="35094" xr:uid="{00000000-0005-0000-0000-000020890000}"/>
    <cellStyle name="Output 2 2 4 2 2 3 3 2 3" xfId="35095" xr:uid="{00000000-0005-0000-0000-000021890000}"/>
    <cellStyle name="Output 2 2 4 2 2 3 3 2 4" xfId="35096" xr:uid="{00000000-0005-0000-0000-000022890000}"/>
    <cellStyle name="Output 2 2 4 2 2 3 3 2 5" xfId="35097" xr:uid="{00000000-0005-0000-0000-000023890000}"/>
    <cellStyle name="Output 2 2 4 2 2 3 3 2 6" xfId="35098" xr:uid="{00000000-0005-0000-0000-000024890000}"/>
    <cellStyle name="Output 2 2 4 2 2 3 3 2 7" xfId="35099" xr:uid="{00000000-0005-0000-0000-000025890000}"/>
    <cellStyle name="Output 2 2 4 2 2 3 3 3" xfId="35100" xr:uid="{00000000-0005-0000-0000-000026890000}"/>
    <cellStyle name="Output 2 2 4 2 2 3 3 4" xfId="35101" xr:uid="{00000000-0005-0000-0000-000027890000}"/>
    <cellStyle name="Output 2 2 4 2 2 3 3 5" xfId="35102" xr:uid="{00000000-0005-0000-0000-000028890000}"/>
    <cellStyle name="Output 2 2 4 2 2 3 3 6" xfId="35103" xr:uid="{00000000-0005-0000-0000-000029890000}"/>
    <cellStyle name="Output 2 2 4 2 2 3 3 7" xfId="35104" xr:uid="{00000000-0005-0000-0000-00002A890000}"/>
    <cellStyle name="Output 2 2 4 2 2 3 3 8" xfId="35105" xr:uid="{00000000-0005-0000-0000-00002B890000}"/>
    <cellStyle name="Output 2 2 4 2 2 3 4" xfId="35106" xr:uid="{00000000-0005-0000-0000-00002C890000}"/>
    <cellStyle name="Output 2 2 4 2 2 3 4 2" xfId="35107" xr:uid="{00000000-0005-0000-0000-00002D890000}"/>
    <cellStyle name="Output 2 2 4 2 2 3 4 3" xfId="35108" xr:uid="{00000000-0005-0000-0000-00002E890000}"/>
    <cellStyle name="Output 2 2 4 2 2 3 4 4" xfId="35109" xr:uid="{00000000-0005-0000-0000-00002F890000}"/>
    <cellStyle name="Output 2 2 4 2 2 3 4 5" xfId="35110" xr:uid="{00000000-0005-0000-0000-000030890000}"/>
    <cellStyle name="Output 2 2 4 2 2 3 4 6" xfId="35111" xr:uid="{00000000-0005-0000-0000-000031890000}"/>
    <cellStyle name="Output 2 2 4 2 2 3 4 7" xfId="35112" xr:uid="{00000000-0005-0000-0000-000032890000}"/>
    <cellStyle name="Output 2 2 4 2 2 3 5" xfId="35113" xr:uid="{00000000-0005-0000-0000-000033890000}"/>
    <cellStyle name="Output 2 2 4 2 2 3 6" xfId="35114" xr:uid="{00000000-0005-0000-0000-000034890000}"/>
    <cellStyle name="Output 2 2 4 2 2 3 7" xfId="35115" xr:uid="{00000000-0005-0000-0000-000035890000}"/>
    <cellStyle name="Output 2 2 4 2 2 3 8" xfId="35116" xr:uid="{00000000-0005-0000-0000-000036890000}"/>
    <cellStyle name="Output 2 2 4 2 2 3 9" xfId="35117" xr:uid="{00000000-0005-0000-0000-000037890000}"/>
    <cellStyle name="Output 2 2 4 2 2 4" xfId="35118" xr:uid="{00000000-0005-0000-0000-000038890000}"/>
    <cellStyle name="Output 2 2 4 2 2 4 2" xfId="35119" xr:uid="{00000000-0005-0000-0000-000039890000}"/>
    <cellStyle name="Output 2 2 4 2 2 4 2 2" xfId="35120" xr:uid="{00000000-0005-0000-0000-00003A890000}"/>
    <cellStyle name="Output 2 2 4 2 2 4 2 3" xfId="35121" xr:uid="{00000000-0005-0000-0000-00003B890000}"/>
    <cellStyle name="Output 2 2 4 2 2 4 2 4" xfId="35122" xr:uid="{00000000-0005-0000-0000-00003C890000}"/>
    <cellStyle name="Output 2 2 4 2 2 4 2 5" xfId="35123" xr:uid="{00000000-0005-0000-0000-00003D890000}"/>
    <cellStyle name="Output 2 2 4 2 2 4 2 6" xfId="35124" xr:uid="{00000000-0005-0000-0000-00003E890000}"/>
    <cellStyle name="Output 2 2 4 2 2 4 2 7" xfId="35125" xr:uid="{00000000-0005-0000-0000-00003F890000}"/>
    <cellStyle name="Output 2 2 4 2 2 4 3" xfId="35126" xr:uid="{00000000-0005-0000-0000-000040890000}"/>
    <cellStyle name="Output 2 2 4 2 2 4 4" xfId="35127" xr:uid="{00000000-0005-0000-0000-000041890000}"/>
    <cellStyle name="Output 2 2 4 2 2 4 5" xfId="35128" xr:uid="{00000000-0005-0000-0000-000042890000}"/>
    <cellStyle name="Output 2 2 4 2 2 4 6" xfId="35129" xr:uid="{00000000-0005-0000-0000-000043890000}"/>
    <cellStyle name="Output 2 2 4 2 2 4 7" xfId="35130" xr:uid="{00000000-0005-0000-0000-000044890000}"/>
    <cellStyle name="Output 2 2 4 2 2 4 8" xfId="35131" xr:uid="{00000000-0005-0000-0000-000045890000}"/>
    <cellStyle name="Output 2 2 4 2 2 5" xfId="35132" xr:uid="{00000000-0005-0000-0000-000046890000}"/>
    <cellStyle name="Output 2 2 4 2 2 5 2" xfId="35133" xr:uid="{00000000-0005-0000-0000-000047890000}"/>
    <cellStyle name="Output 2 2 4 2 2 5 3" xfId="35134" xr:uid="{00000000-0005-0000-0000-000048890000}"/>
    <cellStyle name="Output 2 2 4 2 2 5 4" xfId="35135" xr:uid="{00000000-0005-0000-0000-000049890000}"/>
    <cellStyle name="Output 2 2 4 2 2 5 5" xfId="35136" xr:uid="{00000000-0005-0000-0000-00004A890000}"/>
    <cellStyle name="Output 2 2 4 2 2 5 6" xfId="35137" xr:uid="{00000000-0005-0000-0000-00004B890000}"/>
    <cellStyle name="Output 2 2 4 2 2 5 7" xfId="35138" xr:uid="{00000000-0005-0000-0000-00004C890000}"/>
    <cellStyle name="Output 2 2 4 2 2 6" xfId="35139" xr:uid="{00000000-0005-0000-0000-00004D890000}"/>
    <cellStyle name="Output 2 2 4 2 2 7" xfId="35140" xr:uid="{00000000-0005-0000-0000-00004E890000}"/>
    <cellStyle name="Output 2 2 4 2 2 8" xfId="35141" xr:uid="{00000000-0005-0000-0000-00004F890000}"/>
    <cellStyle name="Output 2 2 4 2 2 9" xfId="35142" xr:uid="{00000000-0005-0000-0000-000050890000}"/>
    <cellStyle name="Output 2 2 4 2 3" xfId="35143" xr:uid="{00000000-0005-0000-0000-000051890000}"/>
    <cellStyle name="Output 2 2 4 2 3 10" xfId="35144" xr:uid="{00000000-0005-0000-0000-000052890000}"/>
    <cellStyle name="Output 2 2 4 2 3 11" xfId="35145" xr:uid="{00000000-0005-0000-0000-000053890000}"/>
    <cellStyle name="Output 2 2 4 2 3 2" xfId="35146" xr:uid="{00000000-0005-0000-0000-000054890000}"/>
    <cellStyle name="Output 2 2 4 2 3 2 10" xfId="35147" xr:uid="{00000000-0005-0000-0000-000055890000}"/>
    <cellStyle name="Output 2 2 4 2 3 2 2" xfId="35148" xr:uid="{00000000-0005-0000-0000-000056890000}"/>
    <cellStyle name="Output 2 2 4 2 3 2 2 2" xfId="35149" xr:uid="{00000000-0005-0000-0000-000057890000}"/>
    <cellStyle name="Output 2 2 4 2 3 2 2 2 2" xfId="35150" xr:uid="{00000000-0005-0000-0000-000058890000}"/>
    <cellStyle name="Output 2 2 4 2 3 2 2 2 2 2" xfId="35151" xr:uid="{00000000-0005-0000-0000-000059890000}"/>
    <cellStyle name="Output 2 2 4 2 3 2 2 2 2 3" xfId="35152" xr:uid="{00000000-0005-0000-0000-00005A890000}"/>
    <cellStyle name="Output 2 2 4 2 3 2 2 2 2 4" xfId="35153" xr:uid="{00000000-0005-0000-0000-00005B890000}"/>
    <cellStyle name="Output 2 2 4 2 3 2 2 2 2 5" xfId="35154" xr:uid="{00000000-0005-0000-0000-00005C890000}"/>
    <cellStyle name="Output 2 2 4 2 3 2 2 2 2 6" xfId="35155" xr:uid="{00000000-0005-0000-0000-00005D890000}"/>
    <cellStyle name="Output 2 2 4 2 3 2 2 2 2 7" xfId="35156" xr:uid="{00000000-0005-0000-0000-00005E890000}"/>
    <cellStyle name="Output 2 2 4 2 3 2 2 2 3" xfId="35157" xr:uid="{00000000-0005-0000-0000-00005F890000}"/>
    <cellStyle name="Output 2 2 4 2 3 2 2 2 4" xfId="35158" xr:uid="{00000000-0005-0000-0000-000060890000}"/>
    <cellStyle name="Output 2 2 4 2 3 2 2 2 5" xfId="35159" xr:uid="{00000000-0005-0000-0000-000061890000}"/>
    <cellStyle name="Output 2 2 4 2 3 2 2 2 6" xfId="35160" xr:uid="{00000000-0005-0000-0000-000062890000}"/>
    <cellStyle name="Output 2 2 4 2 3 2 2 2 7" xfId="35161" xr:uid="{00000000-0005-0000-0000-000063890000}"/>
    <cellStyle name="Output 2 2 4 2 3 2 2 2 8" xfId="35162" xr:uid="{00000000-0005-0000-0000-000064890000}"/>
    <cellStyle name="Output 2 2 4 2 3 2 2 3" xfId="35163" xr:uid="{00000000-0005-0000-0000-000065890000}"/>
    <cellStyle name="Output 2 2 4 2 3 2 2 3 2" xfId="35164" xr:uid="{00000000-0005-0000-0000-000066890000}"/>
    <cellStyle name="Output 2 2 4 2 3 2 2 3 3" xfId="35165" xr:uid="{00000000-0005-0000-0000-000067890000}"/>
    <cellStyle name="Output 2 2 4 2 3 2 2 3 4" xfId="35166" xr:uid="{00000000-0005-0000-0000-000068890000}"/>
    <cellStyle name="Output 2 2 4 2 3 2 2 3 5" xfId="35167" xr:uid="{00000000-0005-0000-0000-000069890000}"/>
    <cellStyle name="Output 2 2 4 2 3 2 2 3 6" xfId="35168" xr:uid="{00000000-0005-0000-0000-00006A890000}"/>
    <cellStyle name="Output 2 2 4 2 3 2 2 3 7" xfId="35169" xr:uid="{00000000-0005-0000-0000-00006B890000}"/>
    <cellStyle name="Output 2 2 4 2 3 2 2 4" xfId="35170" xr:uid="{00000000-0005-0000-0000-00006C890000}"/>
    <cellStyle name="Output 2 2 4 2 3 2 2 5" xfId="35171" xr:uid="{00000000-0005-0000-0000-00006D890000}"/>
    <cellStyle name="Output 2 2 4 2 3 2 2 6" xfId="35172" xr:uid="{00000000-0005-0000-0000-00006E890000}"/>
    <cellStyle name="Output 2 2 4 2 3 2 2 7" xfId="35173" xr:uid="{00000000-0005-0000-0000-00006F890000}"/>
    <cellStyle name="Output 2 2 4 2 3 2 2 8" xfId="35174" xr:uid="{00000000-0005-0000-0000-000070890000}"/>
    <cellStyle name="Output 2 2 4 2 3 2 2 9" xfId="35175" xr:uid="{00000000-0005-0000-0000-000071890000}"/>
    <cellStyle name="Output 2 2 4 2 3 2 3" xfId="35176" xr:uid="{00000000-0005-0000-0000-000072890000}"/>
    <cellStyle name="Output 2 2 4 2 3 2 3 2" xfId="35177" xr:uid="{00000000-0005-0000-0000-000073890000}"/>
    <cellStyle name="Output 2 2 4 2 3 2 3 2 2" xfId="35178" xr:uid="{00000000-0005-0000-0000-000074890000}"/>
    <cellStyle name="Output 2 2 4 2 3 2 3 2 3" xfId="35179" xr:uid="{00000000-0005-0000-0000-000075890000}"/>
    <cellStyle name="Output 2 2 4 2 3 2 3 2 4" xfId="35180" xr:uid="{00000000-0005-0000-0000-000076890000}"/>
    <cellStyle name="Output 2 2 4 2 3 2 3 2 5" xfId="35181" xr:uid="{00000000-0005-0000-0000-000077890000}"/>
    <cellStyle name="Output 2 2 4 2 3 2 3 2 6" xfId="35182" xr:uid="{00000000-0005-0000-0000-000078890000}"/>
    <cellStyle name="Output 2 2 4 2 3 2 3 2 7" xfId="35183" xr:uid="{00000000-0005-0000-0000-000079890000}"/>
    <cellStyle name="Output 2 2 4 2 3 2 3 3" xfId="35184" xr:uid="{00000000-0005-0000-0000-00007A890000}"/>
    <cellStyle name="Output 2 2 4 2 3 2 3 4" xfId="35185" xr:uid="{00000000-0005-0000-0000-00007B890000}"/>
    <cellStyle name="Output 2 2 4 2 3 2 3 5" xfId="35186" xr:uid="{00000000-0005-0000-0000-00007C890000}"/>
    <cellStyle name="Output 2 2 4 2 3 2 3 6" xfId="35187" xr:uid="{00000000-0005-0000-0000-00007D890000}"/>
    <cellStyle name="Output 2 2 4 2 3 2 3 7" xfId="35188" xr:uid="{00000000-0005-0000-0000-00007E890000}"/>
    <cellStyle name="Output 2 2 4 2 3 2 3 8" xfId="35189" xr:uid="{00000000-0005-0000-0000-00007F890000}"/>
    <cellStyle name="Output 2 2 4 2 3 2 4" xfId="35190" xr:uid="{00000000-0005-0000-0000-000080890000}"/>
    <cellStyle name="Output 2 2 4 2 3 2 4 2" xfId="35191" xr:uid="{00000000-0005-0000-0000-000081890000}"/>
    <cellStyle name="Output 2 2 4 2 3 2 4 3" xfId="35192" xr:uid="{00000000-0005-0000-0000-000082890000}"/>
    <cellStyle name="Output 2 2 4 2 3 2 4 4" xfId="35193" xr:uid="{00000000-0005-0000-0000-000083890000}"/>
    <cellStyle name="Output 2 2 4 2 3 2 4 5" xfId="35194" xr:uid="{00000000-0005-0000-0000-000084890000}"/>
    <cellStyle name="Output 2 2 4 2 3 2 4 6" xfId="35195" xr:uid="{00000000-0005-0000-0000-000085890000}"/>
    <cellStyle name="Output 2 2 4 2 3 2 4 7" xfId="35196" xr:uid="{00000000-0005-0000-0000-000086890000}"/>
    <cellStyle name="Output 2 2 4 2 3 2 5" xfId="35197" xr:uid="{00000000-0005-0000-0000-000087890000}"/>
    <cellStyle name="Output 2 2 4 2 3 2 6" xfId="35198" xr:uid="{00000000-0005-0000-0000-000088890000}"/>
    <cellStyle name="Output 2 2 4 2 3 2 7" xfId="35199" xr:uid="{00000000-0005-0000-0000-000089890000}"/>
    <cellStyle name="Output 2 2 4 2 3 2 8" xfId="35200" xr:uid="{00000000-0005-0000-0000-00008A890000}"/>
    <cellStyle name="Output 2 2 4 2 3 2 9" xfId="35201" xr:uid="{00000000-0005-0000-0000-00008B890000}"/>
    <cellStyle name="Output 2 2 4 2 3 3" xfId="35202" xr:uid="{00000000-0005-0000-0000-00008C890000}"/>
    <cellStyle name="Output 2 2 4 2 3 3 2" xfId="35203" xr:uid="{00000000-0005-0000-0000-00008D890000}"/>
    <cellStyle name="Output 2 2 4 2 3 3 2 2" xfId="35204" xr:uid="{00000000-0005-0000-0000-00008E890000}"/>
    <cellStyle name="Output 2 2 4 2 3 3 2 2 2" xfId="35205" xr:uid="{00000000-0005-0000-0000-00008F890000}"/>
    <cellStyle name="Output 2 2 4 2 3 3 2 2 3" xfId="35206" xr:uid="{00000000-0005-0000-0000-000090890000}"/>
    <cellStyle name="Output 2 2 4 2 3 3 2 2 4" xfId="35207" xr:uid="{00000000-0005-0000-0000-000091890000}"/>
    <cellStyle name="Output 2 2 4 2 3 3 2 2 5" xfId="35208" xr:uid="{00000000-0005-0000-0000-000092890000}"/>
    <cellStyle name="Output 2 2 4 2 3 3 2 2 6" xfId="35209" xr:uid="{00000000-0005-0000-0000-000093890000}"/>
    <cellStyle name="Output 2 2 4 2 3 3 2 2 7" xfId="35210" xr:uid="{00000000-0005-0000-0000-000094890000}"/>
    <cellStyle name="Output 2 2 4 2 3 3 2 3" xfId="35211" xr:uid="{00000000-0005-0000-0000-000095890000}"/>
    <cellStyle name="Output 2 2 4 2 3 3 2 4" xfId="35212" xr:uid="{00000000-0005-0000-0000-000096890000}"/>
    <cellStyle name="Output 2 2 4 2 3 3 2 5" xfId="35213" xr:uid="{00000000-0005-0000-0000-000097890000}"/>
    <cellStyle name="Output 2 2 4 2 3 3 2 6" xfId="35214" xr:uid="{00000000-0005-0000-0000-000098890000}"/>
    <cellStyle name="Output 2 2 4 2 3 3 2 7" xfId="35215" xr:uid="{00000000-0005-0000-0000-000099890000}"/>
    <cellStyle name="Output 2 2 4 2 3 3 2 8" xfId="35216" xr:uid="{00000000-0005-0000-0000-00009A890000}"/>
    <cellStyle name="Output 2 2 4 2 3 3 3" xfId="35217" xr:uid="{00000000-0005-0000-0000-00009B890000}"/>
    <cellStyle name="Output 2 2 4 2 3 3 3 2" xfId="35218" xr:uid="{00000000-0005-0000-0000-00009C890000}"/>
    <cellStyle name="Output 2 2 4 2 3 3 3 3" xfId="35219" xr:uid="{00000000-0005-0000-0000-00009D890000}"/>
    <cellStyle name="Output 2 2 4 2 3 3 3 4" xfId="35220" xr:uid="{00000000-0005-0000-0000-00009E890000}"/>
    <cellStyle name="Output 2 2 4 2 3 3 3 5" xfId="35221" xr:uid="{00000000-0005-0000-0000-00009F890000}"/>
    <cellStyle name="Output 2 2 4 2 3 3 3 6" xfId="35222" xr:uid="{00000000-0005-0000-0000-0000A0890000}"/>
    <cellStyle name="Output 2 2 4 2 3 3 3 7" xfId="35223" xr:uid="{00000000-0005-0000-0000-0000A1890000}"/>
    <cellStyle name="Output 2 2 4 2 3 3 4" xfId="35224" xr:uid="{00000000-0005-0000-0000-0000A2890000}"/>
    <cellStyle name="Output 2 2 4 2 3 3 5" xfId="35225" xr:uid="{00000000-0005-0000-0000-0000A3890000}"/>
    <cellStyle name="Output 2 2 4 2 3 3 6" xfId="35226" xr:uid="{00000000-0005-0000-0000-0000A4890000}"/>
    <cellStyle name="Output 2 2 4 2 3 3 7" xfId="35227" xr:uid="{00000000-0005-0000-0000-0000A5890000}"/>
    <cellStyle name="Output 2 2 4 2 3 3 8" xfId="35228" xr:uid="{00000000-0005-0000-0000-0000A6890000}"/>
    <cellStyle name="Output 2 2 4 2 3 3 9" xfId="35229" xr:uid="{00000000-0005-0000-0000-0000A7890000}"/>
    <cellStyle name="Output 2 2 4 2 3 4" xfId="35230" xr:uid="{00000000-0005-0000-0000-0000A8890000}"/>
    <cellStyle name="Output 2 2 4 2 3 4 2" xfId="35231" xr:uid="{00000000-0005-0000-0000-0000A9890000}"/>
    <cellStyle name="Output 2 2 4 2 3 4 2 2" xfId="35232" xr:uid="{00000000-0005-0000-0000-0000AA890000}"/>
    <cellStyle name="Output 2 2 4 2 3 4 2 3" xfId="35233" xr:uid="{00000000-0005-0000-0000-0000AB890000}"/>
    <cellStyle name="Output 2 2 4 2 3 4 2 4" xfId="35234" xr:uid="{00000000-0005-0000-0000-0000AC890000}"/>
    <cellStyle name="Output 2 2 4 2 3 4 2 5" xfId="35235" xr:uid="{00000000-0005-0000-0000-0000AD890000}"/>
    <cellStyle name="Output 2 2 4 2 3 4 2 6" xfId="35236" xr:uid="{00000000-0005-0000-0000-0000AE890000}"/>
    <cellStyle name="Output 2 2 4 2 3 4 2 7" xfId="35237" xr:uid="{00000000-0005-0000-0000-0000AF890000}"/>
    <cellStyle name="Output 2 2 4 2 3 4 3" xfId="35238" xr:uid="{00000000-0005-0000-0000-0000B0890000}"/>
    <cellStyle name="Output 2 2 4 2 3 4 4" xfId="35239" xr:uid="{00000000-0005-0000-0000-0000B1890000}"/>
    <cellStyle name="Output 2 2 4 2 3 4 5" xfId="35240" xr:uid="{00000000-0005-0000-0000-0000B2890000}"/>
    <cellStyle name="Output 2 2 4 2 3 4 6" xfId="35241" xr:uid="{00000000-0005-0000-0000-0000B3890000}"/>
    <cellStyle name="Output 2 2 4 2 3 4 7" xfId="35242" xr:uid="{00000000-0005-0000-0000-0000B4890000}"/>
    <cellStyle name="Output 2 2 4 2 3 4 8" xfId="35243" xr:uid="{00000000-0005-0000-0000-0000B5890000}"/>
    <cellStyle name="Output 2 2 4 2 3 5" xfId="35244" xr:uid="{00000000-0005-0000-0000-0000B6890000}"/>
    <cellStyle name="Output 2 2 4 2 3 5 2" xfId="35245" xr:uid="{00000000-0005-0000-0000-0000B7890000}"/>
    <cellStyle name="Output 2 2 4 2 3 5 3" xfId="35246" xr:uid="{00000000-0005-0000-0000-0000B8890000}"/>
    <cellStyle name="Output 2 2 4 2 3 5 4" xfId="35247" xr:uid="{00000000-0005-0000-0000-0000B9890000}"/>
    <cellStyle name="Output 2 2 4 2 3 5 5" xfId="35248" xr:uid="{00000000-0005-0000-0000-0000BA890000}"/>
    <cellStyle name="Output 2 2 4 2 3 5 6" xfId="35249" xr:uid="{00000000-0005-0000-0000-0000BB890000}"/>
    <cellStyle name="Output 2 2 4 2 3 5 7" xfId="35250" xr:uid="{00000000-0005-0000-0000-0000BC890000}"/>
    <cellStyle name="Output 2 2 4 2 3 6" xfId="35251" xr:uid="{00000000-0005-0000-0000-0000BD890000}"/>
    <cellStyle name="Output 2 2 4 2 3 7" xfId="35252" xr:uid="{00000000-0005-0000-0000-0000BE890000}"/>
    <cellStyle name="Output 2 2 4 2 3 8" xfId="35253" xr:uid="{00000000-0005-0000-0000-0000BF890000}"/>
    <cellStyle name="Output 2 2 4 2 3 9" xfId="35254" xr:uid="{00000000-0005-0000-0000-0000C0890000}"/>
    <cellStyle name="Output 2 2 4 2 4" xfId="35255" xr:uid="{00000000-0005-0000-0000-0000C1890000}"/>
    <cellStyle name="Output 2 2 4 2 4 10" xfId="35256" xr:uid="{00000000-0005-0000-0000-0000C2890000}"/>
    <cellStyle name="Output 2 2 4 2 4 2" xfId="35257" xr:uid="{00000000-0005-0000-0000-0000C3890000}"/>
    <cellStyle name="Output 2 2 4 2 4 2 2" xfId="35258" xr:uid="{00000000-0005-0000-0000-0000C4890000}"/>
    <cellStyle name="Output 2 2 4 2 4 2 2 2" xfId="35259" xr:uid="{00000000-0005-0000-0000-0000C5890000}"/>
    <cellStyle name="Output 2 2 4 2 4 2 2 2 2" xfId="35260" xr:uid="{00000000-0005-0000-0000-0000C6890000}"/>
    <cellStyle name="Output 2 2 4 2 4 2 2 2 3" xfId="35261" xr:uid="{00000000-0005-0000-0000-0000C7890000}"/>
    <cellStyle name="Output 2 2 4 2 4 2 2 2 4" xfId="35262" xr:uid="{00000000-0005-0000-0000-0000C8890000}"/>
    <cellStyle name="Output 2 2 4 2 4 2 2 2 5" xfId="35263" xr:uid="{00000000-0005-0000-0000-0000C9890000}"/>
    <cellStyle name="Output 2 2 4 2 4 2 2 2 6" xfId="35264" xr:uid="{00000000-0005-0000-0000-0000CA890000}"/>
    <cellStyle name="Output 2 2 4 2 4 2 2 2 7" xfId="35265" xr:uid="{00000000-0005-0000-0000-0000CB890000}"/>
    <cellStyle name="Output 2 2 4 2 4 2 2 3" xfId="35266" xr:uid="{00000000-0005-0000-0000-0000CC890000}"/>
    <cellStyle name="Output 2 2 4 2 4 2 2 4" xfId="35267" xr:uid="{00000000-0005-0000-0000-0000CD890000}"/>
    <cellStyle name="Output 2 2 4 2 4 2 2 5" xfId="35268" xr:uid="{00000000-0005-0000-0000-0000CE890000}"/>
    <cellStyle name="Output 2 2 4 2 4 2 2 6" xfId="35269" xr:uid="{00000000-0005-0000-0000-0000CF890000}"/>
    <cellStyle name="Output 2 2 4 2 4 2 2 7" xfId="35270" xr:uid="{00000000-0005-0000-0000-0000D0890000}"/>
    <cellStyle name="Output 2 2 4 2 4 2 2 8" xfId="35271" xr:uid="{00000000-0005-0000-0000-0000D1890000}"/>
    <cellStyle name="Output 2 2 4 2 4 2 3" xfId="35272" xr:uid="{00000000-0005-0000-0000-0000D2890000}"/>
    <cellStyle name="Output 2 2 4 2 4 2 3 2" xfId="35273" xr:uid="{00000000-0005-0000-0000-0000D3890000}"/>
    <cellStyle name="Output 2 2 4 2 4 2 3 3" xfId="35274" xr:uid="{00000000-0005-0000-0000-0000D4890000}"/>
    <cellStyle name="Output 2 2 4 2 4 2 3 4" xfId="35275" xr:uid="{00000000-0005-0000-0000-0000D5890000}"/>
    <cellStyle name="Output 2 2 4 2 4 2 3 5" xfId="35276" xr:uid="{00000000-0005-0000-0000-0000D6890000}"/>
    <cellStyle name="Output 2 2 4 2 4 2 3 6" xfId="35277" xr:uid="{00000000-0005-0000-0000-0000D7890000}"/>
    <cellStyle name="Output 2 2 4 2 4 2 3 7" xfId="35278" xr:uid="{00000000-0005-0000-0000-0000D8890000}"/>
    <cellStyle name="Output 2 2 4 2 4 2 4" xfId="35279" xr:uid="{00000000-0005-0000-0000-0000D9890000}"/>
    <cellStyle name="Output 2 2 4 2 4 2 5" xfId="35280" xr:uid="{00000000-0005-0000-0000-0000DA890000}"/>
    <cellStyle name="Output 2 2 4 2 4 2 6" xfId="35281" xr:uid="{00000000-0005-0000-0000-0000DB890000}"/>
    <cellStyle name="Output 2 2 4 2 4 2 7" xfId="35282" xr:uid="{00000000-0005-0000-0000-0000DC890000}"/>
    <cellStyle name="Output 2 2 4 2 4 2 8" xfId="35283" xr:uid="{00000000-0005-0000-0000-0000DD890000}"/>
    <cellStyle name="Output 2 2 4 2 4 2 9" xfId="35284" xr:uid="{00000000-0005-0000-0000-0000DE890000}"/>
    <cellStyle name="Output 2 2 4 2 4 3" xfId="35285" xr:uid="{00000000-0005-0000-0000-0000DF890000}"/>
    <cellStyle name="Output 2 2 4 2 4 3 2" xfId="35286" xr:uid="{00000000-0005-0000-0000-0000E0890000}"/>
    <cellStyle name="Output 2 2 4 2 4 3 2 2" xfId="35287" xr:uid="{00000000-0005-0000-0000-0000E1890000}"/>
    <cellStyle name="Output 2 2 4 2 4 3 2 3" xfId="35288" xr:uid="{00000000-0005-0000-0000-0000E2890000}"/>
    <cellStyle name="Output 2 2 4 2 4 3 2 4" xfId="35289" xr:uid="{00000000-0005-0000-0000-0000E3890000}"/>
    <cellStyle name="Output 2 2 4 2 4 3 2 5" xfId="35290" xr:uid="{00000000-0005-0000-0000-0000E4890000}"/>
    <cellStyle name="Output 2 2 4 2 4 3 2 6" xfId="35291" xr:uid="{00000000-0005-0000-0000-0000E5890000}"/>
    <cellStyle name="Output 2 2 4 2 4 3 2 7" xfId="35292" xr:uid="{00000000-0005-0000-0000-0000E6890000}"/>
    <cellStyle name="Output 2 2 4 2 4 3 3" xfId="35293" xr:uid="{00000000-0005-0000-0000-0000E7890000}"/>
    <cellStyle name="Output 2 2 4 2 4 3 4" xfId="35294" xr:uid="{00000000-0005-0000-0000-0000E8890000}"/>
    <cellStyle name="Output 2 2 4 2 4 3 5" xfId="35295" xr:uid="{00000000-0005-0000-0000-0000E9890000}"/>
    <cellStyle name="Output 2 2 4 2 4 3 6" xfId="35296" xr:uid="{00000000-0005-0000-0000-0000EA890000}"/>
    <cellStyle name="Output 2 2 4 2 4 3 7" xfId="35297" xr:uid="{00000000-0005-0000-0000-0000EB890000}"/>
    <cellStyle name="Output 2 2 4 2 4 3 8" xfId="35298" xr:uid="{00000000-0005-0000-0000-0000EC890000}"/>
    <cellStyle name="Output 2 2 4 2 4 4" xfId="35299" xr:uid="{00000000-0005-0000-0000-0000ED890000}"/>
    <cellStyle name="Output 2 2 4 2 4 4 2" xfId="35300" xr:uid="{00000000-0005-0000-0000-0000EE890000}"/>
    <cellStyle name="Output 2 2 4 2 4 4 3" xfId="35301" xr:uid="{00000000-0005-0000-0000-0000EF890000}"/>
    <cellStyle name="Output 2 2 4 2 4 4 4" xfId="35302" xr:uid="{00000000-0005-0000-0000-0000F0890000}"/>
    <cellStyle name="Output 2 2 4 2 4 4 5" xfId="35303" xr:uid="{00000000-0005-0000-0000-0000F1890000}"/>
    <cellStyle name="Output 2 2 4 2 4 4 6" xfId="35304" xr:uid="{00000000-0005-0000-0000-0000F2890000}"/>
    <cellStyle name="Output 2 2 4 2 4 4 7" xfId="35305" xr:uid="{00000000-0005-0000-0000-0000F3890000}"/>
    <cellStyle name="Output 2 2 4 2 4 5" xfId="35306" xr:uid="{00000000-0005-0000-0000-0000F4890000}"/>
    <cellStyle name="Output 2 2 4 2 4 6" xfId="35307" xr:uid="{00000000-0005-0000-0000-0000F5890000}"/>
    <cellStyle name="Output 2 2 4 2 4 7" xfId="35308" xr:uid="{00000000-0005-0000-0000-0000F6890000}"/>
    <cellStyle name="Output 2 2 4 2 4 8" xfId="35309" xr:uid="{00000000-0005-0000-0000-0000F7890000}"/>
    <cellStyle name="Output 2 2 4 2 4 9" xfId="35310" xr:uid="{00000000-0005-0000-0000-0000F8890000}"/>
    <cellStyle name="Output 2 2 4 2 5" xfId="35311" xr:uid="{00000000-0005-0000-0000-0000F9890000}"/>
    <cellStyle name="Output 2 2 4 2 5 2" xfId="35312" xr:uid="{00000000-0005-0000-0000-0000FA890000}"/>
    <cellStyle name="Output 2 2 4 2 5 2 2" xfId="35313" xr:uid="{00000000-0005-0000-0000-0000FB890000}"/>
    <cellStyle name="Output 2 2 4 2 5 2 3" xfId="35314" xr:uid="{00000000-0005-0000-0000-0000FC890000}"/>
    <cellStyle name="Output 2 2 4 2 5 2 4" xfId="35315" xr:uid="{00000000-0005-0000-0000-0000FD890000}"/>
    <cellStyle name="Output 2 2 4 2 5 2 5" xfId="35316" xr:uid="{00000000-0005-0000-0000-0000FE890000}"/>
    <cellStyle name="Output 2 2 4 2 5 2 6" xfId="35317" xr:uid="{00000000-0005-0000-0000-0000FF890000}"/>
    <cellStyle name="Output 2 2 4 2 5 2 7" xfId="35318" xr:uid="{00000000-0005-0000-0000-0000008A0000}"/>
    <cellStyle name="Output 2 2 4 2 5 3" xfId="35319" xr:uid="{00000000-0005-0000-0000-0000018A0000}"/>
    <cellStyle name="Output 2 2 4 2 5 4" xfId="35320" xr:uid="{00000000-0005-0000-0000-0000028A0000}"/>
    <cellStyle name="Output 2 2 4 2 5 5" xfId="35321" xr:uid="{00000000-0005-0000-0000-0000038A0000}"/>
    <cellStyle name="Output 2 2 4 2 5 6" xfId="35322" xr:uid="{00000000-0005-0000-0000-0000048A0000}"/>
    <cellStyle name="Output 2 2 4 2 5 7" xfId="35323" xr:uid="{00000000-0005-0000-0000-0000058A0000}"/>
    <cellStyle name="Output 2 2 4 2 5 8" xfId="35324" xr:uid="{00000000-0005-0000-0000-0000068A0000}"/>
    <cellStyle name="Output 2 2 4 2 6" xfId="35325" xr:uid="{00000000-0005-0000-0000-0000078A0000}"/>
    <cellStyle name="Output 2 2 4 2 6 2" xfId="35326" xr:uid="{00000000-0005-0000-0000-0000088A0000}"/>
    <cellStyle name="Output 2 2 4 2 6 3" xfId="35327" xr:uid="{00000000-0005-0000-0000-0000098A0000}"/>
    <cellStyle name="Output 2 2 4 2 6 4" xfId="35328" xr:uid="{00000000-0005-0000-0000-00000A8A0000}"/>
    <cellStyle name="Output 2 2 4 2 6 5" xfId="35329" xr:uid="{00000000-0005-0000-0000-00000B8A0000}"/>
    <cellStyle name="Output 2 2 4 2 6 6" xfId="35330" xr:uid="{00000000-0005-0000-0000-00000C8A0000}"/>
    <cellStyle name="Output 2 2 4 2 6 7" xfId="35331" xr:uid="{00000000-0005-0000-0000-00000D8A0000}"/>
    <cellStyle name="Output 2 2 4 2 7" xfId="35332" xr:uid="{00000000-0005-0000-0000-00000E8A0000}"/>
    <cellStyle name="Output 2 2 4 2 8" xfId="35333" xr:uid="{00000000-0005-0000-0000-00000F8A0000}"/>
    <cellStyle name="Output 2 2 4 2 9" xfId="35334" xr:uid="{00000000-0005-0000-0000-0000108A0000}"/>
    <cellStyle name="Output 2 2 4 3" xfId="35335" xr:uid="{00000000-0005-0000-0000-0000118A0000}"/>
    <cellStyle name="Output 2 2 4 3 10" xfId="35336" xr:uid="{00000000-0005-0000-0000-0000128A0000}"/>
    <cellStyle name="Output 2 2 4 3 11" xfId="35337" xr:uid="{00000000-0005-0000-0000-0000138A0000}"/>
    <cellStyle name="Output 2 2 4 3 2" xfId="35338" xr:uid="{00000000-0005-0000-0000-0000148A0000}"/>
    <cellStyle name="Output 2 2 4 3 2 10" xfId="35339" xr:uid="{00000000-0005-0000-0000-0000158A0000}"/>
    <cellStyle name="Output 2 2 4 3 2 11" xfId="35340" xr:uid="{00000000-0005-0000-0000-0000168A0000}"/>
    <cellStyle name="Output 2 2 4 3 2 2" xfId="35341" xr:uid="{00000000-0005-0000-0000-0000178A0000}"/>
    <cellStyle name="Output 2 2 4 3 2 2 10" xfId="35342" xr:uid="{00000000-0005-0000-0000-0000188A0000}"/>
    <cellStyle name="Output 2 2 4 3 2 2 2" xfId="35343" xr:uid="{00000000-0005-0000-0000-0000198A0000}"/>
    <cellStyle name="Output 2 2 4 3 2 2 2 2" xfId="35344" xr:uid="{00000000-0005-0000-0000-00001A8A0000}"/>
    <cellStyle name="Output 2 2 4 3 2 2 2 2 2" xfId="35345" xr:uid="{00000000-0005-0000-0000-00001B8A0000}"/>
    <cellStyle name="Output 2 2 4 3 2 2 2 2 2 2" xfId="35346" xr:uid="{00000000-0005-0000-0000-00001C8A0000}"/>
    <cellStyle name="Output 2 2 4 3 2 2 2 2 2 3" xfId="35347" xr:uid="{00000000-0005-0000-0000-00001D8A0000}"/>
    <cellStyle name="Output 2 2 4 3 2 2 2 2 2 4" xfId="35348" xr:uid="{00000000-0005-0000-0000-00001E8A0000}"/>
    <cellStyle name="Output 2 2 4 3 2 2 2 2 2 5" xfId="35349" xr:uid="{00000000-0005-0000-0000-00001F8A0000}"/>
    <cellStyle name="Output 2 2 4 3 2 2 2 2 2 6" xfId="35350" xr:uid="{00000000-0005-0000-0000-0000208A0000}"/>
    <cellStyle name="Output 2 2 4 3 2 2 2 2 2 7" xfId="35351" xr:uid="{00000000-0005-0000-0000-0000218A0000}"/>
    <cellStyle name="Output 2 2 4 3 2 2 2 2 3" xfId="35352" xr:uid="{00000000-0005-0000-0000-0000228A0000}"/>
    <cellStyle name="Output 2 2 4 3 2 2 2 2 4" xfId="35353" xr:uid="{00000000-0005-0000-0000-0000238A0000}"/>
    <cellStyle name="Output 2 2 4 3 2 2 2 2 5" xfId="35354" xr:uid="{00000000-0005-0000-0000-0000248A0000}"/>
    <cellStyle name="Output 2 2 4 3 2 2 2 2 6" xfId="35355" xr:uid="{00000000-0005-0000-0000-0000258A0000}"/>
    <cellStyle name="Output 2 2 4 3 2 2 2 2 7" xfId="35356" xr:uid="{00000000-0005-0000-0000-0000268A0000}"/>
    <cellStyle name="Output 2 2 4 3 2 2 2 2 8" xfId="35357" xr:uid="{00000000-0005-0000-0000-0000278A0000}"/>
    <cellStyle name="Output 2 2 4 3 2 2 2 3" xfId="35358" xr:uid="{00000000-0005-0000-0000-0000288A0000}"/>
    <cellStyle name="Output 2 2 4 3 2 2 2 3 2" xfId="35359" xr:uid="{00000000-0005-0000-0000-0000298A0000}"/>
    <cellStyle name="Output 2 2 4 3 2 2 2 3 3" xfId="35360" xr:uid="{00000000-0005-0000-0000-00002A8A0000}"/>
    <cellStyle name="Output 2 2 4 3 2 2 2 3 4" xfId="35361" xr:uid="{00000000-0005-0000-0000-00002B8A0000}"/>
    <cellStyle name="Output 2 2 4 3 2 2 2 3 5" xfId="35362" xr:uid="{00000000-0005-0000-0000-00002C8A0000}"/>
    <cellStyle name="Output 2 2 4 3 2 2 2 3 6" xfId="35363" xr:uid="{00000000-0005-0000-0000-00002D8A0000}"/>
    <cellStyle name="Output 2 2 4 3 2 2 2 3 7" xfId="35364" xr:uid="{00000000-0005-0000-0000-00002E8A0000}"/>
    <cellStyle name="Output 2 2 4 3 2 2 2 4" xfId="35365" xr:uid="{00000000-0005-0000-0000-00002F8A0000}"/>
    <cellStyle name="Output 2 2 4 3 2 2 2 5" xfId="35366" xr:uid="{00000000-0005-0000-0000-0000308A0000}"/>
    <cellStyle name="Output 2 2 4 3 2 2 2 6" xfId="35367" xr:uid="{00000000-0005-0000-0000-0000318A0000}"/>
    <cellStyle name="Output 2 2 4 3 2 2 2 7" xfId="35368" xr:uid="{00000000-0005-0000-0000-0000328A0000}"/>
    <cellStyle name="Output 2 2 4 3 2 2 2 8" xfId="35369" xr:uid="{00000000-0005-0000-0000-0000338A0000}"/>
    <cellStyle name="Output 2 2 4 3 2 2 2 9" xfId="35370" xr:uid="{00000000-0005-0000-0000-0000348A0000}"/>
    <cellStyle name="Output 2 2 4 3 2 2 3" xfId="35371" xr:uid="{00000000-0005-0000-0000-0000358A0000}"/>
    <cellStyle name="Output 2 2 4 3 2 2 3 2" xfId="35372" xr:uid="{00000000-0005-0000-0000-0000368A0000}"/>
    <cellStyle name="Output 2 2 4 3 2 2 3 2 2" xfId="35373" xr:uid="{00000000-0005-0000-0000-0000378A0000}"/>
    <cellStyle name="Output 2 2 4 3 2 2 3 2 3" xfId="35374" xr:uid="{00000000-0005-0000-0000-0000388A0000}"/>
    <cellStyle name="Output 2 2 4 3 2 2 3 2 4" xfId="35375" xr:uid="{00000000-0005-0000-0000-0000398A0000}"/>
    <cellStyle name="Output 2 2 4 3 2 2 3 2 5" xfId="35376" xr:uid="{00000000-0005-0000-0000-00003A8A0000}"/>
    <cellStyle name="Output 2 2 4 3 2 2 3 2 6" xfId="35377" xr:uid="{00000000-0005-0000-0000-00003B8A0000}"/>
    <cellStyle name="Output 2 2 4 3 2 2 3 2 7" xfId="35378" xr:uid="{00000000-0005-0000-0000-00003C8A0000}"/>
    <cellStyle name="Output 2 2 4 3 2 2 3 3" xfId="35379" xr:uid="{00000000-0005-0000-0000-00003D8A0000}"/>
    <cellStyle name="Output 2 2 4 3 2 2 3 4" xfId="35380" xr:uid="{00000000-0005-0000-0000-00003E8A0000}"/>
    <cellStyle name="Output 2 2 4 3 2 2 3 5" xfId="35381" xr:uid="{00000000-0005-0000-0000-00003F8A0000}"/>
    <cellStyle name="Output 2 2 4 3 2 2 3 6" xfId="35382" xr:uid="{00000000-0005-0000-0000-0000408A0000}"/>
    <cellStyle name="Output 2 2 4 3 2 2 3 7" xfId="35383" xr:uid="{00000000-0005-0000-0000-0000418A0000}"/>
    <cellStyle name="Output 2 2 4 3 2 2 3 8" xfId="35384" xr:uid="{00000000-0005-0000-0000-0000428A0000}"/>
    <cellStyle name="Output 2 2 4 3 2 2 4" xfId="35385" xr:uid="{00000000-0005-0000-0000-0000438A0000}"/>
    <cellStyle name="Output 2 2 4 3 2 2 4 2" xfId="35386" xr:uid="{00000000-0005-0000-0000-0000448A0000}"/>
    <cellStyle name="Output 2 2 4 3 2 2 4 3" xfId="35387" xr:uid="{00000000-0005-0000-0000-0000458A0000}"/>
    <cellStyle name="Output 2 2 4 3 2 2 4 4" xfId="35388" xr:uid="{00000000-0005-0000-0000-0000468A0000}"/>
    <cellStyle name="Output 2 2 4 3 2 2 4 5" xfId="35389" xr:uid="{00000000-0005-0000-0000-0000478A0000}"/>
    <cellStyle name="Output 2 2 4 3 2 2 4 6" xfId="35390" xr:uid="{00000000-0005-0000-0000-0000488A0000}"/>
    <cellStyle name="Output 2 2 4 3 2 2 4 7" xfId="35391" xr:uid="{00000000-0005-0000-0000-0000498A0000}"/>
    <cellStyle name="Output 2 2 4 3 2 2 5" xfId="35392" xr:uid="{00000000-0005-0000-0000-00004A8A0000}"/>
    <cellStyle name="Output 2 2 4 3 2 2 6" xfId="35393" xr:uid="{00000000-0005-0000-0000-00004B8A0000}"/>
    <cellStyle name="Output 2 2 4 3 2 2 7" xfId="35394" xr:uid="{00000000-0005-0000-0000-00004C8A0000}"/>
    <cellStyle name="Output 2 2 4 3 2 2 8" xfId="35395" xr:uid="{00000000-0005-0000-0000-00004D8A0000}"/>
    <cellStyle name="Output 2 2 4 3 2 2 9" xfId="35396" xr:uid="{00000000-0005-0000-0000-00004E8A0000}"/>
    <cellStyle name="Output 2 2 4 3 2 3" xfId="35397" xr:uid="{00000000-0005-0000-0000-00004F8A0000}"/>
    <cellStyle name="Output 2 2 4 3 2 3 2" xfId="35398" xr:uid="{00000000-0005-0000-0000-0000508A0000}"/>
    <cellStyle name="Output 2 2 4 3 2 3 2 2" xfId="35399" xr:uid="{00000000-0005-0000-0000-0000518A0000}"/>
    <cellStyle name="Output 2 2 4 3 2 3 2 2 2" xfId="35400" xr:uid="{00000000-0005-0000-0000-0000528A0000}"/>
    <cellStyle name="Output 2 2 4 3 2 3 2 2 3" xfId="35401" xr:uid="{00000000-0005-0000-0000-0000538A0000}"/>
    <cellStyle name="Output 2 2 4 3 2 3 2 2 4" xfId="35402" xr:uid="{00000000-0005-0000-0000-0000548A0000}"/>
    <cellStyle name="Output 2 2 4 3 2 3 2 2 5" xfId="35403" xr:uid="{00000000-0005-0000-0000-0000558A0000}"/>
    <cellStyle name="Output 2 2 4 3 2 3 2 2 6" xfId="35404" xr:uid="{00000000-0005-0000-0000-0000568A0000}"/>
    <cellStyle name="Output 2 2 4 3 2 3 2 2 7" xfId="35405" xr:uid="{00000000-0005-0000-0000-0000578A0000}"/>
    <cellStyle name="Output 2 2 4 3 2 3 2 3" xfId="35406" xr:uid="{00000000-0005-0000-0000-0000588A0000}"/>
    <cellStyle name="Output 2 2 4 3 2 3 2 4" xfId="35407" xr:uid="{00000000-0005-0000-0000-0000598A0000}"/>
    <cellStyle name="Output 2 2 4 3 2 3 2 5" xfId="35408" xr:uid="{00000000-0005-0000-0000-00005A8A0000}"/>
    <cellStyle name="Output 2 2 4 3 2 3 2 6" xfId="35409" xr:uid="{00000000-0005-0000-0000-00005B8A0000}"/>
    <cellStyle name="Output 2 2 4 3 2 3 2 7" xfId="35410" xr:uid="{00000000-0005-0000-0000-00005C8A0000}"/>
    <cellStyle name="Output 2 2 4 3 2 3 2 8" xfId="35411" xr:uid="{00000000-0005-0000-0000-00005D8A0000}"/>
    <cellStyle name="Output 2 2 4 3 2 3 3" xfId="35412" xr:uid="{00000000-0005-0000-0000-00005E8A0000}"/>
    <cellStyle name="Output 2 2 4 3 2 3 3 2" xfId="35413" xr:uid="{00000000-0005-0000-0000-00005F8A0000}"/>
    <cellStyle name="Output 2 2 4 3 2 3 3 3" xfId="35414" xr:uid="{00000000-0005-0000-0000-0000608A0000}"/>
    <cellStyle name="Output 2 2 4 3 2 3 3 4" xfId="35415" xr:uid="{00000000-0005-0000-0000-0000618A0000}"/>
    <cellStyle name="Output 2 2 4 3 2 3 3 5" xfId="35416" xr:uid="{00000000-0005-0000-0000-0000628A0000}"/>
    <cellStyle name="Output 2 2 4 3 2 3 3 6" xfId="35417" xr:uid="{00000000-0005-0000-0000-0000638A0000}"/>
    <cellStyle name="Output 2 2 4 3 2 3 3 7" xfId="35418" xr:uid="{00000000-0005-0000-0000-0000648A0000}"/>
    <cellStyle name="Output 2 2 4 3 2 3 4" xfId="35419" xr:uid="{00000000-0005-0000-0000-0000658A0000}"/>
    <cellStyle name="Output 2 2 4 3 2 3 5" xfId="35420" xr:uid="{00000000-0005-0000-0000-0000668A0000}"/>
    <cellStyle name="Output 2 2 4 3 2 3 6" xfId="35421" xr:uid="{00000000-0005-0000-0000-0000678A0000}"/>
    <cellStyle name="Output 2 2 4 3 2 3 7" xfId="35422" xr:uid="{00000000-0005-0000-0000-0000688A0000}"/>
    <cellStyle name="Output 2 2 4 3 2 3 8" xfId="35423" xr:uid="{00000000-0005-0000-0000-0000698A0000}"/>
    <cellStyle name="Output 2 2 4 3 2 3 9" xfId="35424" xr:uid="{00000000-0005-0000-0000-00006A8A0000}"/>
    <cellStyle name="Output 2 2 4 3 2 4" xfId="35425" xr:uid="{00000000-0005-0000-0000-00006B8A0000}"/>
    <cellStyle name="Output 2 2 4 3 2 4 2" xfId="35426" xr:uid="{00000000-0005-0000-0000-00006C8A0000}"/>
    <cellStyle name="Output 2 2 4 3 2 4 2 2" xfId="35427" xr:uid="{00000000-0005-0000-0000-00006D8A0000}"/>
    <cellStyle name="Output 2 2 4 3 2 4 2 3" xfId="35428" xr:uid="{00000000-0005-0000-0000-00006E8A0000}"/>
    <cellStyle name="Output 2 2 4 3 2 4 2 4" xfId="35429" xr:uid="{00000000-0005-0000-0000-00006F8A0000}"/>
    <cellStyle name="Output 2 2 4 3 2 4 2 5" xfId="35430" xr:uid="{00000000-0005-0000-0000-0000708A0000}"/>
    <cellStyle name="Output 2 2 4 3 2 4 2 6" xfId="35431" xr:uid="{00000000-0005-0000-0000-0000718A0000}"/>
    <cellStyle name="Output 2 2 4 3 2 4 2 7" xfId="35432" xr:uid="{00000000-0005-0000-0000-0000728A0000}"/>
    <cellStyle name="Output 2 2 4 3 2 4 3" xfId="35433" xr:uid="{00000000-0005-0000-0000-0000738A0000}"/>
    <cellStyle name="Output 2 2 4 3 2 4 4" xfId="35434" xr:uid="{00000000-0005-0000-0000-0000748A0000}"/>
    <cellStyle name="Output 2 2 4 3 2 4 5" xfId="35435" xr:uid="{00000000-0005-0000-0000-0000758A0000}"/>
    <cellStyle name="Output 2 2 4 3 2 4 6" xfId="35436" xr:uid="{00000000-0005-0000-0000-0000768A0000}"/>
    <cellStyle name="Output 2 2 4 3 2 4 7" xfId="35437" xr:uid="{00000000-0005-0000-0000-0000778A0000}"/>
    <cellStyle name="Output 2 2 4 3 2 4 8" xfId="35438" xr:uid="{00000000-0005-0000-0000-0000788A0000}"/>
    <cellStyle name="Output 2 2 4 3 2 5" xfId="35439" xr:uid="{00000000-0005-0000-0000-0000798A0000}"/>
    <cellStyle name="Output 2 2 4 3 2 5 2" xfId="35440" xr:uid="{00000000-0005-0000-0000-00007A8A0000}"/>
    <cellStyle name="Output 2 2 4 3 2 5 3" xfId="35441" xr:uid="{00000000-0005-0000-0000-00007B8A0000}"/>
    <cellStyle name="Output 2 2 4 3 2 5 4" xfId="35442" xr:uid="{00000000-0005-0000-0000-00007C8A0000}"/>
    <cellStyle name="Output 2 2 4 3 2 5 5" xfId="35443" xr:uid="{00000000-0005-0000-0000-00007D8A0000}"/>
    <cellStyle name="Output 2 2 4 3 2 5 6" xfId="35444" xr:uid="{00000000-0005-0000-0000-00007E8A0000}"/>
    <cellStyle name="Output 2 2 4 3 2 5 7" xfId="35445" xr:uid="{00000000-0005-0000-0000-00007F8A0000}"/>
    <cellStyle name="Output 2 2 4 3 2 6" xfId="35446" xr:uid="{00000000-0005-0000-0000-0000808A0000}"/>
    <cellStyle name="Output 2 2 4 3 2 7" xfId="35447" xr:uid="{00000000-0005-0000-0000-0000818A0000}"/>
    <cellStyle name="Output 2 2 4 3 2 8" xfId="35448" xr:uid="{00000000-0005-0000-0000-0000828A0000}"/>
    <cellStyle name="Output 2 2 4 3 2 9" xfId="35449" xr:uid="{00000000-0005-0000-0000-0000838A0000}"/>
    <cellStyle name="Output 2 2 4 3 3" xfId="35450" xr:uid="{00000000-0005-0000-0000-0000848A0000}"/>
    <cellStyle name="Output 2 2 4 3 3 10" xfId="35451" xr:uid="{00000000-0005-0000-0000-0000858A0000}"/>
    <cellStyle name="Output 2 2 4 3 3 2" xfId="35452" xr:uid="{00000000-0005-0000-0000-0000868A0000}"/>
    <cellStyle name="Output 2 2 4 3 3 2 2" xfId="35453" xr:uid="{00000000-0005-0000-0000-0000878A0000}"/>
    <cellStyle name="Output 2 2 4 3 3 2 2 2" xfId="35454" xr:uid="{00000000-0005-0000-0000-0000888A0000}"/>
    <cellStyle name="Output 2 2 4 3 3 2 2 2 2" xfId="35455" xr:uid="{00000000-0005-0000-0000-0000898A0000}"/>
    <cellStyle name="Output 2 2 4 3 3 2 2 2 3" xfId="35456" xr:uid="{00000000-0005-0000-0000-00008A8A0000}"/>
    <cellStyle name="Output 2 2 4 3 3 2 2 2 4" xfId="35457" xr:uid="{00000000-0005-0000-0000-00008B8A0000}"/>
    <cellStyle name="Output 2 2 4 3 3 2 2 2 5" xfId="35458" xr:uid="{00000000-0005-0000-0000-00008C8A0000}"/>
    <cellStyle name="Output 2 2 4 3 3 2 2 2 6" xfId="35459" xr:uid="{00000000-0005-0000-0000-00008D8A0000}"/>
    <cellStyle name="Output 2 2 4 3 3 2 2 2 7" xfId="35460" xr:uid="{00000000-0005-0000-0000-00008E8A0000}"/>
    <cellStyle name="Output 2 2 4 3 3 2 2 3" xfId="35461" xr:uid="{00000000-0005-0000-0000-00008F8A0000}"/>
    <cellStyle name="Output 2 2 4 3 3 2 2 4" xfId="35462" xr:uid="{00000000-0005-0000-0000-0000908A0000}"/>
    <cellStyle name="Output 2 2 4 3 3 2 2 5" xfId="35463" xr:uid="{00000000-0005-0000-0000-0000918A0000}"/>
    <cellStyle name="Output 2 2 4 3 3 2 2 6" xfId="35464" xr:uid="{00000000-0005-0000-0000-0000928A0000}"/>
    <cellStyle name="Output 2 2 4 3 3 2 2 7" xfId="35465" xr:uid="{00000000-0005-0000-0000-0000938A0000}"/>
    <cellStyle name="Output 2 2 4 3 3 2 2 8" xfId="35466" xr:uid="{00000000-0005-0000-0000-0000948A0000}"/>
    <cellStyle name="Output 2 2 4 3 3 2 3" xfId="35467" xr:uid="{00000000-0005-0000-0000-0000958A0000}"/>
    <cellStyle name="Output 2 2 4 3 3 2 3 2" xfId="35468" xr:uid="{00000000-0005-0000-0000-0000968A0000}"/>
    <cellStyle name="Output 2 2 4 3 3 2 3 3" xfId="35469" xr:uid="{00000000-0005-0000-0000-0000978A0000}"/>
    <cellStyle name="Output 2 2 4 3 3 2 3 4" xfId="35470" xr:uid="{00000000-0005-0000-0000-0000988A0000}"/>
    <cellStyle name="Output 2 2 4 3 3 2 3 5" xfId="35471" xr:uid="{00000000-0005-0000-0000-0000998A0000}"/>
    <cellStyle name="Output 2 2 4 3 3 2 3 6" xfId="35472" xr:uid="{00000000-0005-0000-0000-00009A8A0000}"/>
    <cellStyle name="Output 2 2 4 3 3 2 3 7" xfId="35473" xr:uid="{00000000-0005-0000-0000-00009B8A0000}"/>
    <cellStyle name="Output 2 2 4 3 3 2 4" xfId="35474" xr:uid="{00000000-0005-0000-0000-00009C8A0000}"/>
    <cellStyle name="Output 2 2 4 3 3 2 5" xfId="35475" xr:uid="{00000000-0005-0000-0000-00009D8A0000}"/>
    <cellStyle name="Output 2 2 4 3 3 2 6" xfId="35476" xr:uid="{00000000-0005-0000-0000-00009E8A0000}"/>
    <cellStyle name="Output 2 2 4 3 3 2 7" xfId="35477" xr:uid="{00000000-0005-0000-0000-00009F8A0000}"/>
    <cellStyle name="Output 2 2 4 3 3 2 8" xfId="35478" xr:uid="{00000000-0005-0000-0000-0000A08A0000}"/>
    <cellStyle name="Output 2 2 4 3 3 2 9" xfId="35479" xr:uid="{00000000-0005-0000-0000-0000A18A0000}"/>
    <cellStyle name="Output 2 2 4 3 3 3" xfId="35480" xr:uid="{00000000-0005-0000-0000-0000A28A0000}"/>
    <cellStyle name="Output 2 2 4 3 3 3 2" xfId="35481" xr:uid="{00000000-0005-0000-0000-0000A38A0000}"/>
    <cellStyle name="Output 2 2 4 3 3 3 2 2" xfId="35482" xr:uid="{00000000-0005-0000-0000-0000A48A0000}"/>
    <cellStyle name="Output 2 2 4 3 3 3 2 3" xfId="35483" xr:uid="{00000000-0005-0000-0000-0000A58A0000}"/>
    <cellStyle name="Output 2 2 4 3 3 3 2 4" xfId="35484" xr:uid="{00000000-0005-0000-0000-0000A68A0000}"/>
    <cellStyle name="Output 2 2 4 3 3 3 2 5" xfId="35485" xr:uid="{00000000-0005-0000-0000-0000A78A0000}"/>
    <cellStyle name="Output 2 2 4 3 3 3 2 6" xfId="35486" xr:uid="{00000000-0005-0000-0000-0000A88A0000}"/>
    <cellStyle name="Output 2 2 4 3 3 3 2 7" xfId="35487" xr:uid="{00000000-0005-0000-0000-0000A98A0000}"/>
    <cellStyle name="Output 2 2 4 3 3 3 3" xfId="35488" xr:uid="{00000000-0005-0000-0000-0000AA8A0000}"/>
    <cellStyle name="Output 2 2 4 3 3 3 4" xfId="35489" xr:uid="{00000000-0005-0000-0000-0000AB8A0000}"/>
    <cellStyle name="Output 2 2 4 3 3 3 5" xfId="35490" xr:uid="{00000000-0005-0000-0000-0000AC8A0000}"/>
    <cellStyle name="Output 2 2 4 3 3 3 6" xfId="35491" xr:uid="{00000000-0005-0000-0000-0000AD8A0000}"/>
    <cellStyle name="Output 2 2 4 3 3 3 7" xfId="35492" xr:uid="{00000000-0005-0000-0000-0000AE8A0000}"/>
    <cellStyle name="Output 2 2 4 3 3 3 8" xfId="35493" xr:uid="{00000000-0005-0000-0000-0000AF8A0000}"/>
    <cellStyle name="Output 2 2 4 3 3 4" xfId="35494" xr:uid="{00000000-0005-0000-0000-0000B08A0000}"/>
    <cellStyle name="Output 2 2 4 3 3 4 2" xfId="35495" xr:uid="{00000000-0005-0000-0000-0000B18A0000}"/>
    <cellStyle name="Output 2 2 4 3 3 4 3" xfId="35496" xr:uid="{00000000-0005-0000-0000-0000B28A0000}"/>
    <cellStyle name="Output 2 2 4 3 3 4 4" xfId="35497" xr:uid="{00000000-0005-0000-0000-0000B38A0000}"/>
    <cellStyle name="Output 2 2 4 3 3 4 5" xfId="35498" xr:uid="{00000000-0005-0000-0000-0000B48A0000}"/>
    <cellStyle name="Output 2 2 4 3 3 4 6" xfId="35499" xr:uid="{00000000-0005-0000-0000-0000B58A0000}"/>
    <cellStyle name="Output 2 2 4 3 3 4 7" xfId="35500" xr:uid="{00000000-0005-0000-0000-0000B68A0000}"/>
    <cellStyle name="Output 2 2 4 3 3 5" xfId="35501" xr:uid="{00000000-0005-0000-0000-0000B78A0000}"/>
    <cellStyle name="Output 2 2 4 3 3 6" xfId="35502" xr:uid="{00000000-0005-0000-0000-0000B88A0000}"/>
    <cellStyle name="Output 2 2 4 3 3 7" xfId="35503" xr:uid="{00000000-0005-0000-0000-0000B98A0000}"/>
    <cellStyle name="Output 2 2 4 3 3 8" xfId="35504" xr:uid="{00000000-0005-0000-0000-0000BA8A0000}"/>
    <cellStyle name="Output 2 2 4 3 3 9" xfId="35505" xr:uid="{00000000-0005-0000-0000-0000BB8A0000}"/>
    <cellStyle name="Output 2 2 4 3 4" xfId="35506" xr:uid="{00000000-0005-0000-0000-0000BC8A0000}"/>
    <cellStyle name="Output 2 2 4 3 4 2" xfId="35507" xr:uid="{00000000-0005-0000-0000-0000BD8A0000}"/>
    <cellStyle name="Output 2 2 4 3 4 2 2" xfId="35508" xr:uid="{00000000-0005-0000-0000-0000BE8A0000}"/>
    <cellStyle name="Output 2 2 4 3 4 2 3" xfId="35509" xr:uid="{00000000-0005-0000-0000-0000BF8A0000}"/>
    <cellStyle name="Output 2 2 4 3 4 2 4" xfId="35510" xr:uid="{00000000-0005-0000-0000-0000C08A0000}"/>
    <cellStyle name="Output 2 2 4 3 4 2 5" xfId="35511" xr:uid="{00000000-0005-0000-0000-0000C18A0000}"/>
    <cellStyle name="Output 2 2 4 3 4 2 6" xfId="35512" xr:uid="{00000000-0005-0000-0000-0000C28A0000}"/>
    <cellStyle name="Output 2 2 4 3 4 2 7" xfId="35513" xr:uid="{00000000-0005-0000-0000-0000C38A0000}"/>
    <cellStyle name="Output 2 2 4 3 4 3" xfId="35514" xr:uid="{00000000-0005-0000-0000-0000C48A0000}"/>
    <cellStyle name="Output 2 2 4 3 4 4" xfId="35515" xr:uid="{00000000-0005-0000-0000-0000C58A0000}"/>
    <cellStyle name="Output 2 2 4 3 4 5" xfId="35516" xr:uid="{00000000-0005-0000-0000-0000C68A0000}"/>
    <cellStyle name="Output 2 2 4 3 4 6" xfId="35517" xr:uid="{00000000-0005-0000-0000-0000C78A0000}"/>
    <cellStyle name="Output 2 2 4 3 4 7" xfId="35518" xr:uid="{00000000-0005-0000-0000-0000C88A0000}"/>
    <cellStyle name="Output 2 2 4 3 4 8" xfId="35519" xr:uid="{00000000-0005-0000-0000-0000C98A0000}"/>
    <cellStyle name="Output 2 2 4 3 5" xfId="35520" xr:uid="{00000000-0005-0000-0000-0000CA8A0000}"/>
    <cellStyle name="Output 2 2 4 3 5 2" xfId="35521" xr:uid="{00000000-0005-0000-0000-0000CB8A0000}"/>
    <cellStyle name="Output 2 2 4 3 5 3" xfId="35522" xr:uid="{00000000-0005-0000-0000-0000CC8A0000}"/>
    <cellStyle name="Output 2 2 4 3 5 4" xfId="35523" xr:uid="{00000000-0005-0000-0000-0000CD8A0000}"/>
    <cellStyle name="Output 2 2 4 3 5 5" xfId="35524" xr:uid="{00000000-0005-0000-0000-0000CE8A0000}"/>
    <cellStyle name="Output 2 2 4 3 5 6" xfId="35525" xr:uid="{00000000-0005-0000-0000-0000CF8A0000}"/>
    <cellStyle name="Output 2 2 4 3 5 7" xfId="35526" xr:uid="{00000000-0005-0000-0000-0000D08A0000}"/>
    <cellStyle name="Output 2 2 4 3 6" xfId="35527" xr:uid="{00000000-0005-0000-0000-0000D18A0000}"/>
    <cellStyle name="Output 2 2 4 3 7" xfId="35528" xr:uid="{00000000-0005-0000-0000-0000D28A0000}"/>
    <cellStyle name="Output 2 2 4 3 8" xfId="35529" xr:uid="{00000000-0005-0000-0000-0000D38A0000}"/>
    <cellStyle name="Output 2 2 4 3 9" xfId="35530" xr:uid="{00000000-0005-0000-0000-0000D48A0000}"/>
    <cellStyle name="Output 2 2 4 4" xfId="35531" xr:uid="{00000000-0005-0000-0000-0000D58A0000}"/>
    <cellStyle name="Output 2 2 4 4 10" xfId="35532" xr:uid="{00000000-0005-0000-0000-0000D68A0000}"/>
    <cellStyle name="Output 2 2 4 4 11" xfId="35533" xr:uid="{00000000-0005-0000-0000-0000D78A0000}"/>
    <cellStyle name="Output 2 2 4 4 2" xfId="35534" xr:uid="{00000000-0005-0000-0000-0000D88A0000}"/>
    <cellStyle name="Output 2 2 4 4 2 10" xfId="35535" xr:uid="{00000000-0005-0000-0000-0000D98A0000}"/>
    <cellStyle name="Output 2 2 4 4 2 2" xfId="35536" xr:uid="{00000000-0005-0000-0000-0000DA8A0000}"/>
    <cellStyle name="Output 2 2 4 4 2 2 2" xfId="35537" xr:uid="{00000000-0005-0000-0000-0000DB8A0000}"/>
    <cellStyle name="Output 2 2 4 4 2 2 2 2" xfId="35538" xr:uid="{00000000-0005-0000-0000-0000DC8A0000}"/>
    <cellStyle name="Output 2 2 4 4 2 2 2 2 2" xfId="35539" xr:uid="{00000000-0005-0000-0000-0000DD8A0000}"/>
    <cellStyle name="Output 2 2 4 4 2 2 2 2 3" xfId="35540" xr:uid="{00000000-0005-0000-0000-0000DE8A0000}"/>
    <cellStyle name="Output 2 2 4 4 2 2 2 2 4" xfId="35541" xr:uid="{00000000-0005-0000-0000-0000DF8A0000}"/>
    <cellStyle name="Output 2 2 4 4 2 2 2 2 5" xfId="35542" xr:uid="{00000000-0005-0000-0000-0000E08A0000}"/>
    <cellStyle name="Output 2 2 4 4 2 2 2 2 6" xfId="35543" xr:uid="{00000000-0005-0000-0000-0000E18A0000}"/>
    <cellStyle name="Output 2 2 4 4 2 2 2 2 7" xfId="35544" xr:uid="{00000000-0005-0000-0000-0000E28A0000}"/>
    <cellStyle name="Output 2 2 4 4 2 2 2 3" xfId="35545" xr:uid="{00000000-0005-0000-0000-0000E38A0000}"/>
    <cellStyle name="Output 2 2 4 4 2 2 2 4" xfId="35546" xr:uid="{00000000-0005-0000-0000-0000E48A0000}"/>
    <cellStyle name="Output 2 2 4 4 2 2 2 5" xfId="35547" xr:uid="{00000000-0005-0000-0000-0000E58A0000}"/>
    <cellStyle name="Output 2 2 4 4 2 2 2 6" xfId="35548" xr:uid="{00000000-0005-0000-0000-0000E68A0000}"/>
    <cellStyle name="Output 2 2 4 4 2 2 2 7" xfId="35549" xr:uid="{00000000-0005-0000-0000-0000E78A0000}"/>
    <cellStyle name="Output 2 2 4 4 2 2 2 8" xfId="35550" xr:uid="{00000000-0005-0000-0000-0000E88A0000}"/>
    <cellStyle name="Output 2 2 4 4 2 2 3" xfId="35551" xr:uid="{00000000-0005-0000-0000-0000E98A0000}"/>
    <cellStyle name="Output 2 2 4 4 2 2 3 2" xfId="35552" xr:uid="{00000000-0005-0000-0000-0000EA8A0000}"/>
    <cellStyle name="Output 2 2 4 4 2 2 3 3" xfId="35553" xr:uid="{00000000-0005-0000-0000-0000EB8A0000}"/>
    <cellStyle name="Output 2 2 4 4 2 2 3 4" xfId="35554" xr:uid="{00000000-0005-0000-0000-0000EC8A0000}"/>
    <cellStyle name="Output 2 2 4 4 2 2 3 5" xfId="35555" xr:uid="{00000000-0005-0000-0000-0000ED8A0000}"/>
    <cellStyle name="Output 2 2 4 4 2 2 3 6" xfId="35556" xr:uid="{00000000-0005-0000-0000-0000EE8A0000}"/>
    <cellStyle name="Output 2 2 4 4 2 2 3 7" xfId="35557" xr:uid="{00000000-0005-0000-0000-0000EF8A0000}"/>
    <cellStyle name="Output 2 2 4 4 2 2 4" xfId="35558" xr:uid="{00000000-0005-0000-0000-0000F08A0000}"/>
    <cellStyle name="Output 2 2 4 4 2 2 5" xfId="35559" xr:uid="{00000000-0005-0000-0000-0000F18A0000}"/>
    <cellStyle name="Output 2 2 4 4 2 2 6" xfId="35560" xr:uid="{00000000-0005-0000-0000-0000F28A0000}"/>
    <cellStyle name="Output 2 2 4 4 2 2 7" xfId="35561" xr:uid="{00000000-0005-0000-0000-0000F38A0000}"/>
    <cellStyle name="Output 2 2 4 4 2 2 8" xfId="35562" xr:uid="{00000000-0005-0000-0000-0000F48A0000}"/>
    <cellStyle name="Output 2 2 4 4 2 2 9" xfId="35563" xr:uid="{00000000-0005-0000-0000-0000F58A0000}"/>
    <cellStyle name="Output 2 2 4 4 2 3" xfId="35564" xr:uid="{00000000-0005-0000-0000-0000F68A0000}"/>
    <cellStyle name="Output 2 2 4 4 2 3 2" xfId="35565" xr:uid="{00000000-0005-0000-0000-0000F78A0000}"/>
    <cellStyle name="Output 2 2 4 4 2 3 2 2" xfId="35566" xr:uid="{00000000-0005-0000-0000-0000F88A0000}"/>
    <cellStyle name="Output 2 2 4 4 2 3 2 3" xfId="35567" xr:uid="{00000000-0005-0000-0000-0000F98A0000}"/>
    <cellStyle name="Output 2 2 4 4 2 3 2 4" xfId="35568" xr:uid="{00000000-0005-0000-0000-0000FA8A0000}"/>
    <cellStyle name="Output 2 2 4 4 2 3 2 5" xfId="35569" xr:uid="{00000000-0005-0000-0000-0000FB8A0000}"/>
    <cellStyle name="Output 2 2 4 4 2 3 2 6" xfId="35570" xr:uid="{00000000-0005-0000-0000-0000FC8A0000}"/>
    <cellStyle name="Output 2 2 4 4 2 3 2 7" xfId="35571" xr:uid="{00000000-0005-0000-0000-0000FD8A0000}"/>
    <cellStyle name="Output 2 2 4 4 2 3 3" xfId="35572" xr:uid="{00000000-0005-0000-0000-0000FE8A0000}"/>
    <cellStyle name="Output 2 2 4 4 2 3 4" xfId="35573" xr:uid="{00000000-0005-0000-0000-0000FF8A0000}"/>
    <cellStyle name="Output 2 2 4 4 2 3 5" xfId="35574" xr:uid="{00000000-0005-0000-0000-0000008B0000}"/>
    <cellStyle name="Output 2 2 4 4 2 3 6" xfId="35575" xr:uid="{00000000-0005-0000-0000-0000018B0000}"/>
    <cellStyle name="Output 2 2 4 4 2 3 7" xfId="35576" xr:uid="{00000000-0005-0000-0000-0000028B0000}"/>
    <cellStyle name="Output 2 2 4 4 2 3 8" xfId="35577" xr:uid="{00000000-0005-0000-0000-0000038B0000}"/>
    <cellStyle name="Output 2 2 4 4 2 4" xfId="35578" xr:uid="{00000000-0005-0000-0000-0000048B0000}"/>
    <cellStyle name="Output 2 2 4 4 2 4 2" xfId="35579" xr:uid="{00000000-0005-0000-0000-0000058B0000}"/>
    <cellStyle name="Output 2 2 4 4 2 4 3" xfId="35580" xr:uid="{00000000-0005-0000-0000-0000068B0000}"/>
    <cellStyle name="Output 2 2 4 4 2 4 4" xfId="35581" xr:uid="{00000000-0005-0000-0000-0000078B0000}"/>
    <cellStyle name="Output 2 2 4 4 2 4 5" xfId="35582" xr:uid="{00000000-0005-0000-0000-0000088B0000}"/>
    <cellStyle name="Output 2 2 4 4 2 4 6" xfId="35583" xr:uid="{00000000-0005-0000-0000-0000098B0000}"/>
    <cellStyle name="Output 2 2 4 4 2 4 7" xfId="35584" xr:uid="{00000000-0005-0000-0000-00000A8B0000}"/>
    <cellStyle name="Output 2 2 4 4 2 5" xfId="35585" xr:uid="{00000000-0005-0000-0000-00000B8B0000}"/>
    <cellStyle name="Output 2 2 4 4 2 6" xfId="35586" xr:uid="{00000000-0005-0000-0000-00000C8B0000}"/>
    <cellStyle name="Output 2 2 4 4 2 7" xfId="35587" xr:uid="{00000000-0005-0000-0000-00000D8B0000}"/>
    <cellStyle name="Output 2 2 4 4 2 8" xfId="35588" xr:uid="{00000000-0005-0000-0000-00000E8B0000}"/>
    <cellStyle name="Output 2 2 4 4 2 9" xfId="35589" xr:uid="{00000000-0005-0000-0000-00000F8B0000}"/>
    <cellStyle name="Output 2 2 4 4 3" xfId="35590" xr:uid="{00000000-0005-0000-0000-0000108B0000}"/>
    <cellStyle name="Output 2 2 4 4 3 2" xfId="35591" xr:uid="{00000000-0005-0000-0000-0000118B0000}"/>
    <cellStyle name="Output 2 2 4 4 3 2 2" xfId="35592" xr:uid="{00000000-0005-0000-0000-0000128B0000}"/>
    <cellStyle name="Output 2 2 4 4 3 2 2 2" xfId="35593" xr:uid="{00000000-0005-0000-0000-0000138B0000}"/>
    <cellStyle name="Output 2 2 4 4 3 2 2 3" xfId="35594" xr:uid="{00000000-0005-0000-0000-0000148B0000}"/>
    <cellStyle name="Output 2 2 4 4 3 2 2 4" xfId="35595" xr:uid="{00000000-0005-0000-0000-0000158B0000}"/>
    <cellStyle name="Output 2 2 4 4 3 2 2 5" xfId="35596" xr:uid="{00000000-0005-0000-0000-0000168B0000}"/>
    <cellStyle name="Output 2 2 4 4 3 2 2 6" xfId="35597" xr:uid="{00000000-0005-0000-0000-0000178B0000}"/>
    <cellStyle name="Output 2 2 4 4 3 2 2 7" xfId="35598" xr:uid="{00000000-0005-0000-0000-0000188B0000}"/>
    <cellStyle name="Output 2 2 4 4 3 2 3" xfId="35599" xr:uid="{00000000-0005-0000-0000-0000198B0000}"/>
    <cellStyle name="Output 2 2 4 4 3 2 4" xfId="35600" xr:uid="{00000000-0005-0000-0000-00001A8B0000}"/>
    <cellStyle name="Output 2 2 4 4 3 2 5" xfId="35601" xr:uid="{00000000-0005-0000-0000-00001B8B0000}"/>
    <cellStyle name="Output 2 2 4 4 3 2 6" xfId="35602" xr:uid="{00000000-0005-0000-0000-00001C8B0000}"/>
    <cellStyle name="Output 2 2 4 4 3 2 7" xfId="35603" xr:uid="{00000000-0005-0000-0000-00001D8B0000}"/>
    <cellStyle name="Output 2 2 4 4 3 2 8" xfId="35604" xr:uid="{00000000-0005-0000-0000-00001E8B0000}"/>
    <cellStyle name="Output 2 2 4 4 3 3" xfId="35605" xr:uid="{00000000-0005-0000-0000-00001F8B0000}"/>
    <cellStyle name="Output 2 2 4 4 3 3 2" xfId="35606" xr:uid="{00000000-0005-0000-0000-0000208B0000}"/>
    <cellStyle name="Output 2 2 4 4 3 3 3" xfId="35607" xr:uid="{00000000-0005-0000-0000-0000218B0000}"/>
    <cellStyle name="Output 2 2 4 4 3 3 4" xfId="35608" xr:uid="{00000000-0005-0000-0000-0000228B0000}"/>
    <cellStyle name="Output 2 2 4 4 3 3 5" xfId="35609" xr:uid="{00000000-0005-0000-0000-0000238B0000}"/>
    <cellStyle name="Output 2 2 4 4 3 3 6" xfId="35610" xr:uid="{00000000-0005-0000-0000-0000248B0000}"/>
    <cellStyle name="Output 2 2 4 4 3 3 7" xfId="35611" xr:uid="{00000000-0005-0000-0000-0000258B0000}"/>
    <cellStyle name="Output 2 2 4 4 3 4" xfId="35612" xr:uid="{00000000-0005-0000-0000-0000268B0000}"/>
    <cellStyle name="Output 2 2 4 4 3 5" xfId="35613" xr:uid="{00000000-0005-0000-0000-0000278B0000}"/>
    <cellStyle name="Output 2 2 4 4 3 6" xfId="35614" xr:uid="{00000000-0005-0000-0000-0000288B0000}"/>
    <cellStyle name="Output 2 2 4 4 3 7" xfId="35615" xr:uid="{00000000-0005-0000-0000-0000298B0000}"/>
    <cellStyle name="Output 2 2 4 4 3 8" xfId="35616" xr:uid="{00000000-0005-0000-0000-00002A8B0000}"/>
    <cellStyle name="Output 2 2 4 4 3 9" xfId="35617" xr:uid="{00000000-0005-0000-0000-00002B8B0000}"/>
    <cellStyle name="Output 2 2 4 4 4" xfId="35618" xr:uid="{00000000-0005-0000-0000-00002C8B0000}"/>
    <cellStyle name="Output 2 2 4 4 4 2" xfId="35619" xr:uid="{00000000-0005-0000-0000-00002D8B0000}"/>
    <cellStyle name="Output 2 2 4 4 4 2 2" xfId="35620" xr:uid="{00000000-0005-0000-0000-00002E8B0000}"/>
    <cellStyle name="Output 2 2 4 4 4 2 3" xfId="35621" xr:uid="{00000000-0005-0000-0000-00002F8B0000}"/>
    <cellStyle name="Output 2 2 4 4 4 2 4" xfId="35622" xr:uid="{00000000-0005-0000-0000-0000308B0000}"/>
    <cellStyle name="Output 2 2 4 4 4 2 5" xfId="35623" xr:uid="{00000000-0005-0000-0000-0000318B0000}"/>
    <cellStyle name="Output 2 2 4 4 4 2 6" xfId="35624" xr:uid="{00000000-0005-0000-0000-0000328B0000}"/>
    <cellStyle name="Output 2 2 4 4 4 2 7" xfId="35625" xr:uid="{00000000-0005-0000-0000-0000338B0000}"/>
    <cellStyle name="Output 2 2 4 4 4 3" xfId="35626" xr:uid="{00000000-0005-0000-0000-0000348B0000}"/>
    <cellStyle name="Output 2 2 4 4 4 4" xfId="35627" xr:uid="{00000000-0005-0000-0000-0000358B0000}"/>
    <cellStyle name="Output 2 2 4 4 4 5" xfId="35628" xr:uid="{00000000-0005-0000-0000-0000368B0000}"/>
    <cellStyle name="Output 2 2 4 4 4 6" xfId="35629" xr:uid="{00000000-0005-0000-0000-0000378B0000}"/>
    <cellStyle name="Output 2 2 4 4 4 7" xfId="35630" xr:uid="{00000000-0005-0000-0000-0000388B0000}"/>
    <cellStyle name="Output 2 2 4 4 4 8" xfId="35631" xr:uid="{00000000-0005-0000-0000-0000398B0000}"/>
    <cellStyle name="Output 2 2 4 4 5" xfId="35632" xr:uid="{00000000-0005-0000-0000-00003A8B0000}"/>
    <cellStyle name="Output 2 2 4 4 5 2" xfId="35633" xr:uid="{00000000-0005-0000-0000-00003B8B0000}"/>
    <cellStyle name="Output 2 2 4 4 5 3" xfId="35634" xr:uid="{00000000-0005-0000-0000-00003C8B0000}"/>
    <cellStyle name="Output 2 2 4 4 5 4" xfId="35635" xr:uid="{00000000-0005-0000-0000-00003D8B0000}"/>
    <cellStyle name="Output 2 2 4 4 5 5" xfId="35636" xr:uid="{00000000-0005-0000-0000-00003E8B0000}"/>
    <cellStyle name="Output 2 2 4 4 5 6" xfId="35637" xr:uid="{00000000-0005-0000-0000-00003F8B0000}"/>
    <cellStyle name="Output 2 2 4 4 5 7" xfId="35638" xr:uid="{00000000-0005-0000-0000-0000408B0000}"/>
    <cellStyle name="Output 2 2 4 4 6" xfId="35639" xr:uid="{00000000-0005-0000-0000-0000418B0000}"/>
    <cellStyle name="Output 2 2 4 4 7" xfId="35640" xr:uid="{00000000-0005-0000-0000-0000428B0000}"/>
    <cellStyle name="Output 2 2 4 4 8" xfId="35641" xr:uid="{00000000-0005-0000-0000-0000438B0000}"/>
    <cellStyle name="Output 2 2 4 4 9" xfId="35642" xr:uid="{00000000-0005-0000-0000-0000448B0000}"/>
    <cellStyle name="Output 2 2 4 5" xfId="35643" xr:uid="{00000000-0005-0000-0000-0000458B0000}"/>
    <cellStyle name="Output 2 2 4 5 10" xfId="35644" xr:uid="{00000000-0005-0000-0000-0000468B0000}"/>
    <cellStyle name="Output 2 2 4 5 2" xfId="35645" xr:uid="{00000000-0005-0000-0000-0000478B0000}"/>
    <cellStyle name="Output 2 2 4 5 2 2" xfId="35646" xr:uid="{00000000-0005-0000-0000-0000488B0000}"/>
    <cellStyle name="Output 2 2 4 5 2 2 2" xfId="35647" xr:uid="{00000000-0005-0000-0000-0000498B0000}"/>
    <cellStyle name="Output 2 2 4 5 2 2 2 2" xfId="35648" xr:uid="{00000000-0005-0000-0000-00004A8B0000}"/>
    <cellStyle name="Output 2 2 4 5 2 2 2 3" xfId="35649" xr:uid="{00000000-0005-0000-0000-00004B8B0000}"/>
    <cellStyle name="Output 2 2 4 5 2 2 2 4" xfId="35650" xr:uid="{00000000-0005-0000-0000-00004C8B0000}"/>
    <cellStyle name="Output 2 2 4 5 2 2 2 5" xfId="35651" xr:uid="{00000000-0005-0000-0000-00004D8B0000}"/>
    <cellStyle name="Output 2 2 4 5 2 2 2 6" xfId="35652" xr:uid="{00000000-0005-0000-0000-00004E8B0000}"/>
    <cellStyle name="Output 2 2 4 5 2 2 2 7" xfId="35653" xr:uid="{00000000-0005-0000-0000-00004F8B0000}"/>
    <cellStyle name="Output 2 2 4 5 2 2 3" xfId="35654" xr:uid="{00000000-0005-0000-0000-0000508B0000}"/>
    <cellStyle name="Output 2 2 4 5 2 2 4" xfId="35655" xr:uid="{00000000-0005-0000-0000-0000518B0000}"/>
    <cellStyle name="Output 2 2 4 5 2 2 5" xfId="35656" xr:uid="{00000000-0005-0000-0000-0000528B0000}"/>
    <cellStyle name="Output 2 2 4 5 2 2 6" xfId="35657" xr:uid="{00000000-0005-0000-0000-0000538B0000}"/>
    <cellStyle name="Output 2 2 4 5 2 2 7" xfId="35658" xr:uid="{00000000-0005-0000-0000-0000548B0000}"/>
    <cellStyle name="Output 2 2 4 5 2 2 8" xfId="35659" xr:uid="{00000000-0005-0000-0000-0000558B0000}"/>
    <cellStyle name="Output 2 2 4 5 2 3" xfId="35660" xr:uid="{00000000-0005-0000-0000-0000568B0000}"/>
    <cellStyle name="Output 2 2 4 5 2 3 2" xfId="35661" xr:uid="{00000000-0005-0000-0000-0000578B0000}"/>
    <cellStyle name="Output 2 2 4 5 2 3 3" xfId="35662" xr:uid="{00000000-0005-0000-0000-0000588B0000}"/>
    <cellStyle name="Output 2 2 4 5 2 3 4" xfId="35663" xr:uid="{00000000-0005-0000-0000-0000598B0000}"/>
    <cellStyle name="Output 2 2 4 5 2 3 5" xfId="35664" xr:uid="{00000000-0005-0000-0000-00005A8B0000}"/>
    <cellStyle name="Output 2 2 4 5 2 3 6" xfId="35665" xr:uid="{00000000-0005-0000-0000-00005B8B0000}"/>
    <cellStyle name="Output 2 2 4 5 2 3 7" xfId="35666" xr:uid="{00000000-0005-0000-0000-00005C8B0000}"/>
    <cellStyle name="Output 2 2 4 5 2 4" xfId="35667" xr:uid="{00000000-0005-0000-0000-00005D8B0000}"/>
    <cellStyle name="Output 2 2 4 5 2 5" xfId="35668" xr:uid="{00000000-0005-0000-0000-00005E8B0000}"/>
    <cellStyle name="Output 2 2 4 5 2 6" xfId="35669" xr:uid="{00000000-0005-0000-0000-00005F8B0000}"/>
    <cellStyle name="Output 2 2 4 5 2 7" xfId="35670" xr:uid="{00000000-0005-0000-0000-0000608B0000}"/>
    <cellStyle name="Output 2 2 4 5 2 8" xfId="35671" xr:uid="{00000000-0005-0000-0000-0000618B0000}"/>
    <cellStyle name="Output 2 2 4 5 2 9" xfId="35672" xr:uid="{00000000-0005-0000-0000-0000628B0000}"/>
    <cellStyle name="Output 2 2 4 5 3" xfId="35673" xr:uid="{00000000-0005-0000-0000-0000638B0000}"/>
    <cellStyle name="Output 2 2 4 5 3 2" xfId="35674" xr:uid="{00000000-0005-0000-0000-0000648B0000}"/>
    <cellStyle name="Output 2 2 4 5 3 2 2" xfId="35675" xr:uid="{00000000-0005-0000-0000-0000658B0000}"/>
    <cellStyle name="Output 2 2 4 5 3 2 3" xfId="35676" xr:uid="{00000000-0005-0000-0000-0000668B0000}"/>
    <cellStyle name="Output 2 2 4 5 3 2 4" xfId="35677" xr:uid="{00000000-0005-0000-0000-0000678B0000}"/>
    <cellStyle name="Output 2 2 4 5 3 2 5" xfId="35678" xr:uid="{00000000-0005-0000-0000-0000688B0000}"/>
    <cellStyle name="Output 2 2 4 5 3 2 6" xfId="35679" xr:uid="{00000000-0005-0000-0000-0000698B0000}"/>
    <cellStyle name="Output 2 2 4 5 3 2 7" xfId="35680" xr:uid="{00000000-0005-0000-0000-00006A8B0000}"/>
    <cellStyle name="Output 2 2 4 5 3 3" xfId="35681" xr:uid="{00000000-0005-0000-0000-00006B8B0000}"/>
    <cellStyle name="Output 2 2 4 5 3 4" xfId="35682" xr:uid="{00000000-0005-0000-0000-00006C8B0000}"/>
    <cellStyle name="Output 2 2 4 5 3 5" xfId="35683" xr:uid="{00000000-0005-0000-0000-00006D8B0000}"/>
    <cellStyle name="Output 2 2 4 5 3 6" xfId="35684" xr:uid="{00000000-0005-0000-0000-00006E8B0000}"/>
    <cellStyle name="Output 2 2 4 5 3 7" xfId="35685" xr:uid="{00000000-0005-0000-0000-00006F8B0000}"/>
    <cellStyle name="Output 2 2 4 5 3 8" xfId="35686" xr:uid="{00000000-0005-0000-0000-0000708B0000}"/>
    <cellStyle name="Output 2 2 4 5 4" xfId="35687" xr:uid="{00000000-0005-0000-0000-0000718B0000}"/>
    <cellStyle name="Output 2 2 4 5 4 2" xfId="35688" xr:uid="{00000000-0005-0000-0000-0000728B0000}"/>
    <cellStyle name="Output 2 2 4 5 4 3" xfId="35689" xr:uid="{00000000-0005-0000-0000-0000738B0000}"/>
    <cellStyle name="Output 2 2 4 5 4 4" xfId="35690" xr:uid="{00000000-0005-0000-0000-0000748B0000}"/>
    <cellStyle name="Output 2 2 4 5 4 5" xfId="35691" xr:uid="{00000000-0005-0000-0000-0000758B0000}"/>
    <cellStyle name="Output 2 2 4 5 4 6" xfId="35692" xr:uid="{00000000-0005-0000-0000-0000768B0000}"/>
    <cellStyle name="Output 2 2 4 5 4 7" xfId="35693" xr:uid="{00000000-0005-0000-0000-0000778B0000}"/>
    <cellStyle name="Output 2 2 4 5 5" xfId="35694" xr:uid="{00000000-0005-0000-0000-0000788B0000}"/>
    <cellStyle name="Output 2 2 4 5 6" xfId="35695" xr:uid="{00000000-0005-0000-0000-0000798B0000}"/>
    <cellStyle name="Output 2 2 4 5 7" xfId="35696" xr:uid="{00000000-0005-0000-0000-00007A8B0000}"/>
    <cellStyle name="Output 2 2 4 5 8" xfId="35697" xr:uid="{00000000-0005-0000-0000-00007B8B0000}"/>
    <cellStyle name="Output 2 2 4 5 9" xfId="35698" xr:uid="{00000000-0005-0000-0000-00007C8B0000}"/>
    <cellStyle name="Output 2 2 4 6" xfId="35699" xr:uid="{00000000-0005-0000-0000-00007D8B0000}"/>
    <cellStyle name="Output 2 2 4 6 2" xfId="35700" xr:uid="{00000000-0005-0000-0000-00007E8B0000}"/>
    <cellStyle name="Output 2 2 4 6 2 2" xfId="35701" xr:uid="{00000000-0005-0000-0000-00007F8B0000}"/>
    <cellStyle name="Output 2 2 4 6 2 3" xfId="35702" xr:uid="{00000000-0005-0000-0000-0000808B0000}"/>
    <cellStyle name="Output 2 2 4 6 2 4" xfId="35703" xr:uid="{00000000-0005-0000-0000-0000818B0000}"/>
    <cellStyle name="Output 2 2 4 6 2 5" xfId="35704" xr:uid="{00000000-0005-0000-0000-0000828B0000}"/>
    <cellStyle name="Output 2 2 4 6 2 6" xfId="35705" xr:uid="{00000000-0005-0000-0000-0000838B0000}"/>
    <cellStyle name="Output 2 2 4 6 2 7" xfId="35706" xr:uid="{00000000-0005-0000-0000-0000848B0000}"/>
    <cellStyle name="Output 2 2 4 6 3" xfId="35707" xr:uid="{00000000-0005-0000-0000-0000858B0000}"/>
    <cellStyle name="Output 2 2 4 6 4" xfId="35708" xr:uid="{00000000-0005-0000-0000-0000868B0000}"/>
    <cellStyle name="Output 2 2 4 6 5" xfId="35709" xr:uid="{00000000-0005-0000-0000-0000878B0000}"/>
    <cellStyle name="Output 2 2 4 6 6" xfId="35710" xr:uid="{00000000-0005-0000-0000-0000888B0000}"/>
    <cellStyle name="Output 2 2 4 6 7" xfId="35711" xr:uid="{00000000-0005-0000-0000-0000898B0000}"/>
    <cellStyle name="Output 2 2 4 6 8" xfId="35712" xr:uid="{00000000-0005-0000-0000-00008A8B0000}"/>
    <cellStyle name="Output 2 2 4 7" xfId="35713" xr:uid="{00000000-0005-0000-0000-00008B8B0000}"/>
    <cellStyle name="Output 2 2 4 7 2" xfId="35714" xr:uid="{00000000-0005-0000-0000-00008C8B0000}"/>
    <cellStyle name="Output 2 2 4 7 3" xfId="35715" xr:uid="{00000000-0005-0000-0000-00008D8B0000}"/>
    <cellStyle name="Output 2 2 4 7 4" xfId="35716" xr:uid="{00000000-0005-0000-0000-00008E8B0000}"/>
    <cellStyle name="Output 2 2 4 7 5" xfId="35717" xr:uid="{00000000-0005-0000-0000-00008F8B0000}"/>
    <cellStyle name="Output 2 2 4 7 6" xfId="35718" xr:uid="{00000000-0005-0000-0000-0000908B0000}"/>
    <cellStyle name="Output 2 2 4 7 7" xfId="35719" xr:uid="{00000000-0005-0000-0000-0000918B0000}"/>
    <cellStyle name="Output 2 2 4 8" xfId="35720" xr:uid="{00000000-0005-0000-0000-0000928B0000}"/>
    <cellStyle name="Output 2 2 4 9" xfId="35721" xr:uid="{00000000-0005-0000-0000-0000938B0000}"/>
    <cellStyle name="Output 2 2 5" xfId="35722" xr:uid="{00000000-0005-0000-0000-0000948B0000}"/>
    <cellStyle name="Output 2 2 5 10" xfId="35723" xr:uid="{00000000-0005-0000-0000-0000958B0000}"/>
    <cellStyle name="Output 2 2 5 11" xfId="35724" xr:uid="{00000000-0005-0000-0000-0000968B0000}"/>
    <cellStyle name="Output 2 2 5 12" xfId="35725" xr:uid="{00000000-0005-0000-0000-0000978B0000}"/>
    <cellStyle name="Output 2 2 5 2" xfId="35726" xr:uid="{00000000-0005-0000-0000-0000988B0000}"/>
    <cellStyle name="Output 2 2 5 2 10" xfId="35727" xr:uid="{00000000-0005-0000-0000-0000998B0000}"/>
    <cellStyle name="Output 2 2 5 2 11" xfId="35728" xr:uid="{00000000-0005-0000-0000-00009A8B0000}"/>
    <cellStyle name="Output 2 2 5 2 2" xfId="35729" xr:uid="{00000000-0005-0000-0000-00009B8B0000}"/>
    <cellStyle name="Output 2 2 5 2 2 10" xfId="35730" xr:uid="{00000000-0005-0000-0000-00009C8B0000}"/>
    <cellStyle name="Output 2 2 5 2 2 11" xfId="35731" xr:uid="{00000000-0005-0000-0000-00009D8B0000}"/>
    <cellStyle name="Output 2 2 5 2 2 2" xfId="35732" xr:uid="{00000000-0005-0000-0000-00009E8B0000}"/>
    <cellStyle name="Output 2 2 5 2 2 2 10" xfId="35733" xr:uid="{00000000-0005-0000-0000-00009F8B0000}"/>
    <cellStyle name="Output 2 2 5 2 2 2 2" xfId="35734" xr:uid="{00000000-0005-0000-0000-0000A08B0000}"/>
    <cellStyle name="Output 2 2 5 2 2 2 2 2" xfId="35735" xr:uid="{00000000-0005-0000-0000-0000A18B0000}"/>
    <cellStyle name="Output 2 2 5 2 2 2 2 2 2" xfId="35736" xr:uid="{00000000-0005-0000-0000-0000A28B0000}"/>
    <cellStyle name="Output 2 2 5 2 2 2 2 2 2 2" xfId="35737" xr:uid="{00000000-0005-0000-0000-0000A38B0000}"/>
    <cellStyle name="Output 2 2 5 2 2 2 2 2 2 3" xfId="35738" xr:uid="{00000000-0005-0000-0000-0000A48B0000}"/>
    <cellStyle name="Output 2 2 5 2 2 2 2 2 2 4" xfId="35739" xr:uid="{00000000-0005-0000-0000-0000A58B0000}"/>
    <cellStyle name="Output 2 2 5 2 2 2 2 2 2 5" xfId="35740" xr:uid="{00000000-0005-0000-0000-0000A68B0000}"/>
    <cellStyle name="Output 2 2 5 2 2 2 2 2 2 6" xfId="35741" xr:uid="{00000000-0005-0000-0000-0000A78B0000}"/>
    <cellStyle name="Output 2 2 5 2 2 2 2 2 2 7" xfId="35742" xr:uid="{00000000-0005-0000-0000-0000A88B0000}"/>
    <cellStyle name="Output 2 2 5 2 2 2 2 2 3" xfId="35743" xr:uid="{00000000-0005-0000-0000-0000A98B0000}"/>
    <cellStyle name="Output 2 2 5 2 2 2 2 2 4" xfId="35744" xr:uid="{00000000-0005-0000-0000-0000AA8B0000}"/>
    <cellStyle name="Output 2 2 5 2 2 2 2 2 5" xfId="35745" xr:uid="{00000000-0005-0000-0000-0000AB8B0000}"/>
    <cellStyle name="Output 2 2 5 2 2 2 2 2 6" xfId="35746" xr:uid="{00000000-0005-0000-0000-0000AC8B0000}"/>
    <cellStyle name="Output 2 2 5 2 2 2 2 2 7" xfId="35747" xr:uid="{00000000-0005-0000-0000-0000AD8B0000}"/>
    <cellStyle name="Output 2 2 5 2 2 2 2 2 8" xfId="35748" xr:uid="{00000000-0005-0000-0000-0000AE8B0000}"/>
    <cellStyle name="Output 2 2 5 2 2 2 2 3" xfId="35749" xr:uid="{00000000-0005-0000-0000-0000AF8B0000}"/>
    <cellStyle name="Output 2 2 5 2 2 2 2 3 2" xfId="35750" xr:uid="{00000000-0005-0000-0000-0000B08B0000}"/>
    <cellStyle name="Output 2 2 5 2 2 2 2 3 3" xfId="35751" xr:uid="{00000000-0005-0000-0000-0000B18B0000}"/>
    <cellStyle name="Output 2 2 5 2 2 2 2 3 4" xfId="35752" xr:uid="{00000000-0005-0000-0000-0000B28B0000}"/>
    <cellStyle name="Output 2 2 5 2 2 2 2 3 5" xfId="35753" xr:uid="{00000000-0005-0000-0000-0000B38B0000}"/>
    <cellStyle name="Output 2 2 5 2 2 2 2 3 6" xfId="35754" xr:uid="{00000000-0005-0000-0000-0000B48B0000}"/>
    <cellStyle name="Output 2 2 5 2 2 2 2 3 7" xfId="35755" xr:uid="{00000000-0005-0000-0000-0000B58B0000}"/>
    <cellStyle name="Output 2 2 5 2 2 2 2 4" xfId="35756" xr:uid="{00000000-0005-0000-0000-0000B68B0000}"/>
    <cellStyle name="Output 2 2 5 2 2 2 2 5" xfId="35757" xr:uid="{00000000-0005-0000-0000-0000B78B0000}"/>
    <cellStyle name="Output 2 2 5 2 2 2 2 6" xfId="35758" xr:uid="{00000000-0005-0000-0000-0000B88B0000}"/>
    <cellStyle name="Output 2 2 5 2 2 2 2 7" xfId="35759" xr:uid="{00000000-0005-0000-0000-0000B98B0000}"/>
    <cellStyle name="Output 2 2 5 2 2 2 2 8" xfId="35760" xr:uid="{00000000-0005-0000-0000-0000BA8B0000}"/>
    <cellStyle name="Output 2 2 5 2 2 2 2 9" xfId="35761" xr:uid="{00000000-0005-0000-0000-0000BB8B0000}"/>
    <cellStyle name="Output 2 2 5 2 2 2 3" xfId="35762" xr:uid="{00000000-0005-0000-0000-0000BC8B0000}"/>
    <cellStyle name="Output 2 2 5 2 2 2 3 2" xfId="35763" xr:uid="{00000000-0005-0000-0000-0000BD8B0000}"/>
    <cellStyle name="Output 2 2 5 2 2 2 3 2 2" xfId="35764" xr:uid="{00000000-0005-0000-0000-0000BE8B0000}"/>
    <cellStyle name="Output 2 2 5 2 2 2 3 2 3" xfId="35765" xr:uid="{00000000-0005-0000-0000-0000BF8B0000}"/>
    <cellStyle name="Output 2 2 5 2 2 2 3 2 4" xfId="35766" xr:uid="{00000000-0005-0000-0000-0000C08B0000}"/>
    <cellStyle name="Output 2 2 5 2 2 2 3 2 5" xfId="35767" xr:uid="{00000000-0005-0000-0000-0000C18B0000}"/>
    <cellStyle name="Output 2 2 5 2 2 2 3 2 6" xfId="35768" xr:uid="{00000000-0005-0000-0000-0000C28B0000}"/>
    <cellStyle name="Output 2 2 5 2 2 2 3 2 7" xfId="35769" xr:uid="{00000000-0005-0000-0000-0000C38B0000}"/>
    <cellStyle name="Output 2 2 5 2 2 2 3 3" xfId="35770" xr:uid="{00000000-0005-0000-0000-0000C48B0000}"/>
    <cellStyle name="Output 2 2 5 2 2 2 3 4" xfId="35771" xr:uid="{00000000-0005-0000-0000-0000C58B0000}"/>
    <cellStyle name="Output 2 2 5 2 2 2 3 5" xfId="35772" xr:uid="{00000000-0005-0000-0000-0000C68B0000}"/>
    <cellStyle name="Output 2 2 5 2 2 2 3 6" xfId="35773" xr:uid="{00000000-0005-0000-0000-0000C78B0000}"/>
    <cellStyle name="Output 2 2 5 2 2 2 3 7" xfId="35774" xr:uid="{00000000-0005-0000-0000-0000C88B0000}"/>
    <cellStyle name="Output 2 2 5 2 2 2 3 8" xfId="35775" xr:uid="{00000000-0005-0000-0000-0000C98B0000}"/>
    <cellStyle name="Output 2 2 5 2 2 2 4" xfId="35776" xr:uid="{00000000-0005-0000-0000-0000CA8B0000}"/>
    <cellStyle name="Output 2 2 5 2 2 2 4 2" xfId="35777" xr:uid="{00000000-0005-0000-0000-0000CB8B0000}"/>
    <cellStyle name="Output 2 2 5 2 2 2 4 3" xfId="35778" xr:uid="{00000000-0005-0000-0000-0000CC8B0000}"/>
    <cellStyle name="Output 2 2 5 2 2 2 4 4" xfId="35779" xr:uid="{00000000-0005-0000-0000-0000CD8B0000}"/>
    <cellStyle name="Output 2 2 5 2 2 2 4 5" xfId="35780" xr:uid="{00000000-0005-0000-0000-0000CE8B0000}"/>
    <cellStyle name="Output 2 2 5 2 2 2 4 6" xfId="35781" xr:uid="{00000000-0005-0000-0000-0000CF8B0000}"/>
    <cellStyle name="Output 2 2 5 2 2 2 4 7" xfId="35782" xr:uid="{00000000-0005-0000-0000-0000D08B0000}"/>
    <cellStyle name="Output 2 2 5 2 2 2 5" xfId="35783" xr:uid="{00000000-0005-0000-0000-0000D18B0000}"/>
    <cellStyle name="Output 2 2 5 2 2 2 6" xfId="35784" xr:uid="{00000000-0005-0000-0000-0000D28B0000}"/>
    <cellStyle name="Output 2 2 5 2 2 2 7" xfId="35785" xr:uid="{00000000-0005-0000-0000-0000D38B0000}"/>
    <cellStyle name="Output 2 2 5 2 2 2 8" xfId="35786" xr:uid="{00000000-0005-0000-0000-0000D48B0000}"/>
    <cellStyle name="Output 2 2 5 2 2 2 9" xfId="35787" xr:uid="{00000000-0005-0000-0000-0000D58B0000}"/>
    <cellStyle name="Output 2 2 5 2 2 3" xfId="35788" xr:uid="{00000000-0005-0000-0000-0000D68B0000}"/>
    <cellStyle name="Output 2 2 5 2 2 3 2" xfId="35789" xr:uid="{00000000-0005-0000-0000-0000D78B0000}"/>
    <cellStyle name="Output 2 2 5 2 2 3 2 2" xfId="35790" xr:uid="{00000000-0005-0000-0000-0000D88B0000}"/>
    <cellStyle name="Output 2 2 5 2 2 3 2 2 2" xfId="35791" xr:uid="{00000000-0005-0000-0000-0000D98B0000}"/>
    <cellStyle name="Output 2 2 5 2 2 3 2 2 3" xfId="35792" xr:uid="{00000000-0005-0000-0000-0000DA8B0000}"/>
    <cellStyle name="Output 2 2 5 2 2 3 2 2 4" xfId="35793" xr:uid="{00000000-0005-0000-0000-0000DB8B0000}"/>
    <cellStyle name="Output 2 2 5 2 2 3 2 2 5" xfId="35794" xr:uid="{00000000-0005-0000-0000-0000DC8B0000}"/>
    <cellStyle name="Output 2 2 5 2 2 3 2 2 6" xfId="35795" xr:uid="{00000000-0005-0000-0000-0000DD8B0000}"/>
    <cellStyle name="Output 2 2 5 2 2 3 2 2 7" xfId="35796" xr:uid="{00000000-0005-0000-0000-0000DE8B0000}"/>
    <cellStyle name="Output 2 2 5 2 2 3 2 3" xfId="35797" xr:uid="{00000000-0005-0000-0000-0000DF8B0000}"/>
    <cellStyle name="Output 2 2 5 2 2 3 2 4" xfId="35798" xr:uid="{00000000-0005-0000-0000-0000E08B0000}"/>
    <cellStyle name="Output 2 2 5 2 2 3 2 5" xfId="35799" xr:uid="{00000000-0005-0000-0000-0000E18B0000}"/>
    <cellStyle name="Output 2 2 5 2 2 3 2 6" xfId="35800" xr:uid="{00000000-0005-0000-0000-0000E28B0000}"/>
    <cellStyle name="Output 2 2 5 2 2 3 2 7" xfId="35801" xr:uid="{00000000-0005-0000-0000-0000E38B0000}"/>
    <cellStyle name="Output 2 2 5 2 2 3 2 8" xfId="35802" xr:uid="{00000000-0005-0000-0000-0000E48B0000}"/>
    <cellStyle name="Output 2 2 5 2 2 3 3" xfId="35803" xr:uid="{00000000-0005-0000-0000-0000E58B0000}"/>
    <cellStyle name="Output 2 2 5 2 2 3 3 2" xfId="35804" xr:uid="{00000000-0005-0000-0000-0000E68B0000}"/>
    <cellStyle name="Output 2 2 5 2 2 3 3 3" xfId="35805" xr:uid="{00000000-0005-0000-0000-0000E78B0000}"/>
    <cellStyle name="Output 2 2 5 2 2 3 3 4" xfId="35806" xr:uid="{00000000-0005-0000-0000-0000E88B0000}"/>
    <cellStyle name="Output 2 2 5 2 2 3 3 5" xfId="35807" xr:uid="{00000000-0005-0000-0000-0000E98B0000}"/>
    <cellStyle name="Output 2 2 5 2 2 3 3 6" xfId="35808" xr:uid="{00000000-0005-0000-0000-0000EA8B0000}"/>
    <cellStyle name="Output 2 2 5 2 2 3 3 7" xfId="35809" xr:uid="{00000000-0005-0000-0000-0000EB8B0000}"/>
    <cellStyle name="Output 2 2 5 2 2 3 4" xfId="35810" xr:uid="{00000000-0005-0000-0000-0000EC8B0000}"/>
    <cellStyle name="Output 2 2 5 2 2 3 5" xfId="35811" xr:uid="{00000000-0005-0000-0000-0000ED8B0000}"/>
    <cellStyle name="Output 2 2 5 2 2 3 6" xfId="35812" xr:uid="{00000000-0005-0000-0000-0000EE8B0000}"/>
    <cellStyle name="Output 2 2 5 2 2 3 7" xfId="35813" xr:uid="{00000000-0005-0000-0000-0000EF8B0000}"/>
    <cellStyle name="Output 2 2 5 2 2 3 8" xfId="35814" xr:uid="{00000000-0005-0000-0000-0000F08B0000}"/>
    <cellStyle name="Output 2 2 5 2 2 3 9" xfId="35815" xr:uid="{00000000-0005-0000-0000-0000F18B0000}"/>
    <cellStyle name="Output 2 2 5 2 2 4" xfId="35816" xr:uid="{00000000-0005-0000-0000-0000F28B0000}"/>
    <cellStyle name="Output 2 2 5 2 2 4 2" xfId="35817" xr:uid="{00000000-0005-0000-0000-0000F38B0000}"/>
    <cellStyle name="Output 2 2 5 2 2 4 2 2" xfId="35818" xr:uid="{00000000-0005-0000-0000-0000F48B0000}"/>
    <cellStyle name="Output 2 2 5 2 2 4 2 3" xfId="35819" xr:uid="{00000000-0005-0000-0000-0000F58B0000}"/>
    <cellStyle name="Output 2 2 5 2 2 4 2 4" xfId="35820" xr:uid="{00000000-0005-0000-0000-0000F68B0000}"/>
    <cellStyle name="Output 2 2 5 2 2 4 2 5" xfId="35821" xr:uid="{00000000-0005-0000-0000-0000F78B0000}"/>
    <cellStyle name="Output 2 2 5 2 2 4 2 6" xfId="35822" xr:uid="{00000000-0005-0000-0000-0000F88B0000}"/>
    <cellStyle name="Output 2 2 5 2 2 4 2 7" xfId="35823" xr:uid="{00000000-0005-0000-0000-0000F98B0000}"/>
    <cellStyle name="Output 2 2 5 2 2 4 3" xfId="35824" xr:uid="{00000000-0005-0000-0000-0000FA8B0000}"/>
    <cellStyle name="Output 2 2 5 2 2 4 4" xfId="35825" xr:uid="{00000000-0005-0000-0000-0000FB8B0000}"/>
    <cellStyle name="Output 2 2 5 2 2 4 5" xfId="35826" xr:uid="{00000000-0005-0000-0000-0000FC8B0000}"/>
    <cellStyle name="Output 2 2 5 2 2 4 6" xfId="35827" xr:uid="{00000000-0005-0000-0000-0000FD8B0000}"/>
    <cellStyle name="Output 2 2 5 2 2 4 7" xfId="35828" xr:uid="{00000000-0005-0000-0000-0000FE8B0000}"/>
    <cellStyle name="Output 2 2 5 2 2 4 8" xfId="35829" xr:uid="{00000000-0005-0000-0000-0000FF8B0000}"/>
    <cellStyle name="Output 2 2 5 2 2 5" xfId="35830" xr:uid="{00000000-0005-0000-0000-0000008C0000}"/>
    <cellStyle name="Output 2 2 5 2 2 5 2" xfId="35831" xr:uid="{00000000-0005-0000-0000-0000018C0000}"/>
    <cellStyle name="Output 2 2 5 2 2 5 3" xfId="35832" xr:uid="{00000000-0005-0000-0000-0000028C0000}"/>
    <cellStyle name="Output 2 2 5 2 2 5 4" xfId="35833" xr:uid="{00000000-0005-0000-0000-0000038C0000}"/>
    <cellStyle name="Output 2 2 5 2 2 5 5" xfId="35834" xr:uid="{00000000-0005-0000-0000-0000048C0000}"/>
    <cellStyle name="Output 2 2 5 2 2 5 6" xfId="35835" xr:uid="{00000000-0005-0000-0000-0000058C0000}"/>
    <cellStyle name="Output 2 2 5 2 2 5 7" xfId="35836" xr:uid="{00000000-0005-0000-0000-0000068C0000}"/>
    <cellStyle name="Output 2 2 5 2 2 6" xfId="35837" xr:uid="{00000000-0005-0000-0000-0000078C0000}"/>
    <cellStyle name="Output 2 2 5 2 2 7" xfId="35838" xr:uid="{00000000-0005-0000-0000-0000088C0000}"/>
    <cellStyle name="Output 2 2 5 2 2 8" xfId="35839" xr:uid="{00000000-0005-0000-0000-0000098C0000}"/>
    <cellStyle name="Output 2 2 5 2 2 9" xfId="35840" xr:uid="{00000000-0005-0000-0000-00000A8C0000}"/>
    <cellStyle name="Output 2 2 5 2 3" xfId="35841" xr:uid="{00000000-0005-0000-0000-00000B8C0000}"/>
    <cellStyle name="Output 2 2 5 2 3 10" xfId="35842" xr:uid="{00000000-0005-0000-0000-00000C8C0000}"/>
    <cellStyle name="Output 2 2 5 2 3 2" xfId="35843" xr:uid="{00000000-0005-0000-0000-00000D8C0000}"/>
    <cellStyle name="Output 2 2 5 2 3 2 2" xfId="35844" xr:uid="{00000000-0005-0000-0000-00000E8C0000}"/>
    <cellStyle name="Output 2 2 5 2 3 2 2 2" xfId="35845" xr:uid="{00000000-0005-0000-0000-00000F8C0000}"/>
    <cellStyle name="Output 2 2 5 2 3 2 2 2 2" xfId="35846" xr:uid="{00000000-0005-0000-0000-0000108C0000}"/>
    <cellStyle name="Output 2 2 5 2 3 2 2 2 3" xfId="35847" xr:uid="{00000000-0005-0000-0000-0000118C0000}"/>
    <cellStyle name="Output 2 2 5 2 3 2 2 2 4" xfId="35848" xr:uid="{00000000-0005-0000-0000-0000128C0000}"/>
    <cellStyle name="Output 2 2 5 2 3 2 2 2 5" xfId="35849" xr:uid="{00000000-0005-0000-0000-0000138C0000}"/>
    <cellStyle name="Output 2 2 5 2 3 2 2 2 6" xfId="35850" xr:uid="{00000000-0005-0000-0000-0000148C0000}"/>
    <cellStyle name="Output 2 2 5 2 3 2 2 2 7" xfId="35851" xr:uid="{00000000-0005-0000-0000-0000158C0000}"/>
    <cellStyle name="Output 2 2 5 2 3 2 2 3" xfId="35852" xr:uid="{00000000-0005-0000-0000-0000168C0000}"/>
    <cellStyle name="Output 2 2 5 2 3 2 2 4" xfId="35853" xr:uid="{00000000-0005-0000-0000-0000178C0000}"/>
    <cellStyle name="Output 2 2 5 2 3 2 2 5" xfId="35854" xr:uid="{00000000-0005-0000-0000-0000188C0000}"/>
    <cellStyle name="Output 2 2 5 2 3 2 2 6" xfId="35855" xr:uid="{00000000-0005-0000-0000-0000198C0000}"/>
    <cellStyle name="Output 2 2 5 2 3 2 2 7" xfId="35856" xr:uid="{00000000-0005-0000-0000-00001A8C0000}"/>
    <cellStyle name="Output 2 2 5 2 3 2 2 8" xfId="35857" xr:uid="{00000000-0005-0000-0000-00001B8C0000}"/>
    <cellStyle name="Output 2 2 5 2 3 2 3" xfId="35858" xr:uid="{00000000-0005-0000-0000-00001C8C0000}"/>
    <cellStyle name="Output 2 2 5 2 3 2 3 2" xfId="35859" xr:uid="{00000000-0005-0000-0000-00001D8C0000}"/>
    <cellStyle name="Output 2 2 5 2 3 2 3 3" xfId="35860" xr:uid="{00000000-0005-0000-0000-00001E8C0000}"/>
    <cellStyle name="Output 2 2 5 2 3 2 3 4" xfId="35861" xr:uid="{00000000-0005-0000-0000-00001F8C0000}"/>
    <cellStyle name="Output 2 2 5 2 3 2 3 5" xfId="35862" xr:uid="{00000000-0005-0000-0000-0000208C0000}"/>
    <cellStyle name="Output 2 2 5 2 3 2 3 6" xfId="35863" xr:uid="{00000000-0005-0000-0000-0000218C0000}"/>
    <cellStyle name="Output 2 2 5 2 3 2 3 7" xfId="35864" xr:uid="{00000000-0005-0000-0000-0000228C0000}"/>
    <cellStyle name="Output 2 2 5 2 3 2 4" xfId="35865" xr:uid="{00000000-0005-0000-0000-0000238C0000}"/>
    <cellStyle name="Output 2 2 5 2 3 2 5" xfId="35866" xr:uid="{00000000-0005-0000-0000-0000248C0000}"/>
    <cellStyle name="Output 2 2 5 2 3 2 6" xfId="35867" xr:uid="{00000000-0005-0000-0000-0000258C0000}"/>
    <cellStyle name="Output 2 2 5 2 3 2 7" xfId="35868" xr:uid="{00000000-0005-0000-0000-0000268C0000}"/>
    <cellStyle name="Output 2 2 5 2 3 2 8" xfId="35869" xr:uid="{00000000-0005-0000-0000-0000278C0000}"/>
    <cellStyle name="Output 2 2 5 2 3 2 9" xfId="35870" xr:uid="{00000000-0005-0000-0000-0000288C0000}"/>
    <cellStyle name="Output 2 2 5 2 3 3" xfId="35871" xr:uid="{00000000-0005-0000-0000-0000298C0000}"/>
    <cellStyle name="Output 2 2 5 2 3 3 2" xfId="35872" xr:uid="{00000000-0005-0000-0000-00002A8C0000}"/>
    <cellStyle name="Output 2 2 5 2 3 3 2 2" xfId="35873" xr:uid="{00000000-0005-0000-0000-00002B8C0000}"/>
    <cellStyle name="Output 2 2 5 2 3 3 2 3" xfId="35874" xr:uid="{00000000-0005-0000-0000-00002C8C0000}"/>
    <cellStyle name="Output 2 2 5 2 3 3 2 4" xfId="35875" xr:uid="{00000000-0005-0000-0000-00002D8C0000}"/>
    <cellStyle name="Output 2 2 5 2 3 3 2 5" xfId="35876" xr:uid="{00000000-0005-0000-0000-00002E8C0000}"/>
    <cellStyle name="Output 2 2 5 2 3 3 2 6" xfId="35877" xr:uid="{00000000-0005-0000-0000-00002F8C0000}"/>
    <cellStyle name="Output 2 2 5 2 3 3 2 7" xfId="35878" xr:uid="{00000000-0005-0000-0000-0000308C0000}"/>
    <cellStyle name="Output 2 2 5 2 3 3 3" xfId="35879" xr:uid="{00000000-0005-0000-0000-0000318C0000}"/>
    <cellStyle name="Output 2 2 5 2 3 3 4" xfId="35880" xr:uid="{00000000-0005-0000-0000-0000328C0000}"/>
    <cellStyle name="Output 2 2 5 2 3 3 5" xfId="35881" xr:uid="{00000000-0005-0000-0000-0000338C0000}"/>
    <cellStyle name="Output 2 2 5 2 3 3 6" xfId="35882" xr:uid="{00000000-0005-0000-0000-0000348C0000}"/>
    <cellStyle name="Output 2 2 5 2 3 3 7" xfId="35883" xr:uid="{00000000-0005-0000-0000-0000358C0000}"/>
    <cellStyle name="Output 2 2 5 2 3 3 8" xfId="35884" xr:uid="{00000000-0005-0000-0000-0000368C0000}"/>
    <cellStyle name="Output 2 2 5 2 3 4" xfId="35885" xr:uid="{00000000-0005-0000-0000-0000378C0000}"/>
    <cellStyle name="Output 2 2 5 2 3 4 2" xfId="35886" xr:uid="{00000000-0005-0000-0000-0000388C0000}"/>
    <cellStyle name="Output 2 2 5 2 3 4 3" xfId="35887" xr:uid="{00000000-0005-0000-0000-0000398C0000}"/>
    <cellStyle name="Output 2 2 5 2 3 4 4" xfId="35888" xr:uid="{00000000-0005-0000-0000-00003A8C0000}"/>
    <cellStyle name="Output 2 2 5 2 3 4 5" xfId="35889" xr:uid="{00000000-0005-0000-0000-00003B8C0000}"/>
    <cellStyle name="Output 2 2 5 2 3 4 6" xfId="35890" xr:uid="{00000000-0005-0000-0000-00003C8C0000}"/>
    <cellStyle name="Output 2 2 5 2 3 4 7" xfId="35891" xr:uid="{00000000-0005-0000-0000-00003D8C0000}"/>
    <cellStyle name="Output 2 2 5 2 3 5" xfId="35892" xr:uid="{00000000-0005-0000-0000-00003E8C0000}"/>
    <cellStyle name="Output 2 2 5 2 3 6" xfId="35893" xr:uid="{00000000-0005-0000-0000-00003F8C0000}"/>
    <cellStyle name="Output 2 2 5 2 3 7" xfId="35894" xr:uid="{00000000-0005-0000-0000-0000408C0000}"/>
    <cellStyle name="Output 2 2 5 2 3 8" xfId="35895" xr:uid="{00000000-0005-0000-0000-0000418C0000}"/>
    <cellStyle name="Output 2 2 5 2 3 9" xfId="35896" xr:uid="{00000000-0005-0000-0000-0000428C0000}"/>
    <cellStyle name="Output 2 2 5 2 4" xfId="35897" xr:uid="{00000000-0005-0000-0000-0000438C0000}"/>
    <cellStyle name="Output 2 2 5 2 4 2" xfId="35898" xr:uid="{00000000-0005-0000-0000-0000448C0000}"/>
    <cellStyle name="Output 2 2 5 2 4 2 2" xfId="35899" xr:uid="{00000000-0005-0000-0000-0000458C0000}"/>
    <cellStyle name="Output 2 2 5 2 4 2 3" xfId="35900" xr:uid="{00000000-0005-0000-0000-0000468C0000}"/>
    <cellStyle name="Output 2 2 5 2 4 2 4" xfId="35901" xr:uid="{00000000-0005-0000-0000-0000478C0000}"/>
    <cellStyle name="Output 2 2 5 2 4 2 5" xfId="35902" xr:uid="{00000000-0005-0000-0000-0000488C0000}"/>
    <cellStyle name="Output 2 2 5 2 4 2 6" xfId="35903" xr:uid="{00000000-0005-0000-0000-0000498C0000}"/>
    <cellStyle name="Output 2 2 5 2 4 2 7" xfId="35904" xr:uid="{00000000-0005-0000-0000-00004A8C0000}"/>
    <cellStyle name="Output 2 2 5 2 4 3" xfId="35905" xr:uid="{00000000-0005-0000-0000-00004B8C0000}"/>
    <cellStyle name="Output 2 2 5 2 4 4" xfId="35906" xr:uid="{00000000-0005-0000-0000-00004C8C0000}"/>
    <cellStyle name="Output 2 2 5 2 4 5" xfId="35907" xr:uid="{00000000-0005-0000-0000-00004D8C0000}"/>
    <cellStyle name="Output 2 2 5 2 4 6" xfId="35908" xr:uid="{00000000-0005-0000-0000-00004E8C0000}"/>
    <cellStyle name="Output 2 2 5 2 4 7" xfId="35909" xr:uid="{00000000-0005-0000-0000-00004F8C0000}"/>
    <cellStyle name="Output 2 2 5 2 4 8" xfId="35910" xr:uid="{00000000-0005-0000-0000-0000508C0000}"/>
    <cellStyle name="Output 2 2 5 2 5" xfId="35911" xr:uid="{00000000-0005-0000-0000-0000518C0000}"/>
    <cellStyle name="Output 2 2 5 2 5 2" xfId="35912" xr:uid="{00000000-0005-0000-0000-0000528C0000}"/>
    <cellStyle name="Output 2 2 5 2 5 3" xfId="35913" xr:uid="{00000000-0005-0000-0000-0000538C0000}"/>
    <cellStyle name="Output 2 2 5 2 5 4" xfId="35914" xr:uid="{00000000-0005-0000-0000-0000548C0000}"/>
    <cellStyle name="Output 2 2 5 2 5 5" xfId="35915" xr:uid="{00000000-0005-0000-0000-0000558C0000}"/>
    <cellStyle name="Output 2 2 5 2 5 6" xfId="35916" xr:uid="{00000000-0005-0000-0000-0000568C0000}"/>
    <cellStyle name="Output 2 2 5 2 5 7" xfId="35917" xr:uid="{00000000-0005-0000-0000-0000578C0000}"/>
    <cellStyle name="Output 2 2 5 2 6" xfId="35918" xr:uid="{00000000-0005-0000-0000-0000588C0000}"/>
    <cellStyle name="Output 2 2 5 2 7" xfId="35919" xr:uid="{00000000-0005-0000-0000-0000598C0000}"/>
    <cellStyle name="Output 2 2 5 2 8" xfId="35920" xr:uid="{00000000-0005-0000-0000-00005A8C0000}"/>
    <cellStyle name="Output 2 2 5 2 9" xfId="35921" xr:uid="{00000000-0005-0000-0000-00005B8C0000}"/>
    <cellStyle name="Output 2 2 5 3" xfId="35922" xr:uid="{00000000-0005-0000-0000-00005C8C0000}"/>
    <cellStyle name="Output 2 2 5 3 10" xfId="35923" xr:uid="{00000000-0005-0000-0000-00005D8C0000}"/>
    <cellStyle name="Output 2 2 5 3 11" xfId="35924" xr:uid="{00000000-0005-0000-0000-00005E8C0000}"/>
    <cellStyle name="Output 2 2 5 3 2" xfId="35925" xr:uid="{00000000-0005-0000-0000-00005F8C0000}"/>
    <cellStyle name="Output 2 2 5 3 2 10" xfId="35926" xr:uid="{00000000-0005-0000-0000-0000608C0000}"/>
    <cellStyle name="Output 2 2 5 3 2 2" xfId="35927" xr:uid="{00000000-0005-0000-0000-0000618C0000}"/>
    <cellStyle name="Output 2 2 5 3 2 2 2" xfId="35928" xr:uid="{00000000-0005-0000-0000-0000628C0000}"/>
    <cellStyle name="Output 2 2 5 3 2 2 2 2" xfId="35929" xr:uid="{00000000-0005-0000-0000-0000638C0000}"/>
    <cellStyle name="Output 2 2 5 3 2 2 2 2 2" xfId="35930" xr:uid="{00000000-0005-0000-0000-0000648C0000}"/>
    <cellStyle name="Output 2 2 5 3 2 2 2 2 3" xfId="35931" xr:uid="{00000000-0005-0000-0000-0000658C0000}"/>
    <cellStyle name="Output 2 2 5 3 2 2 2 2 4" xfId="35932" xr:uid="{00000000-0005-0000-0000-0000668C0000}"/>
    <cellStyle name="Output 2 2 5 3 2 2 2 2 5" xfId="35933" xr:uid="{00000000-0005-0000-0000-0000678C0000}"/>
    <cellStyle name="Output 2 2 5 3 2 2 2 2 6" xfId="35934" xr:uid="{00000000-0005-0000-0000-0000688C0000}"/>
    <cellStyle name="Output 2 2 5 3 2 2 2 2 7" xfId="35935" xr:uid="{00000000-0005-0000-0000-0000698C0000}"/>
    <cellStyle name="Output 2 2 5 3 2 2 2 3" xfId="35936" xr:uid="{00000000-0005-0000-0000-00006A8C0000}"/>
    <cellStyle name="Output 2 2 5 3 2 2 2 4" xfId="35937" xr:uid="{00000000-0005-0000-0000-00006B8C0000}"/>
    <cellStyle name="Output 2 2 5 3 2 2 2 5" xfId="35938" xr:uid="{00000000-0005-0000-0000-00006C8C0000}"/>
    <cellStyle name="Output 2 2 5 3 2 2 2 6" xfId="35939" xr:uid="{00000000-0005-0000-0000-00006D8C0000}"/>
    <cellStyle name="Output 2 2 5 3 2 2 2 7" xfId="35940" xr:uid="{00000000-0005-0000-0000-00006E8C0000}"/>
    <cellStyle name="Output 2 2 5 3 2 2 2 8" xfId="35941" xr:uid="{00000000-0005-0000-0000-00006F8C0000}"/>
    <cellStyle name="Output 2 2 5 3 2 2 3" xfId="35942" xr:uid="{00000000-0005-0000-0000-0000708C0000}"/>
    <cellStyle name="Output 2 2 5 3 2 2 3 2" xfId="35943" xr:uid="{00000000-0005-0000-0000-0000718C0000}"/>
    <cellStyle name="Output 2 2 5 3 2 2 3 3" xfId="35944" xr:uid="{00000000-0005-0000-0000-0000728C0000}"/>
    <cellStyle name="Output 2 2 5 3 2 2 3 4" xfId="35945" xr:uid="{00000000-0005-0000-0000-0000738C0000}"/>
    <cellStyle name="Output 2 2 5 3 2 2 3 5" xfId="35946" xr:uid="{00000000-0005-0000-0000-0000748C0000}"/>
    <cellStyle name="Output 2 2 5 3 2 2 3 6" xfId="35947" xr:uid="{00000000-0005-0000-0000-0000758C0000}"/>
    <cellStyle name="Output 2 2 5 3 2 2 3 7" xfId="35948" xr:uid="{00000000-0005-0000-0000-0000768C0000}"/>
    <cellStyle name="Output 2 2 5 3 2 2 4" xfId="35949" xr:uid="{00000000-0005-0000-0000-0000778C0000}"/>
    <cellStyle name="Output 2 2 5 3 2 2 5" xfId="35950" xr:uid="{00000000-0005-0000-0000-0000788C0000}"/>
    <cellStyle name="Output 2 2 5 3 2 2 6" xfId="35951" xr:uid="{00000000-0005-0000-0000-0000798C0000}"/>
    <cellStyle name="Output 2 2 5 3 2 2 7" xfId="35952" xr:uid="{00000000-0005-0000-0000-00007A8C0000}"/>
    <cellStyle name="Output 2 2 5 3 2 2 8" xfId="35953" xr:uid="{00000000-0005-0000-0000-00007B8C0000}"/>
    <cellStyle name="Output 2 2 5 3 2 2 9" xfId="35954" xr:uid="{00000000-0005-0000-0000-00007C8C0000}"/>
    <cellStyle name="Output 2 2 5 3 2 3" xfId="35955" xr:uid="{00000000-0005-0000-0000-00007D8C0000}"/>
    <cellStyle name="Output 2 2 5 3 2 3 2" xfId="35956" xr:uid="{00000000-0005-0000-0000-00007E8C0000}"/>
    <cellStyle name="Output 2 2 5 3 2 3 2 2" xfId="35957" xr:uid="{00000000-0005-0000-0000-00007F8C0000}"/>
    <cellStyle name="Output 2 2 5 3 2 3 2 3" xfId="35958" xr:uid="{00000000-0005-0000-0000-0000808C0000}"/>
    <cellStyle name="Output 2 2 5 3 2 3 2 4" xfId="35959" xr:uid="{00000000-0005-0000-0000-0000818C0000}"/>
    <cellStyle name="Output 2 2 5 3 2 3 2 5" xfId="35960" xr:uid="{00000000-0005-0000-0000-0000828C0000}"/>
    <cellStyle name="Output 2 2 5 3 2 3 2 6" xfId="35961" xr:uid="{00000000-0005-0000-0000-0000838C0000}"/>
    <cellStyle name="Output 2 2 5 3 2 3 2 7" xfId="35962" xr:uid="{00000000-0005-0000-0000-0000848C0000}"/>
    <cellStyle name="Output 2 2 5 3 2 3 3" xfId="35963" xr:uid="{00000000-0005-0000-0000-0000858C0000}"/>
    <cellStyle name="Output 2 2 5 3 2 3 4" xfId="35964" xr:uid="{00000000-0005-0000-0000-0000868C0000}"/>
    <cellStyle name="Output 2 2 5 3 2 3 5" xfId="35965" xr:uid="{00000000-0005-0000-0000-0000878C0000}"/>
    <cellStyle name="Output 2 2 5 3 2 3 6" xfId="35966" xr:uid="{00000000-0005-0000-0000-0000888C0000}"/>
    <cellStyle name="Output 2 2 5 3 2 3 7" xfId="35967" xr:uid="{00000000-0005-0000-0000-0000898C0000}"/>
    <cellStyle name="Output 2 2 5 3 2 3 8" xfId="35968" xr:uid="{00000000-0005-0000-0000-00008A8C0000}"/>
    <cellStyle name="Output 2 2 5 3 2 4" xfId="35969" xr:uid="{00000000-0005-0000-0000-00008B8C0000}"/>
    <cellStyle name="Output 2 2 5 3 2 4 2" xfId="35970" xr:uid="{00000000-0005-0000-0000-00008C8C0000}"/>
    <cellStyle name="Output 2 2 5 3 2 4 3" xfId="35971" xr:uid="{00000000-0005-0000-0000-00008D8C0000}"/>
    <cellStyle name="Output 2 2 5 3 2 4 4" xfId="35972" xr:uid="{00000000-0005-0000-0000-00008E8C0000}"/>
    <cellStyle name="Output 2 2 5 3 2 4 5" xfId="35973" xr:uid="{00000000-0005-0000-0000-00008F8C0000}"/>
    <cellStyle name="Output 2 2 5 3 2 4 6" xfId="35974" xr:uid="{00000000-0005-0000-0000-0000908C0000}"/>
    <cellStyle name="Output 2 2 5 3 2 4 7" xfId="35975" xr:uid="{00000000-0005-0000-0000-0000918C0000}"/>
    <cellStyle name="Output 2 2 5 3 2 5" xfId="35976" xr:uid="{00000000-0005-0000-0000-0000928C0000}"/>
    <cellStyle name="Output 2 2 5 3 2 6" xfId="35977" xr:uid="{00000000-0005-0000-0000-0000938C0000}"/>
    <cellStyle name="Output 2 2 5 3 2 7" xfId="35978" xr:uid="{00000000-0005-0000-0000-0000948C0000}"/>
    <cellStyle name="Output 2 2 5 3 2 8" xfId="35979" xr:uid="{00000000-0005-0000-0000-0000958C0000}"/>
    <cellStyle name="Output 2 2 5 3 2 9" xfId="35980" xr:uid="{00000000-0005-0000-0000-0000968C0000}"/>
    <cellStyle name="Output 2 2 5 3 3" xfId="35981" xr:uid="{00000000-0005-0000-0000-0000978C0000}"/>
    <cellStyle name="Output 2 2 5 3 3 2" xfId="35982" xr:uid="{00000000-0005-0000-0000-0000988C0000}"/>
    <cellStyle name="Output 2 2 5 3 3 2 2" xfId="35983" xr:uid="{00000000-0005-0000-0000-0000998C0000}"/>
    <cellStyle name="Output 2 2 5 3 3 2 2 2" xfId="35984" xr:uid="{00000000-0005-0000-0000-00009A8C0000}"/>
    <cellStyle name="Output 2 2 5 3 3 2 2 3" xfId="35985" xr:uid="{00000000-0005-0000-0000-00009B8C0000}"/>
    <cellStyle name="Output 2 2 5 3 3 2 2 4" xfId="35986" xr:uid="{00000000-0005-0000-0000-00009C8C0000}"/>
    <cellStyle name="Output 2 2 5 3 3 2 2 5" xfId="35987" xr:uid="{00000000-0005-0000-0000-00009D8C0000}"/>
    <cellStyle name="Output 2 2 5 3 3 2 2 6" xfId="35988" xr:uid="{00000000-0005-0000-0000-00009E8C0000}"/>
    <cellStyle name="Output 2 2 5 3 3 2 2 7" xfId="35989" xr:uid="{00000000-0005-0000-0000-00009F8C0000}"/>
    <cellStyle name="Output 2 2 5 3 3 2 3" xfId="35990" xr:uid="{00000000-0005-0000-0000-0000A08C0000}"/>
    <cellStyle name="Output 2 2 5 3 3 2 4" xfId="35991" xr:uid="{00000000-0005-0000-0000-0000A18C0000}"/>
    <cellStyle name="Output 2 2 5 3 3 2 5" xfId="35992" xr:uid="{00000000-0005-0000-0000-0000A28C0000}"/>
    <cellStyle name="Output 2 2 5 3 3 2 6" xfId="35993" xr:uid="{00000000-0005-0000-0000-0000A38C0000}"/>
    <cellStyle name="Output 2 2 5 3 3 2 7" xfId="35994" xr:uid="{00000000-0005-0000-0000-0000A48C0000}"/>
    <cellStyle name="Output 2 2 5 3 3 2 8" xfId="35995" xr:uid="{00000000-0005-0000-0000-0000A58C0000}"/>
    <cellStyle name="Output 2 2 5 3 3 3" xfId="35996" xr:uid="{00000000-0005-0000-0000-0000A68C0000}"/>
    <cellStyle name="Output 2 2 5 3 3 3 2" xfId="35997" xr:uid="{00000000-0005-0000-0000-0000A78C0000}"/>
    <cellStyle name="Output 2 2 5 3 3 3 3" xfId="35998" xr:uid="{00000000-0005-0000-0000-0000A88C0000}"/>
    <cellStyle name="Output 2 2 5 3 3 3 4" xfId="35999" xr:uid="{00000000-0005-0000-0000-0000A98C0000}"/>
    <cellStyle name="Output 2 2 5 3 3 3 5" xfId="36000" xr:uid="{00000000-0005-0000-0000-0000AA8C0000}"/>
    <cellStyle name="Output 2 2 5 3 3 3 6" xfId="36001" xr:uid="{00000000-0005-0000-0000-0000AB8C0000}"/>
    <cellStyle name="Output 2 2 5 3 3 3 7" xfId="36002" xr:uid="{00000000-0005-0000-0000-0000AC8C0000}"/>
    <cellStyle name="Output 2 2 5 3 3 4" xfId="36003" xr:uid="{00000000-0005-0000-0000-0000AD8C0000}"/>
    <cellStyle name="Output 2 2 5 3 3 5" xfId="36004" xr:uid="{00000000-0005-0000-0000-0000AE8C0000}"/>
    <cellStyle name="Output 2 2 5 3 3 6" xfId="36005" xr:uid="{00000000-0005-0000-0000-0000AF8C0000}"/>
    <cellStyle name="Output 2 2 5 3 3 7" xfId="36006" xr:uid="{00000000-0005-0000-0000-0000B08C0000}"/>
    <cellStyle name="Output 2 2 5 3 3 8" xfId="36007" xr:uid="{00000000-0005-0000-0000-0000B18C0000}"/>
    <cellStyle name="Output 2 2 5 3 3 9" xfId="36008" xr:uid="{00000000-0005-0000-0000-0000B28C0000}"/>
    <cellStyle name="Output 2 2 5 3 4" xfId="36009" xr:uid="{00000000-0005-0000-0000-0000B38C0000}"/>
    <cellStyle name="Output 2 2 5 3 4 2" xfId="36010" xr:uid="{00000000-0005-0000-0000-0000B48C0000}"/>
    <cellStyle name="Output 2 2 5 3 4 2 2" xfId="36011" xr:uid="{00000000-0005-0000-0000-0000B58C0000}"/>
    <cellStyle name="Output 2 2 5 3 4 2 3" xfId="36012" xr:uid="{00000000-0005-0000-0000-0000B68C0000}"/>
    <cellStyle name="Output 2 2 5 3 4 2 4" xfId="36013" xr:uid="{00000000-0005-0000-0000-0000B78C0000}"/>
    <cellStyle name="Output 2 2 5 3 4 2 5" xfId="36014" xr:uid="{00000000-0005-0000-0000-0000B88C0000}"/>
    <cellStyle name="Output 2 2 5 3 4 2 6" xfId="36015" xr:uid="{00000000-0005-0000-0000-0000B98C0000}"/>
    <cellStyle name="Output 2 2 5 3 4 2 7" xfId="36016" xr:uid="{00000000-0005-0000-0000-0000BA8C0000}"/>
    <cellStyle name="Output 2 2 5 3 4 3" xfId="36017" xr:uid="{00000000-0005-0000-0000-0000BB8C0000}"/>
    <cellStyle name="Output 2 2 5 3 4 4" xfId="36018" xr:uid="{00000000-0005-0000-0000-0000BC8C0000}"/>
    <cellStyle name="Output 2 2 5 3 4 5" xfId="36019" xr:uid="{00000000-0005-0000-0000-0000BD8C0000}"/>
    <cellStyle name="Output 2 2 5 3 4 6" xfId="36020" xr:uid="{00000000-0005-0000-0000-0000BE8C0000}"/>
    <cellStyle name="Output 2 2 5 3 4 7" xfId="36021" xr:uid="{00000000-0005-0000-0000-0000BF8C0000}"/>
    <cellStyle name="Output 2 2 5 3 4 8" xfId="36022" xr:uid="{00000000-0005-0000-0000-0000C08C0000}"/>
    <cellStyle name="Output 2 2 5 3 5" xfId="36023" xr:uid="{00000000-0005-0000-0000-0000C18C0000}"/>
    <cellStyle name="Output 2 2 5 3 5 2" xfId="36024" xr:uid="{00000000-0005-0000-0000-0000C28C0000}"/>
    <cellStyle name="Output 2 2 5 3 5 3" xfId="36025" xr:uid="{00000000-0005-0000-0000-0000C38C0000}"/>
    <cellStyle name="Output 2 2 5 3 5 4" xfId="36026" xr:uid="{00000000-0005-0000-0000-0000C48C0000}"/>
    <cellStyle name="Output 2 2 5 3 5 5" xfId="36027" xr:uid="{00000000-0005-0000-0000-0000C58C0000}"/>
    <cellStyle name="Output 2 2 5 3 5 6" xfId="36028" xr:uid="{00000000-0005-0000-0000-0000C68C0000}"/>
    <cellStyle name="Output 2 2 5 3 5 7" xfId="36029" xr:uid="{00000000-0005-0000-0000-0000C78C0000}"/>
    <cellStyle name="Output 2 2 5 3 6" xfId="36030" xr:uid="{00000000-0005-0000-0000-0000C88C0000}"/>
    <cellStyle name="Output 2 2 5 3 7" xfId="36031" xr:uid="{00000000-0005-0000-0000-0000C98C0000}"/>
    <cellStyle name="Output 2 2 5 3 8" xfId="36032" xr:uid="{00000000-0005-0000-0000-0000CA8C0000}"/>
    <cellStyle name="Output 2 2 5 3 9" xfId="36033" xr:uid="{00000000-0005-0000-0000-0000CB8C0000}"/>
    <cellStyle name="Output 2 2 5 4" xfId="36034" xr:uid="{00000000-0005-0000-0000-0000CC8C0000}"/>
    <cellStyle name="Output 2 2 5 4 10" xfId="36035" xr:uid="{00000000-0005-0000-0000-0000CD8C0000}"/>
    <cellStyle name="Output 2 2 5 4 2" xfId="36036" xr:uid="{00000000-0005-0000-0000-0000CE8C0000}"/>
    <cellStyle name="Output 2 2 5 4 2 2" xfId="36037" xr:uid="{00000000-0005-0000-0000-0000CF8C0000}"/>
    <cellStyle name="Output 2 2 5 4 2 2 2" xfId="36038" xr:uid="{00000000-0005-0000-0000-0000D08C0000}"/>
    <cellStyle name="Output 2 2 5 4 2 2 2 2" xfId="36039" xr:uid="{00000000-0005-0000-0000-0000D18C0000}"/>
    <cellStyle name="Output 2 2 5 4 2 2 2 3" xfId="36040" xr:uid="{00000000-0005-0000-0000-0000D28C0000}"/>
    <cellStyle name="Output 2 2 5 4 2 2 2 4" xfId="36041" xr:uid="{00000000-0005-0000-0000-0000D38C0000}"/>
    <cellStyle name="Output 2 2 5 4 2 2 2 5" xfId="36042" xr:uid="{00000000-0005-0000-0000-0000D48C0000}"/>
    <cellStyle name="Output 2 2 5 4 2 2 2 6" xfId="36043" xr:uid="{00000000-0005-0000-0000-0000D58C0000}"/>
    <cellStyle name="Output 2 2 5 4 2 2 2 7" xfId="36044" xr:uid="{00000000-0005-0000-0000-0000D68C0000}"/>
    <cellStyle name="Output 2 2 5 4 2 2 3" xfId="36045" xr:uid="{00000000-0005-0000-0000-0000D78C0000}"/>
    <cellStyle name="Output 2 2 5 4 2 2 4" xfId="36046" xr:uid="{00000000-0005-0000-0000-0000D88C0000}"/>
    <cellStyle name="Output 2 2 5 4 2 2 5" xfId="36047" xr:uid="{00000000-0005-0000-0000-0000D98C0000}"/>
    <cellStyle name="Output 2 2 5 4 2 2 6" xfId="36048" xr:uid="{00000000-0005-0000-0000-0000DA8C0000}"/>
    <cellStyle name="Output 2 2 5 4 2 2 7" xfId="36049" xr:uid="{00000000-0005-0000-0000-0000DB8C0000}"/>
    <cellStyle name="Output 2 2 5 4 2 2 8" xfId="36050" xr:uid="{00000000-0005-0000-0000-0000DC8C0000}"/>
    <cellStyle name="Output 2 2 5 4 2 3" xfId="36051" xr:uid="{00000000-0005-0000-0000-0000DD8C0000}"/>
    <cellStyle name="Output 2 2 5 4 2 3 2" xfId="36052" xr:uid="{00000000-0005-0000-0000-0000DE8C0000}"/>
    <cellStyle name="Output 2 2 5 4 2 3 3" xfId="36053" xr:uid="{00000000-0005-0000-0000-0000DF8C0000}"/>
    <cellStyle name="Output 2 2 5 4 2 3 4" xfId="36054" xr:uid="{00000000-0005-0000-0000-0000E08C0000}"/>
    <cellStyle name="Output 2 2 5 4 2 3 5" xfId="36055" xr:uid="{00000000-0005-0000-0000-0000E18C0000}"/>
    <cellStyle name="Output 2 2 5 4 2 3 6" xfId="36056" xr:uid="{00000000-0005-0000-0000-0000E28C0000}"/>
    <cellStyle name="Output 2 2 5 4 2 3 7" xfId="36057" xr:uid="{00000000-0005-0000-0000-0000E38C0000}"/>
    <cellStyle name="Output 2 2 5 4 2 4" xfId="36058" xr:uid="{00000000-0005-0000-0000-0000E48C0000}"/>
    <cellStyle name="Output 2 2 5 4 2 5" xfId="36059" xr:uid="{00000000-0005-0000-0000-0000E58C0000}"/>
    <cellStyle name="Output 2 2 5 4 2 6" xfId="36060" xr:uid="{00000000-0005-0000-0000-0000E68C0000}"/>
    <cellStyle name="Output 2 2 5 4 2 7" xfId="36061" xr:uid="{00000000-0005-0000-0000-0000E78C0000}"/>
    <cellStyle name="Output 2 2 5 4 2 8" xfId="36062" xr:uid="{00000000-0005-0000-0000-0000E88C0000}"/>
    <cellStyle name="Output 2 2 5 4 2 9" xfId="36063" xr:uid="{00000000-0005-0000-0000-0000E98C0000}"/>
    <cellStyle name="Output 2 2 5 4 3" xfId="36064" xr:uid="{00000000-0005-0000-0000-0000EA8C0000}"/>
    <cellStyle name="Output 2 2 5 4 3 2" xfId="36065" xr:uid="{00000000-0005-0000-0000-0000EB8C0000}"/>
    <cellStyle name="Output 2 2 5 4 3 2 2" xfId="36066" xr:uid="{00000000-0005-0000-0000-0000EC8C0000}"/>
    <cellStyle name="Output 2 2 5 4 3 2 3" xfId="36067" xr:uid="{00000000-0005-0000-0000-0000ED8C0000}"/>
    <cellStyle name="Output 2 2 5 4 3 2 4" xfId="36068" xr:uid="{00000000-0005-0000-0000-0000EE8C0000}"/>
    <cellStyle name="Output 2 2 5 4 3 2 5" xfId="36069" xr:uid="{00000000-0005-0000-0000-0000EF8C0000}"/>
    <cellStyle name="Output 2 2 5 4 3 2 6" xfId="36070" xr:uid="{00000000-0005-0000-0000-0000F08C0000}"/>
    <cellStyle name="Output 2 2 5 4 3 2 7" xfId="36071" xr:uid="{00000000-0005-0000-0000-0000F18C0000}"/>
    <cellStyle name="Output 2 2 5 4 3 3" xfId="36072" xr:uid="{00000000-0005-0000-0000-0000F28C0000}"/>
    <cellStyle name="Output 2 2 5 4 3 4" xfId="36073" xr:uid="{00000000-0005-0000-0000-0000F38C0000}"/>
    <cellStyle name="Output 2 2 5 4 3 5" xfId="36074" xr:uid="{00000000-0005-0000-0000-0000F48C0000}"/>
    <cellStyle name="Output 2 2 5 4 3 6" xfId="36075" xr:uid="{00000000-0005-0000-0000-0000F58C0000}"/>
    <cellStyle name="Output 2 2 5 4 3 7" xfId="36076" xr:uid="{00000000-0005-0000-0000-0000F68C0000}"/>
    <cellStyle name="Output 2 2 5 4 3 8" xfId="36077" xr:uid="{00000000-0005-0000-0000-0000F78C0000}"/>
    <cellStyle name="Output 2 2 5 4 4" xfId="36078" xr:uid="{00000000-0005-0000-0000-0000F88C0000}"/>
    <cellStyle name="Output 2 2 5 4 4 2" xfId="36079" xr:uid="{00000000-0005-0000-0000-0000F98C0000}"/>
    <cellStyle name="Output 2 2 5 4 4 3" xfId="36080" xr:uid="{00000000-0005-0000-0000-0000FA8C0000}"/>
    <cellStyle name="Output 2 2 5 4 4 4" xfId="36081" xr:uid="{00000000-0005-0000-0000-0000FB8C0000}"/>
    <cellStyle name="Output 2 2 5 4 4 5" xfId="36082" xr:uid="{00000000-0005-0000-0000-0000FC8C0000}"/>
    <cellStyle name="Output 2 2 5 4 4 6" xfId="36083" xr:uid="{00000000-0005-0000-0000-0000FD8C0000}"/>
    <cellStyle name="Output 2 2 5 4 4 7" xfId="36084" xr:uid="{00000000-0005-0000-0000-0000FE8C0000}"/>
    <cellStyle name="Output 2 2 5 4 5" xfId="36085" xr:uid="{00000000-0005-0000-0000-0000FF8C0000}"/>
    <cellStyle name="Output 2 2 5 4 6" xfId="36086" xr:uid="{00000000-0005-0000-0000-0000008D0000}"/>
    <cellStyle name="Output 2 2 5 4 7" xfId="36087" xr:uid="{00000000-0005-0000-0000-0000018D0000}"/>
    <cellStyle name="Output 2 2 5 4 8" xfId="36088" xr:uid="{00000000-0005-0000-0000-0000028D0000}"/>
    <cellStyle name="Output 2 2 5 4 9" xfId="36089" xr:uid="{00000000-0005-0000-0000-0000038D0000}"/>
    <cellStyle name="Output 2 2 5 5" xfId="36090" xr:uid="{00000000-0005-0000-0000-0000048D0000}"/>
    <cellStyle name="Output 2 2 5 5 2" xfId="36091" xr:uid="{00000000-0005-0000-0000-0000058D0000}"/>
    <cellStyle name="Output 2 2 5 5 2 2" xfId="36092" xr:uid="{00000000-0005-0000-0000-0000068D0000}"/>
    <cellStyle name="Output 2 2 5 5 2 3" xfId="36093" xr:uid="{00000000-0005-0000-0000-0000078D0000}"/>
    <cellStyle name="Output 2 2 5 5 2 4" xfId="36094" xr:uid="{00000000-0005-0000-0000-0000088D0000}"/>
    <cellStyle name="Output 2 2 5 5 2 5" xfId="36095" xr:uid="{00000000-0005-0000-0000-0000098D0000}"/>
    <cellStyle name="Output 2 2 5 5 2 6" xfId="36096" xr:uid="{00000000-0005-0000-0000-00000A8D0000}"/>
    <cellStyle name="Output 2 2 5 5 2 7" xfId="36097" xr:uid="{00000000-0005-0000-0000-00000B8D0000}"/>
    <cellStyle name="Output 2 2 5 5 3" xfId="36098" xr:uid="{00000000-0005-0000-0000-00000C8D0000}"/>
    <cellStyle name="Output 2 2 5 5 4" xfId="36099" xr:uid="{00000000-0005-0000-0000-00000D8D0000}"/>
    <cellStyle name="Output 2 2 5 5 5" xfId="36100" xr:uid="{00000000-0005-0000-0000-00000E8D0000}"/>
    <cellStyle name="Output 2 2 5 5 6" xfId="36101" xr:uid="{00000000-0005-0000-0000-00000F8D0000}"/>
    <cellStyle name="Output 2 2 5 5 7" xfId="36102" xr:uid="{00000000-0005-0000-0000-0000108D0000}"/>
    <cellStyle name="Output 2 2 5 5 8" xfId="36103" xr:uid="{00000000-0005-0000-0000-0000118D0000}"/>
    <cellStyle name="Output 2 2 5 6" xfId="36104" xr:uid="{00000000-0005-0000-0000-0000128D0000}"/>
    <cellStyle name="Output 2 2 5 6 2" xfId="36105" xr:uid="{00000000-0005-0000-0000-0000138D0000}"/>
    <cellStyle name="Output 2 2 5 6 3" xfId="36106" xr:uid="{00000000-0005-0000-0000-0000148D0000}"/>
    <cellStyle name="Output 2 2 5 6 4" xfId="36107" xr:uid="{00000000-0005-0000-0000-0000158D0000}"/>
    <cellStyle name="Output 2 2 5 6 5" xfId="36108" xr:uid="{00000000-0005-0000-0000-0000168D0000}"/>
    <cellStyle name="Output 2 2 5 6 6" xfId="36109" xr:uid="{00000000-0005-0000-0000-0000178D0000}"/>
    <cellStyle name="Output 2 2 5 6 7" xfId="36110" xr:uid="{00000000-0005-0000-0000-0000188D0000}"/>
    <cellStyle name="Output 2 2 5 7" xfId="36111" xr:uid="{00000000-0005-0000-0000-0000198D0000}"/>
    <cellStyle name="Output 2 2 5 8" xfId="36112" xr:uid="{00000000-0005-0000-0000-00001A8D0000}"/>
    <cellStyle name="Output 2 2 5 9" xfId="36113" xr:uid="{00000000-0005-0000-0000-00001B8D0000}"/>
    <cellStyle name="Output 2 2 6" xfId="36114" xr:uid="{00000000-0005-0000-0000-00001C8D0000}"/>
    <cellStyle name="Output 2 2 6 10" xfId="36115" xr:uid="{00000000-0005-0000-0000-00001D8D0000}"/>
    <cellStyle name="Output 2 2 6 11" xfId="36116" xr:uid="{00000000-0005-0000-0000-00001E8D0000}"/>
    <cellStyle name="Output 2 2 6 2" xfId="36117" xr:uid="{00000000-0005-0000-0000-00001F8D0000}"/>
    <cellStyle name="Output 2 2 6 2 10" xfId="36118" xr:uid="{00000000-0005-0000-0000-0000208D0000}"/>
    <cellStyle name="Output 2 2 6 2 11" xfId="36119" xr:uid="{00000000-0005-0000-0000-0000218D0000}"/>
    <cellStyle name="Output 2 2 6 2 2" xfId="36120" xr:uid="{00000000-0005-0000-0000-0000228D0000}"/>
    <cellStyle name="Output 2 2 6 2 2 10" xfId="36121" xr:uid="{00000000-0005-0000-0000-0000238D0000}"/>
    <cellStyle name="Output 2 2 6 2 2 2" xfId="36122" xr:uid="{00000000-0005-0000-0000-0000248D0000}"/>
    <cellStyle name="Output 2 2 6 2 2 2 2" xfId="36123" xr:uid="{00000000-0005-0000-0000-0000258D0000}"/>
    <cellStyle name="Output 2 2 6 2 2 2 2 2" xfId="36124" xr:uid="{00000000-0005-0000-0000-0000268D0000}"/>
    <cellStyle name="Output 2 2 6 2 2 2 2 2 2" xfId="36125" xr:uid="{00000000-0005-0000-0000-0000278D0000}"/>
    <cellStyle name="Output 2 2 6 2 2 2 2 2 3" xfId="36126" xr:uid="{00000000-0005-0000-0000-0000288D0000}"/>
    <cellStyle name="Output 2 2 6 2 2 2 2 2 4" xfId="36127" xr:uid="{00000000-0005-0000-0000-0000298D0000}"/>
    <cellStyle name="Output 2 2 6 2 2 2 2 2 5" xfId="36128" xr:uid="{00000000-0005-0000-0000-00002A8D0000}"/>
    <cellStyle name="Output 2 2 6 2 2 2 2 2 6" xfId="36129" xr:uid="{00000000-0005-0000-0000-00002B8D0000}"/>
    <cellStyle name="Output 2 2 6 2 2 2 2 2 7" xfId="36130" xr:uid="{00000000-0005-0000-0000-00002C8D0000}"/>
    <cellStyle name="Output 2 2 6 2 2 2 2 3" xfId="36131" xr:uid="{00000000-0005-0000-0000-00002D8D0000}"/>
    <cellStyle name="Output 2 2 6 2 2 2 2 4" xfId="36132" xr:uid="{00000000-0005-0000-0000-00002E8D0000}"/>
    <cellStyle name="Output 2 2 6 2 2 2 2 5" xfId="36133" xr:uid="{00000000-0005-0000-0000-00002F8D0000}"/>
    <cellStyle name="Output 2 2 6 2 2 2 2 6" xfId="36134" xr:uid="{00000000-0005-0000-0000-0000308D0000}"/>
    <cellStyle name="Output 2 2 6 2 2 2 2 7" xfId="36135" xr:uid="{00000000-0005-0000-0000-0000318D0000}"/>
    <cellStyle name="Output 2 2 6 2 2 2 2 8" xfId="36136" xr:uid="{00000000-0005-0000-0000-0000328D0000}"/>
    <cellStyle name="Output 2 2 6 2 2 2 3" xfId="36137" xr:uid="{00000000-0005-0000-0000-0000338D0000}"/>
    <cellStyle name="Output 2 2 6 2 2 2 3 2" xfId="36138" xr:uid="{00000000-0005-0000-0000-0000348D0000}"/>
    <cellStyle name="Output 2 2 6 2 2 2 3 3" xfId="36139" xr:uid="{00000000-0005-0000-0000-0000358D0000}"/>
    <cellStyle name="Output 2 2 6 2 2 2 3 4" xfId="36140" xr:uid="{00000000-0005-0000-0000-0000368D0000}"/>
    <cellStyle name="Output 2 2 6 2 2 2 3 5" xfId="36141" xr:uid="{00000000-0005-0000-0000-0000378D0000}"/>
    <cellStyle name="Output 2 2 6 2 2 2 3 6" xfId="36142" xr:uid="{00000000-0005-0000-0000-0000388D0000}"/>
    <cellStyle name="Output 2 2 6 2 2 2 3 7" xfId="36143" xr:uid="{00000000-0005-0000-0000-0000398D0000}"/>
    <cellStyle name="Output 2 2 6 2 2 2 4" xfId="36144" xr:uid="{00000000-0005-0000-0000-00003A8D0000}"/>
    <cellStyle name="Output 2 2 6 2 2 2 5" xfId="36145" xr:uid="{00000000-0005-0000-0000-00003B8D0000}"/>
    <cellStyle name="Output 2 2 6 2 2 2 6" xfId="36146" xr:uid="{00000000-0005-0000-0000-00003C8D0000}"/>
    <cellStyle name="Output 2 2 6 2 2 2 7" xfId="36147" xr:uid="{00000000-0005-0000-0000-00003D8D0000}"/>
    <cellStyle name="Output 2 2 6 2 2 2 8" xfId="36148" xr:uid="{00000000-0005-0000-0000-00003E8D0000}"/>
    <cellStyle name="Output 2 2 6 2 2 2 9" xfId="36149" xr:uid="{00000000-0005-0000-0000-00003F8D0000}"/>
    <cellStyle name="Output 2 2 6 2 2 3" xfId="36150" xr:uid="{00000000-0005-0000-0000-0000408D0000}"/>
    <cellStyle name="Output 2 2 6 2 2 3 2" xfId="36151" xr:uid="{00000000-0005-0000-0000-0000418D0000}"/>
    <cellStyle name="Output 2 2 6 2 2 3 2 2" xfId="36152" xr:uid="{00000000-0005-0000-0000-0000428D0000}"/>
    <cellStyle name="Output 2 2 6 2 2 3 2 3" xfId="36153" xr:uid="{00000000-0005-0000-0000-0000438D0000}"/>
    <cellStyle name="Output 2 2 6 2 2 3 2 4" xfId="36154" xr:uid="{00000000-0005-0000-0000-0000448D0000}"/>
    <cellStyle name="Output 2 2 6 2 2 3 2 5" xfId="36155" xr:uid="{00000000-0005-0000-0000-0000458D0000}"/>
    <cellStyle name="Output 2 2 6 2 2 3 2 6" xfId="36156" xr:uid="{00000000-0005-0000-0000-0000468D0000}"/>
    <cellStyle name="Output 2 2 6 2 2 3 2 7" xfId="36157" xr:uid="{00000000-0005-0000-0000-0000478D0000}"/>
    <cellStyle name="Output 2 2 6 2 2 3 3" xfId="36158" xr:uid="{00000000-0005-0000-0000-0000488D0000}"/>
    <cellStyle name="Output 2 2 6 2 2 3 4" xfId="36159" xr:uid="{00000000-0005-0000-0000-0000498D0000}"/>
    <cellStyle name="Output 2 2 6 2 2 3 5" xfId="36160" xr:uid="{00000000-0005-0000-0000-00004A8D0000}"/>
    <cellStyle name="Output 2 2 6 2 2 3 6" xfId="36161" xr:uid="{00000000-0005-0000-0000-00004B8D0000}"/>
    <cellStyle name="Output 2 2 6 2 2 3 7" xfId="36162" xr:uid="{00000000-0005-0000-0000-00004C8D0000}"/>
    <cellStyle name="Output 2 2 6 2 2 3 8" xfId="36163" xr:uid="{00000000-0005-0000-0000-00004D8D0000}"/>
    <cellStyle name="Output 2 2 6 2 2 4" xfId="36164" xr:uid="{00000000-0005-0000-0000-00004E8D0000}"/>
    <cellStyle name="Output 2 2 6 2 2 4 2" xfId="36165" xr:uid="{00000000-0005-0000-0000-00004F8D0000}"/>
    <cellStyle name="Output 2 2 6 2 2 4 3" xfId="36166" xr:uid="{00000000-0005-0000-0000-0000508D0000}"/>
    <cellStyle name="Output 2 2 6 2 2 4 4" xfId="36167" xr:uid="{00000000-0005-0000-0000-0000518D0000}"/>
    <cellStyle name="Output 2 2 6 2 2 4 5" xfId="36168" xr:uid="{00000000-0005-0000-0000-0000528D0000}"/>
    <cellStyle name="Output 2 2 6 2 2 4 6" xfId="36169" xr:uid="{00000000-0005-0000-0000-0000538D0000}"/>
    <cellStyle name="Output 2 2 6 2 2 4 7" xfId="36170" xr:uid="{00000000-0005-0000-0000-0000548D0000}"/>
    <cellStyle name="Output 2 2 6 2 2 5" xfId="36171" xr:uid="{00000000-0005-0000-0000-0000558D0000}"/>
    <cellStyle name="Output 2 2 6 2 2 6" xfId="36172" xr:uid="{00000000-0005-0000-0000-0000568D0000}"/>
    <cellStyle name="Output 2 2 6 2 2 7" xfId="36173" xr:uid="{00000000-0005-0000-0000-0000578D0000}"/>
    <cellStyle name="Output 2 2 6 2 2 8" xfId="36174" xr:uid="{00000000-0005-0000-0000-0000588D0000}"/>
    <cellStyle name="Output 2 2 6 2 2 9" xfId="36175" xr:uid="{00000000-0005-0000-0000-0000598D0000}"/>
    <cellStyle name="Output 2 2 6 2 3" xfId="36176" xr:uid="{00000000-0005-0000-0000-00005A8D0000}"/>
    <cellStyle name="Output 2 2 6 2 3 2" xfId="36177" xr:uid="{00000000-0005-0000-0000-00005B8D0000}"/>
    <cellStyle name="Output 2 2 6 2 3 2 2" xfId="36178" xr:uid="{00000000-0005-0000-0000-00005C8D0000}"/>
    <cellStyle name="Output 2 2 6 2 3 2 2 2" xfId="36179" xr:uid="{00000000-0005-0000-0000-00005D8D0000}"/>
    <cellStyle name="Output 2 2 6 2 3 2 2 3" xfId="36180" xr:uid="{00000000-0005-0000-0000-00005E8D0000}"/>
    <cellStyle name="Output 2 2 6 2 3 2 2 4" xfId="36181" xr:uid="{00000000-0005-0000-0000-00005F8D0000}"/>
    <cellStyle name="Output 2 2 6 2 3 2 2 5" xfId="36182" xr:uid="{00000000-0005-0000-0000-0000608D0000}"/>
    <cellStyle name="Output 2 2 6 2 3 2 2 6" xfId="36183" xr:uid="{00000000-0005-0000-0000-0000618D0000}"/>
    <cellStyle name="Output 2 2 6 2 3 2 2 7" xfId="36184" xr:uid="{00000000-0005-0000-0000-0000628D0000}"/>
    <cellStyle name="Output 2 2 6 2 3 2 3" xfId="36185" xr:uid="{00000000-0005-0000-0000-0000638D0000}"/>
    <cellStyle name="Output 2 2 6 2 3 2 4" xfId="36186" xr:uid="{00000000-0005-0000-0000-0000648D0000}"/>
    <cellStyle name="Output 2 2 6 2 3 2 5" xfId="36187" xr:uid="{00000000-0005-0000-0000-0000658D0000}"/>
    <cellStyle name="Output 2 2 6 2 3 2 6" xfId="36188" xr:uid="{00000000-0005-0000-0000-0000668D0000}"/>
    <cellStyle name="Output 2 2 6 2 3 2 7" xfId="36189" xr:uid="{00000000-0005-0000-0000-0000678D0000}"/>
    <cellStyle name="Output 2 2 6 2 3 2 8" xfId="36190" xr:uid="{00000000-0005-0000-0000-0000688D0000}"/>
    <cellStyle name="Output 2 2 6 2 3 3" xfId="36191" xr:uid="{00000000-0005-0000-0000-0000698D0000}"/>
    <cellStyle name="Output 2 2 6 2 3 3 2" xfId="36192" xr:uid="{00000000-0005-0000-0000-00006A8D0000}"/>
    <cellStyle name="Output 2 2 6 2 3 3 3" xfId="36193" xr:uid="{00000000-0005-0000-0000-00006B8D0000}"/>
    <cellStyle name="Output 2 2 6 2 3 3 4" xfId="36194" xr:uid="{00000000-0005-0000-0000-00006C8D0000}"/>
    <cellStyle name="Output 2 2 6 2 3 3 5" xfId="36195" xr:uid="{00000000-0005-0000-0000-00006D8D0000}"/>
    <cellStyle name="Output 2 2 6 2 3 3 6" xfId="36196" xr:uid="{00000000-0005-0000-0000-00006E8D0000}"/>
    <cellStyle name="Output 2 2 6 2 3 3 7" xfId="36197" xr:uid="{00000000-0005-0000-0000-00006F8D0000}"/>
    <cellStyle name="Output 2 2 6 2 3 4" xfId="36198" xr:uid="{00000000-0005-0000-0000-0000708D0000}"/>
    <cellStyle name="Output 2 2 6 2 3 5" xfId="36199" xr:uid="{00000000-0005-0000-0000-0000718D0000}"/>
    <cellStyle name="Output 2 2 6 2 3 6" xfId="36200" xr:uid="{00000000-0005-0000-0000-0000728D0000}"/>
    <cellStyle name="Output 2 2 6 2 3 7" xfId="36201" xr:uid="{00000000-0005-0000-0000-0000738D0000}"/>
    <cellStyle name="Output 2 2 6 2 3 8" xfId="36202" xr:uid="{00000000-0005-0000-0000-0000748D0000}"/>
    <cellStyle name="Output 2 2 6 2 3 9" xfId="36203" xr:uid="{00000000-0005-0000-0000-0000758D0000}"/>
    <cellStyle name="Output 2 2 6 2 4" xfId="36204" xr:uid="{00000000-0005-0000-0000-0000768D0000}"/>
    <cellStyle name="Output 2 2 6 2 4 2" xfId="36205" xr:uid="{00000000-0005-0000-0000-0000778D0000}"/>
    <cellStyle name="Output 2 2 6 2 4 2 2" xfId="36206" xr:uid="{00000000-0005-0000-0000-0000788D0000}"/>
    <cellStyle name="Output 2 2 6 2 4 2 3" xfId="36207" xr:uid="{00000000-0005-0000-0000-0000798D0000}"/>
    <cellStyle name="Output 2 2 6 2 4 2 4" xfId="36208" xr:uid="{00000000-0005-0000-0000-00007A8D0000}"/>
    <cellStyle name="Output 2 2 6 2 4 2 5" xfId="36209" xr:uid="{00000000-0005-0000-0000-00007B8D0000}"/>
    <cellStyle name="Output 2 2 6 2 4 2 6" xfId="36210" xr:uid="{00000000-0005-0000-0000-00007C8D0000}"/>
    <cellStyle name="Output 2 2 6 2 4 2 7" xfId="36211" xr:uid="{00000000-0005-0000-0000-00007D8D0000}"/>
    <cellStyle name="Output 2 2 6 2 4 3" xfId="36212" xr:uid="{00000000-0005-0000-0000-00007E8D0000}"/>
    <cellStyle name="Output 2 2 6 2 4 4" xfId="36213" xr:uid="{00000000-0005-0000-0000-00007F8D0000}"/>
    <cellStyle name="Output 2 2 6 2 4 5" xfId="36214" xr:uid="{00000000-0005-0000-0000-0000808D0000}"/>
    <cellStyle name="Output 2 2 6 2 4 6" xfId="36215" xr:uid="{00000000-0005-0000-0000-0000818D0000}"/>
    <cellStyle name="Output 2 2 6 2 4 7" xfId="36216" xr:uid="{00000000-0005-0000-0000-0000828D0000}"/>
    <cellStyle name="Output 2 2 6 2 4 8" xfId="36217" xr:uid="{00000000-0005-0000-0000-0000838D0000}"/>
    <cellStyle name="Output 2 2 6 2 5" xfId="36218" xr:uid="{00000000-0005-0000-0000-0000848D0000}"/>
    <cellStyle name="Output 2 2 6 2 5 2" xfId="36219" xr:uid="{00000000-0005-0000-0000-0000858D0000}"/>
    <cellStyle name="Output 2 2 6 2 5 3" xfId="36220" xr:uid="{00000000-0005-0000-0000-0000868D0000}"/>
    <cellStyle name="Output 2 2 6 2 5 4" xfId="36221" xr:uid="{00000000-0005-0000-0000-0000878D0000}"/>
    <cellStyle name="Output 2 2 6 2 5 5" xfId="36222" xr:uid="{00000000-0005-0000-0000-0000888D0000}"/>
    <cellStyle name="Output 2 2 6 2 5 6" xfId="36223" xr:uid="{00000000-0005-0000-0000-0000898D0000}"/>
    <cellStyle name="Output 2 2 6 2 5 7" xfId="36224" xr:uid="{00000000-0005-0000-0000-00008A8D0000}"/>
    <cellStyle name="Output 2 2 6 2 6" xfId="36225" xr:uid="{00000000-0005-0000-0000-00008B8D0000}"/>
    <cellStyle name="Output 2 2 6 2 7" xfId="36226" xr:uid="{00000000-0005-0000-0000-00008C8D0000}"/>
    <cellStyle name="Output 2 2 6 2 8" xfId="36227" xr:uid="{00000000-0005-0000-0000-00008D8D0000}"/>
    <cellStyle name="Output 2 2 6 2 9" xfId="36228" xr:uid="{00000000-0005-0000-0000-00008E8D0000}"/>
    <cellStyle name="Output 2 2 6 3" xfId="36229" xr:uid="{00000000-0005-0000-0000-00008F8D0000}"/>
    <cellStyle name="Output 2 2 6 3 10" xfId="36230" xr:uid="{00000000-0005-0000-0000-0000908D0000}"/>
    <cellStyle name="Output 2 2 6 3 2" xfId="36231" xr:uid="{00000000-0005-0000-0000-0000918D0000}"/>
    <cellStyle name="Output 2 2 6 3 2 2" xfId="36232" xr:uid="{00000000-0005-0000-0000-0000928D0000}"/>
    <cellStyle name="Output 2 2 6 3 2 2 2" xfId="36233" xr:uid="{00000000-0005-0000-0000-0000938D0000}"/>
    <cellStyle name="Output 2 2 6 3 2 2 2 2" xfId="36234" xr:uid="{00000000-0005-0000-0000-0000948D0000}"/>
    <cellStyle name="Output 2 2 6 3 2 2 2 3" xfId="36235" xr:uid="{00000000-0005-0000-0000-0000958D0000}"/>
    <cellStyle name="Output 2 2 6 3 2 2 2 4" xfId="36236" xr:uid="{00000000-0005-0000-0000-0000968D0000}"/>
    <cellStyle name="Output 2 2 6 3 2 2 2 5" xfId="36237" xr:uid="{00000000-0005-0000-0000-0000978D0000}"/>
    <cellStyle name="Output 2 2 6 3 2 2 2 6" xfId="36238" xr:uid="{00000000-0005-0000-0000-0000988D0000}"/>
    <cellStyle name="Output 2 2 6 3 2 2 2 7" xfId="36239" xr:uid="{00000000-0005-0000-0000-0000998D0000}"/>
    <cellStyle name="Output 2 2 6 3 2 2 3" xfId="36240" xr:uid="{00000000-0005-0000-0000-00009A8D0000}"/>
    <cellStyle name="Output 2 2 6 3 2 2 4" xfId="36241" xr:uid="{00000000-0005-0000-0000-00009B8D0000}"/>
    <cellStyle name="Output 2 2 6 3 2 2 5" xfId="36242" xr:uid="{00000000-0005-0000-0000-00009C8D0000}"/>
    <cellStyle name="Output 2 2 6 3 2 2 6" xfId="36243" xr:uid="{00000000-0005-0000-0000-00009D8D0000}"/>
    <cellStyle name="Output 2 2 6 3 2 2 7" xfId="36244" xr:uid="{00000000-0005-0000-0000-00009E8D0000}"/>
    <cellStyle name="Output 2 2 6 3 2 2 8" xfId="36245" xr:uid="{00000000-0005-0000-0000-00009F8D0000}"/>
    <cellStyle name="Output 2 2 6 3 2 3" xfId="36246" xr:uid="{00000000-0005-0000-0000-0000A08D0000}"/>
    <cellStyle name="Output 2 2 6 3 2 3 2" xfId="36247" xr:uid="{00000000-0005-0000-0000-0000A18D0000}"/>
    <cellStyle name="Output 2 2 6 3 2 3 3" xfId="36248" xr:uid="{00000000-0005-0000-0000-0000A28D0000}"/>
    <cellStyle name="Output 2 2 6 3 2 3 4" xfId="36249" xr:uid="{00000000-0005-0000-0000-0000A38D0000}"/>
    <cellStyle name="Output 2 2 6 3 2 3 5" xfId="36250" xr:uid="{00000000-0005-0000-0000-0000A48D0000}"/>
    <cellStyle name="Output 2 2 6 3 2 3 6" xfId="36251" xr:uid="{00000000-0005-0000-0000-0000A58D0000}"/>
    <cellStyle name="Output 2 2 6 3 2 3 7" xfId="36252" xr:uid="{00000000-0005-0000-0000-0000A68D0000}"/>
    <cellStyle name="Output 2 2 6 3 2 4" xfId="36253" xr:uid="{00000000-0005-0000-0000-0000A78D0000}"/>
    <cellStyle name="Output 2 2 6 3 2 5" xfId="36254" xr:uid="{00000000-0005-0000-0000-0000A88D0000}"/>
    <cellStyle name="Output 2 2 6 3 2 6" xfId="36255" xr:uid="{00000000-0005-0000-0000-0000A98D0000}"/>
    <cellStyle name="Output 2 2 6 3 2 7" xfId="36256" xr:uid="{00000000-0005-0000-0000-0000AA8D0000}"/>
    <cellStyle name="Output 2 2 6 3 2 8" xfId="36257" xr:uid="{00000000-0005-0000-0000-0000AB8D0000}"/>
    <cellStyle name="Output 2 2 6 3 2 9" xfId="36258" xr:uid="{00000000-0005-0000-0000-0000AC8D0000}"/>
    <cellStyle name="Output 2 2 6 3 3" xfId="36259" xr:uid="{00000000-0005-0000-0000-0000AD8D0000}"/>
    <cellStyle name="Output 2 2 6 3 3 2" xfId="36260" xr:uid="{00000000-0005-0000-0000-0000AE8D0000}"/>
    <cellStyle name="Output 2 2 6 3 3 2 2" xfId="36261" xr:uid="{00000000-0005-0000-0000-0000AF8D0000}"/>
    <cellStyle name="Output 2 2 6 3 3 2 3" xfId="36262" xr:uid="{00000000-0005-0000-0000-0000B08D0000}"/>
    <cellStyle name="Output 2 2 6 3 3 2 4" xfId="36263" xr:uid="{00000000-0005-0000-0000-0000B18D0000}"/>
    <cellStyle name="Output 2 2 6 3 3 2 5" xfId="36264" xr:uid="{00000000-0005-0000-0000-0000B28D0000}"/>
    <cellStyle name="Output 2 2 6 3 3 2 6" xfId="36265" xr:uid="{00000000-0005-0000-0000-0000B38D0000}"/>
    <cellStyle name="Output 2 2 6 3 3 2 7" xfId="36266" xr:uid="{00000000-0005-0000-0000-0000B48D0000}"/>
    <cellStyle name="Output 2 2 6 3 3 3" xfId="36267" xr:uid="{00000000-0005-0000-0000-0000B58D0000}"/>
    <cellStyle name="Output 2 2 6 3 3 4" xfId="36268" xr:uid="{00000000-0005-0000-0000-0000B68D0000}"/>
    <cellStyle name="Output 2 2 6 3 3 5" xfId="36269" xr:uid="{00000000-0005-0000-0000-0000B78D0000}"/>
    <cellStyle name="Output 2 2 6 3 3 6" xfId="36270" xr:uid="{00000000-0005-0000-0000-0000B88D0000}"/>
    <cellStyle name="Output 2 2 6 3 3 7" xfId="36271" xr:uid="{00000000-0005-0000-0000-0000B98D0000}"/>
    <cellStyle name="Output 2 2 6 3 3 8" xfId="36272" xr:uid="{00000000-0005-0000-0000-0000BA8D0000}"/>
    <cellStyle name="Output 2 2 6 3 4" xfId="36273" xr:uid="{00000000-0005-0000-0000-0000BB8D0000}"/>
    <cellStyle name="Output 2 2 6 3 4 2" xfId="36274" xr:uid="{00000000-0005-0000-0000-0000BC8D0000}"/>
    <cellStyle name="Output 2 2 6 3 4 3" xfId="36275" xr:uid="{00000000-0005-0000-0000-0000BD8D0000}"/>
    <cellStyle name="Output 2 2 6 3 4 4" xfId="36276" xr:uid="{00000000-0005-0000-0000-0000BE8D0000}"/>
    <cellStyle name="Output 2 2 6 3 4 5" xfId="36277" xr:uid="{00000000-0005-0000-0000-0000BF8D0000}"/>
    <cellStyle name="Output 2 2 6 3 4 6" xfId="36278" xr:uid="{00000000-0005-0000-0000-0000C08D0000}"/>
    <cellStyle name="Output 2 2 6 3 4 7" xfId="36279" xr:uid="{00000000-0005-0000-0000-0000C18D0000}"/>
    <cellStyle name="Output 2 2 6 3 5" xfId="36280" xr:uid="{00000000-0005-0000-0000-0000C28D0000}"/>
    <cellStyle name="Output 2 2 6 3 6" xfId="36281" xr:uid="{00000000-0005-0000-0000-0000C38D0000}"/>
    <cellStyle name="Output 2 2 6 3 7" xfId="36282" xr:uid="{00000000-0005-0000-0000-0000C48D0000}"/>
    <cellStyle name="Output 2 2 6 3 8" xfId="36283" xr:uid="{00000000-0005-0000-0000-0000C58D0000}"/>
    <cellStyle name="Output 2 2 6 3 9" xfId="36284" xr:uid="{00000000-0005-0000-0000-0000C68D0000}"/>
    <cellStyle name="Output 2 2 6 4" xfId="36285" xr:uid="{00000000-0005-0000-0000-0000C78D0000}"/>
    <cellStyle name="Output 2 2 6 4 2" xfId="36286" xr:uid="{00000000-0005-0000-0000-0000C88D0000}"/>
    <cellStyle name="Output 2 2 6 4 2 2" xfId="36287" xr:uid="{00000000-0005-0000-0000-0000C98D0000}"/>
    <cellStyle name="Output 2 2 6 4 2 3" xfId="36288" xr:uid="{00000000-0005-0000-0000-0000CA8D0000}"/>
    <cellStyle name="Output 2 2 6 4 2 4" xfId="36289" xr:uid="{00000000-0005-0000-0000-0000CB8D0000}"/>
    <cellStyle name="Output 2 2 6 4 2 5" xfId="36290" xr:uid="{00000000-0005-0000-0000-0000CC8D0000}"/>
    <cellStyle name="Output 2 2 6 4 2 6" xfId="36291" xr:uid="{00000000-0005-0000-0000-0000CD8D0000}"/>
    <cellStyle name="Output 2 2 6 4 2 7" xfId="36292" xr:uid="{00000000-0005-0000-0000-0000CE8D0000}"/>
    <cellStyle name="Output 2 2 6 4 3" xfId="36293" xr:uid="{00000000-0005-0000-0000-0000CF8D0000}"/>
    <cellStyle name="Output 2 2 6 4 4" xfId="36294" xr:uid="{00000000-0005-0000-0000-0000D08D0000}"/>
    <cellStyle name="Output 2 2 6 4 5" xfId="36295" xr:uid="{00000000-0005-0000-0000-0000D18D0000}"/>
    <cellStyle name="Output 2 2 6 4 6" xfId="36296" xr:uid="{00000000-0005-0000-0000-0000D28D0000}"/>
    <cellStyle name="Output 2 2 6 4 7" xfId="36297" xr:uid="{00000000-0005-0000-0000-0000D38D0000}"/>
    <cellStyle name="Output 2 2 6 4 8" xfId="36298" xr:uid="{00000000-0005-0000-0000-0000D48D0000}"/>
    <cellStyle name="Output 2 2 6 5" xfId="36299" xr:uid="{00000000-0005-0000-0000-0000D58D0000}"/>
    <cellStyle name="Output 2 2 6 5 2" xfId="36300" xr:uid="{00000000-0005-0000-0000-0000D68D0000}"/>
    <cellStyle name="Output 2 2 6 5 3" xfId="36301" xr:uid="{00000000-0005-0000-0000-0000D78D0000}"/>
    <cellStyle name="Output 2 2 6 5 4" xfId="36302" xr:uid="{00000000-0005-0000-0000-0000D88D0000}"/>
    <cellStyle name="Output 2 2 6 5 5" xfId="36303" xr:uid="{00000000-0005-0000-0000-0000D98D0000}"/>
    <cellStyle name="Output 2 2 6 5 6" xfId="36304" xr:uid="{00000000-0005-0000-0000-0000DA8D0000}"/>
    <cellStyle name="Output 2 2 6 5 7" xfId="36305" xr:uid="{00000000-0005-0000-0000-0000DB8D0000}"/>
    <cellStyle name="Output 2 2 6 6" xfId="36306" xr:uid="{00000000-0005-0000-0000-0000DC8D0000}"/>
    <cellStyle name="Output 2 2 6 7" xfId="36307" xr:uid="{00000000-0005-0000-0000-0000DD8D0000}"/>
    <cellStyle name="Output 2 2 6 8" xfId="36308" xr:uid="{00000000-0005-0000-0000-0000DE8D0000}"/>
    <cellStyle name="Output 2 2 6 9" xfId="36309" xr:uid="{00000000-0005-0000-0000-0000DF8D0000}"/>
    <cellStyle name="Output 2 2 7" xfId="36310" xr:uid="{00000000-0005-0000-0000-0000E08D0000}"/>
    <cellStyle name="Output 2 2 7 10" xfId="36311" xr:uid="{00000000-0005-0000-0000-0000E18D0000}"/>
    <cellStyle name="Output 2 2 7 11" xfId="36312" xr:uid="{00000000-0005-0000-0000-0000E28D0000}"/>
    <cellStyle name="Output 2 2 7 2" xfId="36313" xr:uid="{00000000-0005-0000-0000-0000E38D0000}"/>
    <cellStyle name="Output 2 2 7 2 10" xfId="36314" xr:uid="{00000000-0005-0000-0000-0000E48D0000}"/>
    <cellStyle name="Output 2 2 7 2 2" xfId="36315" xr:uid="{00000000-0005-0000-0000-0000E58D0000}"/>
    <cellStyle name="Output 2 2 7 2 2 2" xfId="36316" xr:uid="{00000000-0005-0000-0000-0000E68D0000}"/>
    <cellStyle name="Output 2 2 7 2 2 2 2" xfId="36317" xr:uid="{00000000-0005-0000-0000-0000E78D0000}"/>
    <cellStyle name="Output 2 2 7 2 2 2 2 2" xfId="36318" xr:uid="{00000000-0005-0000-0000-0000E88D0000}"/>
    <cellStyle name="Output 2 2 7 2 2 2 2 3" xfId="36319" xr:uid="{00000000-0005-0000-0000-0000E98D0000}"/>
    <cellStyle name="Output 2 2 7 2 2 2 2 4" xfId="36320" xr:uid="{00000000-0005-0000-0000-0000EA8D0000}"/>
    <cellStyle name="Output 2 2 7 2 2 2 2 5" xfId="36321" xr:uid="{00000000-0005-0000-0000-0000EB8D0000}"/>
    <cellStyle name="Output 2 2 7 2 2 2 2 6" xfId="36322" xr:uid="{00000000-0005-0000-0000-0000EC8D0000}"/>
    <cellStyle name="Output 2 2 7 2 2 2 2 7" xfId="36323" xr:uid="{00000000-0005-0000-0000-0000ED8D0000}"/>
    <cellStyle name="Output 2 2 7 2 2 2 3" xfId="36324" xr:uid="{00000000-0005-0000-0000-0000EE8D0000}"/>
    <cellStyle name="Output 2 2 7 2 2 2 4" xfId="36325" xr:uid="{00000000-0005-0000-0000-0000EF8D0000}"/>
    <cellStyle name="Output 2 2 7 2 2 2 5" xfId="36326" xr:uid="{00000000-0005-0000-0000-0000F08D0000}"/>
    <cellStyle name="Output 2 2 7 2 2 2 6" xfId="36327" xr:uid="{00000000-0005-0000-0000-0000F18D0000}"/>
    <cellStyle name="Output 2 2 7 2 2 2 7" xfId="36328" xr:uid="{00000000-0005-0000-0000-0000F28D0000}"/>
    <cellStyle name="Output 2 2 7 2 2 2 8" xfId="36329" xr:uid="{00000000-0005-0000-0000-0000F38D0000}"/>
    <cellStyle name="Output 2 2 7 2 2 3" xfId="36330" xr:uid="{00000000-0005-0000-0000-0000F48D0000}"/>
    <cellStyle name="Output 2 2 7 2 2 3 2" xfId="36331" xr:uid="{00000000-0005-0000-0000-0000F58D0000}"/>
    <cellStyle name="Output 2 2 7 2 2 3 3" xfId="36332" xr:uid="{00000000-0005-0000-0000-0000F68D0000}"/>
    <cellStyle name="Output 2 2 7 2 2 3 4" xfId="36333" xr:uid="{00000000-0005-0000-0000-0000F78D0000}"/>
    <cellStyle name="Output 2 2 7 2 2 3 5" xfId="36334" xr:uid="{00000000-0005-0000-0000-0000F88D0000}"/>
    <cellStyle name="Output 2 2 7 2 2 3 6" xfId="36335" xr:uid="{00000000-0005-0000-0000-0000F98D0000}"/>
    <cellStyle name="Output 2 2 7 2 2 3 7" xfId="36336" xr:uid="{00000000-0005-0000-0000-0000FA8D0000}"/>
    <cellStyle name="Output 2 2 7 2 2 4" xfId="36337" xr:uid="{00000000-0005-0000-0000-0000FB8D0000}"/>
    <cellStyle name="Output 2 2 7 2 2 5" xfId="36338" xr:uid="{00000000-0005-0000-0000-0000FC8D0000}"/>
    <cellStyle name="Output 2 2 7 2 2 6" xfId="36339" xr:uid="{00000000-0005-0000-0000-0000FD8D0000}"/>
    <cellStyle name="Output 2 2 7 2 2 7" xfId="36340" xr:uid="{00000000-0005-0000-0000-0000FE8D0000}"/>
    <cellStyle name="Output 2 2 7 2 2 8" xfId="36341" xr:uid="{00000000-0005-0000-0000-0000FF8D0000}"/>
    <cellStyle name="Output 2 2 7 2 2 9" xfId="36342" xr:uid="{00000000-0005-0000-0000-0000008E0000}"/>
    <cellStyle name="Output 2 2 7 2 3" xfId="36343" xr:uid="{00000000-0005-0000-0000-0000018E0000}"/>
    <cellStyle name="Output 2 2 7 2 3 2" xfId="36344" xr:uid="{00000000-0005-0000-0000-0000028E0000}"/>
    <cellStyle name="Output 2 2 7 2 3 2 2" xfId="36345" xr:uid="{00000000-0005-0000-0000-0000038E0000}"/>
    <cellStyle name="Output 2 2 7 2 3 2 3" xfId="36346" xr:uid="{00000000-0005-0000-0000-0000048E0000}"/>
    <cellStyle name="Output 2 2 7 2 3 2 4" xfId="36347" xr:uid="{00000000-0005-0000-0000-0000058E0000}"/>
    <cellStyle name="Output 2 2 7 2 3 2 5" xfId="36348" xr:uid="{00000000-0005-0000-0000-0000068E0000}"/>
    <cellStyle name="Output 2 2 7 2 3 2 6" xfId="36349" xr:uid="{00000000-0005-0000-0000-0000078E0000}"/>
    <cellStyle name="Output 2 2 7 2 3 2 7" xfId="36350" xr:uid="{00000000-0005-0000-0000-0000088E0000}"/>
    <cellStyle name="Output 2 2 7 2 3 3" xfId="36351" xr:uid="{00000000-0005-0000-0000-0000098E0000}"/>
    <cellStyle name="Output 2 2 7 2 3 4" xfId="36352" xr:uid="{00000000-0005-0000-0000-00000A8E0000}"/>
    <cellStyle name="Output 2 2 7 2 3 5" xfId="36353" xr:uid="{00000000-0005-0000-0000-00000B8E0000}"/>
    <cellStyle name="Output 2 2 7 2 3 6" xfId="36354" xr:uid="{00000000-0005-0000-0000-00000C8E0000}"/>
    <cellStyle name="Output 2 2 7 2 3 7" xfId="36355" xr:uid="{00000000-0005-0000-0000-00000D8E0000}"/>
    <cellStyle name="Output 2 2 7 2 3 8" xfId="36356" xr:uid="{00000000-0005-0000-0000-00000E8E0000}"/>
    <cellStyle name="Output 2 2 7 2 4" xfId="36357" xr:uid="{00000000-0005-0000-0000-00000F8E0000}"/>
    <cellStyle name="Output 2 2 7 2 4 2" xfId="36358" xr:uid="{00000000-0005-0000-0000-0000108E0000}"/>
    <cellStyle name="Output 2 2 7 2 4 3" xfId="36359" xr:uid="{00000000-0005-0000-0000-0000118E0000}"/>
    <cellStyle name="Output 2 2 7 2 4 4" xfId="36360" xr:uid="{00000000-0005-0000-0000-0000128E0000}"/>
    <cellStyle name="Output 2 2 7 2 4 5" xfId="36361" xr:uid="{00000000-0005-0000-0000-0000138E0000}"/>
    <cellStyle name="Output 2 2 7 2 4 6" xfId="36362" xr:uid="{00000000-0005-0000-0000-0000148E0000}"/>
    <cellStyle name="Output 2 2 7 2 4 7" xfId="36363" xr:uid="{00000000-0005-0000-0000-0000158E0000}"/>
    <cellStyle name="Output 2 2 7 2 5" xfId="36364" xr:uid="{00000000-0005-0000-0000-0000168E0000}"/>
    <cellStyle name="Output 2 2 7 2 6" xfId="36365" xr:uid="{00000000-0005-0000-0000-0000178E0000}"/>
    <cellStyle name="Output 2 2 7 2 7" xfId="36366" xr:uid="{00000000-0005-0000-0000-0000188E0000}"/>
    <cellStyle name="Output 2 2 7 2 8" xfId="36367" xr:uid="{00000000-0005-0000-0000-0000198E0000}"/>
    <cellStyle name="Output 2 2 7 2 9" xfId="36368" xr:uid="{00000000-0005-0000-0000-00001A8E0000}"/>
    <cellStyle name="Output 2 2 7 3" xfId="36369" xr:uid="{00000000-0005-0000-0000-00001B8E0000}"/>
    <cellStyle name="Output 2 2 7 3 2" xfId="36370" xr:uid="{00000000-0005-0000-0000-00001C8E0000}"/>
    <cellStyle name="Output 2 2 7 3 2 2" xfId="36371" xr:uid="{00000000-0005-0000-0000-00001D8E0000}"/>
    <cellStyle name="Output 2 2 7 3 2 2 2" xfId="36372" xr:uid="{00000000-0005-0000-0000-00001E8E0000}"/>
    <cellStyle name="Output 2 2 7 3 2 2 3" xfId="36373" xr:uid="{00000000-0005-0000-0000-00001F8E0000}"/>
    <cellStyle name="Output 2 2 7 3 2 2 4" xfId="36374" xr:uid="{00000000-0005-0000-0000-0000208E0000}"/>
    <cellStyle name="Output 2 2 7 3 2 2 5" xfId="36375" xr:uid="{00000000-0005-0000-0000-0000218E0000}"/>
    <cellStyle name="Output 2 2 7 3 2 2 6" xfId="36376" xr:uid="{00000000-0005-0000-0000-0000228E0000}"/>
    <cellStyle name="Output 2 2 7 3 2 2 7" xfId="36377" xr:uid="{00000000-0005-0000-0000-0000238E0000}"/>
    <cellStyle name="Output 2 2 7 3 2 3" xfId="36378" xr:uid="{00000000-0005-0000-0000-0000248E0000}"/>
    <cellStyle name="Output 2 2 7 3 2 4" xfId="36379" xr:uid="{00000000-0005-0000-0000-0000258E0000}"/>
    <cellStyle name="Output 2 2 7 3 2 5" xfId="36380" xr:uid="{00000000-0005-0000-0000-0000268E0000}"/>
    <cellStyle name="Output 2 2 7 3 2 6" xfId="36381" xr:uid="{00000000-0005-0000-0000-0000278E0000}"/>
    <cellStyle name="Output 2 2 7 3 2 7" xfId="36382" xr:uid="{00000000-0005-0000-0000-0000288E0000}"/>
    <cellStyle name="Output 2 2 7 3 2 8" xfId="36383" xr:uid="{00000000-0005-0000-0000-0000298E0000}"/>
    <cellStyle name="Output 2 2 7 3 3" xfId="36384" xr:uid="{00000000-0005-0000-0000-00002A8E0000}"/>
    <cellStyle name="Output 2 2 7 3 3 2" xfId="36385" xr:uid="{00000000-0005-0000-0000-00002B8E0000}"/>
    <cellStyle name="Output 2 2 7 3 3 3" xfId="36386" xr:uid="{00000000-0005-0000-0000-00002C8E0000}"/>
    <cellStyle name="Output 2 2 7 3 3 4" xfId="36387" xr:uid="{00000000-0005-0000-0000-00002D8E0000}"/>
    <cellStyle name="Output 2 2 7 3 3 5" xfId="36388" xr:uid="{00000000-0005-0000-0000-00002E8E0000}"/>
    <cellStyle name="Output 2 2 7 3 3 6" xfId="36389" xr:uid="{00000000-0005-0000-0000-00002F8E0000}"/>
    <cellStyle name="Output 2 2 7 3 3 7" xfId="36390" xr:uid="{00000000-0005-0000-0000-0000308E0000}"/>
    <cellStyle name="Output 2 2 7 3 4" xfId="36391" xr:uid="{00000000-0005-0000-0000-0000318E0000}"/>
    <cellStyle name="Output 2 2 7 3 5" xfId="36392" xr:uid="{00000000-0005-0000-0000-0000328E0000}"/>
    <cellStyle name="Output 2 2 7 3 6" xfId="36393" xr:uid="{00000000-0005-0000-0000-0000338E0000}"/>
    <cellStyle name="Output 2 2 7 3 7" xfId="36394" xr:uid="{00000000-0005-0000-0000-0000348E0000}"/>
    <cellStyle name="Output 2 2 7 3 8" xfId="36395" xr:uid="{00000000-0005-0000-0000-0000358E0000}"/>
    <cellStyle name="Output 2 2 7 3 9" xfId="36396" xr:uid="{00000000-0005-0000-0000-0000368E0000}"/>
    <cellStyle name="Output 2 2 7 4" xfId="36397" xr:uid="{00000000-0005-0000-0000-0000378E0000}"/>
    <cellStyle name="Output 2 2 7 4 2" xfId="36398" xr:uid="{00000000-0005-0000-0000-0000388E0000}"/>
    <cellStyle name="Output 2 2 7 4 2 2" xfId="36399" xr:uid="{00000000-0005-0000-0000-0000398E0000}"/>
    <cellStyle name="Output 2 2 7 4 2 3" xfId="36400" xr:uid="{00000000-0005-0000-0000-00003A8E0000}"/>
    <cellStyle name="Output 2 2 7 4 2 4" xfId="36401" xr:uid="{00000000-0005-0000-0000-00003B8E0000}"/>
    <cellStyle name="Output 2 2 7 4 2 5" xfId="36402" xr:uid="{00000000-0005-0000-0000-00003C8E0000}"/>
    <cellStyle name="Output 2 2 7 4 2 6" xfId="36403" xr:uid="{00000000-0005-0000-0000-00003D8E0000}"/>
    <cellStyle name="Output 2 2 7 4 2 7" xfId="36404" xr:uid="{00000000-0005-0000-0000-00003E8E0000}"/>
    <cellStyle name="Output 2 2 7 4 3" xfId="36405" xr:uid="{00000000-0005-0000-0000-00003F8E0000}"/>
    <cellStyle name="Output 2 2 7 4 4" xfId="36406" xr:uid="{00000000-0005-0000-0000-0000408E0000}"/>
    <cellStyle name="Output 2 2 7 4 5" xfId="36407" xr:uid="{00000000-0005-0000-0000-0000418E0000}"/>
    <cellStyle name="Output 2 2 7 4 6" xfId="36408" xr:uid="{00000000-0005-0000-0000-0000428E0000}"/>
    <cellStyle name="Output 2 2 7 4 7" xfId="36409" xr:uid="{00000000-0005-0000-0000-0000438E0000}"/>
    <cellStyle name="Output 2 2 7 4 8" xfId="36410" xr:uid="{00000000-0005-0000-0000-0000448E0000}"/>
    <cellStyle name="Output 2 2 7 5" xfId="36411" xr:uid="{00000000-0005-0000-0000-0000458E0000}"/>
    <cellStyle name="Output 2 2 7 5 2" xfId="36412" xr:uid="{00000000-0005-0000-0000-0000468E0000}"/>
    <cellStyle name="Output 2 2 7 5 3" xfId="36413" xr:uid="{00000000-0005-0000-0000-0000478E0000}"/>
    <cellStyle name="Output 2 2 7 5 4" xfId="36414" xr:uid="{00000000-0005-0000-0000-0000488E0000}"/>
    <cellStyle name="Output 2 2 7 5 5" xfId="36415" xr:uid="{00000000-0005-0000-0000-0000498E0000}"/>
    <cellStyle name="Output 2 2 7 5 6" xfId="36416" xr:uid="{00000000-0005-0000-0000-00004A8E0000}"/>
    <cellStyle name="Output 2 2 7 5 7" xfId="36417" xr:uid="{00000000-0005-0000-0000-00004B8E0000}"/>
    <cellStyle name="Output 2 2 7 6" xfId="36418" xr:uid="{00000000-0005-0000-0000-00004C8E0000}"/>
    <cellStyle name="Output 2 2 7 7" xfId="36419" xr:uid="{00000000-0005-0000-0000-00004D8E0000}"/>
    <cellStyle name="Output 2 2 7 8" xfId="36420" xr:uid="{00000000-0005-0000-0000-00004E8E0000}"/>
    <cellStyle name="Output 2 2 7 9" xfId="36421" xr:uid="{00000000-0005-0000-0000-00004F8E0000}"/>
    <cellStyle name="Output 2 2 8" xfId="36422" xr:uid="{00000000-0005-0000-0000-0000508E0000}"/>
    <cellStyle name="Output 2 2 8 10" xfId="36423" xr:uid="{00000000-0005-0000-0000-0000518E0000}"/>
    <cellStyle name="Output 2 2 8 2" xfId="36424" xr:uid="{00000000-0005-0000-0000-0000528E0000}"/>
    <cellStyle name="Output 2 2 8 2 2" xfId="36425" xr:uid="{00000000-0005-0000-0000-0000538E0000}"/>
    <cellStyle name="Output 2 2 8 2 2 2" xfId="36426" xr:uid="{00000000-0005-0000-0000-0000548E0000}"/>
    <cellStyle name="Output 2 2 8 2 2 2 2" xfId="36427" xr:uid="{00000000-0005-0000-0000-0000558E0000}"/>
    <cellStyle name="Output 2 2 8 2 2 2 3" xfId="36428" xr:uid="{00000000-0005-0000-0000-0000568E0000}"/>
    <cellStyle name="Output 2 2 8 2 2 2 4" xfId="36429" xr:uid="{00000000-0005-0000-0000-0000578E0000}"/>
    <cellStyle name="Output 2 2 8 2 2 2 5" xfId="36430" xr:uid="{00000000-0005-0000-0000-0000588E0000}"/>
    <cellStyle name="Output 2 2 8 2 2 2 6" xfId="36431" xr:uid="{00000000-0005-0000-0000-0000598E0000}"/>
    <cellStyle name="Output 2 2 8 2 2 2 7" xfId="36432" xr:uid="{00000000-0005-0000-0000-00005A8E0000}"/>
    <cellStyle name="Output 2 2 8 2 2 3" xfId="36433" xr:uid="{00000000-0005-0000-0000-00005B8E0000}"/>
    <cellStyle name="Output 2 2 8 2 2 4" xfId="36434" xr:uid="{00000000-0005-0000-0000-00005C8E0000}"/>
    <cellStyle name="Output 2 2 8 2 2 5" xfId="36435" xr:uid="{00000000-0005-0000-0000-00005D8E0000}"/>
    <cellStyle name="Output 2 2 8 2 2 6" xfId="36436" xr:uid="{00000000-0005-0000-0000-00005E8E0000}"/>
    <cellStyle name="Output 2 2 8 2 2 7" xfId="36437" xr:uid="{00000000-0005-0000-0000-00005F8E0000}"/>
    <cellStyle name="Output 2 2 8 2 2 8" xfId="36438" xr:uid="{00000000-0005-0000-0000-0000608E0000}"/>
    <cellStyle name="Output 2 2 8 2 3" xfId="36439" xr:uid="{00000000-0005-0000-0000-0000618E0000}"/>
    <cellStyle name="Output 2 2 8 2 3 2" xfId="36440" xr:uid="{00000000-0005-0000-0000-0000628E0000}"/>
    <cellStyle name="Output 2 2 8 2 3 3" xfId="36441" xr:uid="{00000000-0005-0000-0000-0000638E0000}"/>
    <cellStyle name="Output 2 2 8 2 3 4" xfId="36442" xr:uid="{00000000-0005-0000-0000-0000648E0000}"/>
    <cellStyle name="Output 2 2 8 2 3 5" xfId="36443" xr:uid="{00000000-0005-0000-0000-0000658E0000}"/>
    <cellStyle name="Output 2 2 8 2 3 6" xfId="36444" xr:uid="{00000000-0005-0000-0000-0000668E0000}"/>
    <cellStyle name="Output 2 2 8 2 3 7" xfId="36445" xr:uid="{00000000-0005-0000-0000-0000678E0000}"/>
    <cellStyle name="Output 2 2 8 2 4" xfId="36446" xr:uid="{00000000-0005-0000-0000-0000688E0000}"/>
    <cellStyle name="Output 2 2 8 2 5" xfId="36447" xr:uid="{00000000-0005-0000-0000-0000698E0000}"/>
    <cellStyle name="Output 2 2 8 2 6" xfId="36448" xr:uid="{00000000-0005-0000-0000-00006A8E0000}"/>
    <cellStyle name="Output 2 2 8 2 7" xfId="36449" xr:uid="{00000000-0005-0000-0000-00006B8E0000}"/>
    <cellStyle name="Output 2 2 8 2 8" xfId="36450" xr:uid="{00000000-0005-0000-0000-00006C8E0000}"/>
    <cellStyle name="Output 2 2 8 2 9" xfId="36451" xr:uid="{00000000-0005-0000-0000-00006D8E0000}"/>
    <cellStyle name="Output 2 2 8 3" xfId="36452" xr:uid="{00000000-0005-0000-0000-00006E8E0000}"/>
    <cellStyle name="Output 2 2 8 3 2" xfId="36453" xr:uid="{00000000-0005-0000-0000-00006F8E0000}"/>
    <cellStyle name="Output 2 2 8 3 2 2" xfId="36454" xr:uid="{00000000-0005-0000-0000-0000708E0000}"/>
    <cellStyle name="Output 2 2 8 3 2 3" xfId="36455" xr:uid="{00000000-0005-0000-0000-0000718E0000}"/>
    <cellStyle name="Output 2 2 8 3 2 4" xfId="36456" xr:uid="{00000000-0005-0000-0000-0000728E0000}"/>
    <cellStyle name="Output 2 2 8 3 2 5" xfId="36457" xr:uid="{00000000-0005-0000-0000-0000738E0000}"/>
    <cellStyle name="Output 2 2 8 3 2 6" xfId="36458" xr:uid="{00000000-0005-0000-0000-0000748E0000}"/>
    <cellStyle name="Output 2 2 8 3 2 7" xfId="36459" xr:uid="{00000000-0005-0000-0000-0000758E0000}"/>
    <cellStyle name="Output 2 2 8 3 3" xfId="36460" xr:uid="{00000000-0005-0000-0000-0000768E0000}"/>
    <cellStyle name="Output 2 2 8 3 4" xfId="36461" xr:uid="{00000000-0005-0000-0000-0000778E0000}"/>
    <cellStyle name="Output 2 2 8 3 5" xfId="36462" xr:uid="{00000000-0005-0000-0000-0000788E0000}"/>
    <cellStyle name="Output 2 2 8 3 6" xfId="36463" xr:uid="{00000000-0005-0000-0000-0000798E0000}"/>
    <cellStyle name="Output 2 2 8 3 7" xfId="36464" xr:uid="{00000000-0005-0000-0000-00007A8E0000}"/>
    <cellStyle name="Output 2 2 8 3 8" xfId="36465" xr:uid="{00000000-0005-0000-0000-00007B8E0000}"/>
    <cellStyle name="Output 2 2 8 4" xfId="36466" xr:uid="{00000000-0005-0000-0000-00007C8E0000}"/>
    <cellStyle name="Output 2 2 8 4 2" xfId="36467" xr:uid="{00000000-0005-0000-0000-00007D8E0000}"/>
    <cellStyle name="Output 2 2 8 4 3" xfId="36468" xr:uid="{00000000-0005-0000-0000-00007E8E0000}"/>
    <cellStyle name="Output 2 2 8 4 4" xfId="36469" xr:uid="{00000000-0005-0000-0000-00007F8E0000}"/>
    <cellStyle name="Output 2 2 8 4 5" xfId="36470" xr:uid="{00000000-0005-0000-0000-0000808E0000}"/>
    <cellStyle name="Output 2 2 8 4 6" xfId="36471" xr:uid="{00000000-0005-0000-0000-0000818E0000}"/>
    <cellStyle name="Output 2 2 8 4 7" xfId="36472" xr:uid="{00000000-0005-0000-0000-0000828E0000}"/>
    <cellStyle name="Output 2 2 8 5" xfId="36473" xr:uid="{00000000-0005-0000-0000-0000838E0000}"/>
    <cellStyle name="Output 2 2 8 6" xfId="36474" xr:uid="{00000000-0005-0000-0000-0000848E0000}"/>
    <cellStyle name="Output 2 2 8 7" xfId="36475" xr:uid="{00000000-0005-0000-0000-0000858E0000}"/>
    <cellStyle name="Output 2 2 8 8" xfId="36476" xr:uid="{00000000-0005-0000-0000-0000868E0000}"/>
    <cellStyle name="Output 2 2 8 9" xfId="36477" xr:uid="{00000000-0005-0000-0000-0000878E0000}"/>
    <cellStyle name="Output 2 2 9" xfId="36478" xr:uid="{00000000-0005-0000-0000-0000888E0000}"/>
    <cellStyle name="Output 2 2 9 2" xfId="36479" xr:uid="{00000000-0005-0000-0000-0000898E0000}"/>
    <cellStyle name="Output 2 2 9 2 2" xfId="36480" xr:uid="{00000000-0005-0000-0000-00008A8E0000}"/>
    <cellStyle name="Output 2 2 9 2 3" xfId="36481" xr:uid="{00000000-0005-0000-0000-00008B8E0000}"/>
    <cellStyle name="Output 2 2 9 2 4" xfId="36482" xr:uid="{00000000-0005-0000-0000-00008C8E0000}"/>
    <cellStyle name="Output 2 2 9 2 5" xfId="36483" xr:uid="{00000000-0005-0000-0000-00008D8E0000}"/>
    <cellStyle name="Output 2 2 9 2 6" xfId="36484" xr:uid="{00000000-0005-0000-0000-00008E8E0000}"/>
    <cellStyle name="Output 2 2 9 2 7" xfId="36485" xr:uid="{00000000-0005-0000-0000-00008F8E0000}"/>
    <cellStyle name="Output 2 2 9 3" xfId="36486" xr:uid="{00000000-0005-0000-0000-0000908E0000}"/>
    <cellStyle name="Output 2 2 9 4" xfId="36487" xr:uid="{00000000-0005-0000-0000-0000918E0000}"/>
    <cellStyle name="Output 2 2 9 5" xfId="36488" xr:uid="{00000000-0005-0000-0000-0000928E0000}"/>
    <cellStyle name="Output 2 2 9 6" xfId="36489" xr:uid="{00000000-0005-0000-0000-0000938E0000}"/>
    <cellStyle name="Output 2 2 9 7" xfId="36490" xr:uid="{00000000-0005-0000-0000-0000948E0000}"/>
    <cellStyle name="Output 2 2 9 8" xfId="36491" xr:uid="{00000000-0005-0000-0000-0000958E0000}"/>
    <cellStyle name="Output 2 3" xfId="36492" xr:uid="{00000000-0005-0000-0000-0000968E0000}"/>
    <cellStyle name="Output 2 3 10" xfId="36493" xr:uid="{00000000-0005-0000-0000-0000978E0000}"/>
    <cellStyle name="Output 2 3 11" xfId="36494" xr:uid="{00000000-0005-0000-0000-0000988E0000}"/>
    <cellStyle name="Output 2 3 12" xfId="36495" xr:uid="{00000000-0005-0000-0000-0000998E0000}"/>
    <cellStyle name="Output 2 3 13" xfId="36496" xr:uid="{00000000-0005-0000-0000-00009A8E0000}"/>
    <cellStyle name="Output 2 3 14" xfId="36497" xr:uid="{00000000-0005-0000-0000-00009B8E0000}"/>
    <cellStyle name="Output 2 3 15" xfId="36498" xr:uid="{00000000-0005-0000-0000-00009C8E0000}"/>
    <cellStyle name="Output 2 3 2" xfId="36499" xr:uid="{00000000-0005-0000-0000-00009D8E0000}"/>
    <cellStyle name="Output 2 3 2 10" xfId="36500" xr:uid="{00000000-0005-0000-0000-00009E8E0000}"/>
    <cellStyle name="Output 2 3 2 11" xfId="36501" xr:uid="{00000000-0005-0000-0000-00009F8E0000}"/>
    <cellStyle name="Output 2 3 2 12" xfId="36502" xr:uid="{00000000-0005-0000-0000-0000A08E0000}"/>
    <cellStyle name="Output 2 3 2 13" xfId="36503" xr:uid="{00000000-0005-0000-0000-0000A18E0000}"/>
    <cellStyle name="Output 2 3 2 14" xfId="36504" xr:uid="{00000000-0005-0000-0000-0000A28E0000}"/>
    <cellStyle name="Output 2 3 2 2" xfId="36505" xr:uid="{00000000-0005-0000-0000-0000A38E0000}"/>
    <cellStyle name="Output 2 3 2 2 10" xfId="36506" xr:uid="{00000000-0005-0000-0000-0000A48E0000}"/>
    <cellStyle name="Output 2 3 2 2 11" xfId="36507" xr:uid="{00000000-0005-0000-0000-0000A58E0000}"/>
    <cellStyle name="Output 2 3 2 2 12" xfId="36508" xr:uid="{00000000-0005-0000-0000-0000A68E0000}"/>
    <cellStyle name="Output 2 3 2 2 13" xfId="36509" xr:uid="{00000000-0005-0000-0000-0000A78E0000}"/>
    <cellStyle name="Output 2 3 2 2 2" xfId="36510" xr:uid="{00000000-0005-0000-0000-0000A88E0000}"/>
    <cellStyle name="Output 2 3 2 2 2 10" xfId="36511" xr:uid="{00000000-0005-0000-0000-0000A98E0000}"/>
    <cellStyle name="Output 2 3 2 2 2 11" xfId="36512" xr:uid="{00000000-0005-0000-0000-0000AA8E0000}"/>
    <cellStyle name="Output 2 3 2 2 2 12" xfId="36513" xr:uid="{00000000-0005-0000-0000-0000AB8E0000}"/>
    <cellStyle name="Output 2 3 2 2 2 2" xfId="36514" xr:uid="{00000000-0005-0000-0000-0000AC8E0000}"/>
    <cellStyle name="Output 2 3 2 2 2 2 10" xfId="36515" xr:uid="{00000000-0005-0000-0000-0000AD8E0000}"/>
    <cellStyle name="Output 2 3 2 2 2 2 11" xfId="36516" xr:uid="{00000000-0005-0000-0000-0000AE8E0000}"/>
    <cellStyle name="Output 2 3 2 2 2 2 2" xfId="36517" xr:uid="{00000000-0005-0000-0000-0000AF8E0000}"/>
    <cellStyle name="Output 2 3 2 2 2 2 2 10" xfId="36518" xr:uid="{00000000-0005-0000-0000-0000B08E0000}"/>
    <cellStyle name="Output 2 3 2 2 2 2 2 11" xfId="36519" xr:uid="{00000000-0005-0000-0000-0000B18E0000}"/>
    <cellStyle name="Output 2 3 2 2 2 2 2 2" xfId="36520" xr:uid="{00000000-0005-0000-0000-0000B28E0000}"/>
    <cellStyle name="Output 2 3 2 2 2 2 2 2 10" xfId="36521" xr:uid="{00000000-0005-0000-0000-0000B38E0000}"/>
    <cellStyle name="Output 2 3 2 2 2 2 2 2 2" xfId="36522" xr:uid="{00000000-0005-0000-0000-0000B48E0000}"/>
    <cellStyle name="Output 2 3 2 2 2 2 2 2 2 2" xfId="36523" xr:uid="{00000000-0005-0000-0000-0000B58E0000}"/>
    <cellStyle name="Output 2 3 2 2 2 2 2 2 2 2 2" xfId="36524" xr:uid="{00000000-0005-0000-0000-0000B68E0000}"/>
    <cellStyle name="Output 2 3 2 2 2 2 2 2 2 2 2 2" xfId="36525" xr:uid="{00000000-0005-0000-0000-0000B78E0000}"/>
    <cellStyle name="Output 2 3 2 2 2 2 2 2 2 2 2 3" xfId="36526" xr:uid="{00000000-0005-0000-0000-0000B88E0000}"/>
    <cellStyle name="Output 2 3 2 2 2 2 2 2 2 2 2 4" xfId="36527" xr:uid="{00000000-0005-0000-0000-0000B98E0000}"/>
    <cellStyle name="Output 2 3 2 2 2 2 2 2 2 2 2 5" xfId="36528" xr:uid="{00000000-0005-0000-0000-0000BA8E0000}"/>
    <cellStyle name="Output 2 3 2 2 2 2 2 2 2 2 2 6" xfId="36529" xr:uid="{00000000-0005-0000-0000-0000BB8E0000}"/>
    <cellStyle name="Output 2 3 2 2 2 2 2 2 2 2 2 7" xfId="36530" xr:uid="{00000000-0005-0000-0000-0000BC8E0000}"/>
    <cellStyle name="Output 2 3 2 2 2 2 2 2 2 2 3" xfId="36531" xr:uid="{00000000-0005-0000-0000-0000BD8E0000}"/>
    <cellStyle name="Output 2 3 2 2 2 2 2 2 2 2 4" xfId="36532" xr:uid="{00000000-0005-0000-0000-0000BE8E0000}"/>
    <cellStyle name="Output 2 3 2 2 2 2 2 2 2 2 5" xfId="36533" xr:uid="{00000000-0005-0000-0000-0000BF8E0000}"/>
    <cellStyle name="Output 2 3 2 2 2 2 2 2 2 2 6" xfId="36534" xr:uid="{00000000-0005-0000-0000-0000C08E0000}"/>
    <cellStyle name="Output 2 3 2 2 2 2 2 2 2 2 7" xfId="36535" xr:uid="{00000000-0005-0000-0000-0000C18E0000}"/>
    <cellStyle name="Output 2 3 2 2 2 2 2 2 2 2 8" xfId="36536" xr:uid="{00000000-0005-0000-0000-0000C28E0000}"/>
    <cellStyle name="Output 2 3 2 2 2 2 2 2 2 3" xfId="36537" xr:uid="{00000000-0005-0000-0000-0000C38E0000}"/>
    <cellStyle name="Output 2 3 2 2 2 2 2 2 2 3 2" xfId="36538" xr:uid="{00000000-0005-0000-0000-0000C48E0000}"/>
    <cellStyle name="Output 2 3 2 2 2 2 2 2 2 3 3" xfId="36539" xr:uid="{00000000-0005-0000-0000-0000C58E0000}"/>
    <cellStyle name="Output 2 3 2 2 2 2 2 2 2 3 4" xfId="36540" xr:uid="{00000000-0005-0000-0000-0000C68E0000}"/>
    <cellStyle name="Output 2 3 2 2 2 2 2 2 2 3 5" xfId="36541" xr:uid="{00000000-0005-0000-0000-0000C78E0000}"/>
    <cellStyle name="Output 2 3 2 2 2 2 2 2 2 3 6" xfId="36542" xr:uid="{00000000-0005-0000-0000-0000C88E0000}"/>
    <cellStyle name="Output 2 3 2 2 2 2 2 2 2 3 7" xfId="36543" xr:uid="{00000000-0005-0000-0000-0000C98E0000}"/>
    <cellStyle name="Output 2 3 2 2 2 2 2 2 2 4" xfId="36544" xr:uid="{00000000-0005-0000-0000-0000CA8E0000}"/>
    <cellStyle name="Output 2 3 2 2 2 2 2 2 2 5" xfId="36545" xr:uid="{00000000-0005-0000-0000-0000CB8E0000}"/>
    <cellStyle name="Output 2 3 2 2 2 2 2 2 2 6" xfId="36546" xr:uid="{00000000-0005-0000-0000-0000CC8E0000}"/>
    <cellStyle name="Output 2 3 2 2 2 2 2 2 2 7" xfId="36547" xr:uid="{00000000-0005-0000-0000-0000CD8E0000}"/>
    <cellStyle name="Output 2 3 2 2 2 2 2 2 2 8" xfId="36548" xr:uid="{00000000-0005-0000-0000-0000CE8E0000}"/>
    <cellStyle name="Output 2 3 2 2 2 2 2 2 2 9" xfId="36549" xr:uid="{00000000-0005-0000-0000-0000CF8E0000}"/>
    <cellStyle name="Output 2 3 2 2 2 2 2 2 3" xfId="36550" xr:uid="{00000000-0005-0000-0000-0000D08E0000}"/>
    <cellStyle name="Output 2 3 2 2 2 2 2 2 3 2" xfId="36551" xr:uid="{00000000-0005-0000-0000-0000D18E0000}"/>
    <cellStyle name="Output 2 3 2 2 2 2 2 2 3 2 2" xfId="36552" xr:uid="{00000000-0005-0000-0000-0000D28E0000}"/>
    <cellStyle name="Output 2 3 2 2 2 2 2 2 3 2 3" xfId="36553" xr:uid="{00000000-0005-0000-0000-0000D38E0000}"/>
    <cellStyle name="Output 2 3 2 2 2 2 2 2 3 2 4" xfId="36554" xr:uid="{00000000-0005-0000-0000-0000D48E0000}"/>
    <cellStyle name="Output 2 3 2 2 2 2 2 2 3 2 5" xfId="36555" xr:uid="{00000000-0005-0000-0000-0000D58E0000}"/>
    <cellStyle name="Output 2 3 2 2 2 2 2 2 3 2 6" xfId="36556" xr:uid="{00000000-0005-0000-0000-0000D68E0000}"/>
    <cellStyle name="Output 2 3 2 2 2 2 2 2 3 2 7" xfId="36557" xr:uid="{00000000-0005-0000-0000-0000D78E0000}"/>
    <cellStyle name="Output 2 3 2 2 2 2 2 2 3 3" xfId="36558" xr:uid="{00000000-0005-0000-0000-0000D88E0000}"/>
    <cellStyle name="Output 2 3 2 2 2 2 2 2 3 4" xfId="36559" xr:uid="{00000000-0005-0000-0000-0000D98E0000}"/>
    <cellStyle name="Output 2 3 2 2 2 2 2 2 3 5" xfId="36560" xr:uid="{00000000-0005-0000-0000-0000DA8E0000}"/>
    <cellStyle name="Output 2 3 2 2 2 2 2 2 3 6" xfId="36561" xr:uid="{00000000-0005-0000-0000-0000DB8E0000}"/>
    <cellStyle name="Output 2 3 2 2 2 2 2 2 3 7" xfId="36562" xr:uid="{00000000-0005-0000-0000-0000DC8E0000}"/>
    <cellStyle name="Output 2 3 2 2 2 2 2 2 3 8" xfId="36563" xr:uid="{00000000-0005-0000-0000-0000DD8E0000}"/>
    <cellStyle name="Output 2 3 2 2 2 2 2 2 4" xfId="36564" xr:uid="{00000000-0005-0000-0000-0000DE8E0000}"/>
    <cellStyle name="Output 2 3 2 2 2 2 2 2 4 2" xfId="36565" xr:uid="{00000000-0005-0000-0000-0000DF8E0000}"/>
    <cellStyle name="Output 2 3 2 2 2 2 2 2 4 3" xfId="36566" xr:uid="{00000000-0005-0000-0000-0000E08E0000}"/>
    <cellStyle name="Output 2 3 2 2 2 2 2 2 4 4" xfId="36567" xr:uid="{00000000-0005-0000-0000-0000E18E0000}"/>
    <cellStyle name="Output 2 3 2 2 2 2 2 2 4 5" xfId="36568" xr:uid="{00000000-0005-0000-0000-0000E28E0000}"/>
    <cellStyle name="Output 2 3 2 2 2 2 2 2 4 6" xfId="36569" xr:uid="{00000000-0005-0000-0000-0000E38E0000}"/>
    <cellStyle name="Output 2 3 2 2 2 2 2 2 4 7" xfId="36570" xr:uid="{00000000-0005-0000-0000-0000E48E0000}"/>
    <cellStyle name="Output 2 3 2 2 2 2 2 2 5" xfId="36571" xr:uid="{00000000-0005-0000-0000-0000E58E0000}"/>
    <cellStyle name="Output 2 3 2 2 2 2 2 2 6" xfId="36572" xr:uid="{00000000-0005-0000-0000-0000E68E0000}"/>
    <cellStyle name="Output 2 3 2 2 2 2 2 2 7" xfId="36573" xr:uid="{00000000-0005-0000-0000-0000E78E0000}"/>
    <cellStyle name="Output 2 3 2 2 2 2 2 2 8" xfId="36574" xr:uid="{00000000-0005-0000-0000-0000E88E0000}"/>
    <cellStyle name="Output 2 3 2 2 2 2 2 2 9" xfId="36575" xr:uid="{00000000-0005-0000-0000-0000E98E0000}"/>
    <cellStyle name="Output 2 3 2 2 2 2 2 3" xfId="36576" xr:uid="{00000000-0005-0000-0000-0000EA8E0000}"/>
    <cellStyle name="Output 2 3 2 2 2 2 2 3 2" xfId="36577" xr:uid="{00000000-0005-0000-0000-0000EB8E0000}"/>
    <cellStyle name="Output 2 3 2 2 2 2 2 3 2 2" xfId="36578" xr:uid="{00000000-0005-0000-0000-0000EC8E0000}"/>
    <cellStyle name="Output 2 3 2 2 2 2 2 3 2 2 2" xfId="36579" xr:uid="{00000000-0005-0000-0000-0000ED8E0000}"/>
    <cellStyle name="Output 2 3 2 2 2 2 2 3 2 2 3" xfId="36580" xr:uid="{00000000-0005-0000-0000-0000EE8E0000}"/>
    <cellStyle name="Output 2 3 2 2 2 2 2 3 2 2 4" xfId="36581" xr:uid="{00000000-0005-0000-0000-0000EF8E0000}"/>
    <cellStyle name="Output 2 3 2 2 2 2 2 3 2 2 5" xfId="36582" xr:uid="{00000000-0005-0000-0000-0000F08E0000}"/>
    <cellStyle name="Output 2 3 2 2 2 2 2 3 2 2 6" xfId="36583" xr:uid="{00000000-0005-0000-0000-0000F18E0000}"/>
    <cellStyle name="Output 2 3 2 2 2 2 2 3 2 2 7" xfId="36584" xr:uid="{00000000-0005-0000-0000-0000F28E0000}"/>
    <cellStyle name="Output 2 3 2 2 2 2 2 3 2 3" xfId="36585" xr:uid="{00000000-0005-0000-0000-0000F38E0000}"/>
    <cellStyle name="Output 2 3 2 2 2 2 2 3 2 4" xfId="36586" xr:uid="{00000000-0005-0000-0000-0000F48E0000}"/>
    <cellStyle name="Output 2 3 2 2 2 2 2 3 2 5" xfId="36587" xr:uid="{00000000-0005-0000-0000-0000F58E0000}"/>
    <cellStyle name="Output 2 3 2 2 2 2 2 3 2 6" xfId="36588" xr:uid="{00000000-0005-0000-0000-0000F68E0000}"/>
    <cellStyle name="Output 2 3 2 2 2 2 2 3 2 7" xfId="36589" xr:uid="{00000000-0005-0000-0000-0000F78E0000}"/>
    <cellStyle name="Output 2 3 2 2 2 2 2 3 2 8" xfId="36590" xr:uid="{00000000-0005-0000-0000-0000F88E0000}"/>
    <cellStyle name="Output 2 3 2 2 2 2 2 3 3" xfId="36591" xr:uid="{00000000-0005-0000-0000-0000F98E0000}"/>
    <cellStyle name="Output 2 3 2 2 2 2 2 3 3 2" xfId="36592" xr:uid="{00000000-0005-0000-0000-0000FA8E0000}"/>
    <cellStyle name="Output 2 3 2 2 2 2 2 3 3 3" xfId="36593" xr:uid="{00000000-0005-0000-0000-0000FB8E0000}"/>
    <cellStyle name="Output 2 3 2 2 2 2 2 3 3 4" xfId="36594" xr:uid="{00000000-0005-0000-0000-0000FC8E0000}"/>
    <cellStyle name="Output 2 3 2 2 2 2 2 3 3 5" xfId="36595" xr:uid="{00000000-0005-0000-0000-0000FD8E0000}"/>
    <cellStyle name="Output 2 3 2 2 2 2 2 3 3 6" xfId="36596" xr:uid="{00000000-0005-0000-0000-0000FE8E0000}"/>
    <cellStyle name="Output 2 3 2 2 2 2 2 3 3 7" xfId="36597" xr:uid="{00000000-0005-0000-0000-0000FF8E0000}"/>
    <cellStyle name="Output 2 3 2 2 2 2 2 3 4" xfId="36598" xr:uid="{00000000-0005-0000-0000-0000008F0000}"/>
    <cellStyle name="Output 2 3 2 2 2 2 2 3 5" xfId="36599" xr:uid="{00000000-0005-0000-0000-0000018F0000}"/>
    <cellStyle name="Output 2 3 2 2 2 2 2 3 6" xfId="36600" xr:uid="{00000000-0005-0000-0000-0000028F0000}"/>
    <cellStyle name="Output 2 3 2 2 2 2 2 3 7" xfId="36601" xr:uid="{00000000-0005-0000-0000-0000038F0000}"/>
    <cellStyle name="Output 2 3 2 2 2 2 2 3 8" xfId="36602" xr:uid="{00000000-0005-0000-0000-0000048F0000}"/>
    <cellStyle name="Output 2 3 2 2 2 2 2 3 9" xfId="36603" xr:uid="{00000000-0005-0000-0000-0000058F0000}"/>
    <cellStyle name="Output 2 3 2 2 2 2 2 4" xfId="36604" xr:uid="{00000000-0005-0000-0000-0000068F0000}"/>
    <cellStyle name="Output 2 3 2 2 2 2 2 4 2" xfId="36605" xr:uid="{00000000-0005-0000-0000-0000078F0000}"/>
    <cellStyle name="Output 2 3 2 2 2 2 2 4 2 2" xfId="36606" xr:uid="{00000000-0005-0000-0000-0000088F0000}"/>
    <cellStyle name="Output 2 3 2 2 2 2 2 4 2 3" xfId="36607" xr:uid="{00000000-0005-0000-0000-0000098F0000}"/>
    <cellStyle name="Output 2 3 2 2 2 2 2 4 2 4" xfId="36608" xr:uid="{00000000-0005-0000-0000-00000A8F0000}"/>
    <cellStyle name="Output 2 3 2 2 2 2 2 4 2 5" xfId="36609" xr:uid="{00000000-0005-0000-0000-00000B8F0000}"/>
    <cellStyle name="Output 2 3 2 2 2 2 2 4 2 6" xfId="36610" xr:uid="{00000000-0005-0000-0000-00000C8F0000}"/>
    <cellStyle name="Output 2 3 2 2 2 2 2 4 2 7" xfId="36611" xr:uid="{00000000-0005-0000-0000-00000D8F0000}"/>
    <cellStyle name="Output 2 3 2 2 2 2 2 4 3" xfId="36612" xr:uid="{00000000-0005-0000-0000-00000E8F0000}"/>
    <cellStyle name="Output 2 3 2 2 2 2 2 4 4" xfId="36613" xr:uid="{00000000-0005-0000-0000-00000F8F0000}"/>
    <cellStyle name="Output 2 3 2 2 2 2 2 4 5" xfId="36614" xr:uid="{00000000-0005-0000-0000-0000108F0000}"/>
    <cellStyle name="Output 2 3 2 2 2 2 2 4 6" xfId="36615" xr:uid="{00000000-0005-0000-0000-0000118F0000}"/>
    <cellStyle name="Output 2 3 2 2 2 2 2 4 7" xfId="36616" xr:uid="{00000000-0005-0000-0000-0000128F0000}"/>
    <cellStyle name="Output 2 3 2 2 2 2 2 4 8" xfId="36617" xr:uid="{00000000-0005-0000-0000-0000138F0000}"/>
    <cellStyle name="Output 2 3 2 2 2 2 2 5" xfId="36618" xr:uid="{00000000-0005-0000-0000-0000148F0000}"/>
    <cellStyle name="Output 2 3 2 2 2 2 2 5 2" xfId="36619" xr:uid="{00000000-0005-0000-0000-0000158F0000}"/>
    <cellStyle name="Output 2 3 2 2 2 2 2 5 3" xfId="36620" xr:uid="{00000000-0005-0000-0000-0000168F0000}"/>
    <cellStyle name="Output 2 3 2 2 2 2 2 5 4" xfId="36621" xr:uid="{00000000-0005-0000-0000-0000178F0000}"/>
    <cellStyle name="Output 2 3 2 2 2 2 2 5 5" xfId="36622" xr:uid="{00000000-0005-0000-0000-0000188F0000}"/>
    <cellStyle name="Output 2 3 2 2 2 2 2 5 6" xfId="36623" xr:uid="{00000000-0005-0000-0000-0000198F0000}"/>
    <cellStyle name="Output 2 3 2 2 2 2 2 5 7" xfId="36624" xr:uid="{00000000-0005-0000-0000-00001A8F0000}"/>
    <cellStyle name="Output 2 3 2 2 2 2 2 6" xfId="36625" xr:uid="{00000000-0005-0000-0000-00001B8F0000}"/>
    <cellStyle name="Output 2 3 2 2 2 2 2 7" xfId="36626" xr:uid="{00000000-0005-0000-0000-00001C8F0000}"/>
    <cellStyle name="Output 2 3 2 2 2 2 2 8" xfId="36627" xr:uid="{00000000-0005-0000-0000-00001D8F0000}"/>
    <cellStyle name="Output 2 3 2 2 2 2 2 9" xfId="36628" xr:uid="{00000000-0005-0000-0000-00001E8F0000}"/>
    <cellStyle name="Output 2 3 2 2 2 2 3" xfId="36629" xr:uid="{00000000-0005-0000-0000-00001F8F0000}"/>
    <cellStyle name="Output 2 3 2 2 2 2 3 10" xfId="36630" xr:uid="{00000000-0005-0000-0000-0000208F0000}"/>
    <cellStyle name="Output 2 3 2 2 2 2 3 2" xfId="36631" xr:uid="{00000000-0005-0000-0000-0000218F0000}"/>
    <cellStyle name="Output 2 3 2 2 2 2 3 2 2" xfId="36632" xr:uid="{00000000-0005-0000-0000-0000228F0000}"/>
    <cellStyle name="Output 2 3 2 2 2 2 3 2 2 2" xfId="36633" xr:uid="{00000000-0005-0000-0000-0000238F0000}"/>
    <cellStyle name="Output 2 3 2 2 2 2 3 2 2 2 2" xfId="36634" xr:uid="{00000000-0005-0000-0000-0000248F0000}"/>
    <cellStyle name="Output 2 3 2 2 2 2 3 2 2 2 3" xfId="36635" xr:uid="{00000000-0005-0000-0000-0000258F0000}"/>
    <cellStyle name="Output 2 3 2 2 2 2 3 2 2 2 4" xfId="36636" xr:uid="{00000000-0005-0000-0000-0000268F0000}"/>
    <cellStyle name="Output 2 3 2 2 2 2 3 2 2 2 5" xfId="36637" xr:uid="{00000000-0005-0000-0000-0000278F0000}"/>
    <cellStyle name="Output 2 3 2 2 2 2 3 2 2 2 6" xfId="36638" xr:uid="{00000000-0005-0000-0000-0000288F0000}"/>
    <cellStyle name="Output 2 3 2 2 2 2 3 2 2 2 7" xfId="36639" xr:uid="{00000000-0005-0000-0000-0000298F0000}"/>
    <cellStyle name="Output 2 3 2 2 2 2 3 2 2 3" xfId="36640" xr:uid="{00000000-0005-0000-0000-00002A8F0000}"/>
    <cellStyle name="Output 2 3 2 2 2 2 3 2 2 4" xfId="36641" xr:uid="{00000000-0005-0000-0000-00002B8F0000}"/>
    <cellStyle name="Output 2 3 2 2 2 2 3 2 2 5" xfId="36642" xr:uid="{00000000-0005-0000-0000-00002C8F0000}"/>
    <cellStyle name="Output 2 3 2 2 2 2 3 2 2 6" xfId="36643" xr:uid="{00000000-0005-0000-0000-00002D8F0000}"/>
    <cellStyle name="Output 2 3 2 2 2 2 3 2 2 7" xfId="36644" xr:uid="{00000000-0005-0000-0000-00002E8F0000}"/>
    <cellStyle name="Output 2 3 2 2 2 2 3 2 2 8" xfId="36645" xr:uid="{00000000-0005-0000-0000-00002F8F0000}"/>
    <cellStyle name="Output 2 3 2 2 2 2 3 2 3" xfId="36646" xr:uid="{00000000-0005-0000-0000-0000308F0000}"/>
    <cellStyle name="Output 2 3 2 2 2 2 3 2 3 2" xfId="36647" xr:uid="{00000000-0005-0000-0000-0000318F0000}"/>
    <cellStyle name="Output 2 3 2 2 2 2 3 2 3 3" xfId="36648" xr:uid="{00000000-0005-0000-0000-0000328F0000}"/>
    <cellStyle name="Output 2 3 2 2 2 2 3 2 3 4" xfId="36649" xr:uid="{00000000-0005-0000-0000-0000338F0000}"/>
    <cellStyle name="Output 2 3 2 2 2 2 3 2 3 5" xfId="36650" xr:uid="{00000000-0005-0000-0000-0000348F0000}"/>
    <cellStyle name="Output 2 3 2 2 2 2 3 2 3 6" xfId="36651" xr:uid="{00000000-0005-0000-0000-0000358F0000}"/>
    <cellStyle name="Output 2 3 2 2 2 2 3 2 3 7" xfId="36652" xr:uid="{00000000-0005-0000-0000-0000368F0000}"/>
    <cellStyle name="Output 2 3 2 2 2 2 3 2 4" xfId="36653" xr:uid="{00000000-0005-0000-0000-0000378F0000}"/>
    <cellStyle name="Output 2 3 2 2 2 2 3 2 5" xfId="36654" xr:uid="{00000000-0005-0000-0000-0000388F0000}"/>
    <cellStyle name="Output 2 3 2 2 2 2 3 2 6" xfId="36655" xr:uid="{00000000-0005-0000-0000-0000398F0000}"/>
    <cellStyle name="Output 2 3 2 2 2 2 3 2 7" xfId="36656" xr:uid="{00000000-0005-0000-0000-00003A8F0000}"/>
    <cellStyle name="Output 2 3 2 2 2 2 3 2 8" xfId="36657" xr:uid="{00000000-0005-0000-0000-00003B8F0000}"/>
    <cellStyle name="Output 2 3 2 2 2 2 3 2 9" xfId="36658" xr:uid="{00000000-0005-0000-0000-00003C8F0000}"/>
    <cellStyle name="Output 2 3 2 2 2 2 3 3" xfId="36659" xr:uid="{00000000-0005-0000-0000-00003D8F0000}"/>
    <cellStyle name="Output 2 3 2 2 2 2 3 3 2" xfId="36660" xr:uid="{00000000-0005-0000-0000-00003E8F0000}"/>
    <cellStyle name="Output 2 3 2 2 2 2 3 3 2 2" xfId="36661" xr:uid="{00000000-0005-0000-0000-00003F8F0000}"/>
    <cellStyle name="Output 2 3 2 2 2 2 3 3 2 3" xfId="36662" xr:uid="{00000000-0005-0000-0000-0000408F0000}"/>
    <cellStyle name="Output 2 3 2 2 2 2 3 3 2 4" xfId="36663" xr:uid="{00000000-0005-0000-0000-0000418F0000}"/>
    <cellStyle name="Output 2 3 2 2 2 2 3 3 2 5" xfId="36664" xr:uid="{00000000-0005-0000-0000-0000428F0000}"/>
    <cellStyle name="Output 2 3 2 2 2 2 3 3 2 6" xfId="36665" xr:uid="{00000000-0005-0000-0000-0000438F0000}"/>
    <cellStyle name="Output 2 3 2 2 2 2 3 3 2 7" xfId="36666" xr:uid="{00000000-0005-0000-0000-0000448F0000}"/>
    <cellStyle name="Output 2 3 2 2 2 2 3 3 3" xfId="36667" xr:uid="{00000000-0005-0000-0000-0000458F0000}"/>
    <cellStyle name="Output 2 3 2 2 2 2 3 3 4" xfId="36668" xr:uid="{00000000-0005-0000-0000-0000468F0000}"/>
    <cellStyle name="Output 2 3 2 2 2 2 3 3 5" xfId="36669" xr:uid="{00000000-0005-0000-0000-0000478F0000}"/>
    <cellStyle name="Output 2 3 2 2 2 2 3 3 6" xfId="36670" xr:uid="{00000000-0005-0000-0000-0000488F0000}"/>
    <cellStyle name="Output 2 3 2 2 2 2 3 3 7" xfId="36671" xr:uid="{00000000-0005-0000-0000-0000498F0000}"/>
    <cellStyle name="Output 2 3 2 2 2 2 3 3 8" xfId="36672" xr:uid="{00000000-0005-0000-0000-00004A8F0000}"/>
    <cellStyle name="Output 2 3 2 2 2 2 3 4" xfId="36673" xr:uid="{00000000-0005-0000-0000-00004B8F0000}"/>
    <cellStyle name="Output 2 3 2 2 2 2 3 4 2" xfId="36674" xr:uid="{00000000-0005-0000-0000-00004C8F0000}"/>
    <cellStyle name="Output 2 3 2 2 2 2 3 4 3" xfId="36675" xr:uid="{00000000-0005-0000-0000-00004D8F0000}"/>
    <cellStyle name="Output 2 3 2 2 2 2 3 4 4" xfId="36676" xr:uid="{00000000-0005-0000-0000-00004E8F0000}"/>
    <cellStyle name="Output 2 3 2 2 2 2 3 4 5" xfId="36677" xr:uid="{00000000-0005-0000-0000-00004F8F0000}"/>
    <cellStyle name="Output 2 3 2 2 2 2 3 4 6" xfId="36678" xr:uid="{00000000-0005-0000-0000-0000508F0000}"/>
    <cellStyle name="Output 2 3 2 2 2 2 3 4 7" xfId="36679" xr:uid="{00000000-0005-0000-0000-0000518F0000}"/>
    <cellStyle name="Output 2 3 2 2 2 2 3 5" xfId="36680" xr:uid="{00000000-0005-0000-0000-0000528F0000}"/>
    <cellStyle name="Output 2 3 2 2 2 2 3 6" xfId="36681" xr:uid="{00000000-0005-0000-0000-0000538F0000}"/>
    <cellStyle name="Output 2 3 2 2 2 2 3 7" xfId="36682" xr:uid="{00000000-0005-0000-0000-0000548F0000}"/>
    <cellStyle name="Output 2 3 2 2 2 2 3 8" xfId="36683" xr:uid="{00000000-0005-0000-0000-0000558F0000}"/>
    <cellStyle name="Output 2 3 2 2 2 2 3 9" xfId="36684" xr:uid="{00000000-0005-0000-0000-0000568F0000}"/>
    <cellStyle name="Output 2 3 2 2 2 2 4" xfId="36685" xr:uid="{00000000-0005-0000-0000-0000578F0000}"/>
    <cellStyle name="Output 2 3 2 2 2 2 4 2" xfId="36686" xr:uid="{00000000-0005-0000-0000-0000588F0000}"/>
    <cellStyle name="Output 2 3 2 2 2 2 4 2 2" xfId="36687" xr:uid="{00000000-0005-0000-0000-0000598F0000}"/>
    <cellStyle name="Output 2 3 2 2 2 2 4 2 3" xfId="36688" xr:uid="{00000000-0005-0000-0000-00005A8F0000}"/>
    <cellStyle name="Output 2 3 2 2 2 2 4 2 4" xfId="36689" xr:uid="{00000000-0005-0000-0000-00005B8F0000}"/>
    <cellStyle name="Output 2 3 2 2 2 2 4 2 5" xfId="36690" xr:uid="{00000000-0005-0000-0000-00005C8F0000}"/>
    <cellStyle name="Output 2 3 2 2 2 2 4 2 6" xfId="36691" xr:uid="{00000000-0005-0000-0000-00005D8F0000}"/>
    <cellStyle name="Output 2 3 2 2 2 2 4 2 7" xfId="36692" xr:uid="{00000000-0005-0000-0000-00005E8F0000}"/>
    <cellStyle name="Output 2 3 2 2 2 2 4 3" xfId="36693" xr:uid="{00000000-0005-0000-0000-00005F8F0000}"/>
    <cellStyle name="Output 2 3 2 2 2 2 4 4" xfId="36694" xr:uid="{00000000-0005-0000-0000-0000608F0000}"/>
    <cellStyle name="Output 2 3 2 2 2 2 4 5" xfId="36695" xr:uid="{00000000-0005-0000-0000-0000618F0000}"/>
    <cellStyle name="Output 2 3 2 2 2 2 4 6" xfId="36696" xr:uid="{00000000-0005-0000-0000-0000628F0000}"/>
    <cellStyle name="Output 2 3 2 2 2 2 4 7" xfId="36697" xr:uid="{00000000-0005-0000-0000-0000638F0000}"/>
    <cellStyle name="Output 2 3 2 2 2 2 4 8" xfId="36698" xr:uid="{00000000-0005-0000-0000-0000648F0000}"/>
    <cellStyle name="Output 2 3 2 2 2 2 5" xfId="36699" xr:uid="{00000000-0005-0000-0000-0000658F0000}"/>
    <cellStyle name="Output 2 3 2 2 2 2 5 2" xfId="36700" xr:uid="{00000000-0005-0000-0000-0000668F0000}"/>
    <cellStyle name="Output 2 3 2 2 2 2 5 3" xfId="36701" xr:uid="{00000000-0005-0000-0000-0000678F0000}"/>
    <cellStyle name="Output 2 3 2 2 2 2 5 4" xfId="36702" xr:uid="{00000000-0005-0000-0000-0000688F0000}"/>
    <cellStyle name="Output 2 3 2 2 2 2 5 5" xfId="36703" xr:uid="{00000000-0005-0000-0000-0000698F0000}"/>
    <cellStyle name="Output 2 3 2 2 2 2 5 6" xfId="36704" xr:uid="{00000000-0005-0000-0000-00006A8F0000}"/>
    <cellStyle name="Output 2 3 2 2 2 2 5 7" xfId="36705" xr:uid="{00000000-0005-0000-0000-00006B8F0000}"/>
    <cellStyle name="Output 2 3 2 2 2 2 6" xfId="36706" xr:uid="{00000000-0005-0000-0000-00006C8F0000}"/>
    <cellStyle name="Output 2 3 2 2 2 2 7" xfId="36707" xr:uid="{00000000-0005-0000-0000-00006D8F0000}"/>
    <cellStyle name="Output 2 3 2 2 2 2 8" xfId="36708" xr:uid="{00000000-0005-0000-0000-00006E8F0000}"/>
    <cellStyle name="Output 2 3 2 2 2 2 9" xfId="36709" xr:uid="{00000000-0005-0000-0000-00006F8F0000}"/>
    <cellStyle name="Output 2 3 2 2 2 3" xfId="36710" xr:uid="{00000000-0005-0000-0000-0000708F0000}"/>
    <cellStyle name="Output 2 3 2 2 2 3 10" xfId="36711" xr:uid="{00000000-0005-0000-0000-0000718F0000}"/>
    <cellStyle name="Output 2 3 2 2 2 3 11" xfId="36712" xr:uid="{00000000-0005-0000-0000-0000728F0000}"/>
    <cellStyle name="Output 2 3 2 2 2 3 2" xfId="36713" xr:uid="{00000000-0005-0000-0000-0000738F0000}"/>
    <cellStyle name="Output 2 3 2 2 2 3 2 10" xfId="36714" xr:uid="{00000000-0005-0000-0000-0000748F0000}"/>
    <cellStyle name="Output 2 3 2 2 2 3 2 2" xfId="36715" xr:uid="{00000000-0005-0000-0000-0000758F0000}"/>
    <cellStyle name="Output 2 3 2 2 2 3 2 2 2" xfId="36716" xr:uid="{00000000-0005-0000-0000-0000768F0000}"/>
    <cellStyle name="Output 2 3 2 2 2 3 2 2 2 2" xfId="36717" xr:uid="{00000000-0005-0000-0000-0000778F0000}"/>
    <cellStyle name="Output 2 3 2 2 2 3 2 2 2 2 2" xfId="36718" xr:uid="{00000000-0005-0000-0000-0000788F0000}"/>
    <cellStyle name="Output 2 3 2 2 2 3 2 2 2 2 3" xfId="36719" xr:uid="{00000000-0005-0000-0000-0000798F0000}"/>
    <cellStyle name="Output 2 3 2 2 2 3 2 2 2 2 4" xfId="36720" xr:uid="{00000000-0005-0000-0000-00007A8F0000}"/>
    <cellStyle name="Output 2 3 2 2 2 3 2 2 2 2 5" xfId="36721" xr:uid="{00000000-0005-0000-0000-00007B8F0000}"/>
    <cellStyle name="Output 2 3 2 2 2 3 2 2 2 2 6" xfId="36722" xr:uid="{00000000-0005-0000-0000-00007C8F0000}"/>
    <cellStyle name="Output 2 3 2 2 2 3 2 2 2 2 7" xfId="36723" xr:uid="{00000000-0005-0000-0000-00007D8F0000}"/>
    <cellStyle name="Output 2 3 2 2 2 3 2 2 2 3" xfId="36724" xr:uid="{00000000-0005-0000-0000-00007E8F0000}"/>
    <cellStyle name="Output 2 3 2 2 2 3 2 2 2 4" xfId="36725" xr:uid="{00000000-0005-0000-0000-00007F8F0000}"/>
    <cellStyle name="Output 2 3 2 2 2 3 2 2 2 5" xfId="36726" xr:uid="{00000000-0005-0000-0000-0000808F0000}"/>
    <cellStyle name="Output 2 3 2 2 2 3 2 2 2 6" xfId="36727" xr:uid="{00000000-0005-0000-0000-0000818F0000}"/>
    <cellStyle name="Output 2 3 2 2 2 3 2 2 2 7" xfId="36728" xr:uid="{00000000-0005-0000-0000-0000828F0000}"/>
    <cellStyle name="Output 2 3 2 2 2 3 2 2 2 8" xfId="36729" xr:uid="{00000000-0005-0000-0000-0000838F0000}"/>
    <cellStyle name="Output 2 3 2 2 2 3 2 2 3" xfId="36730" xr:uid="{00000000-0005-0000-0000-0000848F0000}"/>
    <cellStyle name="Output 2 3 2 2 2 3 2 2 3 2" xfId="36731" xr:uid="{00000000-0005-0000-0000-0000858F0000}"/>
    <cellStyle name="Output 2 3 2 2 2 3 2 2 3 3" xfId="36732" xr:uid="{00000000-0005-0000-0000-0000868F0000}"/>
    <cellStyle name="Output 2 3 2 2 2 3 2 2 3 4" xfId="36733" xr:uid="{00000000-0005-0000-0000-0000878F0000}"/>
    <cellStyle name="Output 2 3 2 2 2 3 2 2 3 5" xfId="36734" xr:uid="{00000000-0005-0000-0000-0000888F0000}"/>
    <cellStyle name="Output 2 3 2 2 2 3 2 2 3 6" xfId="36735" xr:uid="{00000000-0005-0000-0000-0000898F0000}"/>
    <cellStyle name="Output 2 3 2 2 2 3 2 2 3 7" xfId="36736" xr:uid="{00000000-0005-0000-0000-00008A8F0000}"/>
    <cellStyle name="Output 2 3 2 2 2 3 2 2 4" xfId="36737" xr:uid="{00000000-0005-0000-0000-00008B8F0000}"/>
    <cellStyle name="Output 2 3 2 2 2 3 2 2 5" xfId="36738" xr:uid="{00000000-0005-0000-0000-00008C8F0000}"/>
    <cellStyle name="Output 2 3 2 2 2 3 2 2 6" xfId="36739" xr:uid="{00000000-0005-0000-0000-00008D8F0000}"/>
    <cellStyle name="Output 2 3 2 2 2 3 2 2 7" xfId="36740" xr:uid="{00000000-0005-0000-0000-00008E8F0000}"/>
    <cellStyle name="Output 2 3 2 2 2 3 2 2 8" xfId="36741" xr:uid="{00000000-0005-0000-0000-00008F8F0000}"/>
    <cellStyle name="Output 2 3 2 2 2 3 2 2 9" xfId="36742" xr:uid="{00000000-0005-0000-0000-0000908F0000}"/>
    <cellStyle name="Output 2 3 2 2 2 3 2 3" xfId="36743" xr:uid="{00000000-0005-0000-0000-0000918F0000}"/>
    <cellStyle name="Output 2 3 2 2 2 3 2 3 2" xfId="36744" xr:uid="{00000000-0005-0000-0000-0000928F0000}"/>
    <cellStyle name="Output 2 3 2 2 2 3 2 3 2 2" xfId="36745" xr:uid="{00000000-0005-0000-0000-0000938F0000}"/>
    <cellStyle name="Output 2 3 2 2 2 3 2 3 2 3" xfId="36746" xr:uid="{00000000-0005-0000-0000-0000948F0000}"/>
    <cellStyle name="Output 2 3 2 2 2 3 2 3 2 4" xfId="36747" xr:uid="{00000000-0005-0000-0000-0000958F0000}"/>
    <cellStyle name="Output 2 3 2 2 2 3 2 3 2 5" xfId="36748" xr:uid="{00000000-0005-0000-0000-0000968F0000}"/>
    <cellStyle name="Output 2 3 2 2 2 3 2 3 2 6" xfId="36749" xr:uid="{00000000-0005-0000-0000-0000978F0000}"/>
    <cellStyle name="Output 2 3 2 2 2 3 2 3 2 7" xfId="36750" xr:uid="{00000000-0005-0000-0000-0000988F0000}"/>
    <cellStyle name="Output 2 3 2 2 2 3 2 3 3" xfId="36751" xr:uid="{00000000-0005-0000-0000-0000998F0000}"/>
    <cellStyle name="Output 2 3 2 2 2 3 2 3 4" xfId="36752" xr:uid="{00000000-0005-0000-0000-00009A8F0000}"/>
    <cellStyle name="Output 2 3 2 2 2 3 2 3 5" xfId="36753" xr:uid="{00000000-0005-0000-0000-00009B8F0000}"/>
    <cellStyle name="Output 2 3 2 2 2 3 2 3 6" xfId="36754" xr:uid="{00000000-0005-0000-0000-00009C8F0000}"/>
    <cellStyle name="Output 2 3 2 2 2 3 2 3 7" xfId="36755" xr:uid="{00000000-0005-0000-0000-00009D8F0000}"/>
    <cellStyle name="Output 2 3 2 2 2 3 2 3 8" xfId="36756" xr:uid="{00000000-0005-0000-0000-00009E8F0000}"/>
    <cellStyle name="Output 2 3 2 2 2 3 2 4" xfId="36757" xr:uid="{00000000-0005-0000-0000-00009F8F0000}"/>
    <cellStyle name="Output 2 3 2 2 2 3 2 4 2" xfId="36758" xr:uid="{00000000-0005-0000-0000-0000A08F0000}"/>
    <cellStyle name="Output 2 3 2 2 2 3 2 4 3" xfId="36759" xr:uid="{00000000-0005-0000-0000-0000A18F0000}"/>
    <cellStyle name="Output 2 3 2 2 2 3 2 4 4" xfId="36760" xr:uid="{00000000-0005-0000-0000-0000A28F0000}"/>
    <cellStyle name="Output 2 3 2 2 2 3 2 4 5" xfId="36761" xr:uid="{00000000-0005-0000-0000-0000A38F0000}"/>
    <cellStyle name="Output 2 3 2 2 2 3 2 4 6" xfId="36762" xr:uid="{00000000-0005-0000-0000-0000A48F0000}"/>
    <cellStyle name="Output 2 3 2 2 2 3 2 4 7" xfId="36763" xr:uid="{00000000-0005-0000-0000-0000A58F0000}"/>
    <cellStyle name="Output 2 3 2 2 2 3 2 5" xfId="36764" xr:uid="{00000000-0005-0000-0000-0000A68F0000}"/>
    <cellStyle name="Output 2 3 2 2 2 3 2 6" xfId="36765" xr:uid="{00000000-0005-0000-0000-0000A78F0000}"/>
    <cellStyle name="Output 2 3 2 2 2 3 2 7" xfId="36766" xr:uid="{00000000-0005-0000-0000-0000A88F0000}"/>
    <cellStyle name="Output 2 3 2 2 2 3 2 8" xfId="36767" xr:uid="{00000000-0005-0000-0000-0000A98F0000}"/>
    <cellStyle name="Output 2 3 2 2 2 3 2 9" xfId="36768" xr:uid="{00000000-0005-0000-0000-0000AA8F0000}"/>
    <cellStyle name="Output 2 3 2 2 2 3 3" xfId="36769" xr:uid="{00000000-0005-0000-0000-0000AB8F0000}"/>
    <cellStyle name="Output 2 3 2 2 2 3 3 2" xfId="36770" xr:uid="{00000000-0005-0000-0000-0000AC8F0000}"/>
    <cellStyle name="Output 2 3 2 2 2 3 3 2 2" xfId="36771" xr:uid="{00000000-0005-0000-0000-0000AD8F0000}"/>
    <cellStyle name="Output 2 3 2 2 2 3 3 2 2 2" xfId="36772" xr:uid="{00000000-0005-0000-0000-0000AE8F0000}"/>
    <cellStyle name="Output 2 3 2 2 2 3 3 2 2 3" xfId="36773" xr:uid="{00000000-0005-0000-0000-0000AF8F0000}"/>
    <cellStyle name="Output 2 3 2 2 2 3 3 2 2 4" xfId="36774" xr:uid="{00000000-0005-0000-0000-0000B08F0000}"/>
    <cellStyle name="Output 2 3 2 2 2 3 3 2 2 5" xfId="36775" xr:uid="{00000000-0005-0000-0000-0000B18F0000}"/>
    <cellStyle name="Output 2 3 2 2 2 3 3 2 2 6" xfId="36776" xr:uid="{00000000-0005-0000-0000-0000B28F0000}"/>
    <cellStyle name="Output 2 3 2 2 2 3 3 2 2 7" xfId="36777" xr:uid="{00000000-0005-0000-0000-0000B38F0000}"/>
    <cellStyle name="Output 2 3 2 2 2 3 3 2 3" xfId="36778" xr:uid="{00000000-0005-0000-0000-0000B48F0000}"/>
    <cellStyle name="Output 2 3 2 2 2 3 3 2 4" xfId="36779" xr:uid="{00000000-0005-0000-0000-0000B58F0000}"/>
    <cellStyle name="Output 2 3 2 2 2 3 3 2 5" xfId="36780" xr:uid="{00000000-0005-0000-0000-0000B68F0000}"/>
    <cellStyle name="Output 2 3 2 2 2 3 3 2 6" xfId="36781" xr:uid="{00000000-0005-0000-0000-0000B78F0000}"/>
    <cellStyle name="Output 2 3 2 2 2 3 3 2 7" xfId="36782" xr:uid="{00000000-0005-0000-0000-0000B88F0000}"/>
    <cellStyle name="Output 2 3 2 2 2 3 3 2 8" xfId="36783" xr:uid="{00000000-0005-0000-0000-0000B98F0000}"/>
    <cellStyle name="Output 2 3 2 2 2 3 3 3" xfId="36784" xr:uid="{00000000-0005-0000-0000-0000BA8F0000}"/>
    <cellStyle name="Output 2 3 2 2 2 3 3 3 2" xfId="36785" xr:uid="{00000000-0005-0000-0000-0000BB8F0000}"/>
    <cellStyle name="Output 2 3 2 2 2 3 3 3 3" xfId="36786" xr:uid="{00000000-0005-0000-0000-0000BC8F0000}"/>
    <cellStyle name="Output 2 3 2 2 2 3 3 3 4" xfId="36787" xr:uid="{00000000-0005-0000-0000-0000BD8F0000}"/>
    <cellStyle name="Output 2 3 2 2 2 3 3 3 5" xfId="36788" xr:uid="{00000000-0005-0000-0000-0000BE8F0000}"/>
    <cellStyle name="Output 2 3 2 2 2 3 3 3 6" xfId="36789" xr:uid="{00000000-0005-0000-0000-0000BF8F0000}"/>
    <cellStyle name="Output 2 3 2 2 2 3 3 3 7" xfId="36790" xr:uid="{00000000-0005-0000-0000-0000C08F0000}"/>
    <cellStyle name="Output 2 3 2 2 2 3 3 4" xfId="36791" xr:uid="{00000000-0005-0000-0000-0000C18F0000}"/>
    <cellStyle name="Output 2 3 2 2 2 3 3 5" xfId="36792" xr:uid="{00000000-0005-0000-0000-0000C28F0000}"/>
    <cellStyle name="Output 2 3 2 2 2 3 3 6" xfId="36793" xr:uid="{00000000-0005-0000-0000-0000C38F0000}"/>
    <cellStyle name="Output 2 3 2 2 2 3 3 7" xfId="36794" xr:uid="{00000000-0005-0000-0000-0000C48F0000}"/>
    <cellStyle name="Output 2 3 2 2 2 3 3 8" xfId="36795" xr:uid="{00000000-0005-0000-0000-0000C58F0000}"/>
    <cellStyle name="Output 2 3 2 2 2 3 3 9" xfId="36796" xr:uid="{00000000-0005-0000-0000-0000C68F0000}"/>
    <cellStyle name="Output 2 3 2 2 2 3 4" xfId="36797" xr:uid="{00000000-0005-0000-0000-0000C78F0000}"/>
    <cellStyle name="Output 2 3 2 2 2 3 4 2" xfId="36798" xr:uid="{00000000-0005-0000-0000-0000C88F0000}"/>
    <cellStyle name="Output 2 3 2 2 2 3 4 2 2" xfId="36799" xr:uid="{00000000-0005-0000-0000-0000C98F0000}"/>
    <cellStyle name="Output 2 3 2 2 2 3 4 2 3" xfId="36800" xr:uid="{00000000-0005-0000-0000-0000CA8F0000}"/>
    <cellStyle name="Output 2 3 2 2 2 3 4 2 4" xfId="36801" xr:uid="{00000000-0005-0000-0000-0000CB8F0000}"/>
    <cellStyle name="Output 2 3 2 2 2 3 4 2 5" xfId="36802" xr:uid="{00000000-0005-0000-0000-0000CC8F0000}"/>
    <cellStyle name="Output 2 3 2 2 2 3 4 2 6" xfId="36803" xr:uid="{00000000-0005-0000-0000-0000CD8F0000}"/>
    <cellStyle name="Output 2 3 2 2 2 3 4 2 7" xfId="36804" xr:uid="{00000000-0005-0000-0000-0000CE8F0000}"/>
    <cellStyle name="Output 2 3 2 2 2 3 4 3" xfId="36805" xr:uid="{00000000-0005-0000-0000-0000CF8F0000}"/>
    <cellStyle name="Output 2 3 2 2 2 3 4 4" xfId="36806" xr:uid="{00000000-0005-0000-0000-0000D08F0000}"/>
    <cellStyle name="Output 2 3 2 2 2 3 4 5" xfId="36807" xr:uid="{00000000-0005-0000-0000-0000D18F0000}"/>
    <cellStyle name="Output 2 3 2 2 2 3 4 6" xfId="36808" xr:uid="{00000000-0005-0000-0000-0000D28F0000}"/>
    <cellStyle name="Output 2 3 2 2 2 3 4 7" xfId="36809" xr:uid="{00000000-0005-0000-0000-0000D38F0000}"/>
    <cellStyle name="Output 2 3 2 2 2 3 4 8" xfId="36810" xr:uid="{00000000-0005-0000-0000-0000D48F0000}"/>
    <cellStyle name="Output 2 3 2 2 2 3 5" xfId="36811" xr:uid="{00000000-0005-0000-0000-0000D58F0000}"/>
    <cellStyle name="Output 2 3 2 2 2 3 5 2" xfId="36812" xr:uid="{00000000-0005-0000-0000-0000D68F0000}"/>
    <cellStyle name="Output 2 3 2 2 2 3 5 3" xfId="36813" xr:uid="{00000000-0005-0000-0000-0000D78F0000}"/>
    <cellStyle name="Output 2 3 2 2 2 3 5 4" xfId="36814" xr:uid="{00000000-0005-0000-0000-0000D88F0000}"/>
    <cellStyle name="Output 2 3 2 2 2 3 5 5" xfId="36815" xr:uid="{00000000-0005-0000-0000-0000D98F0000}"/>
    <cellStyle name="Output 2 3 2 2 2 3 5 6" xfId="36816" xr:uid="{00000000-0005-0000-0000-0000DA8F0000}"/>
    <cellStyle name="Output 2 3 2 2 2 3 5 7" xfId="36817" xr:uid="{00000000-0005-0000-0000-0000DB8F0000}"/>
    <cellStyle name="Output 2 3 2 2 2 3 6" xfId="36818" xr:uid="{00000000-0005-0000-0000-0000DC8F0000}"/>
    <cellStyle name="Output 2 3 2 2 2 3 7" xfId="36819" xr:uid="{00000000-0005-0000-0000-0000DD8F0000}"/>
    <cellStyle name="Output 2 3 2 2 2 3 8" xfId="36820" xr:uid="{00000000-0005-0000-0000-0000DE8F0000}"/>
    <cellStyle name="Output 2 3 2 2 2 3 9" xfId="36821" xr:uid="{00000000-0005-0000-0000-0000DF8F0000}"/>
    <cellStyle name="Output 2 3 2 2 2 4" xfId="36822" xr:uid="{00000000-0005-0000-0000-0000E08F0000}"/>
    <cellStyle name="Output 2 3 2 2 2 4 10" xfId="36823" xr:uid="{00000000-0005-0000-0000-0000E18F0000}"/>
    <cellStyle name="Output 2 3 2 2 2 4 2" xfId="36824" xr:uid="{00000000-0005-0000-0000-0000E28F0000}"/>
    <cellStyle name="Output 2 3 2 2 2 4 2 2" xfId="36825" xr:uid="{00000000-0005-0000-0000-0000E38F0000}"/>
    <cellStyle name="Output 2 3 2 2 2 4 2 2 2" xfId="36826" xr:uid="{00000000-0005-0000-0000-0000E48F0000}"/>
    <cellStyle name="Output 2 3 2 2 2 4 2 2 2 2" xfId="36827" xr:uid="{00000000-0005-0000-0000-0000E58F0000}"/>
    <cellStyle name="Output 2 3 2 2 2 4 2 2 2 3" xfId="36828" xr:uid="{00000000-0005-0000-0000-0000E68F0000}"/>
    <cellStyle name="Output 2 3 2 2 2 4 2 2 2 4" xfId="36829" xr:uid="{00000000-0005-0000-0000-0000E78F0000}"/>
    <cellStyle name="Output 2 3 2 2 2 4 2 2 2 5" xfId="36830" xr:uid="{00000000-0005-0000-0000-0000E88F0000}"/>
    <cellStyle name="Output 2 3 2 2 2 4 2 2 2 6" xfId="36831" xr:uid="{00000000-0005-0000-0000-0000E98F0000}"/>
    <cellStyle name="Output 2 3 2 2 2 4 2 2 2 7" xfId="36832" xr:uid="{00000000-0005-0000-0000-0000EA8F0000}"/>
    <cellStyle name="Output 2 3 2 2 2 4 2 2 3" xfId="36833" xr:uid="{00000000-0005-0000-0000-0000EB8F0000}"/>
    <cellStyle name="Output 2 3 2 2 2 4 2 2 4" xfId="36834" xr:uid="{00000000-0005-0000-0000-0000EC8F0000}"/>
    <cellStyle name="Output 2 3 2 2 2 4 2 2 5" xfId="36835" xr:uid="{00000000-0005-0000-0000-0000ED8F0000}"/>
    <cellStyle name="Output 2 3 2 2 2 4 2 2 6" xfId="36836" xr:uid="{00000000-0005-0000-0000-0000EE8F0000}"/>
    <cellStyle name="Output 2 3 2 2 2 4 2 2 7" xfId="36837" xr:uid="{00000000-0005-0000-0000-0000EF8F0000}"/>
    <cellStyle name="Output 2 3 2 2 2 4 2 2 8" xfId="36838" xr:uid="{00000000-0005-0000-0000-0000F08F0000}"/>
    <cellStyle name="Output 2 3 2 2 2 4 2 3" xfId="36839" xr:uid="{00000000-0005-0000-0000-0000F18F0000}"/>
    <cellStyle name="Output 2 3 2 2 2 4 2 3 2" xfId="36840" xr:uid="{00000000-0005-0000-0000-0000F28F0000}"/>
    <cellStyle name="Output 2 3 2 2 2 4 2 3 3" xfId="36841" xr:uid="{00000000-0005-0000-0000-0000F38F0000}"/>
    <cellStyle name="Output 2 3 2 2 2 4 2 3 4" xfId="36842" xr:uid="{00000000-0005-0000-0000-0000F48F0000}"/>
    <cellStyle name="Output 2 3 2 2 2 4 2 3 5" xfId="36843" xr:uid="{00000000-0005-0000-0000-0000F58F0000}"/>
    <cellStyle name="Output 2 3 2 2 2 4 2 3 6" xfId="36844" xr:uid="{00000000-0005-0000-0000-0000F68F0000}"/>
    <cellStyle name="Output 2 3 2 2 2 4 2 3 7" xfId="36845" xr:uid="{00000000-0005-0000-0000-0000F78F0000}"/>
    <cellStyle name="Output 2 3 2 2 2 4 2 4" xfId="36846" xr:uid="{00000000-0005-0000-0000-0000F88F0000}"/>
    <cellStyle name="Output 2 3 2 2 2 4 2 5" xfId="36847" xr:uid="{00000000-0005-0000-0000-0000F98F0000}"/>
    <cellStyle name="Output 2 3 2 2 2 4 2 6" xfId="36848" xr:uid="{00000000-0005-0000-0000-0000FA8F0000}"/>
    <cellStyle name="Output 2 3 2 2 2 4 2 7" xfId="36849" xr:uid="{00000000-0005-0000-0000-0000FB8F0000}"/>
    <cellStyle name="Output 2 3 2 2 2 4 2 8" xfId="36850" xr:uid="{00000000-0005-0000-0000-0000FC8F0000}"/>
    <cellStyle name="Output 2 3 2 2 2 4 2 9" xfId="36851" xr:uid="{00000000-0005-0000-0000-0000FD8F0000}"/>
    <cellStyle name="Output 2 3 2 2 2 4 3" xfId="36852" xr:uid="{00000000-0005-0000-0000-0000FE8F0000}"/>
    <cellStyle name="Output 2 3 2 2 2 4 3 2" xfId="36853" xr:uid="{00000000-0005-0000-0000-0000FF8F0000}"/>
    <cellStyle name="Output 2 3 2 2 2 4 3 2 2" xfId="36854" xr:uid="{00000000-0005-0000-0000-000000900000}"/>
    <cellStyle name="Output 2 3 2 2 2 4 3 2 3" xfId="36855" xr:uid="{00000000-0005-0000-0000-000001900000}"/>
    <cellStyle name="Output 2 3 2 2 2 4 3 2 4" xfId="36856" xr:uid="{00000000-0005-0000-0000-000002900000}"/>
    <cellStyle name="Output 2 3 2 2 2 4 3 2 5" xfId="36857" xr:uid="{00000000-0005-0000-0000-000003900000}"/>
    <cellStyle name="Output 2 3 2 2 2 4 3 2 6" xfId="36858" xr:uid="{00000000-0005-0000-0000-000004900000}"/>
    <cellStyle name="Output 2 3 2 2 2 4 3 2 7" xfId="36859" xr:uid="{00000000-0005-0000-0000-000005900000}"/>
    <cellStyle name="Output 2 3 2 2 2 4 3 3" xfId="36860" xr:uid="{00000000-0005-0000-0000-000006900000}"/>
    <cellStyle name="Output 2 3 2 2 2 4 3 4" xfId="36861" xr:uid="{00000000-0005-0000-0000-000007900000}"/>
    <cellStyle name="Output 2 3 2 2 2 4 3 5" xfId="36862" xr:uid="{00000000-0005-0000-0000-000008900000}"/>
    <cellStyle name="Output 2 3 2 2 2 4 3 6" xfId="36863" xr:uid="{00000000-0005-0000-0000-000009900000}"/>
    <cellStyle name="Output 2 3 2 2 2 4 3 7" xfId="36864" xr:uid="{00000000-0005-0000-0000-00000A900000}"/>
    <cellStyle name="Output 2 3 2 2 2 4 3 8" xfId="36865" xr:uid="{00000000-0005-0000-0000-00000B900000}"/>
    <cellStyle name="Output 2 3 2 2 2 4 4" xfId="36866" xr:uid="{00000000-0005-0000-0000-00000C900000}"/>
    <cellStyle name="Output 2 3 2 2 2 4 4 2" xfId="36867" xr:uid="{00000000-0005-0000-0000-00000D900000}"/>
    <cellStyle name="Output 2 3 2 2 2 4 4 3" xfId="36868" xr:uid="{00000000-0005-0000-0000-00000E900000}"/>
    <cellStyle name="Output 2 3 2 2 2 4 4 4" xfId="36869" xr:uid="{00000000-0005-0000-0000-00000F900000}"/>
    <cellStyle name="Output 2 3 2 2 2 4 4 5" xfId="36870" xr:uid="{00000000-0005-0000-0000-000010900000}"/>
    <cellStyle name="Output 2 3 2 2 2 4 4 6" xfId="36871" xr:uid="{00000000-0005-0000-0000-000011900000}"/>
    <cellStyle name="Output 2 3 2 2 2 4 4 7" xfId="36872" xr:uid="{00000000-0005-0000-0000-000012900000}"/>
    <cellStyle name="Output 2 3 2 2 2 4 5" xfId="36873" xr:uid="{00000000-0005-0000-0000-000013900000}"/>
    <cellStyle name="Output 2 3 2 2 2 4 6" xfId="36874" xr:uid="{00000000-0005-0000-0000-000014900000}"/>
    <cellStyle name="Output 2 3 2 2 2 4 7" xfId="36875" xr:uid="{00000000-0005-0000-0000-000015900000}"/>
    <cellStyle name="Output 2 3 2 2 2 4 8" xfId="36876" xr:uid="{00000000-0005-0000-0000-000016900000}"/>
    <cellStyle name="Output 2 3 2 2 2 4 9" xfId="36877" xr:uid="{00000000-0005-0000-0000-000017900000}"/>
    <cellStyle name="Output 2 3 2 2 2 5" xfId="36878" xr:uid="{00000000-0005-0000-0000-000018900000}"/>
    <cellStyle name="Output 2 3 2 2 2 5 2" xfId="36879" xr:uid="{00000000-0005-0000-0000-000019900000}"/>
    <cellStyle name="Output 2 3 2 2 2 5 2 2" xfId="36880" xr:uid="{00000000-0005-0000-0000-00001A900000}"/>
    <cellStyle name="Output 2 3 2 2 2 5 2 3" xfId="36881" xr:uid="{00000000-0005-0000-0000-00001B900000}"/>
    <cellStyle name="Output 2 3 2 2 2 5 2 4" xfId="36882" xr:uid="{00000000-0005-0000-0000-00001C900000}"/>
    <cellStyle name="Output 2 3 2 2 2 5 2 5" xfId="36883" xr:uid="{00000000-0005-0000-0000-00001D900000}"/>
    <cellStyle name="Output 2 3 2 2 2 5 2 6" xfId="36884" xr:uid="{00000000-0005-0000-0000-00001E900000}"/>
    <cellStyle name="Output 2 3 2 2 2 5 2 7" xfId="36885" xr:uid="{00000000-0005-0000-0000-00001F900000}"/>
    <cellStyle name="Output 2 3 2 2 2 5 3" xfId="36886" xr:uid="{00000000-0005-0000-0000-000020900000}"/>
    <cellStyle name="Output 2 3 2 2 2 5 4" xfId="36887" xr:uid="{00000000-0005-0000-0000-000021900000}"/>
    <cellStyle name="Output 2 3 2 2 2 5 5" xfId="36888" xr:uid="{00000000-0005-0000-0000-000022900000}"/>
    <cellStyle name="Output 2 3 2 2 2 5 6" xfId="36889" xr:uid="{00000000-0005-0000-0000-000023900000}"/>
    <cellStyle name="Output 2 3 2 2 2 5 7" xfId="36890" xr:uid="{00000000-0005-0000-0000-000024900000}"/>
    <cellStyle name="Output 2 3 2 2 2 5 8" xfId="36891" xr:uid="{00000000-0005-0000-0000-000025900000}"/>
    <cellStyle name="Output 2 3 2 2 2 6" xfId="36892" xr:uid="{00000000-0005-0000-0000-000026900000}"/>
    <cellStyle name="Output 2 3 2 2 2 6 2" xfId="36893" xr:uid="{00000000-0005-0000-0000-000027900000}"/>
    <cellStyle name="Output 2 3 2 2 2 6 3" xfId="36894" xr:uid="{00000000-0005-0000-0000-000028900000}"/>
    <cellStyle name="Output 2 3 2 2 2 6 4" xfId="36895" xr:uid="{00000000-0005-0000-0000-000029900000}"/>
    <cellStyle name="Output 2 3 2 2 2 6 5" xfId="36896" xr:uid="{00000000-0005-0000-0000-00002A900000}"/>
    <cellStyle name="Output 2 3 2 2 2 6 6" xfId="36897" xr:uid="{00000000-0005-0000-0000-00002B900000}"/>
    <cellStyle name="Output 2 3 2 2 2 6 7" xfId="36898" xr:uid="{00000000-0005-0000-0000-00002C900000}"/>
    <cellStyle name="Output 2 3 2 2 2 7" xfId="36899" xr:uid="{00000000-0005-0000-0000-00002D900000}"/>
    <cellStyle name="Output 2 3 2 2 2 8" xfId="36900" xr:uid="{00000000-0005-0000-0000-00002E900000}"/>
    <cellStyle name="Output 2 3 2 2 2 9" xfId="36901" xr:uid="{00000000-0005-0000-0000-00002F900000}"/>
    <cellStyle name="Output 2 3 2 2 3" xfId="36902" xr:uid="{00000000-0005-0000-0000-000030900000}"/>
    <cellStyle name="Output 2 3 2 2 3 10" xfId="36903" xr:uid="{00000000-0005-0000-0000-000031900000}"/>
    <cellStyle name="Output 2 3 2 2 3 11" xfId="36904" xr:uid="{00000000-0005-0000-0000-000032900000}"/>
    <cellStyle name="Output 2 3 2 2 3 2" xfId="36905" xr:uid="{00000000-0005-0000-0000-000033900000}"/>
    <cellStyle name="Output 2 3 2 2 3 2 10" xfId="36906" xr:uid="{00000000-0005-0000-0000-000034900000}"/>
    <cellStyle name="Output 2 3 2 2 3 2 11" xfId="36907" xr:uid="{00000000-0005-0000-0000-000035900000}"/>
    <cellStyle name="Output 2 3 2 2 3 2 2" xfId="36908" xr:uid="{00000000-0005-0000-0000-000036900000}"/>
    <cellStyle name="Output 2 3 2 2 3 2 2 10" xfId="36909" xr:uid="{00000000-0005-0000-0000-000037900000}"/>
    <cellStyle name="Output 2 3 2 2 3 2 2 2" xfId="36910" xr:uid="{00000000-0005-0000-0000-000038900000}"/>
    <cellStyle name="Output 2 3 2 2 3 2 2 2 2" xfId="36911" xr:uid="{00000000-0005-0000-0000-000039900000}"/>
    <cellStyle name="Output 2 3 2 2 3 2 2 2 2 2" xfId="36912" xr:uid="{00000000-0005-0000-0000-00003A900000}"/>
    <cellStyle name="Output 2 3 2 2 3 2 2 2 2 2 2" xfId="36913" xr:uid="{00000000-0005-0000-0000-00003B900000}"/>
    <cellStyle name="Output 2 3 2 2 3 2 2 2 2 2 3" xfId="36914" xr:uid="{00000000-0005-0000-0000-00003C900000}"/>
    <cellStyle name="Output 2 3 2 2 3 2 2 2 2 2 4" xfId="36915" xr:uid="{00000000-0005-0000-0000-00003D900000}"/>
    <cellStyle name="Output 2 3 2 2 3 2 2 2 2 2 5" xfId="36916" xr:uid="{00000000-0005-0000-0000-00003E900000}"/>
    <cellStyle name="Output 2 3 2 2 3 2 2 2 2 2 6" xfId="36917" xr:uid="{00000000-0005-0000-0000-00003F900000}"/>
    <cellStyle name="Output 2 3 2 2 3 2 2 2 2 2 7" xfId="36918" xr:uid="{00000000-0005-0000-0000-000040900000}"/>
    <cellStyle name="Output 2 3 2 2 3 2 2 2 2 3" xfId="36919" xr:uid="{00000000-0005-0000-0000-000041900000}"/>
    <cellStyle name="Output 2 3 2 2 3 2 2 2 2 4" xfId="36920" xr:uid="{00000000-0005-0000-0000-000042900000}"/>
    <cellStyle name="Output 2 3 2 2 3 2 2 2 2 5" xfId="36921" xr:uid="{00000000-0005-0000-0000-000043900000}"/>
    <cellStyle name="Output 2 3 2 2 3 2 2 2 2 6" xfId="36922" xr:uid="{00000000-0005-0000-0000-000044900000}"/>
    <cellStyle name="Output 2 3 2 2 3 2 2 2 2 7" xfId="36923" xr:uid="{00000000-0005-0000-0000-000045900000}"/>
    <cellStyle name="Output 2 3 2 2 3 2 2 2 2 8" xfId="36924" xr:uid="{00000000-0005-0000-0000-000046900000}"/>
    <cellStyle name="Output 2 3 2 2 3 2 2 2 3" xfId="36925" xr:uid="{00000000-0005-0000-0000-000047900000}"/>
    <cellStyle name="Output 2 3 2 2 3 2 2 2 3 2" xfId="36926" xr:uid="{00000000-0005-0000-0000-000048900000}"/>
    <cellStyle name="Output 2 3 2 2 3 2 2 2 3 3" xfId="36927" xr:uid="{00000000-0005-0000-0000-000049900000}"/>
    <cellStyle name="Output 2 3 2 2 3 2 2 2 3 4" xfId="36928" xr:uid="{00000000-0005-0000-0000-00004A900000}"/>
    <cellStyle name="Output 2 3 2 2 3 2 2 2 3 5" xfId="36929" xr:uid="{00000000-0005-0000-0000-00004B900000}"/>
    <cellStyle name="Output 2 3 2 2 3 2 2 2 3 6" xfId="36930" xr:uid="{00000000-0005-0000-0000-00004C900000}"/>
    <cellStyle name="Output 2 3 2 2 3 2 2 2 3 7" xfId="36931" xr:uid="{00000000-0005-0000-0000-00004D900000}"/>
    <cellStyle name="Output 2 3 2 2 3 2 2 2 4" xfId="36932" xr:uid="{00000000-0005-0000-0000-00004E900000}"/>
    <cellStyle name="Output 2 3 2 2 3 2 2 2 5" xfId="36933" xr:uid="{00000000-0005-0000-0000-00004F900000}"/>
    <cellStyle name="Output 2 3 2 2 3 2 2 2 6" xfId="36934" xr:uid="{00000000-0005-0000-0000-000050900000}"/>
    <cellStyle name="Output 2 3 2 2 3 2 2 2 7" xfId="36935" xr:uid="{00000000-0005-0000-0000-000051900000}"/>
    <cellStyle name="Output 2 3 2 2 3 2 2 2 8" xfId="36936" xr:uid="{00000000-0005-0000-0000-000052900000}"/>
    <cellStyle name="Output 2 3 2 2 3 2 2 2 9" xfId="36937" xr:uid="{00000000-0005-0000-0000-000053900000}"/>
    <cellStyle name="Output 2 3 2 2 3 2 2 3" xfId="36938" xr:uid="{00000000-0005-0000-0000-000054900000}"/>
    <cellStyle name="Output 2 3 2 2 3 2 2 3 2" xfId="36939" xr:uid="{00000000-0005-0000-0000-000055900000}"/>
    <cellStyle name="Output 2 3 2 2 3 2 2 3 2 2" xfId="36940" xr:uid="{00000000-0005-0000-0000-000056900000}"/>
    <cellStyle name="Output 2 3 2 2 3 2 2 3 2 3" xfId="36941" xr:uid="{00000000-0005-0000-0000-000057900000}"/>
    <cellStyle name="Output 2 3 2 2 3 2 2 3 2 4" xfId="36942" xr:uid="{00000000-0005-0000-0000-000058900000}"/>
    <cellStyle name="Output 2 3 2 2 3 2 2 3 2 5" xfId="36943" xr:uid="{00000000-0005-0000-0000-000059900000}"/>
    <cellStyle name="Output 2 3 2 2 3 2 2 3 2 6" xfId="36944" xr:uid="{00000000-0005-0000-0000-00005A900000}"/>
    <cellStyle name="Output 2 3 2 2 3 2 2 3 2 7" xfId="36945" xr:uid="{00000000-0005-0000-0000-00005B900000}"/>
    <cellStyle name="Output 2 3 2 2 3 2 2 3 3" xfId="36946" xr:uid="{00000000-0005-0000-0000-00005C900000}"/>
    <cellStyle name="Output 2 3 2 2 3 2 2 3 4" xfId="36947" xr:uid="{00000000-0005-0000-0000-00005D900000}"/>
    <cellStyle name="Output 2 3 2 2 3 2 2 3 5" xfId="36948" xr:uid="{00000000-0005-0000-0000-00005E900000}"/>
    <cellStyle name="Output 2 3 2 2 3 2 2 3 6" xfId="36949" xr:uid="{00000000-0005-0000-0000-00005F900000}"/>
    <cellStyle name="Output 2 3 2 2 3 2 2 3 7" xfId="36950" xr:uid="{00000000-0005-0000-0000-000060900000}"/>
    <cellStyle name="Output 2 3 2 2 3 2 2 3 8" xfId="36951" xr:uid="{00000000-0005-0000-0000-000061900000}"/>
    <cellStyle name="Output 2 3 2 2 3 2 2 4" xfId="36952" xr:uid="{00000000-0005-0000-0000-000062900000}"/>
    <cellStyle name="Output 2 3 2 2 3 2 2 4 2" xfId="36953" xr:uid="{00000000-0005-0000-0000-000063900000}"/>
    <cellStyle name="Output 2 3 2 2 3 2 2 4 3" xfId="36954" xr:uid="{00000000-0005-0000-0000-000064900000}"/>
    <cellStyle name="Output 2 3 2 2 3 2 2 4 4" xfId="36955" xr:uid="{00000000-0005-0000-0000-000065900000}"/>
    <cellStyle name="Output 2 3 2 2 3 2 2 4 5" xfId="36956" xr:uid="{00000000-0005-0000-0000-000066900000}"/>
    <cellStyle name="Output 2 3 2 2 3 2 2 4 6" xfId="36957" xr:uid="{00000000-0005-0000-0000-000067900000}"/>
    <cellStyle name="Output 2 3 2 2 3 2 2 4 7" xfId="36958" xr:uid="{00000000-0005-0000-0000-000068900000}"/>
    <cellStyle name="Output 2 3 2 2 3 2 2 5" xfId="36959" xr:uid="{00000000-0005-0000-0000-000069900000}"/>
    <cellStyle name="Output 2 3 2 2 3 2 2 6" xfId="36960" xr:uid="{00000000-0005-0000-0000-00006A900000}"/>
    <cellStyle name="Output 2 3 2 2 3 2 2 7" xfId="36961" xr:uid="{00000000-0005-0000-0000-00006B900000}"/>
    <cellStyle name="Output 2 3 2 2 3 2 2 8" xfId="36962" xr:uid="{00000000-0005-0000-0000-00006C900000}"/>
    <cellStyle name="Output 2 3 2 2 3 2 2 9" xfId="36963" xr:uid="{00000000-0005-0000-0000-00006D900000}"/>
    <cellStyle name="Output 2 3 2 2 3 2 3" xfId="36964" xr:uid="{00000000-0005-0000-0000-00006E900000}"/>
    <cellStyle name="Output 2 3 2 2 3 2 3 2" xfId="36965" xr:uid="{00000000-0005-0000-0000-00006F900000}"/>
    <cellStyle name="Output 2 3 2 2 3 2 3 2 2" xfId="36966" xr:uid="{00000000-0005-0000-0000-000070900000}"/>
    <cellStyle name="Output 2 3 2 2 3 2 3 2 2 2" xfId="36967" xr:uid="{00000000-0005-0000-0000-000071900000}"/>
    <cellStyle name="Output 2 3 2 2 3 2 3 2 2 3" xfId="36968" xr:uid="{00000000-0005-0000-0000-000072900000}"/>
    <cellStyle name="Output 2 3 2 2 3 2 3 2 2 4" xfId="36969" xr:uid="{00000000-0005-0000-0000-000073900000}"/>
    <cellStyle name="Output 2 3 2 2 3 2 3 2 2 5" xfId="36970" xr:uid="{00000000-0005-0000-0000-000074900000}"/>
    <cellStyle name="Output 2 3 2 2 3 2 3 2 2 6" xfId="36971" xr:uid="{00000000-0005-0000-0000-000075900000}"/>
    <cellStyle name="Output 2 3 2 2 3 2 3 2 2 7" xfId="36972" xr:uid="{00000000-0005-0000-0000-000076900000}"/>
    <cellStyle name="Output 2 3 2 2 3 2 3 2 3" xfId="36973" xr:uid="{00000000-0005-0000-0000-000077900000}"/>
    <cellStyle name="Output 2 3 2 2 3 2 3 2 4" xfId="36974" xr:uid="{00000000-0005-0000-0000-000078900000}"/>
    <cellStyle name="Output 2 3 2 2 3 2 3 2 5" xfId="36975" xr:uid="{00000000-0005-0000-0000-000079900000}"/>
    <cellStyle name="Output 2 3 2 2 3 2 3 2 6" xfId="36976" xr:uid="{00000000-0005-0000-0000-00007A900000}"/>
    <cellStyle name="Output 2 3 2 2 3 2 3 2 7" xfId="36977" xr:uid="{00000000-0005-0000-0000-00007B900000}"/>
    <cellStyle name="Output 2 3 2 2 3 2 3 2 8" xfId="36978" xr:uid="{00000000-0005-0000-0000-00007C900000}"/>
    <cellStyle name="Output 2 3 2 2 3 2 3 3" xfId="36979" xr:uid="{00000000-0005-0000-0000-00007D900000}"/>
    <cellStyle name="Output 2 3 2 2 3 2 3 3 2" xfId="36980" xr:uid="{00000000-0005-0000-0000-00007E900000}"/>
    <cellStyle name="Output 2 3 2 2 3 2 3 3 3" xfId="36981" xr:uid="{00000000-0005-0000-0000-00007F900000}"/>
    <cellStyle name="Output 2 3 2 2 3 2 3 3 4" xfId="36982" xr:uid="{00000000-0005-0000-0000-000080900000}"/>
    <cellStyle name="Output 2 3 2 2 3 2 3 3 5" xfId="36983" xr:uid="{00000000-0005-0000-0000-000081900000}"/>
    <cellStyle name="Output 2 3 2 2 3 2 3 3 6" xfId="36984" xr:uid="{00000000-0005-0000-0000-000082900000}"/>
    <cellStyle name="Output 2 3 2 2 3 2 3 3 7" xfId="36985" xr:uid="{00000000-0005-0000-0000-000083900000}"/>
    <cellStyle name="Output 2 3 2 2 3 2 3 4" xfId="36986" xr:uid="{00000000-0005-0000-0000-000084900000}"/>
    <cellStyle name="Output 2 3 2 2 3 2 3 5" xfId="36987" xr:uid="{00000000-0005-0000-0000-000085900000}"/>
    <cellStyle name="Output 2 3 2 2 3 2 3 6" xfId="36988" xr:uid="{00000000-0005-0000-0000-000086900000}"/>
    <cellStyle name="Output 2 3 2 2 3 2 3 7" xfId="36989" xr:uid="{00000000-0005-0000-0000-000087900000}"/>
    <cellStyle name="Output 2 3 2 2 3 2 3 8" xfId="36990" xr:uid="{00000000-0005-0000-0000-000088900000}"/>
    <cellStyle name="Output 2 3 2 2 3 2 3 9" xfId="36991" xr:uid="{00000000-0005-0000-0000-000089900000}"/>
    <cellStyle name="Output 2 3 2 2 3 2 4" xfId="36992" xr:uid="{00000000-0005-0000-0000-00008A900000}"/>
    <cellStyle name="Output 2 3 2 2 3 2 4 2" xfId="36993" xr:uid="{00000000-0005-0000-0000-00008B900000}"/>
    <cellStyle name="Output 2 3 2 2 3 2 4 2 2" xfId="36994" xr:uid="{00000000-0005-0000-0000-00008C900000}"/>
    <cellStyle name="Output 2 3 2 2 3 2 4 2 3" xfId="36995" xr:uid="{00000000-0005-0000-0000-00008D900000}"/>
    <cellStyle name="Output 2 3 2 2 3 2 4 2 4" xfId="36996" xr:uid="{00000000-0005-0000-0000-00008E900000}"/>
    <cellStyle name="Output 2 3 2 2 3 2 4 2 5" xfId="36997" xr:uid="{00000000-0005-0000-0000-00008F900000}"/>
    <cellStyle name="Output 2 3 2 2 3 2 4 2 6" xfId="36998" xr:uid="{00000000-0005-0000-0000-000090900000}"/>
    <cellStyle name="Output 2 3 2 2 3 2 4 2 7" xfId="36999" xr:uid="{00000000-0005-0000-0000-000091900000}"/>
    <cellStyle name="Output 2 3 2 2 3 2 4 3" xfId="37000" xr:uid="{00000000-0005-0000-0000-000092900000}"/>
    <cellStyle name="Output 2 3 2 2 3 2 4 4" xfId="37001" xr:uid="{00000000-0005-0000-0000-000093900000}"/>
    <cellStyle name="Output 2 3 2 2 3 2 4 5" xfId="37002" xr:uid="{00000000-0005-0000-0000-000094900000}"/>
    <cellStyle name="Output 2 3 2 2 3 2 4 6" xfId="37003" xr:uid="{00000000-0005-0000-0000-000095900000}"/>
    <cellStyle name="Output 2 3 2 2 3 2 4 7" xfId="37004" xr:uid="{00000000-0005-0000-0000-000096900000}"/>
    <cellStyle name="Output 2 3 2 2 3 2 4 8" xfId="37005" xr:uid="{00000000-0005-0000-0000-000097900000}"/>
    <cellStyle name="Output 2 3 2 2 3 2 5" xfId="37006" xr:uid="{00000000-0005-0000-0000-000098900000}"/>
    <cellStyle name="Output 2 3 2 2 3 2 5 2" xfId="37007" xr:uid="{00000000-0005-0000-0000-000099900000}"/>
    <cellStyle name="Output 2 3 2 2 3 2 5 3" xfId="37008" xr:uid="{00000000-0005-0000-0000-00009A900000}"/>
    <cellStyle name="Output 2 3 2 2 3 2 5 4" xfId="37009" xr:uid="{00000000-0005-0000-0000-00009B900000}"/>
    <cellStyle name="Output 2 3 2 2 3 2 5 5" xfId="37010" xr:uid="{00000000-0005-0000-0000-00009C900000}"/>
    <cellStyle name="Output 2 3 2 2 3 2 5 6" xfId="37011" xr:uid="{00000000-0005-0000-0000-00009D900000}"/>
    <cellStyle name="Output 2 3 2 2 3 2 5 7" xfId="37012" xr:uid="{00000000-0005-0000-0000-00009E900000}"/>
    <cellStyle name="Output 2 3 2 2 3 2 6" xfId="37013" xr:uid="{00000000-0005-0000-0000-00009F900000}"/>
    <cellStyle name="Output 2 3 2 2 3 2 7" xfId="37014" xr:uid="{00000000-0005-0000-0000-0000A0900000}"/>
    <cellStyle name="Output 2 3 2 2 3 2 8" xfId="37015" xr:uid="{00000000-0005-0000-0000-0000A1900000}"/>
    <cellStyle name="Output 2 3 2 2 3 2 9" xfId="37016" xr:uid="{00000000-0005-0000-0000-0000A2900000}"/>
    <cellStyle name="Output 2 3 2 2 3 3" xfId="37017" xr:uid="{00000000-0005-0000-0000-0000A3900000}"/>
    <cellStyle name="Output 2 3 2 2 3 3 10" xfId="37018" xr:uid="{00000000-0005-0000-0000-0000A4900000}"/>
    <cellStyle name="Output 2 3 2 2 3 3 2" xfId="37019" xr:uid="{00000000-0005-0000-0000-0000A5900000}"/>
    <cellStyle name="Output 2 3 2 2 3 3 2 2" xfId="37020" xr:uid="{00000000-0005-0000-0000-0000A6900000}"/>
    <cellStyle name="Output 2 3 2 2 3 3 2 2 2" xfId="37021" xr:uid="{00000000-0005-0000-0000-0000A7900000}"/>
    <cellStyle name="Output 2 3 2 2 3 3 2 2 2 2" xfId="37022" xr:uid="{00000000-0005-0000-0000-0000A8900000}"/>
    <cellStyle name="Output 2 3 2 2 3 3 2 2 2 3" xfId="37023" xr:uid="{00000000-0005-0000-0000-0000A9900000}"/>
    <cellStyle name="Output 2 3 2 2 3 3 2 2 2 4" xfId="37024" xr:uid="{00000000-0005-0000-0000-0000AA900000}"/>
    <cellStyle name="Output 2 3 2 2 3 3 2 2 2 5" xfId="37025" xr:uid="{00000000-0005-0000-0000-0000AB900000}"/>
    <cellStyle name="Output 2 3 2 2 3 3 2 2 2 6" xfId="37026" xr:uid="{00000000-0005-0000-0000-0000AC900000}"/>
    <cellStyle name="Output 2 3 2 2 3 3 2 2 2 7" xfId="37027" xr:uid="{00000000-0005-0000-0000-0000AD900000}"/>
    <cellStyle name="Output 2 3 2 2 3 3 2 2 3" xfId="37028" xr:uid="{00000000-0005-0000-0000-0000AE900000}"/>
    <cellStyle name="Output 2 3 2 2 3 3 2 2 4" xfId="37029" xr:uid="{00000000-0005-0000-0000-0000AF900000}"/>
    <cellStyle name="Output 2 3 2 2 3 3 2 2 5" xfId="37030" xr:uid="{00000000-0005-0000-0000-0000B0900000}"/>
    <cellStyle name="Output 2 3 2 2 3 3 2 2 6" xfId="37031" xr:uid="{00000000-0005-0000-0000-0000B1900000}"/>
    <cellStyle name="Output 2 3 2 2 3 3 2 2 7" xfId="37032" xr:uid="{00000000-0005-0000-0000-0000B2900000}"/>
    <cellStyle name="Output 2 3 2 2 3 3 2 2 8" xfId="37033" xr:uid="{00000000-0005-0000-0000-0000B3900000}"/>
    <cellStyle name="Output 2 3 2 2 3 3 2 3" xfId="37034" xr:uid="{00000000-0005-0000-0000-0000B4900000}"/>
    <cellStyle name="Output 2 3 2 2 3 3 2 3 2" xfId="37035" xr:uid="{00000000-0005-0000-0000-0000B5900000}"/>
    <cellStyle name="Output 2 3 2 2 3 3 2 3 3" xfId="37036" xr:uid="{00000000-0005-0000-0000-0000B6900000}"/>
    <cellStyle name="Output 2 3 2 2 3 3 2 3 4" xfId="37037" xr:uid="{00000000-0005-0000-0000-0000B7900000}"/>
    <cellStyle name="Output 2 3 2 2 3 3 2 3 5" xfId="37038" xr:uid="{00000000-0005-0000-0000-0000B8900000}"/>
    <cellStyle name="Output 2 3 2 2 3 3 2 3 6" xfId="37039" xr:uid="{00000000-0005-0000-0000-0000B9900000}"/>
    <cellStyle name="Output 2 3 2 2 3 3 2 3 7" xfId="37040" xr:uid="{00000000-0005-0000-0000-0000BA900000}"/>
    <cellStyle name="Output 2 3 2 2 3 3 2 4" xfId="37041" xr:uid="{00000000-0005-0000-0000-0000BB900000}"/>
    <cellStyle name="Output 2 3 2 2 3 3 2 5" xfId="37042" xr:uid="{00000000-0005-0000-0000-0000BC900000}"/>
    <cellStyle name="Output 2 3 2 2 3 3 2 6" xfId="37043" xr:uid="{00000000-0005-0000-0000-0000BD900000}"/>
    <cellStyle name="Output 2 3 2 2 3 3 2 7" xfId="37044" xr:uid="{00000000-0005-0000-0000-0000BE900000}"/>
    <cellStyle name="Output 2 3 2 2 3 3 2 8" xfId="37045" xr:uid="{00000000-0005-0000-0000-0000BF900000}"/>
    <cellStyle name="Output 2 3 2 2 3 3 2 9" xfId="37046" xr:uid="{00000000-0005-0000-0000-0000C0900000}"/>
    <cellStyle name="Output 2 3 2 2 3 3 3" xfId="37047" xr:uid="{00000000-0005-0000-0000-0000C1900000}"/>
    <cellStyle name="Output 2 3 2 2 3 3 3 2" xfId="37048" xr:uid="{00000000-0005-0000-0000-0000C2900000}"/>
    <cellStyle name="Output 2 3 2 2 3 3 3 2 2" xfId="37049" xr:uid="{00000000-0005-0000-0000-0000C3900000}"/>
    <cellStyle name="Output 2 3 2 2 3 3 3 2 3" xfId="37050" xr:uid="{00000000-0005-0000-0000-0000C4900000}"/>
    <cellStyle name="Output 2 3 2 2 3 3 3 2 4" xfId="37051" xr:uid="{00000000-0005-0000-0000-0000C5900000}"/>
    <cellStyle name="Output 2 3 2 2 3 3 3 2 5" xfId="37052" xr:uid="{00000000-0005-0000-0000-0000C6900000}"/>
    <cellStyle name="Output 2 3 2 2 3 3 3 2 6" xfId="37053" xr:uid="{00000000-0005-0000-0000-0000C7900000}"/>
    <cellStyle name="Output 2 3 2 2 3 3 3 2 7" xfId="37054" xr:uid="{00000000-0005-0000-0000-0000C8900000}"/>
    <cellStyle name="Output 2 3 2 2 3 3 3 3" xfId="37055" xr:uid="{00000000-0005-0000-0000-0000C9900000}"/>
    <cellStyle name="Output 2 3 2 2 3 3 3 4" xfId="37056" xr:uid="{00000000-0005-0000-0000-0000CA900000}"/>
    <cellStyle name="Output 2 3 2 2 3 3 3 5" xfId="37057" xr:uid="{00000000-0005-0000-0000-0000CB900000}"/>
    <cellStyle name="Output 2 3 2 2 3 3 3 6" xfId="37058" xr:uid="{00000000-0005-0000-0000-0000CC900000}"/>
    <cellStyle name="Output 2 3 2 2 3 3 3 7" xfId="37059" xr:uid="{00000000-0005-0000-0000-0000CD900000}"/>
    <cellStyle name="Output 2 3 2 2 3 3 3 8" xfId="37060" xr:uid="{00000000-0005-0000-0000-0000CE900000}"/>
    <cellStyle name="Output 2 3 2 2 3 3 4" xfId="37061" xr:uid="{00000000-0005-0000-0000-0000CF900000}"/>
    <cellStyle name="Output 2 3 2 2 3 3 4 2" xfId="37062" xr:uid="{00000000-0005-0000-0000-0000D0900000}"/>
    <cellStyle name="Output 2 3 2 2 3 3 4 3" xfId="37063" xr:uid="{00000000-0005-0000-0000-0000D1900000}"/>
    <cellStyle name="Output 2 3 2 2 3 3 4 4" xfId="37064" xr:uid="{00000000-0005-0000-0000-0000D2900000}"/>
    <cellStyle name="Output 2 3 2 2 3 3 4 5" xfId="37065" xr:uid="{00000000-0005-0000-0000-0000D3900000}"/>
    <cellStyle name="Output 2 3 2 2 3 3 4 6" xfId="37066" xr:uid="{00000000-0005-0000-0000-0000D4900000}"/>
    <cellStyle name="Output 2 3 2 2 3 3 4 7" xfId="37067" xr:uid="{00000000-0005-0000-0000-0000D5900000}"/>
    <cellStyle name="Output 2 3 2 2 3 3 5" xfId="37068" xr:uid="{00000000-0005-0000-0000-0000D6900000}"/>
    <cellStyle name="Output 2 3 2 2 3 3 6" xfId="37069" xr:uid="{00000000-0005-0000-0000-0000D7900000}"/>
    <cellStyle name="Output 2 3 2 2 3 3 7" xfId="37070" xr:uid="{00000000-0005-0000-0000-0000D8900000}"/>
    <cellStyle name="Output 2 3 2 2 3 3 8" xfId="37071" xr:uid="{00000000-0005-0000-0000-0000D9900000}"/>
    <cellStyle name="Output 2 3 2 2 3 3 9" xfId="37072" xr:uid="{00000000-0005-0000-0000-0000DA900000}"/>
    <cellStyle name="Output 2 3 2 2 3 4" xfId="37073" xr:uid="{00000000-0005-0000-0000-0000DB900000}"/>
    <cellStyle name="Output 2 3 2 2 3 4 2" xfId="37074" xr:uid="{00000000-0005-0000-0000-0000DC900000}"/>
    <cellStyle name="Output 2 3 2 2 3 4 2 2" xfId="37075" xr:uid="{00000000-0005-0000-0000-0000DD900000}"/>
    <cellStyle name="Output 2 3 2 2 3 4 2 3" xfId="37076" xr:uid="{00000000-0005-0000-0000-0000DE900000}"/>
    <cellStyle name="Output 2 3 2 2 3 4 2 4" xfId="37077" xr:uid="{00000000-0005-0000-0000-0000DF900000}"/>
    <cellStyle name="Output 2 3 2 2 3 4 2 5" xfId="37078" xr:uid="{00000000-0005-0000-0000-0000E0900000}"/>
    <cellStyle name="Output 2 3 2 2 3 4 2 6" xfId="37079" xr:uid="{00000000-0005-0000-0000-0000E1900000}"/>
    <cellStyle name="Output 2 3 2 2 3 4 2 7" xfId="37080" xr:uid="{00000000-0005-0000-0000-0000E2900000}"/>
    <cellStyle name="Output 2 3 2 2 3 4 3" xfId="37081" xr:uid="{00000000-0005-0000-0000-0000E3900000}"/>
    <cellStyle name="Output 2 3 2 2 3 4 4" xfId="37082" xr:uid="{00000000-0005-0000-0000-0000E4900000}"/>
    <cellStyle name="Output 2 3 2 2 3 4 5" xfId="37083" xr:uid="{00000000-0005-0000-0000-0000E5900000}"/>
    <cellStyle name="Output 2 3 2 2 3 4 6" xfId="37084" xr:uid="{00000000-0005-0000-0000-0000E6900000}"/>
    <cellStyle name="Output 2 3 2 2 3 4 7" xfId="37085" xr:uid="{00000000-0005-0000-0000-0000E7900000}"/>
    <cellStyle name="Output 2 3 2 2 3 4 8" xfId="37086" xr:uid="{00000000-0005-0000-0000-0000E8900000}"/>
    <cellStyle name="Output 2 3 2 2 3 5" xfId="37087" xr:uid="{00000000-0005-0000-0000-0000E9900000}"/>
    <cellStyle name="Output 2 3 2 2 3 5 2" xfId="37088" xr:uid="{00000000-0005-0000-0000-0000EA900000}"/>
    <cellStyle name="Output 2 3 2 2 3 5 3" xfId="37089" xr:uid="{00000000-0005-0000-0000-0000EB900000}"/>
    <cellStyle name="Output 2 3 2 2 3 5 4" xfId="37090" xr:uid="{00000000-0005-0000-0000-0000EC900000}"/>
    <cellStyle name="Output 2 3 2 2 3 5 5" xfId="37091" xr:uid="{00000000-0005-0000-0000-0000ED900000}"/>
    <cellStyle name="Output 2 3 2 2 3 5 6" xfId="37092" xr:uid="{00000000-0005-0000-0000-0000EE900000}"/>
    <cellStyle name="Output 2 3 2 2 3 5 7" xfId="37093" xr:uid="{00000000-0005-0000-0000-0000EF900000}"/>
    <cellStyle name="Output 2 3 2 2 3 6" xfId="37094" xr:uid="{00000000-0005-0000-0000-0000F0900000}"/>
    <cellStyle name="Output 2 3 2 2 3 7" xfId="37095" xr:uid="{00000000-0005-0000-0000-0000F1900000}"/>
    <cellStyle name="Output 2 3 2 2 3 8" xfId="37096" xr:uid="{00000000-0005-0000-0000-0000F2900000}"/>
    <cellStyle name="Output 2 3 2 2 3 9" xfId="37097" xr:uid="{00000000-0005-0000-0000-0000F3900000}"/>
    <cellStyle name="Output 2 3 2 2 4" xfId="37098" xr:uid="{00000000-0005-0000-0000-0000F4900000}"/>
    <cellStyle name="Output 2 3 2 2 4 10" xfId="37099" xr:uid="{00000000-0005-0000-0000-0000F5900000}"/>
    <cellStyle name="Output 2 3 2 2 4 11" xfId="37100" xr:uid="{00000000-0005-0000-0000-0000F6900000}"/>
    <cellStyle name="Output 2 3 2 2 4 2" xfId="37101" xr:uid="{00000000-0005-0000-0000-0000F7900000}"/>
    <cellStyle name="Output 2 3 2 2 4 2 10" xfId="37102" xr:uid="{00000000-0005-0000-0000-0000F8900000}"/>
    <cellStyle name="Output 2 3 2 2 4 2 2" xfId="37103" xr:uid="{00000000-0005-0000-0000-0000F9900000}"/>
    <cellStyle name="Output 2 3 2 2 4 2 2 2" xfId="37104" xr:uid="{00000000-0005-0000-0000-0000FA900000}"/>
    <cellStyle name="Output 2 3 2 2 4 2 2 2 2" xfId="37105" xr:uid="{00000000-0005-0000-0000-0000FB900000}"/>
    <cellStyle name="Output 2 3 2 2 4 2 2 2 2 2" xfId="37106" xr:uid="{00000000-0005-0000-0000-0000FC900000}"/>
    <cellStyle name="Output 2 3 2 2 4 2 2 2 2 3" xfId="37107" xr:uid="{00000000-0005-0000-0000-0000FD900000}"/>
    <cellStyle name="Output 2 3 2 2 4 2 2 2 2 4" xfId="37108" xr:uid="{00000000-0005-0000-0000-0000FE900000}"/>
    <cellStyle name="Output 2 3 2 2 4 2 2 2 2 5" xfId="37109" xr:uid="{00000000-0005-0000-0000-0000FF900000}"/>
    <cellStyle name="Output 2 3 2 2 4 2 2 2 2 6" xfId="37110" xr:uid="{00000000-0005-0000-0000-000000910000}"/>
    <cellStyle name="Output 2 3 2 2 4 2 2 2 2 7" xfId="37111" xr:uid="{00000000-0005-0000-0000-000001910000}"/>
    <cellStyle name="Output 2 3 2 2 4 2 2 2 3" xfId="37112" xr:uid="{00000000-0005-0000-0000-000002910000}"/>
    <cellStyle name="Output 2 3 2 2 4 2 2 2 4" xfId="37113" xr:uid="{00000000-0005-0000-0000-000003910000}"/>
    <cellStyle name="Output 2 3 2 2 4 2 2 2 5" xfId="37114" xr:uid="{00000000-0005-0000-0000-000004910000}"/>
    <cellStyle name="Output 2 3 2 2 4 2 2 2 6" xfId="37115" xr:uid="{00000000-0005-0000-0000-000005910000}"/>
    <cellStyle name="Output 2 3 2 2 4 2 2 2 7" xfId="37116" xr:uid="{00000000-0005-0000-0000-000006910000}"/>
    <cellStyle name="Output 2 3 2 2 4 2 2 2 8" xfId="37117" xr:uid="{00000000-0005-0000-0000-000007910000}"/>
    <cellStyle name="Output 2 3 2 2 4 2 2 3" xfId="37118" xr:uid="{00000000-0005-0000-0000-000008910000}"/>
    <cellStyle name="Output 2 3 2 2 4 2 2 3 2" xfId="37119" xr:uid="{00000000-0005-0000-0000-000009910000}"/>
    <cellStyle name="Output 2 3 2 2 4 2 2 3 3" xfId="37120" xr:uid="{00000000-0005-0000-0000-00000A910000}"/>
    <cellStyle name="Output 2 3 2 2 4 2 2 3 4" xfId="37121" xr:uid="{00000000-0005-0000-0000-00000B910000}"/>
    <cellStyle name="Output 2 3 2 2 4 2 2 3 5" xfId="37122" xr:uid="{00000000-0005-0000-0000-00000C910000}"/>
    <cellStyle name="Output 2 3 2 2 4 2 2 3 6" xfId="37123" xr:uid="{00000000-0005-0000-0000-00000D910000}"/>
    <cellStyle name="Output 2 3 2 2 4 2 2 3 7" xfId="37124" xr:uid="{00000000-0005-0000-0000-00000E910000}"/>
    <cellStyle name="Output 2 3 2 2 4 2 2 4" xfId="37125" xr:uid="{00000000-0005-0000-0000-00000F910000}"/>
    <cellStyle name="Output 2 3 2 2 4 2 2 5" xfId="37126" xr:uid="{00000000-0005-0000-0000-000010910000}"/>
    <cellStyle name="Output 2 3 2 2 4 2 2 6" xfId="37127" xr:uid="{00000000-0005-0000-0000-000011910000}"/>
    <cellStyle name="Output 2 3 2 2 4 2 2 7" xfId="37128" xr:uid="{00000000-0005-0000-0000-000012910000}"/>
    <cellStyle name="Output 2 3 2 2 4 2 2 8" xfId="37129" xr:uid="{00000000-0005-0000-0000-000013910000}"/>
    <cellStyle name="Output 2 3 2 2 4 2 2 9" xfId="37130" xr:uid="{00000000-0005-0000-0000-000014910000}"/>
    <cellStyle name="Output 2 3 2 2 4 2 3" xfId="37131" xr:uid="{00000000-0005-0000-0000-000015910000}"/>
    <cellStyle name="Output 2 3 2 2 4 2 3 2" xfId="37132" xr:uid="{00000000-0005-0000-0000-000016910000}"/>
    <cellStyle name="Output 2 3 2 2 4 2 3 2 2" xfId="37133" xr:uid="{00000000-0005-0000-0000-000017910000}"/>
    <cellStyle name="Output 2 3 2 2 4 2 3 2 3" xfId="37134" xr:uid="{00000000-0005-0000-0000-000018910000}"/>
    <cellStyle name="Output 2 3 2 2 4 2 3 2 4" xfId="37135" xr:uid="{00000000-0005-0000-0000-000019910000}"/>
    <cellStyle name="Output 2 3 2 2 4 2 3 2 5" xfId="37136" xr:uid="{00000000-0005-0000-0000-00001A910000}"/>
    <cellStyle name="Output 2 3 2 2 4 2 3 2 6" xfId="37137" xr:uid="{00000000-0005-0000-0000-00001B910000}"/>
    <cellStyle name="Output 2 3 2 2 4 2 3 2 7" xfId="37138" xr:uid="{00000000-0005-0000-0000-00001C910000}"/>
    <cellStyle name="Output 2 3 2 2 4 2 3 3" xfId="37139" xr:uid="{00000000-0005-0000-0000-00001D910000}"/>
    <cellStyle name="Output 2 3 2 2 4 2 3 4" xfId="37140" xr:uid="{00000000-0005-0000-0000-00001E910000}"/>
    <cellStyle name="Output 2 3 2 2 4 2 3 5" xfId="37141" xr:uid="{00000000-0005-0000-0000-00001F910000}"/>
    <cellStyle name="Output 2 3 2 2 4 2 3 6" xfId="37142" xr:uid="{00000000-0005-0000-0000-000020910000}"/>
    <cellStyle name="Output 2 3 2 2 4 2 3 7" xfId="37143" xr:uid="{00000000-0005-0000-0000-000021910000}"/>
    <cellStyle name="Output 2 3 2 2 4 2 3 8" xfId="37144" xr:uid="{00000000-0005-0000-0000-000022910000}"/>
    <cellStyle name="Output 2 3 2 2 4 2 4" xfId="37145" xr:uid="{00000000-0005-0000-0000-000023910000}"/>
    <cellStyle name="Output 2 3 2 2 4 2 4 2" xfId="37146" xr:uid="{00000000-0005-0000-0000-000024910000}"/>
    <cellStyle name="Output 2 3 2 2 4 2 4 3" xfId="37147" xr:uid="{00000000-0005-0000-0000-000025910000}"/>
    <cellStyle name="Output 2 3 2 2 4 2 4 4" xfId="37148" xr:uid="{00000000-0005-0000-0000-000026910000}"/>
    <cellStyle name="Output 2 3 2 2 4 2 4 5" xfId="37149" xr:uid="{00000000-0005-0000-0000-000027910000}"/>
    <cellStyle name="Output 2 3 2 2 4 2 4 6" xfId="37150" xr:uid="{00000000-0005-0000-0000-000028910000}"/>
    <cellStyle name="Output 2 3 2 2 4 2 4 7" xfId="37151" xr:uid="{00000000-0005-0000-0000-000029910000}"/>
    <cellStyle name="Output 2 3 2 2 4 2 5" xfId="37152" xr:uid="{00000000-0005-0000-0000-00002A910000}"/>
    <cellStyle name="Output 2 3 2 2 4 2 6" xfId="37153" xr:uid="{00000000-0005-0000-0000-00002B910000}"/>
    <cellStyle name="Output 2 3 2 2 4 2 7" xfId="37154" xr:uid="{00000000-0005-0000-0000-00002C910000}"/>
    <cellStyle name="Output 2 3 2 2 4 2 8" xfId="37155" xr:uid="{00000000-0005-0000-0000-00002D910000}"/>
    <cellStyle name="Output 2 3 2 2 4 2 9" xfId="37156" xr:uid="{00000000-0005-0000-0000-00002E910000}"/>
    <cellStyle name="Output 2 3 2 2 4 3" xfId="37157" xr:uid="{00000000-0005-0000-0000-00002F910000}"/>
    <cellStyle name="Output 2 3 2 2 4 3 2" xfId="37158" xr:uid="{00000000-0005-0000-0000-000030910000}"/>
    <cellStyle name="Output 2 3 2 2 4 3 2 2" xfId="37159" xr:uid="{00000000-0005-0000-0000-000031910000}"/>
    <cellStyle name="Output 2 3 2 2 4 3 2 2 2" xfId="37160" xr:uid="{00000000-0005-0000-0000-000032910000}"/>
    <cellStyle name="Output 2 3 2 2 4 3 2 2 3" xfId="37161" xr:uid="{00000000-0005-0000-0000-000033910000}"/>
    <cellStyle name="Output 2 3 2 2 4 3 2 2 4" xfId="37162" xr:uid="{00000000-0005-0000-0000-000034910000}"/>
    <cellStyle name="Output 2 3 2 2 4 3 2 2 5" xfId="37163" xr:uid="{00000000-0005-0000-0000-000035910000}"/>
    <cellStyle name="Output 2 3 2 2 4 3 2 2 6" xfId="37164" xr:uid="{00000000-0005-0000-0000-000036910000}"/>
    <cellStyle name="Output 2 3 2 2 4 3 2 2 7" xfId="37165" xr:uid="{00000000-0005-0000-0000-000037910000}"/>
    <cellStyle name="Output 2 3 2 2 4 3 2 3" xfId="37166" xr:uid="{00000000-0005-0000-0000-000038910000}"/>
    <cellStyle name="Output 2 3 2 2 4 3 2 4" xfId="37167" xr:uid="{00000000-0005-0000-0000-000039910000}"/>
    <cellStyle name="Output 2 3 2 2 4 3 2 5" xfId="37168" xr:uid="{00000000-0005-0000-0000-00003A910000}"/>
    <cellStyle name="Output 2 3 2 2 4 3 2 6" xfId="37169" xr:uid="{00000000-0005-0000-0000-00003B910000}"/>
    <cellStyle name="Output 2 3 2 2 4 3 2 7" xfId="37170" xr:uid="{00000000-0005-0000-0000-00003C910000}"/>
    <cellStyle name="Output 2 3 2 2 4 3 2 8" xfId="37171" xr:uid="{00000000-0005-0000-0000-00003D910000}"/>
    <cellStyle name="Output 2 3 2 2 4 3 3" xfId="37172" xr:uid="{00000000-0005-0000-0000-00003E910000}"/>
    <cellStyle name="Output 2 3 2 2 4 3 3 2" xfId="37173" xr:uid="{00000000-0005-0000-0000-00003F910000}"/>
    <cellStyle name="Output 2 3 2 2 4 3 3 3" xfId="37174" xr:uid="{00000000-0005-0000-0000-000040910000}"/>
    <cellStyle name="Output 2 3 2 2 4 3 3 4" xfId="37175" xr:uid="{00000000-0005-0000-0000-000041910000}"/>
    <cellStyle name="Output 2 3 2 2 4 3 3 5" xfId="37176" xr:uid="{00000000-0005-0000-0000-000042910000}"/>
    <cellStyle name="Output 2 3 2 2 4 3 3 6" xfId="37177" xr:uid="{00000000-0005-0000-0000-000043910000}"/>
    <cellStyle name="Output 2 3 2 2 4 3 3 7" xfId="37178" xr:uid="{00000000-0005-0000-0000-000044910000}"/>
    <cellStyle name="Output 2 3 2 2 4 3 4" xfId="37179" xr:uid="{00000000-0005-0000-0000-000045910000}"/>
    <cellStyle name="Output 2 3 2 2 4 3 5" xfId="37180" xr:uid="{00000000-0005-0000-0000-000046910000}"/>
    <cellStyle name="Output 2 3 2 2 4 3 6" xfId="37181" xr:uid="{00000000-0005-0000-0000-000047910000}"/>
    <cellStyle name="Output 2 3 2 2 4 3 7" xfId="37182" xr:uid="{00000000-0005-0000-0000-000048910000}"/>
    <cellStyle name="Output 2 3 2 2 4 3 8" xfId="37183" xr:uid="{00000000-0005-0000-0000-000049910000}"/>
    <cellStyle name="Output 2 3 2 2 4 3 9" xfId="37184" xr:uid="{00000000-0005-0000-0000-00004A910000}"/>
    <cellStyle name="Output 2 3 2 2 4 4" xfId="37185" xr:uid="{00000000-0005-0000-0000-00004B910000}"/>
    <cellStyle name="Output 2 3 2 2 4 4 2" xfId="37186" xr:uid="{00000000-0005-0000-0000-00004C910000}"/>
    <cellStyle name="Output 2 3 2 2 4 4 2 2" xfId="37187" xr:uid="{00000000-0005-0000-0000-00004D910000}"/>
    <cellStyle name="Output 2 3 2 2 4 4 2 3" xfId="37188" xr:uid="{00000000-0005-0000-0000-00004E910000}"/>
    <cellStyle name="Output 2 3 2 2 4 4 2 4" xfId="37189" xr:uid="{00000000-0005-0000-0000-00004F910000}"/>
    <cellStyle name="Output 2 3 2 2 4 4 2 5" xfId="37190" xr:uid="{00000000-0005-0000-0000-000050910000}"/>
    <cellStyle name="Output 2 3 2 2 4 4 2 6" xfId="37191" xr:uid="{00000000-0005-0000-0000-000051910000}"/>
    <cellStyle name="Output 2 3 2 2 4 4 2 7" xfId="37192" xr:uid="{00000000-0005-0000-0000-000052910000}"/>
    <cellStyle name="Output 2 3 2 2 4 4 3" xfId="37193" xr:uid="{00000000-0005-0000-0000-000053910000}"/>
    <cellStyle name="Output 2 3 2 2 4 4 4" xfId="37194" xr:uid="{00000000-0005-0000-0000-000054910000}"/>
    <cellStyle name="Output 2 3 2 2 4 4 5" xfId="37195" xr:uid="{00000000-0005-0000-0000-000055910000}"/>
    <cellStyle name="Output 2 3 2 2 4 4 6" xfId="37196" xr:uid="{00000000-0005-0000-0000-000056910000}"/>
    <cellStyle name="Output 2 3 2 2 4 4 7" xfId="37197" xr:uid="{00000000-0005-0000-0000-000057910000}"/>
    <cellStyle name="Output 2 3 2 2 4 4 8" xfId="37198" xr:uid="{00000000-0005-0000-0000-000058910000}"/>
    <cellStyle name="Output 2 3 2 2 4 5" xfId="37199" xr:uid="{00000000-0005-0000-0000-000059910000}"/>
    <cellStyle name="Output 2 3 2 2 4 5 2" xfId="37200" xr:uid="{00000000-0005-0000-0000-00005A910000}"/>
    <cellStyle name="Output 2 3 2 2 4 5 3" xfId="37201" xr:uid="{00000000-0005-0000-0000-00005B910000}"/>
    <cellStyle name="Output 2 3 2 2 4 5 4" xfId="37202" xr:uid="{00000000-0005-0000-0000-00005C910000}"/>
    <cellStyle name="Output 2 3 2 2 4 5 5" xfId="37203" xr:uid="{00000000-0005-0000-0000-00005D910000}"/>
    <cellStyle name="Output 2 3 2 2 4 5 6" xfId="37204" xr:uid="{00000000-0005-0000-0000-00005E910000}"/>
    <cellStyle name="Output 2 3 2 2 4 5 7" xfId="37205" xr:uid="{00000000-0005-0000-0000-00005F910000}"/>
    <cellStyle name="Output 2 3 2 2 4 6" xfId="37206" xr:uid="{00000000-0005-0000-0000-000060910000}"/>
    <cellStyle name="Output 2 3 2 2 4 7" xfId="37207" xr:uid="{00000000-0005-0000-0000-000061910000}"/>
    <cellStyle name="Output 2 3 2 2 4 8" xfId="37208" xr:uid="{00000000-0005-0000-0000-000062910000}"/>
    <cellStyle name="Output 2 3 2 2 4 9" xfId="37209" xr:uid="{00000000-0005-0000-0000-000063910000}"/>
    <cellStyle name="Output 2 3 2 2 5" xfId="37210" xr:uid="{00000000-0005-0000-0000-000064910000}"/>
    <cellStyle name="Output 2 3 2 2 5 10" xfId="37211" xr:uid="{00000000-0005-0000-0000-000065910000}"/>
    <cellStyle name="Output 2 3 2 2 5 2" xfId="37212" xr:uid="{00000000-0005-0000-0000-000066910000}"/>
    <cellStyle name="Output 2 3 2 2 5 2 2" xfId="37213" xr:uid="{00000000-0005-0000-0000-000067910000}"/>
    <cellStyle name="Output 2 3 2 2 5 2 2 2" xfId="37214" xr:uid="{00000000-0005-0000-0000-000068910000}"/>
    <cellStyle name="Output 2 3 2 2 5 2 2 2 2" xfId="37215" xr:uid="{00000000-0005-0000-0000-000069910000}"/>
    <cellStyle name="Output 2 3 2 2 5 2 2 2 3" xfId="37216" xr:uid="{00000000-0005-0000-0000-00006A910000}"/>
    <cellStyle name="Output 2 3 2 2 5 2 2 2 4" xfId="37217" xr:uid="{00000000-0005-0000-0000-00006B910000}"/>
    <cellStyle name="Output 2 3 2 2 5 2 2 2 5" xfId="37218" xr:uid="{00000000-0005-0000-0000-00006C910000}"/>
    <cellStyle name="Output 2 3 2 2 5 2 2 2 6" xfId="37219" xr:uid="{00000000-0005-0000-0000-00006D910000}"/>
    <cellStyle name="Output 2 3 2 2 5 2 2 2 7" xfId="37220" xr:uid="{00000000-0005-0000-0000-00006E910000}"/>
    <cellStyle name="Output 2 3 2 2 5 2 2 3" xfId="37221" xr:uid="{00000000-0005-0000-0000-00006F910000}"/>
    <cellStyle name="Output 2 3 2 2 5 2 2 4" xfId="37222" xr:uid="{00000000-0005-0000-0000-000070910000}"/>
    <cellStyle name="Output 2 3 2 2 5 2 2 5" xfId="37223" xr:uid="{00000000-0005-0000-0000-000071910000}"/>
    <cellStyle name="Output 2 3 2 2 5 2 2 6" xfId="37224" xr:uid="{00000000-0005-0000-0000-000072910000}"/>
    <cellStyle name="Output 2 3 2 2 5 2 2 7" xfId="37225" xr:uid="{00000000-0005-0000-0000-000073910000}"/>
    <cellStyle name="Output 2 3 2 2 5 2 2 8" xfId="37226" xr:uid="{00000000-0005-0000-0000-000074910000}"/>
    <cellStyle name="Output 2 3 2 2 5 2 3" xfId="37227" xr:uid="{00000000-0005-0000-0000-000075910000}"/>
    <cellStyle name="Output 2 3 2 2 5 2 3 2" xfId="37228" xr:uid="{00000000-0005-0000-0000-000076910000}"/>
    <cellStyle name="Output 2 3 2 2 5 2 3 3" xfId="37229" xr:uid="{00000000-0005-0000-0000-000077910000}"/>
    <cellStyle name="Output 2 3 2 2 5 2 3 4" xfId="37230" xr:uid="{00000000-0005-0000-0000-000078910000}"/>
    <cellStyle name="Output 2 3 2 2 5 2 3 5" xfId="37231" xr:uid="{00000000-0005-0000-0000-000079910000}"/>
    <cellStyle name="Output 2 3 2 2 5 2 3 6" xfId="37232" xr:uid="{00000000-0005-0000-0000-00007A910000}"/>
    <cellStyle name="Output 2 3 2 2 5 2 3 7" xfId="37233" xr:uid="{00000000-0005-0000-0000-00007B910000}"/>
    <cellStyle name="Output 2 3 2 2 5 2 4" xfId="37234" xr:uid="{00000000-0005-0000-0000-00007C910000}"/>
    <cellStyle name="Output 2 3 2 2 5 2 5" xfId="37235" xr:uid="{00000000-0005-0000-0000-00007D910000}"/>
    <cellStyle name="Output 2 3 2 2 5 2 6" xfId="37236" xr:uid="{00000000-0005-0000-0000-00007E910000}"/>
    <cellStyle name="Output 2 3 2 2 5 2 7" xfId="37237" xr:uid="{00000000-0005-0000-0000-00007F910000}"/>
    <cellStyle name="Output 2 3 2 2 5 2 8" xfId="37238" xr:uid="{00000000-0005-0000-0000-000080910000}"/>
    <cellStyle name="Output 2 3 2 2 5 2 9" xfId="37239" xr:uid="{00000000-0005-0000-0000-000081910000}"/>
    <cellStyle name="Output 2 3 2 2 5 3" xfId="37240" xr:uid="{00000000-0005-0000-0000-000082910000}"/>
    <cellStyle name="Output 2 3 2 2 5 3 2" xfId="37241" xr:uid="{00000000-0005-0000-0000-000083910000}"/>
    <cellStyle name="Output 2 3 2 2 5 3 2 2" xfId="37242" xr:uid="{00000000-0005-0000-0000-000084910000}"/>
    <cellStyle name="Output 2 3 2 2 5 3 2 3" xfId="37243" xr:uid="{00000000-0005-0000-0000-000085910000}"/>
    <cellStyle name="Output 2 3 2 2 5 3 2 4" xfId="37244" xr:uid="{00000000-0005-0000-0000-000086910000}"/>
    <cellStyle name="Output 2 3 2 2 5 3 2 5" xfId="37245" xr:uid="{00000000-0005-0000-0000-000087910000}"/>
    <cellStyle name="Output 2 3 2 2 5 3 2 6" xfId="37246" xr:uid="{00000000-0005-0000-0000-000088910000}"/>
    <cellStyle name="Output 2 3 2 2 5 3 2 7" xfId="37247" xr:uid="{00000000-0005-0000-0000-000089910000}"/>
    <cellStyle name="Output 2 3 2 2 5 3 3" xfId="37248" xr:uid="{00000000-0005-0000-0000-00008A910000}"/>
    <cellStyle name="Output 2 3 2 2 5 3 4" xfId="37249" xr:uid="{00000000-0005-0000-0000-00008B910000}"/>
    <cellStyle name="Output 2 3 2 2 5 3 5" xfId="37250" xr:uid="{00000000-0005-0000-0000-00008C910000}"/>
    <cellStyle name="Output 2 3 2 2 5 3 6" xfId="37251" xr:uid="{00000000-0005-0000-0000-00008D910000}"/>
    <cellStyle name="Output 2 3 2 2 5 3 7" xfId="37252" xr:uid="{00000000-0005-0000-0000-00008E910000}"/>
    <cellStyle name="Output 2 3 2 2 5 3 8" xfId="37253" xr:uid="{00000000-0005-0000-0000-00008F910000}"/>
    <cellStyle name="Output 2 3 2 2 5 4" xfId="37254" xr:uid="{00000000-0005-0000-0000-000090910000}"/>
    <cellStyle name="Output 2 3 2 2 5 4 2" xfId="37255" xr:uid="{00000000-0005-0000-0000-000091910000}"/>
    <cellStyle name="Output 2 3 2 2 5 4 3" xfId="37256" xr:uid="{00000000-0005-0000-0000-000092910000}"/>
    <cellStyle name="Output 2 3 2 2 5 4 4" xfId="37257" xr:uid="{00000000-0005-0000-0000-000093910000}"/>
    <cellStyle name="Output 2 3 2 2 5 4 5" xfId="37258" xr:uid="{00000000-0005-0000-0000-000094910000}"/>
    <cellStyle name="Output 2 3 2 2 5 4 6" xfId="37259" xr:uid="{00000000-0005-0000-0000-000095910000}"/>
    <cellStyle name="Output 2 3 2 2 5 4 7" xfId="37260" xr:uid="{00000000-0005-0000-0000-000096910000}"/>
    <cellStyle name="Output 2 3 2 2 5 5" xfId="37261" xr:uid="{00000000-0005-0000-0000-000097910000}"/>
    <cellStyle name="Output 2 3 2 2 5 6" xfId="37262" xr:uid="{00000000-0005-0000-0000-000098910000}"/>
    <cellStyle name="Output 2 3 2 2 5 7" xfId="37263" xr:uid="{00000000-0005-0000-0000-000099910000}"/>
    <cellStyle name="Output 2 3 2 2 5 8" xfId="37264" xr:uid="{00000000-0005-0000-0000-00009A910000}"/>
    <cellStyle name="Output 2 3 2 2 5 9" xfId="37265" xr:uid="{00000000-0005-0000-0000-00009B910000}"/>
    <cellStyle name="Output 2 3 2 2 6" xfId="37266" xr:uid="{00000000-0005-0000-0000-00009C910000}"/>
    <cellStyle name="Output 2 3 2 2 6 2" xfId="37267" xr:uid="{00000000-0005-0000-0000-00009D910000}"/>
    <cellStyle name="Output 2 3 2 2 6 2 2" xfId="37268" xr:uid="{00000000-0005-0000-0000-00009E910000}"/>
    <cellStyle name="Output 2 3 2 2 6 2 3" xfId="37269" xr:uid="{00000000-0005-0000-0000-00009F910000}"/>
    <cellStyle name="Output 2 3 2 2 6 2 4" xfId="37270" xr:uid="{00000000-0005-0000-0000-0000A0910000}"/>
    <cellStyle name="Output 2 3 2 2 6 2 5" xfId="37271" xr:uid="{00000000-0005-0000-0000-0000A1910000}"/>
    <cellStyle name="Output 2 3 2 2 6 2 6" xfId="37272" xr:uid="{00000000-0005-0000-0000-0000A2910000}"/>
    <cellStyle name="Output 2 3 2 2 6 2 7" xfId="37273" xr:uid="{00000000-0005-0000-0000-0000A3910000}"/>
    <cellStyle name="Output 2 3 2 2 6 3" xfId="37274" xr:uid="{00000000-0005-0000-0000-0000A4910000}"/>
    <cellStyle name="Output 2 3 2 2 6 4" xfId="37275" xr:uid="{00000000-0005-0000-0000-0000A5910000}"/>
    <cellStyle name="Output 2 3 2 2 6 5" xfId="37276" xr:uid="{00000000-0005-0000-0000-0000A6910000}"/>
    <cellStyle name="Output 2 3 2 2 6 6" xfId="37277" xr:uid="{00000000-0005-0000-0000-0000A7910000}"/>
    <cellStyle name="Output 2 3 2 2 6 7" xfId="37278" xr:uid="{00000000-0005-0000-0000-0000A8910000}"/>
    <cellStyle name="Output 2 3 2 2 6 8" xfId="37279" xr:uid="{00000000-0005-0000-0000-0000A9910000}"/>
    <cellStyle name="Output 2 3 2 2 7" xfId="37280" xr:uid="{00000000-0005-0000-0000-0000AA910000}"/>
    <cellStyle name="Output 2 3 2 2 7 2" xfId="37281" xr:uid="{00000000-0005-0000-0000-0000AB910000}"/>
    <cellStyle name="Output 2 3 2 2 7 3" xfId="37282" xr:uid="{00000000-0005-0000-0000-0000AC910000}"/>
    <cellStyle name="Output 2 3 2 2 7 4" xfId="37283" xr:uid="{00000000-0005-0000-0000-0000AD910000}"/>
    <cellStyle name="Output 2 3 2 2 7 5" xfId="37284" xr:uid="{00000000-0005-0000-0000-0000AE910000}"/>
    <cellStyle name="Output 2 3 2 2 7 6" xfId="37285" xr:uid="{00000000-0005-0000-0000-0000AF910000}"/>
    <cellStyle name="Output 2 3 2 2 7 7" xfId="37286" xr:uid="{00000000-0005-0000-0000-0000B0910000}"/>
    <cellStyle name="Output 2 3 2 2 8" xfId="37287" xr:uid="{00000000-0005-0000-0000-0000B1910000}"/>
    <cellStyle name="Output 2 3 2 2 9" xfId="37288" xr:uid="{00000000-0005-0000-0000-0000B2910000}"/>
    <cellStyle name="Output 2 3 2 3" xfId="37289" xr:uid="{00000000-0005-0000-0000-0000B3910000}"/>
    <cellStyle name="Output 2 3 2 3 10" xfId="37290" xr:uid="{00000000-0005-0000-0000-0000B4910000}"/>
    <cellStyle name="Output 2 3 2 3 11" xfId="37291" xr:uid="{00000000-0005-0000-0000-0000B5910000}"/>
    <cellStyle name="Output 2 3 2 3 12" xfId="37292" xr:uid="{00000000-0005-0000-0000-0000B6910000}"/>
    <cellStyle name="Output 2 3 2 3 2" xfId="37293" xr:uid="{00000000-0005-0000-0000-0000B7910000}"/>
    <cellStyle name="Output 2 3 2 3 2 10" xfId="37294" xr:uid="{00000000-0005-0000-0000-0000B8910000}"/>
    <cellStyle name="Output 2 3 2 3 2 11" xfId="37295" xr:uid="{00000000-0005-0000-0000-0000B9910000}"/>
    <cellStyle name="Output 2 3 2 3 2 2" xfId="37296" xr:uid="{00000000-0005-0000-0000-0000BA910000}"/>
    <cellStyle name="Output 2 3 2 3 2 2 10" xfId="37297" xr:uid="{00000000-0005-0000-0000-0000BB910000}"/>
    <cellStyle name="Output 2 3 2 3 2 2 11" xfId="37298" xr:uid="{00000000-0005-0000-0000-0000BC910000}"/>
    <cellStyle name="Output 2 3 2 3 2 2 2" xfId="37299" xr:uid="{00000000-0005-0000-0000-0000BD910000}"/>
    <cellStyle name="Output 2 3 2 3 2 2 2 10" xfId="37300" xr:uid="{00000000-0005-0000-0000-0000BE910000}"/>
    <cellStyle name="Output 2 3 2 3 2 2 2 2" xfId="37301" xr:uid="{00000000-0005-0000-0000-0000BF910000}"/>
    <cellStyle name="Output 2 3 2 3 2 2 2 2 2" xfId="37302" xr:uid="{00000000-0005-0000-0000-0000C0910000}"/>
    <cellStyle name="Output 2 3 2 3 2 2 2 2 2 2" xfId="37303" xr:uid="{00000000-0005-0000-0000-0000C1910000}"/>
    <cellStyle name="Output 2 3 2 3 2 2 2 2 2 2 2" xfId="37304" xr:uid="{00000000-0005-0000-0000-0000C2910000}"/>
    <cellStyle name="Output 2 3 2 3 2 2 2 2 2 2 3" xfId="37305" xr:uid="{00000000-0005-0000-0000-0000C3910000}"/>
    <cellStyle name="Output 2 3 2 3 2 2 2 2 2 2 4" xfId="37306" xr:uid="{00000000-0005-0000-0000-0000C4910000}"/>
    <cellStyle name="Output 2 3 2 3 2 2 2 2 2 2 5" xfId="37307" xr:uid="{00000000-0005-0000-0000-0000C5910000}"/>
    <cellStyle name="Output 2 3 2 3 2 2 2 2 2 2 6" xfId="37308" xr:uid="{00000000-0005-0000-0000-0000C6910000}"/>
    <cellStyle name="Output 2 3 2 3 2 2 2 2 2 2 7" xfId="37309" xr:uid="{00000000-0005-0000-0000-0000C7910000}"/>
    <cellStyle name="Output 2 3 2 3 2 2 2 2 2 3" xfId="37310" xr:uid="{00000000-0005-0000-0000-0000C8910000}"/>
    <cellStyle name="Output 2 3 2 3 2 2 2 2 2 4" xfId="37311" xr:uid="{00000000-0005-0000-0000-0000C9910000}"/>
    <cellStyle name="Output 2 3 2 3 2 2 2 2 2 5" xfId="37312" xr:uid="{00000000-0005-0000-0000-0000CA910000}"/>
    <cellStyle name="Output 2 3 2 3 2 2 2 2 2 6" xfId="37313" xr:uid="{00000000-0005-0000-0000-0000CB910000}"/>
    <cellStyle name="Output 2 3 2 3 2 2 2 2 2 7" xfId="37314" xr:uid="{00000000-0005-0000-0000-0000CC910000}"/>
    <cellStyle name="Output 2 3 2 3 2 2 2 2 2 8" xfId="37315" xr:uid="{00000000-0005-0000-0000-0000CD910000}"/>
    <cellStyle name="Output 2 3 2 3 2 2 2 2 3" xfId="37316" xr:uid="{00000000-0005-0000-0000-0000CE910000}"/>
    <cellStyle name="Output 2 3 2 3 2 2 2 2 3 2" xfId="37317" xr:uid="{00000000-0005-0000-0000-0000CF910000}"/>
    <cellStyle name="Output 2 3 2 3 2 2 2 2 3 3" xfId="37318" xr:uid="{00000000-0005-0000-0000-0000D0910000}"/>
    <cellStyle name="Output 2 3 2 3 2 2 2 2 3 4" xfId="37319" xr:uid="{00000000-0005-0000-0000-0000D1910000}"/>
    <cellStyle name="Output 2 3 2 3 2 2 2 2 3 5" xfId="37320" xr:uid="{00000000-0005-0000-0000-0000D2910000}"/>
    <cellStyle name="Output 2 3 2 3 2 2 2 2 3 6" xfId="37321" xr:uid="{00000000-0005-0000-0000-0000D3910000}"/>
    <cellStyle name="Output 2 3 2 3 2 2 2 2 3 7" xfId="37322" xr:uid="{00000000-0005-0000-0000-0000D4910000}"/>
    <cellStyle name="Output 2 3 2 3 2 2 2 2 4" xfId="37323" xr:uid="{00000000-0005-0000-0000-0000D5910000}"/>
    <cellStyle name="Output 2 3 2 3 2 2 2 2 5" xfId="37324" xr:uid="{00000000-0005-0000-0000-0000D6910000}"/>
    <cellStyle name="Output 2 3 2 3 2 2 2 2 6" xfId="37325" xr:uid="{00000000-0005-0000-0000-0000D7910000}"/>
    <cellStyle name="Output 2 3 2 3 2 2 2 2 7" xfId="37326" xr:uid="{00000000-0005-0000-0000-0000D8910000}"/>
    <cellStyle name="Output 2 3 2 3 2 2 2 2 8" xfId="37327" xr:uid="{00000000-0005-0000-0000-0000D9910000}"/>
    <cellStyle name="Output 2 3 2 3 2 2 2 2 9" xfId="37328" xr:uid="{00000000-0005-0000-0000-0000DA910000}"/>
    <cellStyle name="Output 2 3 2 3 2 2 2 3" xfId="37329" xr:uid="{00000000-0005-0000-0000-0000DB910000}"/>
    <cellStyle name="Output 2 3 2 3 2 2 2 3 2" xfId="37330" xr:uid="{00000000-0005-0000-0000-0000DC910000}"/>
    <cellStyle name="Output 2 3 2 3 2 2 2 3 2 2" xfId="37331" xr:uid="{00000000-0005-0000-0000-0000DD910000}"/>
    <cellStyle name="Output 2 3 2 3 2 2 2 3 2 3" xfId="37332" xr:uid="{00000000-0005-0000-0000-0000DE910000}"/>
    <cellStyle name="Output 2 3 2 3 2 2 2 3 2 4" xfId="37333" xr:uid="{00000000-0005-0000-0000-0000DF910000}"/>
    <cellStyle name="Output 2 3 2 3 2 2 2 3 2 5" xfId="37334" xr:uid="{00000000-0005-0000-0000-0000E0910000}"/>
    <cellStyle name="Output 2 3 2 3 2 2 2 3 2 6" xfId="37335" xr:uid="{00000000-0005-0000-0000-0000E1910000}"/>
    <cellStyle name="Output 2 3 2 3 2 2 2 3 2 7" xfId="37336" xr:uid="{00000000-0005-0000-0000-0000E2910000}"/>
    <cellStyle name="Output 2 3 2 3 2 2 2 3 3" xfId="37337" xr:uid="{00000000-0005-0000-0000-0000E3910000}"/>
    <cellStyle name="Output 2 3 2 3 2 2 2 3 4" xfId="37338" xr:uid="{00000000-0005-0000-0000-0000E4910000}"/>
    <cellStyle name="Output 2 3 2 3 2 2 2 3 5" xfId="37339" xr:uid="{00000000-0005-0000-0000-0000E5910000}"/>
    <cellStyle name="Output 2 3 2 3 2 2 2 3 6" xfId="37340" xr:uid="{00000000-0005-0000-0000-0000E6910000}"/>
    <cellStyle name="Output 2 3 2 3 2 2 2 3 7" xfId="37341" xr:uid="{00000000-0005-0000-0000-0000E7910000}"/>
    <cellStyle name="Output 2 3 2 3 2 2 2 3 8" xfId="37342" xr:uid="{00000000-0005-0000-0000-0000E8910000}"/>
    <cellStyle name="Output 2 3 2 3 2 2 2 4" xfId="37343" xr:uid="{00000000-0005-0000-0000-0000E9910000}"/>
    <cellStyle name="Output 2 3 2 3 2 2 2 4 2" xfId="37344" xr:uid="{00000000-0005-0000-0000-0000EA910000}"/>
    <cellStyle name="Output 2 3 2 3 2 2 2 4 3" xfId="37345" xr:uid="{00000000-0005-0000-0000-0000EB910000}"/>
    <cellStyle name="Output 2 3 2 3 2 2 2 4 4" xfId="37346" xr:uid="{00000000-0005-0000-0000-0000EC910000}"/>
    <cellStyle name="Output 2 3 2 3 2 2 2 4 5" xfId="37347" xr:uid="{00000000-0005-0000-0000-0000ED910000}"/>
    <cellStyle name="Output 2 3 2 3 2 2 2 4 6" xfId="37348" xr:uid="{00000000-0005-0000-0000-0000EE910000}"/>
    <cellStyle name="Output 2 3 2 3 2 2 2 4 7" xfId="37349" xr:uid="{00000000-0005-0000-0000-0000EF910000}"/>
    <cellStyle name="Output 2 3 2 3 2 2 2 5" xfId="37350" xr:uid="{00000000-0005-0000-0000-0000F0910000}"/>
    <cellStyle name="Output 2 3 2 3 2 2 2 6" xfId="37351" xr:uid="{00000000-0005-0000-0000-0000F1910000}"/>
    <cellStyle name="Output 2 3 2 3 2 2 2 7" xfId="37352" xr:uid="{00000000-0005-0000-0000-0000F2910000}"/>
    <cellStyle name="Output 2 3 2 3 2 2 2 8" xfId="37353" xr:uid="{00000000-0005-0000-0000-0000F3910000}"/>
    <cellStyle name="Output 2 3 2 3 2 2 2 9" xfId="37354" xr:uid="{00000000-0005-0000-0000-0000F4910000}"/>
    <cellStyle name="Output 2 3 2 3 2 2 3" xfId="37355" xr:uid="{00000000-0005-0000-0000-0000F5910000}"/>
    <cellStyle name="Output 2 3 2 3 2 2 3 2" xfId="37356" xr:uid="{00000000-0005-0000-0000-0000F6910000}"/>
    <cellStyle name="Output 2 3 2 3 2 2 3 2 2" xfId="37357" xr:uid="{00000000-0005-0000-0000-0000F7910000}"/>
    <cellStyle name="Output 2 3 2 3 2 2 3 2 2 2" xfId="37358" xr:uid="{00000000-0005-0000-0000-0000F8910000}"/>
    <cellStyle name="Output 2 3 2 3 2 2 3 2 2 3" xfId="37359" xr:uid="{00000000-0005-0000-0000-0000F9910000}"/>
    <cellStyle name="Output 2 3 2 3 2 2 3 2 2 4" xfId="37360" xr:uid="{00000000-0005-0000-0000-0000FA910000}"/>
    <cellStyle name="Output 2 3 2 3 2 2 3 2 2 5" xfId="37361" xr:uid="{00000000-0005-0000-0000-0000FB910000}"/>
    <cellStyle name="Output 2 3 2 3 2 2 3 2 2 6" xfId="37362" xr:uid="{00000000-0005-0000-0000-0000FC910000}"/>
    <cellStyle name="Output 2 3 2 3 2 2 3 2 2 7" xfId="37363" xr:uid="{00000000-0005-0000-0000-0000FD910000}"/>
    <cellStyle name="Output 2 3 2 3 2 2 3 2 3" xfId="37364" xr:uid="{00000000-0005-0000-0000-0000FE910000}"/>
    <cellStyle name="Output 2 3 2 3 2 2 3 2 4" xfId="37365" xr:uid="{00000000-0005-0000-0000-0000FF910000}"/>
    <cellStyle name="Output 2 3 2 3 2 2 3 2 5" xfId="37366" xr:uid="{00000000-0005-0000-0000-000000920000}"/>
    <cellStyle name="Output 2 3 2 3 2 2 3 2 6" xfId="37367" xr:uid="{00000000-0005-0000-0000-000001920000}"/>
    <cellStyle name="Output 2 3 2 3 2 2 3 2 7" xfId="37368" xr:uid="{00000000-0005-0000-0000-000002920000}"/>
    <cellStyle name="Output 2 3 2 3 2 2 3 2 8" xfId="37369" xr:uid="{00000000-0005-0000-0000-000003920000}"/>
    <cellStyle name="Output 2 3 2 3 2 2 3 3" xfId="37370" xr:uid="{00000000-0005-0000-0000-000004920000}"/>
    <cellStyle name="Output 2 3 2 3 2 2 3 3 2" xfId="37371" xr:uid="{00000000-0005-0000-0000-000005920000}"/>
    <cellStyle name="Output 2 3 2 3 2 2 3 3 3" xfId="37372" xr:uid="{00000000-0005-0000-0000-000006920000}"/>
    <cellStyle name="Output 2 3 2 3 2 2 3 3 4" xfId="37373" xr:uid="{00000000-0005-0000-0000-000007920000}"/>
    <cellStyle name="Output 2 3 2 3 2 2 3 3 5" xfId="37374" xr:uid="{00000000-0005-0000-0000-000008920000}"/>
    <cellStyle name="Output 2 3 2 3 2 2 3 3 6" xfId="37375" xr:uid="{00000000-0005-0000-0000-000009920000}"/>
    <cellStyle name="Output 2 3 2 3 2 2 3 3 7" xfId="37376" xr:uid="{00000000-0005-0000-0000-00000A920000}"/>
    <cellStyle name="Output 2 3 2 3 2 2 3 4" xfId="37377" xr:uid="{00000000-0005-0000-0000-00000B920000}"/>
    <cellStyle name="Output 2 3 2 3 2 2 3 5" xfId="37378" xr:uid="{00000000-0005-0000-0000-00000C920000}"/>
    <cellStyle name="Output 2 3 2 3 2 2 3 6" xfId="37379" xr:uid="{00000000-0005-0000-0000-00000D920000}"/>
    <cellStyle name="Output 2 3 2 3 2 2 3 7" xfId="37380" xr:uid="{00000000-0005-0000-0000-00000E920000}"/>
    <cellStyle name="Output 2 3 2 3 2 2 3 8" xfId="37381" xr:uid="{00000000-0005-0000-0000-00000F920000}"/>
    <cellStyle name="Output 2 3 2 3 2 2 3 9" xfId="37382" xr:uid="{00000000-0005-0000-0000-000010920000}"/>
    <cellStyle name="Output 2 3 2 3 2 2 4" xfId="37383" xr:uid="{00000000-0005-0000-0000-000011920000}"/>
    <cellStyle name="Output 2 3 2 3 2 2 4 2" xfId="37384" xr:uid="{00000000-0005-0000-0000-000012920000}"/>
    <cellStyle name="Output 2 3 2 3 2 2 4 2 2" xfId="37385" xr:uid="{00000000-0005-0000-0000-000013920000}"/>
    <cellStyle name="Output 2 3 2 3 2 2 4 2 3" xfId="37386" xr:uid="{00000000-0005-0000-0000-000014920000}"/>
    <cellStyle name="Output 2 3 2 3 2 2 4 2 4" xfId="37387" xr:uid="{00000000-0005-0000-0000-000015920000}"/>
    <cellStyle name="Output 2 3 2 3 2 2 4 2 5" xfId="37388" xr:uid="{00000000-0005-0000-0000-000016920000}"/>
    <cellStyle name="Output 2 3 2 3 2 2 4 2 6" xfId="37389" xr:uid="{00000000-0005-0000-0000-000017920000}"/>
    <cellStyle name="Output 2 3 2 3 2 2 4 2 7" xfId="37390" xr:uid="{00000000-0005-0000-0000-000018920000}"/>
    <cellStyle name="Output 2 3 2 3 2 2 4 3" xfId="37391" xr:uid="{00000000-0005-0000-0000-000019920000}"/>
    <cellStyle name="Output 2 3 2 3 2 2 4 4" xfId="37392" xr:uid="{00000000-0005-0000-0000-00001A920000}"/>
    <cellStyle name="Output 2 3 2 3 2 2 4 5" xfId="37393" xr:uid="{00000000-0005-0000-0000-00001B920000}"/>
    <cellStyle name="Output 2 3 2 3 2 2 4 6" xfId="37394" xr:uid="{00000000-0005-0000-0000-00001C920000}"/>
    <cellStyle name="Output 2 3 2 3 2 2 4 7" xfId="37395" xr:uid="{00000000-0005-0000-0000-00001D920000}"/>
    <cellStyle name="Output 2 3 2 3 2 2 4 8" xfId="37396" xr:uid="{00000000-0005-0000-0000-00001E920000}"/>
    <cellStyle name="Output 2 3 2 3 2 2 5" xfId="37397" xr:uid="{00000000-0005-0000-0000-00001F920000}"/>
    <cellStyle name="Output 2 3 2 3 2 2 5 2" xfId="37398" xr:uid="{00000000-0005-0000-0000-000020920000}"/>
    <cellStyle name="Output 2 3 2 3 2 2 5 3" xfId="37399" xr:uid="{00000000-0005-0000-0000-000021920000}"/>
    <cellStyle name="Output 2 3 2 3 2 2 5 4" xfId="37400" xr:uid="{00000000-0005-0000-0000-000022920000}"/>
    <cellStyle name="Output 2 3 2 3 2 2 5 5" xfId="37401" xr:uid="{00000000-0005-0000-0000-000023920000}"/>
    <cellStyle name="Output 2 3 2 3 2 2 5 6" xfId="37402" xr:uid="{00000000-0005-0000-0000-000024920000}"/>
    <cellStyle name="Output 2 3 2 3 2 2 5 7" xfId="37403" xr:uid="{00000000-0005-0000-0000-000025920000}"/>
    <cellStyle name="Output 2 3 2 3 2 2 6" xfId="37404" xr:uid="{00000000-0005-0000-0000-000026920000}"/>
    <cellStyle name="Output 2 3 2 3 2 2 7" xfId="37405" xr:uid="{00000000-0005-0000-0000-000027920000}"/>
    <cellStyle name="Output 2 3 2 3 2 2 8" xfId="37406" xr:uid="{00000000-0005-0000-0000-000028920000}"/>
    <cellStyle name="Output 2 3 2 3 2 2 9" xfId="37407" xr:uid="{00000000-0005-0000-0000-000029920000}"/>
    <cellStyle name="Output 2 3 2 3 2 3" xfId="37408" xr:uid="{00000000-0005-0000-0000-00002A920000}"/>
    <cellStyle name="Output 2 3 2 3 2 3 10" xfId="37409" xr:uid="{00000000-0005-0000-0000-00002B920000}"/>
    <cellStyle name="Output 2 3 2 3 2 3 2" xfId="37410" xr:uid="{00000000-0005-0000-0000-00002C920000}"/>
    <cellStyle name="Output 2 3 2 3 2 3 2 2" xfId="37411" xr:uid="{00000000-0005-0000-0000-00002D920000}"/>
    <cellStyle name="Output 2 3 2 3 2 3 2 2 2" xfId="37412" xr:uid="{00000000-0005-0000-0000-00002E920000}"/>
    <cellStyle name="Output 2 3 2 3 2 3 2 2 2 2" xfId="37413" xr:uid="{00000000-0005-0000-0000-00002F920000}"/>
    <cellStyle name="Output 2 3 2 3 2 3 2 2 2 3" xfId="37414" xr:uid="{00000000-0005-0000-0000-000030920000}"/>
    <cellStyle name="Output 2 3 2 3 2 3 2 2 2 4" xfId="37415" xr:uid="{00000000-0005-0000-0000-000031920000}"/>
    <cellStyle name="Output 2 3 2 3 2 3 2 2 2 5" xfId="37416" xr:uid="{00000000-0005-0000-0000-000032920000}"/>
    <cellStyle name="Output 2 3 2 3 2 3 2 2 2 6" xfId="37417" xr:uid="{00000000-0005-0000-0000-000033920000}"/>
    <cellStyle name="Output 2 3 2 3 2 3 2 2 2 7" xfId="37418" xr:uid="{00000000-0005-0000-0000-000034920000}"/>
    <cellStyle name="Output 2 3 2 3 2 3 2 2 3" xfId="37419" xr:uid="{00000000-0005-0000-0000-000035920000}"/>
    <cellStyle name="Output 2 3 2 3 2 3 2 2 4" xfId="37420" xr:uid="{00000000-0005-0000-0000-000036920000}"/>
    <cellStyle name="Output 2 3 2 3 2 3 2 2 5" xfId="37421" xr:uid="{00000000-0005-0000-0000-000037920000}"/>
    <cellStyle name="Output 2 3 2 3 2 3 2 2 6" xfId="37422" xr:uid="{00000000-0005-0000-0000-000038920000}"/>
    <cellStyle name="Output 2 3 2 3 2 3 2 2 7" xfId="37423" xr:uid="{00000000-0005-0000-0000-000039920000}"/>
    <cellStyle name="Output 2 3 2 3 2 3 2 2 8" xfId="37424" xr:uid="{00000000-0005-0000-0000-00003A920000}"/>
    <cellStyle name="Output 2 3 2 3 2 3 2 3" xfId="37425" xr:uid="{00000000-0005-0000-0000-00003B920000}"/>
    <cellStyle name="Output 2 3 2 3 2 3 2 3 2" xfId="37426" xr:uid="{00000000-0005-0000-0000-00003C920000}"/>
    <cellStyle name="Output 2 3 2 3 2 3 2 3 3" xfId="37427" xr:uid="{00000000-0005-0000-0000-00003D920000}"/>
    <cellStyle name="Output 2 3 2 3 2 3 2 3 4" xfId="37428" xr:uid="{00000000-0005-0000-0000-00003E920000}"/>
    <cellStyle name="Output 2 3 2 3 2 3 2 3 5" xfId="37429" xr:uid="{00000000-0005-0000-0000-00003F920000}"/>
    <cellStyle name="Output 2 3 2 3 2 3 2 3 6" xfId="37430" xr:uid="{00000000-0005-0000-0000-000040920000}"/>
    <cellStyle name="Output 2 3 2 3 2 3 2 3 7" xfId="37431" xr:uid="{00000000-0005-0000-0000-000041920000}"/>
    <cellStyle name="Output 2 3 2 3 2 3 2 4" xfId="37432" xr:uid="{00000000-0005-0000-0000-000042920000}"/>
    <cellStyle name="Output 2 3 2 3 2 3 2 5" xfId="37433" xr:uid="{00000000-0005-0000-0000-000043920000}"/>
    <cellStyle name="Output 2 3 2 3 2 3 2 6" xfId="37434" xr:uid="{00000000-0005-0000-0000-000044920000}"/>
    <cellStyle name="Output 2 3 2 3 2 3 2 7" xfId="37435" xr:uid="{00000000-0005-0000-0000-000045920000}"/>
    <cellStyle name="Output 2 3 2 3 2 3 2 8" xfId="37436" xr:uid="{00000000-0005-0000-0000-000046920000}"/>
    <cellStyle name="Output 2 3 2 3 2 3 2 9" xfId="37437" xr:uid="{00000000-0005-0000-0000-000047920000}"/>
    <cellStyle name="Output 2 3 2 3 2 3 3" xfId="37438" xr:uid="{00000000-0005-0000-0000-000048920000}"/>
    <cellStyle name="Output 2 3 2 3 2 3 3 2" xfId="37439" xr:uid="{00000000-0005-0000-0000-000049920000}"/>
    <cellStyle name="Output 2 3 2 3 2 3 3 2 2" xfId="37440" xr:uid="{00000000-0005-0000-0000-00004A920000}"/>
    <cellStyle name="Output 2 3 2 3 2 3 3 2 3" xfId="37441" xr:uid="{00000000-0005-0000-0000-00004B920000}"/>
    <cellStyle name="Output 2 3 2 3 2 3 3 2 4" xfId="37442" xr:uid="{00000000-0005-0000-0000-00004C920000}"/>
    <cellStyle name="Output 2 3 2 3 2 3 3 2 5" xfId="37443" xr:uid="{00000000-0005-0000-0000-00004D920000}"/>
    <cellStyle name="Output 2 3 2 3 2 3 3 2 6" xfId="37444" xr:uid="{00000000-0005-0000-0000-00004E920000}"/>
    <cellStyle name="Output 2 3 2 3 2 3 3 2 7" xfId="37445" xr:uid="{00000000-0005-0000-0000-00004F920000}"/>
    <cellStyle name="Output 2 3 2 3 2 3 3 3" xfId="37446" xr:uid="{00000000-0005-0000-0000-000050920000}"/>
    <cellStyle name="Output 2 3 2 3 2 3 3 4" xfId="37447" xr:uid="{00000000-0005-0000-0000-000051920000}"/>
    <cellStyle name="Output 2 3 2 3 2 3 3 5" xfId="37448" xr:uid="{00000000-0005-0000-0000-000052920000}"/>
    <cellStyle name="Output 2 3 2 3 2 3 3 6" xfId="37449" xr:uid="{00000000-0005-0000-0000-000053920000}"/>
    <cellStyle name="Output 2 3 2 3 2 3 3 7" xfId="37450" xr:uid="{00000000-0005-0000-0000-000054920000}"/>
    <cellStyle name="Output 2 3 2 3 2 3 3 8" xfId="37451" xr:uid="{00000000-0005-0000-0000-000055920000}"/>
    <cellStyle name="Output 2 3 2 3 2 3 4" xfId="37452" xr:uid="{00000000-0005-0000-0000-000056920000}"/>
    <cellStyle name="Output 2 3 2 3 2 3 4 2" xfId="37453" xr:uid="{00000000-0005-0000-0000-000057920000}"/>
    <cellStyle name="Output 2 3 2 3 2 3 4 3" xfId="37454" xr:uid="{00000000-0005-0000-0000-000058920000}"/>
    <cellStyle name="Output 2 3 2 3 2 3 4 4" xfId="37455" xr:uid="{00000000-0005-0000-0000-000059920000}"/>
    <cellStyle name="Output 2 3 2 3 2 3 4 5" xfId="37456" xr:uid="{00000000-0005-0000-0000-00005A920000}"/>
    <cellStyle name="Output 2 3 2 3 2 3 4 6" xfId="37457" xr:uid="{00000000-0005-0000-0000-00005B920000}"/>
    <cellStyle name="Output 2 3 2 3 2 3 4 7" xfId="37458" xr:uid="{00000000-0005-0000-0000-00005C920000}"/>
    <cellStyle name="Output 2 3 2 3 2 3 5" xfId="37459" xr:uid="{00000000-0005-0000-0000-00005D920000}"/>
    <cellStyle name="Output 2 3 2 3 2 3 6" xfId="37460" xr:uid="{00000000-0005-0000-0000-00005E920000}"/>
    <cellStyle name="Output 2 3 2 3 2 3 7" xfId="37461" xr:uid="{00000000-0005-0000-0000-00005F920000}"/>
    <cellStyle name="Output 2 3 2 3 2 3 8" xfId="37462" xr:uid="{00000000-0005-0000-0000-000060920000}"/>
    <cellStyle name="Output 2 3 2 3 2 3 9" xfId="37463" xr:uid="{00000000-0005-0000-0000-000061920000}"/>
    <cellStyle name="Output 2 3 2 3 2 4" xfId="37464" xr:uid="{00000000-0005-0000-0000-000062920000}"/>
    <cellStyle name="Output 2 3 2 3 2 4 2" xfId="37465" xr:uid="{00000000-0005-0000-0000-000063920000}"/>
    <cellStyle name="Output 2 3 2 3 2 4 2 2" xfId="37466" xr:uid="{00000000-0005-0000-0000-000064920000}"/>
    <cellStyle name="Output 2 3 2 3 2 4 2 3" xfId="37467" xr:uid="{00000000-0005-0000-0000-000065920000}"/>
    <cellStyle name="Output 2 3 2 3 2 4 2 4" xfId="37468" xr:uid="{00000000-0005-0000-0000-000066920000}"/>
    <cellStyle name="Output 2 3 2 3 2 4 2 5" xfId="37469" xr:uid="{00000000-0005-0000-0000-000067920000}"/>
    <cellStyle name="Output 2 3 2 3 2 4 2 6" xfId="37470" xr:uid="{00000000-0005-0000-0000-000068920000}"/>
    <cellStyle name="Output 2 3 2 3 2 4 2 7" xfId="37471" xr:uid="{00000000-0005-0000-0000-000069920000}"/>
    <cellStyle name="Output 2 3 2 3 2 4 3" xfId="37472" xr:uid="{00000000-0005-0000-0000-00006A920000}"/>
    <cellStyle name="Output 2 3 2 3 2 4 4" xfId="37473" xr:uid="{00000000-0005-0000-0000-00006B920000}"/>
    <cellStyle name="Output 2 3 2 3 2 4 5" xfId="37474" xr:uid="{00000000-0005-0000-0000-00006C920000}"/>
    <cellStyle name="Output 2 3 2 3 2 4 6" xfId="37475" xr:uid="{00000000-0005-0000-0000-00006D920000}"/>
    <cellStyle name="Output 2 3 2 3 2 4 7" xfId="37476" xr:uid="{00000000-0005-0000-0000-00006E920000}"/>
    <cellStyle name="Output 2 3 2 3 2 4 8" xfId="37477" xr:uid="{00000000-0005-0000-0000-00006F920000}"/>
    <cellStyle name="Output 2 3 2 3 2 5" xfId="37478" xr:uid="{00000000-0005-0000-0000-000070920000}"/>
    <cellStyle name="Output 2 3 2 3 2 5 2" xfId="37479" xr:uid="{00000000-0005-0000-0000-000071920000}"/>
    <cellStyle name="Output 2 3 2 3 2 5 3" xfId="37480" xr:uid="{00000000-0005-0000-0000-000072920000}"/>
    <cellStyle name="Output 2 3 2 3 2 5 4" xfId="37481" xr:uid="{00000000-0005-0000-0000-000073920000}"/>
    <cellStyle name="Output 2 3 2 3 2 5 5" xfId="37482" xr:uid="{00000000-0005-0000-0000-000074920000}"/>
    <cellStyle name="Output 2 3 2 3 2 5 6" xfId="37483" xr:uid="{00000000-0005-0000-0000-000075920000}"/>
    <cellStyle name="Output 2 3 2 3 2 5 7" xfId="37484" xr:uid="{00000000-0005-0000-0000-000076920000}"/>
    <cellStyle name="Output 2 3 2 3 2 6" xfId="37485" xr:uid="{00000000-0005-0000-0000-000077920000}"/>
    <cellStyle name="Output 2 3 2 3 2 7" xfId="37486" xr:uid="{00000000-0005-0000-0000-000078920000}"/>
    <cellStyle name="Output 2 3 2 3 2 8" xfId="37487" xr:uid="{00000000-0005-0000-0000-000079920000}"/>
    <cellStyle name="Output 2 3 2 3 2 9" xfId="37488" xr:uid="{00000000-0005-0000-0000-00007A920000}"/>
    <cellStyle name="Output 2 3 2 3 3" xfId="37489" xr:uid="{00000000-0005-0000-0000-00007B920000}"/>
    <cellStyle name="Output 2 3 2 3 3 10" xfId="37490" xr:uid="{00000000-0005-0000-0000-00007C920000}"/>
    <cellStyle name="Output 2 3 2 3 3 11" xfId="37491" xr:uid="{00000000-0005-0000-0000-00007D920000}"/>
    <cellStyle name="Output 2 3 2 3 3 2" xfId="37492" xr:uid="{00000000-0005-0000-0000-00007E920000}"/>
    <cellStyle name="Output 2 3 2 3 3 2 10" xfId="37493" xr:uid="{00000000-0005-0000-0000-00007F920000}"/>
    <cellStyle name="Output 2 3 2 3 3 2 2" xfId="37494" xr:uid="{00000000-0005-0000-0000-000080920000}"/>
    <cellStyle name="Output 2 3 2 3 3 2 2 2" xfId="37495" xr:uid="{00000000-0005-0000-0000-000081920000}"/>
    <cellStyle name="Output 2 3 2 3 3 2 2 2 2" xfId="37496" xr:uid="{00000000-0005-0000-0000-000082920000}"/>
    <cellStyle name="Output 2 3 2 3 3 2 2 2 2 2" xfId="37497" xr:uid="{00000000-0005-0000-0000-000083920000}"/>
    <cellStyle name="Output 2 3 2 3 3 2 2 2 2 3" xfId="37498" xr:uid="{00000000-0005-0000-0000-000084920000}"/>
    <cellStyle name="Output 2 3 2 3 3 2 2 2 2 4" xfId="37499" xr:uid="{00000000-0005-0000-0000-000085920000}"/>
    <cellStyle name="Output 2 3 2 3 3 2 2 2 2 5" xfId="37500" xr:uid="{00000000-0005-0000-0000-000086920000}"/>
    <cellStyle name="Output 2 3 2 3 3 2 2 2 2 6" xfId="37501" xr:uid="{00000000-0005-0000-0000-000087920000}"/>
    <cellStyle name="Output 2 3 2 3 3 2 2 2 2 7" xfId="37502" xr:uid="{00000000-0005-0000-0000-000088920000}"/>
    <cellStyle name="Output 2 3 2 3 3 2 2 2 3" xfId="37503" xr:uid="{00000000-0005-0000-0000-000089920000}"/>
    <cellStyle name="Output 2 3 2 3 3 2 2 2 4" xfId="37504" xr:uid="{00000000-0005-0000-0000-00008A920000}"/>
    <cellStyle name="Output 2 3 2 3 3 2 2 2 5" xfId="37505" xr:uid="{00000000-0005-0000-0000-00008B920000}"/>
    <cellStyle name="Output 2 3 2 3 3 2 2 2 6" xfId="37506" xr:uid="{00000000-0005-0000-0000-00008C920000}"/>
    <cellStyle name="Output 2 3 2 3 3 2 2 2 7" xfId="37507" xr:uid="{00000000-0005-0000-0000-00008D920000}"/>
    <cellStyle name="Output 2 3 2 3 3 2 2 2 8" xfId="37508" xr:uid="{00000000-0005-0000-0000-00008E920000}"/>
    <cellStyle name="Output 2 3 2 3 3 2 2 3" xfId="37509" xr:uid="{00000000-0005-0000-0000-00008F920000}"/>
    <cellStyle name="Output 2 3 2 3 3 2 2 3 2" xfId="37510" xr:uid="{00000000-0005-0000-0000-000090920000}"/>
    <cellStyle name="Output 2 3 2 3 3 2 2 3 3" xfId="37511" xr:uid="{00000000-0005-0000-0000-000091920000}"/>
    <cellStyle name="Output 2 3 2 3 3 2 2 3 4" xfId="37512" xr:uid="{00000000-0005-0000-0000-000092920000}"/>
    <cellStyle name="Output 2 3 2 3 3 2 2 3 5" xfId="37513" xr:uid="{00000000-0005-0000-0000-000093920000}"/>
    <cellStyle name="Output 2 3 2 3 3 2 2 3 6" xfId="37514" xr:uid="{00000000-0005-0000-0000-000094920000}"/>
    <cellStyle name="Output 2 3 2 3 3 2 2 3 7" xfId="37515" xr:uid="{00000000-0005-0000-0000-000095920000}"/>
    <cellStyle name="Output 2 3 2 3 3 2 2 4" xfId="37516" xr:uid="{00000000-0005-0000-0000-000096920000}"/>
    <cellStyle name="Output 2 3 2 3 3 2 2 5" xfId="37517" xr:uid="{00000000-0005-0000-0000-000097920000}"/>
    <cellStyle name="Output 2 3 2 3 3 2 2 6" xfId="37518" xr:uid="{00000000-0005-0000-0000-000098920000}"/>
    <cellStyle name="Output 2 3 2 3 3 2 2 7" xfId="37519" xr:uid="{00000000-0005-0000-0000-000099920000}"/>
    <cellStyle name="Output 2 3 2 3 3 2 2 8" xfId="37520" xr:uid="{00000000-0005-0000-0000-00009A920000}"/>
    <cellStyle name="Output 2 3 2 3 3 2 2 9" xfId="37521" xr:uid="{00000000-0005-0000-0000-00009B920000}"/>
    <cellStyle name="Output 2 3 2 3 3 2 3" xfId="37522" xr:uid="{00000000-0005-0000-0000-00009C920000}"/>
    <cellStyle name="Output 2 3 2 3 3 2 3 2" xfId="37523" xr:uid="{00000000-0005-0000-0000-00009D920000}"/>
    <cellStyle name="Output 2 3 2 3 3 2 3 2 2" xfId="37524" xr:uid="{00000000-0005-0000-0000-00009E920000}"/>
    <cellStyle name="Output 2 3 2 3 3 2 3 2 3" xfId="37525" xr:uid="{00000000-0005-0000-0000-00009F920000}"/>
    <cellStyle name="Output 2 3 2 3 3 2 3 2 4" xfId="37526" xr:uid="{00000000-0005-0000-0000-0000A0920000}"/>
    <cellStyle name="Output 2 3 2 3 3 2 3 2 5" xfId="37527" xr:uid="{00000000-0005-0000-0000-0000A1920000}"/>
    <cellStyle name="Output 2 3 2 3 3 2 3 2 6" xfId="37528" xr:uid="{00000000-0005-0000-0000-0000A2920000}"/>
    <cellStyle name="Output 2 3 2 3 3 2 3 2 7" xfId="37529" xr:uid="{00000000-0005-0000-0000-0000A3920000}"/>
    <cellStyle name="Output 2 3 2 3 3 2 3 3" xfId="37530" xr:uid="{00000000-0005-0000-0000-0000A4920000}"/>
    <cellStyle name="Output 2 3 2 3 3 2 3 4" xfId="37531" xr:uid="{00000000-0005-0000-0000-0000A5920000}"/>
    <cellStyle name="Output 2 3 2 3 3 2 3 5" xfId="37532" xr:uid="{00000000-0005-0000-0000-0000A6920000}"/>
    <cellStyle name="Output 2 3 2 3 3 2 3 6" xfId="37533" xr:uid="{00000000-0005-0000-0000-0000A7920000}"/>
    <cellStyle name="Output 2 3 2 3 3 2 3 7" xfId="37534" xr:uid="{00000000-0005-0000-0000-0000A8920000}"/>
    <cellStyle name="Output 2 3 2 3 3 2 3 8" xfId="37535" xr:uid="{00000000-0005-0000-0000-0000A9920000}"/>
    <cellStyle name="Output 2 3 2 3 3 2 4" xfId="37536" xr:uid="{00000000-0005-0000-0000-0000AA920000}"/>
    <cellStyle name="Output 2 3 2 3 3 2 4 2" xfId="37537" xr:uid="{00000000-0005-0000-0000-0000AB920000}"/>
    <cellStyle name="Output 2 3 2 3 3 2 4 3" xfId="37538" xr:uid="{00000000-0005-0000-0000-0000AC920000}"/>
    <cellStyle name="Output 2 3 2 3 3 2 4 4" xfId="37539" xr:uid="{00000000-0005-0000-0000-0000AD920000}"/>
    <cellStyle name="Output 2 3 2 3 3 2 4 5" xfId="37540" xr:uid="{00000000-0005-0000-0000-0000AE920000}"/>
    <cellStyle name="Output 2 3 2 3 3 2 4 6" xfId="37541" xr:uid="{00000000-0005-0000-0000-0000AF920000}"/>
    <cellStyle name="Output 2 3 2 3 3 2 4 7" xfId="37542" xr:uid="{00000000-0005-0000-0000-0000B0920000}"/>
    <cellStyle name="Output 2 3 2 3 3 2 5" xfId="37543" xr:uid="{00000000-0005-0000-0000-0000B1920000}"/>
    <cellStyle name="Output 2 3 2 3 3 2 6" xfId="37544" xr:uid="{00000000-0005-0000-0000-0000B2920000}"/>
    <cellStyle name="Output 2 3 2 3 3 2 7" xfId="37545" xr:uid="{00000000-0005-0000-0000-0000B3920000}"/>
    <cellStyle name="Output 2 3 2 3 3 2 8" xfId="37546" xr:uid="{00000000-0005-0000-0000-0000B4920000}"/>
    <cellStyle name="Output 2 3 2 3 3 2 9" xfId="37547" xr:uid="{00000000-0005-0000-0000-0000B5920000}"/>
    <cellStyle name="Output 2 3 2 3 3 3" xfId="37548" xr:uid="{00000000-0005-0000-0000-0000B6920000}"/>
    <cellStyle name="Output 2 3 2 3 3 3 2" xfId="37549" xr:uid="{00000000-0005-0000-0000-0000B7920000}"/>
    <cellStyle name="Output 2 3 2 3 3 3 2 2" xfId="37550" xr:uid="{00000000-0005-0000-0000-0000B8920000}"/>
    <cellStyle name="Output 2 3 2 3 3 3 2 2 2" xfId="37551" xr:uid="{00000000-0005-0000-0000-0000B9920000}"/>
    <cellStyle name="Output 2 3 2 3 3 3 2 2 3" xfId="37552" xr:uid="{00000000-0005-0000-0000-0000BA920000}"/>
    <cellStyle name="Output 2 3 2 3 3 3 2 2 4" xfId="37553" xr:uid="{00000000-0005-0000-0000-0000BB920000}"/>
    <cellStyle name="Output 2 3 2 3 3 3 2 2 5" xfId="37554" xr:uid="{00000000-0005-0000-0000-0000BC920000}"/>
    <cellStyle name="Output 2 3 2 3 3 3 2 2 6" xfId="37555" xr:uid="{00000000-0005-0000-0000-0000BD920000}"/>
    <cellStyle name="Output 2 3 2 3 3 3 2 2 7" xfId="37556" xr:uid="{00000000-0005-0000-0000-0000BE920000}"/>
    <cellStyle name="Output 2 3 2 3 3 3 2 3" xfId="37557" xr:uid="{00000000-0005-0000-0000-0000BF920000}"/>
    <cellStyle name="Output 2 3 2 3 3 3 2 4" xfId="37558" xr:uid="{00000000-0005-0000-0000-0000C0920000}"/>
    <cellStyle name="Output 2 3 2 3 3 3 2 5" xfId="37559" xr:uid="{00000000-0005-0000-0000-0000C1920000}"/>
    <cellStyle name="Output 2 3 2 3 3 3 2 6" xfId="37560" xr:uid="{00000000-0005-0000-0000-0000C2920000}"/>
    <cellStyle name="Output 2 3 2 3 3 3 2 7" xfId="37561" xr:uid="{00000000-0005-0000-0000-0000C3920000}"/>
    <cellStyle name="Output 2 3 2 3 3 3 2 8" xfId="37562" xr:uid="{00000000-0005-0000-0000-0000C4920000}"/>
    <cellStyle name="Output 2 3 2 3 3 3 3" xfId="37563" xr:uid="{00000000-0005-0000-0000-0000C5920000}"/>
    <cellStyle name="Output 2 3 2 3 3 3 3 2" xfId="37564" xr:uid="{00000000-0005-0000-0000-0000C6920000}"/>
    <cellStyle name="Output 2 3 2 3 3 3 3 3" xfId="37565" xr:uid="{00000000-0005-0000-0000-0000C7920000}"/>
    <cellStyle name="Output 2 3 2 3 3 3 3 4" xfId="37566" xr:uid="{00000000-0005-0000-0000-0000C8920000}"/>
    <cellStyle name="Output 2 3 2 3 3 3 3 5" xfId="37567" xr:uid="{00000000-0005-0000-0000-0000C9920000}"/>
    <cellStyle name="Output 2 3 2 3 3 3 3 6" xfId="37568" xr:uid="{00000000-0005-0000-0000-0000CA920000}"/>
    <cellStyle name="Output 2 3 2 3 3 3 3 7" xfId="37569" xr:uid="{00000000-0005-0000-0000-0000CB920000}"/>
    <cellStyle name="Output 2 3 2 3 3 3 4" xfId="37570" xr:uid="{00000000-0005-0000-0000-0000CC920000}"/>
    <cellStyle name="Output 2 3 2 3 3 3 5" xfId="37571" xr:uid="{00000000-0005-0000-0000-0000CD920000}"/>
    <cellStyle name="Output 2 3 2 3 3 3 6" xfId="37572" xr:uid="{00000000-0005-0000-0000-0000CE920000}"/>
    <cellStyle name="Output 2 3 2 3 3 3 7" xfId="37573" xr:uid="{00000000-0005-0000-0000-0000CF920000}"/>
    <cellStyle name="Output 2 3 2 3 3 3 8" xfId="37574" xr:uid="{00000000-0005-0000-0000-0000D0920000}"/>
    <cellStyle name="Output 2 3 2 3 3 3 9" xfId="37575" xr:uid="{00000000-0005-0000-0000-0000D1920000}"/>
    <cellStyle name="Output 2 3 2 3 3 4" xfId="37576" xr:uid="{00000000-0005-0000-0000-0000D2920000}"/>
    <cellStyle name="Output 2 3 2 3 3 4 2" xfId="37577" xr:uid="{00000000-0005-0000-0000-0000D3920000}"/>
    <cellStyle name="Output 2 3 2 3 3 4 2 2" xfId="37578" xr:uid="{00000000-0005-0000-0000-0000D4920000}"/>
    <cellStyle name="Output 2 3 2 3 3 4 2 3" xfId="37579" xr:uid="{00000000-0005-0000-0000-0000D5920000}"/>
    <cellStyle name="Output 2 3 2 3 3 4 2 4" xfId="37580" xr:uid="{00000000-0005-0000-0000-0000D6920000}"/>
    <cellStyle name="Output 2 3 2 3 3 4 2 5" xfId="37581" xr:uid="{00000000-0005-0000-0000-0000D7920000}"/>
    <cellStyle name="Output 2 3 2 3 3 4 2 6" xfId="37582" xr:uid="{00000000-0005-0000-0000-0000D8920000}"/>
    <cellStyle name="Output 2 3 2 3 3 4 2 7" xfId="37583" xr:uid="{00000000-0005-0000-0000-0000D9920000}"/>
    <cellStyle name="Output 2 3 2 3 3 4 3" xfId="37584" xr:uid="{00000000-0005-0000-0000-0000DA920000}"/>
    <cellStyle name="Output 2 3 2 3 3 4 4" xfId="37585" xr:uid="{00000000-0005-0000-0000-0000DB920000}"/>
    <cellStyle name="Output 2 3 2 3 3 4 5" xfId="37586" xr:uid="{00000000-0005-0000-0000-0000DC920000}"/>
    <cellStyle name="Output 2 3 2 3 3 4 6" xfId="37587" xr:uid="{00000000-0005-0000-0000-0000DD920000}"/>
    <cellStyle name="Output 2 3 2 3 3 4 7" xfId="37588" xr:uid="{00000000-0005-0000-0000-0000DE920000}"/>
    <cellStyle name="Output 2 3 2 3 3 4 8" xfId="37589" xr:uid="{00000000-0005-0000-0000-0000DF920000}"/>
    <cellStyle name="Output 2 3 2 3 3 5" xfId="37590" xr:uid="{00000000-0005-0000-0000-0000E0920000}"/>
    <cellStyle name="Output 2 3 2 3 3 5 2" xfId="37591" xr:uid="{00000000-0005-0000-0000-0000E1920000}"/>
    <cellStyle name="Output 2 3 2 3 3 5 3" xfId="37592" xr:uid="{00000000-0005-0000-0000-0000E2920000}"/>
    <cellStyle name="Output 2 3 2 3 3 5 4" xfId="37593" xr:uid="{00000000-0005-0000-0000-0000E3920000}"/>
    <cellStyle name="Output 2 3 2 3 3 5 5" xfId="37594" xr:uid="{00000000-0005-0000-0000-0000E4920000}"/>
    <cellStyle name="Output 2 3 2 3 3 5 6" xfId="37595" xr:uid="{00000000-0005-0000-0000-0000E5920000}"/>
    <cellStyle name="Output 2 3 2 3 3 5 7" xfId="37596" xr:uid="{00000000-0005-0000-0000-0000E6920000}"/>
    <cellStyle name="Output 2 3 2 3 3 6" xfId="37597" xr:uid="{00000000-0005-0000-0000-0000E7920000}"/>
    <cellStyle name="Output 2 3 2 3 3 7" xfId="37598" xr:uid="{00000000-0005-0000-0000-0000E8920000}"/>
    <cellStyle name="Output 2 3 2 3 3 8" xfId="37599" xr:uid="{00000000-0005-0000-0000-0000E9920000}"/>
    <cellStyle name="Output 2 3 2 3 3 9" xfId="37600" xr:uid="{00000000-0005-0000-0000-0000EA920000}"/>
    <cellStyle name="Output 2 3 2 3 4" xfId="37601" xr:uid="{00000000-0005-0000-0000-0000EB920000}"/>
    <cellStyle name="Output 2 3 2 3 4 10" xfId="37602" xr:uid="{00000000-0005-0000-0000-0000EC920000}"/>
    <cellStyle name="Output 2 3 2 3 4 2" xfId="37603" xr:uid="{00000000-0005-0000-0000-0000ED920000}"/>
    <cellStyle name="Output 2 3 2 3 4 2 2" xfId="37604" xr:uid="{00000000-0005-0000-0000-0000EE920000}"/>
    <cellStyle name="Output 2 3 2 3 4 2 2 2" xfId="37605" xr:uid="{00000000-0005-0000-0000-0000EF920000}"/>
    <cellStyle name="Output 2 3 2 3 4 2 2 2 2" xfId="37606" xr:uid="{00000000-0005-0000-0000-0000F0920000}"/>
    <cellStyle name="Output 2 3 2 3 4 2 2 2 3" xfId="37607" xr:uid="{00000000-0005-0000-0000-0000F1920000}"/>
    <cellStyle name="Output 2 3 2 3 4 2 2 2 4" xfId="37608" xr:uid="{00000000-0005-0000-0000-0000F2920000}"/>
    <cellStyle name="Output 2 3 2 3 4 2 2 2 5" xfId="37609" xr:uid="{00000000-0005-0000-0000-0000F3920000}"/>
    <cellStyle name="Output 2 3 2 3 4 2 2 2 6" xfId="37610" xr:uid="{00000000-0005-0000-0000-0000F4920000}"/>
    <cellStyle name="Output 2 3 2 3 4 2 2 2 7" xfId="37611" xr:uid="{00000000-0005-0000-0000-0000F5920000}"/>
    <cellStyle name="Output 2 3 2 3 4 2 2 3" xfId="37612" xr:uid="{00000000-0005-0000-0000-0000F6920000}"/>
    <cellStyle name="Output 2 3 2 3 4 2 2 4" xfId="37613" xr:uid="{00000000-0005-0000-0000-0000F7920000}"/>
    <cellStyle name="Output 2 3 2 3 4 2 2 5" xfId="37614" xr:uid="{00000000-0005-0000-0000-0000F8920000}"/>
    <cellStyle name="Output 2 3 2 3 4 2 2 6" xfId="37615" xr:uid="{00000000-0005-0000-0000-0000F9920000}"/>
    <cellStyle name="Output 2 3 2 3 4 2 2 7" xfId="37616" xr:uid="{00000000-0005-0000-0000-0000FA920000}"/>
    <cellStyle name="Output 2 3 2 3 4 2 2 8" xfId="37617" xr:uid="{00000000-0005-0000-0000-0000FB920000}"/>
    <cellStyle name="Output 2 3 2 3 4 2 3" xfId="37618" xr:uid="{00000000-0005-0000-0000-0000FC920000}"/>
    <cellStyle name="Output 2 3 2 3 4 2 3 2" xfId="37619" xr:uid="{00000000-0005-0000-0000-0000FD920000}"/>
    <cellStyle name="Output 2 3 2 3 4 2 3 3" xfId="37620" xr:uid="{00000000-0005-0000-0000-0000FE920000}"/>
    <cellStyle name="Output 2 3 2 3 4 2 3 4" xfId="37621" xr:uid="{00000000-0005-0000-0000-0000FF920000}"/>
    <cellStyle name="Output 2 3 2 3 4 2 3 5" xfId="37622" xr:uid="{00000000-0005-0000-0000-000000930000}"/>
    <cellStyle name="Output 2 3 2 3 4 2 3 6" xfId="37623" xr:uid="{00000000-0005-0000-0000-000001930000}"/>
    <cellStyle name="Output 2 3 2 3 4 2 3 7" xfId="37624" xr:uid="{00000000-0005-0000-0000-000002930000}"/>
    <cellStyle name="Output 2 3 2 3 4 2 4" xfId="37625" xr:uid="{00000000-0005-0000-0000-000003930000}"/>
    <cellStyle name="Output 2 3 2 3 4 2 5" xfId="37626" xr:uid="{00000000-0005-0000-0000-000004930000}"/>
    <cellStyle name="Output 2 3 2 3 4 2 6" xfId="37627" xr:uid="{00000000-0005-0000-0000-000005930000}"/>
    <cellStyle name="Output 2 3 2 3 4 2 7" xfId="37628" xr:uid="{00000000-0005-0000-0000-000006930000}"/>
    <cellStyle name="Output 2 3 2 3 4 2 8" xfId="37629" xr:uid="{00000000-0005-0000-0000-000007930000}"/>
    <cellStyle name="Output 2 3 2 3 4 2 9" xfId="37630" xr:uid="{00000000-0005-0000-0000-000008930000}"/>
    <cellStyle name="Output 2 3 2 3 4 3" xfId="37631" xr:uid="{00000000-0005-0000-0000-000009930000}"/>
    <cellStyle name="Output 2 3 2 3 4 3 2" xfId="37632" xr:uid="{00000000-0005-0000-0000-00000A930000}"/>
    <cellStyle name="Output 2 3 2 3 4 3 2 2" xfId="37633" xr:uid="{00000000-0005-0000-0000-00000B930000}"/>
    <cellStyle name="Output 2 3 2 3 4 3 2 3" xfId="37634" xr:uid="{00000000-0005-0000-0000-00000C930000}"/>
    <cellStyle name="Output 2 3 2 3 4 3 2 4" xfId="37635" xr:uid="{00000000-0005-0000-0000-00000D930000}"/>
    <cellStyle name="Output 2 3 2 3 4 3 2 5" xfId="37636" xr:uid="{00000000-0005-0000-0000-00000E930000}"/>
    <cellStyle name="Output 2 3 2 3 4 3 2 6" xfId="37637" xr:uid="{00000000-0005-0000-0000-00000F930000}"/>
    <cellStyle name="Output 2 3 2 3 4 3 2 7" xfId="37638" xr:uid="{00000000-0005-0000-0000-000010930000}"/>
    <cellStyle name="Output 2 3 2 3 4 3 3" xfId="37639" xr:uid="{00000000-0005-0000-0000-000011930000}"/>
    <cellStyle name="Output 2 3 2 3 4 3 4" xfId="37640" xr:uid="{00000000-0005-0000-0000-000012930000}"/>
    <cellStyle name="Output 2 3 2 3 4 3 5" xfId="37641" xr:uid="{00000000-0005-0000-0000-000013930000}"/>
    <cellStyle name="Output 2 3 2 3 4 3 6" xfId="37642" xr:uid="{00000000-0005-0000-0000-000014930000}"/>
    <cellStyle name="Output 2 3 2 3 4 3 7" xfId="37643" xr:uid="{00000000-0005-0000-0000-000015930000}"/>
    <cellStyle name="Output 2 3 2 3 4 3 8" xfId="37644" xr:uid="{00000000-0005-0000-0000-000016930000}"/>
    <cellStyle name="Output 2 3 2 3 4 4" xfId="37645" xr:uid="{00000000-0005-0000-0000-000017930000}"/>
    <cellStyle name="Output 2 3 2 3 4 4 2" xfId="37646" xr:uid="{00000000-0005-0000-0000-000018930000}"/>
    <cellStyle name="Output 2 3 2 3 4 4 3" xfId="37647" xr:uid="{00000000-0005-0000-0000-000019930000}"/>
    <cellStyle name="Output 2 3 2 3 4 4 4" xfId="37648" xr:uid="{00000000-0005-0000-0000-00001A930000}"/>
    <cellStyle name="Output 2 3 2 3 4 4 5" xfId="37649" xr:uid="{00000000-0005-0000-0000-00001B930000}"/>
    <cellStyle name="Output 2 3 2 3 4 4 6" xfId="37650" xr:uid="{00000000-0005-0000-0000-00001C930000}"/>
    <cellStyle name="Output 2 3 2 3 4 4 7" xfId="37651" xr:uid="{00000000-0005-0000-0000-00001D930000}"/>
    <cellStyle name="Output 2 3 2 3 4 5" xfId="37652" xr:uid="{00000000-0005-0000-0000-00001E930000}"/>
    <cellStyle name="Output 2 3 2 3 4 6" xfId="37653" xr:uid="{00000000-0005-0000-0000-00001F930000}"/>
    <cellStyle name="Output 2 3 2 3 4 7" xfId="37654" xr:uid="{00000000-0005-0000-0000-000020930000}"/>
    <cellStyle name="Output 2 3 2 3 4 8" xfId="37655" xr:uid="{00000000-0005-0000-0000-000021930000}"/>
    <cellStyle name="Output 2 3 2 3 4 9" xfId="37656" xr:uid="{00000000-0005-0000-0000-000022930000}"/>
    <cellStyle name="Output 2 3 2 3 5" xfId="37657" xr:uid="{00000000-0005-0000-0000-000023930000}"/>
    <cellStyle name="Output 2 3 2 3 5 2" xfId="37658" xr:uid="{00000000-0005-0000-0000-000024930000}"/>
    <cellStyle name="Output 2 3 2 3 5 2 2" xfId="37659" xr:uid="{00000000-0005-0000-0000-000025930000}"/>
    <cellStyle name="Output 2 3 2 3 5 2 3" xfId="37660" xr:uid="{00000000-0005-0000-0000-000026930000}"/>
    <cellStyle name="Output 2 3 2 3 5 2 4" xfId="37661" xr:uid="{00000000-0005-0000-0000-000027930000}"/>
    <cellStyle name="Output 2 3 2 3 5 2 5" xfId="37662" xr:uid="{00000000-0005-0000-0000-000028930000}"/>
    <cellStyle name="Output 2 3 2 3 5 2 6" xfId="37663" xr:uid="{00000000-0005-0000-0000-000029930000}"/>
    <cellStyle name="Output 2 3 2 3 5 2 7" xfId="37664" xr:uid="{00000000-0005-0000-0000-00002A930000}"/>
    <cellStyle name="Output 2 3 2 3 5 3" xfId="37665" xr:uid="{00000000-0005-0000-0000-00002B930000}"/>
    <cellStyle name="Output 2 3 2 3 5 4" xfId="37666" xr:uid="{00000000-0005-0000-0000-00002C930000}"/>
    <cellStyle name="Output 2 3 2 3 5 5" xfId="37667" xr:uid="{00000000-0005-0000-0000-00002D930000}"/>
    <cellStyle name="Output 2 3 2 3 5 6" xfId="37668" xr:uid="{00000000-0005-0000-0000-00002E930000}"/>
    <cellStyle name="Output 2 3 2 3 5 7" xfId="37669" xr:uid="{00000000-0005-0000-0000-00002F930000}"/>
    <cellStyle name="Output 2 3 2 3 5 8" xfId="37670" xr:uid="{00000000-0005-0000-0000-000030930000}"/>
    <cellStyle name="Output 2 3 2 3 6" xfId="37671" xr:uid="{00000000-0005-0000-0000-000031930000}"/>
    <cellStyle name="Output 2 3 2 3 6 2" xfId="37672" xr:uid="{00000000-0005-0000-0000-000032930000}"/>
    <cellStyle name="Output 2 3 2 3 6 3" xfId="37673" xr:uid="{00000000-0005-0000-0000-000033930000}"/>
    <cellStyle name="Output 2 3 2 3 6 4" xfId="37674" xr:uid="{00000000-0005-0000-0000-000034930000}"/>
    <cellStyle name="Output 2 3 2 3 6 5" xfId="37675" xr:uid="{00000000-0005-0000-0000-000035930000}"/>
    <cellStyle name="Output 2 3 2 3 6 6" xfId="37676" xr:uid="{00000000-0005-0000-0000-000036930000}"/>
    <cellStyle name="Output 2 3 2 3 6 7" xfId="37677" xr:uid="{00000000-0005-0000-0000-000037930000}"/>
    <cellStyle name="Output 2 3 2 3 7" xfId="37678" xr:uid="{00000000-0005-0000-0000-000038930000}"/>
    <cellStyle name="Output 2 3 2 3 8" xfId="37679" xr:uid="{00000000-0005-0000-0000-000039930000}"/>
    <cellStyle name="Output 2 3 2 3 9" xfId="37680" xr:uid="{00000000-0005-0000-0000-00003A930000}"/>
    <cellStyle name="Output 2 3 2 4" xfId="37681" xr:uid="{00000000-0005-0000-0000-00003B930000}"/>
    <cellStyle name="Output 2 3 2 4 10" xfId="37682" xr:uid="{00000000-0005-0000-0000-00003C930000}"/>
    <cellStyle name="Output 2 3 2 4 11" xfId="37683" xr:uid="{00000000-0005-0000-0000-00003D930000}"/>
    <cellStyle name="Output 2 3 2 4 2" xfId="37684" xr:uid="{00000000-0005-0000-0000-00003E930000}"/>
    <cellStyle name="Output 2 3 2 4 2 10" xfId="37685" xr:uid="{00000000-0005-0000-0000-00003F930000}"/>
    <cellStyle name="Output 2 3 2 4 2 11" xfId="37686" xr:uid="{00000000-0005-0000-0000-000040930000}"/>
    <cellStyle name="Output 2 3 2 4 2 2" xfId="37687" xr:uid="{00000000-0005-0000-0000-000041930000}"/>
    <cellStyle name="Output 2 3 2 4 2 2 10" xfId="37688" xr:uid="{00000000-0005-0000-0000-000042930000}"/>
    <cellStyle name="Output 2 3 2 4 2 2 2" xfId="37689" xr:uid="{00000000-0005-0000-0000-000043930000}"/>
    <cellStyle name="Output 2 3 2 4 2 2 2 2" xfId="37690" xr:uid="{00000000-0005-0000-0000-000044930000}"/>
    <cellStyle name="Output 2 3 2 4 2 2 2 2 2" xfId="37691" xr:uid="{00000000-0005-0000-0000-000045930000}"/>
    <cellStyle name="Output 2 3 2 4 2 2 2 2 2 2" xfId="37692" xr:uid="{00000000-0005-0000-0000-000046930000}"/>
    <cellStyle name="Output 2 3 2 4 2 2 2 2 2 3" xfId="37693" xr:uid="{00000000-0005-0000-0000-000047930000}"/>
    <cellStyle name="Output 2 3 2 4 2 2 2 2 2 4" xfId="37694" xr:uid="{00000000-0005-0000-0000-000048930000}"/>
    <cellStyle name="Output 2 3 2 4 2 2 2 2 2 5" xfId="37695" xr:uid="{00000000-0005-0000-0000-000049930000}"/>
    <cellStyle name="Output 2 3 2 4 2 2 2 2 2 6" xfId="37696" xr:uid="{00000000-0005-0000-0000-00004A930000}"/>
    <cellStyle name="Output 2 3 2 4 2 2 2 2 2 7" xfId="37697" xr:uid="{00000000-0005-0000-0000-00004B930000}"/>
    <cellStyle name="Output 2 3 2 4 2 2 2 2 3" xfId="37698" xr:uid="{00000000-0005-0000-0000-00004C930000}"/>
    <cellStyle name="Output 2 3 2 4 2 2 2 2 4" xfId="37699" xr:uid="{00000000-0005-0000-0000-00004D930000}"/>
    <cellStyle name="Output 2 3 2 4 2 2 2 2 5" xfId="37700" xr:uid="{00000000-0005-0000-0000-00004E930000}"/>
    <cellStyle name="Output 2 3 2 4 2 2 2 2 6" xfId="37701" xr:uid="{00000000-0005-0000-0000-00004F930000}"/>
    <cellStyle name="Output 2 3 2 4 2 2 2 2 7" xfId="37702" xr:uid="{00000000-0005-0000-0000-000050930000}"/>
    <cellStyle name="Output 2 3 2 4 2 2 2 2 8" xfId="37703" xr:uid="{00000000-0005-0000-0000-000051930000}"/>
    <cellStyle name="Output 2 3 2 4 2 2 2 3" xfId="37704" xr:uid="{00000000-0005-0000-0000-000052930000}"/>
    <cellStyle name="Output 2 3 2 4 2 2 2 3 2" xfId="37705" xr:uid="{00000000-0005-0000-0000-000053930000}"/>
    <cellStyle name="Output 2 3 2 4 2 2 2 3 3" xfId="37706" xr:uid="{00000000-0005-0000-0000-000054930000}"/>
    <cellStyle name="Output 2 3 2 4 2 2 2 3 4" xfId="37707" xr:uid="{00000000-0005-0000-0000-000055930000}"/>
    <cellStyle name="Output 2 3 2 4 2 2 2 3 5" xfId="37708" xr:uid="{00000000-0005-0000-0000-000056930000}"/>
    <cellStyle name="Output 2 3 2 4 2 2 2 3 6" xfId="37709" xr:uid="{00000000-0005-0000-0000-000057930000}"/>
    <cellStyle name="Output 2 3 2 4 2 2 2 3 7" xfId="37710" xr:uid="{00000000-0005-0000-0000-000058930000}"/>
    <cellStyle name="Output 2 3 2 4 2 2 2 4" xfId="37711" xr:uid="{00000000-0005-0000-0000-000059930000}"/>
    <cellStyle name="Output 2 3 2 4 2 2 2 5" xfId="37712" xr:uid="{00000000-0005-0000-0000-00005A930000}"/>
    <cellStyle name="Output 2 3 2 4 2 2 2 6" xfId="37713" xr:uid="{00000000-0005-0000-0000-00005B930000}"/>
    <cellStyle name="Output 2 3 2 4 2 2 2 7" xfId="37714" xr:uid="{00000000-0005-0000-0000-00005C930000}"/>
    <cellStyle name="Output 2 3 2 4 2 2 2 8" xfId="37715" xr:uid="{00000000-0005-0000-0000-00005D930000}"/>
    <cellStyle name="Output 2 3 2 4 2 2 2 9" xfId="37716" xr:uid="{00000000-0005-0000-0000-00005E930000}"/>
    <cellStyle name="Output 2 3 2 4 2 2 3" xfId="37717" xr:uid="{00000000-0005-0000-0000-00005F930000}"/>
    <cellStyle name="Output 2 3 2 4 2 2 3 2" xfId="37718" xr:uid="{00000000-0005-0000-0000-000060930000}"/>
    <cellStyle name="Output 2 3 2 4 2 2 3 2 2" xfId="37719" xr:uid="{00000000-0005-0000-0000-000061930000}"/>
    <cellStyle name="Output 2 3 2 4 2 2 3 2 3" xfId="37720" xr:uid="{00000000-0005-0000-0000-000062930000}"/>
    <cellStyle name="Output 2 3 2 4 2 2 3 2 4" xfId="37721" xr:uid="{00000000-0005-0000-0000-000063930000}"/>
    <cellStyle name="Output 2 3 2 4 2 2 3 2 5" xfId="37722" xr:uid="{00000000-0005-0000-0000-000064930000}"/>
    <cellStyle name="Output 2 3 2 4 2 2 3 2 6" xfId="37723" xr:uid="{00000000-0005-0000-0000-000065930000}"/>
    <cellStyle name="Output 2 3 2 4 2 2 3 2 7" xfId="37724" xr:uid="{00000000-0005-0000-0000-000066930000}"/>
    <cellStyle name="Output 2 3 2 4 2 2 3 3" xfId="37725" xr:uid="{00000000-0005-0000-0000-000067930000}"/>
    <cellStyle name="Output 2 3 2 4 2 2 3 4" xfId="37726" xr:uid="{00000000-0005-0000-0000-000068930000}"/>
    <cellStyle name="Output 2 3 2 4 2 2 3 5" xfId="37727" xr:uid="{00000000-0005-0000-0000-000069930000}"/>
    <cellStyle name="Output 2 3 2 4 2 2 3 6" xfId="37728" xr:uid="{00000000-0005-0000-0000-00006A930000}"/>
    <cellStyle name="Output 2 3 2 4 2 2 3 7" xfId="37729" xr:uid="{00000000-0005-0000-0000-00006B930000}"/>
    <cellStyle name="Output 2 3 2 4 2 2 3 8" xfId="37730" xr:uid="{00000000-0005-0000-0000-00006C930000}"/>
    <cellStyle name="Output 2 3 2 4 2 2 4" xfId="37731" xr:uid="{00000000-0005-0000-0000-00006D930000}"/>
    <cellStyle name="Output 2 3 2 4 2 2 4 2" xfId="37732" xr:uid="{00000000-0005-0000-0000-00006E930000}"/>
    <cellStyle name="Output 2 3 2 4 2 2 4 3" xfId="37733" xr:uid="{00000000-0005-0000-0000-00006F930000}"/>
    <cellStyle name="Output 2 3 2 4 2 2 4 4" xfId="37734" xr:uid="{00000000-0005-0000-0000-000070930000}"/>
    <cellStyle name="Output 2 3 2 4 2 2 4 5" xfId="37735" xr:uid="{00000000-0005-0000-0000-000071930000}"/>
    <cellStyle name="Output 2 3 2 4 2 2 4 6" xfId="37736" xr:uid="{00000000-0005-0000-0000-000072930000}"/>
    <cellStyle name="Output 2 3 2 4 2 2 4 7" xfId="37737" xr:uid="{00000000-0005-0000-0000-000073930000}"/>
    <cellStyle name="Output 2 3 2 4 2 2 5" xfId="37738" xr:uid="{00000000-0005-0000-0000-000074930000}"/>
    <cellStyle name="Output 2 3 2 4 2 2 6" xfId="37739" xr:uid="{00000000-0005-0000-0000-000075930000}"/>
    <cellStyle name="Output 2 3 2 4 2 2 7" xfId="37740" xr:uid="{00000000-0005-0000-0000-000076930000}"/>
    <cellStyle name="Output 2 3 2 4 2 2 8" xfId="37741" xr:uid="{00000000-0005-0000-0000-000077930000}"/>
    <cellStyle name="Output 2 3 2 4 2 2 9" xfId="37742" xr:uid="{00000000-0005-0000-0000-000078930000}"/>
    <cellStyle name="Output 2 3 2 4 2 3" xfId="37743" xr:uid="{00000000-0005-0000-0000-000079930000}"/>
    <cellStyle name="Output 2 3 2 4 2 3 2" xfId="37744" xr:uid="{00000000-0005-0000-0000-00007A930000}"/>
    <cellStyle name="Output 2 3 2 4 2 3 2 2" xfId="37745" xr:uid="{00000000-0005-0000-0000-00007B930000}"/>
    <cellStyle name="Output 2 3 2 4 2 3 2 2 2" xfId="37746" xr:uid="{00000000-0005-0000-0000-00007C930000}"/>
    <cellStyle name="Output 2 3 2 4 2 3 2 2 3" xfId="37747" xr:uid="{00000000-0005-0000-0000-00007D930000}"/>
    <cellStyle name="Output 2 3 2 4 2 3 2 2 4" xfId="37748" xr:uid="{00000000-0005-0000-0000-00007E930000}"/>
    <cellStyle name="Output 2 3 2 4 2 3 2 2 5" xfId="37749" xr:uid="{00000000-0005-0000-0000-00007F930000}"/>
    <cellStyle name="Output 2 3 2 4 2 3 2 2 6" xfId="37750" xr:uid="{00000000-0005-0000-0000-000080930000}"/>
    <cellStyle name="Output 2 3 2 4 2 3 2 2 7" xfId="37751" xr:uid="{00000000-0005-0000-0000-000081930000}"/>
    <cellStyle name="Output 2 3 2 4 2 3 2 3" xfId="37752" xr:uid="{00000000-0005-0000-0000-000082930000}"/>
    <cellStyle name="Output 2 3 2 4 2 3 2 4" xfId="37753" xr:uid="{00000000-0005-0000-0000-000083930000}"/>
    <cellStyle name="Output 2 3 2 4 2 3 2 5" xfId="37754" xr:uid="{00000000-0005-0000-0000-000084930000}"/>
    <cellStyle name="Output 2 3 2 4 2 3 2 6" xfId="37755" xr:uid="{00000000-0005-0000-0000-000085930000}"/>
    <cellStyle name="Output 2 3 2 4 2 3 2 7" xfId="37756" xr:uid="{00000000-0005-0000-0000-000086930000}"/>
    <cellStyle name="Output 2 3 2 4 2 3 2 8" xfId="37757" xr:uid="{00000000-0005-0000-0000-000087930000}"/>
    <cellStyle name="Output 2 3 2 4 2 3 3" xfId="37758" xr:uid="{00000000-0005-0000-0000-000088930000}"/>
    <cellStyle name="Output 2 3 2 4 2 3 3 2" xfId="37759" xr:uid="{00000000-0005-0000-0000-000089930000}"/>
    <cellStyle name="Output 2 3 2 4 2 3 3 3" xfId="37760" xr:uid="{00000000-0005-0000-0000-00008A930000}"/>
    <cellStyle name="Output 2 3 2 4 2 3 3 4" xfId="37761" xr:uid="{00000000-0005-0000-0000-00008B930000}"/>
    <cellStyle name="Output 2 3 2 4 2 3 3 5" xfId="37762" xr:uid="{00000000-0005-0000-0000-00008C930000}"/>
    <cellStyle name="Output 2 3 2 4 2 3 3 6" xfId="37763" xr:uid="{00000000-0005-0000-0000-00008D930000}"/>
    <cellStyle name="Output 2 3 2 4 2 3 3 7" xfId="37764" xr:uid="{00000000-0005-0000-0000-00008E930000}"/>
    <cellStyle name="Output 2 3 2 4 2 3 4" xfId="37765" xr:uid="{00000000-0005-0000-0000-00008F930000}"/>
    <cellStyle name="Output 2 3 2 4 2 3 5" xfId="37766" xr:uid="{00000000-0005-0000-0000-000090930000}"/>
    <cellStyle name="Output 2 3 2 4 2 3 6" xfId="37767" xr:uid="{00000000-0005-0000-0000-000091930000}"/>
    <cellStyle name="Output 2 3 2 4 2 3 7" xfId="37768" xr:uid="{00000000-0005-0000-0000-000092930000}"/>
    <cellStyle name="Output 2 3 2 4 2 3 8" xfId="37769" xr:uid="{00000000-0005-0000-0000-000093930000}"/>
    <cellStyle name="Output 2 3 2 4 2 3 9" xfId="37770" xr:uid="{00000000-0005-0000-0000-000094930000}"/>
    <cellStyle name="Output 2 3 2 4 2 4" xfId="37771" xr:uid="{00000000-0005-0000-0000-000095930000}"/>
    <cellStyle name="Output 2 3 2 4 2 4 2" xfId="37772" xr:uid="{00000000-0005-0000-0000-000096930000}"/>
    <cellStyle name="Output 2 3 2 4 2 4 2 2" xfId="37773" xr:uid="{00000000-0005-0000-0000-000097930000}"/>
    <cellStyle name="Output 2 3 2 4 2 4 2 3" xfId="37774" xr:uid="{00000000-0005-0000-0000-000098930000}"/>
    <cellStyle name="Output 2 3 2 4 2 4 2 4" xfId="37775" xr:uid="{00000000-0005-0000-0000-000099930000}"/>
    <cellStyle name="Output 2 3 2 4 2 4 2 5" xfId="37776" xr:uid="{00000000-0005-0000-0000-00009A930000}"/>
    <cellStyle name="Output 2 3 2 4 2 4 2 6" xfId="37777" xr:uid="{00000000-0005-0000-0000-00009B930000}"/>
    <cellStyle name="Output 2 3 2 4 2 4 2 7" xfId="37778" xr:uid="{00000000-0005-0000-0000-00009C930000}"/>
    <cellStyle name="Output 2 3 2 4 2 4 3" xfId="37779" xr:uid="{00000000-0005-0000-0000-00009D930000}"/>
    <cellStyle name="Output 2 3 2 4 2 4 4" xfId="37780" xr:uid="{00000000-0005-0000-0000-00009E930000}"/>
    <cellStyle name="Output 2 3 2 4 2 4 5" xfId="37781" xr:uid="{00000000-0005-0000-0000-00009F930000}"/>
    <cellStyle name="Output 2 3 2 4 2 4 6" xfId="37782" xr:uid="{00000000-0005-0000-0000-0000A0930000}"/>
    <cellStyle name="Output 2 3 2 4 2 4 7" xfId="37783" xr:uid="{00000000-0005-0000-0000-0000A1930000}"/>
    <cellStyle name="Output 2 3 2 4 2 4 8" xfId="37784" xr:uid="{00000000-0005-0000-0000-0000A2930000}"/>
    <cellStyle name="Output 2 3 2 4 2 5" xfId="37785" xr:uid="{00000000-0005-0000-0000-0000A3930000}"/>
    <cellStyle name="Output 2 3 2 4 2 5 2" xfId="37786" xr:uid="{00000000-0005-0000-0000-0000A4930000}"/>
    <cellStyle name="Output 2 3 2 4 2 5 3" xfId="37787" xr:uid="{00000000-0005-0000-0000-0000A5930000}"/>
    <cellStyle name="Output 2 3 2 4 2 5 4" xfId="37788" xr:uid="{00000000-0005-0000-0000-0000A6930000}"/>
    <cellStyle name="Output 2 3 2 4 2 5 5" xfId="37789" xr:uid="{00000000-0005-0000-0000-0000A7930000}"/>
    <cellStyle name="Output 2 3 2 4 2 5 6" xfId="37790" xr:uid="{00000000-0005-0000-0000-0000A8930000}"/>
    <cellStyle name="Output 2 3 2 4 2 5 7" xfId="37791" xr:uid="{00000000-0005-0000-0000-0000A9930000}"/>
    <cellStyle name="Output 2 3 2 4 2 6" xfId="37792" xr:uid="{00000000-0005-0000-0000-0000AA930000}"/>
    <cellStyle name="Output 2 3 2 4 2 7" xfId="37793" xr:uid="{00000000-0005-0000-0000-0000AB930000}"/>
    <cellStyle name="Output 2 3 2 4 2 8" xfId="37794" xr:uid="{00000000-0005-0000-0000-0000AC930000}"/>
    <cellStyle name="Output 2 3 2 4 2 9" xfId="37795" xr:uid="{00000000-0005-0000-0000-0000AD930000}"/>
    <cellStyle name="Output 2 3 2 4 3" xfId="37796" xr:uid="{00000000-0005-0000-0000-0000AE930000}"/>
    <cellStyle name="Output 2 3 2 4 3 10" xfId="37797" xr:uid="{00000000-0005-0000-0000-0000AF930000}"/>
    <cellStyle name="Output 2 3 2 4 3 2" xfId="37798" xr:uid="{00000000-0005-0000-0000-0000B0930000}"/>
    <cellStyle name="Output 2 3 2 4 3 2 2" xfId="37799" xr:uid="{00000000-0005-0000-0000-0000B1930000}"/>
    <cellStyle name="Output 2 3 2 4 3 2 2 2" xfId="37800" xr:uid="{00000000-0005-0000-0000-0000B2930000}"/>
    <cellStyle name="Output 2 3 2 4 3 2 2 2 2" xfId="37801" xr:uid="{00000000-0005-0000-0000-0000B3930000}"/>
    <cellStyle name="Output 2 3 2 4 3 2 2 2 3" xfId="37802" xr:uid="{00000000-0005-0000-0000-0000B4930000}"/>
    <cellStyle name="Output 2 3 2 4 3 2 2 2 4" xfId="37803" xr:uid="{00000000-0005-0000-0000-0000B5930000}"/>
    <cellStyle name="Output 2 3 2 4 3 2 2 2 5" xfId="37804" xr:uid="{00000000-0005-0000-0000-0000B6930000}"/>
    <cellStyle name="Output 2 3 2 4 3 2 2 2 6" xfId="37805" xr:uid="{00000000-0005-0000-0000-0000B7930000}"/>
    <cellStyle name="Output 2 3 2 4 3 2 2 2 7" xfId="37806" xr:uid="{00000000-0005-0000-0000-0000B8930000}"/>
    <cellStyle name="Output 2 3 2 4 3 2 2 3" xfId="37807" xr:uid="{00000000-0005-0000-0000-0000B9930000}"/>
    <cellStyle name="Output 2 3 2 4 3 2 2 4" xfId="37808" xr:uid="{00000000-0005-0000-0000-0000BA930000}"/>
    <cellStyle name="Output 2 3 2 4 3 2 2 5" xfId="37809" xr:uid="{00000000-0005-0000-0000-0000BB930000}"/>
    <cellStyle name="Output 2 3 2 4 3 2 2 6" xfId="37810" xr:uid="{00000000-0005-0000-0000-0000BC930000}"/>
    <cellStyle name="Output 2 3 2 4 3 2 2 7" xfId="37811" xr:uid="{00000000-0005-0000-0000-0000BD930000}"/>
    <cellStyle name="Output 2 3 2 4 3 2 2 8" xfId="37812" xr:uid="{00000000-0005-0000-0000-0000BE930000}"/>
    <cellStyle name="Output 2 3 2 4 3 2 3" xfId="37813" xr:uid="{00000000-0005-0000-0000-0000BF930000}"/>
    <cellStyle name="Output 2 3 2 4 3 2 3 2" xfId="37814" xr:uid="{00000000-0005-0000-0000-0000C0930000}"/>
    <cellStyle name="Output 2 3 2 4 3 2 3 3" xfId="37815" xr:uid="{00000000-0005-0000-0000-0000C1930000}"/>
    <cellStyle name="Output 2 3 2 4 3 2 3 4" xfId="37816" xr:uid="{00000000-0005-0000-0000-0000C2930000}"/>
    <cellStyle name="Output 2 3 2 4 3 2 3 5" xfId="37817" xr:uid="{00000000-0005-0000-0000-0000C3930000}"/>
    <cellStyle name="Output 2 3 2 4 3 2 3 6" xfId="37818" xr:uid="{00000000-0005-0000-0000-0000C4930000}"/>
    <cellStyle name="Output 2 3 2 4 3 2 3 7" xfId="37819" xr:uid="{00000000-0005-0000-0000-0000C5930000}"/>
    <cellStyle name="Output 2 3 2 4 3 2 4" xfId="37820" xr:uid="{00000000-0005-0000-0000-0000C6930000}"/>
    <cellStyle name="Output 2 3 2 4 3 2 5" xfId="37821" xr:uid="{00000000-0005-0000-0000-0000C7930000}"/>
    <cellStyle name="Output 2 3 2 4 3 2 6" xfId="37822" xr:uid="{00000000-0005-0000-0000-0000C8930000}"/>
    <cellStyle name="Output 2 3 2 4 3 2 7" xfId="37823" xr:uid="{00000000-0005-0000-0000-0000C9930000}"/>
    <cellStyle name="Output 2 3 2 4 3 2 8" xfId="37824" xr:uid="{00000000-0005-0000-0000-0000CA930000}"/>
    <cellStyle name="Output 2 3 2 4 3 2 9" xfId="37825" xr:uid="{00000000-0005-0000-0000-0000CB930000}"/>
    <cellStyle name="Output 2 3 2 4 3 3" xfId="37826" xr:uid="{00000000-0005-0000-0000-0000CC930000}"/>
    <cellStyle name="Output 2 3 2 4 3 3 2" xfId="37827" xr:uid="{00000000-0005-0000-0000-0000CD930000}"/>
    <cellStyle name="Output 2 3 2 4 3 3 2 2" xfId="37828" xr:uid="{00000000-0005-0000-0000-0000CE930000}"/>
    <cellStyle name="Output 2 3 2 4 3 3 2 3" xfId="37829" xr:uid="{00000000-0005-0000-0000-0000CF930000}"/>
    <cellStyle name="Output 2 3 2 4 3 3 2 4" xfId="37830" xr:uid="{00000000-0005-0000-0000-0000D0930000}"/>
    <cellStyle name="Output 2 3 2 4 3 3 2 5" xfId="37831" xr:uid="{00000000-0005-0000-0000-0000D1930000}"/>
    <cellStyle name="Output 2 3 2 4 3 3 2 6" xfId="37832" xr:uid="{00000000-0005-0000-0000-0000D2930000}"/>
    <cellStyle name="Output 2 3 2 4 3 3 2 7" xfId="37833" xr:uid="{00000000-0005-0000-0000-0000D3930000}"/>
    <cellStyle name="Output 2 3 2 4 3 3 3" xfId="37834" xr:uid="{00000000-0005-0000-0000-0000D4930000}"/>
    <cellStyle name="Output 2 3 2 4 3 3 4" xfId="37835" xr:uid="{00000000-0005-0000-0000-0000D5930000}"/>
    <cellStyle name="Output 2 3 2 4 3 3 5" xfId="37836" xr:uid="{00000000-0005-0000-0000-0000D6930000}"/>
    <cellStyle name="Output 2 3 2 4 3 3 6" xfId="37837" xr:uid="{00000000-0005-0000-0000-0000D7930000}"/>
    <cellStyle name="Output 2 3 2 4 3 3 7" xfId="37838" xr:uid="{00000000-0005-0000-0000-0000D8930000}"/>
    <cellStyle name="Output 2 3 2 4 3 3 8" xfId="37839" xr:uid="{00000000-0005-0000-0000-0000D9930000}"/>
    <cellStyle name="Output 2 3 2 4 3 4" xfId="37840" xr:uid="{00000000-0005-0000-0000-0000DA930000}"/>
    <cellStyle name="Output 2 3 2 4 3 4 2" xfId="37841" xr:uid="{00000000-0005-0000-0000-0000DB930000}"/>
    <cellStyle name="Output 2 3 2 4 3 4 3" xfId="37842" xr:uid="{00000000-0005-0000-0000-0000DC930000}"/>
    <cellStyle name="Output 2 3 2 4 3 4 4" xfId="37843" xr:uid="{00000000-0005-0000-0000-0000DD930000}"/>
    <cellStyle name="Output 2 3 2 4 3 4 5" xfId="37844" xr:uid="{00000000-0005-0000-0000-0000DE930000}"/>
    <cellStyle name="Output 2 3 2 4 3 4 6" xfId="37845" xr:uid="{00000000-0005-0000-0000-0000DF930000}"/>
    <cellStyle name="Output 2 3 2 4 3 4 7" xfId="37846" xr:uid="{00000000-0005-0000-0000-0000E0930000}"/>
    <cellStyle name="Output 2 3 2 4 3 5" xfId="37847" xr:uid="{00000000-0005-0000-0000-0000E1930000}"/>
    <cellStyle name="Output 2 3 2 4 3 6" xfId="37848" xr:uid="{00000000-0005-0000-0000-0000E2930000}"/>
    <cellStyle name="Output 2 3 2 4 3 7" xfId="37849" xr:uid="{00000000-0005-0000-0000-0000E3930000}"/>
    <cellStyle name="Output 2 3 2 4 3 8" xfId="37850" xr:uid="{00000000-0005-0000-0000-0000E4930000}"/>
    <cellStyle name="Output 2 3 2 4 3 9" xfId="37851" xr:uid="{00000000-0005-0000-0000-0000E5930000}"/>
    <cellStyle name="Output 2 3 2 4 4" xfId="37852" xr:uid="{00000000-0005-0000-0000-0000E6930000}"/>
    <cellStyle name="Output 2 3 2 4 4 2" xfId="37853" xr:uid="{00000000-0005-0000-0000-0000E7930000}"/>
    <cellStyle name="Output 2 3 2 4 4 2 2" xfId="37854" xr:uid="{00000000-0005-0000-0000-0000E8930000}"/>
    <cellStyle name="Output 2 3 2 4 4 2 3" xfId="37855" xr:uid="{00000000-0005-0000-0000-0000E9930000}"/>
    <cellStyle name="Output 2 3 2 4 4 2 4" xfId="37856" xr:uid="{00000000-0005-0000-0000-0000EA930000}"/>
    <cellStyle name="Output 2 3 2 4 4 2 5" xfId="37857" xr:uid="{00000000-0005-0000-0000-0000EB930000}"/>
    <cellStyle name="Output 2 3 2 4 4 2 6" xfId="37858" xr:uid="{00000000-0005-0000-0000-0000EC930000}"/>
    <cellStyle name="Output 2 3 2 4 4 2 7" xfId="37859" xr:uid="{00000000-0005-0000-0000-0000ED930000}"/>
    <cellStyle name="Output 2 3 2 4 4 3" xfId="37860" xr:uid="{00000000-0005-0000-0000-0000EE930000}"/>
    <cellStyle name="Output 2 3 2 4 4 4" xfId="37861" xr:uid="{00000000-0005-0000-0000-0000EF930000}"/>
    <cellStyle name="Output 2 3 2 4 4 5" xfId="37862" xr:uid="{00000000-0005-0000-0000-0000F0930000}"/>
    <cellStyle name="Output 2 3 2 4 4 6" xfId="37863" xr:uid="{00000000-0005-0000-0000-0000F1930000}"/>
    <cellStyle name="Output 2 3 2 4 4 7" xfId="37864" xr:uid="{00000000-0005-0000-0000-0000F2930000}"/>
    <cellStyle name="Output 2 3 2 4 4 8" xfId="37865" xr:uid="{00000000-0005-0000-0000-0000F3930000}"/>
    <cellStyle name="Output 2 3 2 4 5" xfId="37866" xr:uid="{00000000-0005-0000-0000-0000F4930000}"/>
    <cellStyle name="Output 2 3 2 4 5 2" xfId="37867" xr:uid="{00000000-0005-0000-0000-0000F5930000}"/>
    <cellStyle name="Output 2 3 2 4 5 3" xfId="37868" xr:uid="{00000000-0005-0000-0000-0000F6930000}"/>
    <cellStyle name="Output 2 3 2 4 5 4" xfId="37869" xr:uid="{00000000-0005-0000-0000-0000F7930000}"/>
    <cellStyle name="Output 2 3 2 4 5 5" xfId="37870" xr:uid="{00000000-0005-0000-0000-0000F8930000}"/>
    <cellStyle name="Output 2 3 2 4 5 6" xfId="37871" xr:uid="{00000000-0005-0000-0000-0000F9930000}"/>
    <cellStyle name="Output 2 3 2 4 5 7" xfId="37872" xr:uid="{00000000-0005-0000-0000-0000FA930000}"/>
    <cellStyle name="Output 2 3 2 4 6" xfId="37873" xr:uid="{00000000-0005-0000-0000-0000FB930000}"/>
    <cellStyle name="Output 2 3 2 4 7" xfId="37874" xr:uid="{00000000-0005-0000-0000-0000FC930000}"/>
    <cellStyle name="Output 2 3 2 4 8" xfId="37875" xr:uid="{00000000-0005-0000-0000-0000FD930000}"/>
    <cellStyle name="Output 2 3 2 4 9" xfId="37876" xr:uid="{00000000-0005-0000-0000-0000FE930000}"/>
    <cellStyle name="Output 2 3 2 5" xfId="37877" xr:uid="{00000000-0005-0000-0000-0000FF930000}"/>
    <cellStyle name="Output 2 3 2 5 10" xfId="37878" xr:uid="{00000000-0005-0000-0000-000000940000}"/>
    <cellStyle name="Output 2 3 2 5 11" xfId="37879" xr:uid="{00000000-0005-0000-0000-000001940000}"/>
    <cellStyle name="Output 2 3 2 5 2" xfId="37880" xr:uid="{00000000-0005-0000-0000-000002940000}"/>
    <cellStyle name="Output 2 3 2 5 2 10" xfId="37881" xr:uid="{00000000-0005-0000-0000-000003940000}"/>
    <cellStyle name="Output 2 3 2 5 2 2" xfId="37882" xr:uid="{00000000-0005-0000-0000-000004940000}"/>
    <cellStyle name="Output 2 3 2 5 2 2 2" xfId="37883" xr:uid="{00000000-0005-0000-0000-000005940000}"/>
    <cellStyle name="Output 2 3 2 5 2 2 2 2" xfId="37884" xr:uid="{00000000-0005-0000-0000-000006940000}"/>
    <cellStyle name="Output 2 3 2 5 2 2 2 2 2" xfId="37885" xr:uid="{00000000-0005-0000-0000-000007940000}"/>
    <cellStyle name="Output 2 3 2 5 2 2 2 2 3" xfId="37886" xr:uid="{00000000-0005-0000-0000-000008940000}"/>
    <cellStyle name="Output 2 3 2 5 2 2 2 2 4" xfId="37887" xr:uid="{00000000-0005-0000-0000-000009940000}"/>
    <cellStyle name="Output 2 3 2 5 2 2 2 2 5" xfId="37888" xr:uid="{00000000-0005-0000-0000-00000A940000}"/>
    <cellStyle name="Output 2 3 2 5 2 2 2 2 6" xfId="37889" xr:uid="{00000000-0005-0000-0000-00000B940000}"/>
    <cellStyle name="Output 2 3 2 5 2 2 2 2 7" xfId="37890" xr:uid="{00000000-0005-0000-0000-00000C940000}"/>
    <cellStyle name="Output 2 3 2 5 2 2 2 3" xfId="37891" xr:uid="{00000000-0005-0000-0000-00000D940000}"/>
    <cellStyle name="Output 2 3 2 5 2 2 2 4" xfId="37892" xr:uid="{00000000-0005-0000-0000-00000E940000}"/>
    <cellStyle name="Output 2 3 2 5 2 2 2 5" xfId="37893" xr:uid="{00000000-0005-0000-0000-00000F940000}"/>
    <cellStyle name="Output 2 3 2 5 2 2 2 6" xfId="37894" xr:uid="{00000000-0005-0000-0000-000010940000}"/>
    <cellStyle name="Output 2 3 2 5 2 2 2 7" xfId="37895" xr:uid="{00000000-0005-0000-0000-000011940000}"/>
    <cellStyle name="Output 2 3 2 5 2 2 2 8" xfId="37896" xr:uid="{00000000-0005-0000-0000-000012940000}"/>
    <cellStyle name="Output 2 3 2 5 2 2 3" xfId="37897" xr:uid="{00000000-0005-0000-0000-000013940000}"/>
    <cellStyle name="Output 2 3 2 5 2 2 3 2" xfId="37898" xr:uid="{00000000-0005-0000-0000-000014940000}"/>
    <cellStyle name="Output 2 3 2 5 2 2 3 3" xfId="37899" xr:uid="{00000000-0005-0000-0000-000015940000}"/>
    <cellStyle name="Output 2 3 2 5 2 2 3 4" xfId="37900" xr:uid="{00000000-0005-0000-0000-000016940000}"/>
    <cellStyle name="Output 2 3 2 5 2 2 3 5" xfId="37901" xr:uid="{00000000-0005-0000-0000-000017940000}"/>
    <cellStyle name="Output 2 3 2 5 2 2 3 6" xfId="37902" xr:uid="{00000000-0005-0000-0000-000018940000}"/>
    <cellStyle name="Output 2 3 2 5 2 2 3 7" xfId="37903" xr:uid="{00000000-0005-0000-0000-000019940000}"/>
    <cellStyle name="Output 2 3 2 5 2 2 4" xfId="37904" xr:uid="{00000000-0005-0000-0000-00001A940000}"/>
    <cellStyle name="Output 2 3 2 5 2 2 5" xfId="37905" xr:uid="{00000000-0005-0000-0000-00001B940000}"/>
    <cellStyle name="Output 2 3 2 5 2 2 6" xfId="37906" xr:uid="{00000000-0005-0000-0000-00001C940000}"/>
    <cellStyle name="Output 2 3 2 5 2 2 7" xfId="37907" xr:uid="{00000000-0005-0000-0000-00001D940000}"/>
    <cellStyle name="Output 2 3 2 5 2 2 8" xfId="37908" xr:uid="{00000000-0005-0000-0000-00001E940000}"/>
    <cellStyle name="Output 2 3 2 5 2 2 9" xfId="37909" xr:uid="{00000000-0005-0000-0000-00001F940000}"/>
    <cellStyle name="Output 2 3 2 5 2 3" xfId="37910" xr:uid="{00000000-0005-0000-0000-000020940000}"/>
    <cellStyle name="Output 2 3 2 5 2 3 2" xfId="37911" xr:uid="{00000000-0005-0000-0000-000021940000}"/>
    <cellStyle name="Output 2 3 2 5 2 3 2 2" xfId="37912" xr:uid="{00000000-0005-0000-0000-000022940000}"/>
    <cellStyle name="Output 2 3 2 5 2 3 2 3" xfId="37913" xr:uid="{00000000-0005-0000-0000-000023940000}"/>
    <cellStyle name="Output 2 3 2 5 2 3 2 4" xfId="37914" xr:uid="{00000000-0005-0000-0000-000024940000}"/>
    <cellStyle name="Output 2 3 2 5 2 3 2 5" xfId="37915" xr:uid="{00000000-0005-0000-0000-000025940000}"/>
    <cellStyle name="Output 2 3 2 5 2 3 2 6" xfId="37916" xr:uid="{00000000-0005-0000-0000-000026940000}"/>
    <cellStyle name="Output 2 3 2 5 2 3 2 7" xfId="37917" xr:uid="{00000000-0005-0000-0000-000027940000}"/>
    <cellStyle name="Output 2 3 2 5 2 3 3" xfId="37918" xr:uid="{00000000-0005-0000-0000-000028940000}"/>
    <cellStyle name="Output 2 3 2 5 2 3 4" xfId="37919" xr:uid="{00000000-0005-0000-0000-000029940000}"/>
    <cellStyle name="Output 2 3 2 5 2 3 5" xfId="37920" xr:uid="{00000000-0005-0000-0000-00002A940000}"/>
    <cellStyle name="Output 2 3 2 5 2 3 6" xfId="37921" xr:uid="{00000000-0005-0000-0000-00002B940000}"/>
    <cellStyle name="Output 2 3 2 5 2 3 7" xfId="37922" xr:uid="{00000000-0005-0000-0000-00002C940000}"/>
    <cellStyle name="Output 2 3 2 5 2 3 8" xfId="37923" xr:uid="{00000000-0005-0000-0000-00002D940000}"/>
    <cellStyle name="Output 2 3 2 5 2 4" xfId="37924" xr:uid="{00000000-0005-0000-0000-00002E940000}"/>
    <cellStyle name="Output 2 3 2 5 2 4 2" xfId="37925" xr:uid="{00000000-0005-0000-0000-00002F940000}"/>
    <cellStyle name="Output 2 3 2 5 2 4 3" xfId="37926" xr:uid="{00000000-0005-0000-0000-000030940000}"/>
    <cellStyle name="Output 2 3 2 5 2 4 4" xfId="37927" xr:uid="{00000000-0005-0000-0000-000031940000}"/>
    <cellStyle name="Output 2 3 2 5 2 4 5" xfId="37928" xr:uid="{00000000-0005-0000-0000-000032940000}"/>
    <cellStyle name="Output 2 3 2 5 2 4 6" xfId="37929" xr:uid="{00000000-0005-0000-0000-000033940000}"/>
    <cellStyle name="Output 2 3 2 5 2 4 7" xfId="37930" xr:uid="{00000000-0005-0000-0000-000034940000}"/>
    <cellStyle name="Output 2 3 2 5 2 5" xfId="37931" xr:uid="{00000000-0005-0000-0000-000035940000}"/>
    <cellStyle name="Output 2 3 2 5 2 6" xfId="37932" xr:uid="{00000000-0005-0000-0000-000036940000}"/>
    <cellStyle name="Output 2 3 2 5 2 7" xfId="37933" xr:uid="{00000000-0005-0000-0000-000037940000}"/>
    <cellStyle name="Output 2 3 2 5 2 8" xfId="37934" xr:uid="{00000000-0005-0000-0000-000038940000}"/>
    <cellStyle name="Output 2 3 2 5 2 9" xfId="37935" xr:uid="{00000000-0005-0000-0000-000039940000}"/>
    <cellStyle name="Output 2 3 2 5 3" xfId="37936" xr:uid="{00000000-0005-0000-0000-00003A940000}"/>
    <cellStyle name="Output 2 3 2 5 3 2" xfId="37937" xr:uid="{00000000-0005-0000-0000-00003B940000}"/>
    <cellStyle name="Output 2 3 2 5 3 2 2" xfId="37938" xr:uid="{00000000-0005-0000-0000-00003C940000}"/>
    <cellStyle name="Output 2 3 2 5 3 2 2 2" xfId="37939" xr:uid="{00000000-0005-0000-0000-00003D940000}"/>
    <cellStyle name="Output 2 3 2 5 3 2 2 3" xfId="37940" xr:uid="{00000000-0005-0000-0000-00003E940000}"/>
    <cellStyle name="Output 2 3 2 5 3 2 2 4" xfId="37941" xr:uid="{00000000-0005-0000-0000-00003F940000}"/>
    <cellStyle name="Output 2 3 2 5 3 2 2 5" xfId="37942" xr:uid="{00000000-0005-0000-0000-000040940000}"/>
    <cellStyle name="Output 2 3 2 5 3 2 2 6" xfId="37943" xr:uid="{00000000-0005-0000-0000-000041940000}"/>
    <cellStyle name="Output 2 3 2 5 3 2 2 7" xfId="37944" xr:uid="{00000000-0005-0000-0000-000042940000}"/>
    <cellStyle name="Output 2 3 2 5 3 2 3" xfId="37945" xr:uid="{00000000-0005-0000-0000-000043940000}"/>
    <cellStyle name="Output 2 3 2 5 3 2 4" xfId="37946" xr:uid="{00000000-0005-0000-0000-000044940000}"/>
    <cellStyle name="Output 2 3 2 5 3 2 5" xfId="37947" xr:uid="{00000000-0005-0000-0000-000045940000}"/>
    <cellStyle name="Output 2 3 2 5 3 2 6" xfId="37948" xr:uid="{00000000-0005-0000-0000-000046940000}"/>
    <cellStyle name="Output 2 3 2 5 3 2 7" xfId="37949" xr:uid="{00000000-0005-0000-0000-000047940000}"/>
    <cellStyle name="Output 2 3 2 5 3 2 8" xfId="37950" xr:uid="{00000000-0005-0000-0000-000048940000}"/>
    <cellStyle name="Output 2 3 2 5 3 3" xfId="37951" xr:uid="{00000000-0005-0000-0000-000049940000}"/>
    <cellStyle name="Output 2 3 2 5 3 3 2" xfId="37952" xr:uid="{00000000-0005-0000-0000-00004A940000}"/>
    <cellStyle name="Output 2 3 2 5 3 3 3" xfId="37953" xr:uid="{00000000-0005-0000-0000-00004B940000}"/>
    <cellStyle name="Output 2 3 2 5 3 3 4" xfId="37954" xr:uid="{00000000-0005-0000-0000-00004C940000}"/>
    <cellStyle name="Output 2 3 2 5 3 3 5" xfId="37955" xr:uid="{00000000-0005-0000-0000-00004D940000}"/>
    <cellStyle name="Output 2 3 2 5 3 3 6" xfId="37956" xr:uid="{00000000-0005-0000-0000-00004E940000}"/>
    <cellStyle name="Output 2 3 2 5 3 3 7" xfId="37957" xr:uid="{00000000-0005-0000-0000-00004F940000}"/>
    <cellStyle name="Output 2 3 2 5 3 4" xfId="37958" xr:uid="{00000000-0005-0000-0000-000050940000}"/>
    <cellStyle name="Output 2 3 2 5 3 5" xfId="37959" xr:uid="{00000000-0005-0000-0000-000051940000}"/>
    <cellStyle name="Output 2 3 2 5 3 6" xfId="37960" xr:uid="{00000000-0005-0000-0000-000052940000}"/>
    <cellStyle name="Output 2 3 2 5 3 7" xfId="37961" xr:uid="{00000000-0005-0000-0000-000053940000}"/>
    <cellStyle name="Output 2 3 2 5 3 8" xfId="37962" xr:uid="{00000000-0005-0000-0000-000054940000}"/>
    <cellStyle name="Output 2 3 2 5 3 9" xfId="37963" xr:uid="{00000000-0005-0000-0000-000055940000}"/>
    <cellStyle name="Output 2 3 2 5 4" xfId="37964" xr:uid="{00000000-0005-0000-0000-000056940000}"/>
    <cellStyle name="Output 2 3 2 5 4 2" xfId="37965" xr:uid="{00000000-0005-0000-0000-000057940000}"/>
    <cellStyle name="Output 2 3 2 5 4 2 2" xfId="37966" xr:uid="{00000000-0005-0000-0000-000058940000}"/>
    <cellStyle name="Output 2 3 2 5 4 2 3" xfId="37967" xr:uid="{00000000-0005-0000-0000-000059940000}"/>
    <cellStyle name="Output 2 3 2 5 4 2 4" xfId="37968" xr:uid="{00000000-0005-0000-0000-00005A940000}"/>
    <cellStyle name="Output 2 3 2 5 4 2 5" xfId="37969" xr:uid="{00000000-0005-0000-0000-00005B940000}"/>
    <cellStyle name="Output 2 3 2 5 4 2 6" xfId="37970" xr:uid="{00000000-0005-0000-0000-00005C940000}"/>
    <cellStyle name="Output 2 3 2 5 4 2 7" xfId="37971" xr:uid="{00000000-0005-0000-0000-00005D940000}"/>
    <cellStyle name="Output 2 3 2 5 4 3" xfId="37972" xr:uid="{00000000-0005-0000-0000-00005E940000}"/>
    <cellStyle name="Output 2 3 2 5 4 4" xfId="37973" xr:uid="{00000000-0005-0000-0000-00005F940000}"/>
    <cellStyle name="Output 2 3 2 5 4 5" xfId="37974" xr:uid="{00000000-0005-0000-0000-000060940000}"/>
    <cellStyle name="Output 2 3 2 5 4 6" xfId="37975" xr:uid="{00000000-0005-0000-0000-000061940000}"/>
    <cellStyle name="Output 2 3 2 5 4 7" xfId="37976" xr:uid="{00000000-0005-0000-0000-000062940000}"/>
    <cellStyle name="Output 2 3 2 5 4 8" xfId="37977" xr:uid="{00000000-0005-0000-0000-000063940000}"/>
    <cellStyle name="Output 2 3 2 5 5" xfId="37978" xr:uid="{00000000-0005-0000-0000-000064940000}"/>
    <cellStyle name="Output 2 3 2 5 5 2" xfId="37979" xr:uid="{00000000-0005-0000-0000-000065940000}"/>
    <cellStyle name="Output 2 3 2 5 5 3" xfId="37980" xr:uid="{00000000-0005-0000-0000-000066940000}"/>
    <cellStyle name="Output 2 3 2 5 5 4" xfId="37981" xr:uid="{00000000-0005-0000-0000-000067940000}"/>
    <cellStyle name="Output 2 3 2 5 5 5" xfId="37982" xr:uid="{00000000-0005-0000-0000-000068940000}"/>
    <cellStyle name="Output 2 3 2 5 5 6" xfId="37983" xr:uid="{00000000-0005-0000-0000-000069940000}"/>
    <cellStyle name="Output 2 3 2 5 5 7" xfId="37984" xr:uid="{00000000-0005-0000-0000-00006A940000}"/>
    <cellStyle name="Output 2 3 2 5 6" xfId="37985" xr:uid="{00000000-0005-0000-0000-00006B940000}"/>
    <cellStyle name="Output 2 3 2 5 7" xfId="37986" xr:uid="{00000000-0005-0000-0000-00006C940000}"/>
    <cellStyle name="Output 2 3 2 5 8" xfId="37987" xr:uid="{00000000-0005-0000-0000-00006D940000}"/>
    <cellStyle name="Output 2 3 2 5 9" xfId="37988" xr:uid="{00000000-0005-0000-0000-00006E940000}"/>
    <cellStyle name="Output 2 3 2 6" xfId="37989" xr:uid="{00000000-0005-0000-0000-00006F940000}"/>
    <cellStyle name="Output 2 3 2 6 10" xfId="37990" xr:uid="{00000000-0005-0000-0000-000070940000}"/>
    <cellStyle name="Output 2 3 2 6 2" xfId="37991" xr:uid="{00000000-0005-0000-0000-000071940000}"/>
    <cellStyle name="Output 2 3 2 6 2 2" xfId="37992" xr:uid="{00000000-0005-0000-0000-000072940000}"/>
    <cellStyle name="Output 2 3 2 6 2 2 2" xfId="37993" xr:uid="{00000000-0005-0000-0000-000073940000}"/>
    <cellStyle name="Output 2 3 2 6 2 2 2 2" xfId="37994" xr:uid="{00000000-0005-0000-0000-000074940000}"/>
    <cellStyle name="Output 2 3 2 6 2 2 2 3" xfId="37995" xr:uid="{00000000-0005-0000-0000-000075940000}"/>
    <cellStyle name="Output 2 3 2 6 2 2 2 4" xfId="37996" xr:uid="{00000000-0005-0000-0000-000076940000}"/>
    <cellStyle name="Output 2 3 2 6 2 2 2 5" xfId="37997" xr:uid="{00000000-0005-0000-0000-000077940000}"/>
    <cellStyle name="Output 2 3 2 6 2 2 2 6" xfId="37998" xr:uid="{00000000-0005-0000-0000-000078940000}"/>
    <cellStyle name="Output 2 3 2 6 2 2 2 7" xfId="37999" xr:uid="{00000000-0005-0000-0000-000079940000}"/>
    <cellStyle name="Output 2 3 2 6 2 2 3" xfId="38000" xr:uid="{00000000-0005-0000-0000-00007A940000}"/>
    <cellStyle name="Output 2 3 2 6 2 2 4" xfId="38001" xr:uid="{00000000-0005-0000-0000-00007B940000}"/>
    <cellStyle name="Output 2 3 2 6 2 2 5" xfId="38002" xr:uid="{00000000-0005-0000-0000-00007C940000}"/>
    <cellStyle name="Output 2 3 2 6 2 2 6" xfId="38003" xr:uid="{00000000-0005-0000-0000-00007D940000}"/>
    <cellStyle name="Output 2 3 2 6 2 2 7" xfId="38004" xr:uid="{00000000-0005-0000-0000-00007E940000}"/>
    <cellStyle name="Output 2 3 2 6 2 2 8" xfId="38005" xr:uid="{00000000-0005-0000-0000-00007F940000}"/>
    <cellStyle name="Output 2 3 2 6 2 3" xfId="38006" xr:uid="{00000000-0005-0000-0000-000080940000}"/>
    <cellStyle name="Output 2 3 2 6 2 3 2" xfId="38007" xr:uid="{00000000-0005-0000-0000-000081940000}"/>
    <cellStyle name="Output 2 3 2 6 2 3 3" xfId="38008" xr:uid="{00000000-0005-0000-0000-000082940000}"/>
    <cellStyle name="Output 2 3 2 6 2 3 4" xfId="38009" xr:uid="{00000000-0005-0000-0000-000083940000}"/>
    <cellStyle name="Output 2 3 2 6 2 3 5" xfId="38010" xr:uid="{00000000-0005-0000-0000-000084940000}"/>
    <cellStyle name="Output 2 3 2 6 2 3 6" xfId="38011" xr:uid="{00000000-0005-0000-0000-000085940000}"/>
    <cellStyle name="Output 2 3 2 6 2 3 7" xfId="38012" xr:uid="{00000000-0005-0000-0000-000086940000}"/>
    <cellStyle name="Output 2 3 2 6 2 4" xfId="38013" xr:uid="{00000000-0005-0000-0000-000087940000}"/>
    <cellStyle name="Output 2 3 2 6 2 5" xfId="38014" xr:uid="{00000000-0005-0000-0000-000088940000}"/>
    <cellStyle name="Output 2 3 2 6 2 6" xfId="38015" xr:uid="{00000000-0005-0000-0000-000089940000}"/>
    <cellStyle name="Output 2 3 2 6 2 7" xfId="38016" xr:uid="{00000000-0005-0000-0000-00008A940000}"/>
    <cellStyle name="Output 2 3 2 6 2 8" xfId="38017" xr:uid="{00000000-0005-0000-0000-00008B940000}"/>
    <cellStyle name="Output 2 3 2 6 2 9" xfId="38018" xr:uid="{00000000-0005-0000-0000-00008C940000}"/>
    <cellStyle name="Output 2 3 2 6 3" xfId="38019" xr:uid="{00000000-0005-0000-0000-00008D940000}"/>
    <cellStyle name="Output 2 3 2 6 3 2" xfId="38020" xr:uid="{00000000-0005-0000-0000-00008E940000}"/>
    <cellStyle name="Output 2 3 2 6 3 2 2" xfId="38021" xr:uid="{00000000-0005-0000-0000-00008F940000}"/>
    <cellStyle name="Output 2 3 2 6 3 2 3" xfId="38022" xr:uid="{00000000-0005-0000-0000-000090940000}"/>
    <cellStyle name="Output 2 3 2 6 3 2 4" xfId="38023" xr:uid="{00000000-0005-0000-0000-000091940000}"/>
    <cellStyle name="Output 2 3 2 6 3 2 5" xfId="38024" xr:uid="{00000000-0005-0000-0000-000092940000}"/>
    <cellStyle name="Output 2 3 2 6 3 2 6" xfId="38025" xr:uid="{00000000-0005-0000-0000-000093940000}"/>
    <cellStyle name="Output 2 3 2 6 3 2 7" xfId="38026" xr:uid="{00000000-0005-0000-0000-000094940000}"/>
    <cellStyle name="Output 2 3 2 6 3 3" xfId="38027" xr:uid="{00000000-0005-0000-0000-000095940000}"/>
    <cellStyle name="Output 2 3 2 6 3 4" xfId="38028" xr:uid="{00000000-0005-0000-0000-000096940000}"/>
    <cellStyle name="Output 2 3 2 6 3 5" xfId="38029" xr:uid="{00000000-0005-0000-0000-000097940000}"/>
    <cellStyle name="Output 2 3 2 6 3 6" xfId="38030" xr:uid="{00000000-0005-0000-0000-000098940000}"/>
    <cellStyle name="Output 2 3 2 6 3 7" xfId="38031" xr:uid="{00000000-0005-0000-0000-000099940000}"/>
    <cellStyle name="Output 2 3 2 6 3 8" xfId="38032" xr:uid="{00000000-0005-0000-0000-00009A940000}"/>
    <cellStyle name="Output 2 3 2 6 4" xfId="38033" xr:uid="{00000000-0005-0000-0000-00009B940000}"/>
    <cellStyle name="Output 2 3 2 6 4 2" xfId="38034" xr:uid="{00000000-0005-0000-0000-00009C940000}"/>
    <cellStyle name="Output 2 3 2 6 4 3" xfId="38035" xr:uid="{00000000-0005-0000-0000-00009D940000}"/>
    <cellStyle name="Output 2 3 2 6 4 4" xfId="38036" xr:uid="{00000000-0005-0000-0000-00009E940000}"/>
    <cellStyle name="Output 2 3 2 6 4 5" xfId="38037" xr:uid="{00000000-0005-0000-0000-00009F940000}"/>
    <cellStyle name="Output 2 3 2 6 4 6" xfId="38038" xr:uid="{00000000-0005-0000-0000-0000A0940000}"/>
    <cellStyle name="Output 2 3 2 6 4 7" xfId="38039" xr:uid="{00000000-0005-0000-0000-0000A1940000}"/>
    <cellStyle name="Output 2 3 2 6 5" xfId="38040" xr:uid="{00000000-0005-0000-0000-0000A2940000}"/>
    <cellStyle name="Output 2 3 2 6 6" xfId="38041" xr:uid="{00000000-0005-0000-0000-0000A3940000}"/>
    <cellStyle name="Output 2 3 2 6 7" xfId="38042" xr:uid="{00000000-0005-0000-0000-0000A4940000}"/>
    <cellStyle name="Output 2 3 2 6 8" xfId="38043" xr:uid="{00000000-0005-0000-0000-0000A5940000}"/>
    <cellStyle name="Output 2 3 2 6 9" xfId="38044" xr:uid="{00000000-0005-0000-0000-0000A6940000}"/>
    <cellStyle name="Output 2 3 2 7" xfId="38045" xr:uid="{00000000-0005-0000-0000-0000A7940000}"/>
    <cellStyle name="Output 2 3 2 7 2" xfId="38046" xr:uid="{00000000-0005-0000-0000-0000A8940000}"/>
    <cellStyle name="Output 2 3 2 7 2 2" xfId="38047" xr:uid="{00000000-0005-0000-0000-0000A9940000}"/>
    <cellStyle name="Output 2 3 2 7 2 3" xfId="38048" xr:uid="{00000000-0005-0000-0000-0000AA940000}"/>
    <cellStyle name="Output 2 3 2 7 2 4" xfId="38049" xr:uid="{00000000-0005-0000-0000-0000AB940000}"/>
    <cellStyle name="Output 2 3 2 7 2 5" xfId="38050" xr:uid="{00000000-0005-0000-0000-0000AC940000}"/>
    <cellStyle name="Output 2 3 2 7 2 6" xfId="38051" xr:uid="{00000000-0005-0000-0000-0000AD940000}"/>
    <cellStyle name="Output 2 3 2 7 2 7" xfId="38052" xr:uid="{00000000-0005-0000-0000-0000AE940000}"/>
    <cellStyle name="Output 2 3 2 7 3" xfId="38053" xr:uid="{00000000-0005-0000-0000-0000AF940000}"/>
    <cellStyle name="Output 2 3 2 7 4" xfId="38054" xr:uid="{00000000-0005-0000-0000-0000B0940000}"/>
    <cellStyle name="Output 2 3 2 7 5" xfId="38055" xr:uid="{00000000-0005-0000-0000-0000B1940000}"/>
    <cellStyle name="Output 2 3 2 7 6" xfId="38056" xr:uid="{00000000-0005-0000-0000-0000B2940000}"/>
    <cellStyle name="Output 2 3 2 7 7" xfId="38057" xr:uid="{00000000-0005-0000-0000-0000B3940000}"/>
    <cellStyle name="Output 2 3 2 7 8" xfId="38058" xr:uid="{00000000-0005-0000-0000-0000B4940000}"/>
    <cellStyle name="Output 2 3 2 8" xfId="38059" xr:uid="{00000000-0005-0000-0000-0000B5940000}"/>
    <cellStyle name="Output 2 3 2 8 2" xfId="38060" xr:uid="{00000000-0005-0000-0000-0000B6940000}"/>
    <cellStyle name="Output 2 3 2 8 3" xfId="38061" xr:uid="{00000000-0005-0000-0000-0000B7940000}"/>
    <cellStyle name="Output 2 3 2 8 4" xfId="38062" xr:uid="{00000000-0005-0000-0000-0000B8940000}"/>
    <cellStyle name="Output 2 3 2 8 5" xfId="38063" xr:uid="{00000000-0005-0000-0000-0000B9940000}"/>
    <cellStyle name="Output 2 3 2 8 6" xfId="38064" xr:uid="{00000000-0005-0000-0000-0000BA940000}"/>
    <cellStyle name="Output 2 3 2 8 7" xfId="38065" xr:uid="{00000000-0005-0000-0000-0000BB940000}"/>
    <cellStyle name="Output 2 3 2 9" xfId="38066" xr:uid="{00000000-0005-0000-0000-0000BC940000}"/>
    <cellStyle name="Output 2 3 3" xfId="38067" xr:uid="{00000000-0005-0000-0000-0000BD940000}"/>
    <cellStyle name="Output 2 3 3 10" xfId="38068" xr:uid="{00000000-0005-0000-0000-0000BE940000}"/>
    <cellStyle name="Output 2 3 3 11" xfId="38069" xr:uid="{00000000-0005-0000-0000-0000BF940000}"/>
    <cellStyle name="Output 2 3 3 12" xfId="38070" xr:uid="{00000000-0005-0000-0000-0000C0940000}"/>
    <cellStyle name="Output 2 3 3 13" xfId="38071" xr:uid="{00000000-0005-0000-0000-0000C1940000}"/>
    <cellStyle name="Output 2 3 3 2" xfId="38072" xr:uid="{00000000-0005-0000-0000-0000C2940000}"/>
    <cellStyle name="Output 2 3 3 2 10" xfId="38073" xr:uid="{00000000-0005-0000-0000-0000C3940000}"/>
    <cellStyle name="Output 2 3 3 2 11" xfId="38074" xr:uid="{00000000-0005-0000-0000-0000C4940000}"/>
    <cellStyle name="Output 2 3 3 2 12" xfId="38075" xr:uid="{00000000-0005-0000-0000-0000C5940000}"/>
    <cellStyle name="Output 2 3 3 2 2" xfId="38076" xr:uid="{00000000-0005-0000-0000-0000C6940000}"/>
    <cellStyle name="Output 2 3 3 2 2 10" xfId="38077" xr:uid="{00000000-0005-0000-0000-0000C7940000}"/>
    <cellStyle name="Output 2 3 3 2 2 11" xfId="38078" xr:uid="{00000000-0005-0000-0000-0000C8940000}"/>
    <cellStyle name="Output 2 3 3 2 2 2" xfId="38079" xr:uid="{00000000-0005-0000-0000-0000C9940000}"/>
    <cellStyle name="Output 2 3 3 2 2 2 10" xfId="38080" xr:uid="{00000000-0005-0000-0000-0000CA940000}"/>
    <cellStyle name="Output 2 3 3 2 2 2 11" xfId="38081" xr:uid="{00000000-0005-0000-0000-0000CB940000}"/>
    <cellStyle name="Output 2 3 3 2 2 2 2" xfId="38082" xr:uid="{00000000-0005-0000-0000-0000CC940000}"/>
    <cellStyle name="Output 2 3 3 2 2 2 2 10" xfId="38083" xr:uid="{00000000-0005-0000-0000-0000CD940000}"/>
    <cellStyle name="Output 2 3 3 2 2 2 2 2" xfId="38084" xr:uid="{00000000-0005-0000-0000-0000CE940000}"/>
    <cellStyle name="Output 2 3 3 2 2 2 2 2 2" xfId="38085" xr:uid="{00000000-0005-0000-0000-0000CF940000}"/>
    <cellStyle name="Output 2 3 3 2 2 2 2 2 2 2" xfId="38086" xr:uid="{00000000-0005-0000-0000-0000D0940000}"/>
    <cellStyle name="Output 2 3 3 2 2 2 2 2 2 2 2" xfId="38087" xr:uid="{00000000-0005-0000-0000-0000D1940000}"/>
    <cellStyle name="Output 2 3 3 2 2 2 2 2 2 2 3" xfId="38088" xr:uid="{00000000-0005-0000-0000-0000D2940000}"/>
    <cellStyle name="Output 2 3 3 2 2 2 2 2 2 2 4" xfId="38089" xr:uid="{00000000-0005-0000-0000-0000D3940000}"/>
    <cellStyle name="Output 2 3 3 2 2 2 2 2 2 2 5" xfId="38090" xr:uid="{00000000-0005-0000-0000-0000D4940000}"/>
    <cellStyle name="Output 2 3 3 2 2 2 2 2 2 2 6" xfId="38091" xr:uid="{00000000-0005-0000-0000-0000D5940000}"/>
    <cellStyle name="Output 2 3 3 2 2 2 2 2 2 2 7" xfId="38092" xr:uid="{00000000-0005-0000-0000-0000D6940000}"/>
    <cellStyle name="Output 2 3 3 2 2 2 2 2 2 3" xfId="38093" xr:uid="{00000000-0005-0000-0000-0000D7940000}"/>
    <cellStyle name="Output 2 3 3 2 2 2 2 2 2 4" xfId="38094" xr:uid="{00000000-0005-0000-0000-0000D8940000}"/>
    <cellStyle name="Output 2 3 3 2 2 2 2 2 2 5" xfId="38095" xr:uid="{00000000-0005-0000-0000-0000D9940000}"/>
    <cellStyle name="Output 2 3 3 2 2 2 2 2 2 6" xfId="38096" xr:uid="{00000000-0005-0000-0000-0000DA940000}"/>
    <cellStyle name="Output 2 3 3 2 2 2 2 2 2 7" xfId="38097" xr:uid="{00000000-0005-0000-0000-0000DB940000}"/>
    <cellStyle name="Output 2 3 3 2 2 2 2 2 2 8" xfId="38098" xr:uid="{00000000-0005-0000-0000-0000DC940000}"/>
    <cellStyle name="Output 2 3 3 2 2 2 2 2 3" xfId="38099" xr:uid="{00000000-0005-0000-0000-0000DD940000}"/>
    <cellStyle name="Output 2 3 3 2 2 2 2 2 3 2" xfId="38100" xr:uid="{00000000-0005-0000-0000-0000DE940000}"/>
    <cellStyle name="Output 2 3 3 2 2 2 2 2 3 3" xfId="38101" xr:uid="{00000000-0005-0000-0000-0000DF940000}"/>
    <cellStyle name="Output 2 3 3 2 2 2 2 2 3 4" xfId="38102" xr:uid="{00000000-0005-0000-0000-0000E0940000}"/>
    <cellStyle name="Output 2 3 3 2 2 2 2 2 3 5" xfId="38103" xr:uid="{00000000-0005-0000-0000-0000E1940000}"/>
    <cellStyle name="Output 2 3 3 2 2 2 2 2 3 6" xfId="38104" xr:uid="{00000000-0005-0000-0000-0000E2940000}"/>
    <cellStyle name="Output 2 3 3 2 2 2 2 2 3 7" xfId="38105" xr:uid="{00000000-0005-0000-0000-0000E3940000}"/>
    <cellStyle name="Output 2 3 3 2 2 2 2 2 4" xfId="38106" xr:uid="{00000000-0005-0000-0000-0000E4940000}"/>
    <cellStyle name="Output 2 3 3 2 2 2 2 2 5" xfId="38107" xr:uid="{00000000-0005-0000-0000-0000E5940000}"/>
    <cellStyle name="Output 2 3 3 2 2 2 2 2 6" xfId="38108" xr:uid="{00000000-0005-0000-0000-0000E6940000}"/>
    <cellStyle name="Output 2 3 3 2 2 2 2 2 7" xfId="38109" xr:uid="{00000000-0005-0000-0000-0000E7940000}"/>
    <cellStyle name="Output 2 3 3 2 2 2 2 2 8" xfId="38110" xr:uid="{00000000-0005-0000-0000-0000E8940000}"/>
    <cellStyle name="Output 2 3 3 2 2 2 2 2 9" xfId="38111" xr:uid="{00000000-0005-0000-0000-0000E9940000}"/>
    <cellStyle name="Output 2 3 3 2 2 2 2 3" xfId="38112" xr:uid="{00000000-0005-0000-0000-0000EA940000}"/>
    <cellStyle name="Output 2 3 3 2 2 2 2 3 2" xfId="38113" xr:uid="{00000000-0005-0000-0000-0000EB940000}"/>
    <cellStyle name="Output 2 3 3 2 2 2 2 3 2 2" xfId="38114" xr:uid="{00000000-0005-0000-0000-0000EC940000}"/>
    <cellStyle name="Output 2 3 3 2 2 2 2 3 2 3" xfId="38115" xr:uid="{00000000-0005-0000-0000-0000ED940000}"/>
    <cellStyle name="Output 2 3 3 2 2 2 2 3 2 4" xfId="38116" xr:uid="{00000000-0005-0000-0000-0000EE940000}"/>
    <cellStyle name="Output 2 3 3 2 2 2 2 3 2 5" xfId="38117" xr:uid="{00000000-0005-0000-0000-0000EF940000}"/>
    <cellStyle name="Output 2 3 3 2 2 2 2 3 2 6" xfId="38118" xr:uid="{00000000-0005-0000-0000-0000F0940000}"/>
    <cellStyle name="Output 2 3 3 2 2 2 2 3 2 7" xfId="38119" xr:uid="{00000000-0005-0000-0000-0000F1940000}"/>
    <cellStyle name="Output 2 3 3 2 2 2 2 3 3" xfId="38120" xr:uid="{00000000-0005-0000-0000-0000F2940000}"/>
    <cellStyle name="Output 2 3 3 2 2 2 2 3 4" xfId="38121" xr:uid="{00000000-0005-0000-0000-0000F3940000}"/>
    <cellStyle name="Output 2 3 3 2 2 2 2 3 5" xfId="38122" xr:uid="{00000000-0005-0000-0000-0000F4940000}"/>
    <cellStyle name="Output 2 3 3 2 2 2 2 3 6" xfId="38123" xr:uid="{00000000-0005-0000-0000-0000F5940000}"/>
    <cellStyle name="Output 2 3 3 2 2 2 2 3 7" xfId="38124" xr:uid="{00000000-0005-0000-0000-0000F6940000}"/>
    <cellStyle name="Output 2 3 3 2 2 2 2 3 8" xfId="38125" xr:uid="{00000000-0005-0000-0000-0000F7940000}"/>
    <cellStyle name="Output 2 3 3 2 2 2 2 4" xfId="38126" xr:uid="{00000000-0005-0000-0000-0000F8940000}"/>
    <cellStyle name="Output 2 3 3 2 2 2 2 4 2" xfId="38127" xr:uid="{00000000-0005-0000-0000-0000F9940000}"/>
    <cellStyle name="Output 2 3 3 2 2 2 2 4 3" xfId="38128" xr:uid="{00000000-0005-0000-0000-0000FA940000}"/>
    <cellStyle name="Output 2 3 3 2 2 2 2 4 4" xfId="38129" xr:uid="{00000000-0005-0000-0000-0000FB940000}"/>
    <cellStyle name="Output 2 3 3 2 2 2 2 4 5" xfId="38130" xr:uid="{00000000-0005-0000-0000-0000FC940000}"/>
    <cellStyle name="Output 2 3 3 2 2 2 2 4 6" xfId="38131" xr:uid="{00000000-0005-0000-0000-0000FD940000}"/>
    <cellStyle name="Output 2 3 3 2 2 2 2 4 7" xfId="38132" xr:uid="{00000000-0005-0000-0000-0000FE940000}"/>
    <cellStyle name="Output 2 3 3 2 2 2 2 5" xfId="38133" xr:uid="{00000000-0005-0000-0000-0000FF940000}"/>
    <cellStyle name="Output 2 3 3 2 2 2 2 6" xfId="38134" xr:uid="{00000000-0005-0000-0000-000000950000}"/>
    <cellStyle name="Output 2 3 3 2 2 2 2 7" xfId="38135" xr:uid="{00000000-0005-0000-0000-000001950000}"/>
    <cellStyle name="Output 2 3 3 2 2 2 2 8" xfId="38136" xr:uid="{00000000-0005-0000-0000-000002950000}"/>
    <cellStyle name="Output 2 3 3 2 2 2 2 9" xfId="38137" xr:uid="{00000000-0005-0000-0000-000003950000}"/>
    <cellStyle name="Output 2 3 3 2 2 2 3" xfId="38138" xr:uid="{00000000-0005-0000-0000-000004950000}"/>
    <cellStyle name="Output 2 3 3 2 2 2 3 2" xfId="38139" xr:uid="{00000000-0005-0000-0000-000005950000}"/>
    <cellStyle name="Output 2 3 3 2 2 2 3 2 2" xfId="38140" xr:uid="{00000000-0005-0000-0000-000006950000}"/>
    <cellStyle name="Output 2 3 3 2 2 2 3 2 2 2" xfId="38141" xr:uid="{00000000-0005-0000-0000-000007950000}"/>
    <cellStyle name="Output 2 3 3 2 2 2 3 2 2 3" xfId="38142" xr:uid="{00000000-0005-0000-0000-000008950000}"/>
    <cellStyle name="Output 2 3 3 2 2 2 3 2 2 4" xfId="38143" xr:uid="{00000000-0005-0000-0000-000009950000}"/>
    <cellStyle name="Output 2 3 3 2 2 2 3 2 2 5" xfId="38144" xr:uid="{00000000-0005-0000-0000-00000A950000}"/>
    <cellStyle name="Output 2 3 3 2 2 2 3 2 2 6" xfId="38145" xr:uid="{00000000-0005-0000-0000-00000B950000}"/>
    <cellStyle name="Output 2 3 3 2 2 2 3 2 2 7" xfId="38146" xr:uid="{00000000-0005-0000-0000-00000C950000}"/>
    <cellStyle name="Output 2 3 3 2 2 2 3 2 3" xfId="38147" xr:uid="{00000000-0005-0000-0000-00000D950000}"/>
    <cellStyle name="Output 2 3 3 2 2 2 3 2 4" xfId="38148" xr:uid="{00000000-0005-0000-0000-00000E950000}"/>
    <cellStyle name="Output 2 3 3 2 2 2 3 2 5" xfId="38149" xr:uid="{00000000-0005-0000-0000-00000F950000}"/>
    <cellStyle name="Output 2 3 3 2 2 2 3 2 6" xfId="38150" xr:uid="{00000000-0005-0000-0000-000010950000}"/>
    <cellStyle name="Output 2 3 3 2 2 2 3 2 7" xfId="38151" xr:uid="{00000000-0005-0000-0000-000011950000}"/>
    <cellStyle name="Output 2 3 3 2 2 2 3 2 8" xfId="38152" xr:uid="{00000000-0005-0000-0000-000012950000}"/>
    <cellStyle name="Output 2 3 3 2 2 2 3 3" xfId="38153" xr:uid="{00000000-0005-0000-0000-000013950000}"/>
    <cellStyle name="Output 2 3 3 2 2 2 3 3 2" xfId="38154" xr:uid="{00000000-0005-0000-0000-000014950000}"/>
    <cellStyle name="Output 2 3 3 2 2 2 3 3 3" xfId="38155" xr:uid="{00000000-0005-0000-0000-000015950000}"/>
    <cellStyle name="Output 2 3 3 2 2 2 3 3 4" xfId="38156" xr:uid="{00000000-0005-0000-0000-000016950000}"/>
    <cellStyle name="Output 2 3 3 2 2 2 3 3 5" xfId="38157" xr:uid="{00000000-0005-0000-0000-000017950000}"/>
    <cellStyle name="Output 2 3 3 2 2 2 3 3 6" xfId="38158" xr:uid="{00000000-0005-0000-0000-000018950000}"/>
    <cellStyle name="Output 2 3 3 2 2 2 3 3 7" xfId="38159" xr:uid="{00000000-0005-0000-0000-000019950000}"/>
    <cellStyle name="Output 2 3 3 2 2 2 3 4" xfId="38160" xr:uid="{00000000-0005-0000-0000-00001A950000}"/>
    <cellStyle name="Output 2 3 3 2 2 2 3 5" xfId="38161" xr:uid="{00000000-0005-0000-0000-00001B950000}"/>
    <cellStyle name="Output 2 3 3 2 2 2 3 6" xfId="38162" xr:uid="{00000000-0005-0000-0000-00001C950000}"/>
    <cellStyle name="Output 2 3 3 2 2 2 3 7" xfId="38163" xr:uid="{00000000-0005-0000-0000-00001D950000}"/>
    <cellStyle name="Output 2 3 3 2 2 2 3 8" xfId="38164" xr:uid="{00000000-0005-0000-0000-00001E950000}"/>
    <cellStyle name="Output 2 3 3 2 2 2 3 9" xfId="38165" xr:uid="{00000000-0005-0000-0000-00001F950000}"/>
    <cellStyle name="Output 2 3 3 2 2 2 4" xfId="38166" xr:uid="{00000000-0005-0000-0000-000020950000}"/>
    <cellStyle name="Output 2 3 3 2 2 2 4 2" xfId="38167" xr:uid="{00000000-0005-0000-0000-000021950000}"/>
    <cellStyle name="Output 2 3 3 2 2 2 4 2 2" xfId="38168" xr:uid="{00000000-0005-0000-0000-000022950000}"/>
    <cellStyle name="Output 2 3 3 2 2 2 4 2 3" xfId="38169" xr:uid="{00000000-0005-0000-0000-000023950000}"/>
    <cellStyle name="Output 2 3 3 2 2 2 4 2 4" xfId="38170" xr:uid="{00000000-0005-0000-0000-000024950000}"/>
    <cellStyle name="Output 2 3 3 2 2 2 4 2 5" xfId="38171" xr:uid="{00000000-0005-0000-0000-000025950000}"/>
    <cellStyle name="Output 2 3 3 2 2 2 4 2 6" xfId="38172" xr:uid="{00000000-0005-0000-0000-000026950000}"/>
    <cellStyle name="Output 2 3 3 2 2 2 4 2 7" xfId="38173" xr:uid="{00000000-0005-0000-0000-000027950000}"/>
    <cellStyle name="Output 2 3 3 2 2 2 4 3" xfId="38174" xr:uid="{00000000-0005-0000-0000-000028950000}"/>
    <cellStyle name="Output 2 3 3 2 2 2 4 4" xfId="38175" xr:uid="{00000000-0005-0000-0000-000029950000}"/>
    <cellStyle name="Output 2 3 3 2 2 2 4 5" xfId="38176" xr:uid="{00000000-0005-0000-0000-00002A950000}"/>
    <cellStyle name="Output 2 3 3 2 2 2 4 6" xfId="38177" xr:uid="{00000000-0005-0000-0000-00002B950000}"/>
    <cellStyle name="Output 2 3 3 2 2 2 4 7" xfId="38178" xr:uid="{00000000-0005-0000-0000-00002C950000}"/>
    <cellStyle name="Output 2 3 3 2 2 2 4 8" xfId="38179" xr:uid="{00000000-0005-0000-0000-00002D950000}"/>
    <cellStyle name="Output 2 3 3 2 2 2 5" xfId="38180" xr:uid="{00000000-0005-0000-0000-00002E950000}"/>
    <cellStyle name="Output 2 3 3 2 2 2 5 2" xfId="38181" xr:uid="{00000000-0005-0000-0000-00002F950000}"/>
    <cellStyle name="Output 2 3 3 2 2 2 5 3" xfId="38182" xr:uid="{00000000-0005-0000-0000-000030950000}"/>
    <cellStyle name="Output 2 3 3 2 2 2 5 4" xfId="38183" xr:uid="{00000000-0005-0000-0000-000031950000}"/>
    <cellStyle name="Output 2 3 3 2 2 2 5 5" xfId="38184" xr:uid="{00000000-0005-0000-0000-000032950000}"/>
    <cellStyle name="Output 2 3 3 2 2 2 5 6" xfId="38185" xr:uid="{00000000-0005-0000-0000-000033950000}"/>
    <cellStyle name="Output 2 3 3 2 2 2 5 7" xfId="38186" xr:uid="{00000000-0005-0000-0000-000034950000}"/>
    <cellStyle name="Output 2 3 3 2 2 2 6" xfId="38187" xr:uid="{00000000-0005-0000-0000-000035950000}"/>
    <cellStyle name="Output 2 3 3 2 2 2 7" xfId="38188" xr:uid="{00000000-0005-0000-0000-000036950000}"/>
    <cellStyle name="Output 2 3 3 2 2 2 8" xfId="38189" xr:uid="{00000000-0005-0000-0000-000037950000}"/>
    <cellStyle name="Output 2 3 3 2 2 2 9" xfId="38190" xr:uid="{00000000-0005-0000-0000-000038950000}"/>
    <cellStyle name="Output 2 3 3 2 2 3" xfId="38191" xr:uid="{00000000-0005-0000-0000-000039950000}"/>
    <cellStyle name="Output 2 3 3 2 2 3 10" xfId="38192" xr:uid="{00000000-0005-0000-0000-00003A950000}"/>
    <cellStyle name="Output 2 3 3 2 2 3 2" xfId="38193" xr:uid="{00000000-0005-0000-0000-00003B950000}"/>
    <cellStyle name="Output 2 3 3 2 2 3 2 2" xfId="38194" xr:uid="{00000000-0005-0000-0000-00003C950000}"/>
    <cellStyle name="Output 2 3 3 2 2 3 2 2 2" xfId="38195" xr:uid="{00000000-0005-0000-0000-00003D950000}"/>
    <cellStyle name="Output 2 3 3 2 2 3 2 2 2 2" xfId="38196" xr:uid="{00000000-0005-0000-0000-00003E950000}"/>
    <cellStyle name="Output 2 3 3 2 2 3 2 2 2 3" xfId="38197" xr:uid="{00000000-0005-0000-0000-00003F950000}"/>
    <cellStyle name="Output 2 3 3 2 2 3 2 2 2 4" xfId="38198" xr:uid="{00000000-0005-0000-0000-000040950000}"/>
    <cellStyle name="Output 2 3 3 2 2 3 2 2 2 5" xfId="38199" xr:uid="{00000000-0005-0000-0000-000041950000}"/>
    <cellStyle name="Output 2 3 3 2 2 3 2 2 2 6" xfId="38200" xr:uid="{00000000-0005-0000-0000-000042950000}"/>
    <cellStyle name="Output 2 3 3 2 2 3 2 2 2 7" xfId="38201" xr:uid="{00000000-0005-0000-0000-000043950000}"/>
    <cellStyle name="Output 2 3 3 2 2 3 2 2 3" xfId="38202" xr:uid="{00000000-0005-0000-0000-000044950000}"/>
    <cellStyle name="Output 2 3 3 2 2 3 2 2 4" xfId="38203" xr:uid="{00000000-0005-0000-0000-000045950000}"/>
    <cellStyle name="Output 2 3 3 2 2 3 2 2 5" xfId="38204" xr:uid="{00000000-0005-0000-0000-000046950000}"/>
    <cellStyle name="Output 2 3 3 2 2 3 2 2 6" xfId="38205" xr:uid="{00000000-0005-0000-0000-000047950000}"/>
    <cellStyle name="Output 2 3 3 2 2 3 2 2 7" xfId="38206" xr:uid="{00000000-0005-0000-0000-000048950000}"/>
    <cellStyle name="Output 2 3 3 2 2 3 2 2 8" xfId="38207" xr:uid="{00000000-0005-0000-0000-000049950000}"/>
    <cellStyle name="Output 2 3 3 2 2 3 2 3" xfId="38208" xr:uid="{00000000-0005-0000-0000-00004A950000}"/>
    <cellStyle name="Output 2 3 3 2 2 3 2 3 2" xfId="38209" xr:uid="{00000000-0005-0000-0000-00004B950000}"/>
    <cellStyle name="Output 2 3 3 2 2 3 2 3 3" xfId="38210" xr:uid="{00000000-0005-0000-0000-00004C950000}"/>
    <cellStyle name="Output 2 3 3 2 2 3 2 3 4" xfId="38211" xr:uid="{00000000-0005-0000-0000-00004D950000}"/>
    <cellStyle name="Output 2 3 3 2 2 3 2 3 5" xfId="38212" xr:uid="{00000000-0005-0000-0000-00004E950000}"/>
    <cellStyle name="Output 2 3 3 2 2 3 2 3 6" xfId="38213" xr:uid="{00000000-0005-0000-0000-00004F950000}"/>
    <cellStyle name="Output 2 3 3 2 2 3 2 3 7" xfId="38214" xr:uid="{00000000-0005-0000-0000-000050950000}"/>
    <cellStyle name="Output 2 3 3 2 2 3 2 4" xfId="38215" xr:uid="{00000000-0005-0000-0000-000051950000}"/>
    <cellStyle name="Output 2 3 3 2 2 3 2 5" xfId="38216" xr:uid="{00000000-0005-0000-0000-000052950000}"/>
    <cellStyle name="Output 2 3 3 2 2 3 2 6" xfId="38217" xr:uid="{00000000-0005-0000-0000-000053950000}"/>
    <cellStyle name="Output 2 3 3 2 2 3 2 7" xfId="38218" xr:uid="{00000000-0005-0000-0000-000054950000}"/>
    <cellStyle name="Output 2 3 3 2 2 3 2 8" xfId="38219" xr:uid="{00000000-0005-0000-0000-000055950000}"/>
    <cellStyle name="Output 2 3 3 2 2 3 2 9" xfId="38220" xr:uid="{00000000-0005-0000-0000-000056950000}"/>
    <cellStyle name="Output 2 3 3 2 2 3 3" xfId="38221" xr:uid="{00000000-0005-0000-0000-000057950000}"/>
    <cellStyle name="Output 2 3 3 2 2 3 3 2" xfId="38222" xr:uid="{00000000-0005-0000-0000-000058950000}"/>
    <cellStyle name="Output 2 3 3 2 2 3 3 2 2" xfId="38223" xr:uid="{00000000-0005-0000-0000-000059950000}"/>
    <cellStyle name="Output 2 3 3 2 2 3 3 2 3" xfId="38224" xr:uid="{00000000-0005-0000-0000-00005A950000}"/>
    <cellStyle name="Output 2 3 3 2 2 3 3 2 4" xfId="38225" xr:uid="{00000000-0005-0000-0000-00005B950000}"/>
    <cellStyle name="Output 2 3 3 2 2 3 3 2 5" xfId="38226" xr:uid="{00000000-0005-0000-0000-00005C950000}"/>
    <cellStyle name="Output 2 3 3 2 2 3 3 2 6" xfId="38227" xr:uid="{00000000-0005-0000-0000-00005D950000}"/>
    <cellStyle name="Output 2 3 3 2 2 3 3 2 7" xfId="38228" xr:uid="{00000000-0005-0000-0000-00005E950000}"/>
    <cellStyle name="Output 2 3 3 2 2 3 3 3" xfId="38229" xr:uid="{00000000-0005-0000-0000-00005F950000}"/>
    <cellStyle name="Output 2 3 3 2 2 3 3 4" xfId="38230" xr:uid="{00000000-0005-0000-0000-000060950000}"/>
    <cellStyle name="Output 2 3 3 2 2 3 3 5" xfId="38231" xr:uid="{00000000-0005-0000-0000-000061950000}"/>
    <cellStyle name="Output 2 3 3 2 2 3 3 6" xfId="38232" xr:uid="{00000000-0005-0000-0000-000062950000}"/>
    <cellStyle name="Output 2 3 3 2 2 3 3 7" xfId="38233" xr:uid="{00000000-0005-0000-0000-000063950000}"/>
    <cellStyle name="Output 2 3 3 2 2 3 3 8" xfId="38234" xr:uid="{00000000-0005-0000-0000-000064950000}"/>
    <cellStyle name="Output 2 3 3 2 2 3 4" xfId="38235" xr:uid="{00000000-0005-0000-0000-000065950000}"/>
    <cellStyle name="Output 2 3 3 2 2 3 4 2" xfId="38236" xr:uid="{00000000-0005-0000-0000-000066950000}"/>
    <cellStyle name="Output 2 3 3 2 2 3 4 3" xfId="38237" xr:uid="{00000000-0005-0000-0000-000067950000}"/>
    <cellStyle name="Output 2 3 3 2 2 3 4 4" xfId="38238" xr:uid="{00000000-0005-0000-0000-000068950000}"/>
    <cellStyle name="Output 2 3 3 2 2 3 4 5" xfId="38239" xr:uid="{00000000-0005-0000-0000-000069950000}"/>
    <cellStyle name="Output 2 3 3 2 2 3 4 6" xfId="38240" xr:uid="{00000000-0005-0000-0000-00006A950000}"/>
    <cellStyle name="Output 2 3 3 2 2 3 4 7" xfId="38241" xr:uid="{00000000-0005-0000-0000-00006B950000}"/>
    <cellStyle name="Output 2 3 3 2 2 3 5" xfId="38242" xr:uid="{00000000-0005-0000-0000-00006C950000}"/>
    <cellStyle name="Output 2 3 3 2 2 3 6" xfId="38243" xr:uid="{00000000-0005-0000-0000-00006D950000}"/>
    <cellStyle name="Output 2 3 3 2 2 3 7" xfId="38244" xr:uid="{00000000-0005-0000-0000-00006E950000}"/>
    <cellStyle name="Output 2 3 3 2 2 3 8" xfId="38245" xr:uid="{00000000-0005-0000-0000-00006F950000}"/>
    <cellStyle name="Output 2 3 3 2 2 3 9" xfId="38246" xr:uid="{00000000-0005-0000-0000-000070950000}"/>
    <cellStyle name="Output 2 3 3 2 2 4" xfId="38247" xr:uid="{00000000-0005-0000-0000-000071950000}"/>
    <cellStyle name="Output 2 3 3 2 2 4 2" xfId="38248" xr:uid="{00000000-0005-0000-0000-000072950000}"/>
    <cellStyle name="Output 2 3 3 2 2 4 2 2" xfId="38249" xr:uid="{00000000-0005-0000-0000-000073950000}"/>
    <cellStyle name="Output 2 3 3 2 2 4 2 3" xfId="38250" xr:uid="{00000000-0005-0000-0000-000074950000}"/>
    <cellStyle name="Output 2 3 3 2 2 4 2 4" xfId="38251" xr:uid="{00000000-0005-0000-0000-000075950000}"/>
    <cellStyle name="Output 2 3 3 2 2 4 2 5" xfId="38252" xr:uid="{00000000-0005-0000-0000-000076950000}"/>
    <cellStyle name="Output 2 3 3 2 2 4 2 6" xfId="38253" xr:uid="{00000000-0005-0000-0000-000077950000}"/>
    <cellStyle name="Output 2 3 3 2 2 4 2 7" xfId="38254" xr:uid="{00000000-0005-0000-0000-000078950000}"/>
    <cellStyle name="Output 2 3 3 2 2 4 3" xfId="38255" xr:uid="{00000000-0005-0000-0000-000079950000}"/>
    <cellStyle name="Output 2 3 3 2 2 4 4" xfId="38256" xr:uid="{00000000-0005-0000-0000-00007A950000}"/>
    <cellStyle name="Output 2 3 3 2 2 4 5" xfId="38257" xr:uid="{00000000-0005-0000-0000-00007B950000}"/>
    <cellStyle name="Output 2 3 3 2 2 4 6" xfId="38258" xr:uid="{00000000-0005-0000-0000-00007C950000}"/>
    <cellStyle name="Output 2 3 3 2 2 4 7" xfId="38259" xr:uid="{00000000-0005-0000-0000-00007D950000}"/>
    <cellStyle name="Output 2 3 3 2 2 4 8" xfId="38260" xr:uid="{00000000-0005-0000-0000-00007E950000}"/>
    <cellStyle name="Output 2 3 3 2 2 5" xfId="38261" xr:uid="{00000000-0005-0000-0000-00007F950000}"/>
    <cellStyle name="Output 2 3 3 2 2 5 2" xfId="38262" xr:uid="{00000000-0005-0000-0000-000080950000}"/>
    <cellStyle name="Output 2 3 3 2 2 5 3" xfId="38263" xr:uid="{00000000-0005-0000-0000-000081950000}"/>
    <cellStyle name="Output 2 3 3 2 2 5 4" xfId="38264" xr:uid="{00000000-0005-0000-0000-000082950000}"/>
    <cellStyle name="Output 2 3 3 2 2 5 5" xfId="38265" xr:uid="{00000000-0005-0000-0000-000083950000}"/>
    <cellStyle name="Output 2 3 3 2 2 5 6" xfId="38266" xr:uid="{00000000-0005-0000-0000-000084950000}"/>
    <cellStyle name="Output 2 3 3 2 2 5 7" xfId="38267" xr:uid="{00000000-0005-0000-0000-000085950000}"/>
    <cellStyle name="Output 2 3 3 2 2 6" xfId="38268" xr:uid="{00000000-0005-0000-0000-000086950000}"/>
    <cellStyle name="Output 2 3 3 2 2 7" xfId="38269" xr:uid="{00000000-0005-0000-0000-000087950000}"/>
    <cellStyle name="Output 2 3 3 2 2 8" xfId="38270" xr:uid="{00000000-0005-0000-0000-000088950000}"/>
    <cellStyle name="Output 2 3 3 2 2 9" xfId="38271" xr:uid="{00000000-0005-0000-0000-000089950000}"/>
    <cellStyle name="Output 2 3 3 2 3" xfId="38272" xr:uid="{00000000-0005-0000-0000-00008A950000}"/>
    <cellStyle name="Output 2 3 3 2 3 10" xfId="38273" xr:uid="{00000000-0005-0000-0000-00008B950000}"/>
    <cellStyle name="Output 2 3 3 2 3 11" xfId="38274" xr:uid="{00000000-0005-0000-0000-00008C950000}"/>
    <cellStyle name="Output 2 3 3 2 3 2" xfId="38275" xr:uid="{00000000-0005-0000-0000-00008D950000}"/>
    <cellStyle name="Output 2 3 3 2 3 2 10" xfId="38276" xr:uid="{00000000-0005-0000-0000-00008E950000}"/>
    <cellStyle name="Output 2 3 3 2 3 2 2" xfId="38277" xr:uid="{00000000-0005-0000-0000-00008F950000}"/>
    <cellStyle name="Output 2 3 3 2 3 2 2 2" xfId="38278" xr:uid="{00000000-0005-0000-0000-000090950000}"/>
    <cellStyle name="Output 2 3 3 2 3 2 2 2 2" xfId="38279" xr:uid="{00000000-0005-0000-0000-000091950000}"/>
    <cellStyle name="Output 2 3 3 2 3 2 2 2 2 2" xfId="38280" xr:uid="{00000000-0005-0000-0000-000092950000}"/>
    <cellStyle name="Output 2 3 3 2 3 2 2 2 2 3" xfId="38281" xr:uid="{00000000-0005-0000-0000-000093950000}"/>
    <cellStyle name="Output 2 3 3 2 3 2 2 2 2 4" xfId="38282" xr:uid="{00000000-0005-0000-0000-000094950000}"/>
    <cellStyle name="Output 2 3 3 2 3 2 2 2 2 5" xfId="38283" xr:uid="{00000000-0005-0000-0000-000095950000}"/>
    <cellStyle name="Output 2 3 3 2 3 2 2 2 2 6" xfId="38284" xr:uid="{00000000-0005-0000-0000-000096950000}"/>
    <cellStyle name="Output 2 3 3 2 3 2 2 2 2 7" xfId="38285" xr:uid="{00000000-0005-0000-0000-000097950000}"/>
    <cellStyle name="Output 2 3 3 2 3 2 2 2 3" xfId="38286" xr:uid="{00000000-0005-0000-0000-000098950000}"/>
    <cellStyle name="Output 2 3 3 2 3 2 2 2 4" xfId="38287" xr:uid="{00000000-0005-0000-0000-000099950000}"/>
    <cellStyle name="Output 2 3 3 2 3 2 2 2 5" xfId="38288" xr:uid="{00000000-0005-0000-0000-00009A950000}"/>
    <cellStyle name="Output 2 3 3 2 3 2 2 2 6" xfId="38289" xr:uid="{00000000-0005-0000-0000-00009B950000}"/>
    <cellStyle name="Output 2 3 3 2 3 2 2 2 7" xfId="38290" xr:uid="{00000000-0005-0000-0000-00009C950000}"/>
    <cellStyle name="Output 2 3 3 2 3 2 2 2 8" xfId="38291" xr:uid="{00000000-0005-0000-0000-00009D950000}"/>
    <cellStyle name="Output 2 3 3 2 3 2 2 3" xfId="38292" xr:uid="{00000000-0005-0000-0000-00009E950000}"/>
    <cellStyle name="Output 2 3 3 2 3 2 2 3 2" xfId="38293" xr:uid="{00000000-0005-0000-0000-00009F950000}"/>
    <cellStyle name="Output 2 3 3 2 3 2 2 3 3" xfId="38294" xr:uid="{00000000-0005-0000-0000-0000A0950000}"/>
    <cellStyle name="Output 2 3 3 2 3 2 2 3 4" xfId="38295" xr:uid="{00000000-0005-0000-0000-0000A1950000}"/>
    <cellStyle name="Output 2 3 3 2 3 2 2 3 5" xfId="38296" xr:uid="{00000000-0005-0000-0000-0000A2950000}"/>
    <cellStyle name="Output 2 3 3 2 3 2 2 3 6" xfId="38297" xr:uid="{00000000-0005-0000-0000-0000A3950000}"/>
    <cellStyle name="Output 2 3 3 2 3 2 2 3 7" xfId="38298" xr:uid="{00000000-0005-0000-0000-0000A4950000}"/>
    <cellStyle name="Output 2 3 3 2 3 2 2 4" xfId="38299" xr:uid="{00000000-0005-0000-0000-0000A5950000}"/>
    <cellStyle name="Output 2 3 3 2 3 2 2 5" xfId="38300" xr:uid="{00000000-0005-0000-0000-0000A6950000}"/>
    <cellStyle name="Output 2 3 3 2 3 2 2 6" xfId="38301" xr:uid="{00000000-0005-0000-0000-0000A7950000}"/>
    <cellStyle name="Output 2 3 3 2 3 2 2 7" xfId="38302" xr:uid="{00000000-0005-0000-0000-0000A8950000}"/>
    <cellStyle name="Output 2 3 3 2 3 2 2 8" xfId="38303" xr:uid="{00000000-0005-0000-0000-0000A9950000}"/>
    <cellStyle name="Output 2 3 3 2 3 2 2 9" xfId="38304" xr:uid="{00000000-0005-0000-0000-0000AA950000}"/>
    <cellStyle name="Output 2 3 3 2 3 2 3" xfId="38305" xr:uid="{00000000-0005-0000-0000-0000AB950000}"/>
    <cellStyle name="Output 2 3 3 2 3 2 3 2" xfId="38306" xr:uid="{00000000-0005-0000-0000-0000AC950000}"/>
    <cellStyle name="Output 2 3 3 2 3 2 3 2 2" xfId="38307" xr:uid="{00000000-0005-0000-0000-0000AD950000}"/>
    <cellStyle name="Output 2 3 3 2 3 2 3 2 3" xfId="38308" xr:uid="{00000000-0005-0000-0000-0000AE950000}"/>
    <cellStyle name="Output 2 3 3 2 3 2 3 2 4" xfId="38309" xr:uid="{00000000-0005-0000-0000-0000AF950000}"/>
    <cellStyle name="Output 2 3 3 2 3 2 3 2 5" xfId="38310" xr:uid="{00000000-0005-0000-0000-0000B0950000}"/>
    <cellStyle name="Output 2 3 3 2 3 2 3 2 6" xfId="38311" xr:uid="{00000000-0005-0000-0000-0000B1950000}"/>
    <cellStyle name="Output 2 3 3 2 3 2 3 2 7" xfId="38312" xr:uid="{00000000-0005-0000-0000-0000B2950000}"/>
    <cellStyle name="Output 2 3 3 2 3 2 3 3" xfId="38313" xr:uid="{00000000-0005-0000-0000-0000B3950000}"/>
    <cellStyle name="Output 2 3 3 2 3 2 3 4" xfId="38314" xr:uid="{00000000-0005-0000-0000-0000B4950000}"/>
    <cellStyle name="Output 2 3 3 2 3 2 3 5" xfId="38315" xr:uid="{00000000-0005-0000-0000-0000B5950000}"/>
    <cellStyle name="Output 2 3 3 2 3 2 3 6" xfId="38316" xr:uid="{00000000-0005-0000-0000-0000B6950000}"/>
    <cellStyle name="Output 2 3 3 2 3 2 3 7" xfId="38317" xr:uid="{00000000-0005-0000-0000-0000B7950000}"/>
    <cellStyle name="Output 2 3 3 2 3 2 3 8" xfId="38318" xr:uid="{00000000-0005-0000-0000-0000B8950000}"/>
    <cellStyle name="Output 2 3 3 2 3 2 4" xfId="38319" xr:uid="{00000000-0005-0000-0000-0000B9950000}"/>
    <cellStyle name="Output 2 3 3 2 3 2 4 2" xfId="38320" xr:uid="{00000000-0005-0000-0000-0000BA950000}"/>
    <cellStyle name="Output 2 3 3 2 3 2 4 3" xfId="38321" xr:uid="{00000000-0005-0000-0000-0000BB950000}"/>
    <cellStyle name="Output 2 3 3 2 3 2 4 4" xfId="38322" xr:uid="{00000000-0005-0000-0000-0000BC950000}"/>
    <cellStyle name="Output 2 3 3 2 3 2 4 5" xfId="38323" xr:uid="{00000000-0005-0000-0000-0000BD950000}"/>
    <cellStyle name="Output 2 3 3 2 3 2 4 6" xfId="38324" xr:uid="{00000000-0005-0000-0000-0000BE950000}"/>
    <cellStyle name="Output 2 3 3 2 3 2 4 7" xfId="38325" xr:uid="{00000000-0005-0000-0000-0000BF950000}"/>
    <cellStyle name="Output 2 3 3 2 3 2 5" xfId="38326" xr:uid="{00000000-0005-0000-0000-0000C0950000}"/>
    <cellStyle name="Output 2 3 3 2 3 2 6" xfId="38327" xr:uid="{00000000-0005-0000-0000-0000C1950000}"/>
    <cellStyle name="Output 2 3 3 2 3 2 7" xfId="38328" xr:uid="{00000000-0005-0000-0000-0000C2950000}"/>
    <cellStyle name="Output 2 3 3 2 3 2 8" xfId="38329" xr:uid="{00000000-0005-0000-0000-0000C3950000}"/>
    <cellStyle name="Output 2 3 3 2 3 2 9" xfId="38330" xr:uid="{00000000-0005-0000-0000-0000C4950000}"/>
    <cellStyle name="Output 2 3 3 2 3 3" xfId="38331" xr:uid="{00000000-0005-0000-0000-0000C5950000}"/>
    <cellStyle name="Output 2 3 3 2 3 3 2" xfId="38332" xr:uid="{00000000-0005-0000-0000-0000C6950000}"/>
    <cellStyle name="Output 2 3 3 2 3 3 2 2" xfId="38333" xr:uid="{00000000-0005-0000-0000-0000C7950000}"/>
    <cellStyle name="Output 2 3 3 2 3 3 2 2 2" xfId="38334" xr:uid="{00000000-0005-0000-0000-0000C8950000}"/>
    <cellStyle name="Output 2 3 3 2 3 3 2 2 3" xfId="38335" xr:uid="{00000000-0005-0000-0000-0000C9950000}"/>
    <cellStyle name="Output 2 3 3 2 3 3 2 2 4" xfId="38336" xr:uid="{00000000-0005-0000-0000-0000CA950000}"/>
    <cellStyle name="Output 2 3 3 2 3 3 2 2 5" xfId="38337" xr:uid="{00000000-0005-0000-0000-0000CB950000}"/>
    <cellStyle name="Output 2 3 3 2 3 3 2 2 6" xfId="38338" xr:uid="{00000000-0005-0000-0000-0000CC950000}"/>
    <cellStyle name="Output 2 3 3 2 3 3 2 2 7" xfId="38339" xr:uid="{00000000-0005-0000-0000-0000CD950000}"/>
    <cellStyle name="Output 2 3 3 2 3 3 2 3" xfId="38340" xr:uid="{00000000-0005-0000-0000-0000CE950000}"/>
    <cellStyle name="Output 2 3 3 2 3 3 2 4" xfId="38341" xr:uid="{00000000-0005-0000-0000-0000CF950000}"/>
    <cellStyle name="Output 2 3 3 2 3 3 2 5" xfId="38342" xr:uid="{00000000-0005-0000-0000-0000D0950000}"/>
    <cellStyle name="Output 2 3 3 2 3 3 2 6" xfId="38343" xr:uid="{00000000-0005-0000-0000-0000D1950000}"/>
    <cellStyle name="Output 2 3 3 2 3 3 2 7" xfId="38344" xr:uid="{00000000-0005-0000-0000-0000D2950000}"/>
    <cellStyle name="Output 2 3 3 2 3 3 2 8" xfId="38345" xr:uid="{00000000-0005-0000-0000-0000D3950000}"/>
    <cellStyle name="Output 2 3 3 2 3 3 3" xfId="38346" xr:uid="{00000000-0005-0000-0000-0000D4950000}"/>
    <cellStyle name="Output 2 3 3 2 3 3 3 2" xfId="38347" xr:uid="{00000000-0005-0000-0000-0000D5950000}"/>
    <cellStyle name="Output 2 3 3 2 3 3 3 3" xfId="38348" xr:uid="{00000000-0005-0000-0000-0000D6950000}"/>
    <cellStyle name="Output 2 3 3 2 3 3 3 4" xfId="38349" xr:uid="{00000000-0005-0000-0000-0000D7950000}"/>
    <cellStyle name="Output 2 3 3 2 3 3 3 5" xfId="38350" xr:uid="{00000000-0005-0000-0000-0000D8950000}"/>
    <cellStyle name="Output 2 3 3 2 3 3 3 6" xfId="38351" xr:uid="{00000000-0005-0000-0000-0000D9950000}"/>
    <cellStyle name="Output 2 3 3 2 3 3 3 7" xfId="38352" xr:uid="{00000000-0005-0000-0000-0000DA950000}"/>
    <cellStyle name="Output 2 3 3 2 3 3 4" xfId="38353" xr:uid="{00000000-0005-0000-0000-0000DB950000}"/>
    <cellStyle name="Output 2 3 3 2 3 3 5" xfId="38354" xr:uid="{00000000-0005-0000-0000-0000DC950000}"/>
    <cellStyle name="Output 2 3 3 2 3 3 6" xfId="38355" xr:uid="{00000000-0005-0000-0000-0000DD950000}"/>
    <cellStyle name="Output 2 3 3 2 3 3 7" xfId="38356" xr:uid="{00000000-0005-0000-0000-0000DE950000}"/>
    <cellStyle name="Output 2 3 3 2 3 3 8" xfId="38357" xr:uid="{00000000-0005-0000-0000-0000DF950000}"/>
    <cellStyle name="Output 2 3 3 2 3 3 9" xfId="38358" xr:uid="{00000000-0005-0000-0000-0000E0950000}"/>
    <cellStyle name="Output 2 3 3 2 3 4" xfId="38359" xr:uid="{00000000-0005-0000-0000-0000E1950000}"/>
    <cellStyle name="Output 2 3 3 2 3 4 2" xfId="38360" xr:uid="{00000000-0005-0000-0000-0000E2950000}"/>
    <cellStyle name="Output 2 3 3 2 3 4 2 2" xfId="38361" xr:uid="{00000000-0005-0000-0000-0000E3950000}"/>
    <cellStyle name="Output 2 3 3 2 3 4 2 3" xfId="38362" xr:uid="{00000000-0005-0000-0000-0000E4950000}"/>
    <cellStyle name="Output 2 3 3 2 3 4 2 4" xfId="38363" xr:uid="{00000000-0005-0000-0000-0000E5950000}"/>
    <cellStyle name="Output 2 3 3 2 3 4 2 5" xfId="38364" xr:uid="{00000000-0005-0000-0000-0000E6950000}"/>
    <cellStyle name="Output 2 3 3 2 3 4 2 6" xfId="38365" xr:uid="{00000000-0005-0000-0000-0000E7950000}"/>
    <cellStyle name="Output 2 3 3 2 3 4 2 7" xfId="38366" xr:uid="{00000000-0005-0000-0000-0000E8950000}"/>
    <cellStyle name="Output 2 3 3 2 3 4 3" xfId="38367" xr:uid="{00000000-0005-0000-0000-0000E9950000}"/>
    <cellStyle name="Output 2 3 3 2 3 4 4" xfId="38368" xr:uid="{00000000-0005-0000-0000-0000EA950000}"/>
    <cellStyle name="Output 2 3 3 2 3 4 5" xfId="38369" xr:uid="{00000000-0005-0000-0000-0000EB950000}"/>
    <cellStyle name="Output 2 3 3 2 3 4 6" xfId="38370" xr:uid="{00000000-0005-0000-0000-0000EC950000}"/>
    <cellStyle name="Output 2 3 3 2 3 4 7" xfId="38371" xr:uid="{00000000-0005-0000-0000-0000ED950000}"/>
    <cellStyle name="Output 2 3 3 2 3 4 8" xfId="38372" xr:uid="{00000000-0005-0000-0000-0000EE950000}"/>
    <cellStyle name="Output 2 3 3 2 3 5" xfId="38373" xr:uid="{00000000-0005-0000-0000-0000EF950000}"/>
    <cellStyle name="Output 2 3 3 2 3 5 2" xfId="38374" xr:uid="{00000000-0005-0000-0000-0000F0950000}"/>
    <cellStyle name="Output 2 3 3 2 3 5 3" xfId="38375" xr:uid="{00000000-0005-0000-0000-0000F1950000}"/>
    <cellStyle name="Output 2 3 3 2 3 5 4" xfId="38376" xr:uid="{00000000-0005-0000-0000-0000F2950000}"/>
    <cellStyle name="Output 2 3 3 2 3 5 5" xfId="38377" xr:uid="{00000000-0005-0000-0000-0000F3950000}"/>
    <cellStyle name="Output 2 3 3 2 3 5 6" xfId="38378" xr:uid="{00000000-0005-0000-0000-0000F4950000}"/>
    <cellStyle name="Output 2 3 3 2 3 5 7" xfId="38379" xr:uid="{00000000-0005-0000-0000-0000F5950000}"/>
    <cellStyle name="Output 2 3 3 2 3 6" xfId="38380" xr:uid="{00000000-0005-0000-0000-0000F6950000}"/>
    <cellStyle name="Output 2 3 3 2 3 7" xfId="38381" xr:uid="{00000000-0005-0000-0000-0000F7950000}"/>
    <cellStyle name="Output 2 3 3 2 3 8" xfId="38382" xr:uid="{00000000-0005-0000-0000-0000F8950000}"/>
    <cellStyle name="Output 2 3 3 2 3 9" xfId="38383" xr:uid="{00000000-0005-0000-0000-0000F9950000}"/>
    <cellStyle name="Output 2 3 3 2 4" xfId="38384" xr:uid="{00000000-0005-0000-0000-0000FA950000}"/>
    <cellStyle name="Output 2 3 3 2 4 10" xfId="38385" xr:uid="{00000000-0005-0000-0000-0000FB950000}"/>
    <cellStyle name="Output 2 3 3 2 4 2" xfId="38386" xr:uid="{00000000-0005-0000-0000-0000FC950000}"/>
    <cellStyle name="Output 2 3 3 2 4 2 2" xfId="38387" xr:uid="{00000000-0005-0000-0000-0000FD950000}"/>
    <cellStyle name="Output 2 3 3 2 4 2 2 2" xfId="38388" xr:uid="{00000000-0005-0000-0000-0000FE950000}"/>
    <cellStyle name="Output 2 3 3 2 4 2 2 2 2" xfId="38389" xr:uid="{00000000-0005-0000-0000-0000FF950000}"/>
    <cellStyle name="Output 2 3 3 2 4 2 2 2 3" xfId="38390" xr:uid="{00000000-0005-0000-0000-000000960000}"/>
    <cellStyle name="Output 2 3 3 2 4 2 2 2 4" xfId="38391" xr:uid="{00000000-0005-0000-0000-000001960000}"/>
    <cellStyle name="Output 2 3 3 2 4 2 2 2 5" xfId="38392" xr:uid="{00000000-0005-0000-0000-000002960000}"/>
    <cellStyle name="Output 2 3 3 2 4 2 2 2 6" xfId="38393" xr:uid="{00000000-0005-0000-0000-000003960000}"/>
    <cellStyle name="Output 2 3 3 2 4 2 2 2 7" xfId="38394" xr:uid="{00000000-0005-0000-0000-000004960000}"/>
    <cellStyle name="Output 2 3 3 2 4 2 2 3" xfId="38395" xr:uid="{00000000-0005-0000-0000-000005960000}"/>
    <cellStyle name="Output 2 3 3 2 4 2 2 4" xfId="38396" xr:uid="{00000000-0005-0000-0000-000006960000}"/>
    <cellStyle name="Output 2 3 3 2 4 2 2 5" xfId="38397" xr:uid="{00000000-0005-0000-0000-000007960000}"/>
    <cellStyle name="Output 2 3 3 2 4 2 2 6" xfId="38398" xr:uid="{00000000-0005-0000-0000-000008960000}"/>
    <cellStyle name="Output 2 3 3 2 4 2 2 7" xfId="38399" xr:uid="{00000000-0005-0000-0000-000009960000}"/>
    <cellStyle name="Output 2 3 3 2 4 2 2 8" xfId="38400" xr:uid="{00000000-0005-0000-0000-00000A960000}"/>
    <cellStyle name="Output 2 3 3 2 4 2 3" xfId="38401" xr:uid="{00000000-0005-0000-0000-00000B960000}"/>
    <cellStyle name="Output 2 3 3 2 4 2 3 2" xfId="38402" xr:uid="{00000000-0005-0000-0000-00000C960000}"/>
    <cellStyle name="Output 2 3 3 2 4 2 3 3" xfId="38403" xr:uid="{00000000-0005-0000-0000-00000D960000}"/>
    <cellStyle name="Output 2 3 3 2 4 2 3 4" xfId="38404" xr:uid="{00000000-0005-0000-0000-00000E960000}"/>
    <cellStyle name="Output 2 3 3 2 4 2 3 5" xfId="38405" xr:uid="{00000000-0005-0000-0000-00000F960000}"/>
    <cellStyle name="Output 2 3 3 2 4 2 3 6" xfId="38406" xr:uid="{00000000-0005-0000-0000-000010960000}"/>
    <cellStyle name="Output 2 3 3 2 4 2 3 7" xfId="38407" xr:uid="{00000000-0005-0000-0000-000011960000}"/>
    <cellStyle name="Output 2 3 3 2 4 2 4" xfId="38408" xr:uid="{00000000-0005-0000-0000-000012960000}"/>
    <cellStyle name="Output 2 3 3 2 4 2 5" xfId="38409" xr:uid="{00000000-0005-0000-0000-000013960000}"/>
    <cellStyle name="Output 2 3 3 2 4 2 6" xfId="38410" xr:uid="{00000000-0005-0000-0000-000014960000}"/>
    <cellStyle name="Output 2 3 3 2 4 2 7" xfId="38411" xr:uid="{00000000-0005-0000-0000-000015960000}"/>
    <cellStyle name="Output 2 3 3 2 4 2 8" xfId="38412" xr:uid="{00000000-0005-0000-0000-000016960000}"/>
    <cellStyle name="Output 2 3 3 2 4 2 9" xfId="38413" xr:uid="{00000000-0005-0000-0000-000017960000}"/>
    <cellStyle name="Output 2 3 3 2 4 3" xfId="38414" xr:uid="{00000000-0005-0000-0000-000018960000}"/>
    <cellStyle name="Output 2 3 3 2 4 3 2" xfId="38415" xr:uid="{00000000-0005-0000-0000-000019960000}"/>
    <cellStyle name="Output 2 3 3 2 4 3 2 2" xfId="38416" xr:uid="{00000000-0005-0000-0000-00001A960000}"/>
    <cellStyle name="Output 2 3 3 2 4 3 2 3" xfId="38417" xr:uid="{00000000-0005-0000-0000-00001B960000}"/>
    <cellStyle name="Output 2 3 3 2 4 3 2 4" xfId="38418" xr:uid="{00000000-0005-0000-0000-00001C960000}"/>
    <cellStyle name="Output 2 3 3 2 4 3 2 5" xfId="38419" xr:uid="{00000000-0005-0000-0000-00001D960000}"/>
    <cellStyle name="Output 2 3 3 2 4 3 2 6" xfId="38420" xr:uid="{00000000-0005-0000-0000-00001E960000}"/>
    <cellStyle name="Output 2 3 3 2 4 3 2 7" xfId="38421" xr:uid="{00000000-0005-0000-0000-00001F960000}"/>
    <cellStyle name="Output 2 3 3 2 4 3 3" xfId="38422" xr:uid="{00000000-0005-0000-0000-000020960000}"/>
    <cellStyle name="Output 2 3 3 2 4 3 4" xfId="38423" xr:uid="{00000000-0005-0000-0000-000021960000}"/>
    <cellStyle name="Output 2 3 3 2 4 3 5" xfId="38424" xr:uid="{00000000-0005-0000-0000-000022960000}"/>
    <cellStyle name="Output 2 3 3 2 4 3 6" xfId="38425" xr:uid="{00000000-0005-0000-0000-000023960000}"/>
    <cellStyle name="Output 2 3 3 2 4 3 7" xfId="38426" xr:uid="{00000000-0005-0000-0000-000024960000}"/>
    <cellStyle name="Output 2 3 3 2 4 3 8" xfId="38427" xr:uid="{00000000-0005-0000-0000-000025960000}"/>
    <cellStyle name="Output 2 3 3 2 4 4" xfId="38428" xr:uid="{00000000-0005-0000-0000-000026960000}"/>
    <cellStyle name="Output 2 3 3 2 4 4 2" xfId="38429" xr:uid="{00000000-0005-0000-0000-000027960000}"/>
    <cellStyle name="Output 2 3 3 2 4 4 3" xfId="38430" xr:uid="{00000000-0005-0000-0000-000028960000}"/>
    <cellStyle name="Output 2 3 3 2 4 4 4" xfId="38431" xr:uid="{00000000-0005-0000-0000-000029960000}"/>
    <cellStyle name="Output 2 3 3 2 4 4 5" xfId="38432" xr:uid="{00000000-0005-0000-0000-00002A960000}"/>
    <cellStyle name="Output 2 3 3 2 4 4 6" xfId="38433" xr:uid="{00000000-0005-0000-0000-00002B960000}"/>
    <cellStyle name="Output 2 3 3 2 4 4 7" xfId="38434" xr:uid="{00000000-0005-0000-0000-00002C960000}"/>
    <cellStyle name="Output 2 3 3 2 4 5" xfId="38435" xr:uid="{00000000-0005-0000-0000-00002D960000}"/>
    <cellStyle name="Output 2 3 3 2 4 6" xfId="38436" xr:uid="{00000000-0005-0000-0000-00002E960000}"/>
    <cellStyle name="Output 2 3 3 2 4 7" xfId="38437" xr:uid="{00000000-0005-0000-0000-00002F960000}"/>
    <cellStyle name="Output 2 3 3 2 4 8" xfId="38438" xr:uid="{00000000-0005-0000-0000-000030960000}"/>
    <cellStyle name="Output 2 3 3 2 4 9" xfId="38439" xr:uid="{00000000-0005-0000-0000-000031960000}"/>
    <cellStyle name="Output 2 3 3 2 5" xfId="38440" xr:uid="{00000000-0005-0000-0000-000032960000}"/>
    <cellStyle name="Output 2 3 3 2 5 2" xfId="38441" xr:uid="{00000000-0005-0000-0000-000033960000}"/>
    <cellStyle name="Output 2 3 3 2 5 2 2" xfId="38442" xr:uid="{00000000-0005-0000-0000-000034960000}"/>
    <cellStyle name="Output 2 3 3 2 5 2 3" xfId="38443" xr:uid="{00000000-0005-0000-0000-000035960000}"/>
    <cellStyle name="Output 2 3 3 2 5 2 4" xfId="38444" xr:uid="{00000000-0005-0000-0000-000036960000}"/>
    <cellStyle name="Output 2 3 3 2 5 2 5" xfId="38445" xr:uid="{00000000-0005-0000-0000-000037960000}"/>
    <cellStyle name="Output 2 3 3 2 5 2 6" xfId="38446" xr:uid="{00000000-0005-0000-0000-000038960000}"/>
    <cellStyle name="Output 2 3 3 2 5 2 7" xfId="38447" xr:uid="{00000000-0005-0000-0000-000039960000}"/>
    <cellStyle name="Output 2 3 3 2 5 3" xfId="38448" xr:uid="{00000000-0005-0000-0000-00003A960000}"/>
    <cellStyle name="Output 2 3 3 2 5 4" xfId="38449" xr:uid="{00000000-0005-0000-0000-00003B960000}"/>
    <cellStyle name="Output 2 3 3 2 5 5" xfId="38450" xr:uid="{00000000-0005-0000-0000-00003C960000}"/>
    <cellStyle name="Output 2 3 3 2 5 6" xfId="38451" xr:uid="{00000000-0005-0000-0000-00003D960000}"/>
    <cellStyle name="Output 2 3 3 2 5 7" xfId="38452" xr:uid="{00000000-0005-0000-0000-00003E960000}"/>
    <cellStyle name="Output 2 3 3 2 5 8" xfId="38453" xr:uid="{00000000-0005-0000-0000-00003F960000}"/>
    <cellStyle name="Output 2 3 3 2 6" xfId="38454" xr:uid="{00000000-0005-0000-0000-000040960000}"/>
    <cellStyle name="Output 2 3 3 2 6 2" xfId="38455" xr:uid="{00000000-0005-0000-0000-000041960000}"/>
    <cellStyle name="Output 2 3 3 2 6 3" xfId="38456" xr:uid="{00000000-0005-0000-0000-000042960000}"/>
    <cellStyle name="Output 2 3 3 2 6 4" xfId="38457" xr:uid="{00000000-0005-0000-0000-000043960000}"/>
    <cellStyle name="Output 2 3 3 2 6 5" xfId="38458" xr:uid="{00000000-0005-0000-0000-000044960000}"/>
    <cellStyle name="Output 2 3 3 2 6 6" xfId="38459" xr:uid="{00000000-0005-0000-0000-000045960000}"/>
    <cellStyle name="Output 2 3 3 2 6 7" xfId="38460" xr:uid="{00000000-0005-0000-0000-000046960000}"/>
    <cellStyle name="Output 2 3 3 2 7" xfId="38461" xr:uid="{00000000-0005-0000-0000-000047960000}"/>
    <cellStyle name="Output 2 3 3 2 8" xfId="38462" xr:uid="{00000000-0005-0000-0000-000048960000}"/>
    <cellStyle name="Output 2 3 3 2 9" xfId="38463" xr:uid="{00000000-0005-0000-0000-000049960000}"/>
    <cellStyle name="Output 2 3 3 3" xfId="38464" xr:uid="{00000000-0005-0000-0000-00004A960000}"/>
    <cellStyle name="Output 2 3 3 3 10" xfId="38465" xr:uid="{00000000-0005-0000-0000-00004B960000}"/>
    <cellStyle name="Output 2 3 3 3 11" xfId="38466" xr:uid="{00000000-0005-0000-0000-00004C960000}"/>
    <cellStyle name="Output 2 3 3 3 2" xfId="38467" xr:uid="{00000000-0005-0000-0000-00004D960000}"/>
    <cellStyle name="Output 2 3 3 3 2 10" xfId="38468" xr:uid="{00000000-0005-0000-0000-00004E960000}"/>
    <cellStyle name="Output 2 3 3 3 2 11" xfId="38469" xr:uid="{00000000-0005-0000-0000-00004F960000}"/>
    <cellStyle name="Output 2 3 3 3 2 2" xfId="38470" xr:uid="{00000000-0005-0000-0000-000050960000}"/>
    <cellStyle name="Output 2 3 3 3 2 2 10" xfId="38471" xr:uid="{00000000-0005-0000-0000-000051960000}"/>
    <cellStyle name="Output 2 3 3 3 2 2 2" xfId="38472" xr:uid="{00000000-0005-0000-0000-000052960000}"/>
    <cellStyle name="Output 2 3 3 3 2 2 2 2" xfId="38473" xr:uid="{00000000-0005-0000-0000-000053960000}"/>
    <cellStyle name="Output 2 3 3 3 2 2 2 2 2" xfId="38474" xr:uid="{00000000-0005-0000-0000-000054960000}"/>
    <cellStyle name="Output 2 3 3 3 2 2 2 2 2 2" xfId="38475" xr:uid="{00000000-0005-0000-0000-000055960000}"/>
    <cellStyle name="Output 2 3 3 3 2 2 2 2 2 3" xfId="38476" xr:uid="{00000000-0005-0000-0000-000056960000}"/>
    <cellStyle name="Output 2 3 3 3 2 2 2 2 2 4" xfId="38477" xr:uid="{00000000-0005-0000-0000-000057960000}"/>
    <cellStyle name="Output 2 3 3 3 2 2 2 2 2 5" xfId="38478" xr:uid="{00000000-0005-0000-0000-000058960000}"/>
    <cellStyle name="Output 2 3 3 3 2 2 2 2 2 6" xfId="38479" xr:uid="{00000000-0005-0000-0000-000059960000}"/>
    <cellStyle name="Output 2 3 3 3 2 2 2 2 2 7" xfId="38480" xr:uid="{00000000-0005-0000-0000-00005A960000}"/>
    <cellStyle name="Output 2 3 3 3 2 2 2 2 3" xfId="38481" xr:uid="{00000000-0005-0000-0000-00005B960000}"/>
    <cellStyle name="Output 2 3 3 3 2 2 2 2 4" xfId="38482" xr:uid="{00000000-0005-0000-0000-00005C960000}"/>
    <cellStyle name="Output 2 3 3 3 2 2 2 2 5" xfId="38483" xr:uid="{00000000-0005-0000-0000-00005D960000}"/>
    <cellStyle name="Output 2 3 3 3 2 2 2 2 6" xfId="38484" xr:uid="{00000000-0005-0000-0000-00005E960000}"/>
    <cellStyle name="Output 2 3 3 3 2 2 2 2 7" xfId="38485" xr:uid="{00000000-0005-0000-0000-00005F960000}"/>
    <cellStyle name="Output 2 3 3 3 2 2 2 2 8" xfId="38486" xr:uid="{00000000-0005-0000-0000-000060960000}"/>
    <cellStyle name="Output 2 3 3 3 2 2 2 3" xfId="38487" xr:uid="{00000000-0005-0000-0000-000061960000}"/>
    <cellStyle name="Output 2 3 3 3 2 2 2 3 2" xfId="38488" xr:uid="{00000000-0005-0000-0000-000062960000}"/>
    <cellStyle name="Output 2 3 3 3 2 2 2 3 3" xfId="38489" xr:uid="{00000000-0005-0000-0000-000063960000}"/>
    <cellStyle name="Output 2 3 3 3 2 2 2 3 4" xfId="38490" xr:uid="{00000000-0005-0000-0000-000064960000}"/>
    <cellStyle name="Output 2 3 3 3 2 2 2 3 5" xfId="38491" xr:uid="{00000000-0005-0000-0000-000065960000}"/>
    <cellStyle name="Output 2 3 3 3 2 2 2 3 6" xfId="38492" xr:uid="{00000000-0005-0000-0000-000066960000}"/>
    <cellStyle name="Output 2 3 3 3 2 2 2 3 7" xfId="38493" xr:uid="{00000000-0005-0000-0000-000067960000}"/>
    <cellStyle name="Output 2 3 3 3 2 2 2 4" xfId="38494" xr:uid="{00000000-0005-0000-0000-000068960000}"/>
    <cellStyle name="Output 2 3 3 3 2 2 2 5" xfId="38495" xr:uid="{00000000-0005-0000-0000-000069960000}"/>
    <cellStyle name="Output 2 3 3 3 2 2 2 6" xfId="38496" xr:uid="{00000000-0005-0000-0000-00006A960000}"/>
    <cellStyle name="Output 2 3 3 3 2 2 2 7" xfId="38497" xr:uid="{00000000-0005-0000-0000-00006B960000}"/>
    <cellStyle name="Output 2 3 3 3 2 2 2 8" xfId="38498" xr:uid="{00000000-0005-0000-0000-00006C960000}"/>
    <cellStyle name="Output 2 3 3 3 2 2 2 9" xfId="38499" xr:uid="{00000000-0005-0000-0000-00006D960000}"/>
    <cellStyle name="Output 2 3 3 3 2 2 3" xfId="38500" xr:uid="{00000000-0005-0000-0000-00006E960000}"/>
    <cellStyle name="Output 2 3 3 3 2 2 3 2" xfId="38501" xr:uid="{00000000-0005-0000-0000-00006F960000}"/>
    <cellStyle name="Output 2 3 3 3 2 2 3 2 2" xfId="38502" xr:uid="{00000000-0005-0000-0000-000070960000}"/>
    <cellStyle name="Output 2 3 3 3 2 2 3 2 3" xfId="38503" xr:uid="{00000000-0005-0000-0000-000071960000}"/>
    <cellStyle name="Output 2 3 3 3 2 2 3 2 4" xfId="38504" xr:uid="{00000000-0005-0000-0000-000072960000}"/>
    <cellStyle name="Output 2 3 3 3 2 2 3 2 5" xfId="38505" xr:uid="{00000000-0005-0000-0000-000073960000}"/>
    <cellStyle name="Output 2 3 3 3 2 2 3 2 6" xfId="38506" xr:uid="{00000000-0005-0000-0000-000074960000}"/>
    <cellStyle name="Output 2 3 3 3 2 2 3 2 7" xfId="38507" xr:uid="{00000000-0005-0000-0000-000075960000}"/>
    <cellStyle name="Output 2 3 3 3 2 2 3 3" xfId="38508" xr:uid="{00000000-0005-0000-0000-000076960000}"/>
    <cellStyle name="Output 2 3 3 3 2 2 3 4" xfId="38509" xr:uid="{00000000-0005-0000-0000-000077960000}"/>
    <cellStyle name="Output 2 3 3 3 2 2 3 5" xfId="38510" xr:uid="{00000000-0005-0000-0000-000078960000}"/>
    <cellStyle name="Output 2 3 3 3 2 2 3 6" xfId="38511" xr:uid="{00000000-0005-0000-0000-000079960000}"/>
    <cellStyle name="Output 2 3 3 3 2 2 3 7" xfId="38512" xr:uid="{00000000-0005-0000-0000-00007A960000}"/>
    <cellStyle name="Output 2 3 3 3 2 2 3 8" xfId="38513" xr:uid="{00000000-0005-0000-0000-00007B960000}"/>
    <cellStyle name="Output 2 3 3 3 2 2 4" xfId="38514" xr:uid="{00000000-0005-0000-0000-00007C960000}"/>
    <cellStyle name="Output 2 3 3 3 2 2 4 2" xfId="38515" xr:uid="{00000000-0005-0000-0000-00007D960000}"/>
    <cellStyle name="Output 2 3 3 3 2 2 4 3" xfId="38516" xr:uid="{00000000-0005-0000-0000-00007E960000}"/>
    <cellStyle name="Output 2 3 3 3 2 2 4 4" xfId="38517" xr:uid="{00000000-0005-0000-0000-00007F960000}"/>
    <cellStyle name="Output 2 3 3 3 2 2 4 5" xfId="38518" xr:uid="{00000000-0005-0000-0000-000080960000}"/>
    <cellStyle name="Output 2 3 3 3 2 2 4 6" xfId="38519" xr:uid="{00000000-0005-0000-0000-000081960000}"/>
    <cellStyle name="Output 2 3 3 3 2 2 4 7" xfId="38520" xr:uid="{00000000-0005-0000-0000-000082960000}"/>
    <cellStyle name="Output 2 3 3 3 2 2 5" xfId="38521" xr:uid="{00000000-0005-0000-0000-000083960000}"/>
    <cellStyle name="Output 2 3 3 3 2 2 6" xfId="38522" xr:uid="{00000000-0005-0000-0000-000084960000}"/>
    <cellStyle name="Output 2 3 3 3 2 2 7" xfId="38523" xr:uid="{00000000-0005-0000-0000-000085960000}"/>
    <cellStyle name="Output 2 3 3 3 2 2 8" xfId="38524" xr:uid="{00000000-0005-0000-0000-000086960000}"/>
    <cellStyle name="Output 2 3 3 3 2 2 9" xfId="38525" xr:uid="{00000000-0005-0000-0000-000087960000}"/>
    <cellStyle name="Output 2 3 3 3 2 3" xfId="38526" xr:uid="{00000000-0005-0000-0000-000088960000}"/>
    <cellStyle name="Output 2 3 3 3 2 3 2" xfId="38527" xr:uid="{00000000-0005-0000-0000-000089960000}"/>
    <cellStyle name="Output 2 3 3 3 2 3 2 2" xfId="38528" xr:uid="{00000000-0005-0000-0000-00008A960000}"/>
    <cellStyle name="Output 2 3 3 3 2 3 2 2 2" xfId="38529" xr:uid="{00000000-0005-0000-0000-00008B960000}"/>
    <cellStyle name="Output 2 3 3 3 2 3 2 2 3" xfId="38530" xr:uid="{00000000-0005-0000-0000-00008C960000}"/>
    <cellStyle name="Output 2 3 3 3 2 3 2 2 4" xfId="38531" xr:uid="{00000000-0005-0000-0000-00008D960000}"/>
    <cellStyle name="Output 2 3 3 3 2 3 2 2 5" xfId="38532" xr:uid="{00000000-0005-0000-0000-00008E960000}"/>
    <cellStyle name="Output 2 3 3 3 2 3 2 2 6" xfId="38533" xr:uid="{00000000-0005-0000-0000-00008F960000}"/>
    <cellStyle name="Output 2 3 3 3 2 3 2 2 7" xfId="38534" xr:uid="{00000000-0005-0000-0000-000090960000}"/>
    <cellStyle name="Output 2 3 3 3 2 3 2 3" xfId="38535" xr:uid="{00000000-0005-0000-0000-000091960000}"/>
    <cellStyle name="Output 2 3 3 3 2 3 2 4" xfId="38536" xr:uid="{00000000-0005-0000-0000-000092960000}"/>
    <cellStyle name="Output 2 3 3 3 2 3 2 5" xfId="38537" xr:uid="{00000000-0005-0000-0000-000093960000}"/>
    <cellStyle name="Output 2 3 3 3 2 3 2 6" xfId="38538" xr:uid="{00000000-0005-0000-0000-000094960000}"/>
    <cellStyle name="Output 2 3 3 3 2 3 2 7" xfId="38539" xr:uid="{00000000-0005-0000-0000-000095960000}"/>
    <cellStyle name="Output 2 3 3 3 2 3 2 8" xfId="38540" xr:uid="{00000000-0005-0000-0000-000096960000}"/>
    <cellStyle name="Output 2 3 3 3 2 3 3" xfId="38541" xr:uid="{00000000-0005-0000-0000-000097960000}"/>
    <cellStyle name="Output 2 3 3 3 2 3 3 2" xfId="38542" xr:uid="{00000000-0005-0000-0000-000098960000}"/>
    <cellStyle name="Output 2 3 3 3 2 3 3 3" xfId="38543" xr:uid="{00000000-0005-0000-0000-000099960000}"/>
    <cellStyle name="Output 2 3 3 3 2 3 3 4" xfId="38544" xr:uid="{00000000-0005-0000-0000-00009A960000}"/>
    <cellStyle name="Output 2 3 3 3 2 3 3 5" xfId="38545" xr:uid="{00000000-0005-0000-0000-00009B960000}"/>
    <cellStyle name="Output 2 3 3 3 2 3 3 6" xfId="38546" xr:uid="{00000000-0005-0000-0000-00009C960000}"/>
    <cellStyle name="Output 2 3 3 3 2 3 3 7" xfId="38547" xr:uid="{00000000-0005-0000-0000-00009D960000}"/>
    <cellStyle name="Output 2 3 3 3 2 3 4" xfId="38548" xr:uid="{00000000-0005-0000-0000-00009E960000}"/>
    <cellStyle name="Output 2 3 3 3 2 3 5" xfId="38549" xr:uid="{00000000-0005-0000-0000-00009F960000}"/>
    <cellStyle name="Output 2 3 3 3 2 3 6" xfId="38550" xr:uid="{00000000-0005-0000-0000-0000A0960000}"/>
    <cellStyle name="Output 2 3 3 3 2 3 7" xfId="38551" xr:uid="{00000000-0005-0000-0000-0000A1960000}"/>
    <cellStyle name="Output 2 3 3 3 2 3 8" xfId="38552" xr:uid="{00000000-0005-0000-0000-0000A2960000}"/>
    <cellStyle name="Output 2 3 3 3 2 3 9" xfId="38553" xr:uid="{00000000-0005-0000-0000-0000A3960000}"/>
    <cellStyle name="Output 2 3 3 3 2 4" xfId="38554" xr:uid="{00000000-0005-0000-0000-0000A4960000}"/>
    <cellStyle name="Output 2 3 3 3 2 4 2" xfId="38555" xr:uid="{00000000-0005-0000-0000-0000A5960000}"/>
    <cellStyle name="Output 2 3 3 3 2 4 2 2" xfId="38556" xr:uid="{00000000-0005-0000-0000-0000A6960000}"/>
    <cellStyle name="Output 2 3 3 3 2 4 2 3" xfId="38557" xr:uid="{00000000-0005-0000-0000-0000A7960000}"/>
    <cellStyle name="Output 2 3 3 3 2 4 2 4" xfId="38558" xr:uid="{00000000-0005-0000-0000-0000A8960000}"/>
    <cellStyle name="Output 2 3 3 3 2 4 2 5" xfId="38559" xr:uid="{00000000-0005-0000-0000-0000A9960000}"/>
    <cellStyle name="Output 2 3 3 3 2 4 2 6" xfId="38560" xr:uid="{00000000-0005-0000-0000-0000AA960000}"/>
    <cellStyle name="Output 2 3 3 3 2 4 2 7" xfId="38561" xr:uid="{00000000-0005-0000-0000-0000AB960000}"/>
    <cellStyle name="Output 2 3 3 3 2 4 3" xfId="38562" xr:uid="{00000000-0005-0000-0000-0000AC960000}"/>
    <cellStyle name="Output 2 3 3 3 2 4 4" xfId="38563" xr:uid="{00000000-0005-0000-0000-0000AD960000}"/>
    <cellStyle name="Output 2 3 3 3 2 4 5" xfId="38564" xr:uid="{00000000-0005-0000-0000-0000AE960000}"/>
    <cellStyle name="Output 2 3 3 3 2 4 6" xfId="38565" xr:uid="{00000000-0005-0000-0000-0000AF960000}"/>
    <cellStyle name="Output 2 3 3 3 2 4 7" xfId="38566" xr:uid="{00000000-0005-0000-0000-0000B0960000}"/>
    <cellStyle name="Output 2 3 3 3 2 4 8" xfId="38567" xr:uid="{00000000-0005-0000-0000-0000B1960000}"/>
    <cellStyle name="Output 2 3 3 3 2 5" xfId="38568" xr:uid="{00000000-0005-0000-0000-0000B2960000}"/>
    <cellStyle name="Output 2 3 3 3 2 5 2" xfId="38569" xr:uid="{00000000-0005-0000-0000-0000B3960000}"/>
    <cellStyle name="Output 2 3 3 3 2 5 3" xfId="38570" xr:uid="{00000000-0005-0000-0000-0000B4960000}"/>
    <cellStyle name="Output 2 3 3 3 2 5 4" xfId="38571" xr:uid="{00000000-0005-0000-0000-0000B5960000}"/>
    <cellStyle name="Output 2 3 3 3 2 5 5" xfId="38572" xr:uid="{00000000-0005-0000-0000-0000B6960000}"/>
    <cellStyle name="Output 2 3 3 3 2 5 6" xfId="38573" xr:uid="{00000000-0005-0000-0000-0000B7960000}"/>
    <cellStyle name="Output 2 3 3 3 2 5 7" xfId="38574" xr:uid="{00000000-0005-0000-0000-0000B8960000}"/>
    <cellStyle name="Output 2 3 3 3 2 6" xfId="38575" xr:uid="{00000000-0005-0000-0000-0000B9960000}"/>
    <cellStyle name="Output 2 3 3 3 2 7" xfId="38576" xr:uid="{00000000-0005-0000-0000-0000BA960000}"/>
    <cellStyle name="Output 2 3 3 3 2 8" xfId="38577" xr:uid="{00000000-0005-0000-0000-0000BB960000}"/>
    <cellStyle name="Output 2 3 3 3 2 9" xfId="38578" xr:uid="{00000000-0005-0000-0000-0000BC960000}"/>
    <cellStyle name="Output 2 3 3 3 3" xfId="38579" xr:uid="{00000000-0005-0000-0000-0000BD960000}"/>
    <cellStyle name="Output 2 3 3 3 3 10" xfId="38580" xr:uid="{00000000-0005-0000-0000-0000BE960000}"/>
    <cellStyle name="Output 2 3 3 3 3 2" xfId="38581" xr:uid="{00000000-0005-0000-0000-0000BF960000}"/>
    <cellStyle name="Output 2 3 3 3 3 2 2" xfId="38582" xr:uid="{00000000-0005-0000-0000-0000C0960000}"/>
    <cellStyle name="Output 2 3 3 3 3 2 2 2" xfId="38583" xr:uid="{00000000-0005-0000-0000-0000C1960000}"/>
    <cellStyle name="Output 2 3 3 3 3 2 2 2 2" xfId="38584" xr:uid="{00000000-0005-0000-0000-0000C2960000}"/>
    <cellStyle name="Output 2 3 3 3 3 2 2 2 3" xfId="38585" xr:uid="{00000000-0005-0000-0000-0000C3960000}"/>
    <cellStyle name="Output 2 3 3 3 3 2 2 2 4" xfId="38586" xr:uid="{00000000-0005-0000-0000-0000C4960000}"/>
    <cellStyle name="Output 2 3 3 3 3 2 2 2 5" xfId="38587" xr:uid="{00000000-0005-0000-0000-0000C5960000}"/>
    <cellStyle name="Output 2 3 3 3 3 2 2 2 6" xfId="38588" xr:uid="{00000000-0005-0000-0000-0000C6960000}"/>
    <cellStyle name="Output 2 3 3 3 3 2 2 2 7" xfId="38589" xr:uid="{00000000-0005-0000-0000-0000C7960000}"/>
    <cellStyle name="Output 2 3 3 3 3 2 2 3" xfId="38590" xr:uid="{00000000-0005-0000-0000-0000C8960000}"/>
    <cellStyle name="Output 2 3 3 3 3 2 2 4" xfId="38591" xr:uid="{00000000-0005-0000-0000-0000C9960000}"/>
    <cellStyle name="Output 2 3 3 3 3 2 2 5" xfId="38592" xr:uid="{00000000-0005-0000-0000-0000CA960000}"/>
    <cellStyle name="Output 2 3 3 3 3 2 2 6" xfId="38593" xr:uid="{00000000-0005-0000-0000-0000CB960000}"/>
    <cellStyle name="Output 2 3 3 3 3 2 2 7" xfId="38594" xr:uid="{00000000-0005-0000-0000-0000CC960000}"/>
    <cellStyle name="Output 2 3 3 3 3 2 2 8" xfId="38595" xr:uid="{00000000-0005-0000-0000-0000CD960000}"/>
    <cellStyle name="Output 2 3 3 3 3 2 3" xfId="38596" xr:uid="{00000000-0005-0000-0000-0000CE960000}"/>
    <cellStyle name="Output 2 3 3 3 3 2 3 2" xfId="38597" xr:uid="{00000000-0005-0000-0000-0000CF960000}"/>
    <cellStyle name="Output 2 3 3 3 3 2 3 3" xfId="38598" xr:uid="{00000000-0005-0000-0000-0000D0960000}"/>
    <cellStyle name="Output 2 3 3 3 3 2 3 4" xfId="38599" xr:uid="{00000000-0005-0000-0000-0000D1960000}"/>
    <cellStyle name="Output 2 3 3 3 3 2 3 5" xfId="38600" xr:uid="{00000000-0005-0000-0000-0000D2960000}"/>
    <cellStyle name="Output 2 3 3 3 3 2 3 6" xfId="38601" xr:uid="{00000000-0005-0000-0000-0000D3960000}"/>
    <cellStyle name="Output 2 3 3 3 3 2 3 7" xfId="38602" xr:uid="{00000000-0005-0000-0000-0000D4960000}"/>
    <cellStyle name="Output 2 3 3 3 3 2 4" xfId="38603" xr:uid="{00000000-0005-0000-0000-0000D5960000}"/>
    <cellStyle name="Output 2 3 3 3 3 2 5" xfId="38604" xr:uid="{00000000-0005-0000-0000-0000D6960000}"/>
    <cellStyle name="Output 2 3 3 3 3 2 6" xfId="38605" xr:uid="{00000000-0005-0000-0000-0000D7960000}"/>
    <cellStyle name="Output 2 3 3 3 3 2 7" xfId="38606" xr:uid="{00000000-0005-0000-0000-0000D8960000}"/>
    <cellStyle name="Output 2 3 3 3 3 2 8" xfId="38607" xr:uid="{00000000-0005-0000-0000-0000D9960000}"/>
    <cellStyle name="Output 2 3 3 3 3 2 9" xfId="38608" xr:uid="{00000000-0005-0000-0000-0000DA960000}"/>
    <cellStyle name="Output 2 3 3 3 3 3" xfId="38609" xr:uid="{00000000-0005-0000-0000-0000DB960000}"/>
    <cellStyle name="Output 2 3 3 3 3 3 2" xfId="38610" xr:uid="{00000000-0005-0000-0000-0000DC960000}"/>
    <cellStyle name="Output 2 3 3 3 3 3 2 2" xfId="38611" xr:uid="{00000000-0005-0000-0000-0000DD960000}"/>
    <cellStyle name="Output 2 3 3 3 3 3 2 3" xfId="38612" xr:uid="{00000000-0005-0000-0000-0000DE960000}"/>
    <cellStyle name="Output 2 3 3 3 3 3 2 4" xfId="38613" xr:uid="{00000000-0005-0000-0000-0000DF960000}"/>
    <cellStyle name="Output 2 3 3 3 3 3 2 5" xfId="38614" xr:uid="{00000000-0005-0000-0000-0000E0960000}"/>
    <cellStyle name="Output 2 3 3 3 3 3 2 6" xfId="38615" xr:uid="{00000000-0005-0000-0000-0000E1960000}"/>
    <cellStyle name="Output 2 3 3 3 3 3 2 7" xfId="38616" xr:uid="{00000000-0005-0000-0000-0000E2960000}"/>
    <cellStyle name="Output 2 3 3 3 3 3 3" xfId="38617" xr:uid="{00000000-0005-0000-0000-0000E3960000}"/>
    <cellStyle name="Output 2 3 3 3 3 3 4" xfId="38618" xr:uid="{00000000-0005-0000-0000-0000E4960000}"/>
    <cellStyle name="Output 2 3 3 3 3 3 5" xfId="38619" xr:uid="{00000000-0005-0000-0000-0000E5960000}"/>
    <cellStyle name="Output 2 3 3 3 3 3 6" xfId="38620" xr:uid="{00000000-0005-0000-0000-0000E6960000}"/>
    <cellStyle name="Output 2 3 3 3 3 3 7" xfId="38621" xr:uid="{00000000-0005-0000-0000-0000E7960000}"/>
    <cellStyle name="Output 2 3 3 3 3 3 8" xfId="38622" xr:uid="{00000000-0005-0000-0000-0000E8960000}"/>
    <cellStyle name="Output 2 3 3 3 3 4" xfId="38623" xr:uid="{00000000-0005-0000-0000-0000E9960000}"/>
    <cellStyle name="Output 2 3 3 3 3 4 2" xfId="38624" xr:uid="{00000000-0005-0000-0000-0000EA960000}"/>
    <cellStyle name="Output 2 3 3 3 3 4 3" xfId="38625" xr:uid="{00000000-0005-0000-0000-0000EB960000}"/>
    <cellStyle name="Output 2 3 3 3 3 4 4" xfId="38626" xr:uid="{00000000-0005-0000-0000-0000EC960000}"/>
    <cellStyle name="Output 2 3 3 3 3 4 5" xfId="38627" xr:uid="{00000000-0005-0000-0000-0000ED960000}"/>
    <cellStyle name="Output 2 3 3 3 3 4 6" xfId="38628" xr:uid="{00000000-0005-0000-0000-0000EE960000}"/>
    <cellStyle name="Output 2 3 3 3 3 4 7" xfId="38629" xr:uid="{00000000-0005-0000-0000-0000EF960000}"/>
    <cellStyle name="Output 2 3 3 3 3 5" xfId="38630" xr:uid="{00000000-0005-0000-0000-0000F0960000}"/>
    <cellStyle name="Output 2 3 3 3 3 6" xfId="38631" xr:uid="{00000000-0005-0000-0000-0000F1960000}"/>
    <cellStyle name="Output 2 3 3 3 3 7" xfId="38632" xr:uid="{00000000-0005-0000-0000-0000F2960000}"/>
    <cellStyle name="Output 2 3 3 3 3 8" xfId="38633" xr:uid="{00000000-0005-0000-0000-0000F3960000}"/>
    <cellStyle name="Output 2 3 3 3 3 9" xfId="38634" xr:uid="{00000000-0005-0000-0000-0000F4960000}"/>
    <cellStyle name="Output 2 3 3 3 4" xfId="38635" xr:uid="{00000000-0005-0000-0000-0000F5960000}"/>
    <cellStyle name="Output 2 3 3 3 4 2" xfId="38636" xr:uid="{00000000-0005-0000-0000-0000F6960000}"/>
    <cellStyle name="Output 2 3 3 3 4 2 2" xfId="38637" xr:uid="{00000000-0005-0000-0000-0000F7960000}"/>
    <cellStyle name="Output 2 3 3 3 4 2 3" xfId="38638" xr:uid="{00000000-0005-0000-0000-0000F8960000}"/>
    <cellStyle name="Output 2 3 3 3 4 2 4" xfId="38639" xr:uid="{00000000-0005-0000-0000-0000F9960000}"/>
    <cellStyle name="Output 2 3 3 3 4 2 5" xfId="38640" xr:uid="{00000000-0005-0000-0000-0000FA960000}"/>
    <cellStyle name="Output 2 3 3 3 4 2 6" xfId="38641" xr:uid="{00000000-0005-0000-0000-0000FB960000}"/>
    <cellStyle name="Output 2 3 3 3 4 2 7" xfId="38642" xr:uid="{00000000-0005-0000-0000-0000FC960000}"/>
    <cellStyle name="Output 2 3 3 3 4 3" xfId="38643" xr:uid="{00000000-0005-0000-0000-0000FD960000}"/>
    <cellStyle name="Output 2 3 3 3 4 4" xfId="38644" xr:uid="{00000000-0005-0000-0000-0000FE960000}"/>
    <cellStyle name="Output 2 3 3 3 4 5" xfId="38645" xr:uid="{00000000-0005-0000-0000-0000FF960000}"/>
    <cellStyle name="Output 2 3 3 3 4 6" xfId="38646" xr:uid="{00000000-0005-0000-0000-000000970000}"/>
    <cellStyle name="Output 2 3 3 3 4 7" xfId="38647" xr:uid="{00000000-0005-0000-0000-000001970000}"/>
    <cellStyle name="Output 2 3 3 3 4 8" xfId="38648" xr:uid="{00000000-0005-0000-0000-000002970000}"/>
    <cellStyle name="Output 2 3 3 3 5" xfId="38649" xr:uid="{00000000-0005-0000-0000-000003970000}"/>
    <cellStyle name="Output 2 3 3 3 5 2" xfId="38650" xr:uid="{00000000-0005-0000-0000-000004970000}"/>
    <cellStyle name="Output 2 3 3 3 5 3" xfId="38651" xr:uid="{00000000-0005-0000-0000-000005970000}"/>
    <cellStyle name="Output 2 3 3 3 5 4" xfId="38652" xr:uid="{00000000-0005-0000-0000-000006970000}"/>
    <cellStyle name="Output 2 3 3 3 5 5" xfId="38653" xr:uid="{00000000-0005-0000-0000-000007970000}"/>
    <cellStyle name="Output 2 3 3 3 5 6" xfId="38654" xr:uid="{00000000-0005-0000-0000-000008970000}"/>
    <cellStyle name="Output 2 3 3 3 5 7" xfId="38655" xr:uid="{00000000-0005-0000-0000-000009970000}"/>
    <cellStyle name="Output 2 3 3 3 6" xfId="38656" xr:uid="{00000000-0005-0000-0000-00000A970000}"/>
    <cellStyle name="Output 2 3 3 3 7" xfId="38657" xr:uid="{00000000-0005-0000-0000-00000B970000}"/>
    <cellStyle name="Output 2 3 3 3 8" xfId="38658" xr:uid="{00000000-0005-0000-0000-00000C970000}"/>
    <cellStyle name="Output 2 3 3 3 9" xfId="38659" xr:uid="{00000000-0005-0000-0000-00000D970000}"/>
    <cellStyle name="Output 2 3 3 4" xfId="38660" xr:uid="{00000000-0005-0000-0000-00000E970000}"/>
    <cellStyle name="Output 2 3 3 4 10" xfId="38661" xr:uid="{00000000-0005-0000-0000-00000F970000}"/>
    <cellStyle name="Output 2 3 3 4 11" xfId="38662" xr:uid="{00000000-0005-0000-0000-000010970000}"/>
    <cellStyle name="Output 2 3 3 4 2" xfId="38663" xr:uid="{00000000-0005-0000-0000-000011970000}"/>
    <cellStyle name="Output 2 3 3 4 2 10" xfId="38664" xr:uid="{00000000-0005-0000-0000-000012970000}"/>
    <cellStyle name="Output 2 3 3 4 2 2" xfId="38665" xr:uid="{00000000-0005-0000-0000-000013970000}"/>
    <cellStyle name="Output 2 3 3 4 2 2 2" xfId="38666" xr:uid="{00000000-0005-0000-0000-000014970000}"/>
    <cellStyle name="Output 2 3 3 4 2 2 2 2" xfId="38667" xr:uid="{00000000-0005-0000-0000-000015970000}"/>
    <cellStyle name="Output 2 3 3 4 2 2 2 2 2" xfId="38668" xr:uid="{00000000-0005-0000-0000-000016970000}"/>
    <cellStyle name="Output 2 3 3 4 2 2 2 2 3" xfId="38669" xr:uid="{00000000-0005-0000-0000-000017970000}"/>
    <cellStyle name="Output 2 3 3 4 2 2 2 2 4" xfId="38670" xr:uid="{00000000-0005-0000-0000-000018970000}"/>
    <cellStyle name="Output 2 3 3 4 2 2 2 2 5" xfId="38671" xr:uid="{00000000-0005-0000-0000-000019970000}"/>
    <cellStyle name="Output 2 3 3 4 2 2 2 2 6" xfId="38672" xr:uid="{00000000-0005-0000-0000-00001A970000}"/>
    <cellStyle name="Output 2 3 3 4 2 2 2 2 7" xfId="38673" xr:uid="{00000000-0005-0000-0000-00001B970000}"/>
    <cellStyle name="Output 2 3 3 4 2 2 2 3" xfId="38674" xr:uid="{00000000-0005-0000-0000-00001C970000}"/>
    <cellStyle name="Output 2 3 3 4 2 2 2 4" xfId="38675" xr:uid="{00000000-0005-0000-0000-00001D970000}"/>
    <cellStyle name="Output 2 3 3 4 2 2 2 5" xfId="38676" xr:uid="{00000000-0005-0000-0000-00001E970000}"/>
    <cellStyle name="Output 2 3 3 4 2 2 2 6" xfId="38677" xr:uid="{00000000-0005-0000-0000-00001F970000}"/>
    <cellStyle name="Output 2 3 3 4 2 2 2 7" xfId="38678" xr:uid="{00000000-0005-0000-0000-000020970000}"/>
    <cellStyle name="Output 2 3 3 4 2 2 2 8" xfId="38679" xr:uid="{00000000-0005-0000-0000-000021970000}"/>
    <cellStyle name="Output 2 3 3 4 2 2 3" xfId="38680" xr:uid="{00000000-0005-0000-0000-000022970000}"/>
    <cellStyle name="Output 2 3 3 4 2 2 3 2" xfId="38681" xr:uid="{00000000-0005-0000-0000-000023970000}"/>
    <cellStyle name="Output 2 3 3 4 2 2 3 3" xfId="38682" xr:uid="{00000000-0005-0000-0000-000024970000}"/>
    <cellStyle name="Output 2 3 3 4 2 2 3 4" xfId="38683" xr:uid="{00000000-0005-0000-0000-000025970000}"/>
    <cellStyle name="Output 2 3 3 4 2 2 3 5" xfId="38684" xr:uid="{00000000-0005-0000-0000-000026970000}"/>
    <cellStyle name="Output 2 3 3 4 2 2 3 6" xfId="38685" xr:uid="{00000000-0005-0000-0000-000027970000}"/>
    <cellStyle name="Output 2 3 3 4 2 2 3 7" xfId="38686" xr:uid="{00000000-0005-0000-0000-000028970000}"/>
    <cellStyle name="Output 2 3 3 4 2 2 4" xfId="38687" xr:uid="{00000000-0005-0000-0000-000029970000}"/>
    <cellStyle name="Output 2 3 3 4 2 2 5" xfId="38688" xr:uid="{00000000-0005-0000-0000-00002A970000}"/>
    <cellStyle name="Output 2 3 3 4 2 2 6" xfId="38689" xr:uid="{00000000-0005-0000-0000-00002B970000}"/>
    <cellStyle name="Output 2 3 3 4 2 2 7" xfId="38690" xr:uid="{00000000-0005-0000-0000-00002C970000}"/>
    <cellStyle name="Output 2 3 3 4 2 2 8" xfId="38691" xr:uid="{00000000-0005-0000-0000-00002D970000}"/>
    <cellStyle name="Output 2 3 3 4 2 2 9" xfId="38692" xr:uid="{00000000-0005-0000-0000-00002E970000}"/>
    <cellStyle name="Output 2 3 3 4 2 3" xfId="38693" xr:uid="{00000000-0005-0000-0000-00002F970000}"/>
    <cellStyle name="Output 2 3 3 4 2 3 2" xfId="38694" xr:uid="{00000000-0005-0000-0000-000030970000}"/>
    <cellStyle name="Output 2 3 3 4 2 3 2 2" xfId="38695" xr:uid="{00000000-0005-0000-0000-000031970000}"/>
    <cellStyle name="Output 2 3 3 4 2 3 2 3" xfId="38696" xr:uid="{00000000-0005-0000-0000-000032970000}"/>
    <cellStyle name="Output 2 3 3 4 2 3 2 4" xfId="38697" xr:uid="{00000000-0005-0000-0000-000033970000}"/>
    <cellStyle name="Output 2 3 3 4 2 3 2 5" xfId="38698" xr:uid="{00000000-0005-0000-0000-000034970000}"/>
    <cellStyle name="Output 2 3 3 4 2 3 2 6" xfId="38699" xr:uid="{00000000-0005-0000-0000-000035970000}"/>
    <cellStyle name="Output 2 3 3 4 2 3 2 7" xfId="38700" xr:uid="{00000000-0005-0000-0000-000036970000}"/>
    <cellStyle name="Output 2 3 3 4 2 3 3" xfId="38701" xr:uid="{00000000-0005-0000-0000-000037970000}"/>
    <cellStyle name="Output 2 3 3 4 2 3 4" xfId="38702" xr:uid="{00000000-0005-0000-0000-000038970000}"/>
    <cellStyle name="Output 2 3 3 4 2 3 5" xfId="38703" xr:uid="{00000000-0005-0000-0000-000039970000}"/>
    <cellStyle name="Output 2 3 3 4 2 3 6" xfId="38704" xr:uid="{00000000-0005-0000-0000-00003A970000}"/>
    <cellStyle name="Output 2 3 3 4 2 3 7" xfId="38705" xr:uid="{00000000-0005-0000-0000-00003B970000}"/>
    <cellStyle name="Output 2 3 3 4 2 3 8" xfId="38706" xr:uid="{00000000-0005-0000-0000-00003C970000}"/>
    <cellStyle name="Output 2 3 3 4 2 4" xfId="38707" xr:uid="{00000000-0005-0000-0000-00003D970000}"/>
    <cellStyle name="Output 2 3 3 4 2 4 2" xfId="38708" xr:uid="{00000000-0005-0000-0000-00003E970000}"/>
    <cellStyle name="Output 2 3 3 4 2 4 3" xfId="38709" xr:uid="{00000000-0005-0000-0000-00003F970000}"/>
    <cellStyle name="Output 2 3 3 4 2 4 4" xfId="38710" xr:uid="{00000000-0005-0000-0000-000040970000}"/>
    <cellStyle name="Output 2 3 3 4 2 4 5" xfId="38711" xr:uid="{00000000-0005-0000-0000-000041970000}"/>
    <cellStyle name="Output 2 3 3 4 2 4 6" xfId="38712" xr:uid="{00000000-0005-0000-0000-000042970000}"/>
    <cellStyle name="Output 2 3 3 4 2 4 7" xfId="38713" xr:uid="{00000000-0005-0000-0000-000043970000}"/>
    <cellStyle name="Output 2 3 3 4 2 5" xfId="38714" xr:uid="{00000000-0005-0000-0000-000044970000}"/>
    <cellStyle name="Output 2 3 3 4 2 6" xfId="38715" xr:uid="{00000000-0005-0000-0000-000045970000}"/>
    <cellStyle name="Output 2 3 3 4 2 7" xfId="38716" xr:uid="{00000000-0005-0000-0000-000046970000}"/>
    <cellStyle name="Output 2 3 3 4 2 8" xfId="38717" xr:uid="{00000000-0005-0000-0000-000047970000}"/>
    <cellStyle name="Output 2 3 3 4 2 9" xfId="38718" xr:uid="{00000000-0005-0000-0000-000048970000}"/>
    <cellStyle name="Output 2 3 3 4 3" xfId="38719" xr:uid="{00000000-0005-0000-0000-000049970000}"/>
    <cellStyle name="Output 2 3 3 4 3 2" xfId="38720" xr:uid="{00000000-0005-0000-0000-00004A970000}"/>
    <cellStyle name="Output 2 3 3 4 3 2 2" xfId="38721" xr:uid="{00000000-0005-0000-0000-00004B970000}"/>
    <cellStyle name="Output 2 3 3 4 3 2 2 2" xfId="38722" xr:uid="{00000000-0005-0000-0000-00004C970000}"/>
    <cellStyle name="Output 2 3 3 4 3 2 2 3" xfId="38723" xr:uid="{00000000-0005-0000-0000-00004D970000}"/>
    <cellStyle name="Output 2 3 3 4 3 2 2 4" xfId="38724" xr:uid="{00000000-0005-0000-0000-00004E970000}"/>
    <cellStyle name="Output 2 3 3 4 3 2 2 5" xfId="38725" xr:uid="{00000000-0005-0000-0000-00004F970000}"/>
    <cellStyle name="Output 2 3 3 4 3 2 2 6" xfId="38726" xr:uid="{00000000-0005-0000-0000-000050970000}"/>
    <cellStyle name="Output 2 3 3 4 3 2 2 7" xfId="38727" xr:uid="{00000000-0005-0000-0000-000051970000}"/>
    <cellStyle name="Output 2 3 3 4 3 2 3" xfId="38728" xr:uid="{00000000-0005-0000-0000-000052970000}"/>
    <cellStyle name="Output 2 3 3 4 3 2 4" xfId="38729" xr:uid="{00000000-0005-0000-0000-000053970000}"/>
    <cellStyle name="Output 2 3 3 4 3 2 5" xfId="38730" xr:uid="{00000000-0005-0000-0000-000054970000}"/>
    <cellStyle name="Output 2 3 3 4 3 2 6" xfId="38731" xr:uid="{00000000-0005-0000-0000-000055970000}"/>
    <cellStyle name="Output 2 3 3 4 3 2 7" xfId="38732" xr:uid="{00000000-0005-0000-0000-000056970000}"/>
    <cellStyle name="Output 2 3 3 4 3 2 8" xfId="38733" xr:uid="{00000000-0005-0000-0000-000057970000}"/>
    <cellStyle name="Output 2 3 3 4 3 3" xfId="38734" xr:uid="{00000000-0005-0000-0000-000058970000}"/>
    <cellStyle name="Output 2 3 3 4 3 3 2" xfId="38735" xr:uid="{00000000-0005-0000-0000-000059970000}"/>
    <cellStyle name="Output 2 3 3 4 3 3 3" xfId="38736" xr:uid="{00000000-0005-0000-0000-00005A970000}"/>
    <cellStyle name="Output 2 3 3 4 3 3 4" xfId="38737" xr:uid="{00000000-0005-0000-0000-00005B970000}"/>
    <cellStyle name="Output 2 3 3 4 3 3 5" xfId="38738" xr:uid="{00000000-0005-0000-0000-00005C970000}"/>
    <cellStyle name="Output 2 3 3 4 3 3 6" xfId="38739" xr:uid="{00000000-0005-0000-0000-00005D970000}"/>
    <cellStyle name="Output 2 3 3 4 3 3 7" xfId="38740" xr:uid="{00000000-0005-0000-0000-00005E970000}"/>
    <cellStyle name="Output 2 3 3 4 3 4" xfId="38741" xr:uid="{00000000-0005-0000-0000-00005F970000}"/>
    <cellStyle name="Output 2 3 3 4 3 5" xfId="38742" xr:uid="{00000000-0005-0000-0000-000060970000}"/>
    <cellStyle name="Output 2 3 3 4 3 6" xfId="38743" xr:uid="{00000000-0005-0000-0000-000061970000}"/>
    <cellStyle name="Output 2 3 3 4 3 7" xfId="38744" xr:uid="{00000000-0005-0000-0000-000062970000}"/>
    <cellStyle name="Output 2 3 3 4 3 8" xfId="38745" xr:uid="{00000000-0005-0000-0000-000063970000}"/>
    <cellStyle name="Output 2 3 3 4 3 9" xfId="38746" xr:uid="{00000000-0005-0000-0000-000064970000}"/>
    <cellStyle name="Output 2 3 3 4 4" xfId="38747" xr:uid="{00000000-0005-0000-0000-000065970000}"/>
    <cellStyle name="Output 2 3 3 4 4 2" xfId="38748" xr:uid="{00000000-0005-0000-0000-000066970000}"/>
    <cellStyle name="Output 2 3 3 4 4 2 2" xfId="38749" xr:uid="{00000000-0005-0000-0000-000067970000}"/>
    <cellStyle name="Output 2 3 3 4 4 2 3" xfId="38750" xr:uid="{00000000-0005-0000-0000-000068970000}"/>
    <cellStyle name="Output 2 3 3 4 4 2 4" xfId="38751" xr:uid="{00000000-0005-0000-0000-000069970000}"/>
    <cellStyle name="Output 2 3 3 4 4 2 5" xfId="38752" xr:uid="{00000000-0005-0000-0000-00006A970000}"/>
    <cellStyle name="Output 2 3 3 4 4 2 6" xfId="38753" xr:uid="{00000000-0005-0000-0000-00006B970000}"/>
    <cellStyle name="Output 2 3 3 4 4 2 7" xfId="38754" xr:uid="{00000000-0005-0000-0000-00006C970000}"/>
    <cellStyle name="Output 2 3 3 4 4 3" xfId="38755" xr:uid="{00000000-0005-0000-0000-00006D970000}"/>
    <cellStyle name="Output 2 3 3 4 4 4" xfId="38756" xr:uid="{00000000-0005-0000-0000-00006E970000}"/>
    <cellStyle name="Output 2 3 3 4 4 5" xfId="38757" xr:uid="{00000000-0005-0000-0000-00006F970000}"/>
    <cellStyle name="Output 2 3 3 4 4 6" xfId="38758" xr:uid="{00000000-0005-0000-0000-000070970000}"/>
    <cellStyle name="Output 2 3 3 4 4 7" xfId="38759" xr:uid="{00000000-0005-0000-0000-000071970000}"/>
    <cellStyle name="Output 2 3 3 4 4 8" xfId="38760" xr:uid="{00000000-0005-0000-0000-000072970000}"/>
    <cellStyle name="Output 2 3 3 4 5" xfId="38761" xr:uid="{00000000-0005-0000-0000-000073970000}"/>
    <cellStyle name="Output 2 3 3 4 5 2" xfId="38762" xr:uid="{00000000-0005-0000-0000-000074970000}"/>
    <cellStyle name="Output 2 3 3 4 5 3" xfId="38763" xr:uid="{00000000-0005-0000-0000-000075970000}"/>
    <cellStyle name="Output 2 3 3 4 5 4" xfId="38764" xr:uid="{00000000-0005-0000-0000-000076970000}"/>
    <cellStyle name="Output 2 3 3 4 5 5" xfId="38765" xr:uid="{00000000-0005-0000-0000-000077970000}"/>
    <cellStyle name="Output 2 3 3 4 5 6" xfId="38766" xr:uid="{00000000-0005-0000-0000-000078970000}"/>
    <cellStyle name="Output 2 3 3 4 5 7" xfId="38767" xr:uid="{00000000-0005-0000-0000-000079970000}"/>
    <cellStyle name="Output 2 3 3 4 6" xfId="38768" xr:uid="{00000000-0005-0000-0000-00007A970000}"/>
    <cellStyle name="Output 2 3 3 4 7" xfId="38769" xr:uid="{00000000-0005-0000-0000-00007B970000}"/>
    <cellStyle name="Output 2 3 3 4 8" xfId="38770" xr:uid="{00000000-0005-0000-0000-00007C970000}"/>
    <cellStyle name="Output 2 3 3 4 9" xfId="38771" xr:uid="{00000000-0005-0000-0000-00007D970000}"/>
    <cellStyle name="Output 2 3 3 5" xfId="38772" xr:uid="{00000000-0005-0000-0000-00007E970000}"/>
    <cellStyle name="Output 2 3 3 5 10" xfId="38773" xr:uid="{00000000-0005-0000-0000-00007F970000}"/>
    <cellStyle name="Output 2 3 3 5 2" xfId="38774" xr:uid="{00000000-0005-0000-0000-000080970000}"/>
    <cellStyle name="Output 2 3 3 5 2 2" xfId="38775" xr:uid="{00000000-0005-0000-0000-000081970000}"/>
    <cellStyle name="Output 2 3 3 5 2 2 2" xfId="38776" xr:uid="{00000000-0005-0000-0000-000082970000}"/>
    <cellStyle name="Output 2 3 3 5 2 2 2 2" xfId="38777" xr:uid="{00000000-0005-0000-0000-000083970000}"/>
    <cellStyle name="Output 2 3 3 5 2 2 2 3" xfId="38778" xr:uid="{00000000-0005-0000-0000-000084970000}"/>
    <cellStyle name="Output 2 3 3 5 2 2 2 4" xfId="38779" xr:uid="{00000000-0005-0000-0000-000085970000}"/>
    <cellStyle name="Output 2 3 3 5 2 2 2 5" xfId="38780" xr:uid="{00000000-0005-0000-0000-000086970000}"/>
    <cellStyle name="Output 2 3 3 5 2 2 2 6" xfId="38781" xr:uid="{00000000-0005-0000-0000-000087970000}"/>
    <cellStyle name="Output 2 3 3 5 2 2 2 7" xfId="38782" xr:uid="{00000000-0005-0000-0000-000088970000}"/>
    <cellStyle name="Output 2 3 3 5 2 2 3" xfId="38783" xr:uid="{00000000-0005-0000-0000-000089970000}"/>
    <cellStyle name="Output 2 3 3 5 2 2 4" xfId="38784" xr:uid="{00000000-0005-0000-0000-00008A970000}"/>
    <cellStyle name="Output 2 3 3 5 2 2 5" xfId="38785" xr:uid="{00000000-0005-0000-0000-00008B970000}"/>
    <cellStyle name="Output 2 3 3 5 2 2 6" xfId="38786" xr:uid="{00000000-0005-0000-0000-00008C970000}"/>
    <cellStyle name="Output 2 3 3 5 2 2 7" xfId="38787" xr:uid="{00000000-0005-0000-0000-00008D970000}"/>
    <cellStyle name="Output 2 3 3 5 2 2 8" xfId="38788" xr:uid="{00000000-0005-0000-0000-00008E970000}"/>
    <cellStyle name="Output 2 3 3 5 2 3" xfId="38789" xr:uid="{00000000-0005-0000-0000-00008F970000}"/>
    <cellStyle name="Output 2 3 3 5 2 3 2" xfId="38790" xr:uid="{00000000-0005-0000-0000-000090970000}"/>
    <cellStyle name="Output 2 3 3 5 2 3 3" xfId="38791" xr:uid="{00000000-0005-0000-0000-000091970000}"/>
    <cellStyle name="Output 2 3 3 5 2 3 4" xfId="38792" xr:uid="{00000000-0005-0000-0000-000092970000}"/>
    <cellStyle name="Output 2 3 3 5 2 3 5" xfId="38793" xr:uid="{00000000-0005-0000-0000-000093970000}"/>
    <cellStyle name="Output 2 3 3 5 2 3 6" xfId="38794" xr:uid="{00000000-0005-0000-0000-000094970000}"/>
    <cellStyle name="Output 2 3 3 5 2 3 7" xfId="38795" xr:uid="{00000000-0005-0000-0000-000095970000}"/>
    <cellStyle name="Output 2 3 3 5 2 4" xfId="38796" xr:uid="{00000000-0005-0000-0000-000096970000}"/>
    <cellStyle name="Output 2 3 3 5 2 5" xfId="38797" xr:uid="{00000000-0005-0000-0000-000097970000}"/>
    <cellStyle name="Output 2 3 3 5 2 6" xfId="38798" xr:uid="{00000000-0005-0000-0000-000098970000}"/>
    <cellStyle name="Output 2 3 3 5 2 7" xfId="38799" xr:uid="{00000000-0005-0000-0000-000099970000}"/>
    <cellStyle name="Output 2 3 3 5 2 8" xfId="38800" xr:uid="{00000000-0005-0000-0000-00009A970000}"/>
    <cellStyle name="Output 2 3 3 5 2 9" xfId="38801" xr:uid="{00000000-0005-0000-0000-00009B970000}"/>
    <cellStyle name="Output 2 3 3 5 3" xfId="38802" xr:uid="{00000000-0005-0000-0000-00009C970000}"/>
    <cellStyle name="Output 2 3 3 5 3 2" xfId="38803" xr:uid="{00000000-0005-0000-0000-00009D970000}"/>
    <cellStyle name="Output 2 3 3 5 3 2 2" xfId="38804" xr:uid="{00000000-0005-0000-0000-00009E970000}"/>
    <cellStyle name="Output 2 3 3 5 3 2 3" xfId="38805" xr:uid="{00000000-0005-0000-0000-00009F970000}"/>
    <cellStyle name="Output 2 3 3 5 3 2 4" xfId="38806" xr:uid="{00000000-0005-0000-0000-0000A0970000}"/>
    <cellStyle name="Output 2 3 3 5 3 2 5" xfId="38807" xr:uid="{00000000-0005-0000-0000-0000A1970000}"/>
    <cellStyle name="Output 2 3 3 5 3 2 6" xfId="38808" xr:uid="{00000000-0005-0000-0000-0000A2970000}"/>
    <cellStyle name="Output 2 3 3 5 3 2 7" xfId="38809" xr:uid="{00000000-0005-0000-0000-0000A3970000}"/>
    <cellStyle name="Output 2 3 3 5 3 3" xfId="38810" xr:uid="{00000000-0005-0000-0000-0000A4970000}"/>
    <cellStyle name="Output 2 3 3 5 3 4" xfId="38811" xr:uid="{00000000-0005-0000-0000-0000A5970000}"/>
    <cellStyle name="Output 2 3 3 5 3 5" xfId="38812" xr:uid="{00000000-0005-0000-0000-0000A6970000}"/>
    <cellStyle name="Output 2 3 3 5 3 6" xfId="38813" xr:uid="{00000000-0005-0000-0000-0000A7970000}"/>
    <cellStyle name="Output 2 3 3 5 3 7" xfId="38814" xr:uid="{00000000-0005-0000-0000-0000A8970000}"/>
    <cellStyle name="Output 2 3 3 5 3 8" xfId="38815" xr:uid="{00000000-0005-0000-0000-0000A9970000}"/>
    <cellStyle name="Output 2 3 3 5 4" xfId="38816" xr:uid="{00000000-0005-0000-0000-0000AA970000}"/>
    <cellStyle name="Output 2 3 3 5 4 2" xfId="38817" xr:uid="{00000000-0005-0000-0000-0000AB970000}"/>
    <cellStyle name="Output 2 3 3 5 4 3" xfId="38818" xr:uid="{00000000-0005-0000-0000-0000AC970000}"/>
    <cellStyle name="Output 2 3 3 5 4 4" xfId="38819" xr:uid="{00000000-0005-0000-0000-0000AD970000}"/>
    <cellStyle name="Output 2 3 3 5 4 5" xfId="38820" xr:uid="{00000000-0005-0000-0000-0000AE970000}"/>
    <cellStyle name="Output 2 3 3 5 4 6" xfId="38821" xr:uid="{00000000-0005-0000-0000-0000AF970000}"/>
    <cellStyle name="Output 2 3 3 5 4 7" xfId="38822" xr:uid="{00000000-0005-0000-0000-0000B0970000}"/>
    <cellStyle name="Output 2 3 3 5 5" xfId="38823" xr:uid="{00000000-0005-0000-0000-0000B1970000}"/>
    <cellStyle name="Output 2 3 3 5 6" xfId="38824" xr:uid="{00000000-0005-0000-0000-0000B2970000}"/>
    <cellStyle name="Output 2 3 3 5 7" xfId="38825" xr:uid="{00000000-0005-0000-0000-0000B3970000}"/>
    <cellStyle name="Output 2 3 3 5 8" xfId="38826" xr:uid="{00000000-0005-0000-0000-0000B4970000}"/>
    <cellStyle name="Output 2 3 3 5 9" xfId="38827" xr:uid="{00000000-0005-0000-0000-0000B5970000}"/>
    <cellStyle name="Output 2 3 3 6" xfId="38828" xr:uid="{00000000-0005-0000-0000-0000B6970000}"/>
    <cellStyle name="Output 2 3 3 6 2" xfId="38829" xr:uid="{00000000-0005-0000-0000-0000B7970000}"/>
    <cellStyle name="Output 2 3 3 6 2 2" xfId="38830" xr:uid="{00000000-0005-0000-0000-0000B8970000}"/>
    <cellStyle name="Output 2 3 3 6 2 3" xfId="38831" xr:uid="{00000000-0005-0000-0000-0000B9970000}"/>
    <cellStyle name="Output 2 3 3 6 2 4" xfId="38832" xr:uid="{00000000-0005-0000-0000-0000BA970000}"/>
    <cellStyle name="Output 2 3 3 6 2 5" xfId="38833" xr:uid="{00000000-0005-0000-0000-0000BB970000}"/>
    <cellStyle name="Output 2 3 3 6 2 6" xfId="38834" xr:uid="{00000000-0005-0000-0000-0000BC970000}"/>
    <cellStyle name="Output 2 3 3 6 2 7" xfId="38835" xr:uid="{00000000-0005-0000-0000-0000BD970000}"/>
    <cellStyle name="Output 2 3 3 6 3" xfId="38836" xr:uid="{00000000-0005-0000-0000-0000BE970000}"/>
    <cellStyle name="Output 2 3 3 6 4" xfId="38837" xr:uid="{00000000-0005-0000-0000-0000BF970000}"/>
    <cellStyle name="Output 2 3 3 6 5" xfId="38838" xr:uid="{00000000-0005-0000-0000-0000C0970000}"/>
    <cellStyle name="Output 2 3 3 6 6" xfId="38839" xr:uid="{00000000-0005-0000-0000-0000C1970000}"/>
    <cellStyle name="Output 2 3 3 6 7" xfId="38840" xr:uid="{00000000-0005-0000-0000-0000C2970000}"/>
    <cellStyle name="Output 2 3 3 6 8" xfId="38841" xr:uid="{00000000-0005-0000-0000-0000C3970000}"/>
    <cellStyle name="Output 2 3 3 7" xfId="38842" xr:uid="{00000000-0005-0000-0000-0000C4970000}"/>
    <cellStyle name="Output 2 3 3 7 2" xfId="38843" xr:uid="{00000000-0005-0000-0000-0000C5970000}"/>
    <cellStyle name="Output 2 3 3 7 3" xfId="38844" xr:uid="{00000000-0005-0000-0000-0000C6970000}"/>
    <cellStyle name="Output 2 3 3 7 4" xfId="38845" xr:uid="{00000000-0005-0000-0000-0000C7970000}"/>
    <cellStyle name="Output 2 3 3 7 5" xfId="38846" xr:uid="{00000000-0005-0000-0000-0000C8970000}"/>
    <cellStyle name="Output 2 3 3 7 6" xfId="38847" xr:uid="{00000000-0005-0000-0000-0000C9970000}"/>
    <cellStyle name="Output 2 3 3 7 7" xfId="38848" xr:uid="{00000000-0005-0000-0000-0000CA970000}"/>
    <cellStyle name="Output 2 3 3 8" xfId="38849" xr:uid="{00000000-0005-0000-0000-0000CB970000}"/>
    <cellStyle name="Output 2 3 3 9" xfId="38850" xr:uid="{00000000-0005-0000-0000-0000CC970000}"/>
    <cellStyle name="Output 2 3 4" xfId="38851" xr:uid="{00000000-0005-0000-0000-0000CD970000}"/>
    <cellStyle name="Output 2 3 4 10" xfId="38852" xr:uid="{00000000-0005-0000-0000-0000CE970000}"/>
    <cellStyle name="Output 2 3 4 11" xfId="38853" xr:uid="{00000000-0005-0000-0000-0000CF970000}"/>
    <cellStyle name="Output 2 3 4 12" xfId="38854" xr:uid="{00000000-0005-0000-0000-0000D0970000}"/>
    <cellStyle name="Output 2 3 4 2" xfId="38855" xr:uid="{00000000-0005-0000-0000-0000D1970000}"/>
    <cellStyle name="Output 2 3 4 2 10" xfId="38856" xr:uid="{00000000-0005-0000-0000-0000D2970000}"/>
    <cellStyle name="Output 2 3 4 2 11" xfId="38857" xr:uid="{00000000-0005-0000-0000-0000D3970000}"/>
    <cellStyle name="Output 2 3 4 2 2" xfId="38858" xr:uid="{00000000-0005-0000-0000-0000D4970000}"/>
    <cellStyle name="Output 2 3 4 2 2 10" xfId="38859" xr:uid="{00000000-0005-0000-0000-0000D5970000}"/>
    <cellStyle name="Output 2 3 4 2 2 11" xfId="38860" xr:uid="{00000000-0005-0000-0000-0000D6970000}"/>
    <cellStyle name="Output 2 3 4 2 2 2" xfId="38861" xr:uid="{00000000-0005-0000-0000-0000D7970000}"/>
    <cellStyle name="Output 2 3 4 2 2 2 10" xfId="38862" xr:uid="{00000000-0005-0000-0000-0000D8970000}"/>
    <cellStyle name="Output 2 3 4 2 2 2 2" xfId="38863" xr:uid="{00000000-0005-0000-0000-0000D9970000}"/>
    <cellStyle name="Output 2 3 4 2 2 2 2 2" xfId="38864" xr:uid="{00000000-0005-0000-0000-0000DA970000}"/>
    <cellStyle name="Output 2 3 4 2 2 2 2 2 2" xfId="38865" xr:uid="{00000000-0005-0000-0000-0000DB970000}"/>
    <cellStyle name="Output 2 3 4 2 2 2 2 2 2 2" xfId="38866" xr:uid="{00000000-0005-0000-0000-0000DC970000}"/>
    <cellStyle name="Output 2 3 4 2 2 2 2 2 2 3" xfId="38867" xr:uid="{00000000-0005-0000-0000-0000DD970000}"/>
    <cellStyle name="Output 2 3 4 2 2 2 2 2 2 4" xfId="38868" xr:uid="{00000000-0005-0000-0000-0000DE970000}"/>
    <cellStyle name="Output 2 3 4 2 2 2 2 2 2 5" xfId="38869" xr:uid="{00000000-0005-0000-0000-0000DF970000}"/>
    <cellStyle name="Output 2 3 4 2 2 2 2 2 2 6" xfId="38870" xr:uid="{00000000-0005-0000-0000-0000E0970000}"/>
    <cellStyle name="Output 2 3 4 2 2 2 2 2 2 7" xfId="38871" xr:uid="{00000000-0005-0000-0000-0000E1970000}"/>
    <cellStyle name="Output 2 3 4 2 2 2 2 2 3" xfId="38872" xr:uid="{00000000-0005-0000-0000-0000E2970000}"/>
    <cellStyle name="Output 2 3 4 2 2 2 2 2 4" xfId="38873" xr:uid="{00000000-0005-0000-0000-0000E3970000}"/>
    <cellStyle name="Output 2 3 4 2 2 2 2 2 5" xfId="38874" xr:uid="{00000000-0005-0000-0000-0000E4970000}"/>
    <cellStyle name="Output 2 3 4 2 2 2 2 2 6" xfId="38875" xr:uid="{00000000-0005-0000-0000-0000E5970000}"/>
    <cellStyle name="Output 2 3 4 2 2 2 2 2 7" xfId="38876" xr:uid="{00000000-0005-0000-0000-0000E6970000}"/>
    <cellStyle name="Output 2 3 4 2 2 2 2 2 8" xfId="38877" xr:uid="{00000000-0005-0000-0000-0000E7970000}"/>
    <cellStyle name="Output 2 3 4 2 2 2 2 3" xfId="38878" xr:uid="{00000000-0005-0000-0000-0000E8970000}"/>
    <cellStyle name="Output 2 3 4 2 2 2 2 3 2" xfId="38879" xr:uid="{00000000-0005-0000-0000-0000E9970000}"/>
    <cellStyle name="Output 2 3 4 2 2 2 2 3 3" xfId="38880" xr:uid="{00000000-0005-0000-0000-0000EA970000}"/>
    <cellStyle name="Output 2 3 4 2 2 2 2 3 4" xfId="38881" xr:uid="{00000000-0005-0000-0000-0000EB970000}"/>
    <cellStyle name="Output 2 3 4 2 2 2 2 3 5" xfId="38882" xr:uid="{00000000-0005-0000-0000-0000EC970000}"/>
    <cellStyle name="Output 2 3 4 2 2 2 2 3 6" xfId="38883" xr:uid="{00000000-0005-0000-0000-0000ED970000}"/>
    <cellStyle name="Output 2 3 4 2 2 2 2 3 7" xfId="38884" xr:uid="{00000000-0005-0000-0000-0000EE970000}"/>
    <cellStyle name="Output 2 3 4 2 2 2 2 4" xfId="38885" xr:uid="{00000000-0005-0000-0000-0000EF970000}"/>
    <cellStyle name="Output 2 3 4 2 2 2 2 5" xfId="38886" xr:uid="{00000000-0005-0000-0000-0000F0970000}"/>
    <cellStyle name="Output 2 3 4 2 2 2 2 6" xfId="38887" xr:uid="{00000000-0005-0000-0000-0000F1970000}"/>
    <cellStyle name="Output 2 3 4 2 2 2 2 7" xfId="38888" xr:uid="{00000000-0005-0000-0000-0000F2970000}"/>
    <cellStyle name="Output 2 3 4 2 2 2 2 8" xfId="38889" xr:uid="{00000000-0005-0000-0000-0000F3970000}"/>
    <cellStyle name="Output 2 3 4 2 2 2 2 9" xfId="38890" xr:uid="{00000000-0005-0000-0000-0000F4970000}"/>
    <cellStyle name="Output 2 3 4 2 2 2 3" xfId="38891" xr:uid="{00000000-0005-0000-0000-0000F5970000}"/>
    <cellStyle name="Output 2 3 4 2 2 2 3 2" xfId="38892" xr:uid="{00000000-0005-0000-0000-0000F6970000}"/>
    <cellStyle name="Output 2 3 4 2 2 2 3 2 2" xfId="38893" xr:uid="{00000000-0005-0000-0000-0000F7970000}"/>
    <cellStyle name="Output 2 3 4 2 2 2 3 2 3" xfId="38894" xr:uid="{00000000-0005-0000-0000-0000F8970000}"/>
    <cellStyle name="Output 2 3 4 2 2 2 3 2 4" xfId="38895" xr:uid="{00000000-0005-0000-0000-0000F9970000}"/>
    <cellStyle name="Output 2 3 4 2 2 2 3 2 5" xfId="38896" xr:uid="{00000000-0005-0000-0000-0000FA970000}"/>
    <cellStyle name="Output 2 3 4 2 2 2 3 2 6" xfId="38897" xr:uid="{00000000-0005-0000-0000-0000FB970000}"/>
    <cellStyle name="Output 2 3 4 2 2 2 3 2 7" xfId="38898" xr:uid="{00000000-0005-0000-0000-0000FC970000}"/>
    <cellStyle name="Output 2 3 4 2 2 2 3 3" xfId="38899" xr:uid="{00000000-0005-0000-0000-0000FD970000}"/>
    <cellStyle name="Output 2 3 4 2 2 2 3 4" xfId="38900" xr:uid="{00000000-0005-0000-0000-0000FE970000}"/>
    <cellStyle name="Output 2 3 4 2 2 2 3 5" xfId="38901" xr:uid="{00000000-0005-0000-0000-0000FF970000}"/>
    <cellStyle name="Output 2 3 4 2 2 2 3 6" xfId="38902" xr:uid="{00000000-0005-0000-0000-000000980000}"/>
    <cellStyle name="Output 2 3 4 2 2 2 3 7" xfId="38903" xr:uid="{00000000-0005-0000-0000-000001980000}"/>
    <cellStyle name="Output 2 3 4 2 2 2 3 8" xfId="38904" xr:uid="{00000000-0005-0000-0000-000002980000}"/>
    <cellStyle name="Output 2 3 4 2 2 2 4" xfId="38905" xr:uid="{00000000-0005-0000-0000-000003980000}"/>
    <cellStyle name="Output 2 3 4 2 2 2 4 2" xfId="38906" xr:uid="{00000000-0005-0000-0000-000004980000}"/>
    <cellStyle name="Output 2 3 4 2 2 2 4 3" xfId="38907" xr:uid="{00000000-0005-0000-0000-000005980000}"/>
    <cellStyle name="Output 2 3 4 2 2 2 4 4" xfId="38908" xr:uid="{00000000-0005-0000-0000-000006980000}"/>
    <cellStyle name="Output 2 3 4 2 2 2 4 5" xfId="38909" xr:uid="{00000000-0005-0000-0000-000007980000}"/>
    <cellStyle name="Output 2 3 4 2 2 2 4 6" xfId="38910" xr:uid="{00000000-0005-0000-0000-000008980000}"/>
    <cellStyle name="Output 2 3 4 2 2 2 4 7" xfId="38911" xr:uid="{00000000-0005-0000-0000-000009980000}"/>
    <cellStyle name="Output 2 3 4 2 2 2 5" xfId="38912" xr:uid="{00000000-0005-0000-0000-00000A980000}"/>
    <cellStyle name="Output 2 3 4 2 2 2 6" xfId="38913" xr:uid="{00000000-0005-0000-0000-00000B980000}"/>
    <cellStyle name="Output 2 3 4 2 2 2 7" xfId="38914" xr:uid="{00000000-0005-0000-0000-00000C980000}"/>
    <cellStyle name="Output 2 3 4 2 2 2 8" xfId="38915" xr:uid="{00000000-0005-0000-0000-00000D980000}"/>
    <cellStyle name="Output 2 3 4 2 2 2 9" xfId="38916" xr:uid="{00000000-0005-0000-0000-00000E980000}"/>
    <cellStyle name="Output 2 3 4 2 2 3" xfId="38917" xr:uid="{00000000-0005-0000-0000-00000F980000}"/>
    <cellStyle name="Output 2 3 4 2 2 3 2" xfId="38918" xr:uid="{00000000-0005-0000-0000-000010980000}"/>
    <cellStyle name="Output 2 3 4 2 2 3 2 2" xfId="38919" xr:uid="{00000000-0005-0000-0000-000011980000}"/>
    <cellStyle name="Output 2 3 4 2 2 3 2 2 2" xfId="38920" xr:uid="{00000000-0005-0000-0000-000012980000}"/>
    <cellStyle name="Output 2 3 4 2 2 3 2 2 3" xfId="38921" xr:uid="{00000000-0005-0000-0000-000013980000}"/>
    <cellStyle name="Output 2 3 4 2 2 3 2 2 4" xfId="38922" xr:uid="{00000000-0005-0000-0000-000014980000}"/>
    <cellStyle name="Output 2 3 4 2 2 3 2 2 5" xfId="38923" xr:uid="{00000000-0005-0000-0000-000015980000}"/>
    <cellStyle name="Output 2 3 4 2 2 3 2 2 6" xfId="38924" xr:uid="{00000000-0005-0000-0000-000016980000}"/>
    <cellStyle name="Output 2 3 4 2 2 3 2 2 7" xfId="38925" xr:uid="{00000000-0005-0000-0000-000017980000}"/>
    <cellStyle name="Output 2 3 4 2 2 3 2 3" xfId="38926" xr:uid="{00000000-0005-0000-0000-000018980000}"/>
    <cellStyle name="Output 2 3 4 2 2 3 2 4" xfId="38927" xr:uid="{00000000-0005-0000-0000-000019980000}"/>
    <cellStyle name="Output 2 3 4 2 2 3 2 5" xfId="38928" xr:uid="{00000000-0005-0000-0000-00001A980000}"/>
    <cellStyle name="Output 2 3 4 2 2 3 2 6" xfId="38929" xr:uid="{00000000-0005-0000-0000-00001B980000}"/>
    <cellStyle name="Output 2 3 4 2 2 3 2 7" xfId="38930" xr:uid="{00000000-0005-0000-0000-00001C980000}"/>
    <cellStyle name="Output 2 3 4 2 2 3 2 8" xfId="38931" xr:uid="{00000000-0005-0000-0000-00001D980000}"/>
    <cellStyle name="Output 2 3 4 2 2 3 3" xfId="38932" xr:uid="{00000000-0005-0000-0000-00001E980000}"/>
    <cellStyle name="Output 2 3 4 2 2 3 3 2" xfId="38933" xr:uid="{00000000-0005-0000-0000-00001F980000}"/>
    <cellStyle name="Output 2 3 4 2 2 3 3 3" xfId="38934" xr:uid="{00000000-0005-0000-0000-000020980000}"/>
    <cellStyle name="Output 2 3 4 2 2 3 3 4" xfId="38935" xr:uid="{00000000-0005-0000-0000-000021980000}"/>
    <cellStyle name="Output 2 3 4 2 2 3 3 5" xfId="38936" xr:uid="{00000000-0005-0000-0000-000022980000}"/>
    <cellStyle name="Output 2 3 4 2 2 3 3 6" xfId="38937" xr:uid="{00000000-0005-0000-0000-000023980000}"/>
    <cellStyle name="Output 2 3 4 2 2 3 3 7" xfId="38938" xr:uid="{00000000-0005-0000-0000-000024980000}"/>
    <cellStyle name="Output 2 3 4 2 2 3 4" xfId="38939" xr:uid="{00000000-0005-0000-0000-000025980000}"/>
    <cellStyle name="Output 2 3 4 2 2 3 5" xfId="38940" xr:uid="{00000000-0005-0000-0000-000026980000}"/>
    <cellStyle name="Output 2 3 4 2 2 3 6" xfId="38941" xr:uid="{00000000-0005-0000-0000-000027980000}"/>
    <cellStyle name="Output 2 3 4 2 2 3 7" xfId="38942" xr:uid="{00000000-0005-0000-0000-000028980000}"/>
    <cellStyle name="Output 2 3 4 2 2 3 8" xfId="38943" xr:uid="{00000000-0005-0000-0000-000029980000}"/>
    <cellStyle name="Output 2 3 4 2 2 3 9" xfId="38944" xr:uid="{00000000-0005-0000-0000-00002A980000}"/>
    <cellStyle name="Output 2 3 4 2 2 4" xfId="38945" xr:uid="{00000000-0005-0000-0000-00002B980000}"/>
    <cellStyle name="Output 2 3 4 2 2 4 2" xfId="38946" xr:uid="{00000000-0005-0000-0000-00002C980000}"/>
    <cellStyle name="Output 2 3 4 2 2 4 2 2" xfId="38947" xr:uid="{00000000-0005-0000-0000-00002D980000}"/>
    <cellStyle name="Output 2 3 4 2 2 4 2 3" xfId="38948" xr:uid="{00000000-0005-0000-0000-00002E980000}"/>
    <cellStyle name="Output 2 3 4 2 2 4 2 4" xfId="38949" xr:uid="{00000000-0005-0000-0000-00002F980000}"/>
    <cellStyle name="Output 2 3 4 2 2 4 2 5" xfId="38950" xr:uid="{00000000-0005-0000-0000-000030980000}"/>
    <cellStyle name="Output 2 3 4 2 2 4 2 6" xfId="38951" xr:uid="{00000000-0005-0000-0000-000031980000}"/>
    <cellStyle name="Output 2 3 4 2 2 4 2 7" xfId="38952" xr:uid="{00000000-0005-0000-0000-000032980000}"/>
    <cellStyle name="Output 2 3 4 2 2 4 3" xfId="38953" xr:uid="{00000000-0005-0000-0000-000033980000}"/>
    <cellStyle name="Output 2 3 4 2 2 4 4" xfId="38954" xr:uid="{00000000-0005-0000-0000-000034980000}"/>
    <cellStyle name="Output 2 3 4 2 2 4 5" xfId="38955" xr:uid="{00000000-0005-0000-0000-000035980000}"/>
    <cellStyle name="Output 2 3 4 2 2 4 6" xfId="38956" xr:uid="{00000000-0005-0000-0000-000036980000}"/>
    <cellStyle name="Output 2 3 4 2 2 4 7" xfId="38957" xr:uid="{00000000-0005-0000-0000-000037980000}"/>
    <cellStyle name="Output 2 3 4 2 2 4 8" xfId="38958" xr:uid="{00000000-0005-0000-0000-000038980000}"/>
    <cellStyle name="Output 2 3 4 2 2 5" xfId="38959" xr:uid="{00000000-0005-0000-0000-000039980000}"/>
    <cellStyle name="Output 2 3 4 2 2 5 2" xfId="38960" xr:uid="{00000000-0005-0000-0000-00003A980000}"/>
    <cellStyle name="Output 2 3 4 2 2 5 3" xfId="38961" xr:uid="{00000000-0005-0000-0000-00003B980000}"/>
    <cellStyle name="Output 2 3 4 2 2 5 4" xfId="38962" xr:uid="{00000000-0005-0000-0000-00003C980000}"/>
    <cellStyle name="Output 2 3 4 2 2 5 5" xfId="38963" xr:uid="{00000000-0005-0000-0000-00003D980000}"/>
    <cellStyle name="Output 2 3 4 2 2 5 6" xfId="38964" xr:uid="{00000000-0005-0000-0000-00003E980000}"/>
    <cellStyle name="Output 2 3 4 2 2 5 7" xfId="38965" xr:uid="{00000000-0005-0000-0000-00003F980000}"/>
    <cellStyle name="Output 2 3 4 2 2 6" xfId="38966" xr:uid="{00000000-0005-0000-0000-000040980000}"/>
    <cellStyle name="Output 2 3 4 2 2 7" xfId="38967" xr:uid="{00000000-0005-0000-0000-000041980000}"/>
    <cellStyle name="Output 2 3 4 2 2 8" xfId="38968" xr:uid="{00000000-0005-0000-0000-000042980000}"/>
    <cellStyle name="Output 2 3 4 2 2 9" xfId="38969" xr:uid="{00000000-0005-0000-0000-000043980000}"/>
    <cellStyle name="Output 2 3 4 2 3" xfId="38970" xr:uid="{00000000-0005-0000-0000-000044980000}"/>
    <cellStyle name="Output 2 3 4 2 3 10" xfId="38971" xr:uid="{00000000-0005-0000-0000-000045980000}"/>
    <cellStyle name="Output 2 3 4 2 3 2" xfId="38972" xr:uid="{00000000-0005-0000-0000-000046980000}"/>
    <cellStyle name="Output 2 3 4 2 3 2 2" xfId="38973" xr:uid="{00000000-0005-0000-0000-000047980000}"/>
    <cellStyle name="Output 2 3 4 2 3 2 2 2" xfId="38974" xr:uid="{00000000-0005-0000-0000-000048980000}"/>
    <cellStyle name="Output 2 3 4 2 3 2 2 2 2" xfId="38975" xr:uid="{00000000-0005-0000-0000-000049980000}"/>
    <cellStyle name="Output 2 3 4 2 3 2 2 2 3" xfId="38976" xr:uid="{00000000-0005-0000-0000-00004A980000}"/>
    <cellStyle name="Output 2 3 4 2 3 2 2 2 4" xfId="38977" xr:uid="{00000000-0005-0000-0000-00004B980000}"/>
    <cellStyle name="Output 2 3 4 2 3 2 2 2 5" xfId="38978" xr:uid="{00000000-0005-0000-0000-00004C980000}"/>
    <cellStyle name="Output 2 3 4 2 3 2 2 2 6" xfId="38979" xr:uid="{00000000-0005-0000-0000-00004D980000}"/>
    <cellStyle name="Output 2 3 4 2 3 2 2 2 7" xfId="38980" xr:uid="{00000000-0005-0000-0000-00004E980000}"/>
    <cellStyle name="Output 2 3 4 2 3 2 2 3" xfId="38981" xr:uid="{00000000-0005-0000-0000-00004F980000}"/>
    <cellStyle name="Output 2 3 4 2 3 2 2 4" xfId="38982" xr:uid="{00000000-0005-0000-0000-000050980000}"/>
    <cellStyle name="Output 2 3 4 2 3 2 2 5" xfId="38983" xr:uid="{00000000-0005-0000-0000-000051980000}"/>
    <cellStyle name="Output 2 3 4 2 3 2 2 6" xfId="38984" xr:uid="{00000000-0005-0000-0000-000052980000}"/>
    <cellStyle name="Output 2 3 4 2 3 2 2 7" xfId="38985" xr:uid="{00000000-0005-0000-0000-000053980000}"/>
    <cellStyle name="Output 2 3 4 2 3 2 2 8" xfId="38986" xr:uid="{00000000-0005-0000-0000-000054980000}"/>
    <cellStyle name="Output 2 3 4 2 3 2 3" xfId="38987" xr:uid="{00000000-0005-0000-0000-000055980000}"/>
    <cellStyle name="Output 2 3 4 2 3 2 3 2" xfId="38988" xr:uid="{00000000-0005-0000-0000-000056980000}"/>
    <cellStyle name="Output 2 3 4 2 3 2 3 3" xfId="38989" xr:uid="{00000000-0005-0000-0000-000057980000}"/>
    <cellStyle name="Output 2 3 4 2 3 2 3 4" xfId="38990" xr:uid="{00000000-0005-0000-0000-000058980000}"/>
    <cellStyle name="Output 2 3 4 2 3 2 3 5" xfId="38991" xr:uid="{00000000-0005-0000-0000-000059980000}"/>
    <cellStyle name="Output 2 3 4 2 3 2 3 6" xfId="38992" xr:uid="{00000000-0005-0000-0000-00005A980000}"/>
    <cellStyle name="Output 2 3 4 2 3 2 3 7" xfId="38993" xr:uid="{00000000-0005-0000-0000-00005B980000}"/>
    <cellStyle name="Output 2 3 4 2 3 2 4" xfId="38994" xr:uid="{00000000-0005-0000-0000-00005C980000}"/>
    <cellStyle name="Output 2 3 4 2 3 2 5" xfId="38995" xr:uid="{00000000-0005-0000-0000-00005D980000}"/>
    <cellStyle name="Output 2 3 4 2 3 2 6" xfId="38996" xr:uid="{00000000-0005-0000-0000-00005E980000}"/>
    <cellStyle name="Output 2 3 4 2 3 2 7" xfId="38997" xr:uid="{00000000-0005-0000-0000-00005F980000}"/>
    <cellStyle name="Output 2 3 4 2 3 2 8" xfId="38998" xr:uid="{00000000-0005-0000-0000-000060980000}"/>
    <cellStyle name="Output 2 3 4 2 3 2 9" xfId="38999" xr:uid="{00000000-0005-0000-0000-000061980000}"/>
    <cellStyle name="Output 2 3 4 2 3 3" xfId="39000" xr:uid="{00000000-0005-0000-0000-000062980000}"/>
    <cellStyle name="Output 2 3 4 2 3 3 2" xfId="39001" xr:uid="{00000000-0005-0000-0000-000063980000}"/>
    <cellStyle name="Output 2 3 4 2 3 3 2 2" xfId="39002" xr:uid="{00000000-0005-0000-0000-000064980000}"/>
    <cellStyle name="Output 2 3 4 2 3 3 2 3" xfId="39003" xr:uid="{00000000-0005-0000-0000-000065980000}"/>
    <cellStyle name="Output 2 3 4 2 3 3 2 4" xfId="39004" xr:uid="{00000000-0005-0000-0000-000066980000}"/>
    <cellStyle name="Output 2 3 4 2 3 3 2 5" xfId="39005" xr:uid="{00000000-0005-0000-0000-000067980000}"/>
    <cellStyle name="Output 2 3 4 2 3 3 2 6" xfId="39006" xr:uid="{00000000-0005-0000-0000-000068980000}"/>
    <cellStyle name="Output 2 3 4 2 3 3 2 7" xfId="39007" xr:uid="{00000000-0005-0000-0000-000069980000}"/>
    <cellStyle name="Output 2 3 4 2 3 3 3" xfId="39008" xr:uid="{00000000-0005-0000-0000-00006A980000}"/>
    <cellStyle name="Output 2 3 4 2 3 3 4" xfId="39009" xr:uid="{00000000-0005-0000-0000-00006B980000}"/>
    <cellStyle name="Output 2 3 4 2 3 3 5" xfId="39010" xr:uid="{00000000-0005-0000-0000-00006C980000}"/>
    <cellStyle name="Output 2 3 4 2 3 3 6" xfId="39011" xr:uid="{00000000-0005-0000-0000-00006D980000}"/>
    <cellStyle name="Output 2 3 4 2 3 3 7" xfId="39012" xr:uid="{00000000-0005-0000-0000-00006E980000}"/>
    <cellStyle name="Output 2 3 4 2 3 3 8" xfId="39013" xr:uid="{00000000-0005-0000-0000-00006F980000}"/>
    <cellStyle name="Output 2 3 4 2 3 4" xfId="39014" xr:uid="{00000000-0005-0000-0000-000070980000}"/>
    <cellStyle name="Output 2 3 4 2 3 4 2" xfId="39015" xr:uid="{00000000-0005-0000-0000-000071980000}"/>
    <cellStyle name="Output 2 3 4 2 3 4 3" xfId="39016" xr:uid="{00000000-0005-0000-0000-000072980000}"/>
    <cellStyle name="Output 2 3 4 2 3 4 4" xfId="39017" xr:uid="{00000000-0005-0000-0000-000073980000}"/>
    <cellStyle name="Output 2 3 4 2 3 4 5" xfId="39018" xr:uid="{00000000-0005-0000-0000-000074980000}"/>
    <cellStyle name="Output 2 3 4 2 3 4 6" xfId="39019" xr:uid="{00000000-0005-0000-0000-000075980000}"/>
    <cellStyle name="Output 2 3 4 2 3 4 7" xfId="39020" xr:uid="{00000000-0005-0000-0000-000076980000}"/>
    <cellStyle name="Output 2 3 4 2 3 5" xfId="39021" xr:uid="{00000000-0005-0000-0000-000077980000}"/>
    <cellStyle name="Output 2 3 4 2 3 6" xfId="39022" xr:uid="{00000000-0005-0000-0000-000078980000}"/>
    <cellStyle name="Output 2 3 4 2 3 7" xfId="39023" xr:uid="{00000000-0005-0000-0000-000079980000}"/>
    <cellStyle name="Output 2 3 4 2 3 8" xfId="39024" xr:uid="{00000000-0005-0000-0000-00007A980000}"/>
    <cellStyle name="Output 2 3 4 2 3 9" xfId="39025" xr:uid="{00000000-0005-0000-0000-00007B980000}"/>
    <cellStyle name="Output 2 3 4 2 4" xfId="39026" xr:uid="{00000000-0005-0000-0000-00007C980000}"/>
    <cellStyle name="Output 2 3 4 2 4 2" xfId="39027" xr:uid="{00000000-0005-0000-0000-00007D980000}"/>
    <cellStyle name="Output 2 3 4 2 4 2 2" xfId="39028" xr:uid="{00000000-0005-0000-0000-00007E980000}"/>
    <cellStyle name="Output 2 3 4 2 4 2 3" xfId="39029" xr:uid="{00000000-0005-0000-0000-00007F980000}"/>
    <cellStyle name="Output 2 3 4 2 4 2 4" xfId="39030" xr:uid="{00000000-0005-0000-0000-000080980000}"/>
    <cellStyle name="Output 2 3 4 2 4 2 5" xfId="39031" xr:uid="{00000000-0005-0000-0000-000081980000}"/>
    <cellStyle name="Output 2 3 4 2 4 2 6" xfId="39032" xr:uid="{00000000-0005-0000-0000-000082980000}"/>
    <cellStyle name="Output 2 3 4 2 4 2 7" xfId="39033" xr:uid="{00000000-0005-0000-0000-000083980000}"/>
    <cellStyle name="Output 2 3 4 2 4 3" xfId="39034" xr:uid="{00000000-0005-0000-0000-000084980000}"/>
    <cellStyle name="Output 2 3 4 2 4 4" xfId="39035" xr:uid="{00000000-0005-0000-0000-000085980000}"/>
    <cellStyle name="Output 2 3 4 2 4 5" xfId="39036" xr:uid="{00000000-0005-0000-0000-000086980000}"/>
    <cellStyle name="Output 2 3 4 2 4 6" xfId="39037" xr:uid="{00000000-0005-0000-0000-000087980000}"/>
    <cellStyle name="Output 2 3 4 2 4 7" xfId="39038" xr:uid="{00000000-0005-0000-0000-000088980000}"/>
    <cellStyle name="Output 2 3 4 2 4 8" xfId="39039" xr:uid="{00000000-0005-0000-0000-000089980000}"/>
    <cellStyle name="Output 2 3 4 2 5" xfId="39040" xr:uid="{00000000-0005-0000-0000-00008A980000}"/>
    <cellStyle name="Output 2 3 4 2 5 2" xfId="39041" xr:uid="{00000000-0005-0000-0000-00008B980000}"/>
    <cellStyle name="Output 2 3 4 2 5 3" xfId="39042" xr:uid="{00000000-0005-0000-0000-00008C980000}"/>
    <cellStyle name="Output 2 3 4 2 5 4" xfId="39043" xr:uid="{00000000-0005-0000-0000-00008D980000}"/>
    <cellStyle name="Output 2 3 4 2 5 5" xfId="39044" xr:uid="{00000000-0005-0000-0000-00008E980000}"/>
    <cellStyle name="Output 2 3 4 2 5 6" xfId="39045" xr:uid="{00000000-0005-0000-0000-00008F980000}"/>
    <cellStyle name="Output 2 3 4 2 5 7" xfId="39046" xr:uid="{00000000-0005-0000-0000-000090980000}"/>
    <cellStyle name="Output 2 3 4 2 6" xfId="39047" xr:uid="{00000000-0005-0000-0000-000091980000}"/>
    <cellStyle name="Output 2 3 4 2 7" xfId="39048" xr:uid="{00000000-0005-0000-0000-000092980000}"/>
    <cellStyle name="Output 2 3 4 2 8" xfId="39049" xr:uid="{00000000-0005-0000-0000-000093980000}"/>
    <cellStyle name="Output 2 3 4 2 9" xfId="39050" xr:uid="{00000000-0005-0000-0000-000094980000}"/>
    <cellStyle name="Output 2 3 4 3" xfId="39051" xr:uid="{00000000-0005-0000-0000-000095980000}"/>
    <cellStyle name="Output 2 3 4 3 10" xfId="39052" xr:uid="{00000000-0005-0000-0000-000096980000}"/>
    <cellStyle name="Output 2 3 4 3 11" xfId="39053" xr:uid="{00000000-0005-0000-0000-000097980000}"/>
    <cellStyle name="Output 2 3 4 3 2" xfId="39054" xr:uid="{00000000-0005-0000-0000-000098980000}"/>
    <cellStyle name="Output 2 3 4 3 2 10" xfId="39055" xr:uid="{00000000-0005-0000-0000-000099980000}"/>
    <cellStyle name="Output 2 3 4 3 2 2" xfId="39056" xr:uid="{00000000-0005-0000-0000-00009A980000}"/>
    <cellStyle name="Output 2 3 4 3 2 2 2" xfId="39057" xr:uid="{00000000-0005-0000-0000-00009B980000}"/>
    <cellStyle name="Output 2 3 4 3 2 2 2 2" xfId="39058" xr:uid="{00000000-0005-0000-0000-00009C980000}"/>
    <cellStyle name="Output 2 3 4 3 2 2 2 2 2" xfId="39059" xr:uid="{00000000-0005-0000-0000-00009D980000}"/>
    <cellStyle name="Output 2 3 4 3 2 2 2 2 3" xfId="39060" xr:uid="{00000000-0005-0000-0000-00009E980000}"/>
    <cellStyle name="Output 2 3 4 3 2 2 2 2 4" xfId="39061" xr:uid="{00000000-0005-0000-0000-00009F980000}"/>
    <cellStyle name="Output 2 3 4 3 2 2 2 2 5" xfId="39062" xr:uid="{00000000-0005-0000-0000-0000A0980000}"/>
    <cellStyle name="Output 2 3 4 3 2 2 2 2 6" xfId="39063" xr:uid="{00000000-0005-0000-0000-0000A1980000}"/>
    <cellStyle name="Output 2 3 4 3 2 2 2 2 7" xfId="39064" xr:uid="{00000000-0005-0000-0000-0000A2980000}"/>
    <cellStyle name="Output 2 3 4 3 2 2 2 3" xfId="39065" xr:uid="{00000000-0005-0000-0000-0000A3980000}"/>
    <cellStyle name="Output 2 3 4 3 2 2 2 4" xfId="39066" xr:uid="{00000000-0005-0000-0000-0000A4980000}"/>
    <cellStyle name="Output 2 3 4 3 2 2 2 5" xfId="39067" xr:uid="{00000000-0005-0000-0000-0000A5980000}"/>
    <cellStyle name="Output 2 3 4 3 2 2 2 6" xfId="39068" xr:uid="{00000000-0005-0000-0000-0000A6980000}"/>
    <cellStyle name="Output 2 3 4 3 2 2 2 7" xfId="39069" xr:uid="{00000000-0005-0000-0000-0000A7980000}"/>
    <cellStyle name="Output 2 3 4 3 2 2 2 8" xfId="39070" xr:uid="{00000000-0005-0000-0000-0000A8980000}"/>
    <cellStyle name="Output 2 3 4 3 2 2 3" xfId="39071" xr:uid="{00000000-0005-0000-0000-0000A9980000}"/>
    <cellStyle name="Output 2 3 4 3 2 2 3 2" xfId="39072" xr:uid="{00000000-0005-0000-0000-0000AA980000}"/>
    <cellStyle name="Output 2 3 4 3 2 2 3 3" xfId="39073" xr:uid="{00000000-0005-0000-0000-0000AB980000}"/>
    <cellStyle name="Output 2 3 4 3 2 2 3 4" xfId="39074" xr:uid="{00000000-0005-0000-0000-0000AC980000}"/>
    <cellStyle name="Output 2 3 4 3 2 2 3 5" xfId="39075" xr:uid="{00000000-0005-0000-0000-0000AD980000}"/>
    <cellStyle name="Output 2 3 4 3 2 2 3 6" xfId="39076" xr:uid="{00000000-0005-0000-0000-0000AE980000}"/>
    <cellStyle name="Output 2 3 4 3 2 2 3 7" xfId="39077" xr:uid="{00000000-0005-0000-0000-0000AF980000}"/>
    <cellStyle name="Output 2 3 4 3 2 2 4" xfId="39078" xr:uid="{00000000-0005-0000-0000-0000B0980000}"/>
    <cellStyle name="Output 2 3 4 3 2 2 5" xfId="39079" xr:uid="{00000000-0005-0000-0000-0000B1980000}"/>
    <cellStyle name="Output 2 3 4 3 2 2 6" xfId="39080" xr:uid="{00000000-0005-0000-0000-0000B2980000}"/>
    <cellStyle name="Output 2 3 4 3 2 2 7" xfId="39081" xr:uid="{00000000-0005-0000-0000-0000B3980000}"/>
    <cellStyle name="Output 2 3 4 3 2 2 8" xfId="39082" xr:uid="{00000000-0005-0000-0000-0000B4980000}"/>
    <cellStyle name="Output 2 3 4 3 2 2 9" xfId="39083" xr:uid="{00000000-0005-0000-0000-0000B5980000}"/>
    <cellStyle name="Output 2 3 4 3 2 3" xfId="39084" xr:uid="{00000000-0005-0000-0000-0000B6980000}"/>
    <cellStyle name="Output 2 3 4 3 2 3 2" xfId="39085" xr:uid="{00000000-0005-0000-0000-0000B7980000}"/>
    <cellStyle name="Output 2 3 4 3 2 3 2 2" xfId="39086" xr:uid="{00000000-0005-0000-0000-0000B8980000}"/>
    <cellStyle name="Output 2 3 4 3 2 3 2 3" xfId="39087" xr:uid="{00000000-0005-0000-0000-0000B9980000}"/>
    <cellStyle name="Output 2 3 4 3 2 3 2 4" xfId="39088" xr:uid="{00000000-0005-0000-0000-0000BA980000}"/>
    <cellStyle name="Output 2 3 4 3 2 3 2 5" xfId="39089" xr:uid="{00000000-0005-0000-0000-0000BB980000}"/>
    <cellStyle name="Output 2 3 4 3 2 3 2 6" xfId="39090" xr:uid="{00000000-0005-0000-0000-0000BC980000}"/>
    <cellStyle name="Output 2 3 4 3 2 3 2 7" xfId="39091" xr:uid="{00000000-0005-0000-0000-0000BD980000}"/>
    <cellStyle name="Output 2 3 4 3 2 3 3" xfId="39092" xr:uid="{00000000-0005-0000-0000-0000BE980000}"/>
    <cellStyle name="Output 2 3 4 3 2 3 4" xfId="39093" xr:uid="{00000000-0005-0000-0000-0000BF980000}"/>
    <cellStyle name="Output 2 3 4 3 2 3 5" xfId="39094" xr:uid="{00000000-0005-0000-0000-0000C0980000}"/>
    <cellStyle name="Output 2 3 4 3 2 3 6" xfId="39095" xr:uid="{00000000-0005-0000-0000-0000C1980000}"/>
    <cellStyle name="Output 2 3 4 3 2 3 7" xfId="39096" xr:uid="{00000000-0005-0000-0000-0000C2980000}"/>
    <cellStyle name="Output 2 3 4 3 2 3 8" xfId="39097" xr:uid="{00000000-0005-0000-0000-0000C3980000}"/>
    <cellStyle name="Output 2 3 4 3 2 4" xfId="39098" xr:uid="{00000000-0005-0000-0000-0000C4980000}"/>
    <cellStyle name="Output 2 3 4 3 2 4 2" xfId="39099" xr:uid="{00000000-0005-0000-0000-0000C5980000}"/>
    <cellStyle name="Output 2 3 4 3 2 4 3" xfId="39100" xr:uid="{00000000-0005-0000-0000-0000C6980000}"/>
    <cellStyle name="Output 2 3 4 3 2 4 4" xfId="39101" xr:uid="{00000000-0005-0000-0000-0000C7980000}"/>
    <cellStyle name="Output 2 3 4 3 2 4 5" xfId="39102" xr:uid="{00000000-0005-0000-0000-0000C8980000}"/>
    <cellStyle name="Output 2 3 4 3 2 4 6" xfId="39103" xr:uid="{00000000-0005-0000-0000-0000C9980000}"/>
    <cellStyle name="Output 2 3 4 3 2 4 7" xfId="39104" xr:uid="{00000000-0005-0000-0000-0000CA980000}"/>
    <cellStyle name="Output 2 3 4 3 2 5" xfId="39105" xr:uid="{00000000-0005-0000-0000-0000CB980000}"/>
    <cellStyle name="Output 2 3 4 3 2 6" xfId="39106" xr:uid="{00000000-0005-0000-0000-0000CC980000}"/>
    <cellStyle name="Output 2 3 4 3 2 7" xfId="39107" xr:uid="{00000000-0005-0000-0000-0000CD980000}"/>
    <cellStyle name="Output 2 3 4 3 2 8" xfId="39108" xr:uid="{00000000-0005-0000-0000-0000CE980000}"/>
    <cellStyle name="Output 2 3 4 3 2 9" xfId="39109" xr:uid="{00000000-0005-0000-0000-0000CF980000}"/>
    <cellStyle name="Output 2 3 4 3 3" xfId="39110" xr:uid="{00000000-0005-0000-0000-0000D0980000}"/>
    <cellStyle name="Output 2 3 4 3 3 2" xfId="39111" xr:uid="{00000000-0005-0000-0000-0000D1980000}"/>
    <cellStyle name="Output 2 3 4 3 3 2 2" xfId="39112" xr:uid="{00000000-0005-0000-0000-0000D2980000}"/>
    <cellStyle name="Output 2 3 4 3 3 2 2 2" xfId="39113" xr:uid="{00000000-0005-0000-0000-0000D3980000}"/>
    <cellStyle name="Output 2 3 4 3 3 2 2 3" xfId="39114" xr:uid="{00000000-0005-0000-0000-0000D4980000}"/>
    <cellStyle name="Output 2 3 4 3 3 2 2 4" xfId="39115" xr:uid="{00000000-0005-0000-0000-0000D5980000}"/>
    <cellStyle name="Output 2 3 4 3 3 2 2 5" xfId="39116" xr:uid="{00000000-0005-0000-0000-0000D6980000}"/>
    <cellStyle name="Output 2 3 4 3 3 2 2 6" xfId="39117" xr:uid="{00000000-0005-0000-0000-0000D7980000}"/>
    <cellStyle name="Output 2 3 4 3 3 2 2 7" xfId="39118" xr:uid="{00000000-0005-0000-0000-0000D8980000}"/>
    <cellStyle name="Output 2 3 4 3 3 2 3" xfId="39119" xr:uid="{00000000-0005-0000-0000-0000D9980000}"/>
    <cellStyle name="Output 2 3 4 3 3 2 4" xfId="39120" xr:uid="{00000000-0005-0000-0000-0000DA980000}"/>
    <cellStyle name="Output 2 3 4 3 3 2 5" xfId="39121" xr:uid="{00000000-0005-0000-0000-0000DB980000}"/>
    <cellStyle name="Output 2 3 4 3 3 2 6" xfId="39122" xr:uid="{00000000-0005-0000-0000-0000DC980000}"/>
    <cellStyle name="Output 2 3 4 3 3 2 7" xfId="39123" xr:uid="{00000000-0005-0000-0000-0000DD980000}"/>
    <cellStyle name="Output 2 3 4 3 3 2 8" xfId="39124" xr:uid="{00000000-0005-0000-0000-0000DE980000}"/>
    <cellStyle name="Output 2 3 4 3 3 3" xfId="39125" xr:uid="{00000000-0005-0000-0000-0000DF980000}"/>
    <cellStyle name="Output 2 3 4 3 3 3 2" xfId="39126" xr:uid="{00000000-0005-0000-0000-0000E0980000}"/>
    <cellStyle name="Output 2 3 4 3 3 3 3" xfId="39127" xr:uid="{00000000-0005-0000-0000-0000E1980000}"/>
    <cellStyle name="Output 2 3 4 3 3 3 4" xfId="39128" xr:uid="{00000000-0005-0000-0000-0000E2980000}"/>
    <cellStyle name="Output 2 3 4 3 3 3 5" xfId="39129" xr:uid="{00000000-0005-0000-0000-0000E3980000}"/>
    <cellStyle name="Output 2 3 4 3 3 3 6" xfId="39130" xr:uid="{00000000-0005-0000-0000-0000E4980000}"/>
    <cellStyle name="Output 2 3 4 3 3 3 7" xfId="39131" xr:uid="{00000000-0005-0000-0000-0000E5980000}"/>
    <cellStyle name="Output 2 3 4 3 3 4" xfId="39132" xr:uid="{00000000-0005-0000-0000-0000E6980000}"/>
    <cellStyle name="Output 2 3 4 3 3 5" xfId="39133" xr:uid="{00000000-0005-0000-0000-0000E7980000}"/>
    <cellStyle name="Output 2 3 4 3 3 6" xfId="39134" xr:uid="{00000000-0005-0000-0000-0000E8980000}"/>
    <cellStyle name="Output 2 3 4 3 3 7" xfId="39135" xr:uid="{00000000-0005-0000-0000-0000E9980000}"/>
    <cellStyle name="Output 2 3 4 3 3 8" xfId="39136" xr:uid="{00000000-0005-0000-0000-0000EA980000}"/>
    <cellStyle name="Output 2 3 4 3 3 9" xfId="39137" xr:uid="{00000000-0005-0000-0000-0000EB980000}"/>
    <cellStyle name="Output 2 3 4 3 4" xfId="39138" xr:uid="{00000000-0005-0000-0000-0000EC980000}"/>
    <cellStyle name="Output 2 3 4 3 4 2" xfId="39139" xr:uid="{00000000-0005-0000-0000-0000ED980000}"/>
    <cellStyle name="Output 2 3 4 3 4 2 2" xfId="39140" xr:uid="{00000000-0005-0000-0000-0000EE980000}"/>
    <cellStyle name="Output 2 3 4 3 4 2 3" xfId="39141" xr:uid="{00000000-0005-0000-0000-0000EF980000}"/>
    <cellStyle name="Output 2 3 4 3 4 2 4" xfId="39142" xr:uid="{00000000-0005-0000-0000-0000F0980000}"/>
    <cellStyle name="Output 2 3 4 3 4 2 5" xfId="39143" xr:uid="{00000000-0005-0000-0000-0000F1980000}"/>
    <cellStyle name="Output 2 3 4 3 4 2 6" xfId="39144" xr:uid="{00000000-0005-0000-0000-0000F2980000}"/>
    <cellStyle name="Output 2 3 4 3 4 2 7" xfId="39145" xr:uid="{00000000-0005-0000-0000-0000F3980000}"/>
    <cellStyle name="Output 2 3 4 3 4 3" xfId="39146" xr:uid="{00000000-0005-0000-0000-0000F4980000}"/>
    <cellStyle name="Output 2 3 4 3 4 4" xfId="39147" xr:uid="{00000000-0005-0000-0000-0000F5980000}"/>
    <cellStyle name="Output 2 3 4 3 4 5" xfId="39148" xr:uid="{00000000-0005-0000-0000-0000F6980000}"/>
    <cellStyle name="Output 2 3 4 3 4 6" xfId="39149" xr:uid="{00000000-0005-0000-0000-0000F7980000}"/>
    <cellStyle name="Output 2 3 4 3 4 7" xfId="39150" xr:uid="{00000000-0005-0000-0000-0000F8980000}"/>
    <cellStyle name="Output 2 3 4 3 4 8" xfId="39151" xr:uid="{00000000-0005-0000-0000-0000F9980000}"/>
    <cellStyle name="Output 2 3 4 3 5" xfId="39152" xr:uid="{00000000-0005-0000-0000-0000FA980000}"/>
    <cellStyle name="Output 2 3 4 3 5 2" xfId="39153" xr:uid="{00000000-0005-0000-0000-0000FB980000}"/>
    <cellStyle name="Output 2 3 4 3 5 3" xfId="39154" xr:uid="{00000000-0005-0000-0000-0000FC980000}"/>
    <cellStyle name="Output 2 3 4 3 5 4" xfId="39155" xr:uid="{00000000-0005-0000-0000-0000FD980000}"/>
    <cellStyle name="Output 2 3 4 3 5 5" xfId="39156" xr:uid="{00000000-0005-0000-0000-0000FE980000}"/>
    <cellStyle name="Output 2 3 4 3 5 6" xfId="39157" xr:uid="{00000000-0005-0000-0000-0000FF980000}"/>
    <cellStyle name="Output 2 3 4 3 5 7" xfId="39158" xr:uid="{00000000-0005-0000-0000-000000990000}"/>
    <cellStyle name="Output 2 3 4 3 6" xfId="39159" xr:uid="{00000000-0005-0000-0000-000001990000}"/>
    <cellStyle name="Output 2 3 4 3 7" xfId="39160" xr:uid="{00000000-0005-0000-0000-000002990000}"/>
    <cellStyle name="Output 2 3 4 3 8" xfId="39161" xr:uid="{00000000-0005-0000-0000-000003990000}"/>
    <cellStyle name="Output 2 3 4 3 9" xfId="39162" xr:uid="{00000000-0005-0000-0000-000004990000}"/>
    <cellStyle name="Output 2 3 4 4" xfId="39163" xr:uid="{00000000-0005-0000-0000-000005990000}"/>
    <cellStyle name="Output 2 3 4 4 10" xfId="39164" xr:uid="{00000000-0005-0000-0000-000006990000}"/>
    <cellStyle name="Output 2 3 4 4 2" xfId="39165" xr:uid="{00000000-0005-0000-0000-000007990000}"/>
    <cellStyle name="Output 2 3 4 4 2 2" xfId="39166" xr:uid="{00000000-0005-0000-0000-000008990000}"/>
    <cellStyle name="Output 2 3 4 4 2 2 2" xfId="39167" xr:uid="{00000000-0005-0000-0000-000009990000}"/>
    <cellStyle name="Output 2 3 4 4 2 2 2 2" xfId="39168" xr:uid="{00000000-0005-0000-0000-00000A990000}"/>
    <cellStyle name="Output 2 3 4 4 2 2 2 3" xfId="39169" xr:uid="{00000000-0005-0000-0000-00000B990000}"/>
    <cellStyle name="Output 2 3 4 4 2 2 2 4" xfId="39170" xr:uid="{00000000-0005-0000-0000-00000C990000}"/>
    <cellStyle name="Output 2 3 4 4 2 2 2 5" xfId="39171" xr:uid="{00000000-0005-0000-0000-00000D990000}"/>
    <cellStyle name="Output 2 3 4 4 2 2 2 6" xfId="39172" xr:uid="{00000000-0005-0000-0000-00000E990000}"/>
    <cellStyle name="Output 2 3 4 4 2 2 2 7" xfId="39173" xr:uid="{00000000-0005-0000-0000-00000F990000}"/>
    <cellStyle name="Output 2 3 4 4 2 2 3" xfId="39174" xr:uid="{00000000-0005-0000-0000-000010990000}"/>
    <cellStyle name="Output 2 3 4 4 2 2 4" xfId="39175" xr:uid="{00000000-0005-0000-0000-000011990000}"/>
    <cellStyle name="Output 2 3 4 4 2 2 5" xfId="39176" xr:uid="{00000000-0005-0000-0000-000012990000}"/>
    <cellStyle name="Output 2 3 4 4 2 2 6" xfId="39177" xr:uid="{00000000-0005-0000-0000-000013990000}"/>
    <cellStyle name="Output 2 3 4 4 2 2 7" xfId="39178" xr:uid="{00000000-0005-0000-0000-000014990000}"/>
    <cellStyle name="Output 2 3 4 4 2 2 8" xfId="39179" xr:uid="{00000000-0005-0000-0000-000015990000}"/>
    <cellStyle name="Output 2 3 4 4 2 3" xfId="39180" xr:uid="{00000000-0005-0000-0000-000016990000}"/>
    <cellStyle name="Output 2 3 4 4 2 3 2" xfId="39181" xr:uid="{00000000-0005-0000-0000-000017990000}"/>
    <cellStyle name="Output 2 3 4 4 2 3 3" xfId="39182" xr:uid="{00000000-0005-0000-0000-000018990000}"/>
    <cellStyle name="Output 2 3 4 4 2 3 4" xfId="39183" xr:uid="{00000000-0005-0000-0000-000019990000}"/>
    <cellStyle name="Output 2 3 4 4 2 3 5" xfId="39184" xr:uid="{00000000-0005-0000-0000-00001A990000}"/>
    <cellStyle name="Output 2 3 4 4 2 3 6" xfId="39185" xr:uid="{00000000-0005-0000-0000-00001B990000}"/>
    <cellStyle name="Output 2 3 4 4 2 3 7" xfId="39186" xr:uid="{00000000-0005-0000-0000-00001C990000}"/>
    <cellStyle name="Output 2 3 4 4 2 4" xfId="39187" xr:uid="{00000000-0005-0000-0000-00001D990000}"/>
    <cellStyle name="Output 2 3 4 4 2 5" xfId="39188" xr:uid="{00000000-0005-0000-0000-00001E990000}"/>
    <cellStyle name="Output 2 3 4 4 2 6" xfId="39189" xr:uid="{00000000-0005-0000-0000-00001F990000}"/>
    <cellStyle name="Output 2 3 4 4 2 7" xfId="39190" xr:uid="{00000000-0005-0000-0000-000020990000}"/>
    <cellStyle name="Output 2 3 4 4 2 8" xfId="39191" xr:uid="{00000000-0005-0000-0000-000021990000}"/>
    <cellStyle name="Output 2 3 4 4 2 9" xfId="39192" xr:uid="{00000000-0005-0000-0000-000022990000}"/>
    <cellStyle name="Output 2 3 4 4 3" xfId="39193" xr:uid="{00000000-0005-0000-0000-000023990000}"/>
    <cellStyle name="Output 2 3 4 4 3 2" xfId="39194" xr:uid="{00000000-0005-0000-0000-000024990000}"/>
    <cellStyle name="Output 2 3 4 4 3 2 2" xfId="39195" xr:uid="{00000000-0005-0000-0000-000025990000}"/>
    <cellStyle name="Output 2 3 4 4 3 2 3" xfId="39196" xr:uid="{00000000-0005-0000-0000-000026990000}"/>
    <cellStyle name="Output 2 3 4 4 3 2 4" xfId="39197" xr:uid="{00000000-0005-0000-0000-000027990000}"/>
    <cellStyle name="Output 2 3 4 4 3 2 5" xfId="39198" xr:uid="{00000000-0005-0000-0000-000028990000}"/>
    <cellStyle name="Output 2 3 4 4 3 2 6" xfId="39199" xr:uid="{00000000-0005-0000-0000-000029990000}"/>
    <cellStyle name="Output 2 3 4 4 3 2 7" xfId="39200" xr:uid="{00000000-0005-0000-0000-00002A990000}"/>
    <cellStyle name="Output 2 3 4 4 3 3" xfId="39201" xr:uid="{00000000-0005-0000-0000-00002B990000}"/>
    <cellStyle name="Output 2 3 4 4 3 4" xfId="39202" xr:uid="{00000000-0005-0000-0000-00002C990000}"/>
    <cellStyle name="Output 2 3 4 4 3 5" xfId="39203" xr:uid="{00000000-0005-0000-0000-00002D990000}"/>
    <cellStyle name="Output 2 3 4 4 3 6" xfId="39204" xr:uid="{00000000-0005-0000-0000-00002E990000}"/>
    <cellStyle name="Output 2 3 4 4 3 7" xfId="39205" xr:uid="{00000000-0005-0000-0000-00002F990000}"/>
    <cellStyle name="Output 2 3 4 4 3 8" xfId="39206" xr:uid="{00000000-0005-0000-0000-000030990000}"/>
    <cellStyle name="Output 2 3 4 4 4" xfId="39207" xr:uid="{00000000-0005-0000-0000-000031990000}"/>
    <cellStyle name="Output 2 3 4 4 4 2" xfId="39208" xr:uid="{00000000-0005-0000-0000-000032990000}"/>
    <cellStyle name="Output 2 3 4 4 4 3" xfId="39209" xr:uid="{00000000-0005-0000-0000-000033990000}"/>
    <cellStyle name="Output 2 3 4 4 4 4" xfId="39210" xr:uid="{00000000-0005-0000-0000-000034990000}"/>
    <cellStyle name="Output 2 3 4 4 4 5" xfId="39211" xr:uid="{00000000-0005-0000-0000-000035990000}"/>
    <cellStyle name="Output 2 3 4 4 4 6" xfId="39212" xr:uid="{00000000-0005-0000-0000-000036990000}"/>
    <cellStyle name="Output 2 3 4 4 4 7" xfId="39213" xr:uid="{00000000-0005-0000-0000-000037990000}"/>
    <cellStyle name="Output 2 3 4 4 5" xfId="39214" xr:uid="{00000000-0005-0000-0000-000038990000}"/>
    <cellStyle name="Output 2 3 4 4 6" xfId="39215" xr:uid="{00000000-0005-0000-0000-000039990000}"/>
    <cellStyle name="Output 2 3 4 4 7" xfId="39216" xr:uid="{00000000-0005-0000-0000-00003A990000}"/>
    <cellStyle name="Output 2 3 4 4 8" xfId="39217" xr:uid="{00000000-0005-0000-0000-00003B990000}"/>
    <cellStyle name="Output 2 3 4 4 9" xfId="39218" xr:uid="{00000000-0005-0000-0000-00003C990000}"/>
    <cellStyle name="Output 2 3 4 5" xfId="39219" xr:uid="{00000000-0005-0000-0000-00003D990000}"/>
    <cellStyle name="Output 2 3 4 5 2" xfId="39220" xr:uid="{00000000-0005-0000-0000-00003E990000}"/>
    <cellStyle name="Output 2 3 4 5 2 2" xfId="39221" xr:uid="{00000000-0005-0000-0000-00003F990000}"/>
    <cellStyle name="Output 2 3 4 5 2 3" xfId="39222" xr:uid="{00000000-0005-0000-0000-000040990000}"/>
    <cellStyle name="Output 2 3 4 5 2 4" xfId="39223" xr:uid="{00000000-0005-0000-0000-000041990000}"/>
    <cellStyle name="Output 2 3 4 5 2 5" xfId="39224" xr:uid="{00000000-0005-0000-0000-000042990000}"/>
    <cellStyle name="Output 2 3 4 5 2 6" xfId="39225" xr:uid="{00000000-0005-0000-0000-000043990000}"/>
    <cellStyle name="Output 2 3 4 5 2 7" xfId="39226" xr:uid="{00000000-0005-0000-0000-000044990000}"/>
    <cellStyle name="Output 2 3 4 5 3" xfId="39227" xr:uid="{00000000-0005-0000-0000-000045990000}"/>
    <cellStyle name="Output 2 3 4 5 4" xfId="39228" xr:uid="{00000000-0005-0000-0000-000046990000}"/>
    <cellStyle name="Output 2 3 4 5 5" xfId="39229" xr:uid="{00000000-0005-0000-0000-000047990000}"/>
    <cellStyle name="Output 2 3 4 5 6" xfId="39230" xr:uid="{00000000-0005-0000-0000-000048990000}"/>
    <cellStyle name="Output 2 3 4 5 7" xfId="39231" xr:uid="{00000000-0005-0000-0000-000049990000}"/>
    <cellStyle name="Output 2 3 4 5 8" xfId="39232" xr:uid="{00000000-0005-0000-0000-00004A990000}"/>
    <cellStyle name="Output 2 3 4 6" xfId="39233" xr:uid="{00000000-0005-0000-0000-00004B990000}"/>
    <cellStyle name="Output 2 3 4 6 2" xfId="39234" xr:uid="{00000000-0005-0000-0000-00004C990000}"/>
    <cellStyle name="Output 2 3 4 6 3" xfId="39235" xr:uid="{00000000-0005-0000-0000-00004D990000}"/>
    <cellStyle name="Output 2 3 4 6 4" xfId="39236" xr:uid="{00000000-0005-0000-0000-00004E990000}"/>
    <cellStyle name="Output 2 3 4 6 5" xfId="39237" xr:uid="{00000000-0005-0000-0000-00004F990000}"/>
    <cellStyle name="Output 2 3 4 6 6" xfId="39238" xr:uid="{00000000-0005-0000-0000-000050990000}"/>
    <cellStyle name="Output 2 3 4 6 7" xfId="39239" xr:uid="{00000000-0005-0000-0000-000051990000}"/>
    <cellStyle name="Output 2 3 4 7" xfId="39240" xr:uid="{00000000-0005-0000-0000-000052990000}"/>
    <cellStyle name="Output 2 3 4 8" xfId="39241" xr:uid="{00000000-0005-0000-0000-000053990000}"/>
    <cellStyle name="Output 2 3 4 9" xfId="39242" xr:uid="{00000000-0005-0000-0000-000054990000}"/>
    <cellStyle name="Output 2 3 5" xfId="39243" xr:uid="{00000000-0005-0000-0000-000055990000}"/>
    <cellStyle name="Output 2 3 5 10" xfId="39244" xr:uid="{00000000-0005-0000-0000-000056990000}"/>
    <cellStyle name="Output 2 3 5 11" xfId="39245" xr:uid="{00000000-0005-0000-0000-000057990000}"/>
    <cellStyle name="Output 2 3 5 2" xfId="39246" xr:uid="{00000000-0005-0000-0000-000058990000}"/>
    <cellStyle name="Output 2 3 5 2 10" xfId="39247" xr:uid="{00000000-0005-0000-0000-000059990000}"/>
    <cellStyle name="Output 2 3 5 2 11" xfId="39248" xr:uid="{00000000-0005-0000-0000-00005A990000}"/>
    <cellStyle name="Output 2 3 5 2 2" xfId="39249" xr:uid="{00000000-0005-0000-0000-00005B990000}"/>
    <cellStyle name="Output 2 3 5 2 2 10" xfId="39250" xr:uid="{00000000-0005-0000-0000-00005C990000}"/>
    <cellStyle name="Output 2 3 5 2 2 2" xfId="39251" xr:uid="{00000000-0005-0000-0000-00005D990000}"/>
    <cellStyle name="Output 2 3 5 2 2 2 2" xfId="39252" xr:uid="{00000000-0005-0000-0000-00005E990000}"/>
    <cellStyle name="Output 2 3 5 2 2 2 2 2" xfId="39253" xr:uid="{00000000-0005-0000-0000-00005F990000}"/>
    <cellStyle name="Output 2 3 5 2 2 2 2 2 2" xfId="39254" xr:uid="{00000000-0005-0000-0000-000060990000}"/>
    <cellStyle name="Output 2 3 5 2 2 2 2 2 3" xfId="39255" xr:uid="{00000000-0005-0000-0000-000061990000}"/>
    <cellStyle name="Output 2 3 5 2 2 2 2 2 4" xfId="39256" xr:uid="{00000000-0005-0000-0000-000062990000}"/>
    <cellStyle name="Output 2 3 5 2 2 2 2 2 5" xfId="39257" xr:uid="{00000000-0005-0000-0000-000063990000}"/>
    <cellStyle name="Output 2 3 5 2 2 2 2 2 6" xfId="39258" xr:uid="{00000000-0005-0000-0000-000064990000}"/>
    <cellStyle name="Output 2 3 5 2 2 2 2 2 7" xfId="39259" xr:uid="{00000000-0005-0000-0000-000065990000}"/>
    <cellStyle name="Output 2 3 5 2 2 2 2 3" xfId="39260" xr:uid="{00000000-0005-0000-0000-000066990000}"/>
    <cellStyle name="Output 2 3 5 2 2 2 2 4" xfId="39261" xr:uid="{00000000-0005-0000-0000-000067990000}"/>
    <cellStyle name="Output 2 3 5 2 2 2 2 5" xfId="39262" xr:uid="{00000000-0005-0000-0000-000068990000}"/>
    <cellStyle name="Output 2 3 5 2 2 2 2 6" xfId="39263" xr:uid="{00000000-0005-0000-0000-000069990000}"/>
    <cellStyle name="Output 2 3 5 2 2 2 2 7" xfId="39264" xr:uid="{00000000-0005-0000-0000-00006A990000}"/>
    <cellStyle name="Output 2 3 5 2 2 2 2 8" xfId="39265" xr:uid="{00000000-0005-0000-0000-00006B990000}"/>
    <cellStyle name="Output 2 3 5 2 2 2 3" xfId="39266" xr:uid="{00000000-0005-0000-0000-00006C990000}"/>
    <cellStyle name="Output 2 3 5 2 2 2 3 2" xfId="39267" xr:uid="{00000000-0005-0000-0000-00006D990000}"/>
    <cellStyle name="Output 2 3 5 2 2 2 3 3" xfId="39268" xr:uid="{00000000-0005-0000-0000-00006E990000}"/>
    <cellStyle name="Output 2 3 5 2 2 2 3 4" xfId="39269" xr:uid="{00000000-0005-0000-0000-00006F990000}"/>
    <cellStyle name="Output 2 3 5 2 2 2 3 5" xfId="39270" xr:uid="{00000000-0005-0000-0000-000070990000}"/>
    <cellStyle name="Output 2 3 5 2 2 2 3 6" xfId="39271" xr:uid="{00000000-0005-0000-0000-000071990000}"/>
    <cellStyle name="Output 2 3 5 2 2 2 3 7" xfId="39272" xr:uid="{00000000-0005-0000-0000-000072990000}"/>
    <cellStyle name="Output 2 3 5 2 2 2 4" xfId="39273" xr:uid="{00000000-0005-0000-0000-000073990000}"/>
    <cellStyle name="Output 2 3 5 2 2 2 5" xfId="39274" xr:uid="{00000000-0005-0000-0000-000074990000}"/>
    <cellStyle name="Output 2 3 5 2 2 2 6" xfId="39275" xr:uid="{00000000-0005-0000-0000-000075990000}"/>
    <cellStyle name="Output 2 3 5 2 2 2 7" xfId="39276" xr:uid="{00000000-0005-0000-0000-000076990000}"/>
    <cellStyle name="Output 2 3 5 2 2 2 8" xfId="39277" xr:uid="{00000000-0005-0000-0000-000077990000}"/>
    <cellStyle name="Output 2 3 5 2 2 2 9" xfId="39278" xr:uid="{00000000-0005-0000-0000-000078990000}"/>
    <cellStyle name="Output 2 3 5 2 2 3" xfId="39279" xr:uid="{00000000-0005-0000-0000-000079990000}"/>
    <cellStyle name="Output 2 3 5 2 2 3 2" xfId="39280" xr:uid="{00000000-0005-0000-0000-00007A990000}"/>
    <cellStyle name="Output 2 3 5 2 2 3 2 2" xfId="39281" xr:uid="{00000000-0005-0000-0000-00007B990000}"/>
    <cellStyle name="Output 2 3 5 2 2 3 2 3" xfId="39282" xr:uid="{00000000-0005-0000-0000-00007C990000}"/>
    <cellStyle name="Output 2 3 5 2 2 3 2 4" xfId="39283" xr:uid="{00000000-0005-0000-0000-00007D990000}"/>
    <cellStyle name="Output 2 3 5 2 2 3 2 5" xfId="39284" xr:uid="{00000000-0005-0000-0000-00007E990000}"/>
    <cellStyle name="Output 2 3 5 2 2 3 2 6" xfId="39285" xr:uid="{00000000-0005-0000-0000-00007F990000}"/>
    <cellStyle name="Output 2 3 5 2 2 3 2 7" xfId="39286" xr:uid="{00000000-0005-0000-0000-000080990000}"/>
    <cellStyle name="Output 2 3 5 2 2 3 3" xfId="39287" xr:uid="{00000000-0005-0000-0000-000081990000}"/>
    <cellStyle name="Output 2 3 5 2 2 3 4" xfId="39288" xr:uid="{00000000-0005-0000-0000-000082990000}"/>
    <cellStyle name="Output 2 3 5 2 2 3 5" xfId="39289" xr:uid="{00000000-0005-0000-0000-000083990000}"/>
    <cellStyle name="Output 2 3 5 2 2 3 6" xfId="39290" xr:uid="{00000000-0005-0000-0000-000084990000}"/>
    <cellStyle name="Output 2 3 5 2 2 3 7" xfId="39291" xr:uid="{00000000-0005-0000-0000-000085990000}"/>
    <cellStyle name="Output 2 3 5 2 2 3 8" xfId="39292" xr:uid="{00000000-0005-0000-0000-000086990000}"/>
    <cellStyle name="Output 2 3 5 2 2 4" xfId="39293" xr:uid="{00000000-0005-0000-0000-000087990000}"/>
    <cellStyle name="Output 2 3 5 2 2 4 2" xfId="39294" xr:uid="{00000000-0005-0000-0000-000088990000}"/>
    <cellStyle name="Output 2 3 5 2 2 4 3" xfId="39295" xr:uid="{00000000-0005-0000-0000-000089990000}"/>
    <cellStyle name="Output 2 3 5 2 2 4 4" xfId="39296" xr:uid="{00000000-0005-0000-0000-00008A990000}"/>
    <cellStyle name="Output 2 3 5 2 2 4 5" xfId="39297" xr:uid="{00000000-0005-0000-0000-00008B990000}"/>
    <cellStyle name="Output 2 3 5 2 2 4 6" xfId="39298" xr:uid="{00000000-0005-0000-0000-00008C990000}"/>
    <cellStyle name="Output 2 3 5 2 2 4 7" xfId="39299" xr:uid="{00000000-0005-0000-0000-00008D990000}"/>
    <cellStyle name="Output 2 3 5 2 2 5" xfId="39300" xr:uid="{00000000-0005-0000-0000-00008E990000}"/>
    <cellStyle name="Output 2 3 5 2 2 6" xfId="39301" xr:uid="{00000000-0005-0000-0000-00008F990000}"/>
    <cellStyle name="Output 2 3 5 2 2 7" xfId="39302" xr:uid="{00000000-0005-0000-0000-000090990000}"/>
    <cellStyle name="Output 2 3 5 2 2 8" xfId="39303" xr:uid="{00000000-0005-0000-0000-000091990000}"/>
    <cellStyle name="Output 2 3 5 2 2 9" xfId="39304" xr:uid="{00000000-0005-0000-0000-000092990000}"/>
    <cellStyle name="Output 2 3 5 2 3" xfId="39305" xr:uid="{00000000-0005-0000-0000-000093990000}"/>
    <cellStyle name="Output 2 3 5 2 3 2" xfId="39306" xr:uid="{00000000-0005-0000-0000-000094990000}"/>
    <cellStyle name="Output 2 3 5 2 3 2 2" xfId="39307" xr:uid="{00000000-0005-0000-0000-000095990000}"/>
    <cellStyle name="Output 2 3 5 2 3 2 2 2" xfId="39308" xr:uid="{00000000-0005-0000-0000-000096990000}"/>
    <cellStyle name="Output 2 3 5 2 3 2 2 3" xfId="39309" xr:uid="{00000000-0005-0000-0000-000097990000}"/>
    <cellStyle name="Output 2 3 5 2 3 2 2 4" xfId="39310" xr:uid="{00000000-0005-0000-0000-000098990000}"/>
    <cellStyle name="Output 2 3 5 2 3 2 2 5" xfId="39311" xr:uid="{00000000-0005-0000-0000-000099990000}"/>
    <cellStyle name="Output 2 3 5 2 3 2 2 6" xfId="39312" xr:uid="{00000000-0005-0000-0000-00009A990000}"/>
    <cellStyle name="Output 2 3 5 2 3 2 2 7" xfId="39313" xr:uid="{00000000-0005-0000-0000-00009B990000}"/>
    <cellStyle name="Output 2 3 5 2 3 2 3" xfId="39314" xr:uid="{00000000-0005-0000-0000-00009C990000}"/>
    <cellStyle name="Output 2 3 5 2 3 2 4" xfId="39315" xr:uid="{00000000-0005-0000-0000-00009D990000}"/>
    <cellStyle name="Output 2 3 5 2 3 2 5" xfId="39316" xr:uid="{00000000-0005-0000-0000-00009E990000}"/>
    <cellStyle name="Output 2 3 5 2 3 2 6" xfId="39317" xr:uid="{00000000-0005-0000-0000-00009F990000}"/>
    <cellStyle name="Output 2 3 5 2 3 2 7" xfId="39318" xr:uid="{00000000-0005-0000-0000-0000A0990000}"/>
    <cellStyle name="Output 2 3 5 2 3 2 8" xfId="39319" xr:uid="{00000000-0005-0000-0000-0000A1990000}"/>
    <cellStyle name="Output 2 3 5 2 3 3" xfId="39320" xr:uid="{00000000-0005-0000-0000-0000A2990000}"/>
    <cellStyle name="Output 2 3 5 2 3 3 2" xfId="39321" xr:uid="{00000000-0005-0000-0000-0000A3990000}"/>
    <cellStyle name="Output 2 3 5 2 3 3 3" xfId="39322" xr:uid="{00000000-0005-0000-0000-0000A4990000}"/>
    <cellStyle name="Output 2 3 5 2 3 3 4" xfId="39323" xr:uid="{00000000-0005-0000-0000-0000A5990000}"/>
    <cellStyle name="Output 2 3 5 2 3 3 5" xfId="39324" xr:uid="{00000000-0005-0000-0000-0000A6990000}"/>
    <cellStyle name="Output 2 3 5 2 3 3 6" xfId="39325" xr:uid="{00000000-0005-0000-0000-0000A7990000}"/>
    <cellStyle name="Output 2 3 5 2 3 3 7" xfId="39326" xr:uid="{00000000-0005-0000-0000-0000A8990000}"/>
    <cellStyle name="Output 2 3 5 2 3 4" xfId="39327" xr:uid="{00000000-0005-0000-0000-0000A9990000}"/>
    <cellStyle name="Output 2 3 5 2 3 5" xfId="39328" xr:uid="{00000000-0005-0000-0000-0000AA990000}"/>
    <cellStyle name="Output 2 3 5 2 3 6" xfId="39329" xr:uid="{00000000-0005-0000-0000-0000AB990000}"/>
    <cellStyle name="Output 2 3 5 2 3 7" xfId="39330" xr:uid="{00000000-0005-0000-0000-0000AC990000}"/>
    <cellStyle name="Output 2 3 5 2 3 8" xfId="39331" xr:uid="{00000000-0005-0000-0000-0000AD990000}"/>
    <cellStyle name="Output 2 3 5 2 3 9" xfId="39332" xr:uid="{00000000-0005-0000-0000-0000AE990000}"/>
    <cellStyle name="Output 2 3 5 2 4" xfId="39333" xr:uid="{00000000-0005-0000-0000-0000AF990000}"/>
    <cellStyle name="Output 2 3 5 2 4 2" xfId="39334" xr:uid="{00000000-0005-0000-0000-0000B0990000}"/>
    <cellStyle name="Output 2 3 5 2 4 2 2" xfId="39335" xr:uid="{00000000-0005-0000-0000-0000B1990000}"/>
    <cellStyle name="Output 2 3 5 2 4 2 3" xfId="39336" xr:uid="{00000000-0005-0000-0000-0000B2990000}"/>
    <cellStyle name="Output 2 3 5 2 4 2 4" xfId="39337" xr:uid="{00000000-0005-0000-0000-0000B3990000}"/>
    <cellStyle name="Output 2 3 5 2 4 2 5" xfId="39338" xr:uid="{00000000-0005-0000-0000-0000B4990000}"/>
    <cellStyle name="Output 2 3 5 2 4 2 6" xfId="39339" xr:uid="{00000000-0005-0000-0000-0000B5990000}"/>
    <cellStyle name="Output 2 3 5 2 4 2 7" xfId="39340" xr:uid="{00000000-0005-0000-0000-0000B6990000}"/>
    <cellStyle name="Output 2 3 5 2 4 3" xfId="39341" xr:uid="{00000000-0005-0000-0000-0000B7990000}"/>
    <cellStyle name="Output 2 3 5 2 4 4" xfId="39342" xr:uid="{00000000-0005-0000-0000-0000B8990000}"/>
    <cellStyle name="Output 2 3 5 2 4 5" xfId="39343" xr:uid="{00000000-0005-0000-0000-0000B9990000}"/>
    <cellStyle name="Output 2 3 5 2 4 6" xfId="39344" xr:uid="{00000000-0005-0000-0000-0000BA990000}"/>
    <cellStyle name="Output 2 3 5 2 4 7" xfId="39345" xr:uid="{00000000-0005-0000-0000-0000BB990000}"/>
    <cellStyle name="Output 2 3 5 2 4 8" xfId="39346" xr:uid="{00000000-0005-0000-0000-0000BC990000}"/>
    <cellStyle name="Output 2 3 5 2 5" xfId="39347" xr:uid="{00000000-0005-0000-0000-0000BD990000}"/>
    <cellStyle name="Output 2 3 5 2 5 2" xfId="39348" xr:uid="{00000000-0005-0000-0000-0000BE990000}"/>
    <cellStyle name="Output 2 3 5 2 5 3" xfId="39349" xr:uid="{00000000-0005-0000-0000-0000BF990000}"/>
    <cellStyle name="Output 2 3 5 2 5 4" xfId="39350" xr:uid="{00000000-0005-0000-0000-0000C0990000}"/>
    <cellStyle name="Output 2 3 5 2 5 5" xfId="39351" xr:uid="{00000000-0005-0000-0000-0000C1990000}"/>
    <cellStyle name="Output 2 3 5 2 5 6" xfId="39352" xr:uid="{00000000-0005-0000-0000-0000C2990000}"/>
    <cellStyle name="Output 2 3 5 2 5 7" xfId="39353" xr:uid="{00000000-0005-0000-0000-0000C3990000}"/>
    <cellStyle name="Output 2 3 5 2 6" xfId="39354" xr:uid="{00000000-0005-0000-0000-0000C4990000}"/>
    <cellStyle name="Output 2 3 5 2 7" xfId="39355" xr:uid="{00000000-0005-0000-0000-0000C5990000}"/>
    <cellStyle name="Output 2 3 5 2 8" xfId="39356" xr:uid="{00000000-0005-0000-0000-0000C6990000}"/>
    <cellStyle name="Output 2 3 5 2 9" xfId="39357" xr:uid="{00000000-0005-0000-0000-0000C7990000}"/>
    <cellStyle name="Output 2 3 5 3" xfId="39358" xr:uid="{00000000-0005-0000-0000-0000C8990000}"/>
    <cellStyle name="Output 2 3 5 3 10" xfId="39359" xr:uid="{00000000-0005-0000-0000-0000C9990000}"/>
    <cellStyle name="Output 2 3 5 3 2" xfId="39360" xr:uid="{00000000-0005-0000-0000-0000CA990000}"/>
    <cellStyle name="Output 2 3 5 3 2 2" xfId="39361" xr:uid="{00000000-0005-0000-0000-0000CB990000}"/>
    <cellStyle name="Output 2 3 5 3 2 2 2" xfId="39362" xr:uid="{00000000-0005-0000-0000-0000CC990000}"/>
    <cellStyle name="Output 2 3 5 3 2 2 2 2" xfId="39363" xr:uid="{00000000-0005-0000-0000-0000CD990000}"/>
    <cellStyle name="Output 2 3 5 3 2 2 2 3" xfId="39364" xr:uid="{00000000-0005-0000-0000-0000CE990000}"/>
    <cellStyle name="Output 2 3 5 3 2 2 2 4" xfId="39365" xr:uid="{00000000-0005-0000-0000-0000CF990000}"/>
    <cellStyle name="Output 2 3 5 3 2 2 2 5" xfId="39366" xr:uid="{00000000-0005-0000-0000-0000D0990000}"/>
    <cellStyle name="Output 2 3 5 3 2 2 2 6" xfId="39367" xr:uid="{00000000-0005-0000-0000-0000D1990000}"/>
    <cellStyle name="Output 2 3 5 3 2 2 2 7" xfId="39368" xr:uid="{00000000-0005-0000-0000-0000D2990000}"/>
    <cellStyle name="Output 2 3 5 3 2 2 3" xfId="39369" xr:uid="{00000000-0005-0000-0000-0000D3990000}"/>
    <cellStyle name="Output 2 3 5 3 2 2 4" xfId="39370" xr:uid="{00000000-0005-0000-0000-0000D4990000}"/>
    <cellStyle name="Output 2 3 5 3 2 2 5" xfId="39371" xr:uid="{00000000-0005-0000-0000-0000D5990000}"/>
    <cellStyle name="Output 2 3 5 3 2 2 6" xfId="39372" xr:uid="{00000000-0005-0000-0000-0000D6990000}"/>
    <cellStyle name="Output 2 3 5 3 2 2 7" xfId="39373" xr:uid="{00000000-0005-0000-0000-0000D7990000}"/>
    <cellStyle name="Output 2 3 5 3 2 2 8" xfId="39374" xr:uid="{00000000-0005-0000-0000-0000D8990000}"/>
    <cellStyle name="Output 2 3 5 3 2 3" xfId="39375" xr:uid="{00000000-0005-0000-0000-0000D9990000}"/>
    <cellStyle name="Output 2 3 5 3 2 3 2" xfId="39376" xr:uid="{00000000-0005-0000-0000-0000DA990000}"/>
    <cellStyle name="Output 2 3 5 3 2 3 3" xfId="39377" xr:uid="{00000000-0005-0000-0000-0000DB990000}"/>
    <cellStyle name="Output 2 3 5 3 2 3 4" xfId="39378" xr:uid="{00000000-0005-0000-0000-0000DC990000}"/>
    <cellStyle name="Output 2 3 5 3 2 3 5" xfId="39379" xr:uid="{00000000-0005-0000-0000-0000DD990000}"/>
    <cellStyle name="Output 2 3 5 3 2 3 6" xfId="39380" xr:uid="{00000000-0005-0000-0000-0000DE990000}"/>
    <cellStyle name="Output 2 3 5 3 2 3 7" xfId="39381" xr:uid="{00000000-0005-0000-0000-0000DF990000}"/>
    <cellStyle name="Output 2 3 5 3 2 4" xfId="39382" xr:uid="{00000000-0005-0000-0000-0000E0990000}"/>
    <cellStyle name="Output 2 3 5 3 2 5" xfId="39383" xr:uid="{00000000-0005-0000-0000-0000E1990000}"/>
    <cellStyle name="Output 2 3 5 3 2 6" xfId="39384" xr:uid="{00000000-0005-0000-0000-0000E2990000}"/>
    <cellStyle name="Output 2 3 5 3 2 7" xfId="39385" xr:uid="{00000000-0005-0000-0000-0000E3990000}"/>
    <cellStyle name="Output 2 3 5 3 2 8" xfId="39386" xr:uid="{00000000-0005-0000-0000-0000E4990000}"/>
    <cellStyle name="Output 2 3 5 3 2 9" xfId="39387" xr:uid="{00000000-0005-0000-0000-0000E5990000}"/>
    <cellStyle name="Output 2 3 5 3 3" xfId="39388" xr:uid="{00000000-0005-0000-0000-0000E6990000}"/>
    <cellStyle name="Output 2 3 5 3 3 2" xfId="39389" xr:uid="{00000000-0005-0000-0000-0000E7990000}"/>
    <cellStyle name="Output 2 3 5 3 3 2 2" xfId="39390" xr:uid="{00000000-0005-0000-0000-0000E8990000}"/>
    <cellStyle name="Output 2 3 5 3 3 2 3" xfId="39391" xr:uid="{00000000-0005-0000-0000-0000E9990000}"/>
    <cellStyle name="Output 2 3 5 3 3 2 4" xfId="39392" xr:uid="{00000000-0005-0000-0000-0000EA990000}"/>
    <cellStyle name="Output 2 3 5 3 3 2 5" xfId="39393" xr:uid="{00000000-0005-0000-0000-0000EB990000}"/>
    <cellStyle name="Output 2 3 5 3 3 2 6" xfId="39394" xr:uid="{00000000-0005-0000-0000-0000EC990000}"/>
    <cellStyle name="Output 2 3 5 3 3 2 7" xfId="39395" xr:uid="{00000000-0005-0000-0000-0000ED990000}"/>
    <cellStyle name="Output 2 3 5 3 3 3" xfId="39396" xr:uid="{00000000-0005-0000-0000-0000EE990000}"/>
    <cellStyle name="Output 2 3 5 3 3 4" xfId="39397" xr:uid="{00000000-0005-0000-0000-0000EF990000}"/>
    <cellStyle name="Output 2 3 5 3 3 5" xfId="39398" xr:uid="{00000000-0005-0000-0000-0000F0990000}"/>
    <cellStyle name="Output 2 3 5 3 3 6" xfId="39399" xr:uid="{00000000-0005-0000-0000-0000F1990000}"/>
    <cellStyle name="Output 2 3 5 3 3 7" xfId="39400" xr:uid="{00000000-0005-0000-0000-0000F2990000}"/>
    <cellStyle name="Output 2 3 5 3 3 8" xfId="39401" xr:uid="{00000000-0005-0000-0000-0000F3990000}"/>
    <cellStyle name="Output 2 3 5 3 4" xfId="39402" xr:uid="{00000000-0005-0000-0000-0000F4990000}"/>
    <cellStyle name="Output 2 3 5 3 4 2" xfId="39403" xr:uid="{00000000-0005-0000-0000-0000F5990000}"/>
    <cellStyle name="Output 2 3 5 3 4 3" xfId="39404" xr:uid="{00000000-0005-0000-0000-0000F6990000}"/>
    <cellStyle name="Output 2 3 5 3 4 4" xfId="39405" xr:uid="{00000000-0005-0000-0000-0000F7990000}"/>
    <cellStyle name="Output 2 3 5 3 4 5" xfId="39406" xr:uid="{00000000-0005-0000-0000-0000F8990000}"/>
    <cellStyle name="Output 2 3 5 3 4 6" xfId="39407" xr:uid="{00000000-0005-0000-0000-0000F9990000}"/>
    <cellStyle name="Output 2 3 5 3 4 7" xfId="39408" xr:uid="{00000000-0005-0000-0000-0000FA990000}"/>
    <cellStyle name="Output 2 3 5 3 5" xfId="39409" xr:uid="{00000000-0005-0000-0000-0000FB990000}"/>
    <cellStyle name="Output 2 3 5 3 6" xfId="39410" xr:uid="{00000000-0005-0000-0000-0000FC990000}"/>
    <cellStyle name="Output 2 3 5 3 7" xfId="39411" xr:uid="{00000000-0005-0000-0000-0000FD990000}"/>
    <cellStyle name="Output 2 3 5 3 8" xfId="39412" xr:uid="{00000000-0005-0000-0000-0000FE990000}"/>
    <cellStyle name="Output 2 3 5 3 9" xfId="39413" xr:uid="{00000000-0005-0000-0000-0000FF990000}"/>
    <cellStyle name="Output 2 3 5 4" xfId="39414" xr:uid="{00000000-0005-0000-0000-0000009A0000}"/>
    <cellStyle name="Output 2 3 5 4 2" xfId="39415" xr:uid="{00000000-0005-0000-0000-0000019A0000}"/>
    <cellStyle name="Output 2 3 5 4 2 2" xfId="39416" xr:uid="{00000000-0005-0000-0000-0000029A0000}"/>
    <cellStyle name="Output 2 3 5 4 2 3" xfId="39417" xr:uid="{00000000-0005-0000-0000-0000039A0000}"/>
    <cellStyle name="Output 2 3 5 4 2 4" xfId="39418" xr:uid="{00000000-0005-0000-0000-0000049A0000}"/>
    <cellStyle name="Output 2 3 5 4 2 5" xfId="39419" xr:uid="{00000000-0005-0000-0000-0000059A0000}"/>
    <cellStyle name="Output 2 3 5 4 2 6" xfId="39420" xr:uid="{00000000-0005-0000-0000-0000069A0000}"/>
    <cellStyle name="Output 2 3 5 4 2 7" xfId="39421" xr:uid="{00000000-0005-0000-0000-0000079A0000}"/>
    <cellStyle name="Output 2 3 5 4 3" xfId="39422" xr:uid="{00000000-0005-0000-0000-0000089A0000}"/>
    <cellStyle name="Output 2 3 5 4 4" xfId="39423" xr:uid="{00000000-0005-0000-0000-0000099A0000}"/>
    <cellStyle name="Output 2 3 5 4 5" xfId="39424" xr:uid="{00000000-0005-0000-0000-00000A9A0000}"/>
    <cellStyle name="Output 2 3 5 4 6" xfId="39425" xr:uid="{00000000-0005-0000-0000-00000B9A0000}"/>
    <cellStyle name="Output 2 3 5 4 7" xfId="39426" xr:uid="{00000000-0005-0000-0000-00000C9A0000}"/>
    <cellStyle name="Output 2 3 5 4 8" xfId="39427" xr:uid="{00000000-0005-0000-0000-00000D9A0000}"/>
    <cellStyle name="Output 2 3 5 5" xfId="39428" xr:uid="{00000000-0005-0000-0000-00000E9A0000}"/>
    <cellStyle name="Output 2 3 5 5 2" xfId="39429" xr:uid="{00000000-0005-0000-0000-00000F9A0000}"/>
    <cellStyle name="Output 2 3 5 5 3" xfId="39430" xr:uid="{00000000-0005-0000-0000-0000109A0000}"/>
    <cellStyle name="Output 2 3 5 5 4" xfId="39431" xr:uid="{00000000-0005-0000-0000-0000119A0000}"/>
    <cellStyle name="Output 2 3 5 5 5" xfId="39432" xr:uid="{00000000-0005-0000-0000-0000129A0000}"/>
    <cellStyle name="Output 2 3 5 5 6" xfId="39433" xr:uid="{00000000-0005-0000-0000-0000139A0000}"/>
    <cellStyle name="Output 2 3 5 5 7" xfId="39434" xr:uid="{00000000-0005-0000-0000-0000149A0000}"/>
    <cellStyle name="Output 2 3 5 6" xfId="39435" xr:uid="{00000000-0005-0000-0000-0000159A0000}"/>
    <cellStyle name="Output 2 3 5 7" xfId="39436" xr:uid="{00000000-0005-0000-0000-0000169A0000}"/>
    <cellStyle name="Output 2 3 5 8" xfId="39437" xr:uid="{00000000-0005-0000-0000-0000179A0000}"/>
    <cellStyle name="Output 2 3 5 9" xfId="39438" xr:uid="{00000000-0005-0000-0000-0000189A0000}"/>
    <cellStyle name="Output 2 3 6" xfId="39439" xr:uid="{00000000-0005-0000-0000-0000199A0000}"/>
    <cellStyle name="Output 2 3 6 10" xfId="39440" xr:uid="{00000000-0005-0000-0000-00001A9A0000}"/>
    <cellStyle name="Output 2 3 6 11" xfId="39441" xr:uid="{00000000-0005-0000-0000-00001B9A0000}"/>
    <cellStyle name="Output 2 3 6 2" xfId="39442" xr:uid="{00000000-0005-0000-0000-00001C9A0000}"/>
    <cellStyle name="Output 2 3 6 2 10" xfId="39443" xr:uid="{00000000-0005-0000-0000-00001D9A0000}"/>
    <cellStyle name="Output 2 3 6 2 2" xfId="39444" xr:uid="{00000000-0005-0000-0000-00001E9A0000}"/>
    <cellStyle name="Output 2 3 6 2 2 2" xfId="39445" xr:uid="{00000000-0005-0000-0000-00001F9A0000}"/>
    <cellStyle name="Output 2 3 6 2 2 2 2" xfId="39446" xr:uid="{00000000-0005-0000-0000-0000209A0000}"/>
    <cellStyle name="Output 2 3 6 2 2 2 2 2" xfId="39447" xr:uid="{00000000-0005-0000-0000-0000219A0000}"/>
    <cellStyle name="Output 2 3 6 2 2 2 2 3" xfId="39448" xr:uid="{00000000-0005-0000-0000-0000229A0000}"/>
    <cellStyle name="Output 2 3 6 2 2 2 2 4" xfId="39449" xr:uid="{00000000-0005-0000-0000-0000239A0000}"/>
    <cellStyle name="Output 2 3 6 2 2 2 2 5" xfId="39450" xr:uid="{00000000-0005-0000-0000-0000249A0000}"/>
    <cellStyle name="Output 2 3 6 2 2 2 2 6" xfId="39451" xr:uid="{00000000-0005-0000-0000-0000259A0000}"/>
    <cellStyle name="Output 2 3 6 2 2 2 2 7" xfId="39452" xr:uid="{00000000-0005-0000-0000-0000269A0000}"/>
    <cellStyle name="Output 2 3 6 2 2 2 3" xfId="39453" xr:uid="{00000000-0005-0000-0000-0000279A0000}"/>
    <cellStyle name="Output 2 3 6 2 2 2 4" xfId="39454" xr:uid="{00000000-0005-0000-0000-0000289A0000}"/>
    <cellStyle name="Output 2 3 6 2 2 2 5" xfId="39455" xr:uid="{00000000-0005-0000-0000-0000299A0000}"/>
    <cellStyle name="Output 2 3 6 2 2 2 6" xfId="39456" xr:uid="{00000000-0005-0000-0000-00002A9A0000}"/>
    <cellStyle name="Output 2 3 6 2 2 2 7" xfId="39457" xr:uid="{00000000-0005-0000-0000-00002B9A0000}"/>
    <cellStyle name="Output 2 3 6 2 2 2 8" xfId="39458" xr:uid="{00000000-0005-0000-0000-00002C9A0000}"/>
    <cellStyle name="Output 2 3 6 2 2 3" xfId="39459" xr:uid="{00000000-0005-0000-0000-00002D9A0000}"/>
    <cellStyle name="Output 2 3 6 2 2 3 2" xfId="39460" xr:uid="{00000000-0005-0000-0000-00002E9A0000}"/>
    <cellStyle name="Output 2 3 6 2 2 3 3" xfId="39461" xr:uid="{00000000-0005-0000-0000-00002F9A0000}"/>
    <cellStyle name="Output 2 3 6 2 2 3 4" xfId="39462" xr:uid="{00000000-0005-0000-0000-0000309A0000}"/>
    <cellStyle name="Output 2 3 6 2 2 3 5" xfId="39463" xr:uid="{00000000-0005-0000-0000-0000319A0000}"/>
    <cellStyle name="Output 2 3 6 2 2 3 6" xfId="39464" xr:uid="{00000000-0005-0000-0000-0000329A0000}"/>
    <cellStyle name="Output 2 3 6 2 2 3 7" xfId="39465" xr:uid="{00000000-0005-0000-0000-0000339A0000}"/>
    <cellStyle name="Output 2 3 6 2 2 4" xfId="39466" xr:uid="{00000000-0005-0000-0000-0000349A0000}"/>
    <cellStyle name="Output 2 3 6 2 2 5" xfId="39467" xr:uid="{00000000-0005-0000-0000-0000359A0000}"/>
    <cellStyle name="Output 2 3 6 2 2 6" xfId="39468" xr:uid="{00000000-0005-0000-0000-0000369A0000}"/>
    <cellStyle name="Output 2 3 6 2 2 7" xfId="39469" xr:uid="{00000000-0005-0000-0000-0000379A0000}"/>
    <cellStyle name="Output 2 3 6 2 2 8" xfId="39470" xr:uid="{00000000-0005-0000-0000-0000389A0000}"/>
    <cellStyle name="Output 2 3 6 2 2 9" xfId="39471" xr:uid="{00000000-0005-0000-0000-0000399A0000}"/>
    <cellStyle name="Output 2 3 6 2 3" xfId="39472" xr:uid="{00000000-0005-0000-0000-00003A9A0000}"/>
    <cellStyle name="Output 2 3 6 2 3 2" xfId="39473" xr:uid="{00000000-0005-0000-0000-00003B9A0000}"/>
    <cellStyle name="Output 2 3 6 2 3 2 2" xfId="39474" xr:uid="{00000000-0005-0000-0000-00003C9A0000}"/>
    <cellStyle name="Output 2 3 6 2 3 2 3" xfId="39475" xr:uid="{00000000-0005-0000-0000-00003D9A0000}"/>
    <cellStyle name="Output 2 3 6 2 3 2 4" xfId="39476" xr:uid="{00000000-0005-0000-0000-00003E9A0000}"/>
    <cellStyle name="Output 2 3 6 2 3 2 5" xfId="39477" xr:uid="{00000000-0005-0000-0000-00003F9A0000}"/>
    <cellStyle name="Output 2 3 6 2 3 2 6" xfId="39478" xr:uid="{00000000-0005-0000-0000-0000409A0000}"/>
    <cellStyle name="Output 2 3 6 2 3 2 7" xfId="39479" xr:uid="{00000000-0005-0000-0000-0000419A0000}"/>
    <cellStyle name="Output 2 3 6 2 3 3" xfId="39480" xr:uid="{00000000-0005-0000-0000-0000429A0000}"/>
    <cellStyle name="Output 2 3 6 2 3 4" xfId="39481" xr:uid="{00000000-0005-0000-0000-0000439A0000}"/>
    <cellStyle name="Output 2 3 6 2 3 5" xfId="39482" xr:uid="{00000000-0005-0000-0000-0000449A0000}"/>
    <cellStyle name="Output 2 3 6 2 3 6" xfId="39483" xr:uid="{00000000-0005-0000-0000-0000459A0000}"/>
    <cellStyle name="Output 2 3 6 2 3 7" xfId="39484" xr:uid="{00000000-0005-0000-0000-0000469A0000}"/>
    <cellStyle name="Output 2 3 6 2 3 8" xfId="39485" xr:uid="{00000000-0005-0000-0000-0000479A0000}"/>
    <cellStyle name="Output 2 3 6 2 4" xfId="39486" xr:uid="{00000000-0005-0000-0000-0000489A0000}"/>
    <cellStyle name="Output 2 3 6 2 4 2" xfId="39487" xr:uid="{00000000-0005-0000-0000-0000499A0000}"/>
    <cellStyle name="Output 2 3 6 2 4 3" xfId="39488" xr:uid="{00000000-0005-0000-0000-00004A9A0000}"/>
    <cellStyle name="Output 2 3 6 2 4 4" xfId="39489" xr:uid="{00000000-0005-0000-0000-00004B9A0000}"/>
    <cellStyle name="Output 2 3 6 2 4 5" xfId="39490" xr:uid="{00000000-0005-0000-0000-00004C9A0000}"/>
    <cellStyle name="Output 2 3 6 2 4 6" xfId="39491" xr:uid="{00000000-0005-0000-0000-00004D9A0000}"/>
    <cellStyle name="Output 2 3 6 2 4 7" xfId="39492" xr:uid="{00000000-0005-0000-0000-00004E9A0000}"/>
    <cellStyle name="Output 2 3 6 2 5" xfId="39493" xr:uid="{00000000-0005-0000-0000-00004F9A0000}"/>
    <cellStyle name="Output 2 3 6 2 6" xfId="39494" xr:uid="{00000000-0005-0000-0000-0000509A0000}"/>
    <cellStyle name="Output 2 3 6 2 7" xfId="39495" xr:uid="{00000000-0005-0000-0000-0000519A0000}"/>
    <cellStyle name="Output 2 3 6 2 8" xfId="39496" xr:uid="{00000000-0005-0000-0000-0000529A0000}"/>
    <cellStyle name="Output 2 3 6 2 9" xfId="39497" xr:uid="{00000000-0005-0000-0000-0000539A0000}"/>
    <cellStyle name="Output 2 3 6 3" xfId="39498" xr:uid="{00000000-0005-0000-0000-0000549A0000}"/>
    <cellStyle name="Output 2 3 6 3 2" xfId="39499" xr:uid="{00000000-0005-0000-0000-0000559A0000}"/>
    <cellStyle name="Output 2 3 6 3 2 2" xfId="39500" xr:uid="{00000000-0005-0000-0000-0000569A0000}"/>
    <cellStyle name="Output 2 3 6 3 2 2 2" xfId="39501" xr:uid="{00000000-0005-0000-0000-0000579A0000}"/>
    <cellStyle name="Output 2 3 6 3 2 2 3" xfId="39502" xr:uid="{00000000-0005-0000-0000-0000589A0000}"/>
    <cellStyle name="Output 2 3 6 3 2 2 4" xfId="39503" xr:uid="{00000000-0005-0000-0000-0000599A0000}"/>
    <cellStyle name="Output 2 3 6 3 2 2 5" xfId="39504" xr:uid="{00000000-0005-0000-0000-00005A9A0000}"/>
    <cellStyle name="Output 2 3 6 3 2 2 6" xfId="39505" xr:uid="{00000000-0005-0000-0000-00005B9A0000}"/>
    <cellStyle name="Output 2 3 6 3 2 2 7" xfId="39506" xr:uid="{00000000-0005-0000-0000-00005C9A0000}"/>
    <cellStyle name="Output 2 3 6 3 2 3" xfId="39507" xr:uid="{00000000-0005-0000-0000-00005D9A0000}"/>
    <cellStyle name="Output 2 3 6 3 2 4" xfId="39508" xr:uid="{00000000-0005-0000-0000-00005E9A0000}"/>
    <cellStyle name="Output 2 3 6 3 2 5" xfId="39509" xr:uid="{00000000-0005-0000-0000-00005F9A0000}"/>
    <cellStyle name="Output 2 3 6 3 2 6" xfId="39510" xr:uid="{00000000-0005-0000-0000-0000609A0000}"/>
    <cellStyle name="Output 2 3 6 3 2 7" xfId="39511" xr:uid="{00000000-0005-0000-0000-0000619A0000}"/>
    <cellStyle name="Output 2 3 6 3 2 8" xfId="39512" xr:uid="{00000000-0005-0000-0000-0000629A0000}"/>
    <cellStyle name="Output 2 3 6 3 3" xfId="39513" xr:uid="{00000000-0005-0000-0000-0000639A0000}"/>
    <cellStyle name="Output 2 3 6 3 3 2" xfId="39514" xr:uid="{00000000-0005-0000-0000-0000649A0000}"/>
    <cellStyle name="Output 2 3 6 3 3 3" xfId="39515" xr:uid="{00000000-0005-0000-0000-0000659A0000}"/>
    <cellStyle name="Output 2 3 6 3 3 4" xfId="39516" xr:uid="{00000000-0005-0000-0000-0000669A0000}"/>
    <cellStyle name="Output 2 3 6 3 3 5" xfId="39517" xr:uid="{00000000-0005-0000-0000-0000679A0000}"/>
    <cellStyle name="Output 2 3 6 3 3 6" xfId="39518" xr:uid="{00000000-0005-0000-0000-0000689A0000}"/>
    <cellStyle name="Output 2 3 6 3 3 7" xfId="39519" xr:uid="{00000000-0005-0000-0000-0000699A0000}"/>
    <cellStyle name="Output 2 3 6 3 4" xfId="39520" xr:uid="{00000000-0005-0000-0000-00006A9A0000}"/>
    <cellStyle name="Output 2 3 6 3 5" xfId="39521" xr:uid="{00000000-0005-0000-0000-00006B9A0000}"/>
    <cellStyle name="Output 2 3 6 3 6" xfId="39522" xr:uid="{00000000-0005-0000-0000-00006C9A0000}"/>
    <cellStyle name="Output 2 3 6 3 7" xfId="39523" xr:uid="{00000000-0005-0000-0000-00006D9A0000}"/>
    <cellStyle name="Output 2 3 6 3 8" xfId="39524" xr:uid="{00000000-0005-0000-0000-00006E9A0000}"/>
    <cellStyle name="Output 2 3 6 3 9" xfId="39525" xr:uid="{00000000-0005-0000-0000-00006F9A0000}"/>
    <cellStyle name="Output 2 3 6 4" xfId="39526" xr:uid="{00000000-0005-0000-0000-0000709A0000}"/>
    <cellStyle name="Output 2 3 6 4 2" xfId="39527" xr:uid="{00000000-0005-0000-0000-0000719A0000}"/>
    <cellStyle name="Output 2 3 6 4 2 2" xfId="39528" xr:uid="{00000000-0005-0000-0000-0000729A0000}"/>
    <cellStyle name="Output 2 3 6 4 2 3" xfId="39529" xr:uid="{00000000-0005-0000-0000-0000739A0000}"/>
    <cellStyle name="Output 2 3 6 4 2 4" xfId="39530" xr:uid="{00000000-0005-0000-0000-0000749A0000}"/>
    <cellStyle name="Output 2 3 6 4 2 5" xfId="39531" xr:uid="{00000000-0005-0000-0000-0000759A0000}"/>
    <cellStyle name="Output 2 3 6 4 2 6" xfId="39532" xr:uid="{00000000-0005-0000-0000-0000769A0000}"/>
    <cellStyle name="Output 2 3 6 4 2 7" xfId="39533" xr:uid="{00000000-0005-0000-0000-0000779A0000}"/>
    <cellStyle name="Output 2 3 6 4 3" xfId="39534" xr:uid="{00000000-0005-0000-0000-0000789A0000}"/>
    <cellStyle name="Output 2 3 6 4 4" xfId="39535" xr:uid="{00000000-0005-0000-0000-0000799A0000}"/>
    <cellStyle name="Output 2 3 6 4 5" xfId="39536" xr:uid="{00000000-0005-0000-0000-00007A9A0000}"/>
    <cellStyle name="Output 2 3 6 4 6" xfId="39537" xr:uid="{00000000-0005-0000-0000-00007B9A0000}"/>
    <cellStyle name="Output 2 3 6 4 7" xfId="39538" xr:uid="{00000000-0005-0000-0000-00007C9A0000}"/>
    <cellStyle name="Output 2 3 6 4 8" xfId="39539" xr:uid="{00000000-0005-0000-0000-00007D9A0000}"/>
    <cellStyle name="Output 2 3 6 5" xfId="39540" xr:uid="{00000000-0005-0000-0000-00007E9A0000}"/>
    <cellStyle name="Output 2 3 6 5 2" xfId="39541" xr:uid="{00000000-0005-0000-0000-00007F9A0000}"/>
    <cellStyle name="Output 2 3 6 5 3" xfId="39542" xr:uid="{00000000-0005-0000-0000-0000809A0000}"/>
    <cellStyle name="Output 2 3 6 5 4" xfId="39543" xr:uid="{00000000-0005-0000-0000-0000819A0000}"/>
    <cellStyle name="Output 2 3 6 5 5" xfId="39544" xr:uid="{00000000-0005-0000-0000-0000829A0000}"/>
    <cellStyle name="Output 2 3 6 5 6" xfId="39545" xr:uid="{00000000-0005-0000-0000-0000839A0000}"/>
    <cellStyle name="Output 2 3 6 5 7" xfId="39546" xr:uid="{00000000-0005-0000-0000-0000849A0000}"/>
    <cellStyle name="Output 2 3 6 6" xfId="39547" xr:uid="{00000000-0005-0000-0000-0000859A0000}"/>
    <cellStyle name="Output 2 3 6 7" xfId="39548" xr:uid="{00000000-0005-0000-0000-0000869A0000}"/>
    <cellStyle name="Output 2 3 6 8" xfId="39549" xr:uid="{00000000-0005-0000-0000-0000879A0000}"/>
    <cellStyle name="Output 2 3 6 9" xfId="39550" xr:uid="{00000000-0005-0000-0000-0000889A0000}"/>
    <cellStyle name="Output 2 3 7" xfId="39551" xr:uid="{00000000-0005-0000-0000-0000899A0000}"/>
    <cellStyle name="Output 2 3 7 10" xfId="39552" xr:uid="{00000000-0005-0000-0000-00008A9A0000}"/>
    <cellStyle name="Output 2 3 7 2" xfId="39553" xr:uid="{00000000-0005-0000-0000-00008B9A0000}"/>
    <cellStyle name="Output 2 3 7 2 2" xfId="39554" xr:uid="{00000000-0005-0000-0000-00008C9A0000}"/>
    <cellStyle name="Output 2 3 7 2 2 2" xfId="39555" xr:uid="{00000000-0005-0000-0000-00008D9A0000}"/>
    <cellStyle name="Output 2 3 7 2 2 2 2" xfId="39556" xr:uid="{00000000-0005-0000-0000-00008E9A0000}"/>
    <cellStyle name="Output 2 3 7 2 2 2 3" xfId="39557" xr:uid="{00000000-0005-0000-0000-00008F9A0000}"/>
    <cellStyle name="Output 2 3 7 2 2 2 4" xfId="39558" xr:uid="{00000000-0005-0000-0000-0000909A0000}"/>
    <cellStyle name="Output 2 3 7 2 2 2 5" xfId="39559" xr:uid="{00000000-0005-0000-0000-0000919A0000}"/>
    <cellStyle name="Output 2 3 7 2 2 2 6" xfId="39560" xr:uid="{00000000-0005-0000-0000-0000929A0000}"/>
    <cellStyle name="Output 2 3 7 2 2 2 7" xfId="39561" xr:uid="{00000000-0005-0000-0000-0000939A0000}"/>
    <cellStyle name="Output 2 3 7 2 2 3" xfId="39562" xr:uid="{00000000-0005-0000-0000-0000949A0000}"/>
    <cellStyle name="Output 2 3 7 2 2 4" xfId="39563" xr:uid="{00000000-0005-0000-0000-0000959A0000}"/>
    <cellStyle name="Output 2 3 7 2 2 5" xfId="39564" xr:uid="{00000000-0005-0000-0000-0000969A0000}"/>
    <cellStyle name="Output 2 3 7 2 2 6" xfId="39565" xr:uid="{00000000-0005-0000-0000-0000979A0000}"/>
    <cellStyle name="Output 2 3 7 2 2 7" xfId="39566" xr:uid="{00000000-0005-0000-0000-0000989A0000}"/>
    <cellStyle name="Output 2 3 7 2 2 8" xfId="39567" xr:uid="{00000000-0005-0000-0000-0000999A0000}"/>
    <cellStyle name="Output 2 3 7 2 3" xfId="39568" xr:uid="{00000000-0005-0000-0000-00009A9A0000}"/>
    <cellStyle name="Output 2 3 7 2 3 2" xfId="39569" xr:uid="{00000000-0005-0000-0000-00009B9A0000}"/>
    <cellStyle name="Output 2 3 7 2 3 3" xfId="39570" xr:uid="{00000000-0005-0000-0000-00009C9A0000}"/>
    <cellStyle name="Output 2 3 7 2 3 4" xfId="39571" xr:uid="{00000000-0005-0000-0000-00009D9A0000}"/>
    <cellStyle name="Output 2 3 7 2 3 5" xfId="39572" xr:uid="{00000000-0005-0000-0000-00009E9A0000}"/>
    <cellStyle name="Output 2 3 7 2 3 6" xfId="39573" xr:uid="{00000000-0005-0000-0000-00009F9A0000}"/>
    <cellStyle name="Output 2 3 7 2 3 7" xfId="39574" xr:uid="{00000000-0005-0000-0000-0000A09A0000}"/>
    <cellStyle name="Output 2 3 7 2 4" xfId="39575" xr:uid="{00000000-0005-0000-0000-0000A19A0000}"/>
    <cellStyle name="Output 2 3 7 2 5" xfId="39576" xr:uid="{00000000-0005-0000-0000-0000A29A0000}"/>
    <cellStyle name="Output 2 3 7 2 6" xfId="39577" xr:uid="{00000000-0005-0000-0000-0000A39A0000}"/>
    <cellStyle name="Output 2 3 7 2 7" xfId="39578" xr:uid="{00000000-0005-0000-0000-0000A49A0000}"/>
    <cellStyle name="Output 2 3 7 2 8" xfId="39579" xr:uid="{00000000-0005-0000-0000-0000A59A0000}"/>
    <cellStyle name="Output 2 3 7 2 9" xfId="39580" xr:uid="{00000000-0005-0000-0000-0000A69A0000}"/>
    <cellStyle name="Output 2 3 7 3" xfId="39581" xr:uid="{00000000-0005-0000-0000-0000A79A0000}"/>
    <cellStyle name="Output 2 3 7 3 2" xfId="39582" xr:uid="{00000000-0005-0000-0000-0000A89A0000}"/>
    <cellStyle name="Output 2 3 7 3 2 2" xfId="39583" xr:uid="{00000000-0005-0000-0000-0000A99A0000}"/>
    <cellStyle name="Output 2 3 7 3 2 3" xfId="39584" xr:uid="{00000000-0005-0000-0000-0000AA9A0000}"/>
    <cellStyle name="Output 2 3 7 3 2 4" xfId="39585" xr:uid="{00000000-0005-0000-0000-0000AB9A0000}"/>
    <cellStyle name="Output 2 3 7 3 2 5" xfId="39586" xr:uid="{00000000-0005-0000-0000-0000AC9A0000}"/>
    <cellStyle name="Output 2 3 7 3 2 6" xfId="39587" xr:uid="{00000000-0005-0000-0000-0000AD9A0000}"/>
    <cellStyle name="Output 2 3 7 3 2 7" xfId="39588" xr:uid="{00000000-0005-0000-0000-0000AE9A0000}"/>
    <cellStyle name="Output 2 3 7 3 3" xfId="39589" xr:uid="{00000000-0005-0000-0000-0000AF9A0000}"/>
    <cellStyle name="Output 2 3 7 3 4" xfId="39590" xr:uid="{00000000-0005-0000-0000-0000B09A0000}"/>
    <cellStyle name="Output 2 3 7 3 5" xfId="39591" xr:uid="{00000000-0005-0000-0000-0000B19A0000}"/>
    <cellStyle name="Output 2 3 7 3 6" xfId="39592" xr:uid="{00000000-0005-0000-0000-0000B29A0000}"/>
    <cellStyle name="Output 2 3 7 3 7" xfId="39593" xr:uid="{00000000-0005-0000-0000-0000B39A0000}"/>
    <cellStyle name="Output 2 3 7 3 8" xfId="39594" xr:uid="{00000000-0005-0000-0000-0000B49A0000}"/>
    <cellStyle name="Output 2 3 7 4" xfId="39595" xr:uid="{00000000-0005-0000-0000-0000B59A0000}"/>
    <cellStyle name="Output 2 3 7 4 2" xfId="39596" xr:uid="{00000000-0005-0000-0000-0000B69A0000}"/>
    <cellStyle name="Output 2 3 7 4 3" xfId="39597" xr:uid="{00000000-0005-0000-0000-0000B79A0000}"/>
    <cellStyle name="Output 2 3 7 4 4" xfId="39598" xr:uid="{00000000-0005-0000-0000-0000B89A0000}"/>
    <cellStyle name="Output 2 3 7 4 5" xfId="39599" xr:uid="{00000000-0005-0000-0000-0000B99A0000}"/>
    <cellStyle name="Output 2 3 7 4 6" xfId="39600" xr:uid="{00000000-0005-0000-0000-0000BA9A0000}"/>
    <cellStyle name="Output 2 3 7 4 7" xfId="39601" xr:uid="{00000000-0005-0000-0000-0000BB9A0000}"/>
    <cellStyle name="Output 2 3 7 5" xfId="39602" xr:uid="{00000000-0005-0000-0000-0000BC9A0000}"/>
    <cellStyle name="Output 2 3 7 6" xfId="39603" xr:uid="{00000000-0005-0000-0000-0000BD9A0000}"/>
    <cellStyle name="Output 2 3 7 7" xfId="39604" xr:uid="{00000000-0005-0000-0000-0000BE9A0000}"/>
    <cellStyle name="Output 2 3 7 8" xfId="39605" xr:uid="{00000000-0005-0000-0000-0000BF9A0000}"/>
    <cellStyle name="Output 2 3 7 9" xfId="39606" xr:uid="{00000000-0005-0000-0000-0000C09A0000}"/>
    <cellStyle name="Output 2 3 8" xfId="39607" xr:uid="{00000000-0005-0000-0000-0000C19A0000}"/>
    <cellStyle name="Output 2 3 8 2" xfId="39608" xr:uid="{00000000-0005-0000-0000-0000C29A0000}"/>
    <cellStyle name="Output 2 3 8 2 2" xfId="39609" xr:uid="{00000000-0005-0000-0000-0000C39A0000}"/>
    <cellStyle name="Output 2 3 8 2 3" xfId="39610" xr:uid="{00000000-0005-0000-0000-0000C49A0000}"/>
    <cellStyle name="Output 2 3 8 2 4" xfId="39611" xr:uid="{00000000-0005-0000-0000-0000C59A0000}"/>
    <cellStyle name="Output 2 3 8 2 5" xfId="39612" xr:uid="{00000000-0005-0000-0000-0000C69A0000}"/>
    <cellStyle name="Output 2 3 8 2 6" xfId="39613" xr:uid="{00000000-0005-0000-0000-0000C79A0000}"/>
    <cellStyle name="Output 2 3 8 2 7" xfId="39614" xr:uid="{00000000-0005-0000-0000-0000C89A0000}"/>
    <cellStyle name="Output 2 3 8 3" xfId="39615" xr:uid="{00000000-0005-0000-0000-0000C99A0000}"/>
    <cellStyle name="Output 2 3 8 4" xfId="39616" xr:uid="{00000000-0005-0000-0000-0000CA9A0000}"/>
    <cellStyle name="Output 2 3 8 5" xfId="39617" xr:uid="{00000000-0005-0000-0000-0000CB9A0000}"/>
    <cellStyle name="Output 2 3 8 6" xfId="39618" xr:uid="{00000000-0005-0000-0000-0000CC9A0000}"/>
    <cellStyle name="Output 2 3 8 7" xfId="39619" xr:uid="{00000000-0005-0000-0000-0000CD9A0000}"/>
    <cellStyle name="Output 2 3 8 8" xfId="39620" xr:uid="{00000000-0005-0000-0000-0000CE9A0000}"/>
    <cellStyle name="Output 2 3 9" xfId="39621" xr:uid="{00000000-0005-0000-0000-0000CF9A0000}"/>
    <cellStyle name="Output 2 3 9 2" xfId="39622" xr:uid="{00000000-0005-0000-0000-0000D09A0000}"/>
    <cellStyle name="Output 2 3 9 3" xfId="39623" xr:uid="{00000000-0005-0000-0000-0000D19A0000}"/>
    <cellStyle name="Output 2 3 9 4" xfId="39624" xr:uid="{00000000-0005-0000-0000-0000D29A0000}"/>
    <cellStyle name="Output 2 3 9 5" xfId="39625" xr:uid="{00000000-0005-0000-0000-0000D39A0000}"/>
    <cellStyle name="Output 2 3 9 6" xfId="39626" xr:uid="{00000000-0005-0000-0000-0000D49A0000}"/>
    <cellStyle name="Output 2 3 9 7" xfId="39627" xr:uid="{00000000-0005-0000-0000-0000D59A0000}"/>
    <cellStyle name="Output 2 4" xfId="39628" xr:uid="{00000000-0005-0000-0000-0000D69A0000}"/>
    <cellStyle name="Output 2 4 10" xfId="39629" xr:uid="{00000000-0005-0000-0000-0000D79A0000}"/>
    <cellStyle name="Output 2 4 11" xfId="39630" xr:uid="{00000000-0005-0000-0000-0000D89A0000}"/>
    <cellStyle name="Output 2 4 12" xfId="39631" xr:uid="{00000000-0005-0000-0000-0000D99A0000}"/>
    <cellStyle name="Output 2 4 13" xfId="39632" xr:uid="{00000000-0005-0000-0000-0000DA9A0000}"/>
    <cellStyle name="Output 2 4 14" xfId="39633" xr:uid="{00000000-0005-0000-0000-0000DB9A0000}"/>
    <cellStyle name="Output 2 4 2" xfId="39634" xr:uid="{00000000-0005-0000-0000-0000DC9A0000}"/>
    <cellStyle name="Output 2 4 2 10" xfId="39635" xr:uid="{00000000-0005-0000-0000-0000DD9A0000}"/>
    <cellStyle name="Output 2 4 2 11" xfId="39636" xr:uid="{00000000-0005-0000-0000-0000DE9A0000}"/>
    <cellStyle name="Output 2 4 2 12" xfId="39637" xr:uid="{00000000-0005-0000-0000-0000DF9A0000}"/>
    <cellStyle name="Output 2 4 2 13" xfId="39638" xr:uid="{00000000-0005-0000-0000-0000E09A0000}"/>
    <cellStyle name="Output 2 4 2 2" xfId="39639" xr:uid="{00000000-0005-0000-0000-0000E19A0000}"/>
    <cellStyle name="Output 2 4 2 2 10" xfId="39640" xr:uid="{00000000-0005-0000-0000-0000E29A0000}"/>
    <cellStyle name="Output 2 4 2 2 11" xfId="39641" xr:uid="{00000000-0005-0000-0000-0000E39A0000}"/>
    <cellStyle name="Output 2 4 2 2 12" xfId="39642" xr:uid="{00000000-0005-0000-0000-0000E49A0000}"/>
    <cellStyle name="Output 2 4 2 2 2" xfId="39643" xr:uid="{00000000-0005-0000-0000-0000E59A0000}"/>
    <cellStyle name="Output 2 4 2 2 2 10" xfId="39644" xr:uid="{00000000-0005-0000-0000-0000E69A0000}"/>
    <cellStyle name="Output 2 4 2 2 2 11" xfId="39645" xr:uid="{00000000-0005-0000-0000-0000E79A0000}"/>
    <cellStyle name="Output 2 4 2 2 2 2" xfId="39646" xr:uid="{00000000-0005-0000-0000-0000E89A0000}"/>
    <cellStyle name="Output 2 4 2 2 2 2 10" xfId="39647" xr:uid="{00000000-0005-0000-0000-0000E99A0000}"/>
    <cellStyle name="Output 2 4 2 2 2 2 11" xfId="39648" xr:uid="{00000000-0005-0000-0000-0000EA9A0000}"/>
    <cellStyle name="Output 2 4 2 2 2 2 2" xfId="39649" xr:uid="{00000000-0005-0000-0000-0000EB9A0000}"/>
    <cellStyle name="Output 2 4 2 2 2 2 2 10" xfId="39650" xr:uid="{00000000-0005-0000-0000-0000EC9A0000}"/>
    <cellStyle name="Output 2 4 2 2 2 2 2 2" xfId="39651" xr:uid="{00000000-0005-0000-0000-0000ED9A0000}"/>
    <cellStyle name="Output 2 4 2 2 2 2 2 2 2" xfId="39652" xr:uid="{00000000-0005-0000-0000-0000EE9A0000}"/>
    <cellStyle name="Output 2 4 2 2 2 2 2 2 2 2" xfId="39653" xr:uid="{00000000-0005-0000-0000-0000EF9A0000}"/>
    <cellStyle name="Output 2 4 2 2 2 2 2 2 2 2 2" xfId="39654" xr:uid="{00000000-0005-0000-0000-0000F09A0000}"/>
    <cellStyle name="Output 2 4 2 2 2 2 2 2 2 2 3" xfId="39655" xr:uid="{00000000-0005-0000-0000-0000F19A0000}"/>
    <cellStyle name="Output 2 4 2 2 2 2 2 2 2 2 4" xfId="39656" xr:uid="{00000000-0005-0000-0000-0000F29A0000}"/>
    <cellStyle name="Output 2 4 2 2 2 2 2 2 2 2 5" xfId="39657" xr:uid="{00000000-0005-0000-0000-0000F39A0000}"/>
    <cellStyle name="Output 2 4 2 2 2 2 2 2 2 2 6" xfId="39658" xr:uid="{00000000-0005-0000-0000-0000F49A0000}"/>
    <cellStyle name="Output 2 4 2 2 2 2 2 2 2 2 7" xfId="39659" xr:uid="{00000000-0005-0000-0000-0000F59A0000}"/>
    <cellStyle name="Output 2 4 2 2 2 2 2 2 2 3" xfId="39660" xr:uid="{00000000-0005-0000-0000-0000F69A0000}"/>
    <cellStyle name="Output 2 4 2 2 2 2 2 2 2 4" xfId="39661" xr:uid="{00000000-0005-0000-0000-0000F79A0000}"/>
    <cellStyle name="Output 2 4 2 2 2 2 2 2 2 5" xfId="39662" xr:uid="{00000000-0005-0000-0000-0000F89A0000}"/>
    <cellStyle name="Output 2 4 2 2 2 2 2 2 2 6" xfId="39663" xr:uid="{00000000-0005-0000-0000-0000F99A0000}"/>
    <cellStyle name="Output 2 4 2 2 2 2 2 2 2 7" xfId="39664" xr:uid="{00000000-0005-0000-0000-0000FA9A0000}"/>
    <cellStyle name="Output 2 4 2 2 2 2 2 2 2 8" xfId="39665" xr:uid="{00000000-0005-0000-0000-0000FB9A0000}"/>
    <cellStyle name="Output 2 4 2 2 2 2 2 2 3" xfId="39666" xr:uid="{00000000-0005-0000-0000-0000FC9A0000}"/>
    <cellStyle name="Output 2 4 2 2 2 2 2 2 3 2" xfId="39667" xr:uid="{00000000-0005-0000-0000-0000FD9A0000}"/>
    <cellStyle name="Output 2 4 2 2 2 2 2 2 3 3" xfId="39668" xr:uid="{00000000-0005-0000-0000-0000FE9A0000}"/>
    <cellStyle name="Output 2 4 2 2 2 2 2 2 3 4" xfId="39669" xr:uid="{00000000-0005-0000-0000-0000FF9A0000}"/>
    <cellStyle name="Output 2 4 2 2 2 2 2 2 3 5" xfId="39670" xr:uid="{00000000-0005-0000-0000-0000009B0000}"/>
    <cellStyle name="Output 2 4 2 2 2 2 2 2 3 6" xfId="39671" xr:uid="{00000000-0005-0000-0000-0000019B0000}"/>
    <cellStyle name="Output 2 4 2 2 2 2 2 2 3 7" xfId="39672" xr:uid="{00000000-0005-0000-0000-0000029B0000}"/>
    <cellStyle name="Output 2 4 2 2 2 2 2 2 4" xfId="39673" xr:uid="{00000000-0005-0000-0000-0000039B0000}"/>
    <cellStyle name="Output 2 4 2 2 2 2 2 2 5" xfId="39674" xr:uid="{00000000-0005-0000-0000-0000049B0000}"/>
    <cellStyle name="Output 2 4 2 2 2 2 2 2 6" xfId="39675" xr:uid="{00000000-0005-0000-0000-0000059B0000}"/>
    <cellStyle name="Output 2 4 2 2 2 2 2 2 7" xfId="39676" xr:uid="{00000000-0005-0000-0000-0000069B0000}"/>
    <cellStyle name="Output 2 4 2 2 2 2 2 2 8" xfId="39677" xr:uid="{00000000-0005-0000-0000-0000079B0000}"/>
    <cellStyle name="Output 2 4 2 2 2 2 2 2 9" xfId="39678" xr:uid="{00000000-0005-0000-0000-0000089B0000}"/>
    <cellStyle name="Output 2 4 2 2 2 2 2 3" xfId="39679" xr:uid="{00000000-0005-0000-0000-0000099B0000}"/>
    <cellStyle name="Output 2 4 2 2 2 2 2 3 2" xfId="39680" xr:uid="{00000000-0005-0000-0000-00000A9B0000}"/>
    <cellStyle name="Output 2 4 2 2 2 2 2 3 2 2" xfId="39681" xr:uid="{00000000-0005-0000-0000-00000B9B0000}"/>
    <cellStyle name="Output 2 4 2 2 2 2 2 3 2 3" xfId="39682" xr:uid="{00000000-0005-0000-0000-00000C9B0000}"/>
    <cellStyle name="Output 2 4 2 2 2 2 2 3 2 4" xfId="39683" xr:uid="{00000000-0005-0000-0000-00000D9B0000}"/>
    <cellStyle name="Output 2 4 2 2 2 2 2 3 2 5" xfId="39684" xr:uid="{00000000-0005-0000-0000-00000E9B0000}"/>
    <cellStyle name="Output 2 4 2 2 2 2 2 3 2 6" xfId="39685" xr:uid="{00000000-0005-0000-0000-00000F9B0000}"/>
    <cellStyle name="Output 2 4 2 2 2 2 2 3 2 7" xfId="39686" xr:uid="{00000000-0005-0000-0000-0000109B0000}"/>
    <cellStyle name="Output 2 4 2 2 2 2 2 3 3" xfId="39687" xr:uid="{00000000-0005-0000-0000-0000119B0000}"/>
    <cellStyle name="Output 2 4 2 2 2 2 2 3 4" xfId="39688" xr:uid="{00000000-0005-0000-0000-0000129B0000}"/>
    <cellStyle name="Output 2 4 2 2 2 2 2 3 5" xfId="39689" xr:uid="{00000000-0005-0000-0000-0000139B0000}"/>
    <cellStyle name="Output 2 4 2 2 2 2 2 3 6" xfId="39690" xr:uid="{00000000-0005-0000-0000-0000149B0000}"/>
    <cellStyle name="Output 2 4 2 2 2 2 2 3 7" xfId="39691" xr:uid="{00000000-0005-0000-0000-0000159B0000}"/>
    <cellStyle name="Output 2 4 2 2 2 2 2 3 8" xfId="39692" xr:uid="{00000000-0005-0000-0000-0000169B0000}"/>
    <cellStyle name="Output 2 4 2 2 2 2 2 4" xfId="39693" xr:uid="{00000000-0005-0000-0000-0000179B0000}"/>
    <cellStyle name="Output 2 4 2 2 2 2 2 4 2" xfId="39694" xr:uid="{00000000-0005-0000-0000-0000189B0000}"/>
    <cellStyle name="Output 2 4 2 2 2 2 2 4 3" xfId="39695" xr:uid="{00000000-0005-0000-0000-0000199B0000}"/>
    <cellStyle name="Output 2 4 2 2 2 2 2 4 4" xfId="39696" xr:uid="{00000000-0005-0000-0000-00001A9B0000}"/>
    <cellStyle name="Output 2 4 2 2 2 2 2 4 5" xfId="39697" xr:uid="{00000000-0005-0000-0000-00001B9B0000}"/>
    <cellStyle name="Output 2 4 2 2 2 2 2 4 6" xfId="39698" xr:uid="{00000000-0005-0000-0000-00001C9B0000}"/>
    <cellStyle name="Output 2 4 2 2 2 2 2 4 7" xfId="39699" xr:uid="{00000000-0005-0000-0000-00001D9B0000}"/>
    <cellStyle name="Output 2 4 2 2 2 2 2 5" xfId="39700" xr:uid="{00000000-0005-0000-0000-00001E9B0000}"/>
    <cellStyle name="Output 2 4 2 2 2 2 2 6" xfId="39701" xr:uid="{00000000-0005-0000-0000-00001F9B0000}"/>
    <cellStyle name="Output 2 4 2 2 2 2 2 7" xfId="39702" xr:uid="{00000000-0005-0000-0000-0000209B0000}"/>
    <cellStyle name="Output 2 4 2 2 2 2 2 8" xfId="39703" xr:uid="{00000000-0005-0000-0000-0000219B0000}"/>
    <cellStyle name="Output 2 4 2 2 2 2 2 9" xfId="39704" xr:uid="{00000000-0005-0000-0000-0000229B0000}"/>
    <cellStyle name="Output 2 4 2 2 2 2 3" xfId="39705" xr:uid="{00000000-0005-0000-0000-0000239B0000}"/>
    <cellStyle name="Output 2 4 2 2 2 2 3 2" xfId="39706" xr:uid="{00000000-0005-0000-0000-0000249B0000}"/>
    <cellStyle name="Output 2 4 2 2 2 2 3 2 2" xfId="39707" xr:uid="{00000000-0005-0000-0000-0000259B0000}"/>
    <cellStyle name="Output 2 4 2 2 2 2 3 2 2 2" xfId="39708" xr:uid="{00000000-0005-0000-0000-0000269B0000}"/>
    <cellStyle name="Output 2 4 2 2 2 2 3 2 2 3" xfId="39709" xr:uid="{00000000-0005-0000-0000-0000279B0000}"/>
    <cellStyle name="Output 2 4 2 2 2 2 3 2 2 4" xfId="39710" xr:uid="{00000000-0005-0000-0000-0000289B0000}"/>
    <cellStyle name="Output 2 4 2 2 2 2 3 2 2 5" xfId="39711" xr:uid="{00000000-0005-0000-0000-0000299B0000}"/>
    <cellStyle name="Output 2 4 2 2 2 2 3 2 2 6" xfId="39712" xr:uid="{00000000-0005-0000-0000-00002A9B0000}"/>
    <cellStyle name="Output 2 4 2 2 2 2 3 2 2 7" xfId="39713" xr:uid="{00000000-0005-0000-0000-00002B9B0000}"/>
    <cellStyle name="Output 2 4 2 2 2 2 3 2 3" xfId="39714" xr:uid="{00000000-0005-0000-0000-00002C9B0000}"/>
    <cellStyle name="Output 2 4 2 2 2 2 3 2 4" xfId="39715" xr:uid="{00000000-0005-0000-0000-00002D9B0000}"/>
    <cellStyle name="Output 2 4 2 2 2 2 3 2 5" xfId="39716" xr:uid="{00000000-0005-0000-0000-00002E9B0000}"/>
    <cellStyle name="Output 2 4 2 2 2 2 3 2 6" xfId="39717" xr:uid="{00000000-0005-0000-0000-00002F9B0000}"/>
    <cellStyle name="Output 2 4 2 2 2 2 3 2 7" xfId="39718" xr:uid="{00000000-0005-0000-0000-0000309B0000}"/>
    <cellStyle name="Output 2 4 2 2 2 2 3 2 8" xfId="39719" xr:uid="{00000000-0005-0000-0000-0000319B0000}"/>
    <cellStyle name="Output 2 4 2 2 2 2 3 3" xfId="39720" xr:uid="{00000000-0005-0000-0000-0000329B0000}"/>
    <cellStyle name="Output 2 4 2 2 2 2 3 3 2" xfId="39721" xr:uid="{00000000-0005-0000-0000-0000339B0000}"/>
    <cellStyle name="Output 2 4 2 2 2 2 3 3 3" xfId="39722" xr:uid="{00000000-0005-0000-0000-0000349B0000}"/>
    <cellStyle name="Output 2 4 2 2 2 2 3 3 4" xfId="39723" xr:uid="{00000000-0005-0000-0000-0000359B0000}"/>
    <cellStyle name="Output 2 4 2 2 2 2 3 3 5" xfId="39724" xr:uid="{00000000-0005-0000-0000-0000369B0000}"/>
    <cellStyle name="Output 2 4 2 2 2 2 3 3 6" xfId="39725" xr:uid="{00000000-0005-0000-0000-0000379B0000}"/>
    <cellStyle name="Output 2 4 2 2 2 2 3 3 7" xfId="39726" xr:uid="{00000000-0005-0000-0000-0000389B0000}"/>
    <cellStyle name="Output 2 4 2 2 2 2 3 4" xfId="39727" xr:uid="{00000000-0005-0000-0000-0000399B0000}"/>
    <cellStyle name="Output 2 4 2 2 2 2 3 5" xfId="39728" xr:uid="{00000000-0005-0000-0000-00003A9B0000}"/>
    <cellStyle name="Output 2 4 2 2 2 2 3 6" xfId="39729" xr:uid="{00000000-0005-0000-0000-00003B9B0000}"/>
    <cellStyle name="Output 2 4 2 2 2 2 3 7" xfId="39730" xr:uid="{00000000-0005-0000-0000-00003C9B0000}"/>
    <cellStyle name="Output 2 4 2 2 2 2 3 8" xfId="39731" xr:uid="{00000000-0005-0000-0000-00003D9B0000}"/>
    <cellStyle name="Output 2 4 2 2 2 2 3 9" xfId="39732" xr:uid="{00000000-0005-0000-0000-00003E9B0000}"/>
    <cellStyle name="Output 2 4 2 2 2 2 4" xfId="39733" xr:uid="{00000000-0005-0000-0000-00003F9B0000}"/>
    <cellStyle name="Output 2 4 2 2 2 2 4 2" xfId="39734" xr:uid="{00000000-0005-0000-0000-0000409B0000}"/>
    <cellStyle name="Output 2 4 2 2 2 2 4 2 2" xfId="39735" xr:uid="{00000000-0005-0000-0000-0000419B0000}"/>
    <cellStyle name="Output 2 4 2 2 2 2 4 2 3" xfId="39736" xr:uid="{00000000-0005-0000-0000-0000429B0000}"/>
    <cellStyle name="Output 2 4 2 2 2 2 4 2 4" xfId="39737" xr:uid="{00000000-0005-0000-0000-0000439B0000}"/>
    <cellStyle name="Output 2 4 2 2 2 2 4 2 5" xfId="39738" xr:uid="{00000000-0005-0000-0000-0000449B0000}"/>
    <cellStyle name="Output 2 4 2 2 2 2 4 2 6" xfId="39739" xr:uid="{00000000-0005-0000-0000-0000459B0000}"/>
    <cellStyle name="Output 2 4 2 2 2 2 4 2 7" xfId="39740" xr:uid="{00000000-0005-0000-0000-0000469B0000}"/>
    <cellStyle name="Output 2 4 2 2 2 2 4 3" xfId="39741" xr:uid="{00000000-0005-0000-0000-0000479B0000}"/>
    <cellStyle name="Output 2 4 2 2 2 2 4 4" xfId="39742" xr:uid="{00000000-0005-0000-0000-0000489B0000}"/>
    <cellStyle name="Output 2 4 2 2 2 2 4 5" xfId="39743" xr:uid="{00000000-0005-0000-0000-0000499B0000}"/>
    <cellStyle name="Output 2 4 2 2 2 2 4 6" xfId="39744" xr:uid="{00000000-0005-0000-0000-00004A9B0000}"/>
    <cellStyle name="Output 2 4 2 2 2 2 4 7" xfId="39745" xr:uid="{00000000-0005-0000-0000-00004B9B0000}"/>
    <cellStyle name="Output 2 4 2 2 2 2 4 8" xfId="39746" xr:uid="{00000000-0005-0000-0000-00004C9B0000}"/>
    <cellStyle name="Output 2 4 2 2 2 2 5" xfId="39747" xr:uid="{00000000-0005-0000-0000-00004D9B0000}"/>
    <cellStyle name="Output 2 4 2 2 2 2 5 2" xfId="39748" xr:uid="{00000000-0005-0000-0000-00004E9B0000}"/>
    <cellStyle name="Output 2 4 2 2 2 2 5 3" xfId="39749" xr:uid="{00000000-0005-0000-0000-00004F9B0000}"/>
    <cellStyle name="Output 2 4 2 2 2 2 5 4" xfId="39750" xr:uid="{00000000-0005-0000-0000-0000509B0000}"/>
    <cellStyle name="Output 2 4 2 2 2 2 5 5" xfId="39751" xr:uid="{00000000-0005-0000-0000-0000519B0000}"/>
    <cellStyle name="Output 2 4 2 2 2 2 5 6" xfId="39752" xr:uid="{00000000-0005-0000-0000-0000529B0000}"/>
    <cellStyle name="Output 2 4 2 2 2 2 5 7" xfId="39753" xr:uid="{00000000-0005-0000-0000-0000539B0000}"/>
    <cellStyle name="Output 2 4 2 2 2 2 6" xfId="39754" xr:uid="{00000000-0005-0000-0000-0000549B0000}"/>
    <cellStyle name="Output 2 4 2 2 2 2 7" xfId="39755" xr:uid="{00000000-0005-0000-0000-0000559B0000}"/>
    <cellStyle name="Output 2 4 2 2 2 2 8" xfId="39756" xr:uid="{00000000-0005-0000-0000-0000569B0000}"/>
    <cellStyle name="Output 2 4 2 2 2 2 9" xfId="39757" xr:uid="{00000000-0005-0000-0000-0000579B0000}"/>
    <cellStyle name="Output 2 4 2 2 2 3" xfId="39758" xr:uid="{00000000-0005-0000-0000-0000589B0000}"/>
    <cellStyle name="Output 2 4 2 2 2 3 10" xfId="39759" xr:uid="{00000000-0005-0000-0000-0000599B0000}"/>
    <cellStyle name="Output 2 4 2 2 2 3 2" xfId="39760" xr:uid="{00000000-0005-0000-0000-00005A9B0000}"/>
    <cellStyle name="Output 2 4 2 2 2 3 2 2" xfId="39761" xr:uid="{00000000-0005-0000-0000-00005B9B0000}"/>
    <cellStyle name="Output 2 4 2 2 2 3 2 2 2" xfId="39762" xr:uid="{00000000-0005-0000-0000-00005C9B0000}"/>
    <cellStyle name="Output 2 4 2 2 2 3 2 2 2 2" xfId="39763" xr:uid="{00000000-0005-0000-0000-00005D9B0000}"/>
    <cellStyle name="Output 2 4 2 2 2 3 2 2 2 3" xfId="39764" xr:uid="{00000000-0005-0000-0000-00005E9B0000}"/>
    <cellStyle name="Output 2 4 2 2 2 3 2 2 2 4" xfId="39765" xr:uid="{00000000-0005-0000-0000-00005F9B0000}"/>
    <cellStyle name="Output 2 4 2 2 2 3 2 2 2 5" xfId="39766" xr:uid="{00000000-0005-0000-0000-0000609B0000}"/>
    <cellStyle name="Output 2 4 2 2 2 3 2 2 2 6" xfId="39767" xr:uid="{00000000-0005-0000-0000-0000619B0000}"/>
    <cellStyle name="Output 2 4 2 2 2 3 2 2 2 7" xfId="39768" xr:uid="{00000000-0005-0000-0000-0000629B0000}"/>
    <cellStyle name="Output 2 4 2 2 2 3 2 2 3" xfId="39769" xr:uid="{00000000-0005-0000-0000-0000639B0000}"/>
    <cellStyle name="Output 2 4 2 2 2 3 2 2 4" xfId="39770" xr:uid="{00000000-0005-0000-0000-0000649B0000}"/>
    <cellStyle name="Output 2 4 2 2 2 3 2 2 5" xfId="39771" xr:uid="{00000000-0005-0000-0000-0000659B0000}"/>
    <cellStyle name="Output 2 4 2 2 2 3 2 2 6" xfId="39772" xr:uid="{00000000-0005-0000-0000-0000669B0000}"/>
    <cellStyle name="Output 2 4 2 2 2 3 2 2 7" xfId="39773" xr:uid="{00000000-0005-0000-0000-0000679B0000}"/>
    <cellStyle name="Output 2 4 2 2 2 3 2 2 8" xfId="39774" xr:uid="{00000000-0005-0000-0000-0000689B0000}"/>
    <cellStyle name="Output 2 4 2 2 2 3 2 3" xfId="39775" xr:uid="{00000000-0005-0000-0000-0000699B0000}"/>
    <cellStyle name="Output 2 4 2 2 2 3 2 3 2" xfId="39776" xr:uid="{00000000-0005-0000-0000-00006A9B0000}"/>
    <cellStyle name="Output 2 4 2 2 2 3 2 3 3" xfId="39777" xr:uid="{00000000-0005-0000-0000-00006B9B0000}"/>
    <cellStyle name="Output 2 4 2 2 2 3 2 3 4" xfId="39778" xr:uid="{00000000-0005-0000-0000-00006C9B0000}"/>
    <cellStyle name="Output 2 4 2 2 2 3 2 3 5" xfId="39779" xr:uid="{00000000-0005-0000-0000-00006D9B0000}"/>
    <cellStyle name="Output 2 4 2 2 2 3 2 3 6" xfId="39780" xr:uid="{00000000-0005-0000-0000-00006E9B0000}"/>
    <cellStyle name="Output 2 4 2 2 2 3 2 3 7" xfId="39781" xr:uid="{00000000-0005-0000-0000-00006F9B0000}"/>
    <cellStyle name="Output 2 4 2 2 2 3 2 4" xfId="39782" xr:uid="{00000000-0005-0000-0000-0000709B0000}"/>
    <cellStyle name="Output 2 4 2 2 2 3 2 5" xfId="39783" xr:uid="{00000000-0005-0000-0000-0000719B0000}"/>
    <cellStyle name="Output 2 4 2 2 2 3 2 6" xfId="39784" xr:uid="{00000000-0005-0000-0000-0000729B0000}"/>
    <cellStyle name="Output 2 4 2 2 2 3 2 7" xfId="39785" xr:uid="{00000000-0005-0000-0000-0000739B0000}"/>
    <cellStyle name="Output 2 4 2 2 2 3 2 8" xfId="39786" xr:uid="{00000000-0005-0000-0000-0000749B0000}"/>
    <cellStyle name="Output 2 4 2 2 2 3 2 9" xfId="39787" xr:uid="{00000000-0005-0000-0000-0000759B0000}"/>
    <cellStyle name="Output 2 4 2 2 2 3 3" xfId="39788" xr:uid="{00000000-0005-0000-0000-0000769B0000}"/>
    <cellStyle name="Output 2 4 2 2 2 3 3 2" xfId="39789" xr:uid="{00000000-0005-0000-0000-0000779B0000}"/>
    <cellStyle name="Output 2 4 2 2 2 3 3 2 2" xfId="39790" xr:uid="{00000000-0005-0000-0000-0000789B0000}"/>
    <cellStyle name="Output 2 4 2 2 2 3 3 2 3" xfId="39791" xr:uid="{00000000-0005-0000-0000-0000799B0000}"/>
    <cellStyle name="Output 2 4 2 2 2 3 3 2 4" xfId="39792" xr:uid="{00000000-0005-0000-0000-00007A9B0000}"/>
    <cellStyle name="Output 2 4 2 2 2 3 3 2 5" xfId="39793" xr:uid="{00000000-0005-0000-0000-00007B9B0000}"/>
    <cellStyle name="Output 2 4 2 2 2 3 3 2 6" xfId="39794" xr:uid="{00000000-0005-0000-0000-00007C9B0000}"/>
    <cellStyle name="Output 2 4 2 2 2 3 3 2 7" xfId="39795" xr:uid="{00000000-0005-0000-0000-00007D9B0000}"/>
    <cellStyle name="Output 2 4 2 2 2 3 3 3" xfId="39796" xr:uid="{00000000-0005-0000-0000-00007E9B0000}"/>
    <cellStyle name="Output 2 4 2 2 2 3 3 4" xfId="39797" xr:uid="{00000000-0005-0000-0000-00007F9B0000}"/>
    <cellStyle name="Output 2 4 2 2 2 3 3 5" xfId="39798" xr:uid="{00000000-0005-0000-0000-0000809B0000}"/>
    <cellStyle name="Output 2 4 2 2 2 3 3 6" xfId="39799" xr:uid="{00000000-0005-0000-0000-0000819B0000}"/>
    <cellStyle name="Output 2 4 2 2 2 3 3 7" xfId="39800" xr:uid="{00000000-0005-0000-0000-0000829B0000}"/>
    <cellStyle name="Output 2 4 2 2 2 3 3 8" xfId="39801" xr:uid="{00000000-0005-0000-0000-0000839B0000}"/>
    <cellStyle name="Output 2 4 2 2 2 3 4" xfId="39802" xr:uid="{00000000-0005-0000-0000-0000849B0000}"/>
    <cellStyle name="Output 2 4 2 2 2 3 4 2" xfId="39803" xr:uid="{00000000-0005-0000-0000-0000859B0000}"/>
    <cellStyle name="Output 2 4 2 2 2 3 4 3" xfId="39804" xr:uid="{00000000-0005-0000-0000-0000869B0000}"/>
    <cellStyle name="Output 2 4 2 2 2 3 4 4" xfId="39805" xr:uid="{00000000-0005-0000-0000-0000879B0000}"/>
    <cellStyle name="Output 2 4 2 2 2 3 4 5" xfId="39806" xr:uid="{00000000-0005-0000-0000-0000889B0000}"/>
    <cellStyle name="Output 2 4 2 2 2 3 4 6" xfId="39807" xr:uid="{00000000-0005-0000-0000-0000899B0000}"/>
    <cellStyle name="Output 2 4 2 2 2 3 4 7" xfId="39808" xr:uid="{00000000-0005-0000-0000-00008A9B0000}"/>
    <cellStyle name="Output 2 4 2 2 2 3 5" xfId="39809" xr:uid="{00000000-0005-0000-0000-00008B9B0000}"/>
    <cellStyle name="Output 2 4 2 2 2 3 6" xfId="39810" xr:uid="{00000000-0005-0000-0000-00008C9B0000}"/>
    <cellStyle name="Output 2 4 2 2 2 3 7" xfId="39811" xr:uid="{00000000-0005-0000-0000-00008D9B0000}"/>
    <cellStyle name="Output 2 4 2 2 2 3 8" xfId="39812" xr:uid="{00000000-0005-0000-0000-00008E9B0000}"/>
    <cellStyle name="Output 2 4 2 2 2 3 9" xfId="39813" xr:uid="{00000000-0005-0000-0000-00008F9B0000}"/>
    <cellStyle name="Output 2 4 2 2 2 4" xfId="39814" xr:uid="{00000000-0005-0000-0000-0000909B0000}"/>
    <cellStyle name="Output 2 4 2 2 2 4 2" xfId="39815" xr:uid="{00000000-0005-0000-0000-0000919B0000}"/>
    <cellStyle name="Output 2 4 2 2 2 4 2 2" xfId="39816" xr:uid="{00000000-0005-0000-0000-0000929B0000}"/>
    <cellStyle name="Output 2 4 2 2 2 4 2 3" xfId="39817" xr:uid="{00000000-0005-0000-0000-0000939B0000}"/>
    <cellStyle name="Output 2 4 2 2 2 4 2 4" xfId="39818" xr:uid="{00000000-0005-0000-0000-0000949B0000}"/>
    <cellStyle name="Output 2 4 2 2 2 4 2 5" xfId="39819" xr:uid="{00000000-0005-0000-0000-0000959B0000}"/>
    <cellStyle name="Output 2 4 2 2 2 4 2 6" xfId="39820" xr:uid="{00000000-0005-0000-0000-0000969B0000}"/>
    <cellStyle name="Output 2 4 2 2 2 4 2 7" xfId="39821" xr:uid="{00000000-0005-0000-0000-0000979B0000}"/>
    <cellStyle name="Output 2 4 2 2 2 4 3" xfId="39822" xr:uid="{00000000-0005-0000-0000-0000989B0000}"/>
    <cellStyle name="Output 2 4 2 2 2 4 4" xfId="39823" xr:uid="{00000000-0005-0000-0000-0000999B0000}"/>
    <cellStyle name="Output 2 4 2 2 2 4 5" xfId="39824" xr:uid="{00000000-0005-0000-0000-00009A9B0000}"/>
    <cellStyle name="Output 2 4 2 2 2 4 6" xfId="39825" xr:uid="{00000000-0005-0000-0000-00009B9B0000}"/>
    <cellStyle name="Output 2 4 2 2 2 4 7" xfId="39826" xr:uid="{00000000-0005-0000-0000-00009C9B0000}"/>
    <cellStyle name="Output 2 4 2 2 2 4 8" xfId="39827" xr:uid="{00000000-0005-0000-0000-00009D9B0000}"/>
    <cellStyle name="Output 2 4 2 2 2 5" xfId="39828" xr:uid="{00000000-0005-0000-0000-00009E9B0000}"/>
    <cellStyle name="Output 2 4 2 2 2 5 2" xfId="39829" xr:uid="{00000000-0005-0000-0000-00009F9B0000}"/>
    <cellStyle name="Output 2 4 2 2 2 5 3" xfId="39830" xr:uid="{00000000-0005-0000-0000-0000A09B0000}"/>
    <cellStyle name="Output 2 4 2 2 2 5 4" xfId="39831" xr:uid="{00000000-0005-0000-0000-0000A19B0000}"/>
    <cellStyle name="Output 2 4 2 2 2 5 5" xfId="39832" xr:uid="{00000000-0005-0000-0000-0000A29B0000}"/>
    <cellStyle name="Output 2 4 2 2 2 5 6" xfId="39833" xr:uid="{00000000-0005-0000-0000-0000A39B0000}"/>
    <cellStyle name="Output 2 4 2 2 2 5 7" xfId="39834" xr:uid="{00000000-0005-0000-0000-0000A49B0000}"/>
    <cellStyle name="Output 2 4 2 2 2 6" xfId="39835" xr:uid="{00000000-0005-0000-0000-0000A59B0000}"/>
    <cellStyle name="Output 2 4 2 2 2 7" xfId="39836" xr:uid="{00000000-0005-0000-0000-0000A69B0000}"/>
    <cellStyle name="Output 2 4 2 2 2 8" xfId="39837" xr:uid="{00000000-0005-0000-0000-0000A79B0000}"/>
    <cellStyle name="Output 2 4 2 2 2 9" xfId="39838" xr:uid="{00000000-0005-0000-0000-0000A89B0000}"/>
    <cellStyle name="Output 2 4 2 2 3" xfId="39839" xr:uid="{00000000-0005-0000-0000-0000A99B0000}"/>
    <cellStyle name="Output 2 4 2 2 3 10" xfId="39840" xr:uid="{00000000-0005-0000-0000-0000AA9B0000}"/>
    <cellStyle name="Output 2 4 2 2 3 11" xfId="39841" xr:uid="{00000000-0005-0000-0000-0000AB9B0000}"/>
    <cellStyle name="Output 2 4 2 2 3 2" xfId="39842" xr:uid="{00000000-0005-0000-0000-0000AC9B0000}"/>
    <cellStyle name="Output 2 4 2 2 3 2 10" xfId="39843" xr:uid="{00000000-0005-0000-0000-0000AD9B0000}"/>
    <cellStyle name="Output 2 4 2 2 3 2 2" xfId="39844" xr:uid="{00000000-0005-0000-0000-0000AE9B0000}"/>
    <cellStyle name="Output 2 4 2 2 3 2 2 2" xfId="39845" xr:uid="{00000000-0005-0000-0000-0000AF9B0000}"/>
    <cellStyle name="Output 2 4 2 2 3 2 2 2 2" xfId="39846" xr:uid="{00000000-0005-0000-0000-0000B09B0000}"/>
    <cellStyle name="Output 2 4 2 2 3 2 2 2 2 2" xfId="39847" xr:uid="{00000000-0005-0000-0000-0000B19B0000}"/>
    <cellStyle name="Output 2 4 2 2 3 2 2 2 2 3" xfId="39848" xr:uid="{00000000-0005-0000-0000-0000B29B0000}"/>
    <cellStyle name="Output 2 4 2 2 3 2 2 2 2 4" xfId="39849" xr:uid="{00000000-0005-0000-0000-0000B39B0000}"/>
    <cellStyle name="Output 2 4 2 2 3 2 2 2 2 5" xfId="39850" xr:uid="{00000000-0005-0000-0000-0000B49B0000}"/>
    <cellStyle name="Output 2 4 2 2 3 2 2 2 2 6" xfId="39851" xr:uid="{00000000-0005-0000-0000-0000B59B0000}"/>
    <cellStyle name="Output 2 4 2 2 3 2 2 2 2 7" xfId="39852" xr:uid="{00000000-0005-0000-0000-0000B69B0000}"/>
    <cellStyle name="Output 2 4 2 2 3 2 2 2 3" xfId="39853" xr:uid="{00000000-0005-0000-0000-0000B79B0000}"/>
    <cellStyle name="Output 2 4 2 2 3 2 2 2 4" xfId="39854" xr:uid="{00000000-0005-0000-0000-0000B89B0000}"/>
    <cellStyle name="Output 2 4 2 2 3 2 2 2 5" xfId="39855" xr:uid="{00000000-0005-0000-0000-0000B99B0000}"/>
    <cellStyle name="Output 2 4 2 2 3 2 2 2 6" xfId="39856" xr:uid="{00000000-0005-0000-0000-0000BA9B0000}"/>
    <cellStyle name="Output 2 4 2 2 3 2 2 2 7" xfId="39857" xr:uid="{00000000-0005-0000-0000-0000BB9B0000}"/>
    <cellStyle name="Output 2 4 2 2 3 2 2 2 8" xfId="39858" xr:uid="{00000000-0005-0000-0000-0000BC9B0000}"/>
    <cellStyle name="Output 2 4 2 2 3 2 2 3" xfId="39859" xr:uid="{00000000-0005-0000-0000-0000BD9B0000}"/>
    <cellStyle name="Output 2 4 2 2 3 2 2 3 2" xfId="39860" xr:uid="{00000000-0005-0000-0000-0000BE9B0000}"/>
    <cellStyle name="Output 2 4 2 2 3 2 2 3 3" xfId="39861" xr:uid="{00000000-0005-0000-0000-0000BF9B0000}"/>
    <cellStyle name="Output 2 4 2 2 3 2 2 3 4" xfId="39862" xr:uid="{00000000-0005-0000-0000-0000C09B0000}"/>
    <cellStyle name="Output 2 4 2 2 3 2 2 3 5" xfId="39863" xr:uid="{00000000-0005-0000-0000-0000C19B0000}"/>
    <cellStyle name="Output 2 4 2 2 3 2 2 3 6" xfId="39864" xr:uid="{00000000-0005-0000-0000-0000C29B0000}"/>
    <cellStyle name="Output 2 4 2 2 3 2 2 3 7" xfId="39865" xr:uid="{00000000-0005-0000-0000-0000C39B0000}"/>
    <cellStyle name="Output 2 4 2 2 3 2 2 4" xfId="39866" xr:uid="{00000000-0005-0000-0000-0000C49B0000}"/>
    <cellStyle name="Output 2 4 2 2 3 2 2 5" xfId="39867" xr:uid="{00000000-0005-0000-0000-0000C59B0000}"/>
    <cellStyle name="Output 2 4 2 2 3 2 2 6" xfId="39868" xr:uid="{00000000-0005-0000-0000-0000C69B0000}"/>
    <cellStyle name="Output 2 4 2 2 3 2 2 7" xfId="39869" xr:uid="{00000000-0005-0000-0000-0000C79B0000}"/>
    <cellStyle name="Output 2 4 2 2 3 2 2 8" xfId="39870" xr:uid="{00000000-0005-0000-0000-0000C89B0000}"/>
    <cellStyle name="Output 2 4 2 2 3 2 2 9" xfId="39871" xr:uid="{00000000-0005-0000-0000-0000C99B0000}"/>
    <cellStyle name="Output 2 4 2 2 3 2 3" xfId="39872" xr:uid="{00000000-0005-0000-0000-0000CA9B0000}"/>
    <cellStyle name="Output 2 4 2 2 3 2 3 2" xfId="39873" xr:uid="{00000000-0005-0000-0000-0000CB9B0000}"/>
    <cellStyle name="Output 2 4 2 2 3 2 3 2 2" xfId="39874" xr:uid="{00000000-0005-0000-0000-0000CC9B0000}"/>
    <cellStyle name="Output 2 4 2 2 3 2 3 2 3" xfId="39875" xr:uid="{00000000-0005-0000-0000-0000CD9B0000}"/>
    <cellStyle name="Output 2 4 2 2 3 2 3 2 4" xfId="39876" xr:uid="{00000000-0005-0000-0000-0000CE9B0000}"/>
    <cellStyle name="Output 2 4 2 2 3 2 3 2 5" xfId="39877" xr:uid="{00000000-0005-0000-0000-0000CF9B0000}"/>
    <cellStyle name="Output 2 4 2 2 3 2 3 2 6" xfId="39878" xr:uid="{00000000-0005-0000-0000-0000D09B0000}"/>
    <cellStyle name="Output 2 4 2 2 3 2 3 2 7" xfId="39879" xr:uid="{00000000-0005-0000-0000-0000D19B0000}"/>
    <cellStyle name="Output 2 4 2 2 3 2 3 3" xfId="39880" xr:uid="{00000000-0005-0000-0000-0000D29B0000}"/>
    <cellStyle name="Output 2 4 2 2 3 2 3 4" xfId="39881" xr:uid="{00000000-0005-0000-0000-0000D39B0000}"/>
    <cellStyle name="Output 2 4 2 2 3 2 3 5" xfId="39882" xr:uid="{00000000-0005-0000-0000-0000D49B0000}"/>
    <cellStyle name="Output 2 4 2 2 3 2 3 6" xfId="39883" xr:uid="{00000000-0005-0000-0000-0000D59B0000}"/>
    <cellStyle name="Output 2 4 2 2 3 2 3 7" xfId="39884" xr:uid="{00000000-0005-0000-0000-0000D69B0000}"/>
    <cellStyle name="Output 2 4 2 2 3 2 3 8" xfId="39885" xr:uid="{00000000-0005-0000-0000-0000D79B0000}"/>
    <cellStyle name="Output 2 4 2 2 3 2 4" xfId="39886" xr:uid="{00000000-0005-0000-0000-0000D89B0000}"/>
    <cellStyle name="Output 2 4 2 2 3 2 4 2" xfId="39887" xr:uid="{00000000-0005-0000-0000-0000D99B0000}"/>
    <cellStyle name="Output 2 4 2 2 3 2 4 3" xfId="39888" xr:uid="{00000000-0005-0000-0000-0000DA9B0000}"/>
    <cellStyle name="Output 2 4 2 2 3 2 4 4" xfId="39889" xr:uid="{00000000-0005-0000-0000-0000DB9B0000}"/>
    <cellStyle name="Output 2 4 2 2 3 2 4 5" xfId="39890" xr:uid="{00000000-0005-0000-0000-0000DC9B0000}"/>
    <cellStyle name="Output 2 4 2 2 3 2 4 6" xfId="39891" xr:uid="{00000000-0005-0000-0000-0000DD9B0000}"/>
    <cellStyle name="Output 2 4 2 2 3 2 4 7" xfId="39892" xr:uid="{00000000-0005-0000-0000-0000DE9B0000}"/>
    <cellStyle name="Output 2 4 2 2 3 2 5" xfId="39893" xr:uid="{00000000-0005-0000-0000-0000DF9B0000}"/>
    <cellStyle name="Output 2 4 2 2 3 2 6" xfId="39894" xr:uid="{00000000-0005-0000-0000-0000E09B0000}"/>
    <cellStyle name="Output 2 4 2 2 3 2 7" xfId="39895" xr:uid="{00000000-0005-0000-0000-0000E19B0000}"/>
    <cellStyle name="Output 2 4 2 2 3 2 8" xfId="39896" xr:uid="{00000000-0005-0000-0000-0000E29B0000}"/>
    <cellStyle name="Output 2 4 2 2 3 2 9" xfId="39897" xr:uid="{00000000-0005-0000-0000-0000E39B0000}"/>
    <cellStyle name="Output 2 4 2 2 3 3" xfId="39898" xr:uid="{00000000-0005-0000-0000-0000E49B0000}"/>
    <cellStyle name="Output 2 4 2 2 3 3 2" xfId="39899" xr:uid="{00000000-0005-0000-0000-0000E59B0000}"/>
    <cellStyle name="Output 2 4 2 2 3 3 2 2" xfId="39900" xr:uid="{00000000-0005-0000-0000-0000E69B0000}"/>
    <cellStyle name="Output 2 4 2 2 3 3 2 2 2" xfId="39901" xr:uid="{00000000-0005-0000-0000-0000E79B0000}"/>
    <cellStyle name="Output 2 4 2 2 3 3 2 2 3" xfId="39902" xr:uid="{00000000-0005-0000-0000-0000E89B0000}"/>
    <cellStyle name="Output 2 4 2 2 3 3 2 2 4" xfId="39903" xr:uid="{00000000-0005-0000-0000-0000E99B0000}"/>
    <cellStyle name="Output 2 4 2 2 3 3 2 2 5" xfId="39904" xr:uid="{00000000-0005-0000-0000-0000EA9B0000}"/>
    <cellStyle name="Output 2 4 2 2 3 3 2 2 6" xfId="39905" xr:uid="{00000000-0005-0000-0000-0000EB9B0000}"/>
    <cellStyle name="Output 2 4 2 2 3 3 2 2 7" xfId="39906" xr:uid="{00000000-0005-0000-0000-0000EC9B0000}"/>
    <cellStyle name="Output 2 4 2 2 3 3 2 3" xfId="39907" xr:uid="{00000000-0005-0000-0000-0000ED9B0000}"/>
    <cellStyle name="Output 2 4 2 2 3 3 2 4" xfId="39908" xr:uid="{00000000-0005-0000-0000-0000EE9B0000}"/>
    <cellStyle name="Output 2 4 2 2 3 3 2 5" xfId="39909" xr:uid="{00000000-0005-0000-0000-0000EF9B0000}"/>
    <cellStyle name="Output 2 4 2 2 3 3 2 6" xfId="39910" xr:uid="{00000000-0005-0000-0000-0000F09B0000}"/>
    <cellStyle name="Output 2 4 2 2 3 3 2 7" xfId="39911" xr:uid="{00000000-0005-0000-0000-0000F19B0000}"/>
    <cellStyle name="Output 2 4 2 2 3 3 2 8" xfId="39912" xr:uid="{00000000-0005-0000-0000-0000F29B0000}"/>
    <cellStyle name="Output 2 4 2 2 3 3 3" xfId="39913" xr:uid="{00000000-0005-0000-0000-0000F39B0000}"/>
    <cellStyle name="Output 2 4 2 2 3 3 3 2" xfId="39914" xr:uid="{00000000-0005-0000-0000-0000F49B0000}"/>
    <cellStyle name="Output 2 4 2 2 3 3 3 3" xfId="39915" xr:uid="{00000000-0005-0000-0000-0000F59B0000}"/>
    <cellStyle name="Output 2 4 2 2 3 3 3 4" xfId="39916" xr:uid="{00000000-0005-0000-0000-0000F69B0000}"/>
    <cellStyle name="Output 2 4 2 2 3 3 3 5" xfId="39917" xr:uid="{00000000-0005-0000-0000-0000F79B0000}"/>
    <cellStyle name="Output 2 4 2 2 3 3 3 6" xfId="39918" xr:uid="{00000000-0005-0000-0000-0000F89B0000}"/>
    <cellStyle name="Output 2 4 2 2 3 3 3 7" xfId="39919" xr:uid="{00000000-0005-0000-0000-0000F99B0000}"/>
    <cellStyle name="Output 2 4 2 2 3 3 4" xfId="39920" xr:uid="{00000000-0005-0000-0000-0000FA9B0000}"/>
    <cellStyle name="Output 2 4 2 2 3 3 5" xfId="39921" xr:uid="{00000000-0005-0000-0000-0000FB9B0000}"/>
    <cellStyle name="Output 2 4 2 2 3 3 6" xfId="39922" xr:uid="{00000000-0005-0000-0000-0000FC9B0000}"/>
    <cellStyle name="Output 2 4 2 2 3 3 7" xfId="39923" xr:uid="{00000000-0005-0000-0000-0000FD9B0000}"/>
    <cellStyle name="Output 2 4 2 2 3 3 8" xfId="39924" xr:uid="{00000000-0005-0000-0000-0000FE9B0000}"/>
    <cellStyle name="Output 2 4 2 2 3 3 9" xfId="39925" xr:uid="{00000000-0005-0000-0000-0000FF9B0000}"/>
    <cellStyle name="Output 2 4 2 2 3 4" xfId="39926" xr:uid="{00000000-0005-0000-0000-0000009C0000}"/>
    <cellStyle name="Output 2 4 2 2 3 4 2" xfId="39927" xr:uid="{00000000-0005-0000-0000-0000019C0000}"/>
    <cellStyle name="Output 2 4 2 2 3 4 2 2" xfId="39928" xr:uid="{00000000-0005-0000-0000-0000029C0000}"/>
    <cellStyle name="Output 2 4 2 2 3 4 2 3" xfId="39929" xr:uid="{00000000-0005-0000-0000-0000039C0000}"/>
    <cellStyle name="Output 2 4 2 2 3 4 2 4" xfId="39930" xr:uid="{00000000-0005-0000-0000-0000049C0000}"/>
    <cellStyle name="Output 2 4 2 2 3 4 2 5" xfId="39931" xr:uid="{00000000-0005-0000-0000-0000059C0000}"/>
    <cellStyle name="Output 2 4 2 2 3 4 2 6" xfId="39932" xr:uid="{00000000-0005-0000-0000-0000069C0000}"/>
    <cellStyle name="Output 2 4 2 2 3 4 2 7" xfId="39933" xr:uid="{00000000-0005-0000-0000-0000079C0000}"/>
    <cellStyle name="Output 2 4 2 2 3 4 3" xfId="39934" xr:uid="{00000000-0005-0000-0000-0000089C0000}"/>
    <cellStyle name="Output 2 4 2 2 3 4 4" xfId="39935" xr:uid="{00000000-0005-0000-0000-0000099C0000}"/>
    <cellStyle name="Output 2 4 2 2 3 4 5" xfId="39936" xr:uid="{00000000-0005-0000-0000-00000A9C0000}"/>
    <cellStyle name="Output 2 4 2 2 3 4 6" xfId="39937" xr:uid="{00000000-0005-0000-0000-00000B9C0000}"/>
    <cellStyle name="Output 2 4 2 2 3 4 7" xfId="39938" xr:uid="{00000000-0005-0000-0000-00000C9C0000}"/>
    <cellStyle name="Output 2 4 2 2 3 4 8" xfId="39939" xr:uid="{00000000-0005-0000-0000-00000D9C0000}"/>
    <cellStyle name="Output 2 4 2 2 3 5" xfId="39940" xr:uid="{00000000-0005-0000-0000-00000E9C0000}"/>
    <cellStyle name="Output 2 4 2 2 3 5 2" xfId="39941" xr:uid="{00000000-0005-0000-0000-00000F9C0000}"/>
    <cellStyle name="Output 2 4 2 2 3 5 3" xfId="39942" xr:uid="{00000000-0005-0000-0000-0000109C0000}"/>
    <cellStyle name="Output 2 4 2 2 3 5 4" xfId="39943" xr:uid="{00000000-0005-0000-0000-0000119C0000}"/>
    <cellStyle name="Output 2 4 2 2 3 5 5" xfId="39944" xr:uid="{00000000-0005-0000-0000-0000129C0000}"/>
    <cellStyle name="Output 2 4 2 2 3 5 6" xfId="39945" xr:uid="{00000000-0005-0000-0000-0000139C0000}"/>
    <cellStyle name="Output 2 4 2 2 3 5 7" xfId="39946" xr:uid="{00000000-0005-0000-0000-0000149C0000}"/>
    <cellStyle name="Output 2 4 2 2 3 6" xfId="39947" xr:uid="{00000000-0005-0000-0000-0000159C0000}"/>
    <cellStyle name="Output 2 4 2 2 3 7" xfId="39948" xr:uid="{00000000-0005-0000-0000-0000169C0000}"/>
    <cellStyle name="Output 2 4 2 2 3 8" xfId="39949" xr:uid="{00000000-0005-0000-0000-0000179C0000}"/>
    <cellStyle name="Output 2 4 2 2 3 9" xfId="39950" xr:uid="{00000000-0005-0000-0000-0000189C0000}"/>
    <cellStyle name="Output 2 4 2 2 4" xfId="39951" xr:uid="{00000000-0005-0000-0000-0000199C0000}"/>
    <cellStyle name="Output 2 4 2 2 4 10" xfId="39952" xr:uid="{00000000-0005-0000-0000-00001A9C0000}"/>
    <cellStyle name="Output 2 4 2 2 4 2" xfId="39953" xr:uid="{00000000-0005-0000-0000-00001B9C0000}"/>
    <cellStyle name="Output 2 4 2 2 4 2 2" xfId="39954" xr:uid="{00000000-0005-0000-0000-00001C9C0000}"/>
    <cellStyle name="Output 2 4 2 2 4 2 2 2" xfId="39955" xr:uid="{00000000-0005-0000-0000-00001D9C0000}"/>
    <cellStyle name="Output 2 4 2 2 4 2 2 2 2" xfId="39956" xr:uid="{00000000-0005-0000-0000-00001E9C0000}"/>
    <cellStyle name="Output 2 4 2 2 4 2 2 2 3" xfId="39957" xr:uid="{00000000-0005-0000-0000-00001F9C0000}"/>
    <cellStyle name="Output 2 4 2 2 4 2 2 2 4" xfId="39958" xr:uid="{00000000-0005-0000-0000-0000209C0000}"/>
    <cellStyle name="Output 2 4 2 2 4 2 2 2 5" xfId="39959" xr:uid="{00000000-0005-0000-0000-0000219C0000}"/>
    <cellStyle name="Output 2 4 2 2 4 2 2 2 6" xfId="39960" xr:uid="{00000000-0005-0000-0000-0000229C0000}"/>
    <cellStyle name="Output 2 4 2 2 4 2 2 2 7" xfId="39961" xr:uid="{00000000-0005-0000-0000-0000239C0000}"/>
    <cellStyle name="Output 2 4 2 2 4 2 2 3" xfId="39962" xr:uid="{00000000-0005-0000-0000-0000249C0000}"/>
    <cellStyle name="Output 2 4 2 2 4 2 2 4" xfId="39963" xr:uid="{00000000-0005-0000-0000-0000259C0000}"/>
    <cellStyle name="Output 2 4 2 2 4 2 2 5" xfId="39964" xr:uid="{00000000-0005-0000-0000-0000269C0000}"/>
    <cellStyle name="Output 2 4 2 2 4 2 2 6" xfId="39965" xr:uid="{00000000-0005-0000-0000-0000279C0000}"/>
    <cellStyle name="Output 2 4 2 2 4 2 2 7" xfId="39966" xr:uid="{00000000-0005-0000-0000-0000289C0000}"/>
    <cellStyle name="Output 2 4 2 2 4 2 2 8" xfId="39967" xr:uid="{00000000-0005-0000-0000-0000299C0000}"/>
    <cellStyle name="Output 2 4 2 2 4 2 3" xfId="39968" xr:uid="{00000000-0005-0000-0000-00002A9C0000}"/>
    <cellStyle name="Output 2 4 2 2 4 2 3 2" xfId="39969" xr:uid="{00000000-0005-0000-0000-00002B9C0000}"/>
    <cellStyle name="Output 2 4 2 2 4 2 3 3" xfId="39970" xr:uid="{00000000-0005-0000-0000-00002C9C0000}"/>
    <cellStyle name="Output 2 4 2 2 4 2 3 4" xfId="39971" xr:uid="{00000000-0005-0000-0000-00002D9C0000}"/>
    <cellStyle name="Output 2 4 2 2 4 2 3 5" xfId="39972" xr:uid="{00000000-0005-0000-0000-00002E9C0000}"/>
    <cellStyle name="Output 2 4 2 2 4 2 3 6" xfId="39973" xr:uid="{00000000-0005-0000-0000-00002F9C0000}"/>
    <cellStyle name="Output 2 4 2 2 4 2 3 7" xfId="39974" xr:uid="{00000000-0005-0000-0000-0000309C0000}"/>
    <cellStyle name="Output 2 4 2 2 4 2 4" xfId="39975" xr:uid="{00000000-0005-0000-0000-0000319C0000}"/>
    <cellStyle name="Output 2 4 2 2 4 2 5" xfId="39976" xr:uid="{00000000-0005-0000-0000-0000329C0000}"/>
    <cellStyle name="Output 2 4 2 2 4 2 6" xfId="39977" xr:uid="{00000000-0005-0000-0000-0000339C0000}"/>
    <cellStyle name="Output 2 4 2 2 4 2 7" xfId="39978" xr:uid="{00000000-0005-0000-0000-0000349C0000}"/>
    <cellStyle name="Output 2 4 2 2 4 2 8" xfId="39979" xr:uid="{00000000-0005-0000-0000-0000359C0000}"/>
    <cellStyle name="Output 2 4 2 2 4 2 9" xfId="39980" xr:uid="{00000000-0005-0000-0000-0000369C0000}"/>
    <cellStyle name="Output 2 4 2 2 4 3" xfId="39981" xr:uid="{00000000-0005-0000-0000-0000379C0000}"/>
    <cellStyle name="Output 2 4 2 2 4 3 2" xfId="39982" xr:uid="{00000000-0005-0000-0000-0000389C0000}"/>
    <cellStyle name="Output 2 4 2 2 4 3 2 2" xfId="39983" xr:uid="{00000000-0005-0000-0000-0000399C0000}"/>
    <cellStyle name="Output 2 4 2 2 4 3 2 3" xfId="39984" xr:uid="{00000000-0005-0000-0000-00003A9C0000}"/>
    <cellStyle name="Output 2 4 2 2 4 3 2 4" xfId="39985" xr:uid="{00000000-0005-0000-0000-00003B9C0000}"/>
    <cellStyle name="Output 2 4 2 2 4 3 2 5" xfId="39986" xr:uid="{00000000-0005-0000-0000-00003C9C0000}"/>
    <cellStyle name="Output 2 4 2 2 4 3 2 6" xfId="39987" xr:uid="{00000000-0005-0000-0000-00003D9C0000}"/>
    <cellStyle name="Output 2 4 2 2 4 3 2 7" xfId="39988" xr:uid="{00000000-0005-0000-0000-00003E9C0000}"/>
    <cellStyle name="Output 2 4 2 2 4 3 3" xfId="39989" xr:uid="{00000000-0005-0000-0000-00003F9C0000}"/>
    <cellStyle name="Output 2 4 2 2 4 3 4" xfId="39990" xr:uid="{00000000-0005-0000-0000-0000409C0000}"/>
    <cellStyle name="Output 2 4 2 2 4 3 5" xfId="39991" xr:uid="{00000000-0005-0000-0000-0000419C0000}"/>
    <cellStyle name="Output 2 4 2 2 4 3 6" xfId="39992" xr:uid="{00000000-0005-0000-0000-0000429C0000}"/>
    <cellStyle name="Output 2 4 2 2 4 3 7" xfId="39993" xr:uid="{00000000-0005-0000-0000-0000439C0000}"/>
    <cellStyle name="Output 2 4 2 2 4 3 8" xfId="39994" xr:uid="{00000000-0005-0000-0000-0000449C0000}"/>
    <cellStyle name="Output 2 4 2 2 4 4" xfId="39995" xr:uid="{00000000-0005-0000-0000-0000459C0000}"/>
    <cellStyle name="Output 2 4 2 2 4 4 2" xfId="39996" xr:uid="{00000000-0005-0000-0000-0000469C0000}"/>
    <cellStyle name="Output 2 4 2 2 4 4 3" xfId="39997" xr:uid="{00000000-0005-0000-0000-0000479C0000}"/>
    <cellStyle name="Output 2 4 2 2 4 4 4" xfId="39998" xr:uid="{00000000-0005-0000-0000-0000489C0000}"/>
    <cellStyle name="Output 2 4 2 2 4 4 5" xfId="39999" xr:uid="{00000000-0005-0000-0000-0000499C0000}"/>
    <cellStyle name="Output 2 4 2 2 4 4 6" xfId="40000" xr:uid="{00000000-0005-0000-0000-00004A9C0000}"/>
    <cellStyle name="Output 2 4 2 2 4 4 7" xfId="40001" xr:uid="{00000000-0005-0000-0000-00004B9C0000}"/>
    <cellStyle name="Output 2 4 2 2 4 5" xfId="40002" xr:uid="{00000000-0005-0000-0000-00004C9C0000}"/>
    <cellStyle name="Output 2 4 2 2 4 6" xfId="40003" xr:uid="{00000000-0005-0000-0000-00004D9C0000}"/>
    <cellStyle name="Output 2 4 2 2 4 7" xfId="40004" xr:uid="{00000000-0005-0000-0000-00004E9C0000}"/>
    <cellStyle name="Output 2 4 2 2 4 8" xfId="40005" xr:uid="{00000000-0005-0000-0000-00004F9C0000}"/>
    <cellStyle name="Output 2 4 2 2 4 9" xfId="40006" xr:uid="{00000000-0005-0000-0000-0000509C0000}"/>
    <cellStyle name="Output 2 4 2 2 5" xfId="40007" xr:uid="{00000000-0005-0000-0000-0000519C0000}"/>
    <cellStyle name="Output 2 4 2 2 5 2" xfId="40008" xr:uid="{00000000-0005-0000-0000-0000529C0000}"/>
    <cellStyle name="Output 2 4 2 2 5 2 2" xfId="40009" xr:uid="{00000000-0005-0000-0000-0000539C0000}"/>
    <cellStyle name="Output 2 4 2 2 5 2 3" xfId="40010" xr:uid="{00000000-0005-0000-0000-0000549C0000}"/>
    <cellStyle name="Output 2 4 2 2 5 2 4" xfId="40011" xr:uid="{00000000-0005-0000-0000-0000559C0000}"/>
    <cellStyle name="Output 2 4 2 2 5 2 5" xfId="40012" xr:uid="{00000000-0005-0000-0000-0000569C0000}"/>
    <cellStyle name="Output 2 4 2 2 5 2 6" xfId="40013" xr:uid="{00000000-0005-0000-0000-0000579C0000}"/>
    <cellStyle name="Output 2 4 2 2 5 2 7" xfId="40014" xr:uid="{00000000-0005-0000-0000-0000589C0000}"/>
    <cellStyle name="Output 2 4 2 2 5 3" xfId="40015" xr:uid="{00000000-0005-0000-0000-0000599C0000}"/>
    <cellStyle name="Output 2 4 2 2 5 4" xfId="40016" xr:uid="{00000000-0005-0000-0000-00005A9C0000}"/>
    <cellStyle name="Output 2 4 2 2 5 5" xfId="40017" xr:uid="{00000000-0005-0000-0000-00005B9C0000}"/>
    <cellStyle name="Output 2 4 2 2 5 6" xfId="40018" xr:uid="{00000000-0005-0000-0000-00005C9C0000}"/>
    <cellStyle name="Output 2 4 2 2 5 7" xfId="40019" xr:uid="{00000000-0005-0000-0000-00005D9C0000}"/>
    <cellStyle name="Output 2 4 2 2 5 8" xfId="40020" xr:uid="{00000000-0005-0000-0000-00005E9C0000}"/>
    <cellStyle name="Output 2 4 2 2 6" xfId="40021" xr:uid="{00000000-0005-0000-0000-00005F9C0000}"/>
    <cellStyle name="Output 2 4 2 2 6 2" xfId="40022" xr:uid="{00000000-0005-0000-0000-0000609C0000}"/>
    <cellStyle name="Output 2 4 2 2 6 3" xfId="40023" xr:uid="{00000000-0005-0000-0000-0000619C0000}"/>
    <cellStyle name="Output 2 4 2 2 6 4" xfId="40024" xr:uid="{00000000-0005-0000-0000-0000629C0000}"/>
    <cellStyle name="Output 2 4 2 2 6 5" xfId="40025" xr:uid="{00000000-0005-0000-0000-0000639C0000}"/>
    <cellStyle name="Output 2 4 2 2 6 6" xfId="40026" xr:uid="{00000000-0005-0000-0000-0000649C0000}"/>
    <cellStyle name="Output 2 4 2 2 6 7" xfId="40027" xr:uid="{00000000-0005-0000-0000-0000659C0000}"/>
    <cellStyle name="Output 2 4 2 2 7" xfId="40028" xr:uid="{00000000-0005-0000-0000-0000669C0000}"/>
    <cellStyle name="Output 2 4 2 2 8" xfId="40029" xr:uid="{00000000-0005-0000-0000-0000679C0000}"/>
    <cellStyle name="Output 2 4 2 2 9" xfId="40030" xr:uid="{00000000-0005-0000-0000-0000689C0000}"/>
    <cellStyle name="Output 2 4 2 3" xfId="40031" xr:uid="{00000000-0005-0000-0000-0000699C0000}"/>
    <cellStyle name="Output 2 4 2 3 10" xfId="40032" xr:uid="{00000000-0005-0000-0000-00006A9C0000}"/>
    <cellStyle name="Output 2 4 2 3 11" xfId="40033" xr:uid="{00000000-0005-0000-0000-00006B9C0000}"/>
    <cellStyle name="Output 2 4 2 3 2" xfId="40034" xr:uid="{00000000-0005-0000-0000-00006C9C0000}"/>
    <cellStyle name="Output 2 4 2 3 2 10" xfId="40035" xr:uid="{00000000-0005-0000-0000-00006D9C0000}"/>
    <cellStyle name="Output 2 4 2 3 2 11" xfId="40036" xr:uid="{00000000-0005-0000-0000-00006E9C0000}"/>
    <cellStyle name="Output 2 4 2 3 2 2" xfId="40037" xr:uid="{00000000-0005-0000-0000-00006F9C0000}"/>
    <cellStyle name="Output 2 4 2 3 2 2 10" xfId="40038" xr:uid="{00000000-0005-0000-0000-0000709C0000}"/>
    <cellStyle name="Output 2 4 2 3 2 2 2" xfId="40039" xr:uid="{00000000-0005-0000-0000-0000719C0000}"/>
    <cellStyle name="Output 2 4 2 3 2 2 2 2" xfId="40040" xr:uid="{00000000-0005-0000-0000-0000729C0000}"/>
    <cellStyle name="Output 2 4 2 3 2 2 2 2 2" xfId="40041" xr:uid="{00000000-0005-0000-0000-0000739C0000}"/>
    <cellStyle name="Output 2 4 2 3 2 2 2 2 2 2" xfId="40042" xr:uid="{00000000-0005-0000-0000-0000749C0000}"/>
    <cellStyle name="Output 2 4 2 3 2 2 2 2 2 3" xfId="40043" xr:uid="{00000000-0005-0000-0000-0000759C0000}"/>
    <cellStyle name="Output 2 4 2 3 2 2 2 2 2 4" xfId="40044" xr:uid="{00000000-0005-0000-0000-0000769C0000}"/>
    <cellStyle name="Output 2 4 2 3 2 2 2 2 2 5" xfId="40045" xr:uid="{00000000-0005-0000-0000-0000779C0000}"/>
    <cellStyle name="Output 2 4 2 3 2 2 2 2 2 6" xfId="40046" xr:uid="{00000000-0005-0000-0000-0000789C0000}"/>
    <cellStyle name="Output 2 4 2 3 2 2 2 2 2 7" xfId="40047" xr:uid="{00000000-0005-0000-0000-0000799C0000}"/>
    <cellStyle name="Output 2 4 2 3 2 2 2 2 3" xfId="40048" xr:uid="{00000000-0005-0000-0000-00007A9C0000}"/>
    <cellStyle name="Output 2 4 2 3 2 2 2 2 4" xfId="40049" xr:uid="{00000000-0005-0000-0000-00007B9C0000}"/>
    <cellStyle name="Output 2 4 2 3 2 2 2 2 5" xfId="40050" xr:uid="{00000000-0005-0000-0000-00007C9C0000}"/>
    <cellStyle name="Output 2 4 2 3 2 2 2 2 6" xfId="40051" xr:uid="{00000000-0005-0000-0000-00007D9C0000}"/>
    <cellStyle name="Output 2 4 2 3 2 2 2 2 7" xfId="40052" xr:uid="{00000000-0005-0000-0000-00007E9C0000}"/>
    <cellStyle name="Output 2 4 2 3 2 2 2 2 8" xfId="40053" xr:uid="{00000000-0005-0000-0000-00007F9C0000}"/>
    <cellStyle name="Output 2 4 2 3 2 2 2 3" xfId="40054" xr:uid="{00000000-0005-0000-0000-0000809C0000}"/>
    <cellStyle name="Output 2 4 2 3 2 2 2 3 2" xfId="40055" xr:uid="{00000000-0005-0000-0000-0000819C0000}"/>
    <cellStyle name="Output 2 4 2 3 2 2 2 3 3" xfId="40056" xr:uid="{00000000-0005-0000-0000-0000829C0000}"/>
    <cellStyle name="Output 2 4 2 3 2 2 2 3 4" xfId="40057" xr:uid="{00000000-0005-0000-0000-0000839C0000}"/>
    <cellStyle name="Output 2 4 2 3 2 2 2 3 5" xfId="40058" xr:uid="{00000000-0005-0000-0000-0000849C0000}"/>
    <cellStyle name="Output 2 4 2 3 2 2 2 3 6" xfId="40059" xr:uid="{00000000-0005-0000-0000-0000859C0000}"/>
    <cellStyle name="Output 2 4 2 3 2 2 2 3 7" xfId="40060" xr:uid="{00000000-0005-0000-0000-0000869C0000}"/>
    <cellStyle name="Output 2 4 2 3 2 2 2 4" xfId="40061" xr:uid="{00000000-0005-0000-0000-0000879C0000}"/>
    <cellStyle name="Output 2 4 2 3 2 2 2 5" xfId="40062" xr:uid="{00000000-0005-0000-0000-0000889C0000}"/>
    <cellStyle name="Output 2 4 2 3 2 2 2 6" xfId="40063" xr:uid="{00000000-0005-0000-0000-0000899C0000}"/>
    <cellStyle name="Output 2 4 2 3 2 2 2 7" xfId="40064" xr:uid="{00000000-0005-0000-0000-00008A9C0000}"/>
    <cellStyle name="Output 2 4 2 3 2 2 2 8" xfId="40065" xr:uid="{00000000-0005-0000-0000-00008B9C0000}"/>
    <cellStyle name="Output 2 4 2 3 2 2 2 9" xfId="40066" xr:uid="{00000000-0005-0000-0000-00008C9C0000}"/>
    <cellStyle name="Output 2 4 2 3 2 2 3" xfId="40067" xr:uid="{00000000-0005-0000-0000-00008D9C0000}"/>
    <cellStyle name="Output 2 4 2 3 2 2 3 2" xfId="40068" xr:uid="{00000000-0005-0000-0000-00008E9C0000}"/>
    <cellStyle name="Output 2 4 2 3 2 2 3 2 2" xfId="40069" xr:uid="{00000000-0005-0000-0000-00008F9C0000}"/>
    <cellStyle name="Output 2 4 2 3 2 2 3 2 3" xfId="40070" xr:uid="{00000000-0005-0000-0000-0000909C0000}"/>
    <cellStyle name="Output 2 4 2 3 2 2 3 2 4" xfId="40071" xr:uid="{00000000-0005-0000-0000-0000919C0000}"/>
    <cellStyle name="Output 2 4 2 3 2 2 3 2 5" xfId="40072" xr:uid="{00000000-0005-0000-0000-0000929C0000}"/>
    <cellStyle name="Output 2 4 2 3 2 2 3 2 6" xfId="40073" xr:uid="{00000000-0005-0000-0000-0000939C0000}"/>
    <cellStyle name="Output 2 4 2 3 2 2 3 2 7" xfId="40074" xr:uid="{00000000-0005-0000-0000-0000949C0000}"/>
    <cellStyle name="Output 2 4 2 3 2 2 3 3" xfId="40075" xr:uid="{00000000-0005-0000-0000-0000959C0000}"/>
    <cellStyle name="Output 2 4 2 3 2 2 3 4" xfId="40076" xr:uid="{00000000-0005-0000-0000-0000969C0000}"/>
    <cellStyle name="Output 2 4 2 3 2 2 3 5" xfId="40077" xr:uid="{00000000-0005-0000-0000-0000979C0000}"/>
    <cellStyle name="Output 2 4 2 3 2 2 3 6" xfId="40078" xr:uid="{00000000-0005-0000-0000-0000989C0000}"/>
    <cellStyle name="Output 2 4 2 3 2 2 3 7" xfId="40079" xr:uid="{00000000-0005-0000-0000-0000999C0000}"/>
    <cellStyle name="Output 2 4 2 3 2 2 3 8" xfId="40080" xr:uid="{00000000-0005-0000-0000-00009A9C0000}"/>
    <cellStyle name="Output 2 4 2 3 2 2 4" xfId="40081" xr:uid="{00000000-0005-0000-0000-00009B9C0000}"/>
    <cellStyle name="Output 2 4 2 3 2 2 4 2" xfId="40082" xr:uid="{00000000-0005-0000-0000-00009C9C0000}"/>
    <cellStyle name="Output 2 4 2 3 2 2 4 3" xfId="40083" xr:uid="{00000000-0005-0000-0000-00009D9C0000}"/>
    <cellStyle name="Output 2 4 2 3 2 2 4 4" xfId="40084" xr:uid="{00000000-0005-0000-0000-00009E9C0000}"/>
    <cellStyle name="Output 2 4 2 3 2 2 4 5" xfId="40085" xr:uid="{00000000-0005-0000-0000-00009F9C0000}"/>
    <cellStyle name="Output 2 4 2 3 2 2 4 6" xfId="40086" xr:uid="{00000000-0005-0000-0000-0000A09C0000}"/>
    <cellStyle name="Output 2 4 2 3 2 2 4 7" xfId="40087" xr:uid="{00000000-0005-0000-0000-0000A19C0000}"/>
    <cellStyle name="Output 2 4 2 3 2 2 5" xfId="40088" xr:uid="{00000000-0005-0000-0000-0000A29C0000}"/>
    <cellStyle name="Output 2 4 2 3 2 2 6" xfId="40089" xr:uid="{00000000-0005-0000-0000-0000A39C0000}"/>
    <cellStyle name="Output 2 4 2 3 2 2 7" xfId="40090" xr:uid="{00000000-0005-0000-0000-0000A49C0000}"/>
    <cellStyle name="Output 2 4 2 3 2 2 8" xfId="40091" xr:uid="{00000000-0005-0000-0000-0000A59C0000}"/>
    <cellStyle name="Output 2 4 2 3 2 2 9" xfId="40092" xr:uid="{00000000-0005-0000-0000-0000A69C0000}"/>
    <cellStyle name="Output 2 4 2 3 2 3" xfId="40093" xr:uid="{00000000-0005-0000-0000-0000A79C0000}"/>
    <cellStyle name="Output 2 4 2 3 2 3 2" xfId="40094" xr:uid="{00000000-0005-0000-0000-0000A89C0000}"/>
    <cellStyle name="Output 2 4 2 3 2 3 2 2" xfId="40095" xr:uid="{00000000-0005-0000-0000-0000A99C0000}"/>
    <cellStyle name="Output 2 4 2 3 2 3 2 2 2" xfId="40096" xr:uid="{00000000-0005-0000-0000-0000AA9C0000}"/>
    <cellStyle name="Output 2 4 2 3 2 3 2 2 3" xfId="40097" xr:uid="{00000000-0005-0000-0000-0000AB9C0000}"/>
    <cellStyle name="Output 2 4 2 3 2 3 2 2 4" xfId="40098" xr:uid="{00000000-0005-0000-0000-0000AC9C0000}"/>
    <cellStyle name="Output 2 4 2 3 2 3 2 2 5" xfId="40099" xr:uid="{00000000-0005-0000-0000-0000AD9C0000}"/>
    <cellStyle name="Output 2 4 2 3 2 3 2 2 6" xfId="40100" xr:uid="{00000000-0005-0000-0000-0000AE9C0000}"/>
    <cellStyle name="Output 2 4 2 3 2 3 2 2 7" xfId="40101" xr:uid="{00000000-0005-0000-0000-0000AF9C0000}"/>
    <cellStyle name="Output 2 4 2 3 2 3 2 3" xfId="40102" xr:uid="{00000000-0005-0000-0000-0000B09C0000}"/>
    <cellStyle name="Output 2 4 2 3 2 3 2 4" xfId="40103" xr:uid="{00000000-0005-0000-0000-0000B19C0000}"/>
    <cellStyle name="Output 2 4 2 3 2 3 2 5" xfId="40104" xr:uid="{00000000-0005-0000-0000-0000B29C0000}"/>
    <cellStyle name="Output 2 4 2 3 2 3 2 6" xfId="40105" xr:uid="{00000000-0005-0000-0000-0000B39C0000}"/>
    <cellStyle name="Output 2 4 2 3 2 3 2 7" xfId="40106" xr:uid="{00000000-0005-0000-0000-0000B49C0000}"/>
    <cellStyle name="Output 2 4 2 3 2 3 2 8" xfId="40107" xr:uid="{00000000-0005-0000-0000-0000B59C0000}"/>
    <cellStyle name="Output 2 4 2 3 2 3 3" xfId="40108" xr:uid="{00000000-0005-0000-0000-0000B69C0000}"/>
    <cellStyle name="Output 2 4 2 3 2 3 3 2" xfId="40109" xr:uid="{00000000-0005-0000-0000-0000B79C0000}"/>
    <cellStyle name="Output 2 4 2 3 2 3 3 3" xfId="40110" xr:uid="{00000000-0005-0000-0000-0000B89C0000}"/>
    <cellStyle name="Output 2 4 2 3 2 3 3 4" xfId="40111" xr:uid="{00000000-0005-0000-0000-0000B99C0000}"/>
    <cellStyle name="Output 2 4 2 3 2 3 3 5" xfId="40112" xr:uid="{00000000-0005-0000-0000-0000BA9C0000}"/>
    <cellStyle name="Output 2 4 2 3 2 3 3 6" xfId="40113" xr:uid="{00000000-0005-0000-0000-0000BB9C0000}"/>
    <cellStyle name="Output 2 4 2 3 2 3 3 7" xfId="40114" xr:uid="{00000000-0005-0000-0000-0000BC9C0000}"/>
    <cellStyle name="Output 2 4 2 3 2 3 4" xfId="40115" xr:uid="{00000000-0005-0000-0000-0000BD9C0000}"/>
    <cellStyle name="Output 2 4 2 3 2 3 5" xfId="40116" xr:uid="{00000000-0005-0000-0000-0000BE9C0000}"/>
    <cellStyle name="Output 2 4 2 3 2 3 6" xfId="40117" xr:uid="{00000000-0005-0000-0000-0000BF9C0000}"/>
    <cellStyle name="Output 2 4 2 3 2 3 7" xfId="40118" xr:uid="{00000000-0005-0000-0000-0000C09C0000}"/>
    <cellStyle name="Output 2 4 2 3 2 3 8" xfId="40119" xr:uid="{00000000-0005-0000-0000-0000C19C0000}"/>
    <cellStyle name="Output 2 4 2 3 2 3 9" xfId="40120" xr:uid="{00000000-0005-0000-0000-0000C29C0000}"/>
    <cellStyle name="Output 2 4 2 3 2 4" xfId="40121" xr:uid="{00000000-0005-0000-0000-0000C39C0000}"/>
    <cellStyle name="Output 2 4 2 3 2 4 2" xfId="40122" xr:uid="{00000000-0005-0000-0000-0000C49C0000}"/>
    <cellStyle name="Output 2 4 2 3 2 4 2 2" xfId="40123" xr:uid="{00000000-0005-0000-0000-0000C59C0000}"/>
    <cellStyle name="Output 2 4 2 3 2 4 2 3" xfId="40124" xr:uid="{00000000-0005-0000-0000-0000C69C0000}"/>
    <cellStyle name="Output 2 4 2 3 2 4 2 4" xfId="40125" xr:uid="{00000000-0005-0000-0000-0000C79C0000}"/>
    <cellStyle name="Output 2 4 2 3 2 4 2 5" xfId="40126" xr:uid="{00000000-0005-0000-0000-0000C89C0000}"/>
    <cellStyle name="Output 2 4 2 3 2 4 2 6" xfId="40127" xr:uid="{00000000-0005-0000-0000-0000C99C0000}"/>
    <cellStyle name="Output 2 4 2 3 2 4 2 7" xfId="40128" xr:uid="{00000000-0005-0000-0000-0000CA9C0000}"/>
    <cellStyle name="Output 2 4 2 3 2 4 3" xfId="40129" xr:uid="{00000000-0005-0000-0000-0000CB9C0000}"/>
    <cellStyle name="Output 2 4 2 3 2 4 4" xfId="40130" xr:uid="{00000000-0005-0000-0000-0000CC9C0000}"/>
    <cellStyle name="Output 2 4 2 3 2 4 5" xfId="40131" xr:uid="{00000000-0005-0000-0000-0000CD9C0000}"/>
    <cellStyle name="Output 2 4 2 3 2 4 6" xfId="40132" xr:uid="{00000000-0005-0000-0000-0000CE9C0000}"/>
    <cellStyle name="Output 2 4 2 3 2 4 7" xfId="40133" xr:uid="{00000000-0005-0000-0000-0000CF9C0000}"/>
    <cellStyle name="Output 2 4 2 3 2 4 8" xfId="40134" xr:uid="{00000000-0005-0000-0000-0000D09C0000}"/>
    <cellStyle name="Output 2 4 2 3 2 5" xfId="40135" xr:uid="{00000000-0005-0000-0000-0000D19C0000}"/>
    <cellStyle name="Output 2 4 2 3 2 5 2" xfId="40136" xr:uid="{00000000-0005-0000-0000-0000D29C0000}"/>
    <cellStyle name="Output 2 4 2 3 2 5 3" xfId="40137" xr:uid="{00000000-0005-0000-0000-0000D39C0000}"/>
    <cellStyle name="Output 2 4 2 3 2 5 4" xfId="40138" xr:uid="{00000000-0005-0000-0000-0000D49C0000}"/>
    <cellStyle name="Output 2 4 2 3 2 5 5" xfId="40139" xr:uid="{00000000-0005-0000-0000-0000D59C0000}"/>
    <cellStyle name="Output 2 4 2 3 2 5 6" xfId="40140" xr:uid="{00000000-0005-0000-0000-0000D69C0000}"/>
    <cellStyle name="Output 2 4 2 3 2 5 7" xfId="40141" xr:uid="{00000000-0005-0000-0000-0000D79C0000}"/>
    <cellStyle name="Output 2 4 2 3 2 6" xfId="40142" xr:uid="{00000000-0005-0000-0000-0000D89C0000}"/>
    <cellStyle name="Output 2 4 2 3 2 7" xfId="40143" xr:uid="{00000000-0005-0000-0000-0000D99C0000}"/>
    <cellStyle name="Output 2 4 2 3 2 8" xfId="40144" xr:uid="{00000000-0005-0000-0000-0000DA9C0000}"/>
    <cellStyle name="Output 2 4 2 3 2 9" xfId="40145" xr:uid="{00000000-0005-0000-0000-0000DB9C0000}"/>
    <cellStyle name="Output 2 4 2 3 3" xfId="40146" xr:uid="{00000000-0005-0000-0000-0000DC9C0000}"/>
    <cellStyle name="Output 2 4 2 3 3 10" xfId="40147" xr:uid="{00000000-0005-0000-0000-0000DD9C0000}"/>
    <cellStyle name="Output 2 4 2 3 3 2" xfId="40148" xr:uid="{00000000-0005-0000-0000-0000DE9C0000}"/>
    <cellStyle name="Output 2 4 2 3 3 2 2" xfId="40149" xr:uid="{00000000-0005-0000-0000-0000DF9C0000}"/>
    <cellStyle name="Output 2 4 2 3 3 2 2 2" xfId="40150" xr:uid="{00000000-0005-0000-0000-0000E09C0000}"/>
    <cellStyle name="Output 2 4 2 3 3 2 2 2 2" xfId="40151" xr:uid="{00000000-0005-0000-0000-0000E19C0000}"/>
    <cellStyle name="Output 2 4 2 3 3 2 2 2 3" xfId="40152" xr:uid="{00000000-0005-0000-0000-0000E29C0000}"/>
    <cellStyle name="Output 2 4 2 3 3 2 2 2 4" xfId="40153" xr:uid="{00000000-0005-0000-0000-0000E39C0000}"/>
    <cellStyle name="Output 2 4 2 3 3 2 2 2 5" xfId="40154" xr:uid="{00000000-0005-0000-0000-0000E49C0000}"/>
    <cellStyle name="Output 2 4 2 3 3 2 2 2 6" xfId="40155" xr:uid="{00000000-0005-0000-0000-0000E59C0000}"/>
    <cellStyle name="Output 2 4 2 3 3 2 2 2 7" xfId="40156" xr:uid="{00000000-0005-0000-0000-0000E69C0000}"/>
    <cellStyle name="Output 2 4 2 3 3 2 2 3" xfId="40157" xr:uid="{00000000-0005-0000-0000-0000E79C0000}"/>
    <cellStyle name="Output 2 4 2 3 3 2 2 4" xfId="40158" xr:uid="{00000000-0005-0000-0000-0000E89C0000}"/>
    <cellStyle name="Output 2 4 2 3 3 2 2 5" xfId="40159" xr:uid="{00000000-0005-0000-0000-0000E99C0000}"/>
    <cellStyle name="Output 2 4 2 3 3 2 2 6" xfId="40160" xr:uid="{00000000-0005-0000-0000-0000EA9C0000}"/>
    <cellStyle name="Output 2 4 2 3 3 2 2 7" xfId="40161" xr:uid="{00000000-0005-0000-0000-0000EB9C0000}"/>
    <cellStyle name="Output 2 4 2 3 3 2 2 8" xfId="40162" xr:uid="{00000000-0005-0000-0000-0000EC9C0000}"/>
    <cellStyle name="Output 2 4 2 3 3 2 3" xfId="40163" xr:uid="{00000000-0005-0000-0000-0000ED9C0000}"/>
    <cellStyle name="Output 2 4 2 3 3 2 3 2" xfId="40164" xr:uid="{00000000-0005-0000-0000-0000EE9C0000}"/>
    <cellStyle name="Output 2 4 2 3 3 2 3 3" xfId="40165" xr:uid="{00000000-0005-0000-0000-0000EF9C0000}"/>
    <cellStyle name="Output 2 4 2 3 3 2 3 4" xfId="40166" xr:uid="{00000000-0005-0000-0000-0000F09C0000}"/>
    <cellStyle name="Output 2 4 2 3 3 2 3 5" xfId="40167" xr:uid="{00000000-0005-0000-0000-0000F19C0000}"/>
    <cellStyle name="Output 2 4 2 3 3 2 3 6" xfId="40168" xr:uid="{00000000-0005-0000-0000-0000F29C0000}"/>
    <cellStyle name="Output 2 4 2 3 3 2 3 7" xfId="40169" xr:uid="{00000000-0005-0000-0000-0000F39C0000}"/>
    <cellStyle name="Output 2 4 2 3 3 2 4" xfId="40170" xr:uid="{00000000-0005-0000-0000-0000F49C0000}"/>
    <cellStyle name="Output 2 4 2 3 3 2 5" xfId="40171" xr:uid="{00000000-0005-0000-0000-0000F59C0000}"/>
    <cellStyle name="Output 2 4 2 3 3 2 6" xfId="40172" xr:uid="{00000000-0005-0000-0000-0000F69C0000}"/>
    <cellStyle name="Output 2 4 2 3 3 2 7" xfId="40173" xr:uid="{00000000-0005-0000-0000-0000F79C0000}"/>
    <cellStyle name="Output 2 4 2 3 3 2 8" xfId="40174" xr:uid="{00000000-0005-0000-0000-0000F89C0000}"/>
    <cellStyle name="Output 2 4 2 3 3 2 9" xfId="40175" xr:uid="{00000000-0005-0000-0000-0000F99C0000}"/>
    <cellStyle name="Output 2 4 2 3 3 3" xfId="40176" xr:uid="{00000000-0005-0000-0000-0000FA9C0000}"/>
    <cellStyle name="Output 2 4 2 3 3 3 2" xfId="40177" xr:uid="{00000000-0005-0000-0000-0000FB9C0000}"/>
    <cellStyle name="Output 2 4 2 3 3 3 2 2" xfId="40178" xr:uid="{00000000-0005-0000-0000-0000FC9C0000}"/>
    <cellStyle name="Output 2 4 2 3 3 3 2 3" xfId="40179" xr:uid="{00000000-0005-0000-0000-0000FD9C0000}"/>
    <cellStyle name="Output 2 4 2 3 3 3 2 4" xfId="40180" xr:uid="{00000000-0005-0000-0000-0000FE9C0000}"/>
    <cellStyle name="Output 2 4 2 3 3 3 2 5" xfId="40181" xr:uid="{00000000-0005-0000-0000-0000FF9C0000}"/>
    <cellStyle name="Output 2 4 2 3 3 3 2 6" xfId="40182" xr:uid="{00000000-0005-0000-0000-0000009D0000}"/>
    <cellStyle name="Output 2 4 2 3 3 3 2 7" xfId="40183" xr:uid="{00000000-0005-0000-0000-0000019D0000}"/>
    <cellStyle name="Output 2 4 2 3 3 3 3" xfId="40184" xr:uid="{00000000-0005-0000-0000-0000029D0000}"/>
    <cellStyle name="Output 2 4 2 3 3 3 4" xfId="40185" xr:uid="{00000000-0005-0000-0000-0000039D0000}"/>
    <cellStyle name="Output 2 4 2 3 3 3 5" xfId="40186" xr:uid="{00000000-0005-0000-0000-0000049D0000}"/>
    <cellStyle name="Output 2 4 2 3 3 3 6" xfId="40187" xr:uid="{00000000-0005-0000-0000-0000059D0000}"/>
    <cellStyle name="Output 2 4 2 3 3 3 7" xfId="40188" xr:uid="{00000000-0005-0000-0000-0000069D0000}"/>
    <cellStyle name="Output 2 4 2 3 3 3 8" xfId="40189" xr:uid="{00000000-0005-0000-0000-0000079D0000}"/>
    <cellStyle name="Output 2 4 2 3 3 4" xfId="40190" xr:uid="{00000000-0005-0000-0000-0000089D0000}"/>
    <cellStyle name="Output 2 4 2 3 3 4 2" xfId="40191" xr:uid="{00000000-0005-0000-0000-0000099D0000}"/>
    <cellStyle name="Output 2 4 2 3 3 4 3" xfId="40192" xr:uid="{00000000-0005-0000-0000-00000A9D0000}"/>
    <cellStyle name="Output 2 4 2 3 3 4 4" xfId="40193" xr:uid="{00000000-0005-0000-0000-00000B9D0000}"/>
    <cellStyle name="Output 2 4 2 3 3 4 5" xfId="40194" xr:uid="{00000000-0005-0000-0000-00000C9D0000}"/>
    <cellStyle name="Output 2 4 2 3 3 4 6" xfId="40195" xr:uid="{00000000-0005-0000-0000-00000D9D0000}"/>
    <cellStyle name="Output 2 4 2 3 3 4 7" xfId="40196" xr:uid="{00000000-0005-0000-0000-00000E9D0000}"/>
    <cellStyle name="Output 2 4 2 3 3 5" xfId="40197" xr:uid="{00000000-0005-0000-0000-00000F9D0000}"/>
    <cellStyle name="Output 2 4 2 3 3 6" xfId="40198" xr:uid="{00000000-0005-0000-0000-0000109D0000}"/>
    <cellStyle name="Output 2 4 2 3 3 7" xfId="40199" xr:uid="{00000000-0005-0000-0000-0000119D0000}"/>
    <cellStyle name="Output 2 4 2 3 3 8" xfId="40200" xr:uid="{00000000-0005-0000-0000-0000129D0000}"/>
    <cellStyle name="Output 2 4 2 3 3 9" xfId="40201" xr:uid="{00000000-0005-0000-0000-0000139D0000}"/>
    <cellStyle name="Output 2 4 2 3 4" xfId="40202" xr:uid="{00000000-0005-0000-0000-0000149D0000}"/>
    <cellStyle name="Output 2 4 2 3 4 2" xfId="40203" xr:uid="{00000000-0005-0000-0000-0000159D0000}"/>
    <cellStyle name="Output 2 4 2 3 4 2 2" xfId="40204" xr:uid="{00000000-0005-0000-0000-0000169D0000}"/>
    <cellStyle name="Output 2 4 2 3 4 2 3" xfId="40205" xr:uid="{00000000-0005-0000-0000-0000179D0000}"/>
    <cellStyle name="Output 2 4 2 3 4 2 4" xfId="40206" xr:uid="{00000000-0005-0000-0000-0000189D0000}"/>
    <cellStyle name="Output 2 4 2 3 4 2 5" xfId="40207" xr:uid="{00000000-0005-0000-0000-0000199D0000}"/>
    <cellStyle name="Output 2 4 2 3 4 2 6" xfId="40208" xr:uid="{00000000-0005-0000-0000-00001A9D0000}"/>
    <cellStyle name="Output 2 4 2 3 4 2 7" xfId="40209" xr:uid="{00000000-0005-0000-0000-00001B9D0000}"/>
    <cellStyle name="Output 2 4 2 3 4 3" xfId="40210" xr:uid="{00000000-0005-0000-0000-00001C9D0000}"/>
    <cellStyle name="Output 2 4 2 3 4 4" xfId="40211" xr:uid="{00000000-0005-0000-0000-00001D9D0000}"/>
    <cellStyle name="Output 2 4 2 3 4 5" xfId="40212" xr:uid="{00000000-0005-0000-0000-00001E9D0000}"/>
    <cellStyle name="Output 2 4 2 3 4 6" xfId="40213" xr:uid="{00000000-0005-0000-0000-00001F9D0000}"/>
    <cellStyle name="Output 2 4 2 3 4 7" xfId="40214" xr:uid="{00000000-0005-0000-0000-0000209D0000}"/>
    <cellStyle name="Output 2 4 2 3 4 8" xfId="40215" xr:uid="{00000000-0005-0000-0000-0000219D0000}"/>
    <cellStyle name="Output 2 4 2 3 5" xfId="40216" xr:uid="{00000000-0005-0000-0000-0000229D0000}"/>
    <cellStyle name="Output 2 4 2 3 5 2" xfId="40217" xr:uid="{00000000-0005-0000-0000-0000239D0000}"/>
    <cellStyle name="Output 2 4 2 3 5 3" xfId="40218" xr:uid="{00000000-0005-0000-0000-0000249D0000}"/>
    <cellStyle name="Output 2 4 2 3 5 4" xfId="40219" xr:uid="{00000000-0005-0000-0000-0000259D0000}"/>
    <cellStyle name="Output 2 4 2 3 5 5" xfId="40220" xr:uid="{00000000-0005-0000-0000-0000269D0000}"/>
    <cellStyle name="Output 2 4 2 3 5 6" xfId="40221" xr:uid="{00000000-0005-0000-0000-0000279D0000}"/>
    <cellStyle name="Output 2 4 2 3 5 7" xfId="40222" xr:uid="{00000000-0005-0000-0000-0000289D0000}"/>
    <cellStyle name="Output 2 4 2 3 6" xfId="40223" xr:uid="{00000000-0005-0000-0000-0000299D0000}"/>
    <cellStyle name="Output 2 4 2 3 7" xfId="40224" xr:uid="{00000000-0005-0000-0000-00002A9D0000}"/>
    <cellStyle name="Output 2 4 2 3 8" xfId="40225" xr:uid="{00000000-0005-0000-0000-00002B9D0000}"/>
    <cellStyle name="Output 2 4 2 3 9" xfId="40226" xr:uid="{00000000-0005-0000-0000-00002C9D0000}"/>
    <cellStyle name="Output 2 4 2 4" xfId="40227" xr:uid="{00000000-0005-0000-0000-00002D9D0000}"/>
    <cellStyle name="Output 2 4 2 4 10" xfId="40228" xr:uid="{00000000-0005-0000-0000-00002E9D0000}"/>
    <cellStyle name="Output 2 4 2 4 11" xfId="40229" xr:uid="{00000000-0005-0000-0000-00002F9D0000}"/>
    <cellStyle name="Output 2 4 2 4 2" xfId="40230" xr:uid="{00000000-0005-0000-0000-0000309D0000}"/>
    <cellStyle name="Output 2 4 2 4 2 10" xfId="40231" xr:uid="{00000000-0005-0000-0000-0000319D0000}"/>
    <cellStyle name="Output 2 4 2 4 2 2" xfId="40232" xr:uid="{00000000-0005-0000-0000-0000329D0000}"/>
    <cellStyle name="Output 2 4 2 4 2 2 2" xfId="40233" xr:uid="{00000000-0005-0000-0000-0000339D0000}"/>
    <cellStyle name="Output 2 4 2 4 2 2 2 2" xfId="40234" xr:uid="{00000000-0005-0000-0000-0000349D0000}"/>
    <cellStyle name="Output 2 4 2 4 2 2 2 2 2" xfId="40235" xr:uid="{00000000-0005-0000-0000-0000359D0000}"/>
    <cellStyle name="Output 2 4 2 4 2 2 2 2 3" xfId="40236" xr:uid="{00000000-0005-0000-0000-0000369D0000}"/>
    <cellStyle name="Output 2 4 2 4 2 2 2 2 4" xfId="40237" xr:uid="{00000000-0005-0000-0000-0000379D0000}"/>
    <cellStyle name="Output 2 4 2 4 2 2 2 2 5" xfId="40238" xr:uid="{00000000-0005-0000-0000-0000389D0000}"/>
    <cellStyle name="Output 2 4 2 4 2 2 2 2 6" xfId="40239" xr:uid="{00000000-0005-0000-0000-0000399D0000}"/>
    <cellStyle name="Output 2 4 2 4 2 2 2 2 7" xfId="40240" xr:uid="{00000000-0005-0000-0000-00003A9D0000}"/>
    <cellStyle name="Output 2 4 2 4 2 2 2 3" xfId="40241" xr:uid="{00000000-0005-0000-0000-00003B9D0000}"/>
    <cellStyle name="Output 2 4 2 4 2 2 2 4" xfId="40242" xr:uid="{00000000-0005-0000-0000-00003C9D0000}"/>
    <cellStyle name="Output 2 4 2 4 2 2 2 5" xfId="40243" xr:uid="{00000000-0005-0000-0000-00003D9D0000}"/>
    <cellStyle name="Output 2 4 2 4 2 2 2 6" xfId="40244" xr:uid="{00000000-0005-0000-0000-00003E9D0000}"/>
    <cellStyle name="Output 2 4 2 4 2 2 2 7" xfId="40245" xr:uid="{00000000-0005-0000-0000-00003F9D0000}"/>
    <cellStyle name="Output 2 4 2 4 2 2 2 8" xfId="40246" xr:uid="{00000000-0005-0000-0000-0000409D0000}"/>
    <cellStyle name="Output 2 4 2 4 2 2 3" xfId="40247" xr:uid="{00000000-0005-0000-0000-0000419D0000}"/>
    <cellStyle name="Output 2 4 2 4 2 2 3 2" xfId="40248" xr:uid="{00000000-0005-0000-0000-0000429D0000}"/>
    <cellStyle name="Output 2 4 2 4 2 2 3 3" xfId="40249" xr:uid="{00000000-0005-0000-0000-0000439D0000}"/>
    <cellStyle name="Output 2 4 2 4 2 2 3 4" xfId="40250" xr:uid="{00000000-0005-0000-0000-0000449D0000}"/>
    <cellStyle name="Output 2 4 2 4 2 2 3 5" xfId="40251" xr:uid="{00000000-0005-0000-0000-0000459D0000}"/>
    <cellStyle name="Output 2 4 2 4 2 2 3 6" xfId="40252" xr:uid="{00000000-0005-0000-0000-0000469D0000}"/>
    <cellStyle name="Output 2 4 2 4 2 2 3 7" xfId="40253" xr:uid="{00000000-0005-0000-0000-0000479D0000}"/>
    <cellStyle name="Output 2 4 2 4 2 2 4" xfId="40254" xr:uid="{00000000-0005-0000-0000-0000489D0000}"/>
    <cellStyle name="Output 2 4 2 4 2 2 5" xfId="40255" xr:uid="{00000000-0005-0000-0000-0000499D0000}"/>
    <cellStyle name="Output 2 4 2 4 2 2 6" xfId="40256" xr:uid="{00000000-0005-0000-0000-00004A9D0000}"/>
    <cellStyle name="Output 2 4 2 4 2 2 7" xfId="40257" xr:uid="{00000000-0005-0000-0000-00004B9D0000}"/>
    <cellStyle name="Output 2 4 2 4 2 2 8" xfId="40258" xr:uid="{00000000-0005-0000-0000-00004C9D0000}"/>
    <cellStyle name="Output 2 4 2 4 2 2 9" xfId="40259" xr:uid="{00000000-0005-0000-0000-00004D9D0000}"/>
    <cellStyle name="Output 2 4 2 4 2 3" xfId="40260" xr:uid="{00000000-0005-0000-0000-00004E9D0000}"/>
    <cellStyle name="Output 2 4 2 4 2 3 2" xfId="40261" xr:uid="{00000000-0005-0000-0000-00004F9D0000}"/>
    <cellStyle name="Output 2 4 2 4 2 3 2 2" xfId="40262" xr:uid="{00000000-0005-0000-0000-0000509D0000}"/>
    <cellStyle name="Output 2 4 2 4 2 3 2 3" xfId="40263" xr:uid="{00000000-0005-0000-0000-0000519D0000}"/>
    <cellStyle name="Output 2 4 2 4 2 3 2 4" xfId="40264" xr:uid="{00000000-0005-0000-0000-0000529D0000}"/>
    <cellStyle name="Output 2 4 2 4 2 3 2 5" xfId="40265" xr:uid="{00000000-0005-0000-0000-0000539D0000}"/>
    <cellStyle name="Output 2 4 2 4 2 3 2 6" xfId="40266" xr:uid="{00000000-0005-0000-0000-0000549D0000}"/>
    <cellStyle name="Output 2 4 2 4 2 3 2 7" xfId="40267" xr:uid="{00000000-0005-0000-0000-0000559D0000}"/>
    <cellStyle name="Output 2 4 2 4 2 3 3" xfId="40268" xr:uid="{00000000-0005-0000-0000-0000569D0000}"/>
    <cellStyle name="Output 2 4 2 4 2 3 4" xfId="40269" xr:uid="{00000000-0005-0000-0000-0000579D0000}"/>
    <cellStyle name="Output 2 4 2 4 2 3 5" xfId="40270" xr:uid="{00000000-0005-0000-0000-0000589D0000}"/>
    <cellStyle name="Output 2 4 2 4 2 3 6" xfId="40271" xr:uid="{00000000-0005-0000-0000-0000599D0000}"/>
    <cellStyle name="Output 2 4 2 4 2 3 7" xfId="40272" xr:uid="{00000000-0005-0000-0000-00005A9D0000}"/>
    <cellStyle name="Output 2 4 2 4 2 3 8" xfId="40273" xr:uid="{00000000-0005-0000-0000-00005B9D0000}"/>
    <cellStyle name="Output 2 4 2 4 2 4" xfId="40274" xr:uid="{00000000-0005-0000-0000-00005C9D0000}"/>
    <cellStyle name="Output 2 4 2 4 2 4 2" xfId="40275" xr:uid="{00000000-0005-0000-0000-00005D9D0000}"/>
    <cellStyle name="Output 2 4 2 4 2 4 3" xfId="40276" xr:uid="{00000000-0005-0000-0000-00005E9D0000}"/>
    <cellStyle name="Output 2 4 2 4 2 4 4" xfId="40277" xr:uid="{00000000-0005-0000-0000-00005F9D0000}"/>
    <cellStyle name="Output 2 4 2 4 2 4 5" xfId="40278" xr:uid="{00000000-0005-0000-0000-0000609D0000}"/>
    <cellStyle name="Output 2 4 2 4 2 4 6" xfId="40279" xr:uid="{00000000-0005-0000-0000-0000619D0000}"/>
    <cellStyle name="Output 2 4 2 4 2 4 7" xfId="40280" xr:uid="{00000000-0005-0000-0000-0000629D0000}"/>
    <cellStyle name="Output 2 4 2 4 2 5" xfId="40281" xr:uid="{00000000-0005-0000-0000-0000639D0000}"/>
    <cellStyle name="Output 2 4 2 4 2 6" xfId="40282" xr:uid="{00000000-0005-0000-0000-0000649D0000}"/>
    <cellStyle name="Output 2 4 2 4 2 7" xfId="40283" xr:uid="{00000000-0005-0000-0000-0000659D0000}"/>
    <cellStyle name="Output 2 4 2 4 2 8" xfId="40284" xr:uid="{00000000-0005-0000-0000-0000669D0000}"/>
    <cellStyle name="Output 2 4 2 4 2 9" xfId="40285" xr:uid="{00000000-0005-0000-0000-0000679D0000}"/>
    <cellStyle name="Output 2 4 2 4 3" xfId="40286" xr:uid="{00000000-0005-0000-0000-0000689D0000}"/>
    <cellStyle name="Output 2 4 2 4 3 2" xfId="40287" xr:uid="{00000000-0005-0000-0000-0000699D0000}"/>
    <cellStyle name="Output 2 4 2 4 3 2 2" xfId="40288" xr:uid="{00000000-0005-0000-0000-00006A9D0000}"/>
    <cellStyle name="Output 2 4 2 4 3 2 2 2" xfId="40289" xr:uid="{00000000-0005-0000-0000-00006B9D0000}"/>
    <cellStyle name="Output 2 4 2 4 3 2 2 3" xfId="40290" xr:uid="{00000000-0005-0000-0000-00006C9D0000}"/>
    <cellStyle name="Output 2 4 2 4 3 2 2 4" xfId="40291" xr:uid="{00000000-0005-0000-0000-00006D9D0000}"/>
    <cellStyle name="Output 2 4 2 4 3 2 2 5" xfId="40292" xr:uid="{00000000-0005-0000-0000-00006E9D0000}"/>
    <cellStyle name="Output 2 4 2 4 3 2 2 6" xfId="40293" xr:uid="{00000000-0005-0000-0000-00006F9D0000}"/>
    <cellStyle name="Output 2 4 2 4 3 2 2 7" xfId="40294" xr:uid="{00000000-0005-0000-0000-0000709D0000}"/>
    <cellStyle name="Output 2 4 2 4 3 2 3" xfId="40295" xr:uid="{00000000-0005-0000-0000-0000719D0000}"/>
    <cellStyle name="Output 2 4 2 4 3 2 4" xfId="40296" xr:uid="{00000000-0005-0000-0000-0000729D0000}"/>
    <cellStyle name="Output 2 4 2 4 3 2 5" xfId="40297" xr:uid="{00000000-0005-0000-0000-0000739D0000}"/>
    <cellStyle name="Output 2 4 2 4 3 2 6" xfId="40298" xr:uid="{00000000-0005-0000-0000-0000749D0000}"/>
    <cellStyle name="Output 2 4 2 4 3 2 7" xfId="40299" xr:uid="{00000000-0005-0000-0000-0000759D0000}"/>
    <cellStyle name="Output 2 4 2 4 3 2 8" xfId="40300" xr:uid="{00000000-0005-0000-0000-0000769D0000}"/>
    <cellStyle name="Output 2 4 2 4 3 3" xfId="40301" xr:uid="{00000000-0005-0000-0000-0000779D0000}"/>
    <cellStyle name="Output 2 4 2 4 3 3 2" xfId="40302" xr:uid="{00000000-0005-0000-0000-0000789D0000}"/>
    <cellStyle name="Output 2 4 2 4 3 3 3" xfId="40303" xr:uid="{00000000-0005-0000-0000-0000799D0000}"/>
    <cellStyle name="Output 2 4 2 4 3 3 4" xfId="40304" xr:uid="{00000000-0005-0000-0000-00007A9D0000}"/>
    <cellStyle name="Output 2 4 2 4 3 3 5" xfId="40305" xr:uid="{00000000-0005-0000-0000-00007B9D0000}"/>
    <cellStyle name="Output 2 4 2 4 3 3 6" xfId="40306" xr:uid="{00000000-0005-0000-0000-00007C9D0000}"/>
    <cellStyle name="Output 2 4 2 4 3 3 7" xfId="40307" xr:uid="{00000000-0005-0000-0000-00007D9D0000}"/>
    <cellStyle name="Output 2 4 2 4 3 4" xfId="40308" xr:uid="{00000000-0005-0000-0000-00007E9D0000}"/>
    <cellStyle name="Output 2 4 2 4 3 5" xfId="40309" xr:uid="{00000000-0005-0000-0000-00007F9D0000}"/>
    <cellStyle name="Output 2 4 2 4 3 6" xfId="40310" xr:uid="{00000000-0005-0000-0000-0000809D0000}"/>
    <cellStyle name="Output 2 4 2 4 3 7" xfId="40311" xr:uid="{00000000-0005-0000-0000-0000819D0000}"/>
    <cellStyle name="Output 2 4 2 4 3 8" xfId="40312" xr:uid="{00000000-0005-0000-0000-0000829D0000}"/>
    <cellStyle name="Output 2 4 2 4 3 9" xfId="40313" xr:uid="{00000000-0005-0000-0000-0000839D0000}"/>
    <cellStyle name="Output 2 4 2 4 4" xfId="40314" xr:uid="{00000000-0005-0000-0000-0000849D0000}"/>
    <cellStyle name="Output 2 4 2 4 4 2" xfId="40315" xr:uid="{00000000-0005-0000-0000-0000859D0000}"/>
    <cellStyle name="Output 2 4 2 4 4 2 2" xfId="40316" xr:uid="{00000000-0005-0000-0000-0000869D0000}"/>
    <cellStyle name="Output 2 4 2 4 4 2 3" xfId="40317" xr:uid="{00000000-0005-0000-0000-0000879D0000}"/>
    <cellStyle name="Output 2 4 2 4 4 2 4" xfId="40318" xr:uid="{00000000-0005-0000-0000-0000889D0000}"/>
    <cellStyle name="Output 2 4 2 4 4 2 5" xfId="40319" xr:uid="{00000000-0005-0000-0000-0000899D0000}"/>
    <cellStyle name="Output 2 4 2 4 4 2 6" xfId="40320" xr:uid="{00000000-0005-0000-0000-00008A9D0000}"/>
    <cellStyle name="Output 2 4 2 4 4 2 7" xfId="40321" xr:uid="{00000000-0005-0000-0000-00008B9D0000}"/>
    <cellStyle name="Output 2 4 2 4 4 3" xfId="40322" xr:uid="{00000000-0005-0000-0000-00008C9D0000}"/>
    <cellStyle name="Output 2 4 2 4 4 4" xfId="40323" xr:uid="{00000000-0005-0000-0000-00008D9D0000}"/>
    <cellStyle name="Output 2 4 2 4 4 5" xfId="40324" xr:uid="{00000000-0005-0000-0000-00008E9D0000}"/>
    <cellStyle name="Output 2 4 2 4 4 6" xfId="40325" xr:uid="{00000000-0005-0000-0000-00008F9D0000}"/>
    <cellStyle name="Output 2 4 2 4 4 7" xfId="40326" xr:uid="{00000000-0005-0000-0000-0000909D0000}"/>
    <cellStyle name="Output 2 4 2 4 4 8" xfId="40327" xr:uid="{00000000-0005-0000-0000-0000919D0000}"/>
    <cellStyle name="Output 2 4 2 4 5" xfId="40328" xr:uid="{00000000-0005-0000-0000-0000929D0000}"/>
    <cellStyle name="Output 2 4 2 4 5 2" xfId="40329" xr:uid="{00000000-0005-0000-0000-0000939D0000}"/>
    <cellStyle name="Output 2 4 2 4 5 3" xfId="40330" xr:uid="{00000000-0005-0000-0000-0000949D0000}"/>
    <cellStyle name="Output 2 4 2 4 5 4" xfId="40331" xr:uid="{00000000-0005-0000-0000-0000959D0000}"/>
    <cellStyle name="Output 2 4 2 4 5 5" xfId="40332" xr:uid="{00000000-0005-0000-0000-0000969D0000}"/>
    <cellStyle name="Output 2 4 2 4 5 6" xfId="40333" xr:uid="{00000000-0005-0000-0000-0000979D0000}"/>
    <cellStyle name="Output 2 4 2 4 5 7" xfId="40334" xr:uid="{00000000-0005-0000-0000-0000989D0000}"/>
    <cellStyle name="Output 2 4 2 4 6" xfId="40335" xr:uid="{00000000-0005-0000-0000-0000999D0000}"/>
    <cellStyle name="Output 2 4 2 4 7" xfId="40336" xr:uid="{00000000-0005-0000-0000-00009A9D0000}"/>
    <cellStyle name="Output 2 4 2 4 8" xfId="40337" xr:uid="{00000000-0005-0000-0000-00009B9D0000}"/>
    <cellStyle name="Output 2 4 2 4 9" xfId="40338" xr:uid="{00000000-0005-0000-0000-00009C9D0000}"/>
    <cellStyle name="Output 2 4 2 5" xfId="40339" xr:uid="{00000000-0005-0000-0000-00009D9D0000}"/>
    <cellStyle name="Output 2 4 2 5 10" xfId="40340" xr:uid="{00000000-0005-0000-0000-00009E9D0000}"/>
    <cellStyle name="Output 2 4 2 5 2" xfId="40341" xr:uid="{00000000-0005-0000-0000-00009F9D0000}"/>
    <cellStyle name="Output 2 4 2 5 2 2" xfId="40342" xr:uid="{00000000-0005-0000-0000-0000A09D0000}"/>
    <cellStyle name="Output 2 4 2 5 2 2 2" xfId="40343" xr:uid="{00000000-0005-0000-0000-0000A19D0000}"/>
    <cellStyle name="Output 2 4 2 5 2 2 2 2" xfId="40344" xr:uid="{00000000-0005-0000-0000-0000A29D0000}"/>
    <cellStyle name="Output 2 4 2 5 2 2 2 3" xfId="40345" xr:uid="{00000000-0005-0000-0000-0000A39D0000}"/>
    <cellStyle name="Output 2 4 2 5 2 2 2 4" xfId="40346" xr:uid="{00000000-0005-0000-0000-0000A49D0000}"/>
    <cellStyle name="Output 2 4 2 5 2 2 2 5" xfId="40347" xr:uid="{00000000-0005-0000-0000-0000A59D0000}"/>
    <cellStyle name="Output 2 4 2 5 2 2 2 6" xfId="40348" xr:uid="{00000000-0005-0000-0000-0000A69D0000}"/>
    <cellStyle name="Output 2 4 2 5 2 2 2 7" xfId="40349" xr:uid="{00000000-0005-0000-0000-0000A79D0000}"/>
    <cellStyle name="Output 2 4 2 5 2 2 3" xfId="40350" xr:uid="{00000000-0005-0000-0000-0000A89D0000}"/>
    <cellStyle name="Output 2 4 2 5 2 2 4" xfId="40351" xr:uid="{00000000-0005-0000-0000-0000A99D0000}"/>
    <cellStyle name="Output 2 4 2 5 2 2 5" xfId="40352" xr:uid="{00000000-0005-0000-0000-0000AA9D0000}"/>
    <cellStyle name="Output 2 4 2 5 2 2 6" xfId="40353" xr:uid="{00000000-0005-0000-0000-0000AB9D0000}"/>
    <cellStyle name="Output 2 4 2 5 2 2 7" xfId="40354" xr:uid="{00000000-0005-0000-0000-0000AC9D0000}"/>
    <cellStyle name="Output 2 4 2 5 2 2 8" xfId="40355" xr:uid="{00000000-0005-0000-0000-0000AD9D0000}"/>
    <cellStyle name="Output 2 4 2 5 2 3" xfId="40356" xr:uid="{00000000-0005-0000-0000-0000AE9D0000}"/>
    <cellStyle name="Output 2 4 2 5 2 3 2" xfId="40357" xr:uid="{00000000-0005-0000-0000-0000AF9D0000}"/>
    <cellStyle name="Output 2 4 2 5 2 3 3" xfId="40358" xr:uid="{00000000-0005-0000-0000-0000B09D0000}"/>
    <cellStyle name="Output 2 4 2 5 2 3 4" xfId="40359" xr:uid="{00000000-0005-0000-0000-0000B19D0000}"/>
    <cellStyle name="Output 2 4 2 5 2 3 5" xfId="40360" xr:uid="{00000000-0005-0000-0000-0000B29D0000}"/>
    <cellStyle name="Output 2 4 2 5 2 3 6" xfId="40361" xr:uid="{00000000-0005-0000-0000-0000B39D0000}"/>
    <cellStyle name="Output 2 4 2 5 2 3 7" xfId="40362" xr:uid="{00000000-0005-0000-0000-0000B49D0000}"/>
    <cellStyle name="Output 2 4 2 5 2 4" xfId="40363" xr:uid="{00000000-0005-0000-0000-0000B59D0000}"/>
    <cellStyle name="Output 2 4 2 5 2 5" xfId="40364" xr:uid="{00000000-0005-0000-0000-0000B69D0000}"/>
    <cellStyle name="Output 2 4 2 5 2 6" xfId="40365" xr:uid="{00000000-0005-0000-0000-0000B79D0000}"/>
    <cellStyle name="Output 2 4 2 5 2 7" xfId="40366" xr:uid="{00000000-0005-0000-0000-0000B89D0000}"/>
    <cellStyle name="Output 2 4 2 5 2 8" xfId="40367" xr:uid="{00000000-0005-0000-0000-0000B99D0000}"/>
    <cellStyle name="Output 2 4 2 5 2 9" xfId="40368" xr:uid="{00000000-0005-0000-0000-0000BA9D0000}"/>
    <cellStyle name="Output 2 4 2 5 3" xfId="40369" xr:uid="{00000000-0005-0000-0000-0000BB9D0000}"/>
    <cellStyle name="Output 2 4 2 5 3 2" xfId="40370" xr:uid="{00000000-0005-0000-0000-0000BC9D0000}"/>
    <cellStyle name="Output 2 4 2 5 3 2 2" xfId="40371" xr:uid="{00000000-0005-0000-0000-0000BD9D0000}"/>
    <cellStyle name="Output 2 4 2 5 3 2 3" xfId="40372" xr:uid="{00000000-0005-0000-0000-0000BE9D0000}"/>
    <cellStyle name="Output 2 4 2 5 3 2 4" xfId="40373" xr:uid="{00000000-0005-0000-0000-0000BF9D0000}"/>
    <cellStyle name="Output 2 4 2 5 3 2 5" xfId="40374" xr:uid="{00000000-0005-0000-0000-0000C09D0000}"/>
    <cellStyle name="Output 2 4 2 5 3 2 6" xfId="40375" xr:uid="{00000000-0005-0000-0000-0000C19D0000}"/>
    <cellStyle name="Output 2 4 2 5 3 2 7" xfId="40376" xr:uid="{00000000-0005-0000-0000-0000C29D0000}"/>
    <cellStyle name="Output 2 4 2 5 3 3" xfId="40377" xr:uid="{00000000-0005-0000-0000-0000C39D0000}"/>
    <cellStyle name="Output 2 4 2 5 3 4" xfId="40378" xr:uid="{00000000-0005-0000-0000-0000C49D0000}"/>
    <cellStyle name="Output 2 4 2 5 3 5" xfId="40379" xr:uid="{00000000-0005-0000-0000-0000C59D0000}"/>
    <cellStyle name="Output 2 4 2 5 3 6" xfId="40380" xr:uid="{00000000-0005-0000-0000-0000C69D0000}"/>
    <cellStyle name="Output 2 4 2 5 3 7" xfId="40381" xr:uid="{00000000-0005-0000-0000-0000C79D0000}"/>
    <cellStyle name="Output 2 4 2 5 3 8" xfId="40382" xr:uid="{00000000-0005-0000-0000-0000C89D0000}"/>
    <cellStyle name="Output 2 4 2 5 4" xfId="40383" xr:uid="{00000000-0005-0000-0000-0000C99D0000}"/>
    <cellStyle name="Output 2 4 2 5 4 2" xfId="40384" xr:uid="{00000000-0005-0000-0000-0000CA9D0000}"/>
    <cellStyle name="Output 2 4 2 5 4 3" xfId="40385" xr:uid="{00000000-0005-0000-0000-0000CB9D0000}"/>
    <cellStyle name="Output 2 4 2 5 4 4" xfId="40386" xr:uid="{00000000-0005-0000-0000-0000CC9D0000}"/>
    <cellStyle name="Output 2 4 2 5 4 5" xfId="40387" xr:uid="{00000000-0005-0000-0000-0000CD9D0000}"/>
    <cellStyle name="Output 2 4 2 5 4 6" xfId="40388" xr:uid="{00000000-0005-0000-0000-0000CE9D0000}"/>
    <cellStyle name="Output 2 4 2 5 4 7" xfId="40389" xr:uid="{00000000-0005-0000-0000-0000CF9D0000}"/>
    <cellStyle name="Output 2 4 2 5 5" xfId="40390" xr:uid="{00000000-0005-0000-0000-0000D09D0000}"/>
    <cellStyle name="Output 2 4 2 5 6" xfId="40391" xr:uid="{00000000-0005-0000-0000-0000D19D0000}"/>
    <cellStyle name="Output 2 4 2 5 7" xfId="40392" xr:uid="{00000000-0005-0000-0000-0000D29D0000}"/>
    <cellStyle name="Output 2 4 2 5 8" xfId="40393" xr:uid="{00000000-0005-0000-0000-0000D39D0000}"/>
    <cellStyle name="Output 2 4 2 5 9" xfId="40394" xr:uid="{00000000-0005-0000-0000-0000D49D0000}"/>
    <cellStyle name="Output 2 4 2 6" xfId="40395" xr:uid="{00000000-0005-0000-0000-0000D59D0000}"/>
    <cellStyle name="Output 2 4 2 6 2" xfId="40396" xr:uid="{00000000-0005-0000-0000-0000D69D0000}"/>
    <cellStyle name="Output 2 4 2 6 2 2" xfId="40397" xr:uid="{00000000-0005-0000-0000-0000D79D0000}"/>
    <cellStyle name="Output 2 4 2 6 2 3" xfId="40398" xr:uid="{00000000-0005-0000-0000-0000D89D0000}"/>
    <cellStyle name="Output 2 4 2 6 2 4" xfId="40399" xr:uid="{00000000-0005-0000-0000-0000D99D0000}"/>
    <cellStyle name="Output 2 4 2 6 2 5" xfId="40400" xr:uid="{00000000-0005-0000-0000-0000DA9D0000}"/>
    <cellStyle name="Output 2 4 2 6 2 6" xfId="40401" xr:uid="{00000000-0005-0000-0000-0000DB9D0000}"/>
    <cellStyle name="Output 2 4 2 6 2 7" xfId="40402" xr:uid="{00000000-0005-0000-0000-0000DC9D0000}"/>
    <cellStyle name="Output 2 4 2 6 3" xfId="40403" xr:uid="{00000000-0005-0000-0000-0000DD9D0000}"/>
    <cellStyle name="Output 2 4 2 6 4" xfId="40404" xr:uid="{00000000-0005-0000-0000-0000DE9D0000}"/>
    <cellStyle name="Output 2 4 2 6 5" xfId="40405" xr:uid="{00000000-0005-0000-0000-0000DF9D0000}"/>
    <cellStyle name="Output 2 4 2 6 6" xfId="40406" xr:uid="{00000000-0005-0000-0000-0000E09D0000}"/>
    <cellStyle name="Output 2 4 2 6 7" xfId="40407" xr:uid="{00000000-0005-0000-0000-0000E19D0000}"/>
    <cellStyle name="Output 2 4 2 6 8" xfId="40408" xr:uid="{00000000-0005-0000-0000-0000E29D0000}"/>
    <cellStyle name="Output 2 4 2 7" xfId="40409" xr:uid="{00000000-0005-0000-0000-0000E39D0000}"/>
    <cellStyle name="Output 2 4 2 7 2" xfId="40410" xr:uid="{00000000-0005-0000-0000-0000E49D0000}"/>
    <cellStyle name="Output 2 4 2 7 3" xfId="40411" xr:uid="{00000000-0005-0000-0000-0000E59D0000}"/>
    <cellStyle name="Output 2 4 2 7 4" xfId="40412" xr:uid="{00000000-0005-0000-0000-0000E69D0000}"/>
    <cellStyle name="Output 2 4 2 7 5" xfId="40413" xr:uid="{00000000-0005-0000-0000-0000E79D0000}"/>
    <cellStyle name="Output 2 4 2 7 6" xfId="40414" xr:uid="{00000000-0005-0000-0000-0000E89D0000}"/>
    <cellStyle name="Output 2 4 2 7 7" xfId="40415" xr:uid="{00000000-0005-0000-0000-0000E99D0000}"/>
    <cellStyle name="Output 2 4 2 8" xfId="40416" xr:uid="{00000000-0005-0000-0000-0000EA9D0000}"/>
    <cellStyle name="Output 2 4 2 9" xfId="40417" xr:uid="{00000000-0005-0000-0000-0000EB9D0000}"/>
    <cellStyle name="Output 2 4 3" xfId="40418" xr:uid="{00000000-0005-0000-0000-0000EC9D0000}"/>
    <cellStyle name="Output 2 4 3 10" xfId="40419" xr:uid="{00000000-0005-0000-0000-0000ED9D0000}"/>
    <cellStyle name="Output 2 4 3 11" xfId="40420" xr:uid="{00000000-0005-0000-0000-0000EE9D0000}"/>
    <cellStyle name="Output 2 4 3 12" xfId="40421" xr:uid="{00000000-0005-0000-0000-0000EF9D0000}"/>
    <cellStyle name="Output 2 4 3 2" xfId="40422" xr:uid="{00000000-0005-0000-0000-0000F09D0000}"/>
    <cellStyle name="Output 2 4 3 2 10" xfId="40423" xr:uid="{00000000-0005-0000-0000-0000F19D0000}"/>
    <cellStyle name="Output 2 4 3 2 11" xfId="40424" xr:uid="{00000000-0005-0000-0000-0000F29D0000}"/>
    <cellStyle name="Output 2 4 3 2 2" xfId="40425" xr:uid="{00000000-0005-0000-0000-0000F39D0000}"/>
    <cellStyle name="Output 2 4 3 2 2 10" xfId="40426" xr:uid="{00000000-0005-0000-0000-0000F49D0000}"/>
    <cellStyle name="Output 2 4 3 2 2 11" xfId="40427" xr:uid="{00000000-0005-0000-0000-0000F59D0000}"/>
    <cellStyle name="Output 2 4 3 2 2 2" xfId="40428" xr:uid="{00000000-0005-0000-0000-0000F69D0000}"/>
    <cellStyle name="Output 2 4 3 2 2 2 10" xfId="40429" xr:uid="{00000000-0005-0000-0000-0000F79D0000}"/>
    <cellStyle name="Output 2 4 3 2 2 2 2" xfId="40430" xr:uid="{00000000-0005-0000-0000-0000F89D0000}"/>
    <cellStyle name="Output 2 4 3 2 2 2 2 2" xfId="40431" xr:uid="{00000000-0005-0000-0000-0000F99D0000}"/>
    <cellStyle name="Output 2 4 3 2 2 2 2 2 2" xfId="40432" xr:uid="{00000000-0005-0000-0000-0000FA9D0000}"/>
    <cellStyle name="Output 2 4 3 2 2 2 2 2 2 2" xfId="40433" xr:uid="{00000000-0005-0000-0000-0000FB9D0000}"/>
    <cellStyle name="Output 2 4 3 2 2 2 2 2 2 3" xfId="40434" xr:uid="{00000000-0005-0000-0000-0000FC9D0000}"/>
    <cellStyle name="Output 2 4 3 2 2 2 2 2 2 4" xfId="40435" xr:uid="{00000000-0005-0000-0000-0000FD9D0000}"/>
    <cellStyle name="Output 2 4 3 2 2 2 2 2 2 5" xfId="40436" xr:uid="{00000000-0005-0000-0000-0000FE9D0000}"/>
    <cellStyle name="Output 2 4 3 2 2 2 2 2 2 6" xfId="40437" xr:uid="{00000000-0005-0000-0000-0000FF9D0000}"/>
    <cellStyle name="Output 2 4 3 2 2 2 2 2 2 7" xfId="40438" xr:uid="{00000000-0005-0000-0000-0000009E0000}"/>
    <cellStyle name="Output 2 4 3 2 2 2 2 2 3" xfId="40439" xr:uid="{00000000-0005-0000-0000-0000019E0000}"/>
    <cellStyle name="Output 2 4 3 2 2 2 2 2 4" xfId="40440" xr:uid="{00000000-0005-0000-0000-0000029E0000}"/>
    <cellStyle name="Output 2 4 3 2 2 2 2 2 5" xfId="40441" xr:uid="{00000000-0005-0000-0000-0000039E0000}"/>
    <cellStyle name="Output 2 4 3 2 2 2 2 2 6" xfId="40442" xr:uid="{00000000-0005-0000-0000-0000049E0000}"/>
    <cellStyle name="Output 2 4 3 2 2 2 2 2 7" xfId="40443" xr:uid="{00000000-0005-0000-0000-0000059E0000}"/>
    <cellStyle name="Output 2 4 3 2 2 2 2 2 8" xfId="40444" xr:uid="{00000000-0005-0000-0000-0000069E0000}"/>
    <cellStyle name="Output 2 4 3 2 2 2 2 3" xfId="40445" xr:uid="{00000000-0005-0000-0000-0000079E0000}"/>
    <cellStyle name="Output 2 4 3 2 2 2 2 3 2" xfId="40446" xr:uid="{00000000-0005-0000-0000-0000089E0000}"/>
    <cellStyle name="Output 2 4 3 2 2 2 2 3 3" xfId="40447" xr:uid="{00000000-0005-0000-0000-0000099E0000}"/>
    <cellStyle name="Output 2 4 3 2 2 2 2 3 4" xfId="40448" xr:uid="{00000000-0005-0000-0000-00000A9E0000}"/>
    <cellStyle name="Output 2 4 3 2 2 2 2 3 5" xfId="40449" xr:uid="{00000000-0005-0000-0000-00000B9E0000}"/>
    <cellStyle name="Output 2 4 3 2 2 2 2 3 6" xfId="40450" xr:uid="{00000000-0005-0000-0000-00000C9E0000}"/>
    <cellStyle name="Output 2 4 3 2 2 2 2 3 7" xfId="40451" xr:uid="{00000000-0005-0000-0000-00000D9E0000}"/>
    <cellStyle name="Output 2 4 3 2 2 2 2 4" xfId="40452" xr:uid="{00000000-0005-0000-0000-00000E9E0000}"/>
    <cellStyle name="Output 2 4 3 2 2 2 2 5" xfId="40453" xr:uid="{00000000-0005-0000-0000-00000F9E0000}"/>
    <cellStyle name="Output 2 4 3 2 2 2 2 6" xfId="40454" xr:uid="{00000000-0005-0000-0000-0000109E0000}"/>
    <cellStyle name="Output 2 4 3 2 2 2 2 7" xfId="40455" xr:uid="{00000000-0005-0000-0000-0000119E0000}"/>
    <cellStyle name="Output 2 4 3 2 2 2 2 8" xfId="40456" xr:uid="{00000000-0005-0000-0000-0000129E0000}"/>
    <cellStyle name="Output 2 4 3 2 2 2 2 9" xfId="40457" xr:uid="{00000000-0005-0000-0000-0000139E0000}"/>
    <cellStyle name="Output 2 4 3 2 2 2 3" xfId="40458" xr:uid="{00000000-0005-0000-0000-0000149E0000}"/>
    <cellStyle name="Output 2 4 3 2 2 2 3 2" xfId="40459" xr:uid="{00000000-0005-0000-0000-0000159E0000}"/>
    <cellStyle name="Output 2 4 3 2 2 2 3 2 2" xfId="40460" xr:uid="{00000000-0005-0000-0000-0000169E0000}"/>
    <cellStyle name="Output 2 4 3 2 2 2 3 2 3" xfId="40461" xr:uid="{00000000-0005-0000-0000-0000179E0000}"/>
    <cellStyle name="Output 2 4 3 2 2 2 3 2 4" xfId="40462" xr:uid="{00000000-0005-0000-0000-0000189E0000}"/>
    <cellStyle name="Output 2 4 3 2 2 2 3 2 5" xfId="40463" xr:uid="{00000000-0005-0000-0000-0000199E0000}"/>
    <cellStyle name="Output 2 4 3 2 2 2 3 2 6" xfId="40464" xr:uid="{00000000-0005-0000-0000-00001A9E0000}"/>
    <cellStyle name="Output 2 4 3 2 2 2 3 2 7" xfId="40465" xr:uid="{00000000-0005-0000-0000-00001B9E0000}"/>
    <cellStyle name="Output 2 4 3 2 2 2 3 3" xfId="40466" xr:uid="{00000000-0005-0000-0000-00001C9E0000}"/>
    <cellStyle name="Output 2 4 3 2 2 2 3 4" xfId="40467" xr:uid="{00000000-0005-0000-0000-00001D9E0000}"/>
    <cellStyle name="Output 2 4 3 2 2 2 3 5" xfId="40468" xr:uid="{00000000-0005-0000-0000-00001E9E0000}"/>
    <cellStyle name="Output 2 4 3 2 2 2 3 6" xfId="40469" xr:uid="{00000000-0005-0000-0000-00001F9E0000}"/>
    <cellStyle name="Output 2 4 3 2 2 2 3 7" xfId="40470" xr:uid="{00000000-0005-0000-0000-0000209E0000}"/>
    <cellStyle name="Output 2 4 3 2 2 2 3 8" xfId="40471" xr:uid="{00000000-0005-0000-0000-0000219E0000}"/>
    <cellStyle name="Output 2 4 3 2 2 2 4" xfId="40472" xr:uid="{00000000-0005-0000-0000-0000229E0000}"/>
    <cellStyle name="Output 2 4 3 2 2 2 4 2" xfId="40473" xr:uid="{00000000-0005-0000-0000-0000239E0000}"/>
    <cellStyle name="Output 2 4 3 2 2 2 4 3" xfId="40474" xr:uid="{00000000-0005-0000-0000-0000249E0000}"/>
    <cellStyle name="Output 2 4 3 2 2 2 4 4" xfId="40475" xr:uid="{00000000-0005-0000-0000-0000259E0000}"/>
    <cellStyle name="Output 2 4 3 2 2 2 4 5" xfId="40476" xr:uid="{00000000-0005-0000-0000-0000269E0000}"/>
    <cellStyle name="Output 2 4 3 2 2 2 4 6" xfId="40477" xr:uid="{00000000-0005-0000-0000-0000279E0000}"/>
    <cellStyle name="Output 2 4 3 2 2 2 4 7" xfId="40478" xr:uid="{00000000-0005-0000-0000-0000289E0000}"/>
    <cellStyle name="Output 2 4 3 2 2 2 5" xfId="40479" xr:uid="{00000000-0005-0000-0000-0000299E0000}"/>
    <cellStyle name="Output 2 4 3 2 2 2 6" xfId="40480" xr:uid="{00000000-0005-0000-0000-00002A9E0000}"/>
    <cellStyle name="Output 2 4 3 2 2 2 7" xfId="40481" xr:uid="{00000000-0005-0000-0000-00002B9E0000}"/>
    <cellStyle name="Output 2 4 3 2 2 2 8" xfId="40482" xr:uid="{00000000-0005-0000-0000-00002C9E0000}"/>
    <cellStyle name="Output 2 4 3 2 2 2 9" xfId="40483" xr:uid="{00000000-0005-0000-0000-00002D9E0000}"/>
    <cellStyle name="Output 2 4 3 2 2 3" xfId="40484" xr:uid="{00000000-0005-0000-0000-00002E9E0000}"/>
    <cellStyle name="Output 2 4 3 2 2 3 2" xfId="40485" xr:uid="{00000000-0005-0000-0000-00002F9E0000}"/>
    <cellStyle name="Output 2 4 3 2 2 3 2 2" xfId="40486" xr:uid="{00000000-0005-0000-0000-0000309E0000}"/>
    <cellStyle name="Output 2 4 3 2 2 3 2 2 2" xfId="40487" xr:uid="{00000000-0005-0000-0000-0000319E0000}"/>
    <cellStyle name="Output 2 4 3 2 2 3 2 2 3" xfId="40488" xr:uid="{00000000-0005-0000-0000-0000329E0000}"/>
    <cellStyle name="Output 2 4 3 2 2 3 2 2 4" xfId="40489" xr:uid="{00000000-0005-0000-0000-0000339E0000}"/>
    <cellStyle name="Output 2 4 3 2 2 3 2 2 5" xfId="40490" xr:uid="{00000000-0005-0000-0000-0000349E0000}"/>
    <cellStyle name="Output 2 4 3 2 2 3 2 2 6" xfId="40491" xr:uid="{00000000-0005-0000-0000-0000359E0000}"/>
    <cellStyle name="Output 2 4 3 2 2 3 2 2 7" xfId="40492" xr:uid="{00000000-0005-0000-0000-0000369E0000}"/>
    <cellStyle name="Output 2 4 3 2 2 3 2 3" xfId="40493" xr:uid="{00000000-0005-0000-0000-0000379E0000}"/>
    <cellStyle name="Output 2 4 3 2 2 3 2 4" xfId="40494" xr:uid="{00000000-0005-0000-0000-0000389E0000}"/>
    <cellStyle name="Output 2 4 3 2 2 3 2 5" xfId="40495" xr:uid="{00000000-0005-0000-0000-0000399E0000}"/>
    <cellStyle name="Output 2 4 3 2 2 3 2 6" xfId="40496" xr:uid="{00000000-0005-0000-0000-00003A9E0000}"/>
    <cellStyle name="Output 2 4 3 2 2 3 2 7" xfId="40497" xr:uid="{00000000-0005-0000-0000-00003B9E0000}"/>
    <cellStyle name="Output 2 4 3 2 2 3 2 8" xfId="40498" xr:uid="{00000000-0005-0000-0000-00003C9E0000}"/>
    <cellStyle name="Output 2 4 3 2 2 3 3" xfId="40499" xr:uid="{00000000-0005-0000-0000-00003D9E0000}"/>
    <cellStyle name="Output 2 4 3 2 2 3 3 2" xfId="40500" xr:uid="{00000000-0005-0000-0000-00003E9E0000}"/>
    <cellStyle name="Output 2 4 3 2 2 3 3 3" xfId="40501" xr:uid="{00000000-0005-0000-0000-00003F9E0000}"/>
    <cellStyle name="Output 2 4 3 2 2 3 3 4" xfId="40502" xr:uid="{00000000-0005-0000-0000-0000409E0000}"/>
    <cellStyle name="Output 2 4 3 2 2 3 3 5" xfId="40503" xr:uid="{00000000-0005-0000-0000-0000419E0000}"/>
    <cellStyle name="Output 2 4 3 2 2 3 3 6" xfId="40504" xr:uid="{00000000-0005-0000-0000-0000429E0000}"/>
    <cellStyle name="Output 2 4 3 2 2 3 3 7" xfId="40505" xr:uid="{00000000-0005-0000-0000-0000439E0000}"/>
    <cellStyle name="Output 2 4 3 2 2 3 4" xfId="40506" xr:uid="{00000000-0005-0000-0000-0000449E0000}"/>
    <cellStyle name="Output 2 4 3 2 2 3 5" xfId="40507" xr:uid="{00000000-0005-0000-0000-0000459E0000}"/>
    <cellStyle name="Output 2 4 3 2 2 3 6" xfId="40508" xr:uid="{00000000-0005-0000-0000-0000469E0000}"/>
    <cellStyle name="Output 2 4 3 2 2 3 7" xfId="40509" xr:uid="{00000000-0005-0000-0000-0000479E0000}"/>
    <cellStyle name="Output 2 4 3 2 2 3 8" xfId="40510" xr:uid="{00000000-0005-0000-0000-0000489E0000}"/>
    <cellStyle name="Output 2 4 3 2 2 3 9" xfId="40511" xr:uid="{00000000-0005-0000-0000-0000499E0000}"/>
    <cellStyle name="Output 2 4 3 2 2 4" xfId="40512" xr:uid="{00000000-0005-0000-0000-00004A9E0000}"/>
    <cellStyle name="Output 2 4 3 2 2 4 2" xfId="40513" xr:uid="{00000000-0005-0000-0000-00004B9E0000}"/>
    <cellStyle name="Output 2 4 3 2 2 4 2 2" xfId="40514" xr:uid="{00000000-0005-0000-0000-00004C9E0000}"/>
    <cellStyle name="Output 2 4 3 2 2 4 2 3" xfId="40515" xr:uid="{00000000-0005-0000-0000-00004D9E0000}"/>
    <cellStyle name="Output 2 4 3 2 2 4 2 4" xfId="40516" xr:uid="{00000000-0005-0000-0000-00004E9E0000}"/>
    <cellStyle name="Output 2 4 3 2 2 4 2 5" xfId="40517" xr:uid="{00000000-0005-0000-0000-00004F9E0000}"/>
    <cellStyle name="Output 2 4 3 2 2 4 2 6" xfId="40518" xr:uid="{00000000-0005-0000-0000-0000509E0000}"/>
    <cellStyle name="Output 2 4 3 2 2 4 2 7" xfId="40519" xr:uid="{00000000-0005-0000-0000-0000519E0000}"/>
    <cellStyle name="Output 2 4 3 2 2 4 3" xfId="40520" xr:uid="{00000000-0005-0000-0000-0000529E0000}"/>
    <cellStyle name="Output 2 4 3 2 2 4 4" xfId="40521" xr:uid="{00000000-0005-0000-0000-0000539E0000}"/>
    <cellStyle name="Output 2 4 3 2 2 4 5" xfId="40522" xr:uid="{00000000-0005-0000-0000-0000549E0000}"/>
    <cellStyle name="Output 2 4 3 2 2 4 6" xfId="40523" xr:uid="{00000000-0005-0000-0000-0000559E0000}"/>
    <cellStyle name="Output 2 4 3 2 2 4 7" xfId="40524" xr:uid="{00000000-0005-0000-0000-0000569E0000}"/>
    <cellStyle name="Output 2 4 3 2 2 4 8" xfId="40525" xr:uid="{00000000-0005-0000-0000-0000579E0000}"/>
    <cellStyle name="Output 2 4 3 2 2 5" xfId="40526" xr:uid="{00000000-0005-0000-0000-0000589E0000}"/>
    <cellStyle name="Output 2 4 3 2 2 5 2" xfId="40527" xr:uid="{00000000-0005-0000-0000-0000599E0000}"/>
    <cellStyle name="Output 2 4 3 2 2 5 3" xfId="40528" xr:uid="{00000000-0005-0000-0000-00005A9E0000}"/>
    <cellStyle name="Output 2 4 3 2 2 5 4" xfId="40529" xr:uid="{00000000-0005-0000-0000-00005B9E0000}"/>
    <cellStyle name="Output 2 4 3 2 2 5 5" xfId="40530" xr:uid="{00000000-0005-0000-0000-00005C9E0000}"/>
    <cellStyle name="Output 2 4 3 2 2 5 6" xfId="40531" xr:uid="{00000000-0005-0000-0000-00005D9E0000}"/>
    <cellStyle name="Output 2 4 3 2 2 5 7" xfId="40532" xr:uid="{00000000-0005-0000-0000-00005E9E0000}"/>
    <cellStyle name="Output 2 4 3 2 2 6" xfId="40533" xr:uid="{00000000-0005-0000-0000-00005F9E0000}"/>
    <cellStyle name="Output 2 4 3 2 2 7" xfId="40534" xr:uid="{00000000-0005-0000-0000-0000609E0000}"/>
    <cellStyle name="Output 2 4 3 2 2 8" xfId="40535" xr:uid="{00000000-0005-0000-0000-0000619E0000}"/>
    <cellStyle name="Output 2 4 3 2 2 9" xfId="40536" xr:uid="{00000000-0005-0000-0000-0000629E0000}"/>
    <cellStyle name="Output 2 4 3 2 3" xfId="40537" xr:uid="{00000000-0005-0000-0000-0000639E0000}"/>
    <cellStyle name="Output 2 4 3 2 3 10" xfId="40538" xr:uid="{00000000-0005-0000-0000-0000649E0000}"/>
    <cellStyle name="Output 2 4 3 2 3 2" xfId="40539" xr:uid="{00000000-0005-0000-0000-0000659E0000}"/>
    <cellStyle name="Output 2 4 3 2 3 2 2" xfId="40540" xr:uid="{00000000-0005-0000-0000-0000669E0000}"/>
    <cellStyle name="Output 2 4 3 2 3 2 2 2" xfId="40541" xr:uid="{00000000-0005-0000-0000-0000679E0000}"/>
    <cellStyle name="Output 2 4 3 2 3 2 2 2 2" xfId="40542" xr:uid="{00000000-0005-0000-0000-0000689E0000}"/>
    <cellStyle name="Output 2 4 3 2 3 2 2 2 3" xfId="40543" xr:uid="{00000000-0005-0000-0000-0000699E0000}"/>
    <cellStyle name="Output 2 4 3 2 3 2 2 2 4" xfId="40544" xr:uid="{00000000-0005-0000-0000-00006A9E0000}"/>
    <cellStyle name="Output 2 4 3 2 3 2 2 2 5" xfId="40545" xr:uid="{00000000-0005-0000-0000-00006B9E0000}"/>
    <cellStyle name="Output 2 4 3 2 3 2 2 2 6" xfId="40546" xr:uid="{00000000-0005-0000-0000-00006C9E0000}"/>
    <cellStyle name="Output 2 4 3 2 3 2 2 2 7" xfId="40547" xr:uid="{00000000-0005-0000-0000-00006D9E0000}"/>
    <cellStyle name="Output 2 4 3 2 3 2 2 3" xfId="40548" xr:uid="{00000000-0005-0000-0000-00006E9E0000}"/>
    <cellStyle name="Output 2 4 3 2 3 2 2 4" xfId="40549" xr:uid="{00000000-0005-0000-0000-00006F9E0000}"/>
    <cellStyle name="Output 2 4 3 2 3 2 2 5" xfId="40550" xr:uid="{00000000-0005-0000-0000-0000709E0000}"/>
    <cellStyle name="Output 2 4 3 2 3 2 2 6" xfId="40551" xr:uid="{00000000-0005-0000-0000-0000719E0000}"/>
    <cellStyle name="Output 2 4 3 2 3 2 2 7" xfId="40552" xr:uid="{00000000-0005-0000-0000-0000729E0000}"/>
    <cellStyle name="Output 2 4 3 2 3 2 2 8" xfId="40553" xr:uid="{00000000-0005-0000-0000-0000739E0000}"/>
    <cellStyle name="Output 2 4 3 2 3 2 3" xfId="40554" xr:uid="{00000000-0005-0000-0000-0000749E0000}"/>
    <cellStyle name="Output 2 4 3 2 3 2 3 2" xfId="40555" xr:uid="{00000000-0005-0000-0000-0000759E0000}"/>
    <cellStyle name="Output 2 4 3 2 3 2 3 3" xfId="40556" xr:uid="{00000000-0005-0000-0000-0000769E0000}"/>
    <cellStyle name="Output 2 4 3 2 3 2 3 4" xfId="40557" xr:uid="{00000000-0005-0000-0000-0000779E0000}"/>
    <cellStyle name="Output 2 4 3 2 3 2 3 5" xfId="40558" xr:uid="{00000000-0005-0000-0000-0000789E0000}"/>
    <cellStyle name="Output 2 4 3 2 3 2 3 6" xfId="40559" xr:uid="{00000000-0005-0000-0000-0000799E0000}"/>
    <cellStyle name="Output 2 4 3 2 3 2 3 7" xfId="40560" xr:uid="{00000000-0005-0000-0000-00007A9E0000}"/>
    <cellStyle name="Output 2 4 3 2 3 2 4" xfId="40561" xr:uid="{00000000-0005-0000-0000-00007B9E0000}"/>
    <cellStyle name="Output 2 4 3 2 3 2 5" xfId="40562" xr:uid="{00000000-0005-0000-0000-00007C9E0000}"/>
    <cellStyle name="Output 2 4 3 2 3 2 6" xfId="40563" xr:uid="{00000000-0005-0000-0000-00007D9E0000}"/>
    <cellStyle name="Output 2 4 3 2 3 2 7" xfId="40564" xr:uid="{00000000-0005-0000-0000-00007E9E0000}"/>
    <cellStyle name="Output 2 4 3 2 3 2 8" xfId="40565" xr:uid="{00000000-0005-0000-0000-00007F9E0000}"/>
    <cellStyle name="Output 2 4 3 2 3 2 9" xfId="40566" xr:uid="{00000000-0005-0000-0000-0000809E0000}"/>
    <cellStyle name="Output 2 4 3 2 3 3" xfId="40567" xr:uid="{00000000-0005-0000-0000-0000819E0000}"/>
    <cellStyle name="Output 2 4 3 2 3 3 2" xfId="40568" xr:uid="{00000000-0005-0000-0000-0000829E0000}"/>
    <cellStyle name="Output 2 4 3 2 3 3 2 2" xfId="40569" xr:uid="{00000000-0005-0000-0000-0000839E0000}"/>
    <cellStyle name="Output 2 4 3 2 3 3 2 3" xfId="40570" xr:uid="{00000000-0005-0000-0000-0000849E0000}"/>
    <cellStyle name="Output 2 4 3 2 3 3 2 4" xfId="40571" xr:uid="{00000000-0005-0000-0000-0000859E0000}"/>
    <cellStyle name="Output 2 4 3 2 3 3 2 5" xfId="40572" xr:uid="{00000000-0005-0000-0000-0000869E0000}"/>
    <cellStyle name="Output 2 4 3 2 3 3 2 6" xfId="40573" xr:uid="{00000000-0005-0000-0000-0000879E0000}"/>
    <cellStyle name="Output 2 4 3 2 3 3 2 7" xfId="40574" xr:uid="{00000000-0005-0000-0000-0000889E0000}"/>
    <cellStyle name="Output 2 4 3 2 3 3 3" xfId="40575" xr:uid="{00000000-0005-0000-0000-0000899E0000}"/>
    <cellStyle name="Output 2 4 3 2 3 3 4" xfId="40576" xr:uid="{00000000-0005-0000-0000-00008A9E0000}"/>
    <cellStyle name="Output 2 4 3 2 3 3 5" xfId="40577" xr:uid="{00000000-0005-0000-0000-00008B9E0000}"/>
    <cellStyle name="Output 2 4 3 2 3 3 6" xfId="40578" xr:uid="{00000000-0005-0000-0000-00008C9E0000}"/>
    <cellStyle name="Output 2 4 3 2 3 3 7" xfId="40579" xr:uid="{00000000-0005-0000-0000-00008D9E0000}"/>
    <cellStyle name="Output 2 4 3 2 3 3 8" xfId="40580" xr:uid="{00000000-0005-0000-0000-00008E9E0000}"/>
    <cellStyle name="Output 2 4 3 2 3 4" xfId="40581" xr:uid="{00000000-0005-0000-0000-00008F9E0000}"/>
    <cellStyle name="Output 2 4 3 2 3 4 2" xfId="40582" xr:uid="{00000000-0005-0000-0000-0000909E0000}"/>
    <cellStyle name="Output 2 4 3 2 3 4 3" xfId="40583" xr:uid="{00000000-0005-0000-0000-0000919E0000}"/>
    <cellStyle name="Output 2 4 3 2 3 4 4" xfId="40584" xr:uid="{00000000-0005-0000-0000-0000929E0000}"/>
    <cellStyle name="Output 2 4 3 2 3 4 5" xfId="40585" xr:uid="{00000000-0005-0000-0000-0000939E0000}"/>
    <cellStyle name="Output 2 4 3 2 3 4 6" xfId="40586" xr:uid="{00000000-0005-0000-0000-0000949E0000}"/>
    <cellStyle name="Output 2 4 3 2 3 4 7" xfId="40587" xr:uid="{00000000-0005-0000-0000-0000959E0000}"/>
    <cellStyle name="Output 2 4 3 2 3 5" xfId="40588" xr:uid="{00000000-0005-0000-0000-0000969E0000}"/>
    <cellStyle name="Output 2 4 3 2 3 6" xfId="40589" xr:uid="{00000000-0005-0000-0000-0000979E0000}"/>
    <cellStyle name="Output 2 4 3 2 3 7" xfId="40590" xr:uid="{00000000-0005-0000-0000-0000989E0000}"/>
    <cellStyle name="Output 2 4 3 2 3 8" xfId="40591" xr:uid="{00000000-0005-0000-0000-0000999E0000}"/>
    <cellStyle name="Output 2 4 3 2 3 9" xfId="40592" xr:uid="{00000000-0005-0000-0000-00009A9E0000}"/>
    <cellStyle name="Output 2 4 3 2 4" xfId="40593" xr:uid="{00000000-0005-0000-0000-00009B9E0000}"/>
    <cellStyle name="Output 2 4 3 2 4 2" xfId="40594" xr:uid="{00000000-0005-0000-0000-00009C9E0000}"/>
    <cellStyle name="Output 2 4 3 2 4 2 2" xfId="40595" xr:uid="{00000000-0005-0000-0000-00009D9E0000}"/>
    <cellStyle name="Output 2 4 3 2 4 2 3" xfId="40596" xr:uid="{00000000-0005-0000-0000-00009E9E0000}"/>
    <cellStyle name="Output 2 4 3 2 4 2 4" xfId="40597" xr:uid="{00000000-0005-0000-0000-00009F9E0000}"/>
    <cellStyle name="Output 2 4 3 2 4 2 5" xfId="40598" xr:uid="{00000000-0005-0000-0000-0000A09E0000}"/>
    <cellStyle name="Output 2 4 3 2 4 2 6" xfId="40599" xr:uid="{00000000-0005-0000-0000-0000A19E0000}"/>
    <cellStyle name="Output 2 4 3 2 4 2 7" xfId="40600" xr:uid="{00000000-0005-0000-0000-0000A29E0000}"/>
    <cellStyle name="Output 2 4 3 2 4 3" xfId="40601" xr:uid="{00000000-0005-0000-0000-0000A39E0000}"/>
    <cellStyle name="Output 2 4 3 2 4 4" xfId="40602" xr:uid="{00000000-0005-0000-0000-0000A49E0000}"/>
    <cellStyle name="Output 2 4 3 2 4 5" xfId="40603" xr:uid="{00000000-0005-0000-0000-0000A59E0000}"/>
    <cellStyle name="Output 2 4 3 2 4 6" xfId="40604" xr:uid="{00000000-0005-0000-0000-0000A69E0000}"/>
    <cellStyle name="Output 2 4 3 2 4 7" xfId="40605" xr:uid="{00000000-0005-0000-0000-0000A79E0000}"/>
    <cellStyle name="Output 2 4 3 2 4 8" xfId="40606" xr:uid="{00000000-0005-0000-0000-0000A89E0000}"/>
    <cellStyle name="Output 2 4 3 2 5" xfId="40607" xr:uid="{00000000-0005-0000-0000-0000A99E0000}"/>
    <cellStyle name="Output 2 4 3 2 5 2" xfId="40608" xr:uid="{00000000-0005-0000-0000-0000AA9E0000}"/>
    <cellStyle name="Output 2 4 3 2 5 3" xfId="40609" xr:uid="{00000000-0005-0000-0000-0000AB9E0000}"/>
    <cellStyle name="Output 2 4 3 2 5 4" xfId="40610" xr:uid="{00000000-0005-0000-0000-0000AC9E0000}"/>
    <cellStyle name="Output 2 4 3 2 5 5" xfId="40611" xr:uid="{00000000-0005-0000-0000-0000AD9E0000}"/>
    <cellStyle name="Output 2 4 3 2 5 6" xfId="40612" xr:uid="{00000000-0005-0000-0000-0000AE9E0000}"/>
    <cellStyle name="Output 2 4 3 2 5 7" xfId="40613" xr:uid="{00000000-0005-0000-0000-0000AF9E0000}"/>
    <cellStyle name="Output 2 4 3 2 6" xfId="40614" xr:uid="{00000000-0005-0000-0000-0000B09E0000}"/>
    <cellStyle name="Output 2 4 3 2 7" xfId="40615" xr:uid="{00000000-0005-0000-0000-0000B19E0000}"/>
    <cellStyle name="Output 2 4 3 2 8" xfId="40616" xr:uid="{00000000-0005-0000-0000-0000B29E0000}"/>
    <cellStyle name="Output 2 4 3 2 9" xfId="40617" xr:uid="{00000000-0005-0000-0000-0000B39E0000}"/>
    <cellStyle name="Output 2 4 3 3" xfId="40618" xr:uid="{00000000-0005-0000-0000-0000B49E0000}"/>
    <cellStyle name="Output 2 4 3 3 10" xfId="40619" xr:uid="{00000000-0005-0000-0000-0000B59E0000}"/>
    <cellStyle name="Output 2 4 3 3 11" xfId="40620" xr:uid="{00000000-0005-0000-0000-0000B69E0000}"/>
    <cellStyle name="Output 2 4 3 3 2" xfId="40621" xr:uid="{00000000-0005-0000-0000-0000B79E0000}"/>
    <cellStyle name="Output 2 4 3 3 2 10" xfId="40622" xr:uid="{00000000-0005-0000-0000-0000B89E0000}"/>
    <cellStyle name="Output 2 4 3 3 2 2" xfId="40623" xr:uid="{00000000-0005-0000-0000-0000B99E0000}"/>
    <cellStyle name="Output 2 4 3 3 2 2 2" xfId="40624" xr:uid="{00000000-0005-0000-0000-0000BA9E0000}"/>
    <cellStyle name="Output 2 4 3 3 2 2 2 2" xfId="40625" xr:uid="{00000000-0005-0000-0000-0000BB9E0000}"/>
    <cellStyle name="Output 2 4 3 3 2 2 2 2 2" xfId="40626" xr:uid="{00000000-0005-0000-0000-0000BC9E0000}"/>
    <cellStyle name="Output 2 4 3 3 2 2 2 2 3" xfId="40627" xr:uid="{00000000-0005-0000-0000-0000BD9E0000}"/>
    <cellStyle name="Output 2 4 3 3 2 2 2 2 4" xfId="40628" xr:uid="{00000000-0005-0000-0000-0000BE9E0000}"/>
    <cellStyle name="Output 2 4 3 3 2 2 2 2 5" xfId="40629" xr:uid="{00000000-0005-0000-0000-0000BF9E0000}"/>
    <cellStyle name="Output 2 4 3 3 2 2 2 2 6" xfId="40630" xr:uid="{00000000-0005-0000-0000-0000C09E0000}"/>
    <cellStyle name="Output 2 4 3 3 2 2 2 2 7" xfId="40631" xr:uid="{00000000-0005-0000-0000-0000C19E0000}"/>
    <cellStyle name="Output 2 4 3 3 2 2 2 3" xfId="40632" xr:uid="{00000000-0005-0000-0000-0000C29E0000}"/>
    <cellStyle name="Output 2 4 3 3 2 2 2 4" xfId="40633" xr:uid="{00000000-0005-0000-0000-0000C39E0000}"/>
    <cellStyle name="Output 2 4 3 3 2 2 2 5" xfId="40634" xr:uid="{00000000-0005-0000-0000-0000C49E0000}"/>
    <cellStyle name="Output 2 4 3 3 2 2 2 6" xfId="40635" xr:uid="{00000000-0005-0000-0000-0000C59E0000}"/>
    <cellStyle name="Output 2 4 3 3 2 2 2 7" xfId="40636" xr:uid="{00000000-0005-0000-0000-0000C69E0000}"/>
    <cellStyle name="Output 2 4 3 3 2 2 2 8" xfId="40637" xr:uid="{00000000-0005-0000-0000-0000C79E0000}"/>
    <cellStyle name="Output 2 4 3 3 2 2 3" xfId="40638" xr:uid="{00000000-0005-0000-0000-0000C89E0000}"/>
    <cellStyle name="Output 2 4 3 3 2 2 3 2" xfId="40639" xr:uid="{00000000-0005-0000-0000-0000C99E0000}"/>
    <cellStyle name="Output 2 4 3 3 2 2 3 3" xfId="40640" xr:uid="{00000000-0005-0000-0000-0000CA9E0000}"/>
    <cellStyle name="Output 2 4 3 3 2 2 3 4" xfId="40641" xr:uid="{00000000-0005-0000-0000-0000CB9E0000}"/>
    <cellStyle name="Output 2 4 3 3 2 2 3 5" xfId="40642" xr:uid="{00000000-0005-0000-0000-0000CC9E0000}"/>
    <cellStyle name="Output 2 4 3 3 2 2 3 6" xfId="40643" xr:uid="{00000000-0005-0000-0000-0000CD9E0000}"/>
    <cellStyle name="Output 2 4 3 3 2 2 3 7" xfId="40644" xr:uid="{00000000-0005-0000-0000-0000CE9E0000}"/>
    <cellStyle name="Output 2 4 3 3 2 2 4" xfId="40645" xr:uid="{00000000-0005-0000-0000-0000CF9E0000}"/>
    <cellStyle name="Output 2 4 3 3 2 2 5" xfId="40646" xr:uid="{00000000-0005-0000-0000-0000D09E0000}"/>
    <cellStyle name="Output 2 4 3 3 2 2 6" xfId="40647" xr:uid="{00000000-0005-0000-0000-0000D19E0000}"/>
    <cellStyle name="Output 2 4 3 3 2 2 7" xfId="40648" xr:uid="{00000000-0005-0000-0000-0000D29E0000}"/>
    <cellStyle name="Output 2 4 3 3 2 2 8" xfId="40649" xr:uid="{00000000-0005-0000-0000-0000D39E0000}"/>
    <cellStyle name="Output 2 4 3 3 2 2 9" xfId="40650" xr:uid="{00000000-0005-0000-0000-0000D49E0000}"/>
    <cellStyle name="Output 2 4 3 3 2 3" xfId="40651" xr:uid="{00000000-0005-0000-0000-0000D59E0000}"/>
    <cellStyle name="Output 2 4 3 3 2 3 2" xfId="40652" xr:uid="{00000000-0005-0000-0000-0000D69E0000}"/>
    <cellStyle name="Output 2 4 3 3 2 3 2 2" xfId="40653" xr:uid="{00000000-0005-0000-0000-0000D79E0000}"/>
    <cellStyle name="Output 2 4 3 3 2 3 2 3" xfId="40654" xr:uid="{00000000-0005-0000-0000-0000D89E0000}"/>
    <cellStyle name="Output 2 4 3 3 2 3 2 4" xfId="40655" xr:uid="{00000000-0005-0000-0000-0000D99E0000}"/>
    <cellStyle name="Output 2 4 3 3 2 3 2 5" xfId="40656" xr:uid="{00000000-0005-0000-0000-0000DA9E0000}"/>
    <cellStyle name="Output 2 4 3 3 2 3 2 6" xfId="40657" xr:uid="{00000000-0005-0000-0000-0000DB9E0000}"/>
    <cellStyle name="Output 2 4 3 3 2 3 2 7" xfId="40658" xr:uid="{00000000-0005-0000-0000-0000DC9E0000}"/>
    <cellStyle name="Output 2 4 3 3 2 3 3" xfId="40659" xr:uid="{00000000-0005-0000-0000-0000DD9E0000}"/>
    <cellStyle name="Output 2 4 3 3 2 3 4" xfId="40660" xr:uid="{00000000-0005-0000-0000-0000DE9E0000}"/>
    <cellStyle name="Output 2 4 3 3 2 3 5" xfId="40661" xr:uid="{00000000-0005-0000-0000-0000DF9E0000}"/>
    <cellStyle name="Output 2 4 3 3 2 3 6" xfId="40662" xr:uid="{00000000-0005-0000-0000-0000E09E0000}"/>
    <cellStyle name="Output 2 4 3 3 2 3 7" xfId="40663" xr:uid="{00000000-0005-0000-0000-0000E19E0000}"/>
    <cellStyle name="Output 2 4 3 3 2 3 8" xfId="40664" xr:uid="{00000000-0005-0000-0000-0000E29E0000}"/>
    <cellStyle name="Output 2 4 3 3 2 4" xfId="40665" xr:uid="{00000000-0005-0000-0000-0000E39E0000}"/>
    <cellStyle name="Output 2 4 3 3 2 4 2" xfId="40666" xr:uid="{00000000-0005-0000-0000-0000E49E0000}"/>
    <cellStyle name="Output 2 4 3 3 2 4 3" xfId="40667" xr:uid="{00000000-0005-0000-0000-0000E59E0000}"/>
    <cellStyle name="Output 2 4 3 3 2 4 4" xfId="40668" xr:uid="{00000000-0005-0000-0000-0000E69E0000}"/>
    <cellStyle name="Output 2 4 3 3 2 4 5" xfId="40669" xr:uid="{00000000-0005-0000-0000-0000E79E0000}"/>
    <cellStyle name="Output 2 4 3 3 2 4 6" xfId="40670" xr:uid="{00000000-0005-0000-0000-0000E89E0000}"/>
    <cellStyle name="Output 2 4 3 3 2 4 7" xfId="40671" xr:uid="{00000000-0005-0000-0000-0000E99E0000}"/>
    <cellStyle name="Output 2 4 3 3 2 5" xfId="40672" xr:uid="{00000000-0005-0000-0000-0000EA9E0000}"/>
    <cellStyle name="Output 2 4 3 3 2 6" xfId="40673" xr:uid="{00000000-0005-0000-0000-0000EB9E0000}"/>
    <cellStyle name="Output 2 4 3 3 2 7" xfId="40674" xr:uid="{00000000-0005-0000-0000-0000EC9E0000}"/>
    <cellStyle name="Output 2 4 3 3 2 8" xfId="40675" xr:uid="{00000000-0005-0000-0000-0000ED9E0000}"/>
    <cellStyle name="Output 2 4 3 3 2 9" xfId="40676" xr:uid="{00000000-0005-0000-0000-0000EE9E0000}"/>
    <cellStyle name="Output 2 4 3 3 3" xfId="40677" xr:uid="{00000000-0005-0000-0000-0000EF9E0000}"/>
    <cellStyle name="Output 2 4 3 3 3 2" xfId="40678" xr:uid="{00000000-0005-0000-0000-0000F09E0000}"/>
    <cellStyle name="Output 2 4 3 3 3 2 2" xfId="40679" xr:uid="{00000000-0005-0000-0000-0000F19E0000}"/>
    <cellStyle name="Output 2 4 3 3 3 2 2 2" xfId="40680" xr:uid="{00000000-0005-0000-0000-0000F29E0000}"/>
    <cellStyle name="Output 2 4 3 3 3 2 2 3" xfId="40681" xr:uid="{00000000-0005-0000-0000-0000F39E0000}"/>
    <cellStyle name="Output 2 4 3 3 3 2 2 4" xfId="40682" xr:uid="{00000000-0005-0000-0000-0000F49E0000}"/>
    <cellStyle name="Output 2 4 3 3 3 2 2 5" xfId="40683" xr:uid="{00000000-0005-0000-0000-0000F59E0000}"/>
    <cellStyle name="Output 2 4 3 3 3 2 2 6" xfId="40684" xr:uid="{00000000-0005-0000-0000-0000F69E0000}"/>
    <cellStyle name="Output 2 4 3 3 3 2 2 7" xfId="40685" xr:uid="{00000000-0005-0000-0000-0000F79E0000}"/>
    <cellStyle name="Output 2 4 3 3 3 2 3" xfId="40686" xr:uid="{00000000-0005-0000-0000-0000F89E0000}"/>
    <cellStyle name="Output 2 4 3 3 3 2 4" xfId="40687" xr:uid="{00000000-0005-0000-0000-0000F99E0000}"/>
    <cellStyle name="Output 2 4 3 3 3 2 5" xfId="40688" xr:uid="{00000000-0005-0000-0000-0000FA9E0000}"/>
    <cellStyle name="Output 2 4 3 3 3 2 6" xfId="40689" xr:uid="{00000000-0005-0000-0000-0000FB9E0000}"/>
    <cellStyle name="Output 2 4 3 3 3 2 7" xfId="40690" xr:uid="{00000000-0005-0000-0000-0000FC9E0000}"/>
    <cellStyle name="Output 2 4 3 3 3 2 8" xfId="40691" xr:uid="{00000000-0005-0000-0000-0000FD9E0000}"/>
    <cellStyle name="Output 2 4 3 3 3 3" xfId="40692" xr:uid="{00000000-0005-0000-0000-0000FE9E0000}"/>
    <cellStyle name="Output 2 4 3 3 3 3 2" xfId="40693" xr:uid="{00000000-0005-0000-0000-0000FF9E0000}"/>
    <cellStyle name="Output 2 4 3 3 3 3 3" xfId="40694" xr:uid="{00000000-0005-0000-0000-0000009F0000}"/>
    <cellStyle name="Output 2 4 3 3 3 3 4" xfId="40695" xr:uid="{00000000-0005-0000-0000-0000019F0000}"/>
    <cellStyle name="Output 2 4 3 3 3 3 5" xfId="40696" xr:uid="{00000000-0005-0000-0000-0000029F0000}"/>
    <cellStyle name="Output 2 4 3 3 3 3 6" xfId="40697" xr:uid="{00000000-0005-0000-0000-0000039F0000}"/>
    <cellStyle name="Output 2 4 3 3 3 3 7" xfId="40698" xr:uid="{00000000-0005-0000-0000-0000049F0000}"/>
    <cellStyle name="Output 2 4 3 3 3 4" xfId="40699" xr:uid="{00000000-0005-0000-0000-0000059F0000}"/>
    <cellStyle name="Output 2 4 3 3 3 5" xfId="40700" xr:uid="{00000000-0005-0000-0000-0000069F0000}"/>
    <cellStyle name="Output 2 4 3 3 3 6" xfId="40701" xr:uid="{00000000-0005-0000-0000-0000079F0000}"/>
    <cellStyle name="Output 2 4 3 3 3 7" xfId="40702" xr:uid="{00000000-0005-0000-0000-0000089F0000}"/>
    <cellStyle name="Output 2 4 3 3 3 8" xfId="40703" xr:uid="{00000000-0005-0000-0000-0000099F0000}"/>
    <cellStyle name="Output 2 4 3 3 3 9" xfId="40704" xr:uid="{00000000-0005-0000-0000-00000A9F0000}"/>
    <cellStyle name="Output 2 4 3 3 4" xfId="40705" xr:uid="{00000000-0005-0000-0000-00000B9F0000}"/>
    <cellStyle name="Output 2 4 3 3 4 2" xfId="40706" xr:uid="{00000000-0005-0000-0000-00000C9F0000}"/>
    <cellStyle name="Output 2 4 3 3 4 2 2" xfId="40707" xr:uid="{00000000-0005-0000-0000-00000D9F0000}"/>
    <cellStyle name="Output 2 4 3 3 4 2 3" xfId="40708" xr:uid="{00000000-0005-0000-0000-00000E9F0000}"/>
    <cellStyle name="Output 2 4 3 3 4 2 4" xfId="40709" xr:uid="{00000000-0005-0000-0000-00000F9F0000}"/>
    <cellStyle name="Output 2 4 3 3 4 2 5" xfId="40710" xr:uid="{00000000-0005-0000-0000-0000109F0000}"/>
    <cellStyle name="Output 2 4 3 3 4 2 6" xfId="40711" xr:uid="{00000000-0005-0000-0000-0000119F0000}"/>
    <cellStyle name="Output 2 4 3 3 4 2 7" xfId="40712" xr:uid="{00000000-0005-0000-0000-0000129F0000}"/>
    <cellStyle name="Output 2 4 3 3 4 3" xfId="40713" xr:uid="{00000000-0005-0000-0000-0000139F0000}"/>
    <cellStyle name="Output 2 4 3 3 4 4" xfId="40714" xr:uid="{00000000-0005-0000-0000-0000149F0000}"/>
    <cellStyle name="Output 2 4 3 3 4 5" xfId="40715" xr:uid="{00000000-0005-0000-0000-0000159F0000}"/>
    <cellStyle name="Output 2 4 3 3 4 6" xfId="40716" xr:uid="{00000000-0005-0000-0000-0000169F0000}"/>
    <cellStyle name="Output 2 4 3 3 4 7" xfId="40717" xr:uid="{00000000-0005-0000-0000-0000179F0000}"/>
    <cellStyle name="Output 2 4 3 3 4 8" xfId="40718" xr:uid="{00000000-0005-0000-0000-0000189F0000}"/>
    <cellStyle name="Output 2 4 3 3 5" xfId="40719" xr:uid="{00000000-0005-0000-0000-0000199F0000}"/>
    <cellStyle name="Output 2 4 3 3 5 2" xfId="40720" xr:uid="{00000000-0005-0000-0000-00001A9F0000}"/>
    <cellStyle name="Output 2 4 3 3 5 3" xfId="40721" xr:uid="{00000000-0005-0000-0000-00001B9F0000}"/>
    <cellStyle name="Output 2 4 3 3 5 4" xfId="40722" xr:uid="{00000000-0005-0000-0000-00001C9F0000}"/>
    <cellStyle name="Output 2 4 3 3 5 5" xfId="40723" xr:uid="{00000000-0005-0000-0000-00001D9F0000}"/>
    <cellStyle name="Output 2 4 3 3 5 6" xfId="40724" xr:uid="{00000000-0005-0000-0000-00001E9F0000}"/>
    <cellStyle name="Output 2 4 3 3 5 7" xfId="40725" xr:uid="{00000000-0005-0000-0000-00001F9F0000}"/>
    <cellStyle name="Output 2 4 3 3 6" xfId="40726" xr:uid="{00000000-0005-0000-0000-0000209F0000}"/>
    <cellStyle name="Output 2 4 3 3 7" xfId="40727" xr:uid="{00000000-0005-0000-0000-0000219F0000}"/>
    <cellStyle name="Output 2 4 3 3 8" xfId="40728" xr:uid="{00000000-0005-0000-0000-0000229F0000}"/>
    <cellStyle name="Output 2 4 3 3 9" xfId="40729" xr:uid="{00000000-0005-0000-0000-0000239F0000}"/>
    <cellStyle name="Output 2 4 3 4" xfId="40730" xr:uid="{00000000-0005-0000-0000-0000249F0000}"/>
    <cellStyle name="Output 2 4 3 4 10" xfId="40731" xr:uid="{00000000-0005-0000-0000-0000259F0000}"/>
    <cellStyle name="Output 2 4 3 4 2" xfId="40732" xr:uid="{00000000-0005-0000-0000-0000269F0000}"/>
    <cellStyle name="Output 2 4 3 4 2 2" xfId="40733" xr:uid="{00000000-0005-0000-0000-0000279F0000}"/>
    <cellStyle name="Output 2 4 3 4 2 2 2" xfId="40734" xr:uid="{00000000-0005-0000-0000-0000289F0000}"/>
    <cellStyle name="Output 2 4 3 4 2 2 2 2" xfId="40735" xr:uid="{00000000-0005-0000-0000-0000299F0000}"/>
    <cellStyle name="Output 2 4 3 4 2 2 2 3" xfId="40736" xr:uid="{00000000-0005-0000-0000-00002A9F0000}"/>
    <cellStyle name="Output 2 4 3 4 2 2 2 4" xfId="40737" xr:uid="{00000000-0005-0000-0000-00002B9F0000}"/>
    <cellStyle name="Output 2 4 3 4 2 2 2 5" xfId="40738" xr:uid="{00000000-0005-0000-0000-00002C9F0000}"/>
    <cellStyle name="Output 2 4 3 4 2 2 2 6" xfId="40739" xr:uid="{00000000-0005-0000-0000-00002D9F0000}"/>
    <cellStyle name="Output 2 4 3 4 2 2 2 7" xfId="40740" xr:uid="{00000000-0005-0000-0000-00002E9F0000}"/>
    <cellStyle name="Output 2 4 3 4 2 2 3" xfId="40741" xr:uid="{00000000-0005-0000-0000-00002F9F0000}"/>
    <cellStyle name="Output 2 4 3 4 2 2 4" xfId="40742" xr:uid="{00000000-0005-0000-0000-0000309F0000}"/>
    <cellStyle name="Output 2 4 3 4 2 2 5" xfId="40743" xr:uid="{00000000-0005-0000-0000-0000319F0000}"/>
    <cellStyle name="Output 2 4 3 4 2 2 6" xfId="40744" xr:uid="{00000000-0005-0000-0000-0000329F0000}"/>
    <cellStyle name="Output 2 4 3 4 2 2 7" xfId="40745" xr:uid="{00000000-0005-0000-0000-0000339F0000}"/>
    <cellStyle name="Output 2 4 3 4 2 2 8" xfId="40746" xr:uid="{00000000-0005-0000-0000-0000349F0000}"/>
    <cellStyle name="Output 2 4 3 4 2 3" xfId="40747" xr:uid="{00000000-0005-0000-0000-0000359F0000}"/>
    <cellStyle name="Output 2 4 3 4 2 3 2" xfId="40748" xr:uid="{00000000-0005-0000-0000-0000369F0000}"/>
    <cellStyle name="Output 2 4 3 4 2 3 3" xfId="40749" xr:uid="{00000000-0005-0000-0000-0000379F0000}"/>
    <cellStyle name="Output 2 4 3 4 2 3 4" xfId="40750" xr:uid="{00000000-0005-0000-0000-0000389F0000}"/>
    <cellStyle name="Output 2 4 3 4 2 3 5" xfId="40751" xr:uid="{00000000-0005-0000-0000-0000399F0000}"/>
    <cellStyle name="Output 2 4 3 4 2 3 6" xfId="40752" xr:uid="{00000000-0005-0000-0000-00003A9F0000}"/>
    <cellStyle name="Output 2 4 3 4 2 3 7" xfId="40753" xr:uid="{00000000-0005-0000-0000-00003B9F0000}"/>
    <cellStyle name="Output 2 4 3 4 2 4" xfId="40754" xr:uid="{00000000-0005-0000-0000-00003C9F0000}"/>
    <cellStyle name="Output 2 4 3 4 2 5" xfId="40755" xr:uid="{00000000-0005-0000-0000-00003D9F0000}"/>
    <cellStyle name="Output 2 4 3 4 2 6" xfId="40756" xr:uid="{00000000-0005-0000-0000-00003E9F0000}"/>
    <cellStyle name="Output 2 4 3 4 2 7" xfId="40757" xr:uid="{00000000-0005-0000-0000-00003F9F0000}"/>
    <cellStyle name="Output 2 4 3 4 2 8" xfId="40758" xr:uid="{00000000-0005-0000-0000-0000409F0000}"/>
    <cellStyle name="Output 2 4 3 4 2 9" xfId="40759" xr:uid="{00000000-0005-0000-0000-0000419F0000}"/>
    <cellStyle name="Output 2 4 3 4 3" xfId="40760" xr:uid="{00000000-0005-0000-0000-0000429F0000}"/>
    <cellStyle name="Output 2 4 3 4 3 2" xfId="40761" xr:uid="{00000000-0005-0000-0000-0000439F0000}"/>
    <cellStyle name="Output 2 4 3 4 3 2 2" xfId="40762" xr:uid="{00000000-0005-0000-0000-0000449F0000}"/>
    <cellStyle name="Output 2 4 3 4 3 2 3" xfId="40763" xr:uid="{00000000-0005-0000-0000-0000459F0000}"/>
    <cellStyle name="Output 2 4 3 4 3 2 4" xfId="40764" xr:uid="{00000000-0005-0000-0000-0000469F0000}"/>
    <cellStyle name="Output 2 4 3 4 3 2 5" xfId="40765" xr:uid="{00000000-0005-0000-0000-0000479F0000}"/>
    <cellStyle name="Output 2 4 3 4 3 2 6" xfId="40766" xr:uid="{00000000-0005-0000-0000-0000489F0000}"/>
    <cellStyle name="Output 2 4 3 4 3 2 7" xfId="40767" xr:uid="{00000000-0005-0000-0000-0000499F0000}"/>
    <cellStyle name="Output 2 4 3 4 3 3" xfId="40768" xr:uid="{00000000-0005-0000-0000-00004A9F0000}"/>
    <cellStyle name="Output 2 4 3 4 3 4" xfId="40769" xr:uid="{00000000-0005-0000-0000-00004B9F0000}"/>
    <cellStyle name="Output 2 4 3 4 3 5" xfId="40770" xr:uid="{00000000-0005-0000-0000-00004C9F0000}"/>
    <cellStyle name="Output 2 4 3 4 3 6" xfId="40771" xr:uid="{00000000-0005-0000-0000-00004D9F0000}"/>
    <cellStyle name="Output 2 4 3 4 3 7" xfId="40772" xr:uid="{00000000-0005-0000-0000-00004E9F0000}"/>
    <cellStyle name="Output 2 4 3 4 3 8" xfId="40773" xr:uid="{00000000-0005-0000-0000-00004F9F0000}"/>
    <cellStyle name="Output 2 4 3 4 4" xfId="40774" xr:uid="{00000000-0005-0000-0000-0000509F0000}"/>
    <cellStyle name="Output 2 4 3 4 4 2" xfId="40775" xr:uid="{00000000-0005-0000-0000-0000519F0000}"/>
    <cellStyle name="Output 2 4 3 4 4 3" xfId="40776" xr:uid="{00000000-0005-0000-0000-0000529F0000}"/>
    <cellStyle name="Output 2 4 3 4 4 4" xfId="40777" xr:uid="{00000000-0005-0000-0000-0000539F0000}"/>
    <cellStyle name="Output 2 4 3 4 4 5" xfId="40778" xr:uid="{00000000-0005-0000-0000-0000549F0000}"/>
    <cellStyle name="Output 2 4 3 4 4 6" xfId="40779" xr:uid="{00000000-0005-0000-0000-0000559F0000}"/>
    <cellStyle name="Output 2 4 3 4 4 7" xfId="40780" xr:uid="{00000000-0005-0000-0000-0000569F0000}"/>
    <cellStyle name="Output 2 4 3 4 5" xfId="40781" xr:uid="{00000000-0005-0000-0000-0000579F0000}"/>
    <cellStyle name="Output 2 4 3 4 6" xfId="40782" xr:uid="{00000000-0005-0000-0000-0000589F0000}"/>
    <cellStyle name="Output 2 4 3 4 7" xfId="40783" xr:uid="{00000000-0005-0000-0000-0000599F0000}"/>
    <cellStyle name="Output 2 4 3 4 8" xfId="40784" xr:uid="{00000000-0005-0000-0000-00005A9F0000}"/>
    <cellStyle name="Output 2 4 3 4 9" xfId="40785" xr:uid="{00000000-0005-0000-0000-00005B9F0000}"/>
    <cellStyle name="Output 2 4 3 5" xfId="40786" xr:uid="{00000000-0005-0000-0000-00005C9F0000}"/>
    <cellStyle name="Output 2 4 3 5 2" xfId="40787" xr:uid="{00000000-0005-0000-0000-00005D9F0000}"/>
    <cellStyle name="Output 2 4 3 5 2 2" xfId="40788" xr:uid="{00000000-0005-0000-0000-00005E9F0000}"/>
    <cellStyle name="Output 2 4 3 5 2 3" xfId="40789" xr:uid="{00000000-0005-0000-0000-00005F9F0000}"/>
    <cellStyle name="Output 2 4 3 5 2 4" xfId="40790" xr:uid="{00000000-0005-0000-0000-0000609F0000}"/>
    <cellStyle name="Output 2 4 3 5 2 5" xfId="40791" xr:uid="{00000000-0005-0000-0000-0000619F0000}"/>
    <cellStyle name="Output 2 4 3 5 2 6" xfId="40792" xr:uid="{00000000-0005-0000-0000-0000629F0000}"/>
    <cellStyle name="Output 2 4 3 5 2 7" xfId="40793" xr:uid="{00000000-0005-0000-0000-0000639F0000}"/>
    <cellStyle name="Output 2 4 3 5 3" xfId="40794" xr:uid="{00000000-0005-0000-0000-0000649F0000}"/>
    <cellStyle name="Output 2 4 3 5 4" xfId="40795" xr:uid="{00000000-0005-0000-0000-0000659F0000}"/>
    <cellStyle name="Output 2 4 3 5 5" xfId="40796" xr:uid="{00000000-0005-0000-0000-0000669F0000}"/>
    <cellStyle name="Output 2 4 3 5 6" xfId="40797" xr:uid="{00000000-0005-0000-0000-0000679F0000}"/>
    <cellStyle name="Output 2 4 3 5 7" xfId="40798" xr:uid="{00000000-0005-0000-0000-0000689F0000}"/>
    <cellStyle name="Output 2 4 3 5 8" xfId="40799" xr:uid="{00000000-0005-0000-0000-0000699F0000}"/>
    <cellStyle name="Output 2 4 3 6" xfId="40800" xr:uid="{00000000-0005-0000-0000-00006A9F0000}"/>
    <cellStyle name="Output 2 4 3 6 2" xfId="40801" xr:uid="{00000000-0005-0000-0000-00006B9F0000}"/>
    <cellStyle name="Output 2 4 3 6 3" xfId="40802" xr:uid="{00000000-0005-0000-0000-00006C9F0000}"/>
    <cellStyle name="Output 2 4 3 6 4" xfId="40803" xr:uid="{00000000-0005-0000-0000-00006D9F0000}"/>
    <cellStyle name="Output 2 4 3 6 5" xfId="40804" xr:uid="{00000000-0005-0000-0000-00006E9F0000}"/>
    <cellStyle name="Output 2 4 3 6 6" xfId="40805" xr:uid="{00000000-0005-0000-0000-00006F9F0000}"/>
    <cellStyle name="Output 2 4 3 6 7" xfId="40806" xr:uid="{00000000-0005-0000-0000-0000709F0000}"/>
    <cellStyle name="Output 2 4 3 7" xfId="40807" xr:uid="{00000000-0005-0000-0000-0000719F0000}"/>
    <cellStyle name="Output 2 4 3 8" xfId="40808" xr:uid="{00000000-0005-0000-0000-0000729F0000}"/>
    <cellStyle name="Output 2 4 3 9" xfId="40809" xr:uid="{00000000-0005-0000-0000-0000739F0000}"/>
    <cellStyle name="Output 2 4 4" xfId="40810" xr:uid="{00000000-0005-0000-0000-0000749F0000}"/>
    <cellStyle name="Output 2 4 4 10" xfId="40811" xr:uid="{00000000-0005-0000-0000-0000759F0000}"/>
    <cellStyle name="Output 2 4 4 11" xfId="40812" xr:uid="{00000000-0005-0000-0000-0000769F0000}"/>
    <cellStyle name="Output 2 4 4 2" xfId="40813" xr:uid="{00000000-0005-0000-0000-0000779F0000}"/>
    <cellStyle name="Output 2 4 4 2 10" xfId="40814" xr:uid="{00000000-0005-0000-0000-0000789F0000}"/>
    <cellStyle name="Output 2 4 4 2 11" xfId="40815" xr:uid="{00000000-0005-0000-0000-0000799F0000}"/>
    <cellStyle name="Output 2 4 4 2 2" xfId="40816" xr:uid="{00000000-0005-0000-0000-00007A9F0000}"/>
    <cellStyle name="Output 2 4 4 2 2 10" xfId="40817" xr:uid="{00000000-0005-0000-0000-00007B9F0000}"/>
    <cellStyle name="Output 2 4 4 2 2 2" xfId="40818" xr:uid="{00000000-0005-0000-0000-00007C9F0000}"/>
    <cellStyle name="Output 2 4 4 2 2 2 2" xfId="40819" xr:uid="{00000000-0005-0000-0000-00007D9F0000}"/>
    <cellStyle name="Output 2 4 4 2 2 2 2 2" xfId="40820" xr:uid="{00000000-0005-0000-0000-00007E9F0000}"/>
    <cellStyle name="Output 2 4 4 2 2 2 2 2 2" xfId="40821" xr:uid="{00000000-0005-0000-0000-00007F9F0000}"/>
    <cellStyle name="Output 2 4 4 2 2 2 2 2 3" xfId="40822" xr:uid="{00000000-0005-0000-0000-0000809F0000}"/>
    <cellStyle name="Output 2 4 4 2 2 2 2 2 4" xfId="40823" xr:uid="{00000000-0005-0000-0000-0000819F0000}"/>
    <cellStyle name="Output 2 4 4 2 2 2 2 2 5" xfId="40824" xr:uid="{00000000-0005-0000-0000-0000829F0000}"/>
    <cellStyle name="Output 2 4 4 2 2 2 2 2 6" xfId="40825" xr:uid="{00000000-0005-0000-0000-0000839F0000}"/>
    <cellStyle name="Output 2 4 4 2 2 2 2 2 7" xfId="40826" xr:uid="{00000000-0005-0000-0000-0000849F0000}"/>
    <cellStyle name="Output 2 4 4 2 2 2 2 3" xfId="40827" xr:uid="{00000000-0005-0000-0000-0000859F0000}"/>
    <cellStyle name="Output 2 4 4 2 2 2 2 4" xfId="40828" xr:uid="{00000000-0005-0000-0000-0000869F0000}"/>
    <cellStyle name="Output 2 4 4 2 2 2 2 5" xfId="40829" xr:uid="{00000000-0005-0000-0000-0000879F0000}"/>
    <cellStyle name="Output 2 4 4 2 2 2 2 6" xfId="40830" xr:uid="{00000000-0005-0000-0000-0000889F0000}"/>
    <cellStyle name="Output 2 4 4 2 2 2 2 7" xfId="40831" xr:uid="{00000000-0005-0000-0000-0000899F0000}"/>
    <cellStyle name="Output 2 4 4 2 2 2 2 8" xfId="40832" xr:uid="{00000000-0005-0000-0000-00008A9F0000}"/>
    <cellStyle name="Output 2 4 4 2 2 2 3" xfId="40833" xr:uid="{00000000-0005-0000-0000-00008B9F0000}"/>
    <cellStyle name="Output 2 4 4 2 2 2 3 2" xfId="40834" xr:uid="{00000000-0005-0000-0000-00008C9F0000}"/>
    <cellStyle name="Output 2 4 4 2 2 2 3 3" xfId="40835" xr:uid="{00000000-0005-0000-0000-00008D9F0000}"/>
    <cellStyle name="Output 2 4 4 2 2 2 3 4" xfId="40836" xr:uid="{00000000-0005-0000-0000-00008E9F0000}"/>
    <cellStyle name="Output 2 4 4 2 2 2 3 5" xfId="40837" xr:uid="{00000000-0005-0000-0000-00008F9F0000}"/>
    <cellStyle name="Output 2 4 4 2 2 2 3 6" xfId="40838" xr:uid="{00000000-0005-0000-0000-0000909F0000}"/>
    <cellStyle name="Output 2 4 4 2 2 2 3 7" xfId="40839" xr:uid="{00000000-0005-0000-0000-0000919F0000}"/>
    <cellStyle name="Output 2 4 4 2 2 2 4" xfId="40840" xr:uid="{00000000-0005-0000-0000-0000929F0000}"/>
    <cellStyle name="Output 2 4 4 2 2 2 5" xfId="40841" xr:uid="{00000000-0005-0000-0000-0000939F0000}"/>
    <cellStyle name="Output 2 4 4 2 2 2 6" xfId="40842" xr:uid="{00000000-0005-0000-0000-0000949F0000}"/>
    <cellStyle name="Output 2 4 4 2 2 2 7" xfId="40843" xr:uid="{00000000-0005-0000-0000-0000959F0000}"/>
    <cellStyle name="Output 2 4 4 2 2 2 8" xfId="40844" xr:uid="{00000000-0005-0000-0000-0000969F0000}"/>
    <cellStyle name="Output 2 4 4 2 2 2 9" xfId="40845" xr:uid="{00000000-0005-0000-0000-0000979F0000}"/>
    <cellStyle name="Output 2 4 4 2 2 3" xfId="40846" xr:uid="{00000000-0005-0000-0000-0000989F0000}"/>
    <cellStyle name="Output 2 4 4 2 2 3 2" xfId="40847" xr:uid="{00000000-0005-0000-0000-0000999F0000}"/>
    <cellStyle name="Output 2 4 4 2 2 3 2 2" xfId="40848" xr:uid="{00000000-0005-0000-0000-00009A9F0000}"/>
    <cellStyle name="Output 2 4 4 2 2 3 2 3" xfId="40849" xr:uid="{00000000-0005-0000-0000-00009B9F0000}"/>
    <cellStyle name="Output 2 4 4 2 2 3 2 4" xfId="40850" xr:uid="{00000000-0005-0000-0000-00009C9F0000}"/>
    <cellStyle name="Output 2 4 4 2 2 3 2 5" xfId="40851" xr:uid="{00000000-0005-0000-0000-00009D9F0000}"/>
    <cellStyle name="Output 2 4 4 2 2 3 2 6" xfId="40852" xr:uid="{00000000-0005-0000-0000-00009E9F0000}"/>
    <cellStyle name="Output 2 4 4 2 2 3 2 7" xfId="40853" xr:uid="{00000000-0005-0000-0000-00009F9F0000}"/>
    <cellStyle name="Output 2 4 4 2 2 3 3" xfId="40854" xr:uid="{00000000-0005-0000-0000-0000A09F0000}"/>
    <cellStyle name="Output 2 4 4 2 2 3 4" xfId="40855" xr:uid="{00000000-0005-0000-0000-0000A19F0000}"/>
    <cellStyle name="Output 2 4 4 2 2 3 5" xfId="40856" xr:uid="{00000000-0005-0000-0000-0000A29F0000}"/>
    <cellStyle name="Output 2 4 4 2 2 3 6" xfId="40857" xr:uid="{00000000-0005-0000-0000-0000A39F0000}"/>
    <cellStyle name="Output 2 4 4 2 2 3 7" xfId="40858" xr:uid="{00000000-0005-0000-0000-0000A49F0000}"/>
    <cellStyle name="Output 2 4 4 2 2 3 8" xfId="40859" xr:uid="{00000000-0005-0000-0000-0000A59F0000}"/>
    <cellStyle name="Output 2 4 4 2 2 4" xfId="40860" xr:uid="{00000000-0005-0000-0000-0000A69F0000}"/>
    <cellStyle name="Output 2 4 4 2 2 4 2" xfId="40861" xr:uid="{00000000-0005-0000-0000-0000A79F0000}"/>
    <cellStyle name="Output 2 4 4 2 2 4 3" xfId="40862" xr:uid="{00000000-0005-0000-0000-0000A89F0000}"/>
    <cellStyle name="Output 2 4 4 2 2 4 4" xfId="40863" xr:uid="{00000000-0005-0000-0000-0000A99F0000}"/>
    <cellStyle name="Output 2 4 4 2 2 4 5" xfId="40864" xr:uid="{00000000-0005-0000-0000-0000AA9F0000}"/>
    <cellStyle name="Output 2 4 4 2 2 4 6" xfId="40865" xr:uid="{00000000-0005-0000-0000-0000AB9F0000}"/>
    <cellStyle name="Output 2 4 4 2 2 4 7" xfId="40866" xr:uid="{00000000-0005-0000-0000-0000AC9F0000}"/>
    <cellStyle name="Output 2 4 4 2 2 5" xfId="40867" xr:uid="{00000000-0005-0000-0000-0000AD9F0000}"/>
    <cellStyle name="Output 2 4 4 2 2 6" xfId="40868" xr:uid="{00000000-0005-0000-0000-0000AE9F0000}"/>
    <cellStyle name="Output 2 4 4 2 2 7" xfId="40869" xr:uid="{00000000-0005-0000-0000-0000AF9F0000}"/>
    <cellStyle name="Output 2 4 4 2 2 8" xfId="40870" xr:uid="{00000000-0005-0000-0000-0000B09F0000}"/>
    <cellStyle name="Output 2 4 4 2 2 9" xfId="40871" xr:uid="{00000000-0005-0000-0000-0000B19F0000}"/>
    <cellStyle name="Output 2 4 4 2 3" xfId="40872" xr:uid="{00000000-0005-0000-0000-0000B29F0000}"/>
    <cellStyle name="Output 2 4 4 2 3 2" xfId="40873" xr:uid="{00000000-0005-0000-0000-0000B39F0000}"/>
    <cellStyle name="Output 2 4 4 2 3 2 2" xfId="40874" xr:uid="{00000000-0005-0000-0000-0000B49F0000}"/>
    <cellStyle name="Output 2 4 4 2 3 2 2 2" xfId="40875" xr:uid="{00000000-0005-0000-0000-0000B59F0000}"/>
    <cellStyle name="Output 2 4 4 2 3 2 2 3" xfId="40876" xr:uid="{00000000-0005-0000-0000-0000B69F0000}"/>
    <cellStyle name="Output 2 4 4 2 3 2 2 4" xfId="40877" xr:uid="{00000000-0005-0000-0000-0000B79F0000}"/>
    <cellStyle name="Output 2 4 4 2 3 2 2 5" xfId="40878" xr:uid="{00000000-0005-0000-0000-0000B89F0000}"/>
    <cellStyle name="Output 2 4 4 2 3 2 2 6" xfId="40879" xr:uid="{00000000-0005-0000-0000-0000B99F0000}"/>
    <cellStyle name="Output 2 4 4 2 3 2 2 7" xfId="40880" xr:uid="{00000000-0005-0000-0000-0000BA9F0000}"/>
    <cellStyle name="Output 2 4 4 2 3 2 3" xfId="40881" xr:uid="{00000000-0005-0000-0000-0000BB9F0000}"/>
    <cellStyle name="Output 2 4 4 2 3 2 4" xfId="40882" xr:uid="{00000000-0005-0000-0000-0000BC9F0000}"/>
    <cellStyle name="Output 2 4 4 2 3 2 5" xfId="40883" xr:uid="{00000000-0005-0000-0000-0000BD9F0000}"/>
    <cellStyle name="Output 2 4 4 2 3 2 6" xfId="40884" xr:uid="{00000000-0005-0000-0000-0000BE9F0000}"/>
    <cellStyle name="Output 2 4 4 2 3 2 7" xfId="40885" xr:uid="{00000000-0005-0000-0000-0000BF9F0000}"/>
    <cellStyle name="Output 2 4 4 2 3 2 8" xfId="40886" xr:uid="{00000000-0005-0000-0000-0000C09F0000}"/>
    <cellStyle name="Output 2 4 4 2 3 3" xfId="40887" xr:uid="{00000000-0005-0000-0000-0000C19F0000}"/>
    <cellStyle name="Output 2 4 4 2 3 3 2" xfId="40888" xr:uid="{00000000-0005-0000-0000-0000C29F0000}"/>
    <cellStyle name="Output 2 4 4 2 3 3 3" xfId="40889" xr:uid="{00000000-0005-0000-0000-0000C39F0000}"/>
    <cellStyle name="Output 2 4 4 2 3 3 4" xfId="40890" xr:uid="{00000000-0005-0000-0000-0000C49F0000}"/>
    <cellStyle name="Output 2 4 4 2 3 3 5" xfId="40891" xr:uid="{00000000-0005-0000-0000-0000C59F0000}"/>
    <cellStyle name="Output 2 4 4 2 3 3 6" xfId="40892" xr:uid="{00000000-0005-0000-0000-0000C69F0000}"/>
    <cellStyle name="Output 2 4 4 2 3 3 7" xfId="40893" xr:uid="{00000000-0005-0000-0000-0000C79F0000}"/>
    <cellStyle name="Output 2 4 4 2 3 4" xfId="40894" xr:uid="{00000000-0005-0000-0000-0000C89F0000}"/>
    <cellStyle name="Output 2 4 4 2 3 5" xfId="40895" xr:uid="{00000000-0005-0000-0000-0000C99F0000}"/>
    <cellStyle name="Output 2 4 4 2 3 6" xfId="40896" xr:uid="{00000000-0005-0000-0000-0000CA9F0000}"/>
    <cellStyle name="Output 2 4 4 2 3 7" xfId="40897" xr:uid="{00000000-0005-0000-0000-0000CB9F0000}"/>
    <cellStyle name="Output 2 4 4 2 3 8" xfId="40898" xr:uid="{00000000-0005-0000-0000-0000CC9F0000}"/>
    <cellStyle name="Output 2 4 4 2 3 9" xfId="40899" xr:uid="{00000000-0005-0000-0000-0000CD9F0000}"/>
    <cellStyle name="Output 2 4 4 2 4" xfId="40900" xr:uid="{00000000-0005-0000-0000-0000CE9F0000}"/>
    <cellStyle name="Output 2 4 4 2 4 2" xfId="40901" xr:uid="{00000000-0005-0000-0000-0000CF9F0000}"/>
    <cellStyle name="Output 2 4 4 2 4 2 2" xfId="40902" xr:uid="{00000000-0005-0000-0000-0000D09F0000}"/>
    <cellStyle name="Output 2 4 4 2 4 2 3" xfId="40903" xr:uid="{00000000-0005-0000-0000-0000D19F0000}"/>
    <cellStyle name="Output 2 4 4 2 4 2 4" xfId="40904" xr:uid="{00000000-0005-0000-0000-0000D29F0000}"/>
    <cellStyle name="Output 2 4 4 2 4 2 5" xfId="40905" xr:uid="{00000000-0005-0000-0000-0000D39F0000}"/>
    <cellStyle name="Output 2 4 4 2 4 2 6" xfId="40906" xr:uid="{00000000-0005-0000-0000-0000D49F0000}"/>
    <cellStyle name="Output 2 4 4 2 4 2 7" xfId="40907" xr:uid="{00000000-0005-0000-0000-0000D59F0000}"/>
    <cellStyle name="Output 2 4 4 2 4 3" xfId="40908" xr:uid="{00000000-0005-0000-0000-0000D69F0000}"/>
    <cellStyle name="Output 2 4 4 2 4 4" xfId="40909" xr:uid="{00000000-0005-0000-0000-0000D79F0000}"/>
    <cellStyle name="Output 2 4 4 2 4 5" xfId="40910" xr:uid="{00000000-0005-0000-0000-0000D89F0000}"/>
    <cellStyle name="Output 2 4 4 2 4 6" xfId="40911" xr:uid="{00000000-0005-0000-0000-0000D99F0000}"/>
    <cellStyle name="Output 2 4 4 2 4 7" xfId="40912" xr:uid="{00000000-0005-0000-0000-0000DA9F0000}"/>
    <cellStyle name="Output 2 4 4 2 4 8" xfId="40913" xr:uid="{00000000-0005-0000-0000-0000DB9F0000}"/>
    <cellStyle name="Output 2 4 4 2 5" xfId="40914" xr:uid="{00000000-0005-0000-0000-0000DC9F0000}"/>
    <cellStyle name="Output 2 4 4 2 5 2" xfId="40915" xr:uid="{00000000-0005-0000-0000-0000DD9F0000}"/>
    <cellStyle name="Output 2 4 4 2 5 3" xfId="40916" xr:uid="{00000000-0005-0000-0000-0000DE9F0000}"/>
    <cellStyle name="Output 2 4 4 2 5 4" xfId="40917" xr:uid="{00000000-0005-0000-0000-0000DF9F0000}"/>
    <cellStyle name="Output 2 4 4 2 5 5" xfId="40918" xr:uid="{00000000-0005-0000-0000-0000E09F0000}"/>
    <cellStyle name="Output 2 4 4 2 5 6" xfId="40919" xr:uid="{00000000-0005-0000-0000-0000E19F0000}"/>
    <cellStyle name="Output 2 4 4 2 5 7" xfId="40920" xr:uid="{00000000-0005-0000-0000-0000E29F0000}"/>
    <cellStyle name="Output 2 4 4 2 6" xfId="40921" xr:uid="{00000000-0005-0000-0000-0000E39F0000}"/>
    <cellStyle name="Output 2 4 4 2 7" xfId="40922" xr:uid="{00000000-0005-0000-0000-0000E49F0000}"/>
    <cellStyle name="Output 2 4 4 2 8" xfId="40923" xr:uid="{00000000-0005-0000-0000-0000E59F0000}"/>
    <cellStyle name="Output 2 4 4 2 9" xfId="40924" xr:uid="{00000000-0005-0000-0000-0000E69F0000}"/>
    <cellStyle name="Output 2 4 4 3" xfId="40925" xr:uid="{00000000-0005-0000-0000-0000E79F0000}"/>
    <cellStyle name="Output 2 4 4 3 10" xfId="40926" xr:uid="{00000000-0005-0000-0000-0000E89F0000}"/>
    <cellStyle name="Output 2 4 4 3 2" xfId="40927" xr:uid="{00000000-0005-0000-0000-0000E99F0000}"/>
    <cellStyle name="Output 2 4 4 3 2 2" xfId="40928" xr:uid="{00000000-0005-0000-0000-0000EA9F0000}"/>
    <cellStyle name="Output 2 4 4 3 2 2 2" xfId="40929" xr:uid="{00000000-0005-0000-0000-0000EB9F0000}"/>
    <cellStyle name="Output 2 4 4 3 2 2 2 2" xfId="40930" xr:uid="{00000000-0005-0000-0000-0000EC9F0000}"/>
    <cellStyle name="Output 2 4 4 3 2 2 2 3" xfId="40931" xr:uid="{00000000-0005-0000-0000-0000ED9F0000}"/>
    <cellStyle name="Output 2 4 4 3 2 2 2 4" xfId="40932" xr:uid="{00000000-0005-0000-0000-0000EE9F0000}"/>
    <cellStyle name="Output 2 4 4 3 2 2 2 5" xfId="40933" xr:uid="{00000000-0005-0000-0000-0000EF9F0000}"/>
    <cellStyle name="Output 2 4 4 3 2 2 2 6" xfId="40934" xr:uid="{00000000-0005-0000-0000-0000F09F0000}"/>
    <cellStyle name="Output 2 4 4 3 2 2 2 7" xfId="40935" xr:uid="{00000000-0005-0000-0000-0000F19F0000}"/>
    <cellStyle name="Output 2 4 4 3 2 2 3" xfId="40936" xr:uid="{00000000-0005-0000-0000-0000F29F0000}"/>
    <cellStyle name="Output 2 4 4 3 2 2 4" xfId="40937" xr:uid="{00000000-0005-0000-0000-0000F39F0000}"/>
    <cellStyle name="Output 2 4 4 3 2 2 5" xfId="40938" xr:uid="{00000000-0005-0000-0000-0000F49F0000}"/>
    <cellStyle name="Output 2 4 4 3 2 2 6" xfId="40939" xr:uid="{00000000-0005-0000-0000-0000F59F0000}"/>
    <cellStyle name="Output 2 4 4 3 2 2 7" xfId="40940" xr:uid="{00000000-0005-0000-0000-0000F69F0000}"/>
    <cellStyle name="Output 2 4 4 3 2 2 8" xfId="40941" xr:uid="{00000000-0005-0000-0000-0000F79F0000}"/>
    <cellStyle name="Output 2 4 4 3 2 3" xfId="40942" xr:uid="{00000000-0005-0000-0000-0000F89F0000}"/>
    <cellStyle name="Output 2 4 4 3 2 3 2" xfId="40943" xr:uid="{00000000-0005-0000-0000-0000F99F0000}"/>
    <cellStyle name="Output 2 4 4 3 2 3 3" xfId="40944" xr:uid="{00000000-0005-0000-0000-0000FA9F0000}"/>
    <cellStyle name="Output 2 4 4 3 2 3 4" xfId="40945" xr:uid="{00000000-0005-0000-0000-0000FB9F0000}"/>
    <cellStyle name="Output 2 4 4 3 2 3 5" xfId="40946" xr:uid="{00000000-0005-0000-0000-0000FC9F0000}"/>
    <cellStyle name="Output 2 4 4 3 2 3 6" xfId="40947" xr:uid="{00000000-0005-0000-0000-0000FD9F0000}"/>
    <cellStyle name="Output 2 4 4 3 2 3 7" xfId="40948" xr:uid="{00000000-0005-0000-0000-0000FE9F0000}"/>
    <cellStyle name="Output 2 4 4 3 2 4" xfId="40949" xr:uid="{00000000-0005-0000-0000-0000FF9F0000}"/>
    <cellStyle name="Output 2 4 4 3 2 5" xfId="40950" xr:uid="{00000000-0005-0000-0000-000000A00000}"/>
    <cellStyle name="Output 2 4 4 3 2 6" xfId="40951" xr:uid="{00000000-0005-0000-0000-000001A00000}"/>
    <cellStyle name="Output 2 4 4 3 2 7" xfId="40952" xr:uid="{00000000-0005-0000-0000-000002A00000}"/>
    <cellStyle name="Output 2 4 4 3 2 8" xfId="40953" xr:uid="{00000000-0005-0000-0000-000003A00000}"/>
    <cellStyle name="Output 2 4 4 3 2 9" xfId="40954" xr:uid="{00000000-0005-0000-0000-000004A00000}"/>
    <cellStyle name="Output 2 4 4 3 3" xfId="40955" xr:uid="{00000000-0005-0000-0000-000005A00000}"/>
    <cellStyle name="Output 2 4 4 3 3 2" xfId="40956" xr:uid="{00000000-0005-0000-0000-000006A00000}"/>
    <cellStyle name="Output 2 4 4 3 3 2 2" xfId="40957" xr:uid="{00000000-0005-0000-0000-000007A00000}"/>
    <cellStyle name="Output 2 4 4 3 3 2 3" xfId="40958" xr:uid="{00000000-0005-0000-0000-000008A00000}"/>
    <cellStyle name="Output 2 4 4 3 3 2 4" xfId="40959" xr:uid="{00000000-0005-0000-0000-000009A00000}"/>
    <cellStyle name="Output 2 4 4 3 3 2 5" xfId="40960" xr:uid="{00000000-0005-0000-0000-00000AA00000}"/>
    <cellStyle name="Output 2 4 4 3 3 2 6" xfId="40961" xr:uid="{00000000-0005-0000-0000-00000BA00000}"/>
    <cellStyle name="Output 2 4 4 3 3 2 7" xfId="40962" xr:uid="{00000000-0005-0000-0000-00000CA00000}"/>
    <cellStyle name="Output 2 4 4 3 3 3" xfId="40963" xr:uid="{00000000-0005-0000-0000-00000DA00000}"/>
    <cellStyle name="Output 2 4 4 3 3 4" xfId="40964" xr:uid="{00000000-0005-0000-0000-00000EA00000}"/>
    <cellStyle name="Output 2 4 4 3 3 5" xfId="40965" xr:uid="{00000000-0005-0000-0000-00000FA00000}"/>
    <cellStyle name="Output 2 4 4 3 3 6" xfId="40966" xr:uid="{00000000-0005-0000-0000-000010A00000}"/>
    <cellStyle name="Output 2 4 4 3 3 7" xfId="40967" xr:uid="{00000000-0005-0000-0000-000011A00000}"/>
    <cellStyle name="Output 2 4 4 3 3 8" xfId="40968" xr:uid="{00000000-0005-0000-0000-000012A00000}"/>
    <cellStyle name="Output 2 4 4 3 4" xfId="40969" xr:uid="{00000000-0005-0000-0000-000013A00000}"/>
    <cellStyle name="Output 2 4 4 3 4 2" xfId="40970" xr:uid="{00000000-0005-0000-0000-000014A00000}"/>
    <cellStyle name="Output 2 4 4 3 4 3" xfId="40971" xr:uid="{00000000-0005-0000-0000-000015A00000}"/>
    <cellStyle name="Output 2 4 4 3 4 4" xfId="40972" xr:uid="{00000000-0005-0000-0000-000016A00000}"/>
    <cellStyle name="Output 2 4 4 3 4 5" xfId="40973" xr:uid="{00000000-0005-0000-0000-000017A00000}"/>
    <cellStyle name="Output 2 4 4 3 4 6" xfId="40974" xr:uid="{00000000-0005-0000-0000-000018A00000}"/>
    <cellStyle name="Output 2 4 4 3 4 7" xfId="40975" xr:uid="{00000000-0005-0000-0000-000019A00000}"/>
    <cellStyle name="Output 2 4 4 3 5" xfId="40976" xr:uid="{00000000-0005-0000-0000-00001AA00000}"/>
    <cellStyle name="Output 2 4 4 3 6" xfId="40977" xr:uid="{00000000-0005-0000-0000-00001BA00000}"/>
    <cellStyle name="Output 2 4 4 3 7" xfId="40978" xr:uid="{00000000-0005-0000-0000-00001CA00000}"/>
    <cellStyle name="Output 2 4 4 3 8" xfId="40979" xr:uid="{00000000-0005-0000-0000-00001DA00000}"/>
    <cellStyle name="Output 2 4 4 3 9" xfId="40980" xr:uid="{00000000-0005-0000-0000-00001EA00000}"/>
    <cellStyle name="Output 2 4 4 4" xfId="40981" xr:uid="{00000000-0005-0000-0000-00001FA00000}"/>
    <cellStyle name="Output 2 4 4 4 2" xfId="40982" xr:uid="{00000000-0005-0000-0000-000020A00000}"/>
    <cellStyle name="Output 2 4 4 4 2 2" xfId="40983" xr:uid="{00000000-0005-0000-0000-000021A00000}"/>
    <cellStyle name="Output 2 4 4 4 2 3" xfId="40984" xr:uid="{00000000-0005-0000-0000-000022A00000}"/>
    <cellStyle name="Output 2 4 4 4 2 4" xfId="40985" xr:uid="{00000000-0005-0000-0000-000023A00000}"/>
    <cellStyle name="Output 2 4 4 4 2 5" xfId="40986" xr:uid="{00000000-0005-0000-0000-000024A00000}"/>
    <cellStyle name="Output 2 4 4 4 2 6" xfId="40987" xr:uid="{00000000-0005-0000-0000-000025A00000}"/>
    <cellStyle name="Output 2 4 4 4 2 7" xfId="40988" xr:uid="{00000000-0005-0000-0000-000026A00000}"/>
    <cellStyle name="Output 2 4 4 4 3" xfId="40989" xr:uid="{00000000-0005-0000-0000-000027A00000}"/>
    <cellStyle name="Output 2 4 4 4 4" xfId="40990" xr:uid="{00000000-0005-0000-0000-000028A00000}"/>
    <cellStyle name="Output 2 4 4 4 5" xfId="40991" xr:uid="{00000000-0005-0000-0000-000029A00000}"/>
    <cellStyle name="Output 2 4 4 4 6" xfId="40992" xr:uid="{00000000-0005-0000-0000-00002AA00000}"/>
    <cellStyle name="Output 2 4 4 4 7" xfId="40993" xr:uid="{00000000-0005-0000-0000-00002BA00000}"/>
    <cellStyle name="Output 2 4 4 4 8" xfId="40994" xr:uid="{00000000-0005-0000-0000-00002CA00000}"/>
    <cellStyle name="Output 2 4 4 5" xfId="40995" xr:uid="{00000000-0005-0000-0000-00002DA00000}"/>
    <cellStyle name="Output 2 4 4 5 2" xfId="40996" xr:uid="{00000000-0005-0000-0000-00002EA00000}"/>
    <cellStyle name="Output 2 4 4 5 3" xfId="40997" xr:uid="{00000000-0005-0000-0000-00002FA00000}"/>
    <cellStyle name="Output 2 4 4 5 4" xfId="40998" xr:uid="{00000000-0005-0000-0000-000030A00000}"/>
    <cellStyle name="Output 2 4 4 5 5" xfId="40999" xr:uid="{00000000-0005-0000-0000-000031A00000}"/>
    <cellStyle name="Output 2 4 4 5 6" xfId="41000" xr:uid="{00000000-0005-0000-0000-000032A00000}"/>
    <cellStyle name="Output 2 4 4 5 7" xfId="41001" xr:uid="{00000000-0005-0000-0000-000033A00000}"/>
    <cellStyle name="Output 2 4 4 6" xfId="41002" xr:uid="{00000000-0005-0000-0000-000034A00000}"/>
    <cellStyle name="Output 2 4 4 7" xfId="41003" xr:uid="{00000000-0005-0000-0000-000035A00000}"/>
    <cellStyle name="Output 2 4 4 8" xfId="41004" xr:uid="{00000000-0005-0000-0000-000036A00000}"/>
    <cellStyle name="Output 2 4 4 9" xfId="41005" xr:uid="{00000000-0005-0000-0000-000037A00000}"/>
    <cellStyle name="Output 2 4 5" xfId="41006" xr:uid="{00000000-0005-0000-0000-000038A00000}"/>
    <cellStyle name="Output 2 4 5 10" xfId="41007" xr:uid="{00000000-0005-0000-0000-000039A00000}"/>
    <cellStyle name="Output 2 4 5 11" xfId="41008" xr:uid="{00000000-0005-0000-0000-00003AA00000}"/>
    <cellStyle name="Output 2 4 5 2" xfId="41009" xr:uid="{00000000-0005-0000-0000-00003BA00000}"/>
    <cellStyle name="Output 2 4 5 2 10" xfId="41010" xr:uid="{00000000-0005-0000-0000-00003CA00000}"/>
    <cellStyle name="Output 2 4 5 2 2" xfId="41011" xr:uid="{00000000-0005-0000-0000-00003DA00000}"/>
    <cellStyle name="Output 2 4 5 2 2 2" xfId="41012" xr:uid="{00000000-0005-0000-0000-00003EA00000}"/>
    <cellStyle name="Output 2 4 5 2 2 2 2" xfId="41013" xr:uid="{00000000-0005-0000-0000-00003FA00000}"/>
    <cellStyle name="Output 2 4 5 2 2 2 2 2" xfId="41014" xr:uid="{00000000-0005-0000-0000-000040A00000}"/>
    <cellStyle name="Output 2 4 5 2 2 2 2 3" xfId="41015" xr:uid="{00000000-0005-0000-0000-000041A00000}"/>
    <cellStyle name="Output 2 4 5 2 2 2 2 4" xfId="41016" xr:uid="{00000000-0005-0000-0000-000042A00000}"/>
    <cellStyle name="Output 2 4 5 2 2 2 2 5" xfId="41017" xr:uid="{00000000-0005-0000-0000-000043A00000}"/>
    <cellStyle name="Output 2 4 5 2 2 2 2 6" xfId="41018" xr:uid="{00000000-0005-0000-0000-000044A00000}"/>
    <cellStyle name="Output 2 4 5 2 2 2 2 7" xfId="41019" xr:uid="{00000000-0005-0000-0000-000045A00000}"/>
    <cellStyle name="Output 2 4 5 2 2 2 3" xfId="41020" xr:uid="{00000000-0005-0000-0000-000046A00000}"/>
    <cellStyle name="Output 2 4 5 2 2 2 4" xfId="41021" xr:uid="{00000000-0005-0000-0000-000047A00000}"/>
    <cellStyle name="Output 2 4 5 2 2 2 5" xfId="41022" xr:uid="{00000000-0005-0000-0000-000048A00000}"/>
    <cellStyle name="Output 2 4 5 2 2 2 6" xfId="41023" xr:uid="{00000000-0005-0000-0000-000049A00000}"/>
    <cellStyle name="Output 2 4 5 2 2 2 7" xfId="41024" xr:uid="{00000000-0005-0000-0000-00004AA00000}"/>
    <cellStyle name="Output 2 4 5 2 2 2 8" xfId="41025" xr:uid="{00000000-0005-0000-0000-00004BA00000}"/>
    <cellStyle name="Output 2 4 5 2 2 3" xfId="41026" xr:uid="{00000000-0005-0000-0000-00004CA00000}"/>
    <cellStyle name="Output 2 4 5 2 2 3 2" xfId="41027" xr:uid="{00000000-0005-0000-0000-00004DA00000}"/>
    <cellStyle name="Output 2 4 5 2 2 3 3" xfId="41028" xr:uid="{00000000-0005-0000-0000-00004EA00000}"/>
    <cellStyle name="Output 2 4 5 2 2 3 4" xfId="41029" xr:uid="{00000000-0005-0000-0000-00004FA00000}"/>
    <cellStyle name="Output 2 4 5 2 2 3 5" xfId="41030" xr:uid="{00000000-0005-0000-0000-000050A00000}"/>
    <cellStyle name="Output 2 4 5 2 2 3 6" xfId="41031" xr:uid="{00000000-0005-0000-0000-000051A00000}"/>
    <cellStyle name="Output 2 4 5 2 2 3 7" xfId="41032" xr:uid="{00000000-0005-0000-0000-000052A00000}"/>
    <cellStyle name="Output 2 4 5 2 2 4" xfId="41033" xr:uid="{00000000-0005-0000-0000-000053A00000}"/>
    <cellStyle name="Output 2 4 5 2 2 5" xfId="41034" xr:uid="{00000000-0005-0000-0000-000054A00000}"/>
    <cellStyle name="Output 2 4 5 2 2 6" xfId="41035" xr:uid="{00000000-0005-0000-0000-000055A00000}"/>
    <cellStyle name="Output 2 4 5 2 2 7" xfId="41036" xr:uid="{00000000-0005-0000-0000-000056A00000}"/>
    <cellStyle name="Output 2 4 5 2 2 8" xfId="41037" xr:uid="{00000000-0005-0000-0000-000057A00000}"/>
    <cellStyle name="Output 2 4 5 2 2 9" xfId="41038" xr:uid="{00000000-0005-0000-0000-000058A00000}"/>
    <cellStyle name="Output 2 4 5 2 3" xfId="41039" xr:uid="{00000000-0005-0000-0000-000059A00000}"/>
    <cellStyle name="Output 2 4 5 2 3 2" xfId="41040" xr:uid="{00000000-0005-0000-0000-00005AA00000}"/>
    <cellStyle name="Output 2 4 5 2 3 2 2" xfId="41041" xr:uid="{00000000-0005-0000-0000-00005BA00000}"/>
    <cellStyle name="Output 2 4 5 2 3 2 3" xfId="41042" xr:uid="{00000000-0005-0000-0000-00005CA00000}"/>
    <cellStyle name="Output 2 4 5 2 3 2 4" xfId="41043" xr:uid="{00000000-0005-0000-0000-00005DA00000}"/>
    <cellStyle name="Output 2 4 5 2 3 2 5" xfId="41044" xr:uid="{00000000-0005-0000-0000-00005EA00000}"/>
    <cellStyle name="Output 2 4 5 2 3 2 6" xfId="41045" xr:uid="{00000000-0005-0000-0000-00005FA00000}"/>
    <cellStyle name="Output 2 4 5 2 3 2 7" xfId="41046" xr:uid="{00000000-0005-0000-0000-000060A00000}"/>
    <cellStyle name="Output 2 4 5 2 3 3" xfId="41047" xr:uid="{00000000-0005-0000-0000-000061A00000}"/>
    <cellStyle name="Output 2 4 5 2 3 4" xfId="41048" xr:uid="{00000000-0005-0000-0000-000062A00000}"/>
    <cellStyle name="Output 2 4 5 2 3 5" xfId="41049" xr:uid="{00000000-0005-0000-0000-000063A00000}"/>
    <cellStyle name="Output 2 4 5 2 3 6" xfId="41050" xr:uid="{00000000-0005-0000-0000-000064A00000}"/>
    <cellStyle name="Output 2 4 5 2 3 7" xfId="41051" xr:uid="{00000000-0005-0000-0000-000065A00000}"/>
    <cellStyle name="Output 2 4 5 2 3 8" xfId="41052" xr:uid="{00000000-0005-0000-0000-000066A00000}"/>
    <cellStyle name="Output 2 4 5 2 4" xfId="41053" xr:uid="{00000000-0005-0000-0000-000067A00000}"/>
    <cellStyle name="Output 2 4 5 2 4 2" xfId="41054" xr:uid="{00000000-0005-0000-0000-000068A00000}"/>
    <cellStyle name="Output 2 4 5 2 4 3" xfId="41055" xr:uid="{00000000-0005-0000-0000-000069A00000}"/>
    <cellStyle name="Output 2 4 5 2 4 4" xfId="41056" xr:uid="{00000000-0005-0000-0000-00006AA00000}"/>
    <cellStyle name="Output 2 4 5 2 4 5" xfId="41057" xr:uid="{00000000-0005-0000-0000-00006BA00000}"/>
    <cellStyle name="Output 2 4 5 2 4 6" xfId="41058" xr:uid="{00000000-0005-0000-0000-00006CA00000}"/>
    <cellStyle name="Output 2 4 5 2 4 7" xfId="41059" xr:uid="{00000000-0005-0000-0000-00006DA00000}"/>
    <cellStyle name="Output 2 4 5 2 5" xfId="41060" xr:uid="{00000000-0005-0000-0000-00006EA00000}"/>
    <cellStyle name="Output 2 4 5 2 6" xfId="41061" xr:uid="{00000000-0005-0000-0000-00006FA00000}"/>
    <cellStyle name="Output 2 4 5 2 7" xfId="41062" xr:uid="{00000000-0005-0000-0000-000070A00000}"/>
    <cellStyle name="Output 2 4 5 2 8" xfId="41063" xr:uid="{00000000-0005-0000-0000-000071A00000}"/>
    <cellStyle name="Output 2 4 5 2 9" xfId="41064" xr:uid="{00000000-0005-0000-0000-000072A00000}"/>
    <cellStyle name="Output 2 4 5 3" xfId="41065" xr:uid="{00000000-0005-0000-0000-000073A00000}"/>
    <cellStyle name="Output 2 4 5 3 2" xfId="41066" xr:uid="{00000000-0005-0000-0000-000074A00000}"/>
    <cellStyle name="Output 2 4 5 3 2 2" xfId="41067" xr:uid="{00000000-0005-0000-0000-000075A00000}"/>
    <cellStyle name="Output 2 4 5 3 2 2 2" xfId="41068" xr:uid="{00000000-0005-0000-0000-000076A00000}"/>
    <cellStyle name="Output 2 4 5 3 2 2 3" xfId="41069" xr:uid="{00000000-0005-0000-0000-000077A00000}"/>
    <cellStyle name="Output 2 4 5 3 2 2 4" xfId="41070" xr:uid="{00000000-0005-0000-0000-000078A00000}"/>
    <cellStyle name="Output 2 4 5 3 2 2 5" xfId="41071" xr:uid="{00000000-0005-0000-0000-000079A00000}"/>
    <cellStyle name="Output 2 4 5 3 2 2 6" xfId="41072" xr:uid="{00000000-0005-0000-0000-00007AA00000}"/>
    <cellStyle name="Output 2 4 5 3 2 2 7" xfId="41073" xr:uid="{00000000-0005-0000-0000-00007BA00000}"/>
    <cellStyle name="Output 2 4 5 3 2 3" xfId="41074" xr:uid="{00000000-0005-0000-0000-00007CA00000}"/>
    <cellStyle name="Output 2 4 5 3 2 4" xfId="41075" xr:uid="{00000000-0005-0000-0000-00007DA00000}"/>
    <cellStyle name="Output 2 4 5 3 2 5" xfId="41076" xr:uid="{00000000-0005-0000-0000-00007EA00000}"/>
    <cellStyle name="Output 2 4 5 3 2 6" xfId="41077" xr:uid="{00000000-0005-0000-0000-00007FA00000}"/>
    <cellStyle name="Output 2 4 5 3 2 7" xfId="41078" xr:uid="{00000000-0005-0000-0000-000080A00000}"/>
    <cellStyle name="Output 2 4 5 3 2 8" xfId="41079" xr:uid="{00000000-0005-0000-0000-000081A00000}"/>
    <cellStyle name="Output 2 4 5 3 3" xfId="41080" xr:uid="{00000000-0005-0000-0000-000082A00000}"/>
    <cellStyle name="Output 2 4 5 3 3 2" xfId="41081" xr:uid="{00000000-0005-0000-0000-000083A00000}"/>
    <cellStyle name="Output 2 4 5 3 3 3" xfId="41082" xr:uid="{00000000-0005-0000-0000-000084A00000}"/>
    <cellStyle name="Output 2 4 5 3 3 4" xfId="41083" xr:uid="{00000000-0005-0000-0000-000085A00000}"/>
    <cellStyle name="Output 2 4 5 3 3 5" xfId="41084" xr:uid="{00000000-0005-0000-0000-000086A00000}"/>
    <cellStyle name="Output 2 4 5 3 3 6" xfId="41085" xr:uid="{00000000-0005-0000-0000-000087A00000}"/>
    <cellStyle name="Output 2 4 5 3 3 7" xfId="41086" xr:uid="{00000000-0005-0000-0000-000088A00000}"/>
    <cellStyle name="Output 2 4 5 3 4" xfId="41087" xr:uid="{00000000-0005-0000-0000-000089A00000}"/>
    <cellStyle name="Output 2 4 5 3 5" xfId="41088" xr:uid="{00000000-0005-0000-0000-00008AA00000}"/>
    <cellStyle name="Output 2 4 5 3 6" xfId="41089" xr:uid="{00000000-0005-0000-0000-00008BA00000}"/>
    <cellStyle name="Output 2 4 5 3 7" xfId="41090" xr:uid="{00000000-0005-0000-0000-00008CA00000}"/>
    <cellStyle name="Output 2 4 5 3 8" xfId="41091" xr:uid="{00000000-0005-0000-0000-00008DA00000}"/>
    <cellStyle name="Output 2 4 5 3 9" xfId="41092" xr:uid="{00000000-0005-0000-0000-00008EA00000}"/>
    <cellStyle name="Output 2 4 5 4" xfId="41093" xr:uid="{00000000-0005-0000-0000-00008FA00000}"/>
    <cellStyle name="Output 2 4 5 4 2" xfId="41094" xr:uid="{00000000-0005-0000-0000-000090A00000}"/>
    <cellStyle name="Output 2 4 5 4 2 2" xfId="41095" xr:uid="{00000000-0005-0000-0000-000091A00000}"/>
    <cellStyle name="Output 2 4 5 4 2 3" xfId="41096" xr:uid="{00000000-0005-0000-0000-000092A00000}"/>
    <cellStyle name="Output 2 4 5 4 2 4" xfId="41097" xr:uid="{00000000-0005-0000-0000-000093A00000}"/>
    <cellStyle name="Output 2 4 5 4 2 5" xfId="41098" xr:uid="{00000000-0005-0000-0000-000094A00000}"/>
    <cellStyle name="Output 2 4 5 4 2 6" xfId="41099" xr:uid="{00000000-0005-0000-0000-000095A00000}"/>
    <cellStyle name="Output 2 4 5 4 2 7" xfId="41100" xr:uid="{00000000-0005-0000-0000-000096A00000}"/>
    <cellStyle name="Output 2 4 5 4 3" xfId="41101" xr:uid="{00000000-0005-0000-0000-000097A00000}"/>
    <cellStyle name="Output 2 4 5 4 4" xfId="41102" xr:uid="{00000000-0005-0000-0000-000098A00000}"/>
    <cellStyle name="Output 2 4 5 4 5" xfId="41103" xr:uid="{00000000-0005-0000-0000-000099A00000}"/>
    <cellStyle name="Output 2 4 5 4 6" xfId="41104" xr:uid="{00000000-0005-0000-0000-00009AA00000}"/>
    <cellStyle name="Output 2 4 5 4 7" xfId="41105" xr:uid="{00000000-0005-0000-0000-00009BA00000}"/>
    <cellStyle name="Output 2 4 5 4 8" xfId="41106" xr:uid="{00000000-0005-0000-0000-00009CA00000}"/>
    <cellStyle name="Output 2 4 5 5" xfId="41107" xr:uid="{00000000-0005-0000-0000-00009DA00000}"/>
    <cellStyle name="Output 2 4 5 5 2" xfId="41108" xr:uid="{00000000-0005-0000-0000-00009EA00000}"/>
    <cellStyle name="Output 2 4 5 5 3" xfId="41109" xr:uid="{00000000-0005-0000-0000-00009FA00000}"/>
    <cellStyle name="Output 2 4 5 5 4" xfId="41110" xr:uid="{00000000-0005-0000-0000-0000A0A00000}"/>
    <cellStyle name="Output 2 4 5 5 5" xfId="41111" xr:uid="{00000000-0005-0000-0000-0000A1A00000}"/>
    <cellStyle name="Output 2 4 5 5 6" xfId="41112" xr:uid="{00000000-0005-0000-0000-0000A2A00000}"/>
    <cellStyle name="Output 2 4 5 5 7" xfId="41113" xr:uid="{00000000-0005-0000-0000-0000A3A00000}"/>
    <cellStyle name="Output 2 4 5 6" xfId="41114" xr:uid="{00000000-0005-0000-0000-0000A4A00000}"/>
    <cellStyle name="Output 2 4 5 7" xfId="41115" xr:uid="{00000000-0005-0000-0000-0000A5A00000}"/>
    <cellStyle name="Output 2 4 5 8" xfId="41116" xr:uid="{00000000-0005-0000-0000-0000A6A00000}"/>
    <cellStyle name="Output 2 4 5 9" xfId="41117" xr:uid="{00000000-0005-0000-0000-0000A7A00000}"/>
    <cellStyle name="Output 2 4 6" xfId="41118" xr:uid="{00000000-0005-0000-0000-0000A8A00000}"/>
    <cellStyle name="Output 2 4 6 10" xfId="41119" xr:uid="{00000000-0005-0000-0000-0000A9A00000}"/>
    <cellStyle name="Output 2 4 6 2" xfId="41120" xr:uid="{00000000-0005-0000-0000-0000AAA00000}"/>
    <cellStyle name="Output 2 4 6 2 2" xfId="41121" xr:uid="{00000000-0005-0000-0000-0000ABA00000}"/>
    <cellStyle name="Output 2 4 6 2 2 2" xfId="41122" xr:uid="{00000000-0005-0000-0000-0000ACA00000}"/>
    <cellStyle name="Output 2 4 6 2 2 2 2" xfId="41123" xr:uid="{00000000-0005-0000-0000-0000ADA00000}"/>
    <cellStyle name="Output 2 4 6 2 2 2 3" xfId="41124" xr:uid="{00000000-0005-0000-0000-0000AEA00000}"/>
    <cellStyle name="Output 2 4 6 2 2 2 4" xfId="41125" xr:uid="{00000000-0005-0000-0000-0000AFA00000}"/>
    <cellStyle name="Output 2 4 6 2 2 2 5" xfId="41126" xr:uid="{00000000-0005-0000-0000-0000B0A00000}"/>
    <cellStyle name="Output 2 4 6 2 2 2 6" xfId="41127" xr:uid="{00000000-0005-0000-0000-0000B1A00000}"/>
    <cellStyle name="Output 2 4 6 2 2 2 7" xfId="41128" xr:uid="{00000000-0005-0000-0000-0000B2A00000}"/>
    <cellStyle name="Output 2 4 6 2 2 3" xfId="41129" xr:uid="{00000000-0005-0000-0000-0000B3A00000}"/>
    <cellStyle name="Output 2 4 6 2 2 4" xfId="41130" xr:uid="{00000000-0005-0000-0000-0000B4A00000}"/>
    <cellStyle name="Output 2 4 6 2 2 5" xfId="41131" xr:uid="{00000000-0005-0000-0000-0000B5A00000}"/>
    <cellStyle name="Output 2 4 6 2 2 6" xfId="41132" xr:uid="{00000000-0005-0000-0000-0000B6A00000}"/>
    <cellStyle name="Output 2 4 6 2 2 7" xfId="41133" xr:uid="{00000000-0005-0000-0000-0000B7A00000}"/>
    <cellStyle name="Output 2 4 6 2 2 8" xfId="41134" xr:uid="{00000000-0005-0000-0000-0000B8A00000}"/>
    <cellStyle name="Output 2 4 6 2 3" xfId="41135" xr:uid="{00000000-0005-0000-0000-0000B9A00000}"/>
    <cellStyle name="Output 2 4 6 2 3 2" xfId="41136" xr:uid="{00000000-0005-0000-0000-0000BAA00000}"/>
    <cellStyle name="Output 2 4 6 2 3 3" xfId="41137" xr:uid="{00000000-0005-0000-0000-0000BBA00000}"/>
    <cellStyle name="Output 2 4 6 2 3 4" xfId="41138" xr:uid="{00000000-0005-0000-0000-0000BCA00000}"/>
    <cellStyle name="Output 2 4 6 2 3 5" xfId="41139" xr:uid="{00000000-0005-0000-0000-0000BDA00000}"/>
    <cellStyle name="Output 2 4 6 2 3 6" xfId="41140" xr:uid="{00000000-0005-0000-0000-0000BEA00000}"/>
    <cellStyle name="Output 2 4 6 2 3 7" xfId="41141" xr:uid="{00000000-0005-0000-0000-0000BFA00000}"/>
    <cellStyle name="Output 2 4 6 2 4" xfId="41142" xr:uid="{00000000-0005-0000-0000-0000C0A00000}"/>
    <cellStyle name="Output 2 4 6 2 5" xfId="41143" xr:uid="{00000000-0005-0000-0000-0000C1A00000}"/>
    <cellStyle name="Output 2 4 6 2 6" xfId="41144" xr:uid="{00000000-0005-0000-0000-0000C2A00000}"/>
    <cellStyle name="Output 2 4 6 2 7" xfId="41145" xr:uid="{00000000-0005-0000-0000-0000C3A00000}"/>
    <cellStyle name="Output 2 4 6 2 8" xfId="41146" xr:uid="{00000000-0005-0000-0000-0000C4A00000}"/>
    <cellStyle name="Output 2 4 6 2 9" xfId="41147" xr:uid="{00000000-0005-0000-0000-0000C5A00000}"/>
    <cellStyle name="Output 2 4 6 3" xfId="41148" xr:uid="{00000000-0005-0000-0000-0000C6A00000}"/>
    <cellStyle name="Output 2 4 6 3 2" xfId="41149" xr:uid="{00000000-0005-0000-0000-0000C7A00000}"/>
    <cellStyle name="Output 2 4 6 3 2 2" xfId="41150" xr:uid="{00000000-0005-0000-0000-0000C8A00000}"/>
    <cellStyle name="Output 2 4 6 3 2 3" xfId="41151" xr:uid="{00000000-0005-0000-0000-0000C9A00000}"/>
    <cellStyle name="Output 2 4 6 3 2 4" xfId="41152" xr:uid="{00000000-0005-0000-0000-0000CAA00000}"/>
    <cellStyle name="Output 2 4 6 3 2 5" xfId="41153" xr:uid="{00000000-0005-0000-0000-0000CBA00000}"/>
    <cellStyle name="Output 2 4 6 3 2 6" xfId="41154" xr:uid="{00000000-0005-0000-0000-0000CCA00000}"/>
    <cellStyle name="Output 2 4 6 3 2 7" xfId="41155" xr:uid="{00000000-0005-0000-0000-0000CDA00000}"/>
    <cellStyle name="Output 2 4 6 3 3" xfId="41156" xr:uid="{00000000-0005-0000-0000-0000CEA00000}"/>
    <cellStyle name="Output 2 4 6 3 4" xfId="41157" xr:uid="{00000000-0005-0000-0000-0000CFA00000}"/>
    <cellStyle name="Output 2 4 6 3 5" xfId="41158" xr:uid="{00000000-0005-0000-0000-0000D0A00000}"/>
    <cellStyle name="Output 2 4 6 3 6" xfId="41159" xr:uid="{00000000-0005-0000-0000-0000D1A00000}"/>
    <cellStyle name="Output 2 4 6 3 7" xfId="41160" xr:uid="{00000000-0005-0000-0000-0000D2A00000}"/>
    <cellStyle name="Output 2 4 6 3 8" xfId="41161" xr:uid="{00000000-0005-0000-0000-0000D3A00000}"/>
    <cellStyle name="Output 2 4 6 4" xfId="41162" xr:uid="{00000000-0005-0000-0000-0000D4A00000}"/>
    <cellStyle name="Output 2 4 6 4 2" xfId="41163" xr:uid="{00000000-0005-0000-0000-0000D5A00000}"/>
    <cellStyle name="Output 2 4 6 4 3" xfId="41164" xr:uid="{00000000-0005-0000-0000-0000D6A00000}"/>
    <cellStyle name="Output 2 4 6 4 4" xfId="41165" xr:uid="{00000000-0005-0000-0000-0000D7A00000}"/>
    <cellStyle name="Output 2 4 6 4 5" xfId="41166" xr:uid="{00000000-0005-0000-0000-0000D8A00000}"/>
    <cellStyle name="Output 2 4 6 4 6" xfId="41167" xr:uid="{00000000-0005-0000-0000-0000D9A00000}"/>
    <cellStyle name="Output 2 4 6 4 7" xfId="41168" xr:uid="{00000000-0005-0000-0000-0000DAA00000}"/>
    <cellStyle name="Output 2 4 6 5" xfId="41169" xr:uid="{00000000-0005-0000-0000-0000DBA00000}"/>
    <cellStyle name="Output 2 4 6 6" xfId="41170" xr:uid="{00000000-0005-0000-0000-0000DCA00000}"/>
    <cellStyle name="Output 2 4 6 7" xfId="41171" xr:uid="{00000000-0005-0000-0000-0000DDA00000}"/>
    <cellStyle name="Output 2 4 6 8" xfId="41172" xr:uid="{00000000-0005-0000-0000-0000DEA00000}"/>
    <cellStyle name="Output 2 4 6 9" xfId="41173" xr:uid="{00000000-0005-0000-0000-0000DFA00000}"/>
    <cellStyle name="Output 2 4 7" xfId="41174" xr:uid="{00000000-0005-0000-0000-0000E0A00000}"/>
    <cellStyle name="Output 2 4 7 2" xfId="41175" xr:uid="{00000000-0005-0000-0000-0000E1A00000}"/>
    <cellStyle name="Output 2 4 7 2 2" xfId="41176" xr:uid="{00000000-0005-0000-0000-0000E2A00000}"/>
    <cellStyle name="Output 2 4 7 2 3" xfId="41177" xr:uid="{00000000-0005-0000-0000-0000E3A00000}"/>
    <cellStyle name="Output 2 4 7 2 4" xfId="41178" xr:uid="{00000000-0005-0000-0000-0000E4A00000}"/>
    <cellStyle name="Output 2 4 7 2 5" xfId="41179" xr:uid="{00000000-0005-0000-0000-0000E5A00000}"/>
    <cellStyle name="Output 2 4 7 2 6" xfId="41180" xr:uid="{00000000-0005-0000-0000-0000E6A00000}"/>
    <cellStyle name="Output 2 4 7 2 7" xfId="41181" xr:uid="{00000000-0005-0000-0000-0000E7A00000}"/>
    <cellStyle name="Output 2 4 7 3" xfId="41182" xr:uid="{00000000-0005-0000-0000-0000E8A00000}"/>
    <cellStyle name="Output 2 4 7 4" xfId="41183" xr:uid="{00000000-0005-0000-0000-0000E9A00000}"/>
    <cellStyle name="Output 2 4 7 5" xfId="41184" xr:uid="{00000000-0005-0000-0000-0000EAA00000}"/>
    <cellStyle name="Output 2 4 7 6" xfId="41185" xr:uid="{00000000-0005-0000-0000-0000EBA00000}"/>
    <cellStyle name="Output 2 4 7 7" xfId="41186" xr:uid="{00000000-0005-0000-0000-0000ECA00000}"/>
    <cellStyle name="Output 2 4 7 8" xfId="41187" xr:uid="{00000000-0005-0000-0000-0000EDA00000}"/>
    <cellStyle name="Output 2 4 8" xfId="41188" xr:uid="{00000000-0005-0000-0000-0000EEA00000}"/>
    <cellStyle name="Output 2 4 8 2" xfId="41189" xr:uid="{00000000-0005-0000-0000-0000EFA00000}"/>
    <cellStyle name="Output 2 4 8 3" xfId="41190" xr:uid="{00000000-0005-0000-0000-0000F0A00000}"/>
    <cellStyle name="Output 2 4 8 4" xfId="41191" xr:uid="{00000000-0005-0000-0000-0000F1A00000}"/>
    <cellStyle name="Output 2 4 8 5" xfId="41192" xr:uid="{00000000-0005-0000-0000-0000F2A00000}"/>
    <cellStyle name="Output 2 4 8 6" xfId="41193" xr:uid="{00000000-0005-0000-0000-0000F3A00000}"/>
    <cellStyle name="Output 2 4 8 7" xfId="41194" xr:uid="{00000000-0005-0000-0000-0000F4A00000}"/>
    <cellStyle name="Output 2 4 9" xfId="41195" xr:uid="{00000000-0005-0000-0000-0000F5A00000}"/>
    <cellStyle name="Output 2 5" xfId="41196" xr:uid="{00000000-0005-0000-0000-0000F6A00000}"/>
    <cellStyle name="Output 2 5 10" xfId="41197" xr:uid="{00000000-0005-0000-0000-0000F7A00000}"/>
    <cellStyle name="Output 2 5 11" xfId="41198" xr:uid="{00000000-0005-0000-0000-0000F8A00000}"/>
    <cellStyle name="Output 2 5 12" xfId="41199" xr:uid="{00000000-0005-0000-0000-0000F9A00000}"/>
    <cellStyle name="Output 2 5 2" xfId="41200" xr:uid="{00000000-0005-0000-0000-0000FAA00000}"/>
    <cellStyle name="Output 2 5 2 10" xfId="41201" xr:uid="{00000000-0005-0000-0000-0000FBA00000}"/>
    <cellStyle name="Output 2 5 2 11" xfId="41202" xr:uid="{00000000-0005-0000-0000-0000FCA00000}"/>
    <cellStyle name="Output 2 5 2 2" xfId="41203" xr:uid="{00000000-0005-0000-0000-0000FDA00000}"/>
    <cellStyle name="Output 2 5 2 2 10" xfId="41204" xr:uid="{00000000-0005-0000-0000-0000FEA00000}"/>
    <cellStyle name="Output 2 5 2 2 2" xfId="41205" xr:uid="{00000000-0005-0000-0000-0000FFA00000}"/>
    <cellStyle name="Output 2 5 2 2 2 2" xfId="41206" xr:uid="{00000000-0005-0000-0000-000000A10000}"/>
    <cellStyle name="Output 2 5 2 2 2 2 2" xfId="41207" xr:uid="{00000000-0005-0000-0000-000001A10000}"/>
    <cellStyle name="Output 2 5 2 2 2 2 2 2" xfId="41208" xr:uid="{00000000-0005-0000-0000-000002A10000}"/>
    <cellStyle name="Output 2 5 2 2 2 2 2 3" xfId="41209" xr:uid="{00000000-0005-0000-0000-000003A10000}"/>
    <cellStyle name="Output 2 5 2 2 2 2 2 4" xfId="41210" xr:uid="{00000000-0005-0000-0000-000004A10000}"/>
    <cellStyle name="Output 2 5 2 2 2 2 2 5" xfId="41211" xr:uid="{00000000-0005-0000-0000-000005A10000}"/>
    <cellStyle name="Output 2 5 2 2 2 2 2 6" xfId="41212" xr:uid="{00000000-0005-0000-0000-000006A10000}"/>
    <cellStyle name="Output 2 5 2 2 2 2 2 7" xfId="41213" xr:uid="{00000000-0005-0000-0000-000007A10000}"/>
    <cellStyle name="Output 2 5 2 2 2 2 3" xfId="41214" xr:uid="{00000000-0005-0000-0000-000008A10000}"/>
    <cellStyle name="Output 2 5 2 2 2 2 4" xfId="41215" xr:uid="{00000000-0005-0000-0000-000009A10000}"/>
    <cellStyle name="Output 2 5 2 2 2 2 5" xfId="41216" xr:uid="{00000000-0005-0000-0000-00000AA10000}"/>
    <cellStyle name="Output 2 5 2 2 2 2 6" xfId="41217" xr:uid="{00000000-0005-0000-0000-00000BA10000}"/>
    <cellStyle name="Output 2 5 2 2 2 2 7" xfId="41218" xr:uid="{00000000-0005-0000-0000-00000CA10000}"/>
    <cellStyle name="Output 2 5 2 2 2 2 8" xfId="41219" xr:uid="{00000000-0005-0000-0000-00000DA10000}"/>
    <cellStyle name="Output 2 5 2 2 2 3" xfId="41220" xr:uid="{00000000-0005-0000-0000-00000EA10000}"/>
    <cellStyle name="Output 2 5 2 2 2 3 2" xfId="41221" xr:uid="{00000000-0005-0000-0000-00000FA10000}"/>
    <cellStyle name="Output 2 5 2 2 2 3 3" xfId="41222" xr:uid="{00000000-0005-0000-0000-000010A10000}"/>
    <cellStyle name="Output 2 5 2 2 2 3 4" xfId="41223" xr:uid="{00000000-0005-0000-0000-000011A10000}"/>
    <cellStyle name="Output 2 5 2 2 2 3 5" xfId="41224" xr:uid="{00000000-0005-0000-0000-000012A10000}"/>
    <cellStyle name="Output 2 5 2 2 2 3 6" xfId="41225" xr:uid="{00000000-0005-0000-0000-000013A10000}"/>
    <cellStyle name="Output 2 5 2 2 2 3 7" xfId="41226" xr:uid="{00000000-0005-0000-0000-000014A10000}"/>
    <cellStyle name="Output 2 5 2 2 2 4" xfId="41227" xr:uid="{00000000-0005-0000-0000-000015A10000}"/>
    <cellStyle name="Output 2 5 2 2 2 5" xfId="41228" xr:uid="{00000000-0005-0000-0000-000016A10000}"/>
    <cellStyle name="Output 2 5 2 2 2 6" xfId="41229" xr:uid="{00000000-0005-0000-0000-000017A10000}"/>
    <cellStyle name="Output 2 5 2 2 2 7" xfId="41230" xr:uid="{00000000-0005-0000-0000-000018A10000}"/>
    <cellStyle name="Output 2 5 2 2 2 8" xfId="41231" xr:uid="{00000000-0005-0000-0000-000019A10000}"/>
    <cellStyle name="Output 2 5 2 2 2 9" xfId="41232" xr:uid="{00000000-0005-0000-0000-00001AA10000}"/>
    <cellStyle name="Output 2 5 2 2 3" xfId="41233" xr:uid="{00000000-0005-0000-0000-00001BA10000}"/>
    <cellStyle name="Output 2 5 2 2 3 2" xfId="41234" xr:uid="{00000000-0005-0000-0000-00001CA10000}"/>
    <cellStyle name="Output 2 5 2 2 3 2 2" xfId="41235" xr:uid="{00000000-0005-0000-0000-00001DA10000}"/>
    <cellStyle name="Output 2 5 2 2 3 2 3" xfId="41236" xr:uid="{00000000-0005-0000-0000-00001EA10000}"/>
    <cellStyle name="Output 2 5 2 2 3 2 4" xfId="41237" xr:uid="{00000000-0005-0000-0000-00001FA10000}"/>
    <cellStyle name="Output 2 5 2 2 3 2 5" xfId="41238" xr:uid="{00000000-0005-0000-0000-000020A10000}"/>
    <cellStyle name="Output 2 5 2 2 3 2 6" xfId="41239" xr:uid="{00000000-0005-0000-0000-000021A10000}"/>
    <cellStyle name="Output 2 5 2 2 3 2 7" xfId="41240" xr:uid="{00000000-0005-0000-0000-000022A10000}"/>
    <cellStyle name="Output 2 5 2 2 3 3" xfId="41241" xr:uid="{00000000-0005-0000-0000-000023A10000}"/>
    <cellStyle name="Output 2 5 2 2 3 4" xfId="41242" xr:uid="{00000000-0005-0000-0000-000024A10000}"/>
    <cellStyle name="Output 2 5 2 2 3 5" xfId="41243" xr:uid="{00000000-0005-0000-0000-000025A10000}"/>
    <cellStyle name="Output 2 5 2 2 3 6" xfId="41244" xr:uid="{00000000-0005-0000-0000-000026A10000}"/>
    <cellStyle name="Output 2 5 2 2 3 7" xfId="41245" xr:uid="{00000000-0005-0000-0000-000027A10000}"/>
    <cellStyle name="Output 2 5 2 2 3 8" xfId="41246" xr:uid="{00000000-0005-0000-0000-000028A10000}"/>
    <cellStyle name="Output 2 5 2 2 4" xfId="41247" xr:uid="{00000000-0005-0000-0000-000029A10000}"/>
    <cellStyle name="Output 2 5 2 2 4 2" xfId="41248" xr:uid="{00000000-0005-0000-0000-00002AA10000}"/>
    <cellStyle name="Output 2 5 2 2 4 3" xfId="41249" xr:uid="{00000000-0005-0000-0000-00002BA10000}"/>
    <cellStyle name="Output 2 5 2 2 4 4" xfId="41250" xr:uid="{00000000-0005-0000-0000-00002CA10000}"/>
    <cellStyle name="Output 2 5 2 2 4 5" xfId="41251" xr:uid="{00000000-0005-0000-0000-00002DA10000}"/>
    <cellStyle name="Output 2 5 2 2 4 6" xfId="41252" xr:uid="{00000000-0005-0000-0000-00002EA10000}"/>
    <cellStyle name="Output 2 5 2 2 4 7" xfId="41253" xr:uid="{00000000-0005-0000-0000-00002FA10000}"/>
    <cellStyle name="Output 2 5 2 2 5" xfId="41254" xr:uid="{00000000-0005-0000-0000-000030A10000}"/>
    <cellStyle name="Output 2 5 2 2 6" xfId="41255" xr:uid="{00000000-0005-0000-0000-000031A10000}"/>
    <cellStyle name="Output 2 5 2 2 7" xfId="41256" xr:uid="{00000000-0005-0000-0000-000032A10000}"/>
    <cellStyle name="Output 2 5 2 2 8" xfId="41257" xr:uid="{00000000-0005-0000-0000-000033A10000}"/>
    <cellStyle name="Output 2 5 2 2 9" xfId="41258" xr:uid="{00000000-0005-0000-0000-000034A10000}"/>
    <cellStyle name="Output 2 5 2 3" xfId="41259" xr:uid="{00000000-0005-0000-0000-000035A10000}"/>
    <cellStyle name="Output 2 5 2 3 2" xfId="41260" xr:uid="{00000000-0005-0000-0000-000036A10000}"/>
    <cellStyle name="Output 2 5 2 3 2 2" xfId="41261" xr:uid="{00000000-0005-0000-0000-000037A10000}"/>
    <cellStyle name="Output 2 5 2 3 2 2 2" xfId="41262" xr:uid="{00000000-0005-0000-0000-000038A10000}"/>
    <cellStyle name="Output 2 5 2 3 2 2 3" xfId="41263" xr:uid="{00000000-0005-0000-0000-000039A10000}"/>
    <cellStyle name="Output 2 5 2 3 2 2 4" xfId="41264" xr:uid="{00000000-0005-0000-0000-00003AA10000}"/>
    <cellStyle name="Output 2 5 2 3 2 2 5" xfId="41265" xr:uid="{00000000-0005-0000-0000-00003BA10000}"/>
    <cellStyle name="Output 2 5 2 3 2 2 6" xfId="41266" xr:uid="{00000000-0005-0000-0000-00003CA10000}"/>
    <cellStyle name="Output 2 5 2 3 2 2 7" xfId="41267" xr:uid="{00000000-0005-0000-0000-00003DA10000}"/>
    <cellStyle name="Output 2 5 2 3 2 3" xfId="41268" xr:uid="{00000000-0005-0000-0000-00003EA10000}"/>
    <cellStyle name="Output 2 5 2 3 2 4" xfId="41269" xr:uid="{00000000-0005-0000-0000-00003FA10000}"/>
    <cellStyle name="Output 2 5 2 3 2 5" xfId="41270" xr:uid="{00000000-0005-0000-0000-000040A10000}"/>
    <cellStyle name="Output 2 5 2 3 2 6" xfId="41271" xr:uid="{00000000-0005-0000-0000-000041A10000}"/>
    <cellStyle name="Output 2 5 2 3 2 7" xfId="41272" xr:uid="{00000000-0005-0000-0000-000042A10000}"/>
    <cellStyle name="Output 2 5 2 3 2 8" xfId="41273" xr:uid="{00000000-0005-0000-0000-000043A10000}"/>
    <cellStyle name="Output 2 5 2 3 3" xfId="41274" xr:uid="{00000000-0005-0000-0000-000044A10000}"/>
    <cellStyle name="Output 2 5 2 3 3 2" xfId="41275" xr:uid="{00000000-0005-0000-0000-000045A10000}"/>
    <cellStyle name="Output 2 5 2 3 3 3" xfId="41276" xr:uid="{00000000-0005-0000-0000-000046A10000}"/>
    <cellStyle name="Output 2 5 2 3 3 4" xfId="41277" xr:uid="{00000000-0005-0000-0000-000047A10000}"/>
    <cellStyle name="Output 2 5 2 3 3 5" xfId="41278" xr:uid="{00000000-0005-0000-0000-000048A10000}"/>
    <cellStyle name="Output 2 5 2 3 3 6" xfId="41279" xr:uid="{00000000-0005-0000-0000-000049A10000}"/>
    <cellStyle name="Output 2 5 2 3 3 7" xfId="41280" xr:uid="{00000000-0005-0000-0000-00004AA10000}"/>
    <cellStyle name="Output 2 5 2 3 4" xfId="41281" xr:uid="{00000000-0005-0000-0000-00004BA10000}"/>
    <cellStyle name="Output 2 5 2 3 5" xfId="41282" xr:uid="{00000000-0005-0000-0000-00004CA10000}"/>
    <cellStyle name="Output 2 5 2 3 6" xfId="41283" xr:uid="{00000000-0005-0000-0000-00004DA10000}"/>
    <cellStyle name="Output 2 5 2 3 7" xfId="41284" xr:uid="{00000000-0005-0000-0000-00004EA10000}"/>
    <cellStyle name="Output 2 5 2 3 8" xfId="41285" xr:uid="{00000000-0005-0000-0000-00004FA10000}"/>
    <cellStyle name="Output 2 5 2 3 9" xfId="41286" xr:uid="{00000000-0005-0000-0000-000050A10000}"/>
    <cellStyle name="Output 2 5 2 4" xfId="41287" xr:uid="{00000000-0005-0000-0000-000051A10000}"/>
    <cellStyle name="Output 2 5 2 4 2" xfId="41288" xr:uid="{00000000-0005-0000-0000-000052A10000}"/>
    <cellStyle name="Output 2 5 2 4 2 2" xfId="41289" xr:uid="{00000000-0005-0000-0000-000053A10000}"/>
    <cellStyle name="Output 2 5 2 4 2 3" xfId="41290" xr:uid="{00000000-0005-0000-0000-000054A10000}"/>
    <cellStyle name="Output 2 5 2 4 2 4" xfId="41291" xr:uid="{00000000-0005-0000-0000-000055A10000}"/>
    <cellStyle name="Output 2 5 2 4 2 5" xfId="41292" xr:uid="{00000000-0005-0000-0000-000056A10000}"/>
    <cellStyle name="Output 2 5 2 4 2 6" xfId="41293" xr:uid="{00000000-0005-0000-0000-000057A10000}"/>
    <cellStyle name="Output 2 5 2 4 2 7" xfId="41294" xr:uid="{00000000-0005-0000-0000-000058A10000}"/>
    <cellStyle name="Output 2 5 2 4 3" xfId="41295" xr:uid="{00000000-0005-0000-0000-000059A10000}"/>
    <cellStyle name="Output 2 5 2 4 4" xfId="41296" xr:uid="{00000000-0005-0000-0000-00005AA10000}"/>
    <cellStyle name="Output 2 5 2 4 5" xfId="41297" xr:uid="{00000000-0005-0000-0000-00005BA10000}"/>
    <cellStyle name="Output 2 5 2 4 6" xfId="41298" xr:uid="{00000000-0005-0000-0000-00005CA10000}"/>
    <cellStyle name="Output 2 5 2 4 7" xfId="41299" xr:uid="{00000000-0005-0000-0000-00005DA10000}"/>
    <cellStyle name="Output 2 5 2 4 8" xfId="41300" xr:uid="{00000000-0005-0000-0000-00005EA10000}"/>
    <cellStyle name="Output 2 5 2 5" xfId="41301" xr:uid="{00000000-0005-0000-0000-00005FA10000}"/>
    <cellStyle name="Output 2 5 2 5 2" xfId="41302" xr:uid="{00000000-0005-0000-0000-000060A10000}"/>
    <cellStyle name="Output 2 5 2 5 3" xfId="41303" xr:uid="{00000000-0005-0000-0000-000061A10000}"/>
    <cellStyle name="Output 2 5 2 5 4" xfId="41304" xr:uid="{00000000-0005-0000-0000-000062A10000}"/>
    <cellStyle name="Output 2 5 2 5 5" xfId="41305" xr:uid="{00000000-0005-0000-0000-000063A10000}"/>
    <cellStyle name="Output 2 5 2 5 6" xfId="41306" xr:uid="{00000000-0005-0000-0000-000064A10000}"/>
    <cellStyle name="Output 2 5 2 5 7" xfId="41307" xr:uid="{00000000-0005-0000-0000-000065A10000}"/>
    <cellStyle name="Output 2 5 2 6" xfId="41308" xr:uid="{00000000-0005-0000-0000-000066A10000}"/>
    <cellStyle name="Output 2 5 2 7" xfId="41309" xr:uid="{00000000-0005-0000-0000-000067A10000}"/>
    <cellStyle name="Output 2 5 2 8" xfId="41310" xr:uid="{00000000-0005-0000-0000-000068A10000}"/>
    <cellStyle name="Output 2 5 2 9" xfId="41311" xr:uid="{00000000-0005-0000-0000-000069A10000}"/>
    <cellStyle name="Output 2 5 3" xfId="41312" xr:uid="{00000000-0005-0000-0000-00006AA10000}"/>
    <cellStyle name="Output 2 5 3 10" xfId="41313" xr:uid="{00000000-0005-0000-0000-00006BA10000}"/>
    <cellStyle name="Output 2 5 3 2" xfId="41314" xr:uid="{00000000-0005-0000-0000-00006CA10000}"/>
    <cellStyle name="Output 2 5 3 2 2" xfId="41315" xr:uid="{00000000-0005-0000-0000-00006DA10000}"/>
    <cellStyle name="Output 2 5 3 2 2 2" xfId="41316" xr:uid="{00000000-0005-0000-0000-00006EA10000}"/>
    <cellStyle name="Output 2 5 3 2 2 2 2" xfId="41317" xr:uid="{00000000-0005-0000-0000-00006FA10000}"/>
    <cellStyle name="Output 2 5 3 2 2 2 3" xfId="41318" xr:uid="{00000000-0005-0000-0000-000070A10000}"/>
    <cellStyle name="Output 2 5 3 2 2 2 4" xfId="41319" xr:uid="{00000000-0005-0000-0000-000071A10000}"/>
    <cellStyle name="Output 2 5 3 2 2 2 5" xfId="41320" xr:uid="{00000000-0005-0000-0000-000072A10000}"/>
    <cellStyle name="Output 2 5 3 2 2 2 6" xfId="41321" xr:uid="{00000000-0005-0000-0000-000073A10000}"/>
    <cellStyle name="Output 2 5 3 2 2 2 7" xfId="41322" xr:uid="{00000000-0005-0000-0000-000074A10000}"/>
    <cellStyle name="Output 2 5 3 2 2 3" xfId="41323" xr:uid="{00000000-0005-0000-0000-000075A10000}"/>
    <cellStyle name="Output 2 5 3 2 2 4" xfId="41324" xr:uid="{00000000-0005-0000-0000-000076A10000}"/>
    <cellStyle name="Output 2 5 3 2 2 5" xfId="41325" xr:uid="{00000000-0005-0000-0000-000077A10000}"/>
    <cellStyle name="Output 2 5 3 2 2 6" xfId="41326" xr:uid="{00000000-0005-0000-0000-000078A10000}"/>
    <cellStyle name="Output 2 5 3 2 2 7" xfId="41327" xr:uid="{00000000-0005-0000-0000-000079A10000}"/>
    <cellStyle name="Output 2 5 3 2 2 8" xfId="41328" xr:uid="{00000000-0005-0000-0000-00007AA10000}"/>
    <cellStyle name="Output 2 5 3 2 3" xfId="41329" xr:uid="{00000000-0005-0000-0000-00007BA10000}"/>
    <cellStyle name="Output 2 5 3 2 3 2" xfId="41330" xr:uid="{00000000-0005-0000-0000-00007CA10000}"/>
    <cellStyle name="Output 2 5 3 2 3 3" xfId="41331" xr:uid="{00000000-0005-0000-0000-00007DA10000}"/>
    <cellStyle name="Output 2 5 3 2 3 4" xfId="41332" xr:uid="{00000000-0005-0000-0000-00007EA10000}"/>
    <cellStyle name="Output 2 5 3 2 3 5" xfId="41333" xr:uid="{00000000-0005-0000-0000-00007FA10000}"/>
    <cellStyle name="Output 2 5 3 2 3 6" xfId="41334" xr:uid="{00000000-0005-0000-0000-000080A10000}"/>
    <cellStyle name="Output 2 5 3 2 3 7" xfId="41335" xr:uid="{00000000-0005-0000-0000-000081A10000}"/>
    <cellStyle name="Output 2 5 3 2 4" xfId="41336" xr:uid="{00000000-0005-0000-0000-000082A10000}"/>
    <cellStyle name="Output 2 5 3 2 5" xfId="41337" xr:uid="{00000000-0005-0000-0000-000083A10000}"/>
    <cellStyle name="Output 2 5 3 2 6" xfId="41338" xr:uid="{00000000-0005-0000-0000-000084A10000}"/>
    <cellStyle name="Output 2 5 3 2 7" xfId="41339" xr:uid="{00000000-0005-0000-0000-000085A10000}"/>
    <cellStyle name="Output 2 5 3 2 8" xfId="41340" xr:uid="{00000000-0005-0000-0000-000086A10000}"/>
    <cellStyle name="Output 2 5 3 2 9" xfId="41341" xr:uid="{00000000-0005-0000-0000-000087A10000}"/>
    <cellStyle name="Output 2 5 3 3" xfId="41342" xr:uid="{00000000-0005-0000-0000-000088A10000}"/>
    <cellStyle name="Output 2 5 3 3 2" xfId="41343" xr:uid="{00000000-0005-0000-0000-000089A10000}"/>
    <cellStyle name="Output 2 5 3 3 2 2" xfId="41344" xr:uid="{00000000-0005-0000-0000-00008AA10000}"/>
    <cellStyle name="Output 2 5 3 3 2 3" xfId="41345" xr:uid="{00000000-0005-0000-0000-00008BA10000}"/>
    <cellStyle name="Output 2 5 3 3 2 4" xfId="41346" xr:uid="{00000000-0005-0000-0000-00008CA10000}"/>
    <cellStyle name="Output 2 5 3 3 2 5" xfId="41347" xr:uid="{00000000-0005-0000-0000-00008DA10000}"/>
    <cellStyle name="Output 2 5 3 3 2 6" xfId="41348" xr:uid="{00000000-0005-0000-0000-00008EA10000}"/>
    <cellStyle name="Output 2 5 3 3 2 7" xfId="41349" xr:uid="{00000000-0005-0000-0000-00008FA10000}"/>
    <cellStyle name="Output 2 5 3 3 3" xfId="41350" xr:uid="{00000000-0005-0000-0000-000090A10000}"/>
    <cellStyle name="Output 2 5 3 3 4" xfId="41351" xr:uid="{00000000-0005-0000-0000-000091A10000}"/>
    <cellStyle name="Output 2 5 3 3 5" xfId="41352" xr:uid="{00000000-0005-0000-0000-000092A10000}"/>
    <cellStyle name="Output 2 5 3 3 6" xfId="41353" xr:uid="{00000000-0005-0000-0000-000093A10000}"/>
    <cellStyle name="Output 2 5 3 3 7" xfId="41354" xr:uid="{00000000-0005-0000-0000-000094A10000}"/>
    <cellStyle name="Output 2 5 3 3 8" xfId="41355" xr:uid="{00000000-0005-0000-0000-000095A10000}"/>
    <cellStyle name="Output 2 5 3 4" xfId="41356" xr:uid="{00000000-0005-0000-0000-000096A10000}"/>
    <cellStyle name="Output 2 5 3 4 2" xfId="41357" xr:uid="{00000000-0005-0000-0000-000097A10000}"/>
    <cellStyle name="Output 2 5 3 4 3" xfId="41358" xr:uid="{00000000-0005-0000-0000-000098A10000}"/>
    <cellStyle name="Output 2 5 3 4 4" xfId="41359" xr:uid="{00000000-0005-0000-0000-000099A10000}"/>
    <cellStyle name="Output 2 5 3 4 5" xfId="41360" xr:uid="{00000000-0005-0000-0000-00009AA10000}"/>
    <cellStyle name="Output 2 5 3 4 6" xfId="41361" xr:uid="{00000000-0005-0000-0000-00009BA10000}"/>
    <cellStyle name="Output 2 5 3 4 7" xfId="41362" xr:uid="{00000000-0005-0000-0000-00009CA10000}"/>
    <cellStyle name="Output 2 5 3 5" xfId="41363" xr:uid="{00000000-0005-0000-0000-00009DA10000}"/>
    <cellStyle name="Output 2 5 3 6" xfId="41364" xr:uid="{00000000-0005-0000-0000-00009EA10000}"/>
    <cellStyle name="Output 2 5 3 7" xfId="41365" xr:uid="{00000000-0005-0000-0000-00009FA10000}"/>
    <cellStyle name="Output 2 5 3 8" xfId="41366" xr:uid="{00000000-0005-0000-0000-0000A0A10000}"/>
    <cellStyle name="Output 2 5 3 9" xfId="41367" xr:uid="{00000000-0005-0000-0000-0000A1A10000}"/>
    <cellStyle name="Output 2 5 4" xfId="41368" xr:uid="{00000000-0005-0000-0000-0000A2A10000}"/>
    <cellStyle name="Output 2 5 4 2" xfId="41369" xr:uid="{00000000-0005-0000-0000-0000A3A10000}"/>
    <cellStyle name="Output 2 5 4 2 2" xfId="41370" xr:uid="{00000000-0005-0000-0000-0000A4A10000}"/>
    <cellStyle name="Output 2 5 4 2 2 2" xfId="41371" xr:uid="{00000000-0005-0000-0000-0000A5A10000}"/>
    <cellStyle name="Output 2 5 4 2 2 3" xfId="41372" xr:uid="{00000000-0005-0000-0000-0000A6A10000}"/>
    <cellStyle name="Output 2 5 4 2 2 4" xfId="41373" xr:uid="{00000000-0005-0000-0000-0000A7A10000}"/>
    <cellStyle name="Output 2 5 4 2 2 5" xfId="41374" xr:uid="{00000000-0005-0000-0000-0000A8A10000}"/>
    <cellStyle name="Output 2 5 4 2 2 6" xfId="41375" xr:uid="{00000000-0005-0000-0000-0000A9A10000}"/>
    <cellStyle name="Output 2 5 4 2 2 7" xfId="41376" xr:uid="{00000000-0005-0000-0000-0000AAA10000}"/>
    <cellStyle name="Output 2 5 4 2 3" xfId="41377" xr:uid="{00000000-0005-0000-0000-0000ABA10000}"/>
    <cellStyle name="Output 2 5 4 2 4" xfId="41378" xr:uid="{00000000-0005-0000-0000-0000ACA10000}"/>
    <cellStyle name="Output 2 5 4 2 5" xfId="41379" xr:uid="{00000000-0005-0000-0000-0000ADA10000}"/>
    <cellStyle name="Output 2 5 4 2 6" xfId="41380" xr:uid="{00000000-0005-0000-0000-0000AEA10000}"/>
    <cellStyle name="Output 2 5 4 2 7" xfId="41381" xr:uid="{00000000-0005-0000-0000-0000AFA10000}"/>
    <cellStyle name="Output 2 5 4 2 8" xfId="41382" xr:uid="{00000000-0005-0000-0000-0000B0A10000}"/>
    <cellStyle name="Output 2 5 4 3" xfId="41383" xr:uid="{00000000-0005-0000-0000-0000B1A10000}"/>
    <cellStyle name="Output 2 5 4 3 2" xfId="41384" xr:uid="{00000000-0005-0000-0000-0000B2A10000}"/>
    <cellStyle name="Output 2 5 4 3 3" xfId="41385" xr:uid="{00000000-0005-0000-0000-0000B3A10000}"/>
    <cellStyle name="Output 2 5 4 3 4" xfId="41386" xr:uid="{00000000-0005-0000-0000-0000B4A10000}"/>
    <cellStyle name="Output 2 5 4 3 5" xfId="41387" xr:uid="{00000000-0005-0000-0000-0000B5A10000}"/>
    <cellStyle name="Output 2 5 4 3 6" xfId="41388" xr:uid="{00000000-0005-0000-0000-0000B6A10000}"/>
    <cellStyle name="Output 2 5 4 3 7" xfId="41389" xr:uid="{00000000-0005-0000-0000-0000B7A10000}"/>
    <cellStyle name="Output 2 5 4 4" xfId="41390" xr:uid="{00000000-0005-0000-0000-0000B8A10000}"/>
    <cellStyle name="Output 2 5 4 5" xfId="41391" xr:uid="{00000000-0005-0000-0000-0000B9A10000}"/>
    <cellStyle name="Output 2 5 4 6" xfId="41392" xr:uid="{00000000-0005-0000-0000-0000BAA10000}"/>
    <cellStyle name="Output 2 5 4 7" xfId="41393" xr:uid="{00000000-0005-0000-0000-0000BBA10000}"/>
    <cellStyle name="Output 2 5 4 8" xfId="41394" xr:uid="{00000000-0005-0000-0000-0000BCA10000}"/>
    <cellStyle name="Output 2 5 4 9" xfId="41395" xr:uid="{00000000-0005-0000-0000-0000BDA10000}"/>
    <cellStyle name="Output 2 5 5" xfId="41396" xr:uid="{00000000-0005-0000-0000-0000BEA10000}"/>
    <cellStyle name="Output 2 5 5 2" xfId="41397" xr:uid="{00000000-0005-0000-0000-0000BFA10000}"/>
    <cellStyle name="Output 2 5 5 2 2" xfId="41398" xr:uid="{00000000-0005-0000-0000-0000C0A10000}"/>
    <cellStyle name="Output 2 5 5 2 3" xfId="41399" xr:uid="{00000000-0005-0000-0000-0000C1A10000}"/>
    <cellStyle name="Output 2 5 5 2 4" xfId="41400" xr:uid="{00000000-0005-0000-0000-0000C2A10000}"/>
    <cellStyle name="Output 2 5 5 2 5" xfId="41401" xr:uid="{00000000-0005-0000-0000-0000C3A10000}"/>
    <cellStyle name="Output 2 5 5 2 6" xfId="41402" xr:uid="{00000000-0005-0000-0000-0000C4A10000}"/>
    <cellStyle name="Output 2 5 5 2 7" xfId="41403" xr:uid="{00000000-0005-0000-0000-0000C5A10000}"/>
    <cellStyle name="Output 2 5 5 3" xfId="41404" xr:uid="{00000000-0005-0000-0000-0000C6A10000}"/>
    <cellStyle name="Output 2 5 5 4" xfId="41405" xr:uid="{00000000-0005-0000-0000-0000C7A10000}"/>
    <cellStyle name="Output 2 5 5 5" xfId="41406" xr:uid="{00000000-0005-0000-0000-0000C8A10000}"/>
    <cellStyle name="Output 2 5 5 6" xfId="41407" xr:uid="{00000000-0005-0000-0000-0000C9A10000}"/>
    <cellStyle name="Output 2 5 5 7" xfId="41408" xr:uid="{00000000-0005-0000-0000-0000CAA10000}"/>
    <cellStyle name="Output 2 5 5 8" xfId="41409" xr:uid="{00000000-0005-0000-0000-0000CBA10000}"/>
    <cellStyle name="Output 2 5 6" xfId="41410" xr:uid="{00000000-0005-0000-0000-0000CCA10000}"/>
    <cellStyle name="Output 2 5 6 2" xfId="41411" xr:uid="{00000000-0005-0000-0000-0000CDA10000}"/>
    <cellStyle name="Output 2 5 6 3" xfId="41412" xr:uid="{00000000-0005-0000-0000-0000CEA10000}"/>
    <cellStyle name="Output 2 5 6 4" xfId="41413" xr:uid="{00000000-0005-0000-0000-0000CFA10000}"/>
    <cellStyle name="Output 2 5 6 5" xfId="41414" xr:uid="{00000000-0005-0000-0000-0000D0A10000}"/>
    <cellStyle name="Output 2 5 6 6" xfId="41415" xr:uid="{00000000-0005-0000-0000-0000D1A10000}"/>
    <cellStyle name="Output 2 5 6 7" xfId="41416" xr:uid="{00000000-0005-0000-0000-0000D2A10000}"/>
    <cellStyle name="Output 2 5 7" xfId="41417" xr:uid="{00000000-0005-0000-0000-0000D3A10000}"/>
    <cellStyle name="Output 2 5 8" xfId="41418" xr:uid="{00000000-0005-0000-0000-0000D4A10000}"/>
    <cellStyle name="Output 2 5 9" xfId="41419" xr:uid="{00000000-0005-0000-0000-0000D5A10000}"/>
    <cellStyle name="Output 2 6" xfId="41420" xr:uid="{00000000-0005-0000-0000-0000D6A10000}"/>
    <cellStyle name="Output 2 6 10" xfId="41421" xr:uid="{00000000-0005-0000-0000-0000D7A10000}"/>
    <cellStyle name="Output 2 6 11" xfId="41422" xr:uid="{00000000-0005-0000-0000-0000D8A10000}"/>
    <cellStyle name="Output 2 6 2" xfId="41423" xr:uid="{00000000-0005-0000-0000-0000D9A10000}"/>
    <cellStyle name="Output 2 6 2 10" xfId="41424" xr:uid="{00000000-0005-0000-0000-0000DAA10000}"/>
    <cellStyle name="Output 2 6 2 2" xfId="41425" xr:uid="{00000000-0005-0000-0000-0000DBA10000}"/>
    <cellStyle name="Output 2 6 2 2 2" xfId="41426" xr:uid="{00000000-0005-0000-0000-0000DCA10000}"/>
    <cellStyle name="Output 2 6 2 2 2 2" xfId="41427" xr:uid="{00000000-0005-0000-0000-0000DDA10000}"/>
    <cellStyle name="Output 2 6 2 2 2 2 2" xfId="41428" xr:uid="{00000000-0005-0000-0000-0000DEA10000}"/>
    <cellStyle name="Output 2 6 2 2 2 2 3" xfId="41429" xr:uid="{00000000-0005-0000-0000-0000DFA10000}"/>
    <cellStyle name="Output 2 6 2 2 2 2 4" xfId="41430" xr:uid="{00000000-0005-0000-0000-0000E0A10000}"/>
    <cellStyle name="Output 2 6 2 2 2 2 5" xfId="41431" xr:uid="{00000000-0005-0000-0000-0000E1A10000}"/>
    <cellStyle name="Output 2 6 2 2 2 2 6" xfId="41432" xr:uid="{00000000-0005-0000-0000-0000E2A10000}"/>
    <cellStyle name="Output 2 6 2 2 2 2 7" xfId="41433" xr:uid="{00000000-0005-0000-0000-0000E3A10000}"/>
    <cellStyle name="Output 2 6 2 2 2 3" xfId="41434" xr:uid="{00000000-0005-0000-0000-0000E4A10000}"/>
    <cellStyle name="Output 2 6 2 2 2 4" xfId="41435" xr:uid="{00000000-0005-0000-0000-0000E5A10000}"/>
    <cellStyle name="Output 2 6 2 2 2 5" xfId="41436" xr:uid="{00000000-0005-0000-0000-0000E6A10000}"/>
    <cellStyle name="Output 2 6 2 2 2 6" xfId="41437" xr:uid="{00000000-0005-0000-0000-0000E7A10000}"/>
    <cellStyle name="Output 2 6 2 2 2 7" xfId="41438" xr:uid="{00000000-0005-0000-0000-0000E8A10000}"/>
    <cellStyle name="Output 2 6 2 2 2 8" xfId="41439" xr:uid="{00000000-0005-0000-0000-0000E9A10000}"/>
    <cellStyle name="Output 2 6 2 2 3" xfId="41440" xr:uid="{00000000-0005-0000-0000-0000EAA10000}"/>
    <cellStyle name="Output 2 6 2 2 3 2" xfId="41441" xr:uid="{00000000-0005-0000-0000-0000EBA10000}"/>
    <cellStyle name="Output 2 6 2 2 3 3" xfId="41442" xr:uid="{00000000-0005-0000-0000-0000ECA10000}"/>
    <cellStyle name="Output 2 6 2 2 3 4" xfId="41443" xr:uid="{00000000-0005-0000-0000-0000EDA10000}"/>
    <cellStyle name="Output 2 6 2 2 3 5" xfId="41444" xr:uid="{00000000-0005-0000-0000-0000EEA10000}"/>
    <cellStyle name="Output 2 6 2 2 3 6" xfId="41445" xr:uid="{00000000-0005-0000-0000-0000EFA10000}"/>
    <cellStyle name="Output 2 6 2 2 3 7" xfId="41446" xr:uid="{00000000-0005-0000-0000-0000F0A10000}"/>
    <cellStyle name="Output 2 6 2 2 4" xfId="41447" xr:uid="{00000000-0005-0000-0000-0000F1A10000}"/>
    <cellStyle name="Output 2 6 2 2 5" xfId="41448" xr:uid="{00000000-0005-0000-0000-0000F2A10000}"/>
    <cellStyle name="Output 2 6 2 2 6" xfId="41449" xr:uid="{00000000-0005-0000-0000-0000F3A10000}"/>
    <cellStyle name="Output 2 6 2 2 7" xfId="41450" xr:uid="{00000000-0005-0000-0000-0000F4A10000}"/>
    <cellStyle name="Output 2 6 2 2 8" xfId="41451" xr:uid="{00000000-0005-0000-0000-0000F5A10000}"/>
    <cellStyle name="Output 2 6 2 2 9" xfId="41452" xr:uid="{00000000-0005-0000-0000-0000F6A10000}"/>
    <cellStyle name="Output 2 6 2 3" xfId="41453" xr:uid="{00000000-0005-0000-0000-0000F7A10000}"/>
    <cellStyle name="Output 2 6 2 3 2" xfId="41454" xr:uid="{00000000-0005-0000-0000-0000F8A10000}"/>
    <cellStyle name="Output 2 6 2 3 2 2" xfId="41455" xr:uid="{00000000-0005-0000-0000-0000F9A10000}"/>
    <cellStyle name="Output 2 6 2 3 2 3" xfId="41456" xr:uid="{00000000-0005-0000-0000-0000FAA10000}"/>
    <cellStyle name="Output 2 6 2 3 2 4" xfId="41457" xr:uid="{00000000-0005-0000-0000-0000FBA10000}"/>
    <cellStyle name="Output 2 6 2 3 2 5" xfId="41458" xr:uid="{00000000-0005-0000-0000-0000FCA10000}"/>
    <cellStyle name="Output 2 6 2 3 2 6" xfId="41459" xr:uid="{00000000-0005-0000-0000-0000FDA10000}"/>
    <cellStyle name="Output 2 6 2 3 2 7" xfId="41460" xr:uid="{00000000-0005-0000-0000-0000FEA10000}"/>
    <cellStyle name="Output 2 6 2 3 3" xfId="41461" xr:uid="{00000000-0005-0000-0000-0000FFA10000}"/>
    <cellStyle name="Output 2 6 2 3 4" xfId="41462" xr:uid="{00000000-0005-0000-0000-000000A20000}"/>
    <cellStyle name="Output 2 6 2 3 5" xfId="41463" xr:uid="{00000000-0005-0000-0000-000001A20000}"/>
    <cellStyle name="Output 2 6 2 3 6" xfId="41464" xr:uid="{00000000-0005-0000-0000-000002A20000}"/>
    <cellStyle name="Output 2 6 2 3 7" xfId="41465" xr:uid="{00000000-0005-0000-0000-000003A20000}"/>
    <cellStyle name="Output 2 6 2 3 8" xfId="41466" xr:uid="{00000000-0005-0000-0000-000004A20000}"/>
    <cellStyle name="Output 2 6 2 4" xfId="41467" xr:uid="{00000000-0005-0000-0000-000005A20000}"/>
    <cellStyle name="Output 2 6 2 4 2" xfId="41468" xr:uid="{00000000-0005-0000-0000-000006A20000}"/>
    <cellStyle name="Output 2 6 2 4 3" xfId="41469" xr:uid="{00000000-0005-0000-0000-000007A20000}"/>
    <cellStyle name="Output 2 6 2 4 4" xfId="41470" xr:uid="{00000000-0005-0000-0000-000008A20000}"/>
    <cellStyle name="Output 2 6 2 4 5" xfId="41471" xr:uid="{00000000-0005-0000-0000-000009A20000}"/>
    <cellStyle name="Output 2 6 2 4 6" xfId="41472" xr:uid="{00000000-0005-0000-0000-00000AA20000}"/>
    <cellStyle name="Output 2 6 2 4 7" xfId="41473" xr:uid="{00000000-0005-0000-0000-00000BA20000}"/>
    <cellStyle name="Output 2 6 2 5" xfId="41474" xr:uid="{00000000-0005-0000-0000-00000CA20000}"/>
    <cellStyle name="Output 2 6 2 6" xfId="41475" xr:uid="{00000000-0005-0000-0000-00000DA20000}"/>
    <cellStyle name="Output 2 6 2 7" xfId="41476" xr:uid="{00000000-0005-0000-0000-00000EA20000}"/>
    <cellStyle name="Output 2 6 2 8" xfId="41477" xr:uid="{00000000-0005-0000-0000-00000FA20000}"/>
    <cellStyle name="Output 2 6 2 9" xfId="41478" xr:uid="{00000000-0005-0000-0000-000010A20000}"/>
    <cellStyle name="Output 2 6 3" xfId="41479" xr:uid="{00000000-0005-0000-0000-000011A20000}"/>
    <cellStyle name="Output 2 6 3 2" xfId="41480" xr:uid="{00000000-0005-0000-0000-000012A20000}"/>
    <cellStyle name="Output 2 6 3 2 2" xfId="41481" xr:uid="{00000000-0005-0000-0000-000013A20000}"/>
    <cellStyle name="Output 2 6 3 2 2 2" xfId="41482" xr:uid="{00000000-0005-0000-0000-000014A20000}"/>
    <cellStyle name="Output 2 6 3 2 2 3" xfId="41483" xr:uid="{00000000-0005-0000-0000-000015A20000}"/>
    <cellStyle name="Output 2 6 3 2 2 4" xfId="41484" xr:uid="{00000000-0005-0000-0000-000016A20000}"/>
    <cellStyle name="Output 2 6 3 2 2 5" xfId="41485" xr:uid="{00000000-0005-0000-0000-000017A20000}"/>
    <cellStyle name="Output 2 6 3 2 2 6" xfId="41486" xr:uid="{00000000-0005-0000-0000-000018A20000}"/>
    <cellStyle name="Output 2 6 3 2 2 7" xfId="41487" xr:uid="{00000000-0005-0000-0000-000019A20000}"/>
    <cellStyle name="Output 2 6 3 2 3" xfId="41488" xr:uid="{00000000-0005-0000-0000-00001AA20000}"/>
    <cellStyle name="Output 2 6 3 2 4" xfId="41489" xr:uid="{00000000-0005-0000-0000-00001BA20000}"/>
    <cellStyle name="Output 2 6 3 2 5" xfId="41490" xr:uid="{00000000-0005-0000-0000-00001CA20000}"/>
    <cellStyle name="Output 2 6 3 2 6" xfId="41491" xr:uid="{00000000-0005-0000-0000-00001DA20000}"/>
    <cellStyle name="Output 2 6 3 2 7" xfId="41492" xr:uid="{00000000-0005-0000-0000-00001EA20000}"/>
    <cellStyle name="Output 2 6 3 2 8" xfId="41493" xr:uid="{00000000-0005-0000-0000-00001FA20000}"/>
    <cellStyle name="Output 2 6 3 3" xfId="41494" xr:uid="{00000000-0005-0000-0000-000020A20000}"/>
    <cellStyle name="Output 2 6 3 3 2" xfId="41495" xr:uid="{00000000-0005-0000-0000-000021A20000}"/>
    <cellStyle name="Output 2 6 3 3 3" xfId="41496" xr:uid="{00000000-0005-0000-0000-000022A20000}"/>
    <cellStyle name="Output 2 6 3 3 4" xfId="41497" xr:uid="{00000000-0005-0000-0000-000023A20000}"/>
    <cellStyle name="Output 2 6 3 3 5" xfId="41498" xr:uid="{00000000-0005-0000-0000-000024A20000}"/>
    <cellStyle name="Output 2 6 3 3 6" xfId="41499" xr:uid="{00000000-0005-0000-0000-000025A20000}"/>
    <cellStyle name="Output 2 6 3 3 7" xfId="41500" xr:uid="{00000000-0005-0000-0000-000026A20000}"/>
    <cellStyle name="Output 2 6 3 4" xfId="41501" xr:uid="{00000000-0005-0000-0000-000027A20000}"/>
    <cellStyle name="Output 2 6 3 5" xfId="41502" xr:uid="{00000000-0005-0000-0000-000028A20000}"/>
    <cellStyle name="Output 2 6 3 6" xfId="41503" xr:uid="{00000000-0005-0000-0000-000029A20000}"/>
    <cellStyle name="Output 2 6 3 7" xfId="41504" xr:uid="{00000000-0005-0000-0000-00002AA20000}"/>
    <cellStyle name="Output 2 6 3 8" xfId="41505" xr:uid="{00000000-0005-0000-0000-00002BA20000}"/>
    <cellStyle name="Output 2 6 3 9" xfId="41506" xr:uid="{00000000-0005-0000-0000-00002CA20000}"/>
    <cellStyle name="Output 2 6 4" xfId="41507" xr:uid="{00000000-0005-0000-0000-00002DA20000}"/>
    <cellStyle name="Output 2 6 4 2" xfId="41508" xr:uid="{00000000-0005-0000-0000-00002EA20000}"/>
    <cellStyle name="Output 2 6 4 2 2" xfId="41509" xr:uid="{00000000-0005-0000-0000-00002FA20000}"/>
    <cellStyle name="Output 2 6 4 2 3" xfId="41510" xr:uid="{00000000-0005-0000-0000-000030A20000}"/>
    <cellStyle name="Output 2 6 4 2 4" xfId="41511" xr:uid="{00000000-0005-0000-0000-000031A20000}"/>
    <cellStyle name="Output 2 6 4 2 5" xfId="41512" xr:uid="{00000000-0005-0000-0000-000032A20000}"/>
    <cellStyle name="Output 2 6 4 2 6" xfId="41513" xr:uid="{00000000-0005-0000-0000-000033A20000}"/>
    <cellStyle name="Output 2 6 4 2 7" xfId="41514" xr:uid="{00000000-0005-0000-0000-000034A20000}"/>
    <cellStyle name="Output 2 6 4 3" xfId="41515" xr:uid="{00000000-0005-0000-0000-000035A20000}"/>
    <cellStyle name="Output 2 6 4 4" xfId="41516" xr:uid="{00000000-0005-0000-0000-000036A20000}"/>
    <cellStyle name="Output 2 6 4 5" xfId="41517" xr:uid="{00000000-0005-0000-0000-000037A20000}"/>
    <cellStyle name="Output 2 6 4 6" xfId="41518" xr:uid="{00000000-0005-0000-0000-000038A20000}"/>
    <cellStyle name="Output 2 6 4 7" xfId="41519" xr:uid="{00000000-0005-0000-0000-000039A20000}"/>
    <cellStyle name="Output 2 6 4 8" xfId="41520" xr:uid="{00000000-0005-0000-0000-00003AA20000}"/>
    <cellStyle name="Output 2 6 5" xfId="41521" xr:uid="{00000000-0005-0000-0000-00003BA20000}"/>
    <cellStyle name="Output 2 6 5 2" xfId="41522" xr:uid="{00000000-0005-0000-0000-00003CA20000}"/>
    <cellStyle name="Output 2 6 5 3" xfId="41523" xr:uid="{00000000-0005-0000-0000-00003DA20000}"/>
    <cellStyle name="Output 2 6 5 4" xfId="41524" xr:uid="{00000000-0005-0000-0000-00003EA20000}"/>
    <cellStyle name="Output 2 6 5 5" xfId="41525" xr:uid="{00000000-0005-0000-0000-00003FA20000}"/>
    <cellStyle name="Output 2 6 5 6" xfId="41526" xr:uid="{00000000-0005-0000-0000-000040A20000}"/>
    <cellStyle name="Output 2 6 5 7" xfId="41527" xr:uid="{00000000-0005-0000-0000-000041A20000}"/>
    <cellStyle name="Output 2 6 6" xfId="41528" xr:uid="{00000000-0005-0000-0000-000042A20000}"/>
    <cellStyle name="Output 2 6 7" xfId="41529" xr:uid="{00000000-0005-0000-0000-000043A20000}"/>
    <cellStyle name="Output 2 6 8" xfId="41530" xr:uid="{00000000-0005-0000-0000-000044A20000}"/>
    <cellStyle name="Output 2 6 9" xfId="41531" xr:uid="{00000000-0005-0000-0000-000045A20000}"/>
    <cellStyle name="Output 2 7" xfId="41532" xr:uid="{00000000-0005-0000-0000-000046A20000}"/>
    <cellStyle name="Output 2 8" xfId="41533" xr:uid="{00000000-0005-0000-0000-000047A20000}"/>
    <cellStyle name="Output 2 9" xfId="41534" xr:uid="{00000000-0005-0000-0000-000048A20000}"/>
    <cellStyle name="per.style" xfId="41535" xr:uid="{00000000-0005-0000-0000-000049A20000}"/>
    <cellStyle name="Percent" xfId="52798" builtinId="5"/>
    <cellStyle name="Percent (0)" xfId="41536" xr:uid="{00000000-0005-0000-0000-00004BA20000}"/>
    <cellStyle name="Percent [0]" xfId="41537" xr:uid="{00000000-0005-0000-0000-00004CA20000}"/>
    <cellStyle name="Percent [00]" xfId="41538" xr:uid="{00000000-0005-0000-0000-00004DA20000}"/>
    <cellStyle name="Percent [2]" xfId="41539" xr:uid="{00000000-0005-0000-0000-00004EA20000}"/>
    <cellStyle name="Percent 10" xfId="41540" xr:uid="{00000000-0005-0000-0000-00004FA20000}"/>
    <cellStyle name="Percent 11" xfId="41541" xr:uid="{00000000-0005-0000-0000-000050A20000}"/>
    <cellStyle name="Percent 12" xfId="41542" xr:uid="{00000000-0005-0000-0000-000051A20000}"/>
    <cellStyle name="Percent 13" xfId="41543" xr:uid="{00000000-0005-0000-0000-000052A20000}"/>
    <cellStyle name="Percent 14" xfId="41544" xr:uid="{00000000-0005-0000-0000-000053A20000}"/>
    <cellStyle name="Percent 15" xfId="41545" xr:uid="{00000000-0005-0000-0000-000054A20000}"/>
    <cellStyle name="Percent 16" xfId="41546" xr:uid="{00000000-0005-0000-0000-000055A20000}"/>
    <cellStyle name="Percent 17" xfId="41547" xr:uid="{00000000-0005-0000-0000-000056A20000}"/>
    <cellStyle name="Percent 18" xfId="41548" xr:uid="{00000000-0005-0000-0000-000057A20000}"/>
    <cellStyle name="Percent 2" xfId="41549" xr:uid="{00000000-0005-0000-0000-000058A20000}"/>
    <cellStyle name="Percent 2 2" xfId="41550" xr:uid="{00000000-0005-0000-0000-000059A20000}"/>
    <cellStyle name="Percent 2 2 2" xfId="41551" xr:uid="{00000000-0005-0000-0000-00005AA20000}"/>
    <cellStyle name="Percent 2 2 3" xfId="41552" xr:uid="{00000000-0005-0000-0000-00005BA20000}"/>
    <cellStyle name="Percent 2 3" xfId="41553" xr:uid="{00000000-0005-0000-0000-00005CA20000}"/>
    <cellStyle name="Percent 2 4" xfId="41554" xr:uid="{00000000-0005-0000-0000-00005DA20000}"/>
    <cellStyle name="Percent 2 5" xfId="41555" xr:uid="{00000000-0005-0000-0000-00005EA20000}"/>
    <cellStyle name="Percent 3" xfId="41556" xr:uid="{00000000-0005-0000-0000-00005FA20000}"/>
    <cellStyle name="Percent 3 2" xfId="41557" xr:uid="{00000000-0005-0000-0000-000060A20000}"/>
    <cellStyle name="Percent 3 2 2" xfId="41558" xr:uid="{00000000-0005-0000-0000-000061A20000}"/>
    <cellStyle name="Percent 3 3" xfId="41559" xr:uid="{00000000-0005-0000-0000-000062A20000}"/>
    <cellStyle name="Percent 3 4" xfId="41560" xr:uid="{00000000-0005-0000-0000-000063A20000}"/>
    <cellStyle name="Percent 4" xfId="41561" xr:uid="{00000000-0005-0000-0000-000064A20000}"/>
    <cellStyle name="Percent 4 2" xfId="41562" xr:uid="{00000000-0005-0000-0000-000065A20000}"/>
    <cellStyle name="Percent 4 2 2" xfId="41563" xr:uid="{00000000-0005-0000-0000-000066A20000}"/>
    <cellStyle name="Percent 4 3" xfId="41564" xr:uid="{00000000-0005-0000-0000-000067A20000}"/>
    <cellStyle name="Percent 4 4" xfId="41565" xr:uid="{00000000-0005-0000-0000-000068A20000}"/>
    <cellStyle name="Percent 5" xfId="41566" xr:uid="{00000000-0005-0000-0000-000069A20000}"/>
    <cellStyle name="Percent 5 2" xfId="41567" xr:uid="{00000000-0005-0000-0000-00006AA20000}"/>
    <cellStyle name="Percent 5 3" xfId="41568" xr:uid="{00000000-0005-0000-0000-00006BA20000}"/>
    <cellStyle name="Percent 6" xfId="41569" xr:uid="{00000000-0005-0000-0000-00006CA20000}"/>
    <cellStyle name="Percent 6 2" xfId="41570" xr:uid="{00000000-0005-0000-0000-00006DA20000}"/>
    <cellStyle name="Percent 6 3" xfId="41571" xr:uid="{00000000-0005-0000-0000-00006EA20000}"/>
    <cellStyle name="Percent 7" xfId="41572" xr:uid="{00000000-0005-0000-0000-00006FA20000}"/>
    <cellStyle name="Percent 7 2" xfId="41573" xr:uid="{00000000-0005-0000-0000-000070A20000}"/>
    <cellStyle name="Percent 8" xfId="41574" xr:uid="{00000000-0005-0000-0000-000071A20000}"/>
    <cellStyle name="Percent 8 2" xfId="41575" xr:uid="{00000000-0005-0000-0000-000072A20000}"/>
    <cellStyle name="Percent 9" xfId="41576" xr:uid="{00000000-0005-0000-0000-000073A20000}"/>
    <cellStyle name="PrePop Currency (0)" xfId="41577" xr:uid="{00000000-0005-0000-0000-000074A20000}"/>
    <cellStyle name="PrePop Currency (2)" xfId="41578" xr:uid="{00000000-0005-0000-0000-000075A20000}"/>
    <cellStyle name="PrePop Units (0)" xfId="41579" xr:uid="{00000000-0005-0000-0000-000076A20000}"/>
    <cellStyle name="PrePop Units (1)" xfId="41580" xr:uid="{00000000-0005-0000-0000-000077A20000}"/>
    <cellStyle name="PrePop Units (2)" xfId="41581" xr:uid="{00000000-0005-0000-0000-000078A20000}"/>
    <cellStyle name="Product Header" xfId="41582" xr:uid="{00000000-0005-0000-0000-000079A20000}"/>
    <cellStyle name="Query" xfId="41583" xr:uid="{00000000-0005-0000-0000-00007AA20000}"/>
    <cellStyle name="Query 2" xfId="41584" xr:uid="{00000000-0005-0000-0000-00007BA20000}"/>
    <cellStyle name="Query 2 2" xfId="41585" xr:uid="{00000000-0005-0000-0000-00007CA20000}"/>
    <cellStyle name="Query 3" xfId="41586" xr:uid="{00000000-0005-0000-0000-00007DA20000}"/>
    <cellStyle name="Ratio" xfId="41587" xr:uid="{00000000-0005-0000-0000-00007EA20000}"/>
    <cellStyle name="regstoresfromspecstores" xfId="41588" xr:uid="{00000000-0005-0000-0000-00007FA20000}"/>
    <cellStyle name="RevList" xfId="41589" xr:uid="{00000000-0005-0000-0000-000080A20000}"/>
    <cellStyle name="SHADEDSTORES" xfId="41590" xr:uid="{00000000-0005-0000-0000-000081A20000}"/>
    <cellStyle name="Sheet_Header" xfId="41591" xr:uid="{00000000-0005-0000-0000-000082A20000}"/>
    <cellStyle name="SheetHeader1" xfId="41592" xr:uid="{00000000-0005-0000-0000-000083A20000}"/>
    <cellStyle name="SheetHeader2" xfId="41593" xr:uid="{00000000-0005-0000-0000-000084A20000}"/>
    <cellStyle name="SheetHeader3" xfId="41594" xr:uid="{00000000-0005-0000-0000-000085A20000}"/>
    <cellStyle name="Short $" xfId="41595" xr:uid="{00000000-0005-0000-0000-000086A20000}"/>
    <cellStyle name="specstores" xfId="41596" xr:uid="{00000000-0005-0000-0000-000087A20000}"/>
    <cellStyle name="Standard_Data" xfId="41597" xr:uid="{00000000-0005-0000-0000-000088A20000}"/>
    <cellStyle name="style" xfId="41598" xr:uid="{00000000-0005-0000-0000-000089A20000}"/>
    <cellStyle name="Style 1" xfId="41599" xr:uid="{00000000-0005-0000-0000-00008AA20000}"/>
    <cellStyle name="Style 1 2" xfId="41600" xr:uid="{00000000-0005-0000-0000-00008BA20000}"/>
    <cellStyle name="style 2" xfId="41601" xr:uid="{00000000-0005-0000-0000-00008CA20000}"/>
    <cellStyle name="style1" xfId="41602" xr:uid="{00000000-0005-0000-0000-00008DA20000}"/>
    <cellStyle name="style2" xfId="41603" xr:uid="{00000000-0005-0000-0000-00008EA20000}"/>
    <cellStyle name="Subtotal" xfId="41604" xr:uid="{00000000-0005-0000-0000-00008FA20000}"/>
    <cellStyle name="Table_Heading" xfId="41605" xr:uid="{00000000-0005-0000-0000-000090A20000}"/>
    <cellStyle name="Technical_Input" xfId="41606" xr:uid="{00000000-0005-0000-0000-000091A20000}"/>
    <cellStyle name="Text Indent A" xfId="41607" xr:uid="{00000000-0005-0000-0000-000092A20000}"/>
    <cellStyle name="Text Indent B" xfId="41608" xr:uid="{00000000-0005-0000-0000-000093A20000}"/>
    <cellStyle name="Text Indent C" xfId="41609" xr:uid="{00000000-0005-0000-0000-000094A20000}"/>
    <cellStyle name="þ" xfId="41610" xr:uid="{00000000-0005-0000-0000-000095A20000}"/>
    <cellStyle name="þ_A3 Dec 31, 2004 - J" xfId="41611" xr:uid="{00000000-0005-0000-0000-000096A20000}"/>
    <cellStyle name="þ_D1.1-D1.6 MS held Mdr-June05" xfId="41612" xr:uid="{00000000-0005-0000-0000-000097A20000}"/>
    <cellStyle name="þ_D1.1-D1.6 MS held Mdr-June05 FINAL" xfId="41613" xr:uid="{00000000-0005-0000-0000-000098A20000}"/>
    <cellStyle name="þ_D1.1-D1.6 MS held Mdr-June05 FINAL_1" xfId="41614" xr:uid="{00000000-0005-0000-0000-000099A20000}"/>
    <cellStyle name="þ_D1.1-D1.6 MS held Mdr-June05 v rev PPAP" xfId="41615" xr:uid="{00000000-0005-0000-0000-00009AA20000}"/>
    <cellStyle name="þ_D1.1-D1.6 MS held Mdr-June05 v rev PPAP_1" xfId="41616" xr:uid="{00000000-0005-0000-0000-00009BA20000}"/>
    <cellStyle name="þ_DPK June 2004" xfId="41617" xr:uid="{00000000-0005-0000-0000-00009CA20000}"/>
    <cellStyle name="þ_Fund Borr CF" xfId="41618" xr:uid="{00000000-0005-0000-0000-00009DA20000}"/>
    <cellStyle name="þ_List of Adj TREASURY2(100605)" xfId="41619" xr:uid="{00000000-0005-0000-0000-00009EA20000}"/>
    <cellStyle name="þ_PPAP" xfId="41620" xr:uid="{00000000-0005-0000-0000-00009FA20000}"/>
    <cellStyle name="þ_x001d_ð " xfId="41621" xr:uid="{00000000-0005-0000-0000-0000A0A20000}"/>
    <cellStyle name="þ_x001d_ð &amp;ý" xfId="41622" xr:uid="{00000000-0005-0000-0000-0000A1A20000}"/>
    <cellStyle name="þ_x001d_ð &amp;ý&amp;†ýG" xfId="41623" xr:uid="{00000000-0005-0000-0000-0000A2A20000}"/>
    <cellStyle name="þ_x001d_ð &amp;ý&amp;†ýG_x0008_€" xfId="41624" xr:uid="{00000000-0005-0000-0000-0000A3A20000}"/>
    <cellStyle name="þ_x001d_ð &amp;ý&amp;†ýG_x0008_€ " xfId="41625" xr:uid="{00000000-0005-0000-0000-0000A4A20000}"/>
    <cellStyle name="þ_x001d_ð &amp;ý&amp;†ýG_x0008_€ X_x000a__x0007__x0001_" xfId="41626" xr:uid="{00000000-0005-0000-0000-0000A5A20000}"/>
    <cellStyle name="þ_x001d_ð &amp;ý&amp;†ýG_x0008_€ X_x000a__x0007__x0001__x0001_" xfId="41627" xr:uid="{00000000-0005-0000-0000-0000A6A20000}"/>
    <cellStyle name="þ_x001d_ð &amp;ý&amp;†ýG_x0008_€ X_x000d__x0007__x0001_" xfId="41628" xr:uid="{00000000-0005-0000-0000-0000A7A20000}"/>
    <cellStyle name="þ_x001d_ð &amp;ý&amp;†ýG_x0008_€_x0009_" xfId="41629" xr:uid="{00000000-0005-0000-0000-0000A8A20000}"/>
    <cellStyle name="þ_x001d_ð &amp;ý&amp;†ýG_x0008_€_x0009_X_x000a__x0007__x0001_" xfId="41630" xr:uid="{00000000-0005-0000-0000-0000A9A20000}"/>
    <cellStyle name="þ_x001d_ð &amp;ý&amp;†ýG_x0008_€_x0009_X_x000a__x0007__x0001__x0001_" xfId="41631" xr:uid="{00000000-0005-0000-0000-0000AAA20000}"/>
    <cellStyle name="þ_x001d_ð &amp;ý&amp;†ýG_x0008_€_x0009_X_x000d__x0007__x0001_" xfId="41632" xr:uid="{00000000-0005-0000-0000-0000ABA20000}"/>
    <cellStyle name="þ_x001d_ð &amp;ý&amp;†ýG_x0008_ X_x000a__x0007__x0001__x0001_" xfId="41633" xr:uid="{00000000-0005-0000-0000-0000ACA20000}"/>
    <cellStyle name="þ_x001d_ð &amp;ý&amp;†ýG_x0008_ X_x000d__x0007__x0001__x0001_" xfId="41634" xr:uid="{00000000-0005-0000-0000-0000ADA20000}"/>
    <cellStyle name="þ_x001d_ð &amp;ý&amp;†ýG_x0008__x0009_X_x000a__x0007__x0001__x0001_" xfId="41635" xr:uid="{00000000-0005-0000-0000-0000AEA20000}"/>
    <cellStyle name="þ_x001d_ð &amp;ý&amp;†ýG_x0008__x0009_X_x000d__x0007__x0001__x0001_" xfId="41636" xr:uid="{00000000-0005-0000-0000-0000AFA20000}"/>
    <cellStyle name="Tickmark" xfId="41637" xr:uid="{00000000-0005-0000-0000-0000B0A20000}"/>
    <cellStyle name="Title 2" xfId="41638" xr:uid="{00000000-0005-0000-0000-0000B1A20000}"/>
    <cellStyle name="Title 2 2" xfId="41639" xr:uid="{00000000-0005-0000-0000-0000B2A20000}"/>
    <cellStyle name="Title 2 3" xfId="41640" xr:uid="{00000000-0005-0000-0000-0000B3A20000}"/>
    <cellStyle name="Total 2" xfId="41641" xr:uid="{00000000-0005-0000-0000-0000B4A20000}"/>
    <cellStyle name="Total 2 10" xfId="41642" xr:uid="{00000000-0005-0000-0000-0000B5A20000}"/>
    <cellStyle name="Total 2 11" xfId="41643" xr:uid="{00000000-0005-0000-0000-0000B6A20000}"/>
    <cellStyle name="Total 2 12" xfId="41644" xr:uid="{00000000-0005-0000-0000-0000B7A20000}"/>
    <cellStyle name="Total 2 13" xfId="41645" xr:uid="{00000000-0005-0000-0000-0000B8A20000}"/>
    <cellStyle name="Total 2 14" xfId="41646" xr:uid="{00000000-0005-0000-0000-0000B9A20000}"/>
    <cellStyle name="Total 2 15" xfId="41647" xr:uid="{00000000-0005-0000-0000-0000BAA20000}"/>
    <cellStyle name="Total 2 2" xfId="41648" xr:uid="{00000000-0005-0000-0000-0000BBA20000}"/>
    <cellStyle name="Total 2 2 10" xfId="41649" xr:uid="{00000000-0005-0000-0000-0000BCA20000}"/>
    <cellStyle name="Total 2 2 10 2" xfId="41650" xr:uid="{00000000-0005-0000-0000-0000BDA20000}"/>
    <cellStyle name="Total 2 2 10 3" xfId="41651" xr:uid="{00000000-0005-0000-0000-0000BEA20000}"/>
    <cellStyle name="Total 2 2 10 4" xfId="41652" xr:uid="{00000000-0005-0000-0000-0000BFA20000}"/>
    <cellStyle name="Total 2 2 10 5" xfId="41653" xr:uid="{00000000-0005-0000-0000-0000C0A20000}"/>
    <cellStyle name="Total 2 2 10 6" xfId="41654" xr:uid="{00000000-0005-0000-0000-0000C1A20000}"/>
    <cellStyle name="Total 2 2 10 7" xfId="41655" xr:uid="{00000000-0005-0000-0000-0000C2A20000}"/>
    <cellStyle name="Total 2 2 10 8" xfId="41656" xr:uid="{00000000-0005-0000-0000-0000C3A20000}"/>
    <cellStyle name="Total 2 2 11" xfId="41657" xr:uid="{00000000-0005-0000-0000-0000C4A20000}"/>
    <cellStyle name="Total 2 2 12" xfId="41658" xr:uid="{00000000-0005-0000-0000-0000C5A20000}"/>
    <cellStyle name="Total 2 2 13" xfId="41659" xr:uid="{00000000-0005-0000-0000-0000C6A20000}"/>
    <cellStyle name="Total 2 2 14" xfId="41660" xr:uid="{00000000-0005-0000-0000-0000C7A20000}"/>
    <cellStyle name="Total 2 2 15" xfId="41661" xr:uid="{00000000-0005-0000-0000-0000C8A20000}"/>
    <cellStyle name="Total 2 2 16" xfId="41662" xr:uid="{00000000-0005-0000-0000-0000C9A20000}"/>
    <cellStyle name="Total 2 2 17" xfId="41663" xr:uid="{00000000-0005-0000-0000-0000CAA20000}"/>
    <cellStyle name="Total 2 2 2" xfId="41664" xr:uid="{00000000-0005-0000-0000-0000CBA20000}"/>
    <cellStyle name="Total 2 2 2 10" xfId="41665" xr:uid="{00000000-0005-0000-0000-0000CCA20000}"/>
    <cellStyle name="Total 2 2 2 11" xfId="41666" xr:uid="{00000000-0005-0000-0000-0000CDA20000}"/>
    <cellStyle name="Total 2 2 2 12" xfId="41667" xr:uid="{00000000-0005-0000-0000-0000CEA20000}"/>
    <cellStyle name="Total 2 2 2 13" xfId="41668" xr:uid="{00000000-0005-0000-0000-0000CFA20000}"/>
    <cellStyle name="Total 2 2 2 14" xfId="41669" xr:uid="{00000000-0005-0000-0000-0000D0A20000}"/>
    <cellStyle name="Total 2 2 2 15" xfId="41670" xr:uid="{00000000-0005-0000-0000-0000D1A20000}"/>
    <cellStyle name="Total 2 2 2 2" xfId="41671" xr:uid="{00000000-0005-0000-0000-0000D2A20000}"/>
    <cellStyle name="Total 2 2 2 2 10" xfId="41672" xr:uid="{00000000-0005-0000-0000-0000D3A20000}"/>
    <cellStyle name="Total 2 2 2 2 11" xfId="41673" xr:uid="{00000000-0005-0000-0000-0000D4A20000}"/>
    <cellStyle name="Total 2 2 2 2 12" xfId="41674" xr:uid="{00000000-0005-0000-0000-0000D5A20000}"/>
    <cellStyle name="Total 2 2 2 2 13" xfId="41675" xr:uid="{00000000-0005-0000-0000-0000D6A20000}"/>
    <cellStyle name="Total 2 2 2 2 14" xfId="41676" xr:uid="{00000000-0005-0000-0000-0000D7A20000}"/>
    <cellStyle name="Total 2 2 2 2 2" xfId="41677" xr:uid="{00000000-0005-0000-0000-0000D8A20000}"/>
    <cellStyle name="Total 2 2 2 2 2 10" xfId="41678" xr:uid="{00000000-0005-0000-0000-0000D9A20000}"/>
    <cellStyle name="Total 2 2 2 2 2 11" xfId="41679" xr:uid="{00000000-0005-0000-0000-0000DAA20000}"/>
    <cellStyle name="Total 2 2 2 2 2 12" xfId="41680" xr:uid="{00000000-0005-0000-0000-0000DBA20000}"/>
    <cellStyle name="Total 2 2 2 2 2 13" xfId="41681" xr:uid="{00000000-0005-0000-0000-0000DCA20000}"/>
    <cellStyle name="Total 2 2 2 2 2 2" xfId="41682" xr:uid="{00000000-0005-0000-0000-0000DDA20000}"/>
    <cellStyle name="Total 2 2 2 2 2 2 10" xfId="41683" xr:uid="{00000000-0005-0000-0000-0000DEA20000}"/>
    <cellStyle name="Total 2 2 2 2 2 2 11" xfId="41684" xr:uid="{00000000-0005-0000-0000-0000DFA20000}"/>
    <cellStyle name="Total 2 2 2 2 2 2 12" xfId="41685" xr:uid="{00000000-0005-0000-0000-0000E0A20000}"/>
    <cellStyle name="Total 2 2 2 2 2 2 2" xfId="41686" xr:uid="{00000000-0005-0000-0000-0000E1A20000}"/>
    <cellStyle name="Total 2 2 2 2 2 2 2 10" xfId="41687" xr:uid="{00000000-0005-0000-0000-0000E2A20000}"/>
    <cellStyle name="Total 2 2 2 2 2 2 2 11" xfId="41688" xr:uid="{00000000-0005-0000-0000-0000E3A20000}"/>
    <cellStyle name="Total 2 2 2 2 2 2 2 12" xfId="41689" xr:uid="{00000000-0005-0000-0000-0000E4A20000}"/>
    <cellStyle name="Total 2 2 2 2 2 2 2 2" xfId="41690" xr:uid="{00000000-0005-0000-0000-0000E5A20000}"/>
    <cellStyle name="Total 2 2 2 2 2 2 2 2 10" xfId="41691" xr:uid="{00000000-0005-0000-0000-0000E6A20000}"/>
    <cellStyle name="Total 2 2 2 2 2 2 2 2 11" xfId="41692" xr:uid="{00000000-0005-0000-0000-0000E7A20000}"/>
    <cellStyle name="Total 2 2 2 2 2 2 2 2 2" xfId="41693" xr:uid="{00000000-0005-0000-0000-0000E8A20000}"/>
    <cellStyle name="Total 2 2 2 2 2 2 2 2 2 10" xfId="41694" xr:uid="{00000000-0005-0000-0000-0000E9A20000}"/>
    <cellStyle name="Total 2 2 2 2 2 2 2 2 2 2" xfId="41695" xr:uid="{00000000-0005-0000-0000-0000EAA20000}"/>
    <cellStyle name="Total 2 2 2 2 2 2 2 2 2 2 2" xfId="41696" xr:uid="{00000000-0005-0000-0000-0000EBA20000}"/>
    <cellStyle name="Total 2 2 2 2 2 2 2 2 2 2 2 2" xfId="41697" xr:uid="{00000000-0005-0000-0000-0000ECA20000}"/>
    <cellStyle name="Total 2 2 2 2 2 2 2 2 2 2 2 3" xfId="41698" xr:uid="{00000000-0005-0000-0000-0000EDA20000}"/>
    <cellStyle name="Total 2 2 2 2 2 2 2 2 2 2 2 4" xfId="41699" xr:uid="{00000000-0005-0000-0000-0000EEA20000}"/>
    <cellStyle name="Total 2 2 2 2 2 2 2 2 2 2 2 5" xfId="41700" xr:uid="{00000000-0005-0000-0000-0000EFA20000}"/>
    <cellStyle name="Total 2 2 2 2 2 2 2 2 2 2 2 6" xfId="41701" xr:uid="{00000000-0005-0000-0000-0000F0A20000}"/>
    <cellStyle name="Total 2 2 2 2 2 2 2 2 2 2 2 7" xfId="41702" xr:uid="{00000000-0005-0000-0000-0000F1A20000}"/>
    <cellStyle name="Total 2 2 2 2 2 2 2 2 2 2 2 8" xfId="41703" xr:uid="{00000000-0005-0000-0000-0000F2A20000}"/>
    <cellStyle name="Total 2 2 2 2 2 2 2 2 2 2 3" xfId="41704" xr:uid="{00000000-0005-0000-0000-0000F3A20000}"/>
    <cellStyle name="Total 2 2 2 2 2 2 2 2 2 2 4" xfId="41705" xr:uid="{00000000-0005-0000-0000-0000F4A20000}"/>
    <cellStyle name="Total 2 2 2 2 2 2 2 2 2 2 5" xfId="41706" xr:uid="{00000000-0005-0000-0000-0000F5A20000}"/>
    <cellStyle name="Total 2 2 2 2 2 2 2 2 2 2 6" xfId="41707" xr:uid="{00000000-0005-0000-0000-0000F6A20000}"/>
    <cellStyle name="Total 2 2 2 2 2 2 2 2 2 2 7" xfId="41708" xr:uid="{00000000-0005-0000-0000-0000F7A20000}"/>
    <cellStyle name="Total 2 2 2 2 2 2 2 2 2 2 8" xfId="41709" xr:uid="{00000000-0005-0000-0000-0000F8A20000}"/>
    <cellStyle name="Total 2 2 2 2 2 2 2 2 2 2 9" xfId="41710" xr:uid="{00000000-0005-0000-0000-0000F9A20000}"/>
    <cellStyle name="Total 2 2 2 2 2 2 2 2 2 3" xfId="41711" xr:uid="{00000000-0005-0000-0000-0000FAA20000}"/>
    <cellStyle name="Total 2 2 2 2 2 2 2 2 2 3 2" xfId="41712" xr:uid="{00000000-0005-0000-0000-0000FBA20000}"/>
    <cellStyle name="Total 2 2 2 2 2 2 2 2 2 3 3" xfId="41713" xr:uid="{00000000-0005-0000-0000-0000FCA20000}"/>
    <cellStyle name="Total 2 2 2 2 2 2 2 2 2 3 4" xfId="41714" xr:uid="{00000000-0005-0000-0000-0000FDA20000}"/>
    <cellStyle name="Total 2 2 2 2 2 2 2 2 2 3 5" xfId="41715" xr:uid="{00000000-0005-0000-0000-0000FEA20000}"/>
    <cellStyle name="Total 2 2 2 2 2 2 2 2 2 3 6" xfId="41716" xr:uid="{00000000-0005-0000-0000-0000FFA20000}"/>
    <cellStyle name="Total 2 2 2 2 2 2 2 2 2 3 7" xfId="41717" xr:uid="{00000000-0005-0000-0000-000000A30000}"/>
    <cellStyle name="Total 2 2 2 2 2 2 2 2 2 3 8" xfId="41718" xr:uid="{00000000-0005-0000-0000-000001A30000}"/>
    <cellStyle name="Total 2 2 2 2 2 2 2 2 2 4" xfId="41719" xr:uid="{00000000-0005-0000-0000-000002A30000}"/>
    <cellStyle name="Total 2 2 2 2 2 2 2 2 2 5" xfId="41720" xr:uid="{00000000-0005-0000-0000-000003A30000}"/>
    <cellStyle name="Total 2 2 2 2 2 2 2 2 2 6" xfId="41721" xr:uid="{00000000-0005-0000-0000-000004A30000}"/>
    <cellStyle name="Total 2 2 2 2 2 2 2 2 2 7" xfId="41722" xr:uid="{00000000-0005-0000-0000-000005A30000}"/>
    <cellStyle name="Total 2 2 2 2 2 2 2 2 2 8" xfId="41723" xr:uid="{00000000-0005-0000-0000-000006A30000}"/>
    <cellStyle name="Total 2 2 2 2 2 2 2 2 2 9" xfId="41724" xr:uid="{00000000-0005-0000-0000-000007A30000}"/>
    <cellStyle name="Total 2 2 2 2 2 2 2 2 3" xfId="41725" xr:uid="{00000000-0005-0000-0000-000008A30000}"/>
    <cellStyle name="Total 2 2 2 2 2 2 2 2 3 2" xfId="41726" xr:uid="{00000000-0005-0000-0000-000009A30000}"/>
    <cellStyle name="Total 2 2 2 2 2 2 2 2 3 2 2" xfId="41727" xr:uid="{00000000-0005-0000-0000-00000AA30000}"/>
    <cellStyle name="Total 2 2 2 2 2 2 2 2 3 2 3" xfId="41728" xr:uid="{00000000-0005-0000-0000-00000BA30000}"/>
    <cellStyle name="Total 2 2 2 2 2 2 2 2 3 2 4" xfId="41729" xr:uid="{00000000-0005-0000-0000-00000CA30000}"/>
    <cellStyle name="Total 2 2 2 2 2 2 2 2 3 2 5" xfId="41730" xr:uid="{00000000-0005-0000-0000-00000DA30000}"/>
    <cellStyle name="Total 2 2 2 2 2 2 2 2 3 2 6" xfId="41731" xr:uid="{00000000-0005-0000-0000-00000EA30000}"/>
    <cellStyle name="Total 2 2 2 2 2 2 2 2 3 2 7" xfId="41732" xr:uid="{00000000-0005-0000-0000-00000FA30000}"/>
    <cellStyle name="Total 2 2 2 2 2 2 2 2 3 2 8" xfId="41733" xr:uid="{00000000-0005-0000-0000-000010A30000}"/>
    <cellStyle name="Total 2 2 2 2 2 2 2 2 3 3" xfId="41734" xr:uid="{00000000-0005-0000-0000-000011A30000}"/>
    <cellStyle name="Total 2 2 2 2 2 2 2 2 3 4" xfId="41735" xr:uid="{00000000-0005-0000-0000-000012A30000}"/>
    <cellStyle name="Total 2 2 2 2 2 2 2 2 3 5" xfId="41736" xr:uid="{00000000-0005-0000-0000-000013A30000}"/>
    <cellStyle name="Total 2 2 2 2 2 2 2 2 3 6" xfId="41737" xr:uid="{00000000-0005-0000-0000-000014A30000}"/>
    <cellStyle name="Total 2 2 2 2 2 2 2 2 3 7" xfId="41738" xr:uid="{00000000-0005-0000-0000-000015A30000}"/>
    <cellStyle name="Total 2 2 2 2 2 2 2 2 3 8" xfId="41739" xr:uid="{00000000-0005-0000-0000-000016A30000}"/>
    <cellStyle name="Total 2 2 2 2 2 2 2 2 3 9" xfId="41740" xr:uid="{00000000-0005-0000-0000-000017A30000}"/>
    <cellStyle name="Total 2 2 2 2 2 2 2 2 4" xfId="41741" xr:uid="{00000000-0005-0000-0000-000018A30000}"/>
    <cellStyle name="Total 2 2 2 2 2 2 2 2 4 2" xfId="41742" xr:uid="{00000000-0005-0000-0000-000019A30000}"/>
    <cellStyle name="Total 2 2 2 2 2 2 2 2 4 3" xfId="41743" xr:uid="{00000000-0005-0000-0000-00001AA30000}"/>
    <cellStyle name="Total 2 2 2 2 2 2 2 2 4 4" xfId="41744" xr:uid="{00000000-0005-0000-0000-00001BA30000}"/>
    <cellStyle name="Total 2 2 2 2 2 2 2 2 4 5" xfId="41745" xr:uid="{00000000-0005-0000-0000-00001CA30000}"/>
    <cellStyle name="Total 2 2 2 2 2 2 2 2 4 6" xfId="41746" xr:uid="{00000000-0005-0000-0000-00001DA30000}"/>
    <cellStyle name="Total 2 2 2 2 2 2 2 2 4 7" xfId="41747" xr:uid="{00000000-0005-0000-0000-00001EA30000}"/>
    <cellStyle name="Total 2 2 2 2 2 2 2 2 4 8" xfId="41748" xr:uid="{00000000-0005-0000-0000-00001FA30000}"/>
    <cellStyle name="Total 2 2 2 2 2 2 2 2 5" xfId="41749" xr:uid="{00000000-0005-0000-0000-000020A30000}"/>
    <cellStyle name="Total 2 2 2 2 2 2 2 2 6" xfId="41750" xr:uid="{00000000-0005-0000-0000-000021A30000}"/>
    <cellStyle name="Total 2 2 2 2 2 2 2 2 7" xfId="41751" xr:uid="{00000000-0005-0000-0000-000022A30000}"/>
    <cellStyle name="Total 2 2 2 2 2 2 2 2 8" xfId="41752" xr:uid="{00000000-0005-0000-0000-000023A30000}"/>
    <cellStyle name="Total 2 2 2 2 2 2 2 2 9" xfId="41753" xr:uid="{00000000-0005-0000-0000-000024A30000}"/>
    <cellStyle name="Total 2 2 2 2 2 2 2 3" xfId="41754" xr:uid="{00000000-0005-0000-0000-000025A30000}"/>
    <cellStyle name="Total 2 2 2 2 2 2 2 3 10" xfId="41755" xr:uid="{00000000-0005-0000-0000-000026A30000}"/>
    <cellStyle name="Total 2 2 2 2 2 2 2 3 2" xfId="41756" xr:uid="{00000000-0005-0000-0000-000027A30000}"/>
    <cellStyle name="Total 2 2 2 2 2 2 2 3 2 2" xfId="41757" xr:uid="{00000000-0005-0000-0000-000028A30000}"/>
    <cellStyle name="Total 2 2 2 2 2 2 2 3 2 2 2" xfId="41758" xr:uid="{00000000-0005-0000-0000-000029A30000}"/>
    <cellStyle name="Total 2 2 2 2 2 2 2 3 2 2 3" xfId="41759" xr:uid="{00000000-0005-0000-0000-00002AA30000}"/>
    <cellStyle name="Total 2 2 2 2 2 2 2 3 2 2 4" xfId="41760" xr:uid="{00000000-0005-0000-0000-00002BA30000}"/>
    <cellStyle name="Total 2 2 2 2 2 2 2 3 2 2 5" xfId="41761" xr:uid="{00000000-0005-0000-0000-00002CA30000}"/>
    <cellStyle name="Total 2 2 2 2 2 2 2 3 2 2 6" xfId="41762" xr:uid="{00000000-0005-0000-0000-00002DA30000}"/>
    <cellStyle name="Total 2 2 2 2 2 2 2 3 2 2 7" xfId="41763" xr:uid="{00000000-0005-0000-0000-00002EA30000}"/>
    <cellStyle name="Total 2 2 2 2 2 2 2 3 2 2 8" xfId="41764" xr:uid="{00000000-0005-0000-0000-00002FA30000}"/>
    <cellStyle name="Total 2 2 2 2 2 2 2 3 2 3" xfId="41765" xr:uid="{00000000-0005-0000-0000-000030A30000}"/>
    <cellStyle name="Total 2 2 2 2 2 2 2 3 2 4" xfId="41766" xr:uid="{00000000-0005-0000-0000-000031A30000}"/>
    <cellStyle name="Total 2 2 2 2 2 2 2 3 2 5" xfId="41767" xr:uid="{00000000-0005-0000-0000-000032A30000}"/>
    <cellStyle name="Total 2 2 2 2 2 2 2 3 2 6" xfId="41768" xr:uid="{00000000-0005-0000-0000-000033A30000}"/>
    <cellStyle name="Total 2 2 2 2 2 2 2 3 2 7" xfId="41769" xr:uid="{00000000-0005-0000-0000-000034A30000}"/>
    <cellStyle name="Total 2 2 2 2 2 2 2 3 2 8" xfId="41770" xr:uid="{00000000-0005-0000-0000-000035A30000}"/>
    <cellStyle name="Total 2 2 2 2 2 2 2 3 2 9" xfId="41771" xr:uid="{00000000-0005-0000-0000-000036A30000}"/>
    <cellStyle name="Total 2 2 2 2 2 2 2 3 3" xfId="41772" xr:uid="{00000000-0005-0000-0000-000037A30000}"/>
    <cellStyle name="Total 2 2 2 2 2 2 2 3 3 2" xfId="41773" xr:uid="{00000000-0005-0000-0000-000038A30000}"/>
    <cellStyle name="Total 2 2 2 2 2 2 2 3 3 3" xfId="41774" xr:uid="{00000000-0005-0000-0000-000039A30000}"/>
    <cellStyle name="Total 2 2 2 2 2 2 2 3 3 4" xfId="41775" xr:uid="{00000000-0005-0000-0000-00003AA30000}"/>
    <cellStyle name="Total 2 2 2 2 2 2 2 3 3 5" xfId="41776" xr:uid="{00000000-0005-0000-0000-00003BA30000}"/>
    <cellStyle name="Total 2 2 2 2 2 2 2 3 3 6" xfId="41777" xr:uid="{00000000-0005-0000-0000-00003CA30000}"/>
    <cellStyle name="Total 2 2 2 2 2 2 2 3 3 7" xfId="41778" xr:uid="{00000000-0005-0000-0000-00003DA30000}"/>
    <cellStyle name="Total 2 2 2 2 2 2 2 3 3 8" xfId="41779" xr:uid="{00000000-0005-0000-0000-00003EA30000}"/>
    <cellStyle name="Total 2 2 2 2 2 2 2 3 4" xfId="41780" xr:uid="{00000000-0005-0000-0000-00003FA30000}"/>
    <cellStyle name="Total 2 2 2 2 2 2 2 3 5" xfId="41781" xr:uid="{00000000-0005-0000-0000-000040A30000}"/>
    <cellStyle name="Total 2 2 2 2 2 2 2 3 6" xfId="41782" xr:uid="{00000000-0005-0000-0000-000041A30000}"/>
    <cellStyle name="Total 2 2 2 2 2 2 2 3 7" xfId="41783" xr:uid="{00000000-0005-0000-0000-000042A30000}"/>
    <cellStyle name="Total 2 2 2 2 2 2 2 3 8" xfId="41784" xr:uid="{00000000-0005-0000-0000-000043A30000}"/>
    <cellStyle name="Total 2 2 2 2 2 2 2 3 9" xfId="41785" xr:uid="{00000000-0005-0000-0000-000044A30000}"/>
    <cellStyle name="Total 2 2 2 2 2 2 2 4" xfId="41786" xr:uid="{00000000-0005-0000-0000-000045A30000}"/>
    <cellStyle name="Total 2 2 2 2 2 2 2 4 2" xfId="41787" xr:uid="{00000000-0005-0000-0000-000046A30000}"/>
    <cellStyle name="Total 2 2 2 2 2 2 2 4 2 2" xfId="41788" xr:uid="{00000000-0005-0000-0000-000047A30000}"/>
    <cellStyle name="Total 2 2 2 2 2 2 2 4 2 3" xfId="41789" xr:uid="{00000000-0005-0000-0000-000048A30000}"/>
    <cellStyle name="Total 2 2 2 2 2 2 2 4 2 4" xfId="41790" xr:uid="{00000000-0005-0000-0000-000049A30000}"/>
    <cellStyle name="Total 2 2 2 2 2 2 2 4 2 5" xfId="41791" xr:uid="{00000000-0005-0000-0000-00004AA30000}"/>
    <cellStyle name="Total 2 2 2 2 2 2 2 4 2 6" xfId="41792" xr:uid="{00000000-0005-0000-0000-00004BA30000}"/>
    <cellStyle name="Total 2 2 2 2 2 2 2 4 2 7" xfId="41793" xr:uid="{00000000-0005-0000-0000-00004CA30000}"/>
    <cellStyle name="Total 2 2 2 2 2 2 2 4 2 8" xfId="41794" xr:uid="{00000000-0005-0000-0000-00004DA30000}"/>
    <cellStyle name="Total 2 2 2 2 2 2 2 4 3" xfId="41795" xr:uid="{00000000-0005-0000-0000-00004EA30000}"/>
    <cellStyle name="Total 2 2 2 2 2 2 2 4 4" xfId="41796" xr:uid="{00000000-0005-0000-0000-00004FA30000}"/>
    <cellStyle name="Total 2 2 2 2 2 2 2 4 5" xfId="41797" xr:uid="{00000000-0005-0000-0000-000050A30000}"/>
    <cellStyle name="Total 2 2 2 2 2 2 2 4 6" xfId="41798" xr:uid="{00000000-0005-0000-0000-000051A30000}"/>
    <cellStyle name="Total 2 2 2 2 2 2 2 4 7" xfId="41799" xr:uid="{00000000-0005-0000-0000-000052A30000}"/>
    <cellStyle name="Total 2 2 2 2 2 2 2 4 8" xfId="41800" xr:uid="{00000000-0005-0000-0000-000053A30000}"/>
    <cellStyle name="Total 2 2 2 2 2 2 2 4 9" xfId="41801" xr:uid="{00000000-0005-0000-0000-000054A30000}"/>
    <cellStyle name="Total 2 2 2 2 2 2 2 5" xfId="41802" xr:uid="{00000000-0005-0000-0000-000055A30000}"/>
    <cellStyle name="Total 2 2 2 2 2 2 2 5 2" xfId="41803" xr:uid="{00000000-0005-0000-0000-000056A30000}"/>
    <cellStyle name="Total 2 2 2 2 2 2 2 5 3" xfId="41804" xr:uid="{00000000-0005-0000-0000-000057A30000}"/>
    <cellStyle name="Total 2 2 2 2 2 2 2 5 4" xfId="41805" xr:uid="{00000000-0005-0000-0000-000058A30000}"/>
    <cellStyle name="Total 2 2 2 2 2 2 2 5 5" xfId="41806" xr:uid="{00000000-0005-0000-0000-000059A30000}"/>
    <cellStyle name="Total 2 2 2 2 2 2 2 5 6" xfId="41807" xr:uid="{00000000-0005-0000-0000-00005AA30000}"/>
    <cellStyle name="Total 2 2 2 2 2 2 2 5 7" xfId="41808" xr:uid="{00000000-0005-0000-0000-00005BA30000}"/>
    <cellStyle name="Total 2 2 2 2 2 2 2 5 8" xfId="41809" xr:uid="{00000000-0005-0000-0000-00005CA30000}"/>
    <cellStyle name="Total 2 2 2 2 2 2 2 6" xfId="41810" xr:uid="{00000000-0005-0000-0000-00005DA30000}"/>
    <cellStyle name="Total 2 2 2 2 2 2 2 7" xfId="41811" xr:uid="{00000000-0005-0000-0000-00005EA30000}"/>
    <cellStyle name="Total 2 2 2 2 2 2 2 8" xfId="41812" xr:uid="{00000000-0005-0000-0000-00005FA30000}"/>
    <cellStyle name="Total 2 2 2 2 2 2 2 9" xfId="41813" xr:uid="{00000000-0005-0000-0000-000060A30000}"/>
    <cellStyle name="Total 2 2 2 2 2 2 3" xfId="41814" xr:uid="{00000000-0005-0000-0000-000061A30000}"/>
    <cellStyle name="Total 2 2 2 2 2 2 3 10" xfId="41815" xr:uid="{00000000-0005-0000-0000-000062A30000}"/>
    <cellStyle name="Total 2 2 2 2 2 2 3 11" xfId="41816" xr:uid="{00000000-0005-0000-0000-000063A30000}"/>
    <cellStyle name="Total 2 2 2 2 2 2 3 2" xfId="41817" xr:uid="{00000000-0005-0000-0000-000064A30000}"/>
    <cellStyle name="Total 2 2 2 2 2 2 3 2 10" xfId="41818" xr:uid="{00000000-0005-0000-0000-000065A30000}"/>
    <cellStyle name="Total 2 2 2 2 2 2 3 2 2" xfId="41819" xr:uid="{00000000-0005-0000-0000-000066A30000}"/>
    <cellStyle name="Total 2 2 2 2 2 2 3 2 2 2" xfId="41820" xr:uid="{00000000-0005-0000-0000-000067A30000}"/>
    <cellStyle name="Total 2 2 2 2 2 2 3 2 2 2 2" xfId="41821" xr:uid="{00000000-0005-0000-0000-000068A30000}"/>
    <cellStyle name="Total 2 2 2 2 2 2 3 2 2 2 3" xfId="41822" xr:uid="{00000000-0005-0000-0000-000069A30000}"/>
    <cellStyle name="Total 2 2 2 2 2 2 3 2 2 2 4" xfId="41823" xr:uid="{00000000-0005-0000-0000-00006AA30000}"/>
    <cellStyle name="Total 2 2 2 2 2 2 3 2 2 2 5" xfId="41824" xr:uid="{00000000-0005-0000-0000-00006BA30000}"/>
    <cellStyle name="Total 2 2 2 2 2 2 3 2 2 2 6" xfId="41825" xr:uid="{00000000-0005-0000-0000-00006CA30000}"/>
    <cellStyle name="Total 2 2 2 2 2 2 3 2 2 2 7" xfId="41826" xr:uid="{00000000-0005-0000-0000-00006DA30000}"/>
    <cellStyle name="Total 2 2 2 2 2 2 3 2 2 2 8" xfId="41827" xr:uid="{00000000-0005-0000-0000-00006EA30000}"/>
    <cellStyle name="Total 2 2 2 2 2 2 3 2 2 3" xfId="41828" xr:uid="{00000000-0005-0000-0000-00006FA30000}"/>
    <cellStyle name="Total 2 2 2 2 2 2 3 2 2 4" xfId="41829" xr:uid="{00000000-0005-0000-0000-000070A30000}"/>
    <cellStyle name="Total 2 2 2 2 2 2 3 2 2 5" xfId="41830" xr:uid="{00000000-0005-0000-0000-000071A30000}"/>
    <cellStyle name="Total 2 2 2 2 2 2 3 2 2 6" xfId="41831" xr:uid="{00000000-0005-0000-0000-000072A30000}"/>
    <cellStyle name="Total 2 2 2 2 2 2 3 2 2 7" xfId="41832" xr:uid="{00000000-0005-0000-0000-000073A30000}"/>
    <cellStyle name="Total 2 2 2 2 2 2 3 2 2 8" xfId="41833" xr:uid="{00000000-0005-0000-0000-000074A30000}"/>
    <cellStyle name="Total 2 2 2 2 2 2 3 2 2 9" xfId="41834" xr:uid="{00000000-0005-0000-0000-000075A30000}"/>
    <cellStyle name="Total 2 2 2 2 2 2 3 2 3" xfId="41835" xr:uid="{00000000-0005-0000-0000-000076A30000}"/>
    <cellStyle name="Total 2 2 2 2 2 2 3 2 3 2" xfId="41836" xr:uid="{00000000-0005-0000-0000-000077A30000}"/>
    <cellStyle name="Total 2 2 2 2 2 2 3 2 3 3" xfId="41837" xr:uid="{00000000-0005-0000-0000-000078A30000}"/>
    <cellStyle name="Total 2 2 2 2 2 2 3 2 3 4" xfId="41838" xr:uid="{00000000-0005-0000-0000-000079A30000}"/>
    <cellStyle name="Total 2 2 2 2 2 2 3 2 3 5" xfId="41839" xr:uid="{00000000-0005-0000-0000-00007AA30000}"/>
    <cellStyle name="Total 2 2 2 2 2 2 3 2 3 6" xfId="41840" xr:uid="{00000000-0005-0000-0000-00007BA30000}"/>
    <cellStyle name="Total 2 2 2 2 2 2 3 2 3 7" xfId="41841" xr:uid="{00000000-0005-0000-0000-00007CA30000}"/>
    <cellStyle name="Total 2 2 2 2 2 2 3 2 3 8" xfId="41842" xr:uid="{00000000-0005-0000-0000-00007DA30000}"/>
    <cellStyle name="Total 2 2 2 2 2 2 3 2 4" xfId="41843" xr:uid="{00000000-0005-0000-0000-00007EA30000}"/>
    <cellStyle name="Total 2 2 2 2 2 2 3 2 5" xfId="41844" xr:uid="{00000000-0005-0000-0000-00007FA30000}"/>
    <cellStyle name="Total 2 2 2 2 2 2 3 2 6" xfId="41845" xr:uid="{00000000-0005-0000-0000-000080A30000}"/>
    <cellStyle name="Total 2 2 2 2 2 2 3 2 7" xfId="41846" xr:uid="{00000000-0005-0000-0000-000081A30000}"/>
    <cellStyle name="Total 2 2 2 2 2 2 3 2 8" xfId="41847" xr:uid="{00000000-0005-0000-0000-000082A30000}"/>
    <cellStyle name="Total 2 2 2 2 2 2 3 2 9" xfId="41848" xr:uid="{00000000-0005-0000-0000-000083A30000}"/>
    <cellStyle name="Total 2 2 2 2 2 2 3 3" xfId="41849" xr:uid="{00000000-0005-0000-0000-000084A30000}"/>
    <cellStyle name="Total 2 2 2 2 2 2 3 3 2" xfId="41850" xr:uid="{00000000-0005-0000-0000-000085A30000}"/>
    <cellStyle name="Total 2 2 2 2 2 2 3 3 2 2" xfId="41851" xr:uid="{00000000-0005-0000-0000-000086A30000}"/>
    <cellStyle name="Total 2 2 2 2 2 2 3 3 2 3" xfId="41852" xr:uid="{00000000-0005-0000-0000-000087A30000}"/>
    <cellStyle name="Total 2 2 2 2 2 2 3 3 2 4" xfId="41853" xr:uid="{00000000-0005-0000-0000-000088A30000}"/>
    <cellStyle name="Total 2 2 2 2 2 2 3 3 2 5" xfId="41854" xr:uid="{00000000-0005-0000-0000-000089A30000}"/>
    <cellStyle name="Total 2 2 2 2 2 2 3 3 2 6" xfId="41855" xr:uid="{00000000-0005-0000-0000-00008AA30000}"/>
    <cellStyle name="Total 2 2 2 2 2 2 3 3 2 7" xfId="41856" xr:uid="{00000000-0005-0000-0000-00008BA30000}"/>
    <cellStyle name="Total 2 2 2 2 2 2 3 3 2 8" xfId="41857" xr:uid="{00000000-0005-0000-0000-00008CA30000}"/>
    <cellStyle name="Total 2 2 2 2 2 2 3 3 3" xfId="41858" xr:uid="{00000000-0005-0000-0000-00008DA30000}"/>
    <cellStyle name="Total 2 2 2 2 2 2 3 3 4" xfId="41859" xr:uid="{00000000-0005-0000-0000-00008EA30000}"/>
    <cellStyle name="Total 2 2 2 2 2 2 3 3 5" xfId="41860" xr:uid="{00000000-0005-0000-0000-00008FA30000}"/>
    <cellStyle name="Total 2 2 2 2 2 2 3 3 6" xfId="41861" xr:uid="{00000000-0005-0000-0000-000090A30000}"/>
    <cellStyle name="Total 2 2 2 2 2 2 3 3 7" xfId="41862" xr:uid="{00000000-0005-0000-0000-000091A30000}"/>
    <cellStyle name="Total 2 2 2 2 2 2 3 3 8" xfId="41863" xr:uid="{00000000-0005-0000-0000-000092A30000}"/>
    <cellStyle name="Total 2 2 2 2 2 2 3 3 9" xfId="41864" xr:uid="{00000000-0005-0000-0000-000093A30000}"/>
    <cellStyle name="Total 2 2 2 2 2 2 3 4" xfId="41865" xr:uid="{00000000-0005-0000-0000-000094A30000}"/>
    <cellStyle name="Total 2 2 2 2 2 2 3 4 2" xfId="41866" xr:uid="{00000000-0005-0000-0000-000095A30000}"/>
    <cellStyle name="Total 2 2 2 2 2 2 3 4 3" xfId="41867" xr:uid="{00000000-0005-0000-0000-000096A30000}"/>
    <cellStyle name="Total 2 2 2 2 2 2 3 4 4" xfId="41868" xr:uid="{00000000-0005-0000-0000-000097A30000}"/>
    <cellStyle name="Total 2 2 2 2 2 2 3 4 5" xfId="41869" xr:uid="{00000000-0005-0000-0000-000098A30000}"/>
    <cellStyle name="Total 2 2 2 2 2 2 3 4 6" xfId="41870" xr:uid="{00000000-0005-0000-0000-000099A30000}"/>
    <cellStyle name="Total 2 2 2 2 2 2 3 4 7" xfId="41871" xr:uid="{00000000-0005-0000-0000-00009AA30000}"/>
    <cellStyle name="Total 2 2 2 2 2 2 3 4 8" xfId="41872" xr:uid="{00000000-0005-0000-0000-00009BA30000}"/>
    <cellStyle name="Total 2 2 2 2 2 2 3 5" xfId="41873" xr:uid="{00000000-0005-0000-0000-00009CA30000}"/>
    <cellStyle name="Total 2 2 2 2 2 2 3 6" xfId="41874" xr:uid="{00000000-0005-0000-0000-00009DA30000}"/>
    <cellStyle name="Total 2 2 2 2 2 2 3 7" xfId="41875" xr:uid="{00000000-0005-0000-0000-00009EA30000}"/>
    <cellStyle name="Total 2 2 2 2 2 2 3 8" xfId="41876" xr:uid="{00000000-0005-0000-0000-00009FA30000}"/>
    <cellStyle name="Total 2 2 2 2 2 2 3 9" xfId="41877" xr:uid="{00000000-0005-0000-0000-0000A0A30000}"/>
    <cellStyle name="Total 2 2 2 2 2 2 4" xfId="41878" xr:uid="{00000000-0005-0000-0000-0000A1A30000}"/>
    <cellStyle name="Total 2 2 2 2 2 2 4 2" xfId="41879" xr:uid="{00000000-0005-0000-0000-0000A2A30000}"/>
    <cellStyle name="Total 2 2 2 2 2 2 4 2 2" xfId="41880" xr:uid="{00000000-0005-0000-0000-0000A3A30000}"/>
    <cellStyle name="Total 2 2 2 2 2 2 4 2 3" xfId="41881" xr:uid="{00000000-0005-0000-0000-0000A4A30000}"/>
    <cellStyle name="Total 2 2 2 2 2 2 4 2 4" xfId="41882" xr:uid="{00000000-0005-0000-0000-0000A5A30000}"/>
    <cellStyle name="Total 2 2 2 2 2 2 4 2 5" xfId="41883" xr:uid="{00000000-0005-0000-0000-0000A6A30000}"/>
    <cellStyle name="Total 2 2 2 2 2 2 4 2 6" xfId="41884" xr:uid="{00000000-0005-0000-0000-0000A7A30000}"/>
    <cellStyle name="Total 2 2 2 2 2 2 4 2 7" xfId="41885" xr:uid="{00000000-0005-0000-0000-0000A8A30000}"/>
    <cellStyle name="Total 2 2 2 2 2 2 4 2 8" xfId="41886" xr:uid="{00000000-0005-0000-0000-0000A9A30000}"/>
    <cellStyle name="Total 2 2 2 2 2 2 4 3" xfId="41887" xr:uid="{00000000-0005-0000-0000-0000AAA30000}"/>
    <cellStyle name="Total 2 2 2 2 2 2 4 4" xfId="41888" xr:uid="{00000000-0005-0000-0000-0000ABA30000}"/>
    <cellStyle name="Total 2 2 2 2 2 2 4 5" xfId="41889" xr:uid="{00000000-0005-0000-0000-0000ACA30000}"/>
    <cellStyle name="Total 2 2 2 2 2 2 4 6" xfId="41890" xr:uid="{00000000-0005-0000-0000-0000ADA30000}"/>
    <cellStyle name="Total 2 2 2 2 2 2 4 7" xfId="41891" xr:uid="{00000000-0005-0000-0000-0000AEA30000}"/>
    <cellStyle name="Total 2 2 2 2 2 2 4 8" xfId="41892" xr:uid="{00000000-0005-0000-0000-0000AFA30000}"/>
    <cellStyle name="Total 2 2 2 2 2 2 4 9" xfId="41893" xr:uid="{00000000-0005-0000-0000-0000B0A30000}"/>
    <cellStyle name="Total 2 2 2 2 2 2 5" xfId="41894" xr:uid="{00000000-0005-0000-0000-0000B1A30000}"/>
    <cellStyle name="Total 2 2 2 2 2 2 5 2" xfId="41895" xr:uid="{00000000-0005-0000-0000-0000B2A30000}"/>
    <cellStyle name="Total 2 2 2 2 2 2 5 3" xfId="41896" xr:uid="{00000000-0005-0000-0000-0000B3A30000}"/>
    <cellStyle name="Total 2 2 2 2 2 2 5 4" xfId="41897" xr:uid="{00000000-0005-0000-0000-0000B4A30000}"/>
    <cellStyle name="Total 2 2 2 2 2 2 5 5" xfId="41898" xr:uid="{00000000-0005-0000-0000-0000B5A30000}"/>
    <cellStyle name="Total 2 2 2 2 2 2 5 6" xfId="41899" xr:uid="{00000000-0005-0000-0000-0000B6A30000}"/>
    <cellStyle name="Total 2 2 2 2 2 2 5 7" xfId="41900" xr:uid="{00000000-0005-0000-0000-0000B7A30000}"/>
    <cellStyle name="Total 2 2 2 2 2 2 5 8" xfId="41901" xr:uid="{00000000-0005-0000-0000-0000B8A30000}"/>
    <cellStyle name="Total 2 2 2 2 2 2 6" xfId="41902" xr:uid="{00000000-0005-0000-0000-0000B9A30000}"/>
    <cellStyle name="Total 2 2 2 2 2 2 7" xfId="41903" xr:uid="{00000000-0005-0000-0000-0000BAA30000}"/>
    <cellStyle name="Total 2 2 2 2 2 2 8" xfId="41904" xr:uid="{00000000-0005-0000-0000-0000BBA30000}"/>
    <cellStyle name="Total 2 2 2 2 2 2 9" xfId="41905" xr:uid="{00000000-0005-0000-0000-0000BCA30000}"/>
    <cellStyle name="Total 2 2 2 2 2 3" xfId="41906" xr:uid="{00000000-0005-0000-0000-0000BDA30000}"/>
    <cellStyle name="Total 2 2 2 2 2 3 10" xfId="41907" xr:uid="{00000000-0005-0000-0000-0000BEA30000}"/>
    <cellStyle name="Total 2 2 2 2 2 3 11" xfId="41908" xr:uid="{00000000-0005-0000-0000-0000BFA30000}"/>
    <cellStyle name="Total 2 2 2 2 2 3 12" xfId="41909" xr:uid="{00000000-0005-0000-0000-0000C0A30000}"/>
    <cellStyle name="Total 2 2 2 2 2 3 2" xfId="41910" xr:uid="{00000000-0005-0000-0000-0000C1A30000}"/>
    <cellStyle name="Total 2 2 2 2 2 3 2 10" xfId="41911" xr:uid="{00000000-0005-0000-0000-0000C2A30000}"/>
    <cellStyle name="Total 2 2 2 2 2 3 2 11" xfId="41912" xr:uid="{00000000-0005-0000-0000-0000C3A30000}"/>
    <cellStyle name="Total 2 2 2 2 2 3 2 2" xfId="41913" xr:uid="{00000000-0005-0000-0000-0000C4A30000}"/>
    <cellStyle name="Total 2 2 2 2 2 3 2 2 10" xfId="41914" xr:uid="{00000000-0005-0000-0000-0000C5A30000}"/>
    <cellStyle name="Total 2 2 2 2 2 3 2 2 2" xfId="41915" xr:uid="{00000000-0005-0000-0000-0000C6A30000}"/>
    <cellStyle name="Total 2 2 2 2 2 3 2 2 2 2" xfId="41916" xr:uid="{00000000-0005-0000-0000-0000C7A30000}"/>
    <cellStyle name="Total 2 2 2 2 2 3 2 2 2 2 2" xfId="41917" xr:uid="{00000000-0005-0000-0000-0000C8A30000}"/>
    <cellStyle name="Total 2 2 2 2 2 3 2 2 2 2 3" xfId="41918" xr:uid="{00000000-0005-0000-0000-0000C9A30000}"/>
    <cellStyle name="Total 2 2 2 2 2 3 2 2 2 2 4" xfId="41919" xr:uid="{00000000-0005-0000-0000-0000CAA30000}"/>
    <cellStyle name="Total 2 2 2 2 2 3 2 2 2 2 5" xfId="41920" xr:uid="{00000000-0005-0000-0000-0000CBA30000}"/>
    <cellStyle name="Total 2 2 2 2 2 3 2 2 2 2 6" xfId="41921" xr:uid="{00000000-0005-0000-0000-0000CCA30000}"/>
    <cellStyle name="Total 2 2 2 2 2 3 2 2 2 2 7" xfId="41922" xr:uid="{00000000-0005-0000-0000-0000CDA30000}"/>
    <cellStyle name="Total 2 2 2 2 2 3 2 2 2 2 8" xfId="41923" xr:uid="{00000000-0005-0000-0000-0000CEA30000}"/>
    <cellStyle name="Total 2 2 2 2 2 3 2 2 2 3" xfId="41924" xr:uid="{00000000-0005-0000-0000-0000CFA30000}"/>
    <cellStyle name="Total 2 2 2 2 2 3 2 2 2 4" xfId="41925" xr:uid="{00000000-0005-0000-0000-0000D0A30000}"/>
    <cellStyle name="Total 2 2 2 2 2 3 2 2 2 5" xfId="41926" xr:uid="{00000000-0005-0000-0000-0000D1A30000}"/>
    <cellStyle name="Total 2 2 2 2 2 3 2 2 2 6" xfId="41927" xr:uid="{00000000-0005-0000-0000-0000D2A30000}"/>
    <cellStyle name="Total 2 2 2 2 2 3 2 2 2 7" xfId="41928" xr:uid="{00000000-0005-0000-0000-0000D3A30000}"/>
    <cellStyle name="Total 2 2 2 2 2 3 2 2 2 8" xfId="41929" xr:uid="{00000000-0005-0000-0000-0000D4A30000}"/>
    <cellStyle name="Total 2 2 2 2 2 3 2 2 2 9" xfId="41930" xr:uid="{00000000-0005-0000-0000-0000D5A30000}"/>
    <cellStyle name="Total 2 2 2 2 2 3 2 2 3" xfId="41931" xr:uid="{00000000-0005-0000-0000-0000D6A30000}"/>
    <cellStyle name="Total 2 2 2 2 2 3 2 2 3 2" xfId="41932" xr:uid="{00000000-0005-0000-0000-0000D7A30000}"/>
    <cellStyle name="Total 2 2 2 2 2 3 2 2 3 3" xfId="41933" xr:uid="{00000000-0005-0000-0000-0000D8A30000}"/>
    <cellStyle name="Total 2 2 2 2 2 3 2 2 3 4" xfId="41934" xr:uid="{00000000-0005-0000-0000-0000D9A30000}"/>
    <cellStyle name="Total 2 2 2 2 2 3 2 2 3 5" xfId="41935" xr:uid="{00000000-0005-0000-0000-0000DAA30000}"/>
    <cellStyle name="Total 2 2 2 2 2 3 2 2 3 6" xfId="41936" xr:uid="{00000000-0005-0000-0000-0000DBA30000}"/>
    <cellStyle name="Total 2 2 2 2 2 3 2 2 3 7" xfId="41937" xr:uid="{00000000-0005-0000-0000-0000DCA30000}"/>
    <cellStyle name="Total 2 2 2 2 2 3 2 2 3 8" xfId="41938" xr:uid="{00000000-0005-0000-0000-0000DDA30000}"/>
    <cellStyle name="Total 2 2 2 2 2 3 2 2 4" xfId="41939" xr:uid="{00000000-0005-0000-0000-0000DEA30000}"/>
    <cellStyle name="Total 2 2 2 2 2 3 2 2 5" xfId="41940" xr:uid="{00000000-0005-0000-0000-0000DFA30000}"/>
    <cellStyle name="Total 2 2 2 2 2 3 2 2 6" xfId="41941" xr:uid="{00000000-0005-0000-0000-0000E0A30000}"/>
    <cellStyle name="Total 2 2 2 2 2 3 2 2 7" xfId="41942" xr:uid="{00000000-0005-0000-0000-0000E1A30000}"/>
    <cellStyle name="Total 2 2 2 2 2 3 2 2 8" xfId="41943" xr:uid="{00000000-0005-0000-0000-0000E2A30000}"/>
    <cellStyle name="Total 2 2 2 2 2 3 2 2 9" xfId="41944" xr:uid="{00000000-0005-0000-0000-0000E3A30000}"/>
    <cellStyle name="Total 2 2 2 2 2 3 2 3" xfId="41945" xr:uid="{00000000-0005-0000-0000-0000E4A30000}"/>
    <cellStyle name="Total 2 2 2 2 2 3 2 3 2" xfId="41946" xr:uid="{00000000-0005-0000-0000-0000E5A30000}"/>
    <cellStyle name="Total 2 2 2 2 2 3 2 3 2 2" xfId="41947" xr:uid="{00000000-0005-0000-0000-0000E6A30000}"/>
    <cellStyle name="Total 2 2 2 2 2 3 2 3 2 3" xfId="41948" xr:uid="{00000000-0005-0000-0000-0000E7A30000}"/>
    <cellStyle name="Total 2 2 2 2 2 3 2 3 2 4" xfId="41949" xr:uid="{00000000-0005-0000-0000-0000E8A30000}"/>
    <cellStyle name="Total 2 2 2 2 2 3 2 3 2 5" xfId="41950" xr:uid="{00000000-0005-0000-0000-0000E9A30000}"/>
    <cellStyle name="Total 2 2 2 2 2 3 2 3 2 6" xfId="41951" xr:uid="{00000000-0005-0000-0000-0000EAA30000}"/>
    <cellStyle name="Total 2 2 2 2 2 3 2 3 2 7" xfId="41952" xr:uid="{00000000-0005-0000-0000-0000EBA30000}"/>
    <cellStyle name="Total 2 2 2 2 2 3 2 3 2 8" xfId="41953" xr:uid="{00000000-0005-0000-0000-0000ECA30000}"/>
    <cellStyle name="Total 2 2 2 2 2 3 2 3 3" xfId="41954" xr:uid="{00000000-0005-0000-0000-0000EDA30000}"/>
    <cellStyle name="Total 2 2 2 2 2 3 2 3 4" xfId="41955" xr:uid="{00000000-0005-0000-0000-0000EEA30000}"/>
    <cellStyle name="Total 2 2 2 2 2 3 2 3 5" xfId="41956" xr:uid="{00000000-0005-0000-0000-0000EFA30000}"/>
    <cellStyle name="Total 2 2 2 2 2 3 2 3 6" xfId="41957" xr:uid="{00000000-0005-0000-0000-0000F0A30000}"/>
    <cellStyle name="Total 2 2 2 2 2 3 2 3 7" xfId="41958" xr:uid="{00000000-0005-0000-0000-0000F1A30000}"/>
    <cellStyle name="Total 2 2 2 2 2 3 2 3 8" xfId="41959" xr:uid="{00000000-0005-0000-0000-0000F2A30000}"/>
    <cellStyle name="Total 2 2 2 2 2 3 2 3 9" xfId="41960" xr:uid="{00000000-0005-0000-0000-0000F3A30000}"/>
    <cellStyle name="Total 2 2 2 2 2 3 2 4" xfId="41961" xr:uid="{00000000-0005-0000-0000-0000F4A30000}"/>
    <cellStyle name="Total 2 2 2 2 2 3 2 4 2" xfId="41962" xr:uid="{00000000-0005-0000-0000-0000F5A30000}"/>
    <cellStyle name="Total 2 2 2 2 2 3 2 4 3" xfId="41963" xr:uid="{00000000-0005-0000-0000-0000F6A30000}"/>
    <cellStyle name="Total 2 2 2 2 2 3 2 4 4" xfId="41964" xr:uid="{00000000-0005-0000-0000-0000F7A30000}"/>
    <cellStyle name="Total 2 2 2 2 2 3 2 4 5" xfId="41965" xr:uid="{00000000-0005-0000-0000-0000F8A30000}"/>
    <cellStyle name="Total 2 2 2 2 2 3 2 4 6" xfId="41966" xr:uid="{00000000-0005-0000-0000-0000F9A30000}"/>
    <cellStyle name="Total 2 2 2 2 2 3 2 4 7" xfId="41967" xr:uid="{00000000-0005-0000-0000-0000FAA30000}"/>
    <cellStyle name="Total 2 2 2 2 2 3 2 4 8" xfId="41968" xr:uid="{00000000-0005-0000-0000-0000FBA30000}"/>
    <cellStyle name="Total 2 2 2 2 2 3 2 5" xfId="41969" xr:uid="{00000000-0005-0000-0000-0000FCA30000}"/>
    <cellStyle name="Total 2 2 2 2 2 3 2 6" xfId="41970" xr:uid="{00000000-0005-0000-0000-0000FDA30000}"/>
    <cellStyle name="Total 2 2 2 2 2 3 2 7" xfId="41971" xr:uid="{00000000-0005-0000-0000-0000FEA30000}"/>
    <cellStyle name="Total 2 2 2 2 2 3 2 8" xfId="41972" xr:uid="{00000000-0005-0000-0000-0000FFA30000}"/>
    <cellStyle name="Total 2 2 2 2 2 3 2 9" xfId="41973" xr:uid="{00000000-0005-0000-0000-000000A40000}"/>
    <cellStyle name="Total 2 2 2 2 2 3 3" xfId="41974" xr:uid="{00000000-0005-0000-0000-000001A40000}"/>
    <cellStyle name="Total 2 2 2 2 2 3 3 10" xfId="41975" xr:uid="{00000000-0005-0000-0000-000002A40000}"/>
    <cellStyle name="Total 2 2 2 2 2 3 3 2" xfId="41976" xr:uid="{00000000-0005-0000-0000-000003A40000}"/>
    <cellStyle name="Total 2 2 2 2 2 3 3 2 2" xfId="41977" xr:uid="{00000000-0005-0000-0000-000004A40000}"/>
    <cellStyle name="Total 2 2 2 2 2 3 3 2 2 2" xfId="41978" xr:uid="{00000000-0005-0000-0000-000005A40000}"/>
    <cellStyle name="Total 2 2 2 2 2 3 3 2 2 3" xfId="41979" xr:uid="{00000000-0005-0000-0000-000006A40000}"/>
    <cellStyle name="Total 2 2 2 2 2 3 3 2 2 4" xfId="41980" xr:uid="{00000000-0005-0000-0000-000007A40000}"/>
    <cellStyle name="Total 2 2 2 2 2 3 3 2 2 5" xfId="41981" xr:uid="{00000000-0005-0000-0000-000008A40000}"/>
    <cellStyle name="Total 2 2 2 2 2 3 3 2 2 6" xfId="41982" xr:uid="{00000000-0005-0000-0000-000009A40000}"/>
    <cellStyle name="Total 2 2 2 2 2 3 3 2 2 7" xfId="41983" xr:uid="{00000000-0005-0000-0000-00000AA40000}"/>
    <cellStyle name="Total 2 2 2 2 2 3 3 2 2 8" xfId="41984" xr:uid="{00000000-0005-0000-0000-00000BA40000}"/>
    <cellStyle name="Total 2 2 2 2 2 3 3 2 3" xfId="41985" xr:uid="{00000000-0005-0000-0000-00000CA40000}"/>
    <cellStyle name="Total 2 2 2 2 2 3 3 2 4" xfId="41986" xr:uid="{00000000-0005-0000-0000-00000DA40000}"/>
    <cellStyle name="Total 2 2 2 2 2 3 3 2 5" xfId="41987" xr:uid="{00000000-0005-0000-0000-00000EA40000}"/>
    <cellStyle name="Total 2 2 2 2 2 3 3 2 6" xfId="41988" xr:uid="{00000000-0005-0000-0000-00000FA40000}"/>
    <cellStyle name="Total 2 2 2 2 2 3 3 2 7" xfId="41989" xr:uid="{00000000-0005-0000-0000-000010A40000}"/>
    <cellStyle name="Total 2 2 2 2 2 3 3 2 8" xfId="41990" xr:uid="{00000000-0005-0000-0000-000011A40000}"/>
    <cellStyle name="Total 2 2 2 2 2 3 3 2 9" xfId="41991" xr:uid="{00000000-0005-0000-0000-000012A40000}"/>
    <cellStyle name="Total 2 2 2 2 2 3 3 3" xfId="41992" xr:uid="{00000000-0005-0000-0000-000013A40000}"/>
    <cellStyle name="Total 2 2 2 2 2 3 3 3 2" xfId="41993" xr:uid="{00000000-0005-0000-0000-000014A40000}"/>
    <cellStyle name="Total 2 2 2 2 2 3 3 3 3" xfId="41994" xr:uid="{00000000-0005-0000-0000-000015A40000}"/>
    <cellStyle name="Total 2 2 2 2 2 3 3 3 4" xfId="41995" xr:uid="{00000000-0005-0000-0000-000016A40000}"/>
    <cellStyle name="Total 2 2 2 2 2 3 3 3 5" xfId="41996" xr:uid="{00000000-0005-0000-0000-000017A40000}"/>
    <cellStyle name="Total 2 2 2 2 2 3 3 3 6" xfId="41997" xr:uid="{00000000-0005-0000-0000-000018A40000}"/>
    <cellStyle name="Total 2 2 2 2 2 3 3 3 7" xfId="41998" xr:uid="{00000000-0005-0000-0000-000019A40000}"/>
    <cellStyle name="Total 2 2 2 2 2 3 3 3 8" xfId="41999" xr:uid="{00000000-0005-0000-0000-00001AA40000}"/>
    <cellStyle name="Total 2 2 2 2 2 3 3 4" xfId="42000" xr:uid="{00000000-0005-0000-0000-00001BA40000}"/>
    <cellStyle name="Total 2 2 2 2 2 3 3 5" xfId="42001" xr:uid="{00000000-0005-0000-0000-00001CA40000}"/>
    <cellStyle name="Total 2 2 2 2 2 3 3 6" xfId="42002" xr:uid="{00000000-0005-0000-0000-00001DA40000}"/>
    <cellStyle name="Total 2 2 2 2 2 3 3 7" xfId="42003" xr:uid="{00000000-0005-0000-0000-00001EA40000}"/>
    <cellStyle name="Total 2 2 2 2 2 3 3 8" xfId="42004" xr:uid="{00000000-0005-0000-0000-00001FA40000}"/>
    <cellStyle name="Total 2 2 2 2 2 3 3 9" xfId="42005" xr:uid="{00000000-0005-0000-0000-000020A40000}"/>
    <cellStyle name="Total 2 2 2 2 2 3 4" xfId="42006" xr:uid="{00000000-0005-0000-0000-000021A40000}"/>
    <cellStyle name="Total 2 2 2 2 2 3 4 2" xfId="42007" xr:uid="{00000000-0005-0000-0000-000022A40000}"/>
    <cellStyle name="Total 2 2 2 2 2 3 4 2 2" xfId="42008" xr:uid="{00000000-0005-0000-0000-000023A40000}"/>
    <cellStyle name="Total 2 2 2 2 2 3 4 2 3" xfId="42009" xr:uid="{00000000-0005-0000-0000-000024A40000}"/>
    <cellStyle name="Total 2 2 2 2 2 3 4 2 4" xfId="42010" xr:uid="{00000000-0005-0000-0000-000025A40000}"/>
    <cellStyle name="Total 2 2 2 2 2 3 4 2 5" xfId="42011" xr:uid="{00000000-0005-0000-0000-000026A40000}"/>
    <cellStyle name="Total 2 2 2 2 2 3 4 2 6" xfId="42012" xr:uid="{00000000-0005-0000-0000-000027A40000}"/>
    <cellStyle name="Total 2 2 2 2 2 3 4 2 7" xfId="42013" xr:uid="{00000000-0005-0000-0000-000028A40000}"/>
    <cellStyle name="Total 2 2 2 2 2 3 4 2 8" xfId="42014" xr:uid="{00000000-0005-0000-0000-000029A40000}"/>
    <cellStyle name="Total 2 2 2 2 2 3 4 3" xfId="42015" xr:uid="{00000000-0005-0000-0000-00002AA40000}"/>
    <cellStyle name="Total 2 2 2 2 2 3 4 4" xfId="42016" xr:uid="{00000000-0005-0000-0000-00002BA40000}"/>
    <cellStyle name="Total 2 2 2 2 2 3 4 5" xfId="42017" xr:uid="{00000000-0005-0000-0000-00002CA40000}"/>
    <cellStyle name="Total 2 2 2 2 2 3 4 6" xfId="42018" xr:uid="{00000000-0005-0000-0000-00002DA40000}"/>
    <cellStyle name="Total 2 2 2 2 2 3 4 7" xfId="42019" xr:uid="{00000000-0005-0000-0000-00002EA40000}"/>
    <cellStyle name="Total 2 2 2 2 2 3 4 8" xfId="42020" xr:uid="{00000000-0005-0000-0000-00002FA40000}"/>
    <cellStyle name="Total 2 2 2 2 2 3 4 9" xfId="42021" xr:uid="{00000000-0005-0000-0000-000030A40000}"/>
    <cellStyle name="Total 2 2 2 2 2 3 5" xfId="42022" xr:uid="{00000000-0005-0000-0000-000031A40000}"/>
    <cellStyle name="Total 2 2 2 2 2 3 5 2" xfId="42023" xr:uid="{00000000-0005-0000-0000-000032A40000}"/>
    <cellStyle name="Total 2 2 2 2 2 3 5 3" xfId="42024" xr:uid="{00000000-0005-0000-0000-000033A40000}"/>
    <cellStyle name="Total 2 2 2 2 2 3 5 4" xfId="42025" xr:uid="{00000000-0005-0000-0000-000034A40000}"/>
    <cellStyle name="Total 2 2 2 2 2 3 5 5" xfId="42026" xr:uid="{00000000-0005-0000-0000-000035A40000}"/>
    <cellStyle name="Total 2 2 2 2 2 3 5 6" xfId="42027" xr:uid="{00000000-0005-0000-0000-000036A40000}"/>
    <cellStyle name="Total 2 2 2 2 2 3 5 7" xfId="42028" xr:uid="{00000000-0005-0000-0000-000037A40000}"/>
    <cellStyle name="Total 2 2 2 2 2 3 5 8" xfId="42029" xr:uid="{00000000-0005-0000-0000-000038A40000}"/>
    <cellStyle name="Total 2 2 2 2 2 3 6" xfId="42030" xr:uid="{00000000-0005-0000-0000-000039A40000}"/>
    <cellStyle name="Total 2 2 2 2 2 3 7" xfId="42031" xr:uid="{00000000-0005-0000-0000-00003AA40000}"/>
    <cellStyle name="Total 2 2 2 2 2 3 8" xfId="42032" xr:uid="{00000000-0005-0000-0000-00003BA40000}"/>
    <cellStyle name="Total 2 2 2 2 2 3 9" xfId="42033" xr:uid="{00000000-0005-0000-0000-00003CA40000}"/>
    <cellStyle name="Total 2 2 2 2 2 4" xfId="42034" xr:uid="{00000000-0005-0000-0000-00003DA40000}"/>
    <cellStyle name="Total 2 2 2 2 2 4 10" xfId="42035" xr:uid="{00000000-0005-0000-0000-00003EA40000}"/>
    <cellStyle name="Total 2 2 2 2 2 4 11" xfId="42036" xr:uid="{00000000-0005-0000-0000-00003FA40000}"/>
    <cellStyle name="Total 2 2 2 2 2 4 2" xfId="42037" xr:uid="{00000000-0005-0000-0000-000040A40000}"/>
    <cellStyle name="Total 2 2 2 2 2 4 2 10" xfId="42038" xr:uid="{00000000-0005-0000-0000-000041A40000}"/>
    <cellStyle name="Total 2 2 2 2 2 4 2 2" xfId="42039" xr:uid="{00000000-0005-0000-0000-000042A40000}"/>
    <cellStyle name="Total 2 2 2 2 2 4 2 2 2" xfId="42040" xr:uid="{00000000-0005-0000-0000-000043A40000}"/>
    <cellStyle name="Total 2 2 2 2 2 4 2 2 2 2" xfId="42041" xr:uid="{00000000-0005-0000-0000-000044A40000}"/>
    <cellStyle name="Total 2 2 2 2 2 4 2 2 2 3" xfId="42042" xr:uid="{00000000-0005-0000-0000-000045A40000}"/>
    <cellStyle name="Total 2 2 2 2 2 4 2 2 2 4" xfId="42043" xr:uid="{00000000-0005-0000-0000-000046A40000}"/>
    <cellStyle name="Total 2 2 2 2 2 4 2 2 2 5" xfId="42044" xr:uid="{00000000-0005-0000-0000-000047A40000}"/>
    <cellStyle name="Total 2 2 2 2 2 4 2 2 2 6" xfId="42045" xr:uid="{00000000-0005-0000-0000-000048A40000}"/>
    <cellStyle name="Total 2 2 2 2 2 4 2 2 2 7" xfId="42046" xr:uid="{00000000-0005-0000-0000-000049A40000}"/>
    <cellStyle name="Total 2 2 2 2 2 4 2 2 2 8" xfId="42047" xr:uid="{00000000-0005-0000-0000-00004AA40000}"/>
    <cellStyle name="Total 2 2 2 2 2 4 2 2 3" xfId="42048" xr:uid="{00000000-0005-0000-0000-00004BA40000}"/>
    <cellStyle name="Total 2 2 2 2 2 4 2 2 4" xfId="42049" xr:uid="{00000000-0005-0000-0000-00004CA40000}"/>
    <cellStyle name="Total 2 2 2 2 2 4 2 2 5" xfId="42050" xr:uid="{00000000-0005-0000-0000-00004DA40000}"/>
    <cellStyle name="Total 2 2 2 2 2 4 2 2 6" xfId="42051" xr:uid="{00000000-0005-0000-0000-00004EA40000}"/>
    <cellStyle name="Total 2 2 2 2 2 4 2 2 7" xfId="42052" xr:uid="{00000000-0005-0000-0000-00004FA40000}"/>
    <cellStyle name="Total 2 2 2 2 2 4 2 2 8" xfId="42053" xr:uid="{00000000-0005-0000-0000-000050A40000}"/>
    <cellStyle name="Total 2 2 2 2 2 4 2 2 9" xfId="42054" xr:uid="{00000000-0005-0000-0000-000051A40000}"/>
    <cellStyle name="Total 2 2 2 2 2 4 2 3" xfId="42055" xr:uid="{00000000-0005-0000-0000-000052A40000}"/>
    <cellStyle name="Total 2 2 2 2 2 4 2 3 2" xfId="42056" xr:uid="{00000000-0005-0000-0000-000053A40000}"/>
    <cellStyle name="Total 2 2 2 2 2 4 2 3 3" xfId="42057" xr:uid="{00000000-0005-0000-0000-000054A40000}"/>
    <cellStyle name="Total 2 2 2 2 2 4 2 3 4" xfId="42058" xr:uid="{00000000-0005-0000-0000-000055A40000}"/>
    <cellStyle name="Total 2 2 2 2 2 4 2 3 5" xfId="42059" xr:uid="{00000000-0005-0000-0000-000056A40000}"/>
    <cellStyle name="Total 2 2 2 2 2 4 2 3 6" xfId="42060" xr:uid="{00000000-0005-0000-0000-000057A40000}"/>
    <cellStyle name="Total 2 2 2 2 2 4 2 3 7" xfId="42061" xr:uid="{00000000-0005-0000-0000-000058A40000}"/>
    <cellStyle name="Total 2 2 2 2 2 4 2 3 8" xfId="42062" xr:uid="{00000000-0005-0000-0000-000059A40000}"/>
    <cellStyle name="Total 2 2 2 2 2 4 2 4" xfId="42063" xr:uid="{00000000-0005-0000-0000-00005AA40000}"/>
    <cellStyle name="Total 2 2 2 2 2 4 2 5" xfId="42064" xr:uid="{00000000-0005-0000-0000-00005BA40000}"/>
    <cellStyle name="Total 2 2 2 2 2 4 2 6" xfId="42065" xr:uid="{00000000-0005-0000-0000-00005CA40000}"/>
    <cellStyle name="Total 2 2 2 2 2 4 2 7" xfId="42066" xr:uid="{00000000-0005-0000-0000-00005DA40000}"/>
    <cellStyle name="Total 2 2 2 2 2 4 2 8" xfId="42067" xr:uid="{00000000-0005-0000-0000-00005EA40000}"/>
    <cellStyle name="Total 2 2 2 2 2 4 2 9" xfId="42068" xr:uid="{00000000-0005-0000-0000-00005FA40000}"/>
    <cellStyle name="Total 2 2 2 2 2 4 3" xfId="42069" xr:uid="{00000000-0005-0000-0000-000060A40000}"/>
    <cellStyle name="Total 2 2 2 2 2 4 3 2" xfId="42070" xr:uid="{00000000-0005-0000-0000-000061A40000}"/>
    <cellStyle name="Total 2 2 2 2 2 4 3 2 2" xfId="42071" xr:uid="{00000000-0005-0000-0000-000062A40000}"/>
    <cellStyle name="Total 2 2 2 2 2 4 3 2 3" xfId="42072" xr:uid="{00000000-0005-0000-0000-000063A40000}"/>
    <cellStyle name="Total 2 2 2 2 2 4 3 2 4" xfId="42073" xr:uid="{00000000-0005-0000-0000-000064A40000}"/>
    <cellStyle name="Total 2 2 2 2 2 4 3 2 5" xfId="42074" xr:uid="{00000000-0005-0000-0000-000065A40000}"/>
    <cellStyle name="Total 2 2 2 2 2 4 3 2 6" xfId="42075" xr:uid="{00000000-0005-0000-0000-000066A40000}"/>
    <cellStyle name="Total 2 2 2 2 2 4 3 2 7" xfId="42076" xr:uid="{00000000-0005-0000-0000-000067A40000}"/>
    <cellStyle name="Total 2 2 2 2 2 4 3 2 8" xfId="42077" xr:uid="{00000000-0005-0000-0000-000068A40000}"/>
    <cellStyle name="Total 2 2 2 2 2 4 3 3" xfId="42078" xr:uid="{00000000-0005-0000-0000-000069A40000}"/>
    <cellStyle name="Total 2 2 2 2 2 4 3 4" xfId="42079" xr:uid="{00000000-0005-0000-0000-00006AA40000}"/>
    <cellStyle name="Total 2 2 2 2 2 4 3 5" xfId="42080" xr:uid="{00000000-0005-0000-0000-00006BA40000}"/>
    <cellStyle name="Total 2 2 2 2 2 4 3 6" xfId="42081" xr:uid="{00000000-0005-0000-0000-00006CA40000}"/>
    <cellStyle name="Total 2 2 2 2 2 4 3 7" xfId="42082" xr:uid="{00000000-0005-0000-0000-00006DA40000}"/>
    <cellStyle name="Total 2 2 2 2 2 4 3 8" xfId="42083" xr:uid="{00000000-0005-0000-0000-00006EA40000}"/>
    <cellStyle name="Total 2 2 2 2 2 4 3 9" xfId="42084" xr:uid="{00000000-0005-0000-0000-00006FA40000}"/>
    <cellStyle name="Total 2 2 2 2 2 4 4" xfId="42085" xr:uid="{00000000-0005-0000-0000-000070A40000}"/>
    <cellStyle name="Total 2 2 2 2 2 4 4 2" xfId="42086" xr:uid="{00000000-0005-0000-0000-000071A40000}"/>
    <cellStyle name="Total 2 2 2 2 2 4 4 3" xfId="42087" xr:uid="{00000000-0005-0000-0000-000072A40000}"/>
    <cellStyle name="Total 2 2 2 2 2 4 4 4" xfId="42088" xr:uid="{00000000-0005-0000-0000-000073A40000}"/>
    <cellStyle name="Total 2 2 2 2 2 4 4 5" xfId="42089" xr:uid="{00000000-0005-0000-0000-000074A40000}"/>
    <cellStyle name="Total 2 2 2 2 2 4 4 6" xfId="42090" xr:uid="{00000000-0005-0000-0000-000075A40000}"/>
    <cellStyle name="Total 2 2 2 2 2 4 4 7" xfId="42091" xr:uid="{00000000-0005-0000-0000-000076A40000}"/>
    <cellStyle name="Total 2 2 2 2 2 4 4 8" xfId="42092" xr:uid="{00000000-0005-0000-0000-000077A40000}"/>
    <cellStyle name="Total 2 2 2 2 2 4 5" xfId="42093" xr:uid="{00000000-0005-0000-0000-000078A40000}"/>
    <cellStyle name="Total 2 2 2 2 2 4 6" xfId="42094" xr:uid="{00000000-0005-0000-0000-000079A40000}"/>
    <cellStyle name="Total 2 2 2 2 2 4 7" xfId="42095" xr:uid="{00000000-0005-0000-0000-00007AA40000}"/>
    <cellStyle name="Total 2 2 2 2 2 4 8" xfId="42096" xr:uid="{00000000-0005-0000-0000-00007BA40000}"/>
    <cellStyle name="Total 2 2 2 2 2 4 9" xfId="42097" xr:uid="{00000000-0005-0000-0000-00007CA40000}"/>
    <cellStyle name="Total 2 2 2 2 2 5" xfId="42098" xr:uid="{00000000-0005-0000-0000-00007DA40000}"/>
    <cellStyle name="Total 2 2 2 2 2 5 2" xfId="42099" xr:uid="{00000000-0005-0000-0000-00007EA40000}"/>
    <cellStyle name="Total 2 2 2 2 2 5 2 2" xfId="42100" xr:uid="{00000000-0005-0000-0000-00007FA40000}"/>
    <cellStyle name="Total 2 2 2 2 2 5 2 3" xfId="42101" xr:uid="{00000000-0005-0000-0000-000080A40000}"/>
    <cellStyle name="Total 2 2 2 2 2 5 2 4" xfId="42102" xr:uid="{00000000-0005-0000-0000-000081A40000}"/>
    <cellStyle name="Total 2 2 2 2 2 5 2 5" xfId="42103" xr:uid="{00000000-0005-0000-0000-000082A40000}"/>
    <cellStyle name="Total 2 2 2 2 2 5 2 6" xfId="42104" xr:uid="{00000000-0005-0000-0000-000083A40000}"/>
    <cellStyle name="Total 2 2 2 2 2 5 2 7" xfId="42105" xr:uid="{00000000-0005-0000-0000-000084A40000}"/>
    <cellStyle name="Total 2 2 2 2 2 5 2 8" xfId="42106" xr:uid="{00000000-0005-0000-0000-000085A40000}"/>
    <cellStyle name="Total 2 2 2 2 2 5 3" xfId="42107" xr:uid="{00000000-0005-0000-0000-000086A40000}"/>
    <cellStyle name="Total 2 2 2 2 2 5 4" xfId="42108" xr:uid="{00000000-0005-0000-0000-000087A40000}"/>
    <cellStyle name="Total 2 2 2 2 2 5 5" xfId="42109" xr:uid="{00000000-0005-0000-0000-000088A40000}"/>
    <cellStyle name="Total 2 2 2 2 2 5 6" xfId="42110" xr:uid="{00000000-0005-0000-0000-000089A40000}"/>
    <cellStyle name="Total 2 2 2 2 2 5 7" xfId="42111" xr:uid="{00000000-0005-0000-0000-00008AA40000}"/>
    <cellStyle name="Total 2 2 2 2 2 5 8" xfId="42112" xr:uid="{00000000-0005-0000-0000-00008BA40000}"/>
    <cellStyle name="Total 2 2 2 2 2 5 9" xfId="42113" xr:uid="{00000000-0005-0000-0000-00008CA40000}"/>
    <cellStyle name="Total 2 2 2 2 2 6" xfId="42114" xr:uid="{00000000-0005-0000-0000-00008DA40000}"/>
    <cellStyle name="Total 2 2 2 2 2 6 2" xfId="42115" xr:uid="{00000000-0005-0000-0000-00008EA40000}"/>
    <cellStyle name="Total 2 2 2 2 2 6 3" xfId="42116" xr:uid="{00000000-0005-0000-0000-00008FA40000}"/>
    <cellStyle name="Total 2 2 2 2 2 6 4" xfId="42117" xr:uid="{00000000-0005-0000-0000-000090A40000}"/>
    <cellStyle name="Total 2 2 2 2 2 6 5" xfId="42118" xr:uid="{00000000-0005-0000-0000-000091A40000}"/>
    <cellStyle name="Total 2 2 2 2 2 6 6" xfId="42119" xr:uid="{00000000-0005-0000-0000-000092A40000}"/>
    <cellStyle name="Total 2 2 2 2 2 6 7" xfId="42120" xr:uid="{00000000-0005-0000-0000-000093A40000}"/>
    <cellStyle name="Total 2 2 2 2 2 6 8" xfId="42121" xr:uid="{00000000-0005-0000-0000-000094A40000}"/>
    <cellStyle name="Total 2 2 2 2 2 7" xfId="42122" xr:uid="{00000000-0005-0000-0000-000095A40000}"/>
    <cellStyle name="Total 2 2 2 2 2 8" xfId="42123" xr:uid="{00000000-0005-0000-0000-000096A40000}"/>
    <cellStyle name="Total 2 2 2 2 2 9" xfId="42124" xr:uid="{00000000-0005-0000-0000-000097A40000}"/>
    <cellStyle name="Total 2 2 2 2 3" xfId="42125" xr:uid="{00000000-0005-0000-0000-000098A40000}"/>
    <cellStyle name="Total 2 2 2 2 3 10" xfId="42126" xr:uid="{00000000-0005-0000-0000-000099A40000}"/>
    <cellStyle name="Total 2 2 2 2 3 11" xfId="42127" xr:uid="{00000000-0005-0000-0000-00009AA40000}"/>
    <cellStyle name="Total 2 2 2 2 3 12" xfId="42128" xr:uid="{00000000-0005-0000-0000-00009BA40000}"/>
    <cellStyle name="Total 2 2 2 2 3 2" xfId="42129" xr:uid="{00000000-0005-0000-0000-00009CA40000}"/>
    <cellStyle name="Total 2 2 2 2 3 2 10" xfId="42130" xr:uid="{00000000-0005-0000-0000-00009DA40000}"/>
    <cellStyle name="Total 2 2 2 2 3 2 11" xfId="42131" xr:uid="{00000000-0005-0000-0000-00009EA40000}"/>
    <cellStyle name="Total 2 2 2 2 3 2 12" xfId="42132" xr:uid="{00000000-0005-0000-0000-00009FA40000}"/>
    <cellStyle name="Total 2 2 2 2 3 2 2" xfId="42133" xr:uid="{00000000-0005-0000-0000-0000A0A40000}"/>
    <cellStyle name="Total 2 2 2 2 3 2 2 10" xfId="42134" xr:uid="{00000000-0005-0000-0000-0000A1A40000}"/>
    <cellStyle name="Total 2 2 2 2 3 2 2 11" xfId="42135" xr:uid="{00000000-0005-0000-0000-0000A2A40000}"/>
    <cellStyle name="Total 2 2 2 2 3 2 2 2" xfId="42136" xr:uid="{00000000-0005-0000-0000-0000A3A40000}"/>
    <cellStyle name="Total 2 2 2 2 3 2 2 2 10" xfId="42137" xr:uid="{00000000-0005-0000-0000-0000A4A40000}"/>
    <cellStyle name="Total 2 2 2 2 3 2 2 2 2" xfId="42138" xr:uid="{00000000-0005-0000-0000-0000A5A40000}"/>
    <cellStyle name="Total 2 2 2 2 3 2 2 2 2 2" xfId="42139" xr:uid="{00000000-0005-0000-0000-0000A6A40000}"/>
    <cellStyle name="Total 2 2 2 2 3 2 2 2 2 2 2" xfId="42140" xr:uid="{00000000-0005-0000-0000-0000A7A40000}"/>
    <cellStyle name="Total 2 2 2 2 3 2 2 2 2 2 3" xfId="42141" xr:uid="{00000000-0005-0000-0000-0000A8A40000}"/>
    <cellStyle name="Total 2 2 2 2 3 2 2 2 2 2 4" xfId="42142" xr:uid="{00000000-0005-0000-0000-0000A9A40000}"/>
    <cellStyle name="Total 2 2 2 2 3 2 2 2 2 2 5" xfId="42143" xr:uid="{00000000-0005-0000-0000-0000AAA40000}"/>
    <cellStyle name="Total 2 2 2 2 3 2 2 2 2 2 6" xfId="42144" xr:uid="{00000000-0005-0000-0000-0000ABA40000}"/>
    <cellStyle name="Total 2 2 2 2 3 2 2 2 2 2 7" xfId="42145" xr:uid="{00000000-0005-0000-0000-0000ACA40000}"/>
    <cellStyle name="Total 2 2 2 2 3 2 2 2 2 2 8" xfId="42146" xr:uid="{00000000-0005-0000-0000-0000ADA40000}"/>
    <cellStyle name="Total 2 2 2 2 3 2 2 2 2 3" xfId="42147" xr:uid="{00000000-0005-0000-0000-0000AEA40000}"/>
    <cellStyle name="Total 2 2 2 2 3 2 2 2 2 4" xfId="42148" xr:uid="{00000000-0005-0000-0000-0000AFA40000}"/>
    <cellStyle name="Total 2 2 2 2 3 2 2 2 2 5" xfId="42149" xr:uid="{00000000-0005-0000-0000-0000B0A40000}"/>
    <cellStyle name="Total 2 2 2 2 3 2 2 2 2 6" xfId="42150" xr:uid="{00000000-0005-0000-0000-0000B1A40000}"/>
    <cellStyle name="Total 2 2 2 2 3 2 2 2 2 7" xfId="42151" xr:uid="{00000000-0005-0000-0000-0000B2A40000}"/>
    <cellStyle name="Total 2 2 2 2 3 2 2 2 2 8" xfId="42152" xr:uid="{00000000-0005-0000-0000-0000B3A40000}"/>
    <cellStyle name="Total 2 2 2 2 3 2 2 2 2 9" xfId="42153" xr:uid="{00000000-0005-0000-0000-0000B4A40000}"/>
    <cellStyle name="Total 2 2 2 2 3 2 2 2 3" xfId="42154" xr:uid="{00000000-0005-0000-0000-0000B5A40000}"/>
    <cellStyle name="Total 2 2 2 2 3 2 2 2 3 2" xfId="42155" xr:uid="{00000000-0005-0000-0000-0000B6A40000}"/>
    <cellStyle name="Total 2 2 2 2 3 2 2 2 3 3" xfId="42156" xr:uid="{00000000-0005-0000-0000-0000B7A40000}"/>
    <cellStyle name="Total 2 2 2 2 3 2 2 2 3 4" xfId="42157" xr:uid="{00000000-0005-0000-0000-0000B8A40000}"/>
    <cellStyle name="Total 2 2 2 2 3 2 2 2 3 5" xfId="42158" xr:uid="{00000000-0005-0000-0000-0000B9A40000}"/>
    <cellStyle name="Total 2 2 2 2 3 2 2 2 3 6" xfId="42159" xr:uid="{00000000-0005-0000-0000-0000BAA40000}"/>
    <cellStyle name="Total 2 2 2 2 3 2 2 2 3 7" xfId="42160" xr:uid="{00000000-0005-0000-0000-0000BBA40000}"/>
    <cellStyle name="Total 2 2 2 2 3 2 2 2 3 8" xfId="42161" xr:uid="{00000000-0005-0000-0000-0000BCA40000}"/>
    <cellStyle name="Total 2 2 2 2 3 2 2 2 4" xfId="42162" xr:uid="{00000000-0005-0000-0000-0000BDA40000}"/>
    <cellStyle name="Total 2 2 2 2 3 2 2 2 5" xfId="42163" xr:uid="{00000000-0005-0000-0000-0000BEA40000}"/>
    <cellStyle name="Total 2 2 2 2 3 2 2 2 6" xfId="42164" xr:uid="{00000000-0005-0000-0000-0000BFA40000}"/>
    <cellStyle name="Total 2 2 2 2 3 2 2 2 7" xfId="42165" xr:uid="{00000000-0005-0000-0000-0000C0A40000}"/>
    <cellStyle name="Total 2 2 2 2 3 2 2 2 8" xfId="42166" xr:uid="{00000000-0005-0000-0000-0000C1A40000}"/>
    <cellStyle name="Total 2 2 2 2 3 2 2 2 9" xfId="42167" xr:uid="{00000000-0005-0000-0000-0000C2A40000}"/>
    <cellStyle name="Total 2 2 2 2 3 2 2 3" xfId="42168" xr:uid="{00000000-0005-0000-0000-0000C3A40000}"/>
    <cellStyle name="Total 2 2 2 2 3 2 2 3 2" xfId="42169" xr:uid="{00000000-0005-0000-0000-0000C4A40000}"/>
    <cellStyle name="Total 2 2 2 2 3 2 2 3 2 2" xfId="42170" xr:uid="{00000000-0005-0000-0000-0000C5A40000}"/>
    <cellStyle name="Total 2 2 2 2 3 2 2 3 2 3" xfId="42171" xr:uid="{00000000-0005-0000-0000-0000C6A40000}"/>
    <cellStyle name="Total 2 2 2 2 3 2 2 3 2 4" xfId="42172" xr:uid="{00000000-0005-0000-0000-0000C7A40000}"/>
    <cellStyle name="Total 2 2 2 2 3 2 2 3 2 5" xfId="42173" xr:uid="{00000000-0005-0000-0000-0000C8A40000}"/>
    <cellStyle name="Total 2 2 2 2 3 2 2 3 2 6" xfId="42174" xr:uid="{00000000-0005-0000-0000-0000C9A40000}"/>
    <cellStyle name="Total 2 2 2 2 3 2 2 3 2 7" xfId="42175" xr:uid="{00000000-0005-0000-0000-0000CAA40000}"/>
    <cellStyle name="Total 2 2 2 2 3 2 2 3 2 8" xfId="42176" xr:uid="{00000000-0005-0000-0000-0000CBA40000}"/>
    <cellStyle name="Total 2 2 2 2 3 2 2 3 3" xfId="42177" xr:uid="{00000000-0005-0000-0000-0000CCA40000}"/>
    <cellStyle name="Total 2 2 2 2 3 2 2 3 4" xfId="42178" xr:uid="{00000000-0005-0000-0000-0000CDA40000}"/>
    <cellStyle name="Total 2 2 2 2 3 2 2 3 5" xfId="42179" xr:uid="{00000000-0005-0000-0000-0000CEA40000}"/>
    <cellStyle name="Total 2 2 2 2 3 2 2 3 6" xfId="42180" xr:uid="{00000000-0005-0000-0000-0000CFA40000}"/>
    <cellStyle name="Total 2 2 2 2 3 2 2 3 7" xfId="42181" xr:uid="{00000000-0005-0000-0000-0000D0A40000}"/>
    <cellStyle name="Total 2 2 2 2 3 2 2 3 8" xfId="42182" xr:uid="{00000000-0005-0000-0000-0000D1A40000}"/>
    <cellStyle name="Total 2 2 2 2 3 2 2 3 9" xfId="42183" xr:uid="{00000000-0005-0000-0000-0000D2A40000}"/>
    <cellStyle name="Total 2 2 2 2 3 2 2 4" xfId="42184" xr:uid="{00000000-0005-0000-0000-0000D3A40000}"/>
    <cellStyle name="Total 2 2 2 2 3 2 2 4 2" xfId="42185" xr:uid="{00000000-0005-0000-0000-0000D4A40000}"/>
    <cellStyle name="Total 2 2 2 2 3 2 2 4 3" xfId="42186" xr:uid="{00000000-0005-0000-0000-0000D5A40000}"/>
    <cellStyle name="Total 2 2 2 2 3 2 2 4 4" xfId="42187" xr:uid="{00000000-0005-0000-0000-0000D6A40000}"/>
    <cellStyle name="Total 2 2 2 2 3 2 2 4 5" xfId="42188" xr:uid="{00000000-0005-0000-0000-0000D7A40000}"/>
    <cellStyle name="Total 2 2 2 2 3 2 2 4 6" xfId="42189" xr:uid="{00000000-0005-0000-0000-0000D8A40000}"/>
    <cellStyle name="Total 2 2 2 2 3 2 2 4 7" xfId="42190" xr:uid="{00000000-0005-0000-0000-0000D9A40000}"/>
    <cellStyle name="Total 2 2 2 2 3 2 2 4 8" xfId="42191" xr:uid="{00000000-0005-0000-0000-0000DAA40000}"/>
    <cellStyle name="Total 2 2 2 2 3 2 2 5" xfId="42192" xr:uid="{00000000-0005-0000-0000-0000DBA40000}"/>
    <cellStyle name="Total 2 2 2 2 3 2 2 6" xfId="42193" xr:uid="{00000000-0005-0000-0000-0000DCA40000}"/>
    <cellStyle name="Total 2 2 2 2 3 2 2 7" xfId="42194" xr:uid="{00000000-0005-0000-0000-0000DDA40000}"/>
    <cellStyle name="Total 2 2 2 2 3 2 2 8" xfId="42195" xr:uid="{00000000-0005-0000-0000-0000DEA40000}"/>
    <cellStyle name="Total 2 2 2 2 3 2 2 9" xfId="42196" xr:uid="{00000000-0005-0000-0000-0000DFA40000}"/>
    <cellStyle name="Total 2 2 2 2 3 2 3" xfId="42197" xr:uid="{00000000-0005-0000-0000-0000E0A40000}"/>
    <cellStyle name="Total 2 2 2 2 3 2 3 10" xfId="42198" xr:uid="{00000000-0005-0000-0000-0000E1A40000}"/>
    <cellStyle name="Total 2 2 2 2 3 2 3 2" xfId="42199" xr:uid="{00000000-0005-0000-0000-0000E2A40000}"/>
    <cellStyle name="Total 2 2 2 2 3 2 3 2 2" xfId="42200" xr:uid="{00000000-0005-0000-0000-0000E3A40000}"/>
    <cellStyle name="Total 2 2 2 2 3 2 3 2 2 2" xfId="42201" xr:uid="{00000000-0005-0000-0000-0000E4A40000}"/>
    <cellStyle name="Total 2 2 2 2 3 2 3 2 2 3" xfId="42202" xr:uid="{00000000-0005-0000-0000-0000E5A40000}"/>
    <cellStyle name="Total 2 2 2 2 3 2 3 2 2 4" xfId="42203" xr:uid="{00000000-0005-0000-0000-0000E6A40000}"/>
    <cellStyle name="Total 2 2 2 2 3 2 3 2 2 5" xfId="42204" xr:uid="{00000000-0005-0000-0000-0000E7A40000}"/>
    <cellStyle name="Total 2 2 2 2 3 2 3 2 2 6" xfId="42205" xr:uid="{00000000-0005-0000-0000-0000E8A40000}"/>
    <cellStyle name="Total 2 2 2 2 3 2 3 2 2 7" xfId="42206" xr:uid="{00000000-0005-0000-0000-0000E9A40000}"/>
    <cellStyle name="Total 2 2 2 2 3 2 3 2 2 8" xfId="42207" xr:uid="{00000000-0005-0000-0000-0000EAA40000}"/>
    <cellStyle name="Total 2 2 2 2 3 2 3 2 3" xfId="42208" xr:uid="{00000000-0005-0000-0000-0000EBA40000}"/>
    <cellStyle name="Total 2 2 2 2 3 2 3 2 4" xfId="42209" xr:uid="{00000000-0005-0000-0000-0000ECA40000}"/>
    <cellStyle name="Total 2 2 2 2 3 2 3 2 5" xfId="42210" xr:uid="{00000000-0005-0000-0000-0000EDA40000}"/>
    <cellStyle name="Total 2 2 2 2 3 2 3 2 6" xfId="42211" xr:uid="{00000000-0005-0000-0000-0000EEA40000}"/>
    <cellStyle name="Total 2 2 2 2 3 2 3 2 7" xfId="42212" xr:uid="{00000000-0005-0000-0000-0000EFA40000}"/>
    <cellStyle name="Total 2 2 2 2 3 2 3 2 8" xfId="42213" xr:uid="{00000000-0005-0000-0000-0000F0A40000}"/>
    <cellStyle name="Total 2 2 2 2 3 2 3 2 9" xfId="42214" xr:uid="{00000000-0005-0000-0000-0000F1A40000}"/>
    <cellStyle name="Total 2 2 2 2 3 2 3 3" xfId="42215" xr:uid="{00000000-0005-0000-0000-0000F2A40000}"/>
    <cellStyle name="Total 2 2 2 2 3 2 3 3 2" xfId="42216" xr:uid="{00000000-0005-0000-0000-0000F3A40000}"/>
    <cellStyle name="Total 2 2 2 2 3 2 3 3 3" xfId="42217" xr:uid="{00000000-0005-0000-0000-0000F4A40000}"/>
    <cellStyle name="Total 2 2 2 2 3 2 3 3 4" xfId="42218" xr:uid="{00000000-0005-0000-0000-0000F5A40000}"/>
    <cellStyle name="Total 2 2 2 2 3 2 3 3 5" xfId="42219" xr:uid="{00000000-0005-0000-0000-0000F6A40000}"/>
    <cellStyle name="Total 2 2 2 2 3 2 3 3 6" xfId="42220" xr:uid="{00000000-0005-0000-0000-0000F7A40000}"/>
    <cellStyle name="Total 2 2 2 2 3 2 3 3 7" xfId="42221" xr:uid="{00000000-0005-0000-0000-0000F8A40000}"/>
    <cellStyle name="Total 2 2 2 2 3 2 3 3 8" xfId="42222" xr:uid="{00000000-0005-0000-0000-0000F9A40000}"/>
    <cellStyle name="Total 2 2 2 2 3 2 3 4" xfId="42223" xr:uid="{00000000-0005-0000-0000-0000FAA40000}"/>
    <cellStyle name="Total 2 2 2 2 3 2 3 5" xfId="42224" xr:uid="{00000000-0005-0000-0000-0000FBA40000}"/>
    <cellStyle name="Total 2 2 2 2 3 2 3 6" xfId="42225" xr:uid="{00000000-0005-0000-0000-0000FCA40000}"/>
    <cellStyle name="Total 2 2 2 2 3 2 3 7" xfId="42226" xr:uid="{00000000-0005-0000-0000-0000FDA40000}"/>
    <cellStyle name="Total 2 2 2 2 3 2 3 8" xfId="42227" xr:uid="{00000000-0005-0000-0000-0000FEA40000}"/>
    <cellStyle name="Total 2 2 2 2 3 2 3 9" xfId="42228" xr:uid="{00000000-0005-0000-0000-0000FFA40000}"/>
    <cellStyle name="Total 2 2 2 2 3 2 4" xfId="42229" xr:uid="{00000000-0005-0000-0000-000000A50000}"/>
    <cellStyle name="Total 2 2 2 2 3 2 4 2" xfId="42230" xr:uid="{00000000-0005-0000-0000-000001A50000}"/>
    <cellStyle name="Total 2 2 2 2 3 2 4 2 2" xfId="42231" xr:uid="{00000000-0005-0000-0000-000002A50000}"/>
    <cellStyle name="Total 2 2 2 2 3 2 4 2 3" xfId="42232" xr:uid="{00000000-0005-0000-0000-000003A50000}"/>
    <cellStyle name="Total 2 2 2 2 3 2 4 2 4" xfId="42233" xr:uid="{00000000-0005-0000-0000-000004A50000}"/>
    <cellStyle name="Total 2 2 2 2 3 2 4 2 5" xfId="42234" xr:uid="{00000000-0005-0000-0000-000005A50000}"/>
    <cellStyle name="Total 2 2 2 2 3 2 4 2 6" xfId="42235" xr:uid="{00000000-0005-0000-0000-000006A50000}"/>
    <cellStyle name="Total 2 2 2 2 3 2 4 2 7" xfId="42236" xr:uid="{00000000-0005-0000-0000-000007A50000}"/>
    <cellStyle name="Total 2 2 2 2 3 2 4 2 8" xfId="42237" xr:uid="{00000000-0005-0000-0000-000008A50000}"/>
    <cellStyle name="Total 2 2 2 2 3 2 4 3" xfId="42238" xr:uid="{00000000-0005-0000-0000-000009A50000}"/>
    <cellStyle name="Total 2 2 2 2 3 2 4 4" xfId="42239" xr:uid="{00000000-0005-0000-0000-00000AA50000}"/>
    <cellStyle name="Total 2 2 2 2 3 2 4 5" xfId="42240" xr:uid="{00000000-0005-0000-0000-00000BA50000}"/>
    <cellStyle name="Total 2 2 2 2 3 2 4 6" xfId="42241" xr:uid="{00000000-0005-0000-0000-00000CA50000}"/>
    <cellStyle name="Total 2 2 2 2 3 2 4 7" xfId="42242" xr:uid="{00000000-0005-0000-0000-00000DA50000}"/>
    <cellStyle name="Total 2 2 2 2 3 2 4 8" xfId="42243" xr:uid="{00000000-0005-0000-0000-00000EA50000}"/>
    <cellStyle name="Total 2 2 2 2 3 2 4 9" xfId="42244" xr:uid="{00000000-0005-0000-0000-00000FA50000}"/>
    <cellStyle name="Total 2 2 2 2 3 2 5" xfId="42245" xr:uid="{00000000-0005-0000-0000-000010A50000}"/>
    <cellStyle name="Total 2 2 2 2 3 2 5 2" xfId="42246" xr:uid="{00000000-0005-0000-0000-000011A50000}"/>
    <cellStyle name="Total 2 2 2 2 3 2 5 3" xfId="42247" xr:uid="{00000000-0005-0000-0000-000012A50000}"/>
    <cellStyle name="Total 2 2 2 2 3 2 5 4" xfId="42248" xr:uid="{00000000-0005-0000-0000-000013A50000}"/>
    <cellStyle name="Total 2 2 2 2 3 2 5 5" xfId="42249" xr:uid="{00000000-0005-0000-0000-000014A50000}"/>
    <cellStyle name="Total 2 2 2 2 3 2 5 6" xfId="42250" xr:uid="{00000000-0005-0000-0000-000015A50000}"/>
    <cellStyle name="Total 2 2 2 2 3 2 5 7" xfId="42251" xr:uid="{00000000-0005-0000-0000-000016A50000}"/>
    <cellStyle name="Total 2 2 2 2 3 2 5 8" xfId="42252" xr:uid="{00000000-0005-0000-0000-000017A50000}"/>
    <cellStyle name="Total 2 2 2 2 3 2 6" xfId="42253" xr:uid="{00000000-0005-0000-0000-000018A50000}"/>
    <cellStyle name="Total 2 2 2 2 3 2 7" xfId="42254" xr:uid="{00000000-0005-0000-0000-000019A50000}"/>
    <cellStyle name="Total 2 2 2 2 3 2 8" xfId="42255" xr:uid="{00000000-0005-0000-0000-00001AA50000}"/>
    <cellStyle name="Total 2 2 2 2 3 2 9" xfId="42256" xr:uid="{00000000-0005-0000-0000-00001BA50000}"/>
    <cellStyle name="Total 2 2 2 2 3 3" xfId="42257" xr:uid="{00000000-0005-0000-0000-00001CA50000}"/>
    <cellStyle name="Total 2 2 2 2 3 3 10" xfId="42258" xr:uid="{00000000-0005-0000-0000-00001DA50000}"/>
    <cellStyle name="Total 2 2 2 2 3 3 11" xfId="42259" xr:uid="{00000000-0005-0000-0000-00001EA50000}"/>
    <cellStyle name="Total 2 2 2 2 3 3 2" xfId="42260" xr:uid="{00000000-0005-0000-0000-00001FA50000}"/>
    <cellStyle name="Total 2 2 2 2 3 3 2 10" xfId="42261" xr:uid="{00000000-0005-0000-0000-000020A50000}"/>
    <cellStyle name="Total 2 2 2 2 3 3 2 2" xfId="42262" xr:uid="{00000000-0005-0000-0000-000021A50000}"/>
    <cellStyle name="Total 2 2 2 2 3 3 2 2 2" xfId="42263" xr:uid="{00000000-0005-0000-0000-000022A50000}"/>
    <cellStyle name="Total 2 2 2 2 3 3 2 2 2 2" xfId="42264" xr:uid="{00000000-0005-0000-0000-000023A50000}"/>
    <cellStyle name="Total 2 2 2 2 3 3 2 2 2 3" xfId="42265" xr:uid="{00000000-0005-0000-0000-000024A50000}"/>
    <cellStyle name="Total 2 2 2 2 3 3 2 2 2 4" xfId="42266" xr:uid="{00000000-0005-0000-0000-000025A50000}"/>
    <cellStyle name="Total 2 2 2 2 3 3 2 2 2 5" xfId="42267" xr:uid="{00000000-0005-0000-0000-000026A50000}"/>
    <cellStyle name="Total 2 2 2 2 3 3 2 2 2 6" xfId="42268" xr:uid="{00000000-0005-0000-0000-000027A50000}"/>
    <cellStyle name="Total 2 2 2 2 3 3 2 2 2 7" xfId="42269" xr:uid="{00000000-0005-0000-0000-000028A50000}"/>
    <cellStyle name="Total 2 2 2 2 3 3 2 2 2 8" xfId="42270" xr:uid="{00000000-0005-0000-0000-000029A50000}"/>
    <cellStyle name="Total 2 2 2 2 3 3 2 2 3" xfId="42271" xr:uid="{00000000-0005-0000-0000-00002AA50000}"/>
    <cellStyle name="Total 2 2 2 2 3 3 2 2 4" xfId="42272" xr:uid="{00000000-0005-0000-0000-00002BA50000}"/>
    <cellStyle name="Total 2 2 2 2 3 3 2 2 5" xfId="42273" xr:uid="{00000000-0005-0000-0000-00002CA50000}"/>
    <cellStyle name="Total 2 2 2 2 3 3 2 2 6" xfId="42274" xr:uid="{00000000-0005-0000-0000-00002DA50000}"/>
    <cellStyle name="Total 2 2 2 2 3 3 2 2 7" xfId="42275" xr:uid="{00000000-0005-0000-0000-00002EA50000}"/>
    <cellStyle name="Total 2 2 2 2 3 3 2 2 8" xfId="42276" xr:uid="{00000000-0005-0000-0000-00002FA50000}"/>
    <cellStyle name="Total 2 2 2 2 3 3 2 2 9" xfId="42277" xr:uid="{00000000-0005-0000-0000-000030A50000}"/>
    <cellStyle name="Total 2 2 2 2 3 3 2 3" xfId="42278" xr:uid="{00000000-0005-0000-0000-000031A50000}"/>
    <cellStyle name="Total 2 2 2 2 3 3 2 3 2" xfId="42279" xr:uid="{00000000-0005-0000-0000-000032A50000}"/>
    <cellStyle name="Total 2 2 2 2 3 3 2 3 3" xfId="42280" xr:uid="{00000000-0005-0000-0000-000033A50000}"/>
    <cellStyle name="Total 2 2 2 2 3 3 2 3 4" xfId="42281" xr:uid="{00000000-0005-0000-0000-000034A50000}"/>
    <cellStyle name="Total 2 2 2 2 3 3 2 3 5" xfId="42282" xr:uid="{00000000-0005-0000-0000-000035A50000}"/>
    <cellStyle name="Total 2 2 2 2 3 3 2 3 6" xfId="42283" xr:uid="{00000000-0005-0000-0000-000036A50000}"/>
    <cellStyle name="Total 2 2 2 2 3 3 2 3 7" xfId="42284" xr:uid="{00000000-0005-0000-0000-000037A50000}"/>
    <cellStyle name="Total 2 2 2 2 3 3 2 3 8" xfId="42285" xr:uid="{00000000-0005-0000-0000-000038A50000}"/>
    <cellStyle name="Total 2 2 2 2 3 3 2 4" xfId="42286" xr:uid="{00000000-0005-0000-0000-000039A50000}"/>
    <cellStyle name="Total 2 2 2 2 3 3 2 5" xfId="42287" xr:uid="{00000000-0005-0000-0000-00003AA50000}"/>
    <cellStyle name="Total 2 2 2 2 3 3 2 6" xfId="42288" xr:uid="{00000000-0005-0000-0000-00003BA50000}"/>
    <cellStyle name="Total 2 2 2 2 3 3 2 7" xfId="42289" xr:uid="{00000000-0005-0000-0000-00003CA50000}"/>
    <cellStyle name="Total 2 2 2 2 3 3 2 8" xfId="42290" xr:uid="{00000000-0005-0000-0000-00003DA50000}"/>
    <cellStyle name="Total 2 2 2 2 3 3 2 9" xfId="42291" xr:uid="{00000000-0005-0000-0000-00003EA50000}"/>
    <cellStyle name="Total 2 2 2 2 3 3 3" xfId="42292" xr:uid="{00000000-0005-0000-0000-00003FA50000}"/>
    <cellStyle name="Total 2 2 2 2 3 3 3 2" xfId="42293" xr:uid="{00000000-0005-0000-0000-000040A50000}"/>
    <cellStyle name="Total 2 2 2 2 3 3 3 2 2" xfId="42294" xr:uid="{00000000-0005-0000-0000-000041A50000}"/>
    <cellStyle name="Total 2 2 2 2 3 3 3 2 3" xfId="42295" xr:uid="{00000000-0005-0000-0000-000042A50000}"/>
    <cellStyle name="Total 2 2 2 2 3 3 3 2 4" xfId="42296" xr:uid="{00000000-0005-0000-0000-000043A50000}"/>
    <cellStyle name="Total 2 2 2 2 3 3 3 2 5" xfId="42297" xr:uid="{00000000-0005-0000-0000-000044A50000}"/>
    <cellStyle name="Total 2 2 2 2 3 3 3 2 6" xfId="42298" xr:uid="{00000000-0005-0000-0000-000045A50000}"/>
    <cellStyle name="Total 2 2 2 2 3 3 3 2 7" xfId="42299" xr:uid="{00000000-0005-0000-0000-000046A50000}"/>
    <cellStyle name="Total 2 2 2 2 3 3 3 2 8" xfId="42300" xr:uid="{00000000-0005-0000-0000-000047A50000}"/>
    <cellStyle name="Total 2 2 2 2 3 3 3 3" xfId="42301" xr:uid="{00000000-0005-0000-0000-000048A50000}"/>
    <cellStyle name="Total 2 2 2 2 3 3 3 4" xfId="42302" xr:uid="{00000000-0005-0000-0000-000049A50000}"/>
    <cellStyle name="Total 2 2 2 2 3 3 3 5" xfId="42303" xr:uid="{00000000-0005-0000-0000-00004AA50000}"/>
    <cellStyle name="Total 2 2 2 2 3 3 3 6" xfId="42304" xr:uid="{00000000-0005-0000-0000-00004BA50000}"/>
    <cellStyle name="Total 2 2 2 2 3 3 3 7" xfId="42305" xr:uid="{00000000-0005-0000-0000-00004CA50000}"/>
    <cellStyle name="Total 2 2 2 2 3 3 3 8" xfId="42306" xr:uid="{00000000-0005-0000-0000-00004DA50000}"/>
    <cellStyle name="Total 2 2 2 2 3 3 3 9" xfId="42307" xr:uid="{00000000-0005-0000-0000-00004EA50000}"/>
    <cellStyle name="Total 2 2 2 2 3 3 4" xfId="42308" xr:uid="{00000000-0005-0000-0000-00004FA50000}"/>
    <cellStyle name="Total 2 2 2 2 3 3 4 2" xfId="42309" xr:uid="{00000000-0005-0000-0000-000050A50000}"/>
    <cellStyle name="Total 2 2 2 2 3 3 4 3" xfId="42310" xr:uid="{00000000-0005-0000-0000-000051A50000}"/>
    <cellStyle name="Total 2 2 2 2 3 3 4 4" xfId="42311" xr:uid="{00000000-0005-0000-0000-000052A50000}"/>
    <cellStyle name="Total 2 2 2 2 3 3 4 5" xfId="42312" xr:uid="{00000000-0005-0000-0000-000053A50000}"/>
    <cellStyle name="Total 2 2 2 2 3 3 4 6" xfId="42313" xr:uid="{00000000-0005-0000-0000-000054A50000}"/>
    <cellStyle name="Total 2 2 2 2 3 3 4 7" xfId="42314" xr:uid="{00000000-0005-0000-0000-000055A50000}"/>
    <cellStyle name="Total 2 2 2 2 3 3 4 8" xfId="42315" xr:uid="{00000000-0005-0000-0000-000056A50000}"/>
    <cellStyle name="Total 2 2 2 2 3 3 5" xfId="42316" xr:uid="{00000000-0005-0000-0000-000057A50000}"/>
    <cellStyle name="Total 2 2 2 2 3 3 6" xfId="42317" xr:uid="{00000000-0005-0000-0000-000058A50000}"/>
    <cellStyle name="Total 2 2 2 2 3 3 7" xfId="42318" xr:uid="{00000000-0005-0000-0000-000059A50000}"/>
    <cellStyle name="Total 2 2 2 2 3 3 8" xfId="42319" xr:uid="{00000000-0005-0000-0000-00005AA50000}"/>
    <cellStyle name="Total 2 2 2 2 3 3 9" xfId="42320" xr:uid="{00000000-0005-0000-0000-00005BA50000}"/>
    <cellStyle name="Total 2 2 2 2 3 4" xfId="42321" xr:uid="{00000000-0005-0000-0000-00005CA50000}"/>
    <cellStyle name="Total 2 2 2 2 3 4 2" xfId="42322" xr:uid="{00000000-0005-0000-0000-00005DA50000}"/>
    <cellStyle name="Total 2 2 2 2 3 4 2 2" xfId="42323" xr:uid="{00000000-0005-0000-0000-00005EA50000}"/>
    <cellStyle name="Total 2 2 2 2 3 4 2 3" xfId="42324" xr:uid="{00000000-0005-0000-0000-00005FA50000}"/>
    <cellStyle name="Total 2 2 2 2 3 4 2 4" xfId="42325" xr:uid="{00000000-0005-0000-0000-000060A50000}"/>
    <cellStyle name="Total 2 2 2 2 3 4 2 5" xfId="42326" xr:uid="{00000000-0005-0000-0000-000061A50000}"/>
    <cellStyle name="Total 2 2 2 2 3 4 2 6" xfId="42327" xr:uid="{00000000-0005-0000-0000-000062A50000}"/>
    <cellStyle name="Total 2 2 2 2 3 4 2 7" xfId="42328" xr:uid="{00000000-0005-0000-0000-000063A50000}"/>
    <cellStyle name="Total 2 2 2 2 3 4 2 8" xfId="42329" xr:uid="{00000000-0005-0000-0000-000064A50000}"/>
    <cellStyle name="Total 2 2 2 2 3 4 3" xfId="42330" xr:uid="{00000000-0005-0000-0000-000065A50000}"/>
    <cellStyle name="Total 2 2 2 2 3 4 4" xfId="42331" xr:uid="{00000000-0005-0000-0000-000066A50000}"/>
    <cellStyle name="Total 2 2 2 2 3 4 5" xfId="42332" xr:uid="{00000000-0005-0000-0000-000067A50000}"/>
    <cellStyle name="Total 2 2 2 2 3 4 6" xfId="42333" xr:uid="{00000000-0005-0000-0000-000068A50000}"/>
    <cellStyle name="Total 2 2 2 2 3 4 7" xfId="42334" xr:uid="{00000000-0005-0000-0000-000069A50000}"/>
    <cellStyle name="Total 2 2 2 2 3 4 8" xfId="42335" xr:uid="{00000000-0005-0000-0000-00006AA50000}"/>
    <cellStyle name="Total 2 2 2 2 3 4 9" xfId="42336" xr:uid="{00000000-0005-0000-0000-00006BA50000}"/>
    <cellStyle name="Total 2 2 2 2 3 5" xfId="42337" xr:uid="{00000000-0005-0000-0000-00006CA50000}"/>
    <cellStyle name="Total 2 2 2 2 3 5 2" xfId="42338" xr:uid="{00000000-0005-0000-0000-00006DA50000}"/>
    <cellStyle name="Total 2 2 2 2 3 5 3" xfId="42339" xr:uid="{00000000-0005-0000-0000-00006EA50000}"/>
    <cellStyle name="Total 2 2 2 2 3 5 4" xfId="42340" xr:uid="{00000000-0005-0000-0000-00006FA50000}"/>
    <cellStyle name="Total 2 2 2 2 3 5 5" xfId="42341" xr:uid="{00000000-0005-0000-0000-000070A50000}"/>
    <cellStyle name="Total 2 2 2 2 3 5 6" xfId="42342" xr:uid="{00000000-0005-0000-0000-000071A50000}"/>
    <cellStyle name="Total 2 2 2 2 3 5 7" xfId="42343" xr:uid="{00000000-0005-0000-0000-000072A50000}"/>
    <cellStyle name="Total 2 2 2 2 3 5 8" xfId="42344" xr:uid="{00000000-0005-0000-0000-000073A50000}"/>
    <cellStyle name="Total 2 2 2 2 3 6" xfId="42345" xr:uid="{00000000-0005-0000-0000-000074A50000}"/>
    <cellStyle name="Total 2 2 2 2 3 7" xfId="42346" xr:uid="{00000000-0005-0000-0000-000075A50000}"/>
    <cellStyle name="Total 2 2 2 2 3 8" xfId="42347" xr:uid="{00000000-0005-0000-0000-000076A50000}"/>
    <cellStyle name="Total 2 2 2 2 3 9" xfId="42348" xr:uid="{00000000-0005-0000-0000-000077A50000}"/>
    <cellStyle name="Total 2 2 2 2 4" xfId="42349" xr:uid="{00000000-0005-0000-0000-000078A50000}"/>
    <cellStyle name="Total 2 2 2 2 4 10" xfId="42350" xr:uid="{00000000-0005-0000-0000-000079A50000}"/>
    <cellStyle name="Total 2 2 2 2 4 11" xfId="42351" xr:uid="{00000000-0005-0000-0000-00007AA50000}"/>
    <cellStyle name="Total 2 2 2 2 4 12" xfId="42352" xr:uid="{00000000-0005-0000-0000-00007BA50000}"/>
    <cellStyle name="Total 2 2 2 2 4 2" xfId="42353" xr:uid="{00000000-0005-0000-0000-00007CA50000}"/>
    <cellStyle name="Total 2 2 2 2 4 2 10" xfId="42354" xr:uid="{00000000-0005-0000-0000-00007DA50000}"/>
    <cellStyle name="Total 2 2 2 2 4 2 11" xfId="42355" xr:uid="{00000000-0005-0000-0000-00007EA50000}"/>
    <cellStyle name="Total 2 2 2 2 4 2 2" xfId="42356" xr:uid="{00000000-0005-0000-0000-00007FA50000}"/>
    <cellStyle name="Total 2 2 2 2 4 2 2 10" xfId="42357" xr:uid="{00000000-0005-0000-0000-000080A50000}"/>
    <cellStyle name="Total 2 2 2 2 4 2 2 2" xfId="42358" xr:uid="{00000000-0005-0000-0000-000081A50000}"/>
    <cellStyle name="Total 2 2 2 2 4 2 2 2 2" xfId="42359" xr:uid="{00000000-0005-0000-0000-000082A50000}"/>
    <cellStyle name="Total 2 2 2 2 4 2 2 2 2 2" xfId="42360" xr:uid="{00000000-0005-0000-0000-000083A50000}"/>
    <cellStyle name="Total 2 2 2 2 4 2 2 2 2 3" xfId="42361" xr:uid="{00000000-0005-0000-0000-000084A50000}"/>
    <cellStyle name="Total 2 2 2 2 4 2 2 2 2 4" xfId="42362" xr:uid="{00000000-0005-0000-0000-000085A50000}"/>
    <cellStyle name="Total 2 2 2 2 4 2 2 2 2 5" xfId="42363" xr:uid="{00000000-0005-0000-0000-000086A50000}"/>
    <cellStyle name="Total 2 2 2 2 4 2 2 2 2 6" xfId="42364" xr:uid="{00000000-0005-0000-0000-000087A50000}"/>
    <cellStyle name="Total 2 2 2 2 4 2 2 2 2 7" xfId="42365" xr:uid="{00000000-0005-0000-0000-000088A50000}"/>
    <cellStyle name="Total 2 2 2 2 4 2 2 2 2 8" xfId="42366" xr:uid="{00000000-0005-0000-0000-000089A50000}"/>
    <cellStyle name="Total 2 2 2 2 4 2 2 2 3" xfId="42367" xr:uid="{00000000-0005-0000-0000-00008AA50000}"/>
    <cellStyle name="Total 2 2 2 2 4 2 2 2 4" xfId="42368" xr:uid="{00000000-0005-0000-0000-00008BA50000}"/>
    <cellStyle name="Total 2 2 2 2 4 2 2 2 5" xfId="42369" xr:uid="{00000000-0005-0000-0000-00008CA50000}"/>
    <cellStyle name="Total 2 2 2 2 4 2 2 2 6" xfId="42370" xr:uid="{00000000-0005-0000-0000-00008DA50000}"/>
    <cellStyle name="Total 2 2 2 2 4 2 2 2 7" xfId="42371" xr:uid="{00000000-0005-0000-0000-00008EA50000}"/>
    <cellStyle name="Total 2 2 2 2 4 2 2 2 8" xfId="42372" xr:uid="{00000000-0005-0000-0000-00008FA50000}"/>
    <cellStyle name="Total 2 2 2 2 4 2 2 2 9" xfId="42373" xr:uid="{00000000-0005-0000-0000-000090A50000}"/>
    <cellStyle name="Total 2 2 2 2 4 2 2 3" xfId="42374" xr:uid="{00000000-0005-0000-0000-000091A50000}"/>
    <cellStyle name="Total 2 2 2 2 4 2 2 3 2" xfId="42375" xr:uid="{00000000-0005-0000-0000-000092A50000}"/>
    <cellStyle name="Total 2 2 2 2 4 2 2 3 3" xfId="42376" xr:uid="{00000000-0005-0000-0000-000093A50000}"/>
    <cellStyle name="Total 2 2 2 2 4 2 2 3 4" xfId="42377" xr:uid="{00000000-0005-0000-0000-000094A50000}"/>
    <cellStyle name="Total 2 2 2 2 4 2 2 3 5" xfId="42378" xr:uid="{00000000-0005-0000-0000-000095A50000}"/>
    <cellStyle name="Total 2 2 2 2 4 2 2 3 6" xfId="42379" xr:uid="{00000000-0005-0000-0000-000096A50000}"/>
    <cellStyle name="Total 2 2 2 2 4 2 2 3 7" xfId="42380" xr:uid="{00000000-0005-0000-0000-000097A50000}"/>
    <cellStyle name="Total 2 2 2 2 4 2 2 3 8" xfId="42381" xr:uid="{00000000-0005-0000-0000-000098A50000}"/>
    <cellStyle name="Total 2 2 2 2 4 2 2 4" xfId="42382" xr:uid="{00000000-0005-0000-0000-000099A50000}"/>
    <cellStyle name="Total 2 2 2 2 4 2 2 5" xfId="42383" xr:uid="{00000000-0005-0000-0000-00009AA50000}"/>
    <cellStyle name="Total 2 2 2 2 4 2 2 6" xfId="42384" xr:uid="{00000000-0005-0000-0000-00009BA50000}"/>
    <cellStyle name="Total 2 2 2 2 4 2 2 7" xfId="42385" xr:uid="{00000000-0005-0000-0000-00009CA50000}"/>
    <cellStyle name="Total 2 2 2 2 4 2 2 8" xfId="42386" xr:uid="{00000000-0005-0000-0000-00009DA50000}"/>
    <cellStyle name="Total 2 2 2 2 4 2 2 9" xfId="42387" xr:uid="{00000000-0005-0000-0000-00009EA50000}"/>
    <cellStyle name="Total 2 2 2 2 4 2 3" xfId="42388" xr:uid="{00000000-0005-0000-0000-00009FA50000}"/>
    <cellStyle name="Total 2 2 2 2 4 2 3 2" xfId="42389" xr:uid="{00000000-0005-0000-0000-0000A0A50000}"/>
    <cellStyle name="Total 2 2 2 2 4 2 3 2 2" xfId="42390" xr:uid="{00000000-0005-0000-0000-0000A1A50000}"/>
    <cellStyle name="Total 2 2 2 2 4 2 3 2 3" xfId="42391" xr:uid="{00000000-0005-0000-0000-0000A2A50000}"/>
    <cellStyle name="Total 2 2 2 2 4 2 3 2 4" xfId="42392" xr:uid="{00000000-0005-0000-0000-0000A3A50000}"/>
    <cellStyle name="Total 2 2 2 2 4 2 3 2 5" xfId="42393" xr:uid="{00000000-0005-0000-0000-0000A4A50000}"/>
    <cellStyle name="Total 2 2 2 2 4 2 3 2 6" xfId="42394" xr:uid="{00000000-0005-0000-0000-0000A5A50000}"/>
    <cellStyle name="Total 2 2 2 2 4 2 3 2 7" xfId="42395" xr:uid="{00000000-0005-0000-0000-0000A6A50000}"/>
    <cellStyle name="Total 2 2 2 2 4 2 3 2 8" xfId="42396" xr:uid="{00000000-0005-0000-0000-0000A7A50000}"/>
    <cellStyle name="Total 2 2 2 2 4 2 3 3" xfId="42397" xr:uid="{00000000-0005-0000-0000-0000A8A50000}"/>
    <cellStyle name="Total 2 2 2 2 4 2 3 4" xfId="42398" xr:uid="{00000000-0005-0000-0000-0000A9A50000}"/>
    <cellStyle name="Total 2 2 2 2 4 2 3 5" xfId="42399" xr:uid="{00000000-0005-0000-0000-0000AAA50000}"/>
    <cellStyle name="Total 2 2 2 2 4 2 3 6" xfId="42400" xr:uid="{00000000-0005-0000-0000-0000ABA50000}"/>
    <cellStyle name="Total 2 2 2 2 4 2 3 7" xfId="42401" xr:uid="{00000000-0005-0000-0000-0000ACA50000}"/>
    <cellStyle name="Total 2 2 2 2 4 2 3 8" xfId="42402" xr:uid="{00000000-0005-0000-0000-0000ADA50000}"/>
    <cellStyle name="Total 2 2 2 2 4 2 3 9" xfId="42403" xr:uid="{00000000-0005-0000-0000-0000AEA50000}"/>
    <cellStyle name="Total 2 2 2 2 4 2 4" xfId="42404" xr:uid="{00000000-0005-0000-0000-0000AFA50000}"/>
    <cellStyle name="Total 2 2 2 2 4 2 4 2" xfId="42405" xr:uid="{00000000-0005-0000-0000-0000B0A50000}"/>
    <cellStyle name="Total 2 2 2 2 4 2 4 3" xfId="42406" xr:uid="{00000000-0005-0000-0000-0000B1A50000}"/>
    <cellStyle name="Total 2 2 2 2 4 2 4 4" xfId="42407" xr:uid="{00000000-0005-0000-0000-0000B2A50000}"/>
    <cellStyle name="Total 2 2 2 2 4 2 4 5" xfId="42408" xr:uid="{00000000-0005-0000-0000-0000B3A50000}"/>
    <cellStyle name="Total 2 2 2 2 4 2 4 6" xfId="42409" xr:uid="{00000000-0005-0000-0000-0000B4A50000}"/>
    <cellStyle name="Total 2 2 2 2 4 2 4 7" xfId="42410" xr:uid="{00000000-0005-0000-0000-0000B5A50000}"/>
    <cellStyle name="Total 2 2 2 2 4 2 4 8" xfId="42411" xr:uid="{00000000-0005-0000-0000-0000B6A50000}"/>
    <cellStyle name="Total 2 2 2 2 4 2 5" xfId="42412" xr:uid="{00000000-0005-0000-0000-0000B7A50000}"/>
    <cellStyle name="Total 2 2 2 2 4 2 6" xfId="42413" xr:uid="{00000000-0005-0000-0000-0000B8A50000}"/>
    <cellStyle name="Total 2 2 2 2 4 2 7" xfId="42414" xr:uid="{00000000-0005-0000-0000-0000B9A50000}"/>
    <cellStyle name="Total 2 2 2 2 4 2 8" xfId="42415" xr:uid="{00000000-0005-0000-0000-0000BAA50000}"/>
    <cellStyle name="Total 2 2 2 2 4 2 9" xfId="42416" xr:uid="{00000000-0005-0000-0000-0000BBA50000}"/>
    <cellStyle name="Total 2 2 2 2 4 3" xfId="42417" xr:uid="{00000000-0005-0000-0000-0000BCA50000}"/>
    <cellStyle name="Total 2 2 2 2 4 3 10" xfId="42418" xr:uid="{00000000-0005-0000-0000-0000BDA50000}"/>
    <cellStyle name="Total 2 2 2 2 4 3 2" xfId="42419" xr:uid="{00000000-0005-0000-0000-0000BEA50000}"/>
    <cellStyle name="Total 2 2 2 2 4 3 2 2" xfId="42420" xr:uid="{00000000-0005-0000-0000-0000BFA50000}"/>
    <cellStyle name="Total 2 2 2 2 4 3 2 2 2" xfId="42421" xr:uid="{00000000-0005-0000-0000-0000C0A50000}"/>
    <cellStyle name="Total 2 2 2 2 4 3 2 2 3" xfId="42422" xr:uid="{00000000-0005-0000-0000-0000C1A50000}"/>
    <cellStyle name="Total 2 2 2 2 4 3 2 2 4" xfId="42423" xr:uid="{00000000-0005-0000-0000-0000C2A50000}"/>
    <cellStyle name="Total 2 2 2 2 4 3 2 2 5" xfId="42424" xr:uid="{00000000-0005-0000-0000-0000C3A50000}"/>
    <cellStyle name="Total 2 2 2 2 4 3 2 2 6" xfId="42425" xr:uid="{00000000-0005-0000-0000-0000C4A50000}"/>
    <cellStyle name="Total 2 2 2 2 4 3 2 2 7" xfId="42426" xr:uid="{00000000-0005-0000-0000-0000C5A50000}"/>
    <cellStyle name="Total 2 2 2 2 4 3 2 2 8" xfId="42427" xr:uid="{00000000-0005-0000-0000-0000C6A50000}"/>
    <cellStyle name="Total 2 2 2 2 4 3 2 3" xfId="42428" xr:uid="{00000000-0005-0000-0000-0000C7A50000}"/>
    <cellStyle name="Total 2 2 2 2 4 3 2 4" xfId="42429" xr:uid="{00000000-0005-0000-0000-0000C8A50000}"/>
    <cellStyle name="Total 2 2 2 2 4 3 2 5" xfId="42430" xr:uid="{00000000-0005-0000-0000-0000C9A50000}"/>
    <cellStyle name="Total 2 2 2 2 4 3 2 6" xfId="42431" xr:uid="{00000000-0005-0000-0000-0000CAA50000}"/>
    <cellStyle name="Total 2 2 2 2 4 3 2 7" xfId="42432" xr:uid="{00000000-0005-0000-0000-0000CBA50000}"/>
    <cellStyle name="Total 2 2 2 2 4 3 2 8" xfId="42433" xr:uid="{00000000-0005-0000-0000-0000CCA50000}"/>
    <cellStyle name="Total 2 2 2 2 4 3 2 9" xfId="42434" xr:uid="{00000000-0005-0000-0000-0000CDA50000}"/>
    <cellStyle name="Total 2 2 2 2 4 3 3" xfId="42435" xr:uid="{00000000-0005-0000-0000-0000CEA50000}"/>
    <cellStyle name="Total 2 2 2 2 4 3 3 2" xfId="42436" xr:uid="{00000000-0005-0000-0000-0000CFA50000}"/>
    <cellStyle name="Total 2 2 2 2 4 3 3 3" xfId="42437" xr:uid="{00000000-0005-0000-0000-0000D0A50000}"/>
    <cellStyle name="Total 2 2 2 2 4 3 3 4" xfId="42438" xr:uid="{00000000-0005-0000-0000-0000D1A50000}"/>
    <cellStyle name="Total 2 2 2 2 4 3 3 5" xfId="42439" xr:uid="{00000000-0005-0000-0000-0000D2A50000}"/>
    <cellStyle name="Total 2 2 2 2 4 3 3 6" xfId="42440" xr:uid="{00000000-0005-0000-0000-0000D3A50000}"/>
    <cellStyle name="Total 2 2 2 2 4 3 3 7" xfId="42441" xr:uid="{00000000-0005-0000-0000-0000D4A50000}"/>
    <cellStyle name="Total 2 2 2 2 4 3 3 8" xfId="42442" xr:uid="{00000000-0005-0000-0000-0000D5A50000}"/>
    <cellStyle name="Total 2 2 2 2 4 3 4" xfId="42443" xr:uid="{00000000-0005-0000-0000-0000D6A50000}"/>
    <cellStyle name="Total 2 2 2 2 4 3 5" xfId="42444" xr:uid="{00000000-0005-0000-0000-0000D7A50000}"/>
    <cellStyle name="Total 2 2 2 2 4 3 6" xfId="42445" xr:uid="{00000000-0005-0000-0000-0000D8A50000}"/>
    <cellStyle name="Total 2 2 2 2 4 3 7" xfId="42446" xr:uid="{00000000-0005-0000-0000-0000D9A50000}"/>
    <cellStyle name="Total 2 2 2 2 4 3 8" xfId="42447" xr:uid="{00000000-0005-0000-0000-0000DAA50000}"/>
    <cellStyle name="Total 2 2 2 2 4 3 9" xfId="42448" xr:uid="{00000000-0005-0000-0000-0000DBA50000}"/>
    <cellStyle name="Total 2 2 2 2 4 4" xfId="42449" xr:uid="{00000000-0005-0000-0000-0000DCA50000}"/>
    <cellStyle name="Total 2 2 2 2 4 4 2" xfId="42450" xr:uid="{00000000-0005-0000-0000-0000DDA50000}"/>
    <cellStyle name="Total 2 2 2 2 4 4 2 2" xfId="42451" xr:uid="{00000000-0005-0000-0000-0000DEA50000}"/>
    <cellStyle name="Total 2 2 2 2 4 4 2 3" xfId="42452" xr:uid="{00000000-0005-0000-0000-0000DFA50000}"/>
    <cellStyle name="Total 2 2 2 2 4 4 2 4" xfId="42453" xr:uid="{00000000-0005-0000-0000-0000E0A50000}"/>
    <cellStyle name="Total 2 2 2 2 4 4 2 5" xfId="42454" xr:uid="{00000000-0005-0000-0000-0000E1A50000}"/>
    <cellStyle name="Total 2 2 2 2 4 4 2 6" xfId="42455" xr:uid="{00000000-0005-0000-0000-0000E2A50000}"/>
    <cellStyle name="Total 2 2 2 2 4 4 2 7" xfId="42456" xr:uid="{00000000-0005-0000-0000-0000E3A50000}"/>
    <cellStyle name="Total 2 2 2 2 4 4 2 8" xfId="42457" xr:uid="{00000000-0005-0000-0000-0000E4A50000}"/>
    <cellStyle name="Total 2 2 2 2 4 4 3" xfId="42458" xr:uid="{00000000-0005-0000-0000-0000E5A50000}"/>
    <cellStyle name="Total 2 2 2 2 4 4 4" xfId="42459" xr:uid="{00000000-0005-0000-0000-0000E6A50000}"/>
    <cellStyle name="Total 2 2 2 2 4 4 5" xfId="42460" xr:uid="{00000000-0005-0000-0000-0000E7A50000}"/>
    <cellStyle name="Total 2 2 2 2 4 4 6" xfId="42461" xr:uid="{00000000-0005-0000-0000-0000E8A50000}"/>
    <cellStyle name="Total 2 2 2 2 4 4 7" xfId="42462" xr:uid="{00000000-0005-0000-0000-0000E9A50000}"/>
    <cellStyle name="Total 2 2 2 2 4 4 8" xfId="42463" xr:uid="{00000000-0005-0000-0000-0000EAA50000}"/>
    <cellStyle name="Total 2 2 2 2 4 4 9" xfId="42464" xr:uid="{00000000-0005-0000-0000-0000EBA50000}"/>
    <cellStyle name="Total 2 2 2 2 4 5" xfId="42465" xr:uid="{00000000-0005-0000-0000-0000ECA50000}"/>
    <cellStyle name="Total 2 2 2 2 4 5 2" xfId="42466" xr:uid="{00000000-0005-0000-0000-0000EDA50000}"/>
    <cellStyle name="Total 2 2 2 2 4 5 3" xfId="42467" xr:uid="{00000000-0005-0000-0000-0000EEA50000}"/>
    <cellStyle name="Total 2 2 2 2 4 5 4" xfId="42468" xr:uid="{00000000-0005-0000-0000-0000EFA50000}"/>
    <cellStyle name="Total 2 2 2 2 4 5 5" xfId="42469" xr:uid="{00000000-0005-0000-0000-0000F0A50000}"/>
    <cellStyle name="Total 2 2 2 2 4 5 6" xfId="42470" xr:uid="{00000000-0005-0000-0000-0000F1A50000}"/>
    <cellStyle name="Total 2 2 2 2 4 5 7" xfId="42471" xr:uid="{00000000-0005-0000-0000-0000F2A50000}"/>
    <cellStyle name="Total 2 2 2 2 4 5 8" xfId="42472" xr:uid="{00000000-0005-0000-0000-0000F3A50000}"/>
    <cellStyle name="Total 2 2 2 2 4 6" xfId="42473" xr:uid="{00000000-0005-0000-0000-0000F4A50000}"/>
    <cellStyle name="Total 2 2 2 2 4 7" xfId="42474" xr:uid="{00000000-0005-0000-0000-0000F5A50000}"/>
    <cellStyle name="Total 2 2 2 2 4 8" xfId="42475" xr:uid="{00000000-0005-0000-0000-0000F6A50000}"/>
    <cellStyle name="Total 2 2 2 2 4 9" xfId="42476" xr:uid="{00000000-0005-0000-0000-0000F7A50000}"/>
    <cellStyle name="Total 2 2 2 2 5" xfId="42477" xr:uid="{00000000-0005-0000-0000-0000F8A50000}"/>
    <cellStyle name="Total 2 2 2 2 5 10" xfId="42478" xr:uid="{00000000-0005-0000-0000-0000F9A50000}"/>
    <cellStyle name="Total 2 2 2 2 5 11" xfId="42479" xr:uid="{00000000-0005-0000-0000-0000FAA50000}"/>
    <cellStyle name="Total 2 2 2 2 5 2" xfId="42480" xr:uid="{00000000-0005-0000-0000-0000FBA50000}"/>
    <cellStyle name="Total 2 2 2 2 5 2 10" xfId="42481" xr:uid="{00000000-0005-0000-0000-0000FCA50000}"/>
    <cellStyle name="Total 2 2 2 2 5 2 2" xfId="42482" xr:uid="{00000000-0005-0000-0000-0000FDA50000}"/>
    <cellStyle name="Total 2 2 2 2 5 2 2 2" xfId="42483" xr:uid="{00000000-0005-0000-0000-0000FEA50000}"/>
    <cellStyle name="Total 2 2 2 2 5 2 2 2 2" xfId="42484" xr:uid="{00000000-0005-0000-0000-0000FFA50000}"/>
    <cellStyle name="Total 2 2 2 2 5 2 2 2 3" xfId="42485" xr:uid="{00000000-0005-0000-0000-000000A60000}"/>
    <cellStyle name="Total 2 2 2 2 5 2 2 2 4" xfId="42486" xr:uid="{00000000-0005-0000-0000-000001A60000}"/>
    <cellStyle name="Total 2 2 2 2 5 2 2 2 5" xfId="42487" xr:uid="{00000000-0005-0000-0000-000002A60000}"/>
    <cellStyle name="Total 2 2 2 2 5 2 2 2 6" xfId="42488" xr:uid="{00000000-0005-0000-0000-000003A60000}"/>
    <cellStyle name="Total 2 2 2 2 5 2 2 2 7" xfId="42489" xr:uid="{00000000-0005-0000-0000-000004A60000}"/>
    <cellStyle name="Total 2 2 2 2 5 2 2 2 8" xfId="42490" xr:uid="{00000000-0005-0000-0000-000005A60000}"/>
    <cellStyle name="Total 2 2 2 2 5 2 2 3" xfId="42491" xr:uid="{00000000-0005-0000-0000-000006A60000}"/>
    <cellStyle name="Total 2 2 2 2 5 2 2 4" xfId="42492" xr:uid="{00000000-0005-0000-0000-000007A60000}"/>
    <cellStyle name="Total 2 2 2 2 5 2 2 5" xfId="42493" xr:uid="{00000000-0005-0000-0000-000008A60000}"/>
    <cellStyle name="Total 2 2 2 2 5 2 2 6" xfId="42494" xr:uid="{00000000-0005-0000-0000-000009A60000}"/>
    <cellStyle name="Total 2 2 2 2 5 2 2 7" xfId="42495" xr:uid="{00000000-0005-0000-0000-00000AA60000}"/>
    <cellStyle name="Total 2 2 2 2 5 2 2 8" xfId="42496" xr:uid="{00000000-0005-0000-0000-00000BA60000}"/>
    <cellStyle name="Total 2 2 2 2 5 2 2 9" xfId="42497" xr:uid="{00000000-0005-0000-0000-00000CA60000}"/>
    <cellStyle name="Total 2 2 2 2 5 2 3" xfId="42498" xr:uid="{00000000-0005-0000-0000-00000DA60000}"/>
    <cellStyle name="Total 2 2 2 2 5 2 3 2" xfId="42499" xr:uid="{00000000-0005-0000-0000-00000EA60000}"/>
    <cellStyle name="Total 2 2 2 2 5 2 3 3" xfId="42500" xr:uid="{00000000-0005-0000-0000-00000FA60000}"/>
    <cellStyle name="Total 2 2 2 2 5 2 3 4" xfId="42501" xr:uid="{00000000-0005-0000-0000-000010A60000}"/>
    <cellStyle name="Total 2 2 2 2 5 2 3 5" xfId="42502" xr:uid="{00000000-0005-0000-0000-000011A60000}"/>
    <cellStyle name="Total 2 2 2 2 5 2 3 6" xfId="42503" xr:uid="{00000000-0005-0000-0000-000012A60000}"/>
    <cellStyle name="Total 2 2 2 2 5 2 3 7" xfId="42504" xr:uid="{00000000-0005-0000-0000-000013A60000}"/>
    <cellStyle name="Total 2 2 2 2 5 2 3 8" xfId="42505" xr:uid="{00000000-0005-0000-0000-000014A60000}"/>
    <cellStyle name="Total 2 2 2 2 5 2 4" xfId="42506" xr:uid="{00000000-0005-0000-0000-000015A60000}"/>
    <cellStyle name="Total 2 2 2 2 5 2 5" xfId="42507" xr:uid="{00000000-0005-0000-0000-000016A60000}"/>
    <cellStyle name="Total 2 2 2 2 5 2 6" xfId="42508" xr:uid="{00000000-0005-0000-0000-000017A60000}"/>
    <cellStyle name="Total 2 2 2 2 5 2 7" xfId="42509" xr:uid="{00000000-0005-0000-0000-000018A60000}"/>
    <cellStyle name="Total 2 2 2 2 5 2 8" xfId="42510" xr:uid="{00000000-0005-0000-0000-000019A60000}"/>
    <cellStyle name="Total 2 2 2 2 5 2 9" xfId="42511" xr:uid="{00000000-0005-0000-0000-00001AA60000}"/>
    <cellStyle name="Total 2 2 2 2 5 3" xfId="42512" xr:uid="{00000000-0005-0000-0000-00001BA60000}"/>
    <cellStyle name="Total 2 2 2 2 5 3 2" xfId="42513" xr:uid="{00000000-0005-0000-0000-00001CA60000}"/>
    <cellStyle name="Total 2 2 2 2 5 3 2 2" xfId="42514" xr:uid="{00000000-0005-0000-0000-00001DA60000}"/>
    <cellStyle name="Total 2 2 2 2 5 3 2 3" xfId="42515" xr:uid="{00000000-0005-0000-0000-00001EA60000}"/>
    <cellStyle name="Total 2 2 2 2 5 3 2 4" xfId="42516" xr:uid="{00000000-0005-0000-0000-00001FA60000}"/>
    <cellStyle name="Total 2 2 2 2 5 3 2 5" xfId="42517" xr:uid="{00000000-0005-0000-0000-000020A60000}"/>
    <cellStyle name="Total 2 2 2 2 5 3 2 6" xfId="42518" xr:uid="{00000000-0005-0000-0000-000021A60000}"/>
    <cellStyle name="Total 2 2 2 2 5 3 2 7" xfId="42519" xr:uid="{00000000-0005-0000-0000-000022A60000}"/>
    <cellStyle name="Total 2 2 2 2 5 3 2 8" xfId="42520" xr:uid="{00000000-0005-0000-0000-000023A60000}"/>
    <cellStyle name="Total 2 2 2 2 5 3 3" xfId="42521" xr:uid="{00000000-0005-0000-0000-000024A60000}"/>
    <cellStyle name="Total 2 2 2 2 5 3 4" xfId="42522" xr:uid="{00000000-0005-0000-0000-000025A60000}"/>
    <cellStyle name="Total 2 2 2 2 5 3 5" xfId="42523" xr:uid="{00000000-0005-0000-0000-000026A60000}"/>
    <cellStyle name="Total 2 2 2 2 5 3 6" xfId="42524" xr:uid="{00000000-0005-0000-0000-000027A60000}"/>
    <cellStyle name="Total 2 2 2 2 5 3 7" xfId="42525" xr:uid="{00000000-0005-0000-0000-000028A60000}"/>
    <cellStyle name="Total 2 2 2 2 5 3 8" xfId="42526" xr:uid="{00000000-0005-0000-0000-000029A60000}"/>
    <cellStyle name="Total 2 2 2 2 5 3 9" xfId="42527" xr:uid="{00000000-0005-0000-0000-00002AA60000}"/>
    <cellStyle name="Total 2 2 2 2 5 4" xfId="42528" xr:uid="{00000000-0005-0000-0000-00002BA60000}"/>
    <cellStyle name="Total 2 2 2 2 5 4 2" xfId="42529" xr:uid="{00000000-0005-0000-0000-00002CA60000}"/>
    <cellStyle name="Total 2 2 2 2 5 4 3" xfId="42530" xr:uid="{00000000-0005-0000-0000-00002DA60000}"/>
    <cellStyle name="Total 2 2 2 2 5 4 4" xfId="42531" xr:uid="{00000000-0005-0000-0000-00002EA60000}"/>
    <cellStyle name="Total 2 2 2 2 5 4 5" xfId="42532" xr:uid="{00000000-0005-0000-0000-00002FA60000}"/>
    <cellStyle name="Total 2 2 2 2 5 4 6" xfId="42533" xr:uid="{00000000-0005-0000-0000-000030A60000}"/>
    <cellStyle name="Total 2 2 2 2 5 4 7" xfId="42534" xr:uid="{00000000-0005-0000-0000-000031A60000}"/>
    <cellStyle name="Total 2 2 2 2 5 4 8" xfId="42535" xr:uid="{00000000-0005-0000-0000-000032A60000}"/>
    <cellStyle name="Total 2 2 2 2 5 5" xfId="42536" xr:uid="{00000000-0005-0000-0000-000033A60000}"/>
    <cellStyle name="Total 2 2 2 2 5 6" xfId="42537" xr:uid="{00000000-0005-0000-0000-000034A60000}"/>
    <cellStyle name="Total 2 2 2 2 5 7" xfId="42538" xr:uid="{00000000-0005-0000-0000-000035A60000}"/>
    <cellStyle name="Total 2 2 2 2 5 8" xfId="42539" xr:uid="{00000000-0005-0000-0000-000036A60000}"/>
    <cellStyle name="Total 2 2 2 2 5 9" xfId="42540" xr:uid="{00000000-0005-0000-0000-000037A60000}"/>
    <cellStyle name="Total 2 2 2 2 6" xfId="42541" xr:uid="{00000000-0005-0000-0000-000038A60000}"/>
    <cellStyle name="Total 2 2 2 2 6 2" xfId="42542" xr:uid="{00000000-0005-0000-0000-000039A60000}"/>
    <cellStyle name="Total 2 2 2 2 6 2 2" xfId="42543" xr:uid="{00000000-0005-0000-0000-00003AA60000}"/>
    <cellStyle name="Total 2 2 2 2 6 2 3" xfId="42544" xr:uid="{00000000-0005-0000-0000-00003BA60000}"/>
    <cellStyle name="Total 2 2 2 2 6 2 4" xfId="42545" xr:uid="{00000000-0005-0000-0000-00003CA60000}"/>
    <cellStyle name="Total 2 2 2 2 6 2 5" xfId="42546" xr:uid="{00000000-0005-0000-0000-00003DA60000}"/>
    <cellStyle name="Total 2 2 2 2 6 2 6" xfId="42547" xr:uid="{00000000-0005-0000-0000-00003EA60000}"/>
    <cellStyle name="Total 2 2 2 2 6 2 7" xfId="42548" xr:uid="{00000000-0005-0000-0000-00003FA60000}"/>
    <cellStyle name="Total 2 2 2 2 6 2 8" xfId="42549" xr:uid="{00000000-0005-0000-0000-000040A60000}"/>
    <cellStyle name="Total 2 2 2 2 6 3" xfId="42550" xr:uid="{00000000-0005-0000-0000-000041A60000}"/>
    <cellStyle name="Total 2 2 2 2 6 4" xfId="42551" xr:uid="{00000000-0005-0000-0000-000042A60000}"/>
    <cellStyle name="Total 2 2 2 2 6 5" xfId="42552" xr:uid="{00000000-0005-0000-0000-000043A60000}"/>
    <cellStyle name="Total 2 2 2 2 6 6" xfId="42553" xr:uid="{00000000-0005-0000-0000-000044A60000}"/>
    <cellStyle name="Total 2 2 2 2 6 7" xfId="42554" xr:uid="{00000000-0005-0000-0000-000045A60000}"/>
    <cellStyle name="Total 2 2 2 2 6 8" xfId="42555" xr:uid="{00000000-0005-0000-0000-000046A60000}"/>
    <cellStyle name="Total 2 2 2 2 6 9" xfId="42556" xr:uid="{00000000-0005-0000-0000-000047A60000}"/>
    <cellStyle name="Total 2 2 2 2 7" xfId="42557" xr:uid="{00000000-0005-0000-0000-000048A60000}"/>
    <cellStyle name="Total 2 2 2 2 7 2" xfId="42558" xr:uid="{00000000-0005-0000-0000-000049A60000}"/>
    <cellStyle name="Total 2 2 2 2 7 3" xfId="42559" xr:uid="{00000000-0005-0000-0000-00004AA60000}"/>
    <cellStyle name="Total 2 2 2 2 7 4" xfId="42560" xr:uid="{00000000-0005-0000-0000-00004BA60000}"/>
    <cellStyle name="Total 2 2 2 2 7 5" xfId="42561" xr:uid="{00000000-0005-0000-0000-00004CA60000}"/>
    <cellStyle name="Total 2 2 2 2 7 6" xfId="42562" xr:uid="{00000000-0005-0000-0000-00004DA60000}"/>
    <cellStyle name="Total 2 2 2 2 7 7" xfId="42563" xr:uid="{00000000-0005-0000-0000-00004EA60000}"/>
    <cellStyle name="Total 2 2 2 2 7 8" xfId="42564" xr:uid="{00000000-0005-0000-0000-00004FA60000}"/>
    <cellStyle name="Total 2 2 2 2 8" xfId="42565" xr:uid="{00000000-0005-0000-0000-000050A60000}"/>
    <cellStyle name="Total 2 2 2 2 9" xfId="42566" xr:uid="{00000000-0005-0000-0000-000051A60000}"/>
    <cellStyle name="Total 2 2 2 3" xfId="42567" xr:uid="{00000000-0005-0000-0000-000052A60000}"/>
    <cellStyle name="Total 2 2 2 3 10" xfId="42568" xr:uid="{00000000-0005-0000-0000-000053A60000}"/>
    <cellStyle name="Total 2 2 2 3 11" xfId="42569" xr:uid="{00000000-0005-0000-0000-000054A60000}"/>
    <cellStyle name="Total 2 2 2 3 12" xfId="42570" xr:uid="{00000000-0005-0000-0000-000055A60000}"/>
    <cellStyle name="Total 2 2 2 3 13" xfId="42571" xr:uid="{00000000-0005-0000-0000-000056A60000}"/>
    <cellStyle name="Total 2 2 2 3 2" xfId="42572" xr:uid="{00000000-0005-0000-0000-000057A60000}"/>
    <cellStyle name="Total 2 2 2 3 2 10" xfId="42573" xr:uid="{00000000-0005-0000-0000-000058A60000}"/>
    <cellStyle name="Total 2 2 2 3 2 11" xfId="42574" xr:uid="{00000000-0005-0000-0000-000059A60000}"/>
    <cellStyle name="Total 2 2 2 3 2 12" xfId="42575" xr:uid="{00000000-0005-0000-0000-00005AA60000}"/>
    <cellStyle name="Total 2 2 2 3 2 2" xfId="42576" xr:uid="{00000000-0005-0000-0000-00005BA60000}"/>
    <cellStyle name="Total 2 2 2 3 2 2 10" xfId="42577" xr:uid="{00000000-0005-0000-0000-00005CA60000}"/>
    <cellStyle name="Total 2 2 2 3 2 2 11" xfId="42578" xr:uid="{00000000-0005-0000-0000-00005DA60000}"/>
    <cellStyle name="Total 2 2 2 3 2 2 12" xfId="42579" xr:uid="{00000000-0005-0000-0000-00005EA60000}"/>
    <cellStyle name="Total 2 2 2 3 2 2 2" xfId="42580" xr:uid="{00000000-0005-0000-0000-00005FA60000}"/>
    <cellStyle name="Total 2 2 2 3 2 2 2 10" xfId="42581" xr:uid="{00000000-0005-0000-0000-000060A60000}"/>
    <cellStyle name="Total 2 2 2 3 2 2 2 11" xfId="42582" xr:uid="{00000000-0005-0000-0000-000061A60000}"/>
    <cellStyle name="Total 2 2 2 3 2 2 2 2" xfId="42583" xr:uid="{00000000-0005-0000-0000-000062A60000}"/>
    <cellStyle name="Total 2 2 2 3 2 2 2 2 10" xfId="42584" xr:uid="{00000000-0005-0000-0000-000063A60000}"/>
    <cellStyle name="Total 2 2 2 3 2 2 2 2 2" xfId="42585" xr:uid="{00000000-0005-0000-0000-000064A60000}"/>
    <cellStyle name="Total 2 2 2 3 2 2 2 2 2 2" xfId="42586" xr:uid="{00000000-0005-0000-0000-000065A60000}"/>
    <cellStyle name="Total 2 2 2 3 2 2 2 2 2 2 2" xfId="42587" xr:uid="{00000000-0005-0000-0000-000066A60000}"/>
    <cellStyle name="Total 2 2 2 3 2 2 2 2 2 2 3" xfId="42588" xr:uid="{00000000-0005-0000-0000-000067A60000}"/>
    <cellStyle name="Total 2 2 2 3 2 2 2 2 2 2 4" xfId="42589" xr:uid="{00000000-0005-0000-0000-000068A60000}"/>
    <cellStyle name="Total 2 2 2 3 2 2 2 2 2 2 5" xfId="42590" xr:uid="{00000000-0005-0000-0000-000069A60000}"/>
    <cellStyle name="Total 2 2 2 3 2 2 2 2 2 2 6" xfId="42591" xr:uid="{00000000-0005-0000-0000-00006AA60000}"/>
    <cellStyle name="Total 2 2 2 3 2 2 2 2 2 2 7" xfId="42592" xr:uid="{00000000-0005-0000-0000-00006BA60000}"/>
    <cellStyle name="Total 2 2 2 3 2 2 2 2 2 2 8" xfId="42593" xr:uid="{00000000-0005-0000-0000-00006CA60000}"/>
    <cellStyle name="Total 2 2 2 3 2 2 2 2 2 3" xfId="42594" xr:uid="{00000000-0005-0000-0000-00006DA60000}"/>
    <cellStyle name="Total 2 2 2 3 2 2 2 2 2 4" xfId="42595" xr:uid="{00000000-0005-0000-0000-00006EA60000}"/>
    <cellStyle name="Total 2 2 2 3 2 2 2 2 2 5" xfId="42596" xr:uid="{00000000-0005-0000-0000-00006FA60000}"/>
    <cellStyle name="Total 2 2 2 3 2 2 2 2 2 6" xfId="42597" xr:uid="{00000000-0005-0000-0000-000070A60000}"/>
    <cellStyle name="Total 2 2 2 3 2 2 2 2 2 7" xfId="42598" xr:uid="{00000000-0005-0000-0000-000071A60000}"/>
    <cellStyle name="Total 2 2 2 3 2 2 2 2 2 8" xfId="42599" xr:uid="{00000000-0005-0000-0000-000072A60000}"/>
    <cellStyle name="Total 2 2 2 3 2 2 2 2 2 9" xfId="42600" xr:uid="{00000000-0005-0000-0000-000073A60000}"/>
    <cellStyle name="Total 2 2 2 3 2 2 2 2 3" xfId="42601" xr:uid="{00000000-0005-0000-0000-000074A60000}"/>
    <cellStyle name="Total 2 2 2 3 2 2 2 2 3 2" xfId="42602" xr:uid="{00000000-0005-0000-0000-000075A60000}"/>
    <cellStyle name="Total 2 2 2 3 2 2 2 2 3 3" xfId="42603" xr:uid="{00000000-0005-0000-0000-000076A60000}"/>
    <cellStyle name="Total 2 2 2 3 2 2 2 2 3 4" xfId="42604" xr:uid="{00000000-0005-0000-0000-000077A60000}"/>
    <cellStyle name="Total 2 2 2 3 2 2 2 2 3 5" xfId="42605" xr:uid="{00000000-0005-0000-0000-000078A60000}"/>
    <cellStyle name="Total 2 2 2 3 2 2 2 2 3 6" xfId="42606" xr:uid="{00000000-0005-0000-0000-000079A60000}"/>
    <cellStyle name="Total 2 2 2 3 2 2 2 2 3 7" xfId="42607" xr:uid="{00000000-0005-0000-0000-00007AA60000}"/>
    <cellStyle name="Total 2 2 2 3 2 2 2 2 3 8" xfId="42608" xr:uid="{00000000-0005-0000-0000-00007BA60000}"/>
    <cellStyle name="Total 2 2 2 3 2 2 2 2 4" xfId="42609" xr:uid="{00000000-0005-0000-0000-00007CA60000}"/>
    <cellStyle name="Total 2 2 2 3 2 2 2 2 5" xfId="42610" xr:uid="{00000000-0005-0000-0000-00007DA60000}"/>
    <cellStyle name="Total 2 2 2 3 2 2 2 2 6" xfId="42611" xr:uid="{00000000-0005-0000-0000-00007EA60000}"/>
    <cellStyle name="Total 2 2 2 3 2 2 2 2 7" xfId="42612" xr:uid="{00000000-0005-0000-0000-00007FA60000}"/>
    <cellStyle name="Total 2 2 2 3 2 2 2 2 8" xfId="42613" xr:uid="{00000000-0005-0000-0000-000080A60000}"/>
    <cellStyle name="Total 2 2 2 3 2 2 2 2 9" xfId="42614" xr:uid="{00000000-0005-0000-0000-000081A60000}"/>
    <cellStyle name="Total 2 2 2 3 2 2 2 3" xfId="42615" xr:uid="{00000000-0005-0000-0000-000082A60000}"/>
    <cellStyle name="Total 2 2 2 3 2 2 2 3 2" xfId="42616" xr:uid="{00000000-0005-0000-0000-000083A60000}"/>
    <cellStyle name="Total 2 2 2 3 2 2 2 3 2 2" xfId="42617" xr:uid="{00000000-0005-0000-0000-000084A60000}"/>
    <cellStyle name="Total 2 2 2 3 2 2 2 3 2 3" xfId="42618" xr:uid="{00000000-0005-0000-0000-000085A60000}"/>
    <cellStyle name="Total 2 2 2 3 2 2 2 3 2 4" xfId="42619" xr:uid="{00000000-0005-0000-0000-000086A60000}"/>
    <cellStyle name="Total 2 2 2 3 2 2 2 3 2 5" xfId="42620" xr:uid="{00000000-0005-0000-0000-000087A60000}"/>
    <cellStyle name="Total 2 2 2 3 2 2 2 3 2 6" xfId="42621" xr:uid="{00000000-0005-0000-0000-000088A60000}"/>
    <cellStyle name="Total 2 2 2 3 2 2 2 3 2 7" xfId="42622" xr:uid="{00000000-0005-0000-0000-000089A60000}"/>
    <cellStyle name="Total 2 2 2 3 2 2 2 3 2 8" xfId="42623" xr:uid="{00000000-0005-0000-0000-00008AA60000}"/>
    <cellStyle name="Total 2 2 2 3 2 2 2 3 3" xfId="42624" xr:uid="{00000000-0005-0000-0000-00008BA60000}"/>
    <cellStyle name="Total 2 2 2 3 2 2 2 3 4" xfId="42625" xr:uid="{00000000-0005-0000-0000-00008CA60000}"/>
    <cellStyle name="Total 2 2 2 3 2 2 2 3 5" xfId="42626" xr:uid="{00000000-0005-0000-0000-00008DA60000}"/>
    <cellStyle name="Total 2 2 2 3 2 2 2 3 6" xfId="42627" xr:uid="{00000000-0005-0000-0000-00008EA60000}"/>
    <cellStyle name="Total 2 2 2 3 2 2 2 3 7" xfId="42628" xr:uid="{00000000-0005-0000-0000-00008FA60000}"/>
    <cellStyle name="Total 2 2 2 3 2 2 2 3 8" xfId="42629" xr:uid="{00000000-0005-0000-0000-000090A60000}"/>
    <cellStyle name="Total 2 2 2 3 2 2 2 3 9" xfId="42630" xr:uid="{00000000-0005-0000-0000-000091A60000}"/>
    <cellStyle name="Total 2 2 2 3 2 2 2 4" xfId="42631" xr:uid="{00000000-0005-0000-0000-000092A60000}"/>
    <cellStyle name="Total 2 2 2 3 2 2 2 4 2" xfId="42632" xr:uid="{00000000-0005-0000-0000-000093A60000}"/>
    <cellStyle name="Total 2 2 2 3 2 2 2 4 3" xfId="42633" xr:uid="{00000000-0005-0000-0000-000094A60000}"/>
    <cellStyle name="Total 2 2 2 3 2 2 2 4 4" xfId="42634" xr:uid="{00000000-0005-0000-0000-000095A60000}"/>
    <cellStyle name="Total 2 2 2 3 2 2 2 4 5" xfId="42635" xr:uid="{00000000-0005-0000-0000-000096A60000}"/>
    <cellStyle name="Total 2 2 2 3 2 2 2 4 6" xfId="42636" xr:uid="{00000000-0005-0000-0000-000097A60000}"/>
    <cellStyle name="Total 2 2 2 3 2 2 2 4 7" xfId="42637" xr:uid="{00000000-0005-0000-0000-000098A60000}"/>
    <cellStyle name="Total 2 2 2 3 2 2 2 4 8" xfId="42638" xr:uid="{00000000-0005-0000-0000-000099A60000}"/>
    <cellStyle name="Total 2 2 2 3 2 2 2 5" xfId="42639" xr:uid="{00000000-0005-0000-0000-00009AA60000}"/>
    <cellStyle name="Total 2 2 2 3 2 2 2 6" xfId="42640" xr:uid="{00000000-0005-0000-0000-00009BA60000}"/>
    <cellStyle name="Total 2 2 2 3 2 2 2 7" xfId="42641" xr:uid="{00000000-0005-0000-0000-00009CA60000}"/>
    <cellStyle name="Total 2 2 2 3 2 2 2 8" xfId="42642" xr:uid="{00000000-0005-0000-0000-00009DA60000}"/>
    <cellStyle name="Total 2 2 2 3 2 2 2 9" xfId="42643" xr:uid="{00000000-0005-0000-0000-00009EA60000}"/>
    <cellStyle name="Total 2 2 2 3 2 2 3" xfId="42644" xr:uid="{00000000-0005-0000-0000-00009FA60000}"/>
    <cellStyle name="Total 2 2 2 3 2 2 3 10" xfId="42645" xr:uid="{00000000-0005-0000-0000-0000A0A60000}"/>
    <cellStyle name="Total 2 2 2 3 2 2 3 2" xfId="42646" xr:uid="{00000000-0005-0000-0000-0000A1A60000}"/>
    <cellStyle name="Total 2 2 2 3 2 2 3 2 2" xfId="42647" xr:uid="{00000000-0005-0000-0000-0000A2A60000}"/>
    <cellStyle name="Total 2 2 2 3 2 2 3 2 2 2" xfId="42648" xr:uid="{00000000-0005-0000-0000-0000A3A60000}"/>
    <cellStyle name="Total 2 2 2 3 2 2 3 2 2 3" xfId="42649" xr:uid="{00000000-0005-0000-0000-0000A4A60000}"/>
    <cellStyle name="Total 2 2 2 3 2 2 3 2 2 4" xfId="42650" xr:uid="{00000000-0005-0000-0000-0000A5A60000}"/>
    <cellStyle name="Total 2 2 2 3 2 2 3 2 2 5" xfId="42651" xr:uid="{00000000-0005-0000-0000-0000A6A60000}"/>
    <cellStyle name="Total 2 2 2 3 2 2 3 2 2 6" xfId="42652" xr:uid="{00000000-0005-0000-0000-0000A7A60000}"/>
    <cellStyle name="Total 2 2 2 3 2 2 3 2 2 7" xfId="42653" xr:uid="{00000000-0005-0000-0000-0000A8A60000}"/>
    <cellStyle name="Total 2 2 2 3 2 2 3 2 2 8" xfId="42654" xr:uid="{00000000-0005-0000-0000-0000A9A60000}"/>
    <cellStyle name="Total 2 2 2 3 2 2 3 2 3" xfId="42655" xr:uid="{00000000-0005-0000-0000-0000AAA60000}"/>
    <cellStyle name="Total 2 2 2 3 2 2 3 2 4" xfId="42656" xr:uid="{00000000-0005-0000-0000-0000ABA60000}"/>
    <cellStyle name="Total 2 2 2 3 2 2 3 2 5" xfId="42657" xr:uid="{00000000-0005-0000-0000-0000ACA60000}"/>
    <cellStyle name="Total 2 2 2 3 2 2 3 2 6" xfId="42658" xr:uid="{00000000-0005-0000-0000-0000ADA60000}"/>
    <cellStyle name="Total 2 2 2 3 2 2 3 2 7" xfId="42659" xr:uid="{00000000-0005-0000-0000-0000AEA60000}"/>
    <cellStyle name="Total 2 2 2 3 2 2 3 2 8" xfId="42660" xr:uid="{00000000-0005-0000-0000-0000AFA60000}"/>
    <cellStyle name="Total 2 2 2 3 2 2 3 2 9" xfId="42661" xr:uid="{00000000-0005-0000-0000-0000B0A60000}"/>
    <cellStyle name="Total 2 2 2 3 2 2 3 3" xfId="42662" xr:uid="{00000000-0005-0000-0000-0000B1A60000}"/>
    <cellStyle name="Total 2 2 2 3 2 2 3 3 2" xfId="42663" xr:uid="{00000000-0005-0000-0000-0000B2A60000}"/>
    <cellStyle name="Total 2 2 2 3 2 2 3 3 3" xfId="42664" xr:uid="{00000000-0005-0000-0000-0000B3A60000}"/>
    <cellStyle name="Total 2 2 2 3 2 2 3 3 4" xfId="42665" xr:uid="{00000000-0005-0000-0000-0000B4A60000}"/>
    <cellStyle name="Total 2 2 2 3 2 2 3 3 5" xfId="42666" xr:uid="{00000000-0005-0000-0000-0000B5A60000}"/>
    <cellStyle name="Total 2 2 2 3 2 2 3 3 6" xfId="42667" xr:uid="{00000000-0005-0000-0000-0000B6A60000}"/>
    <cellStyle name="Total 2 2 2 3 2 2 3 3 7" xfId="42668" xr:uid="{00000000-0005-0000-0000-0000B7A60000}"/>
    <cellStyle name="Total 2 2 2 3 2 2 3 3 8" xfId="42669" xr:uid="{00000000-0005-0000-0000-0000B8A60000}"/>
    <cellStyle name="Total 2 2 2 3 2 2 3 4" xfId="42670" xr:uid="{00000000-0005-0000-0000-0000B9A60000}"/>
    <cellStyle name="Total 2 2 2 3 2 2 3 5" xfId="42671" xr:uid="{00000000-0005-0000-0000-0000BAA60000}"/>
    <cellStyle name="Total 2 2 2 3 2 2 3 6" xfId="42672" xr:uid="{00000000-0005-0000-0000-0000BBA60000}"/>
    <cellStyle name="Total 2 2 2 3 2 2 3 7" xfId="42673" xr:uid="{00000000-0005-0000-0000-0000BCA60000}"/>
    <cellStyle name="Total 2 2 2 3 2 2 3 8" xfId="42674" xr:uid="{00000000-0005-0000-0000-0000BDA60000}"/>
    <cellStyle name="Total 2 2 2 3 2 2 3 9" xfId="42675" xr:uid="{00000000-0005-0000-0000-0000BEA60000}"/>
    <cellStyle name="Total 2 2 2 3 2 2 4" xfId="42676" xr:uid="{00000000-0005-0000-0000-0000BFA60000}"/>
    <cellStyle name="Total 2 2 2 3 2 2 4 2" xfId="42677" xr:uid="{00000000-0005-0000-0000-0000C0A60000}"/>
    <cellStyle name="Total 2 2 2 3 2 2 4 2 2" xfId="42678" xr:uid="{00000000-0005-0000-0000-0000C1A60000}"/>
    <cellStyle name="Total 2 2 2 3 2 2 4 2 3" xfId="42679" xr:uid="{00000000-0005-0000-0000-0000C2A60000}"/>
    <cellStyle name="Total 2 2 2 3 2 2 4 2 4" xfId="42680" xr:uid="{00000000-0005-0000-0000-0000C3A60000}"/>
    <cellStyle name="Total 2 2 2 3 2 2 4 2 5" xfId="42681" xr:uid="{00000000-0005-0000-0000-0000C4A60000}"/>
    <cellStyle name="Total 2 2 2 3 2 2 4 2 6" xfId="42682" xr:uid="{00000000-0005-0000-0000-0000C5A60000}"/>
    <cellStyle name="Total 2 2 2 3 2 2 4 2 7" xfId="42683" xr:uid="{00000000-0005-0000-0000-0000C6A60000}"/>
    <cellStyle name="Total 2 2 2 3 2 2 4 2 8" xfId="42684" xr:uid="{00000000-0005-0000-0000-0000C7A60000}"/>
    <cellStyle name="Total 2 2 2 3 2 2 4 3" xfId="42685" xr:uid="{00000000-0005-0000-0000-0000C8A60000}"/>
    <cellStyle name="Total 2 2 2 3 2 2 4 4" xfId="42686" xr:uid="{00000000-0005-0000-0000-0000C9A60000}"/>
    <cellStyle name="Total 2 2 2 3 2 2 4 5" xfId="42687" xr:uid="{00000000-0005-0000-0000-0000CAA60000}"/>
    <cellStyle name="Total 2 2 2 3 2 2 4 6" xfId="42688" xr:uid="{00000000-0005-0000-0000-0000CBA60000}"/>
    <cellStyle name="Total 2 2 2 3 2 2 4 7" xfId="42689" xr:uid="{00000000-0005-0000-0000-0000CCA60000}"/>
    <cellStyle name="Total 2 2 2 3 2 2 4 8" xfId="42690" xr:uid="{00000000-0005-0000-0000-0000CDA60000}"/>
    <cellStyle name="Total 2 2 2 3 2 2 4 9" xfId="42691" xr:uid="{00000000-0005-0000-0000-0000CEA60000}"/>
    <cellStyle name="Total 2 2 2 3 2 2 5" xfId="42692" xr:uid="{00000000-0005-0000-0000-0000CFA60000}"/>
    <cellStyle name="Total 2 2 2 3 2 2 5 2" xfId="42693" xr:uid="{00000000-0005-0000-0000-0000D0A60000}"/>
    <cellStyle name="Total 2 2 2 3 2 2 5 3" xfId="42694" xr:uid="{00000000-0005-0000-0000-0000D1A60000}"/>
    <cellStyle name="Total 2 2 2 3 2 2 5 4" xfId="42695" xr:uid="{00000000-0005-0000-0000-0000D2A60000}"/>
    <cellStyle name="Total 2 2 2 3 2 2 5 5" xfId="42696" xr:uid="{00000000-0005-0000-0000-0000D3A60000}"/>
    <cellStyle name="Total 2 2 2 3 2 2 5 6" xfId="42697" xr:uid="{00000000-0005-0000-0000-0000D4A60000}"/>
    <cellStyle name="Total 2 2 2 3 2 2 5 7" xfId="42698" xr:uid="{00000000-0005-0000-0000-0000D5A60000}"/>
    <cellStyle name="Total 2 2 2 3 2 2 5 8" xfId="42699" xr:uid="{00000000-0005-0000-0000-0000D6A60000}"/>
    <cellStyle name="Total 2 2 2 3 2 2 6" xfId="42700" xr:uid="{00000000-0005-0000-0000-0000D7A60000}"/>
    <cellStyle name="Total 2 2 2 3 2 2 7" xfId="42701" xr:uid="{00000000-0005-0000-0000-0000D8A60000}"/>
    <cellStyle name="Total 2 2 2 3 2 2 8" xfId="42702" xr:uid="{00000000-0005-0000-0000-0000D9A60000}"/>
    <cellStyle name="Total 2 2 2 3 2 2 9" xfId="42703" xr:uid="{00000000-0005-0000-0000-0000DAA60000}"/>
    <cellStyle name="Total 2 2 2 3 2 3" xfId="42704" xr:uid="{00000000-0005-0000-0000-0000DBA60000}"/>
    <cellStyle name="Total 2 2 2 3 2 3 10" xfId="42705" xr:uid="{00000000-0005-0000-0000-0000DCA60000}"/>
    <cellStyle name="Total 2 2 2 3 2 3 11" xfId="42706" xr:uid="{00000000-0005-0000-0000-0000DDA60000}"/>
    <cellStyle name="Total 2 2 2 3 2 3 2" xfId="42707" xr:uid="{00000000-0005-0000-0000-0000DEA60000}"/>
    <cellStyle name="Total 2 2 2 3 2 3 2 10" xfId="42708" xr:uid="{00000000-0005-0000-0000-0000DFA60000}"/>
    <cellStyle name="Total 2 2 2 3 2 3 2 2" xfId="42709" xr:uid="{00000000-0005-0000-0000-0000E0A60000}"/>
    <cellStyle name="Total 2 2 2 3 2 3 2 2 2" xfId="42710" xr:uid="{00000000-0005-0000-0000-0000E1A60000}"/>
    <cellStyle name="Total 2 2 2 3 2 3 2 2 2 2" xfId="42711" xr:uid="{00000000-0005-0000-0000-0000E2A60000}"/>
    <cellStyle name="Total 2 2 2 3 2 3 2 2 2 3" xfId="42712" xr:uid="{00000000-0005-0000-0000-0000E3A60000}"/>
    <cellStyle name="Total 2 2 2 3 2 3 2 2 2 4" xfId="42713" xr:uid="{00000000-0005-0000-0000-0000E4A60000}"/>
    <cellStyle name="Total 2 2 2 3 2 3 2 2 2 5" xfId="42714" xr:uid="{00000000-0005-0000-0000-0000E5A60000}"/>
    <cellStyle name="Total 2 2 2 3 2 3 2 2 2 6" xfId="42715" xr:uid="{00000000-0005-0000-0000-0000E6A60000}"/>
    <cellStyle name="Total 2 2 2 3 2 3 2 2 2 7" xfId="42716" xr:uid="{00000000-0005-0000-0000-0000E7A60000}"/>
    <cellStyle name="Total 2 2 2 3 2 3 2 2 2 8" xfId="42717" xr:uid="{00000000-0005-0000-0000-0000E8A60000}"/>
    <cellStyle name="Total 2 2 2 3 2 3 2 2 3" xfId="42718" xr:uid="{00000000-0005-0000-0000-0000E9A60000}"/>
    <cellStyle name="Total 2 2 2 3 2 3 2 2 4" xfId="42719" xr:uid="{00000000-0005-0000-0000-0000EAA60000}"/>
    <cellStyle name="Total 2 2 2 3 2 3 2 2 5" xfId="42720" xr:uid="{00000000-0005-0000-0000-0000EBA60000}"/>
    <cellStyle name="Total 2 2 2 3 2 3 2 2 6" xfId="42721" xr:uid="{00000000-0005-0000-0000-0000ECA60000}"/>
    <cellStyle name="Total 2 2 2 3 2 3 2 2 7" xfId="42722" xr:uid="{00000000-0005-0000-0000-0000EDA60000}"/>
    <cellStyle name="Total 2 2 2 3 2 3 2 2 8" xfId="42723" xr:uid="{00000000-0005-0000-0000-0000EEA60000}"/>
    <cellStyle name="Total 2 2 2 3 2 3 2 2 9" xfId="42724" xr:uid="{00000000-0005-0000-0000-0000EFA60000}"/>
    <cellStyle name="Total 2 2 2 3 2 3 2 3" xfId="42725" xr:uid="{00000000-0005-0000-0000-0000F0A60000}"/>
    <cellStyle name="Total 2 2 2 3 2 3 2 3 2" xfId="42726" xr:uid="{00000000-0005-0000-0000-0000F1A60000}"/>
    <cellStyle name="Total 2 2 2 3 2 3 2 3 3" xfId="42727" xr:uid="{00000000-0005-0000-0000-0000F2A60000}"/>
    <cellStyle name="Total 2 2 2 3 2 3 2 3 4" xfId="42728" xr:uid="{00000000-0005-0000-0000-0000F3A60000}"/>
    <cellStyle name="Total 2 2 2 3 2 3 2 3 5" xfId="42729" xr:uid="{00000000-0005-0000-0000-0000F4A60000}"/>
    <cellStyle name="Total 2 2 2 3 2 3 2 3 6" xfId="42730" xr:uid="{00000000-0005-0000-0000-0000F5A60000}"/>
    <cellStyle name="Total 2 2 2 3 2 3 2 3 7" xfId="42731" xr:uid="{00000000-0005-0000-0000-0000F6A60000}"/>
    <cellStyle name="Total 2 2 2 3 2 3 2 3 8" xfId="42732" xr:uid="{00000000-0005-0000-0000-0000F7A60000}"/>
    <cellStyle name="Total 2 2 2 3 2 3 2 4" xfId="42733" xr:uid="{00000000-0005-0000-0000-0000F8A60000}"/>
    <cellStyle name="Total 2 2 2 3 2 3 2 5" xfId="42734" xr:uid="{00000000-0005-0000-0000-0000F9A60000}"/>
    <cellStyle name="Total 2 2 2 3 2 3 2 6" xfId="42735" xr:uid="{00000000-0005-0000-0000-0000FAA60000}"/>
    <cellStyle name="Total 2 2 2 3 2 3 2 7" xfId="42736" xr:uid="{00000000-0005-0000-0000-0000FBA60000}"/>
    <cellStyle name="Total 2 2 2 3 2 3 2 8" xfId="42737" xr:uid="{00000000-0005-0000-0000-0000FCA60000}"/>
    <cellStyle name="Total 2 2 2 3 2 3 2 9" xfId="42738" xr:uid="{00000000-0005-0000-0000-0000FDA60000}"/>
    <cellStyle name="Total 2 2 2 3 2 3 3" xfId="42739" xr:uid="{00000000-0005-0000-0000-0000FEA60000}"/>
    <cellStyle name="Total 2 2 2 3 2 3 3 2" xfId="42740" xr:uid="{00000000-0005-0000-0000-0000FFA60000}"/>
    <cellStyle name="Total 2 2 2 3 2 3 3 2 2" xfId="42741" xr:uid="{00000000-0005-0000-0000-000000A70000}"/>
    <cellStyle name="Total 2 2 2 3 2 3 3 2 3" xfId="42742" xr:uid="{00000000-0005-0000-0000-000001A70000}"/>
    <cellStyle name="Total 2 2 2 3 2 3 3 2 4" xfId="42743" xr:uid="{00000000-0005-0000-0000-000002A70000}"/>
    <cellStyle name="Total 2 2 2 3 2 3 3 2 5" xfId="42744" xr:uid="{00000000-0005-0000-0000-000003A70000}"/>
    <cellStyle name="Total 2 2 2 3 2 3 3 2 6" xfId="42745" xr:uid="{00000000-0005-0000-0000-000004A70000}"/>
    <cellStyle name="Total 2 2 2 3 2 3 3 2 7" xfId="42746" xr:uid="{00000000-0005-0000-0000-000005A70000}"/>
    <cellStyle name="Total 2 2 2 3 2 3 3 2 8" xfId="42747" xr:uid="{00000000-0005-0000-0000-000006A70000}"/>
    <cellStyle name="Total 2 2 2 3 2 3 3 3" xfId="42748" xr:uid="{00000000-0005-0000-0000-000007A70000}"/>
    <cellStyle name="Total 2 2 2 3 2 3 3 4" xfId="42749" xr:uid="{00000000-0005-0000-0000-000008A70000}"/>
    <cellStyle name="Total 2 2 2 3 2 3 3 5" xfId="42750" xr:uid="{00000000-0005-0000-0000-000009A70000}"/>
    <cellStyle name="Total 2 2 2 3 2 3 3 6" xfId="42751" xr:uid="{00000000-0005-0000-0000-00000AA70000}"/>
    <cellStyle name="Total 2 2 2 3 2 3 3 7" xfId="42752" xr:uid="{00000000-0005-0000-0000-00000BA70000}"/>
    <cellStyle name="Total 2 2 2 3 2 3 3 8" xfId="42753" xr:uid="{00000000-0005-0000-0000-00000CA70000}"/>
    <cellStyle name="Total 2 2 2 3 2 3 3 9" xfId="42754" xr:uid="{00000000-0005-0000-0000-00000DA70000}"/>
    <cellStyle name="Total 2 2 2 3 2 3 4" xfId="42755" xr:uid="{00000000-0005-0000-0000-00000EA70000}"/>
    <cellStyle name="Total 2 2 2 3 2 3 4 2" xfId="42756" xr:uid="{00000000-0005-0000-0000-00000FA70000}"/>
    <cellStyle name="Total 2 2 2 3 2 3 4 3" xfId="42757" xr:uid="{00000000-0005-0000-0000-000010A70000}"/>
    <cellStyle name="Total 2 2 2 3 2 3 4 4" xfId="42758" xr:uid="{00000000-0005-0000-0000-000011A70000}"/>
    <cellStyle name="Total 2 2 2 3 2 3 4 5" xfId="42759" xr:uid="{00000000-0005-0000-0000-000012A70000}"/>
    <cellStyle name="Total 2 2 2 3 2 3 4 6" xfId="42760" xr:uid="{00000000-0005-0000-0000-000013A70000}"/>
    <cellStyle name="Total 2 2 2 3 2 3 4 7" xfId="42761" xr:uid="{00000000-0005-0000-0000-000014A70000}"/>
    <cellStyle name="Total 2 2 2 3 2 3 4 8" xfId="42762" xr:uid="{00000000-0005-0000-0000-000015A70000}"/>
    <cellStyle name="Total 2 2 2 3 2 3 5" xfId="42763" xr:uid="{00000000-0005-0000-0000-000016A70000}"/>
    <cellStyle name="Total 2 2 2 3 2 3 6" xfId="42764" xr:uid="{00000000-0005-0000-0000-000017A70000}"/>
    <cellStyle name="Total 2 2 2 3 2 3 7" xfId="42765" xr:uid="{00000000-0005-0000-0000-000018A70000}"/>
    <cellStyle name="Total 2 2 2 3 2 3 8" xfId="42766" xr:uid="{00000000-0005-0000-0000-000019A70000}"/>
    <cellStyle name="Total 2 2 2 3 2 3 9" xfId="42767" xr:uid="{00000000-0005-0000-0000-00001AA70000}"/>
    <cellStyle name="Total 2 2 2 3 2 4" xfId="42768" xr:uid="{00000000-0005-0000-0000-00001BA70000}"/>
    <cellStyle name="Total 2 2 2 3 2 4 2" xfId="42769" xr:uid="{00000000-0005-0000-0000-00001CA70000}"/>
    <cellStyle name="Total 2 2 2 3 2 4 2 2" xfId="42770" xr:uid="{00000000-0005-0000-0000-00001DA70000}"/>
    <cellStyle name="Total 2 2 2 3 2 4 2 3" xfId="42771" xr:uid="{00000000-0005-0000-0000-00001EA70000}"/>
    <cellStyle name="Total 2 2 2 3 2 4 2 4" xfId="42772" xr:uid="{00000000-0005-0000-0000-00001FA70000}"/>
    <cellStyle name="Total 2 2 2 3 2 4 2 5" xfId="42773" xr:uid="{00000000-0005-0000-0000-000020A70000}"/>
    <cellStyle name="Total 2 2 2 3 2 4 2 6" xfId="42774" xr:uid="{00000000-0005-0000-0000-000021A70000}"/>
    <cellStyle name="Total 2 2 2 3 2 4 2 7" xfId="42775" xr:uid="{00000000-0005-0000-0000-000022A70000}"/>
    <cellStyle name="Total 2 2 2 3 2 4 2 8" xfId="42776" xr:uid="{00000000-0005-0000-0000-000023A70000}"/>
    <cellStyle name="Total 2 2 2 3 2 4 3" xfId="42777" xr:uid="{00000000-0005-0000-0000-000024A70000}"/>
    <cellStyle name="Total 2 2 2 3 2 4 4" xfId="42778" xr:uid="{00000000-0005-0000-0000-000025A70000}"/>
    <cellStyle name="Total 2 2 2 3 2 4 5" xfId="42779" xr:uid="{00000000-0005-0000-0000-000026A70000}"/>
    <cellStyle name="Total 2 2 2 3 2 4 6" xfId="42780" xr:uid="{00000000-0005-0000-0000-000027A70000}"/>
    <cellStyle name="Total 2 2 2 3 2 4 7" xfId="42781" xr:uid="{00000000-0005-0000-0000-000028A70000}"/>
    <cellStyle name="Total 2 2 2 3 2 4 8" xfId="42782" xr:uid="{00000000-0005-0000-0000-000029A70000}"/>
    <cellStyle name="Total 2 2 2 3 2 4 9" xfId="42783" xr:uid="{00000000-0005-0000-0000-00002AA70000}"/>
    <cellStyle name="Total 2 2 2 3 2 5" xfId="42784" xr:uid="{00000000-0005-0000-0000-00002BA70000}"/>
    <cellStyle name="Total 2 2 2 3 2 5 2" xfId="42785" xr:uid="{00000000-0005-0000-0000-00002CA70000}"/>
    <cellStyle name="Total 2 2 2 3 2 5 3" xfId="42786" xr:uid="{00000000-0005-0000-0000-00002DA70000}"/>
    <cellStyle name="Total 2 2 2 3 2 5 4" xfId="42787" xr:uid="{00000000-0005-0000-0000-00002EA70000}"/>
    <cellStyle name="Total 2 2 2 3 2 5 5" xfId="42788" xr:uid="{00000000-0005-0000-0000-00002FA70000}"/>
    <cellStyle name="Total 2 2 2 3 2 5 6" xfId="42789" xr:uid="{00000000-0005-0000-0000-000030A70000}"/>
    <cellStyle name="Total 2 2 2 3 2 5 7" xfId="42790" xr:uid="{00000000-0005-0000-0000-000031A70000}"/>
    <cellStyle name="Total 2 2 2 3 2 5 8" xfId="42791" xr:uid="{00000000-0005-0000-0000-000032A70000}"/>
    <cellStyle name="Total 2 2 2 3 2 6" xfId="42792" xr:uid="{00000000-0005-0000-0000-000033A70000}"/>
    <cellStyle name="Total 2 2 2 3 2 7" xfId="42793" xr:uid="{00000000-0005-0000-0000-000034A70000}"/>
    <cellStyle name="Total 2 2 2 3 2 8" xfId="42794" xr:uid="{00000000-0005-0000-0000-000035A70000}"/>
    <cellStyle name="Total 2 2 2 3 2 9" xfId="42795" xr:uid="{00000000-0005-0000-0000-000036A70000}"/>
    <cellStyle name="Total 2 2 2 3 3" xfId="42796" xr:uid="{00000000-0005-0000-0000-000037A70000}"/>
    <cellStyle name="Total 2 2 2 3 3 10" xfId="42797" xr:uid="{00000000-0005-0000-0000-000038A70000}"/>
    <cellStyle name="Total 2 2 2 3 3 11" xfId="42798" xr:uid="{00000000-0005-0000-0000-000039A70000}"/>
    <cellStyle name="Total 2 2 2 3 3 12" xfId="42799" xr:uid="{00000000-0005-0000-0000-00003AA70000}"/>
    <cellStyle name="Total 2 2 2 3 3 2" xfId="42800" xr:uid="{00000000-0005-0000-0000-00003BA70000}"/>
    <cellStyle name="Total 2 2 2 3 3 2 10" xfId="42801" xr:uid="{00000000-0005-0000-0000-00003CA70000}"/>
    <cellStyle name="Total 2 2 2 3 3 2 11" xfId="42802" xr:uid="{00000000-0005-0000-0000-00003DA70000}"/>
    <cellStyle name="Total 2 2 2 3 3 2 2" xfId="42803" xr:uid="{00000000-0005-0000-0000-00003EA70000}"/>
    <cellStyle name="Total 2 2 2 3 3 2 2 10" xfId="42804" xr:uid="{00000000-0005-0000-0000-00003FA70000}"/>
    <cellStyle name="Total 2 2 2 3 3 2 2 2" xfId="42805" xr:uid="{00000000-0005-0000-0000-000040A70000}"/>
    <cellStyle name="Total 2 2 2 3 3 2 2 2 2" xfId="42806" xr:uid="{00000000-0005-0000-0000-000041A70000}"/>
    <cellStyle name="Total 2 2 2 3 3 2 2 2 2 2" xfId="42807" xr:uid="{00000000-0005-0000-0000-000042A70000}"/>
    <cellStyle name="Total 2 2 2 3 3 2 2 2 2 3" xfId="42808" xr:uid="{00000000-0005-0000-0000-000043A70000}"/>
    <cellStyle name="Total 2 2 2 3 3 2 2 2 2 4" xfId="42809" xr:uid="{00000000-0005-0000-0000-000044A70000}"/>
    <cellStyle name="Total 2 2 2 3 3 2 2 2 2 5" xfId="42810" xr:uid="{00000000-0005-0000-0000-000045A70000}"/>
    <cellStyle name="Total 2 2 2 3 3 2 2 2 2 6" xfId="42811" xr:uid="{00000000-0005-0000-0000-000046A70000}"/>
    <cellStyle name="Total 2 2 2 3 3 2 2 2 2 7" xfId="42812" xr:uid="{00000000-0005-0000-0000-000047A70000}"/>
    <cellStyle name="Total 2 2 2 3 3 2 2 2 2 8" xfId="42813" xr:uid="{00000000-0005-0000-0000-000048A70000}"/>
    <cellStyle name="Total 2 2 2 3 3 2 2 2 3" xfId="42814" xr:uid="{00000000-0005-0000-0000-000049A70000}"/>
    <cellStyle name="Total 2 2 2 3 3 2 2 2 4" xfId="42815" xr:uid="{00000000-0005-0000-0000-00004AA70000}"/>
    <cellStyle name="Total 2 2 2 3 3 2 2 2 5" xfId="42816" xr:uid="{00000000-0005-0000-0000-00004BA70000}"/>
    <cellStyle name="Total 2 2 2 3 3 2 2 2 6" xfId="42817" xr:uid="{00000000-0005-0000-0000-00004CA70000}"/>
    <cellStyle name="Total 2 2 2 3 3 2 2 2 7" xfId="42818" xr:uid="{00000000-0005-0000-0000-00004DA70000}"/>
    <cellStyle name="Total 2 2 2 3 3 2 2 2 8" xfId="42819" xr:uid="{00000000-0005-0000-0000-00004EA70000}"/>
    <cellStyle name="Total 2 2 2 3 3 2 2 2 9" xfId="42820" xr:uid="{00000000-0005-0000-0000-00004FA70000}"/>
    <cellStyle name="Total 2 2 2 3 3 2 2 3" xfId="42821" xr:uid="{00000000-0005-0000-0000-000050A70000}"/>
    <cellStyle name="Total 2 2 2 3 3 2 2 3 2" xfId="42822" xr:uid="{00000000-0005-0000-0000-000051A70000}"/>
    <cellStyle name="Total 2 2 2 3 3 2 2 3 3" xfId="42823" xr:uid="{00000000-0005-0000-0000-000052A70000}"/>
    <cellStyle name="Total 2 2 2 3 3 2 2 3 4" xfId="42824" xr:uid="{00000000-0005-0000-0000-000053A70000}"/>
    <cellStyle name="Total 2 2 2 3 3 2 2 3 5" xfId="42825" xr:uid="{00000000-0005-0000-0000-000054A70000}"/>
    <cellStyle name="Total 2 2 2 3 3 2 2 3 6" xfId="42826" xr:uid="{00000000-0005-0000-0000-000055A70000}"/>
    <cellStyle name="Total 2 2 2 3 3 2 2 3 7" xfId="42827" xr:uid="{00000000-0005-0000-0000-000056A70000}"/>
    <cellStyle name="Total 2 2 2 3 3 2 2 3 8" xfId="42828" xr:uid="{00000000-0005-0000-0000-000057A70000}"/>
    <cellStyle name="Total 2 2 2 3 3 2 2 4" xfId="42829" xr:uid="{00000000-0005-0000-0000-000058A70000}"/>
    <cellStyle name="Total 2 2 2 3 3 2 2 5" xfId="42830" xr:uid="{00000000-0005-0000-0000-000059A70000}"/>
    <cellStyle name="Total 2 2 2 3 3 2 2 6" xfId="42831" xr:uid="{00000000-0005-0000-0000-00005AA70000}"/>
    <cellStyle name="Total 2 2 2 3 3 2 2 7" xfId="42832" xr:uid="{00000000-0005-0000-0000-00005BA70000}"/>
    <cellStyle name="Total 2 2 2 3 3 2 2 8" xfId="42833" xr:uid="{00000000-0005-0000-0000-00005CA70000}"/>
    <cellStyle name="Total 2 2 2 3 3 2 2 9" xfId="42834" xr:uid="{00000000-0005-0000-0000-00005DA70000}"/>
    <cellStyle name="Total 2 2 2 3 3 2 3" xfId="42835" xr:uid="{00000000-0005-0000-0000-00005EA70000}"/>
    <cellStyle name="Total 2 2 2 3 3 2 3 2" xfId="42836" xr:uid="{00000000-0005-0000-0000-00005FA70000}"/>
    <cellStyle name="Total 2 2 2 3 3 2 3 2 2" xfId="42837" xr:uid="{00000000-0005-0000-0000-000060A70000}"/>
    <cellStyle name="Total 2 2 2 3 3 2 3 2 3" xfId="42838" xr:uid="{00000000-0005-0000-0000-000061A70000}"/>
    <cellStyle name="Total 2 2 2 3 3 2 3 2 4" xfId="42839" xr:uid="{00000000-0005-0000-0000-000062A70000}"/>
    <cellStyle name="Total 2 2 2 3 3 2 3 2 5" xfId="42840" xr:uid="{00000000-0005-0000-0000-000063A70000}"/>
    <cellStyle name="Total 2 2 2 3 3 2 3 2 6" xfId="42841" xr:uid="{00000000-0005-0000-0000-000064A70000}"/>
    <cellStyle name="Total 2 2 2 3 3 2 3 2 7" xfId="42842" xr:uid="{00000000-0005-0000-0000-000065A70000}"/>
    <cellStyle name="Total 2 2 2 3 3 2 3 2 8" xfId="42843" xr:uid="{00000000-0005-0000-0000-000066A70000}"/>
    <cellStyle name="Total 2 2 2 3 3 2 3 3" xfId="42844" xr:uid="{00000000-0005-0000-0000-000067A70000}"/>
    <cellStyle name="Total 2 2 2 3 3 2 3 4" xfId="42845" xr:uid="{00000000-0005-0000-0000-000068A70000}"/>
    <cellStyle name="Total 2 2 2 3 3 2 3 5" xfId="42846" xr:uid="{00000000-0005-0000-0000-000069A70000}"/>
    <cellStyle name="Total 2 2 2 3 3 2 3 6" xfId="42847" xr:uid="{00000000-0005-0000-0000-00006AA70000}"/>
    <cellStyle name="Total 2 2 2 3 3 2 3 7" xfId="42848" xr:uid="{00000000-0005-0000-0000-00006BA70000}"/>
    <cellStyle name="Total 2 2 2 3 3 2 3 8" xfId="42849" xr:uid="{00000000-0005-0000-0000-00006CA70000}"/>
    <cellStyle name="Total 2 2 2 3 3 2 3 9" xfId="42850" xr:uid="{00000000-0005-0000-0000-00006DA70000}"/>
    <cellStyle name="Total 2 2 2 3 3 2 4" xfId="42851" xr:uid="{00000000-0005-0000-0000-00006EA70000}"/>
    <cellStyle name="Total 2 2 2 3 3 2 4 2" xfId="42852" xr:uid="{00000000-0005-0000-0000-00006FA70000}"/>
    <cellStyle name="Total 2 2 2 3 3 2 4 3" xfId="42853" xr:uid="{00000000-0005-0000-0000-000070A70000}"/>
    <cellStyle name="Total 2 2 2 3 3 2 4 4" xfId="42854" xr:uid="{00000000-0005-0000-0000-000071A70000}"/>
    <cellStyle name="Total 2 2 2 3 3 2 4 5" xfId="42855" xr:uid="{00000000-0005-0000-0000-000072A70000}"/>
    <cellStyle name="Total 2 2 2 3 3 2 4 6" xfId="42856" xr:uid="{00000000-0005-0000-0000-000073A70000}"/>
    <cellStyle name="Total 2 2 2 3 3 2 4 7" xfId="42857" xr:uid="{00000000-0005-0000-0000-000074A70000}"/>
    <cellStyle name="Total 2 2 2 3 3 2 4 8" xfId="42858" xr:uid="{00000000-0005-0000-0000-000075A70000}"/>
    <cellStyle name="Total 2 2 2 3 3 2 5" xfId="42859" xr:uid="{00000000-0005-0000-0000-000076A70000}"/>
    <cellStyle name="Total 2 2 2 3 3 2 6" xfId="42860" xr:uid="{00000000-0005-0000-0000-000077A70000}"/>
    <cellStyle name="Total 2 2 2 3 3 2 7" xfId="42861" xr:uid="{00000000-0005-0000-0000-000078A70000}"/>
    <cellStyle name="Total 2 2 2 3 3 2 8" xfId="42862" xr:uid="{00000000-0005-0000-0000-000079A70000}"/>
    <cellStyle name="Total 2 2 2 3 3 2 9" xfId="42863" xr:uid="{00000000-0005-0000-0000-00007AA70000}"/>
    <cellStyle name="Total 2 2 2 3 3 3" xfId="42864" xr:uid="{00000000-0005-0000-0000-00007BA70000}"/>
    <cellStyle name="Total 2 2 2 3 3 3 10" xfId="42865" xr:uid="{00000000-0005-0000-0000-00007CA70000}"/>
    <cellStyle name="Total 2 2 2 3 3 3 2" xfId="42866" xr:uid="{00000000-0005-0000-0000-00007DA70000}"/>
    <cellStyle name="Total 2 2 2 3 3 3 2 2" xfId="42867" xr:uid="{00000000-0005-0000-0000-00007EA70000}"/>
    <cellStyle name="Total 2 2 2 3 3 3 2 2 2" xfId="42868" xr:uid="{00000000-0005-0000-0000-00007FA70000}"/>
    <cellStyle name="Total 2 2 2 3 3 3 2 2 3" xfId="42869" xr:uid="{00000000-0005-0000-0000-000080A70000}"/>
    <cellStyle name="Total 2 2 2 3 3 3 2 2 4" xfId="42870" xr:uid="{00000000-0005-0000-0000-000081A70000}"/>
    <cellStyle name="Total 2 2 2 3 3 3 2 2 5" xfId="42871" xr:uid="{00000000-0005-0000-0000-000082A70000}"/>
    <cellStyle name="Total 2 2 2 3 3 3 2 2 6" xfId="42872" xr:uid="{00000000-0005-0000-0000-000083A70000}"/>
    <cellStyle name="Total 2 2 2 3 3 3 2 2 7" xfId="42873" xr:uid="{00000000-0005-0000-0000-000084A70000}"/>
    <cellStyle name="Total 2 2 2 3 3 3 2 2 8" xfId="42874" xr:uid="{00000000-0005-0000-0000-000085A70000}"/>
    <cellStyle name="Total 2 2 2 3 3 3 2 3" xfId="42875" xr:uid="{00000000-0005-0000-0000-000086A70000}"/>
    <cellStyle name="Total 2 2 2 3 3 3 2 4" xfId="42876" xr:uid="{00000000-0005-0000-0000-000087A70000}"/>
    <cellStyle name="Total 2 2 2 3 3 3 2 5" xfId="42877" xr:uid="{00000000-0005-0000-0000-000088A70000}"/>
    <cellStyle name="Total 2 2 2 3 3 3 2 6" xfId="42878" xr:uid="{00000000-0005-0000-0000-000089A70000}"/>
    <cellStyle name="Total 2 2 2 3 3 3 2 7" xfId="42879" xr:uid="{00000000-0005-0000-0000-00008AA70000}"/>
    <cellStyle name="Total 2 2 2 3 3 3 2 8" xfId="42880" xr:uid="{00000000-0005-0000-0000-00008BA70000}"/>
    <cellStyle name="Total 2 2 2 3 3 3 2 9" xfId="42881" xr:uid="{00000000-0005-0000-0000-00008CA70000}"/>
    <cellStyle name="Total 2 2 2 3 3 3 3" xfId="42882" xr:uid="{00000000-0005-0000-0000-00008DA70000}"/>
    <cellStyle name="Total 2 2 2 3 3 3 3 2" xfId="42883" xr:uid="{00000000-0005-0000-0000-00008EA70000}"/>
    <cellStyle name="Total 2 2 2 3 3 3 3 3" xfId="42884" xr:uid="{00000000-0005-0000-0000-00008FA70000}"/>
    <cellStyle name="Total 2 2 2 3 3 3 3 4" xfId="42885" xr:uid="{00000000-0005-0000-0000-000090A70000}"/>
    <cellStyle name="Total 2 2 2 3 3 3 3 5" xfId="42886" xr:uid="{00000000-0005-0000-0000-000091A70000}"/>
    <cellStyle name="Total 2 2 2 3 3 3 3 6" xfId="42887" xr:uid="{00000000-0005-0000-0000-000092A70000}"/>
    <cellStyle name="Total 2 2 2 3 3 3 3 7" xfId="42888" xr:uid="{00000000-0005-0000-0000-000093A70000}"/>
    <cellStyle name="Total 2 2 2 3 3 3 3 8" xfId="42889" xr:uid="{00000000-0005-0000-0000-000094A70000}"/>
    <cellStyle name="Total 2 2 2 3 3 3 4" xfId="42890" xr:uid="{00000000-0005-0000-0000-000095A70000}"/>
    <cellStyle name="Total 2 2 2 3 3 3 5" xfId="42891" xr:uid="{00000000-0005-0000-0000-000096A70000}"/>
    <cellStyle name="Total 2 2 2 3 3 3 6" xfId="42892" xr:uid="{00000000-0005-0000-0000-000097A70000}"/>
    <cellStyle name="Total 2 2 2 3 3 3 7" xfId="42893" xr:uid="{00000000-0005-0000-0000-000098A70000}"/>
    <cellStyle name="Total 2 2 2 3 3 3 8" xfId="42894" xr:uid="{00000000-0005-0000-0000-000099A70000}"/>
    <cellStyle name="Total 2 2 2 3 3 3 9" xfId="42895" xr:uid="{00000000-0005-0000-0000-00009AA70000}"/>
    <cellStyle name="Total 2 2 2 3 3 4" xfId="42896" xr:uid="{00000000-0005-0000-0000-00009BA70000}"/>
    <cellStyle name="Total 2 2 2 3 3 4 2" xfId="42897" xr:uid="{00000000-0005-0000-0000-00009CA70000}"/>
    <cellStyle name="Total 2 2 2 3 3 4 2 2" xfId="42898" xr:uid="{00000000-0005-0000-0000-00009DA70000}"/>
    <cellStyle name="Total 2 2 2 3 3 4 2 3" xfId="42899" xr:uid="{00000000-0005-0000-0000-00009EA70000}"/>
    <cellStyle name="Total 2 2 2 3 3 4 2 4" xfId="42900" xr:uid="{00000000-0005-0000-0000-00009FA70000}"/>
    <cellStyle name="Total 2 2 2 3 3 4 2 5" xfId="42901" xr:uid="{00000000-0005-0000-0000-0000A0A70000}"/>
    <cellStyle name="Total 2 2 2 3 3 4 2 6" xfId="42902" xr:uid="{00000000-0005-0000-0000-0000A1A70000}"/>
    <cellStyle name="Total 2 2 2 3 3 4 2 7" xfId="42903" xr:uid="{00000000-0005-0000-0000-0000A2A70000}"/>
    <cellStyle name="Total 2 2 2 3 3 4 2 8" xfId="42904" xr:uid="{00000000-0005-0000-0000-0000A3A70000}"/>
    <cellStyle name="Total 2 2 2 3 3 4 3" xfId="42905" xr:uid="{00000000-0005-0000-0000-0000A4A70000}"/>
    <cellStyle name="Total 2 2 2 3 3 4 4" xfId="42906" xr:uid="{00000000-0005-0000-0000-0000A5A70000}"/>
    <cellStyle name="Total 2 2 2 3 3 4 5" xfId="42907" xr:uid="{00000000-0005-0000-0000-0000A6A70000}"/>
    <cellStyle name="Total 2 2 2 3 3 4 6" xfId="42908" xr:uid="{00000000-0005-0000-0000-0000A7A70000}"/>
    <cellStyle name="Total 2 2 2 3 3 4 7" xfId="42909" xr:uid="{00000000-0005-0000-0000-0000A8A70000}"/>
    <cellStyle name="Total 2 2 2 3 3 4 8" xfId="42910" xr:uid="{00000000-0005-0000-0000-0000A9A70000}"/>
    <cellStyle name="Total 2 2 2 3 3 4 9" xfId="42911" xr:uid="{00000000-0005-0000-0000-0000AAA70000}"/>
    <cellStyle name="Total 2 2 2 3 3 5" xfId="42912" xr:uid="{00000000-0005-0000-0000-0000ABA70000}"/>
    <cellStyle name="Total 2 2 2 3 3 5 2" xfId="42913" xr:uid="{00000000-0005-0000-0000-0000ACA70000}"/>
    <cellStyle name="Total 2 2 2 3 3 5 3" xfId="42914" xr:uid="{00000000-0005-0000-0000-0000ADA70000}"/>
    <cellStyle name="Total 2 2 2 3 3 5 4" xfId="42915" xr:uid="{00000000-0005-0000-0000-0000AEA70000}"/>
    <cellStyle name="Total 2 2 2 3 3 5 5" xfId="42916" xr:uid="{00000000-0005-0000-0000-0000AFA70000}"/>
    <cellStyle name="Total 2 2 2 3 3 5 6" xfId="42917" xr:uid="{00000000-0005-0000-0000-0000B0A70000}"/>
    <cellStyle name="Total 2 2 2 3 3 5 7" xfId="42918" xr:uid="{00000000-0005-0000-0000-0000B1A70000}"/>
    <cellStyle name="Total 2 2 2 3 3 5 8" xfId="42919" xr:uid="{00000000-0005-0000-0000-0000B2A70000}"/>
    <cellStyle name="Total 2 2 2 3 3 6" xfId="42920" xr:uid="{00000000-0005-0000-0000-0000B3A70000}"/>
    <cellStyle name="Total 2 2 2 3 3 7" xfId="42921" xr:uid="{00000000-0005-0000-0000-0000B4A70000}"/>
    <cellStyle name="Total 2 2 2 3 3 8" xfId="42922" xr:uid="{00000000-0005-0000-0000-0000B5A70000}"/>
    <cellStyle name="Total 2 2 2 3 3 9" xfId="42923" xr:uid="{00000000-0005-0000-0000-0000B6A70000}"/>
    <cellStyle name="Total 2 2 2 3 4" xfId="42924" xr:uid="{00000000-0005-0000-0000-0000B7A70000}"/>
    <cellStyle name="Total 2 2 2 3 4 10" xfId="42925" xr:uid="{00000000-0005-0000-0000-0000B8A70000}"/>
    <cellStyle name="Total 2 2 2 3 4 11" xfId="42926" xr:uid="{00000000-0005-0000-0000-0000B9A70000}"/>
    <cellStyle name="Total 2 2 2 3 4 2" xfId="42927" xr:uid="{00000000-0005-0000-0000-0000BAA70000}"/>
    <cellStyle name="Total 2 2 2 3 4 2 10" xfId="42928" xr:uid="{00000000-0005-0000-0000-0000BBA70000}"/>
    <cellStyle name="Total 2 2 2 3 4 2 2" xfId="42929" xr:uid="{00000000-0005-0000-0000-0000BCA70000}"/>
    <cellStyle name="Total 2 2 2 3 4 2 2 2" xfId="42930" xr:uid="{00000000-0005-0000-0000-0000BDA70000}"/>
    <cellStyle name="Total 2 2 2 3 4 2 2 2 2" xfId="42931" xr:uid="{00000000-0005-0000-0000-0000BEA70000}"/>
    <cellStyle name="Total 2 2 2 3 4 2 2 2 3" xfId="42932" xr:uid="{00000000-0005-0000-0000-0000BFA70000}"/>
    <cellStyle name="Total 2 2 2 3 4 2 2 2 4" xfId="42933" xr:uid="{00000000-0005-0000-0000-0000C0A70000}"/>
    <cellStyle name="Total 2 2 2 3 4 2 2 2 5" xfId="42934" xr:uid="{00000000-0005-0000-0000-0000C1A70000}"/>
    <cellStyle name="Total 2 2 2 3 4 2 2 2 6" xfId="42935" xr:uid="{00000000-0005-0000-0000-0000C2A70000}"/>
    <cellStyle name="Total 2 2 2 3 4 2 2 2 7" xfId="42936" xr:uid="{00000000-0005-0000-0000-0000C3A70000}"/>
    <cellStyle name="Total 2 2 2 3 4 2 2 2 8" xfId="42937" xr:uid="{00000000-0005-0000-0000-0000C4A70000}"/>
    <cellStyle name="Total 2 2 2 3 4 2 2 3" xfId="42938" xr:uid="{00000000-0005-0000-0000-0000C5A70000}"/>
    <cellStyle name="Total 2 2 2 3 4 2 2 4" xfId="42939" xr:uid="{00000000-0005-0000-0000-0000C6A70000}"/>
    <cellStyle name="Total 2 2 2 3 4 2 2 5" xfId="42940" xr:uid="{00000000-0005-0000-0000-0000C7A70000}"/>
    <cellStyle name="Total 2 2 2 3 4 2 2 6" xfId="42941" xr:uid="{00000000-0005-0000-0000-0000C8A70000}"/>
    <cellStyle name="Total 2 2 2 3 4 2 2 7" xfId="42942" xr:uid="{00000000-0005-0000-0000-0000C9A70000}"/>
    <cellStyle name="Total 2 2 2 3 4 2 2 8" xfId="42943" xr:uid="{00000000-0005-0000-0000-0000CAA70000}"/>
    <cellStyle name="Total 2 2 2 3 4 2 2 9" xfId="42944" xr:uid="{00000000-0005-0000-0000-0000CBA70000}"/>
    <cellStyle name="Total 2 2 2 3 4 2 3" xfId="42945" xr:uid="{00000000-0005-0000-0000-0000CCA70000}"/>
    <cellStyle name="Total 2 2 2 3 4 2 3 2" xfId="42946" xr:uid="{00000000-0005-0000-0000-0000CDA70000}"/>
    <cellStyle name="Total 2 2 2 3 4 2 3 3" xfId="42947" xr:uid="{00000000-0005-0000-0000-0000CEA70000}"/>
    <cellStyle name="Total 2 2 2 3 4 2 3 4" xfId="42948" xr:uid="{00000000-0005-0000-0000-0000CFA70000}"/>
    <cellStyle name="Total 2 2 2 3 4 2 3 5" xfId="42949" xr:uid="{00000000-0005-0000-0000-0000D0A70000}"/>
    <cellStyle name="Total 2 2 2 3 4 2 3 6" xfId="42950" xr:uid="{00000000-0005-0000-0000-0000D1A70000}"/>
    <cellStyle name="Total 2 2 2 3 4 2 3 7" xfId="42951" xr:uid="{00000000-0005-0000-0000-0000D2A70000}"/>
    <cellStyle name="Total 2 2 2 3 4 2 3 8" xfId="42952" xr:uid="{00000000-0005-0000-0000-0000D3A70000}"/>
    <cellStyle name="Total 2 2 2 3 4 2 4" xfId="42953" xr:uid="{00000000-0005-0000-0000-0000D4A70000}"/>
    <cellStyle name="Total 2 2 2 3 4 2 5" xfId="42954" xr:uid="{00000000-0005-0000-0000-0000D5A70000}"/>
    <cellStyle name="Total 2 2 2 3 4 2 6" xfId="42955" xr:uid="{00000000-0005-0000-0000-0000D6A70000}"/>
    <cellStyle name="Total 2 2 2 3 4 2 7" xfId="42956" xr:uid="{00000000-0005-0000-0000-0000D7A70000}"/>
    <cellStyle name="Total 2 2 2 3 4 2 8" xfId="42957" xr:uid="{00000000-0005-0000-0000-0000D8A70000}"/>
    <cellStyle name="Total 2 2 2 3 4 2 9" xfId="42958" xr:uid="{00000000-0005-0000-0000-0000D9A70000}"/>
    <cellStyle name="Total 2 2 2 3 4 3" xfId="42959" xr:uid="{00000000-0005-0000-0000-0000DAA70000}"/>
    <cellStyle name="Total 2 2 2 3 4 3 2" xfId="42960" xr:uid="{00000000-0005-0000-0000-0000DBA70000}"/>
    <cellStyle name="Total 2 2 2 3 4 3 2 2" xfId="42961" xr:uid="{00000000-0005-0000-0000-0000DCA70000}"/>
    <cellStyle name="Total 2 2 2 3 4 3 2 3" xfId="42962" xr:uid="{00000000-0005-0000-0000-0000DDA70000}"/>
    <cellStyle name="Total 2 2 2 3 4 3 2 4" xfId="42963" xr:uid="{00000000-0005-0000-0000-0000DEA70000}"/>
    <cellStyle name="Total 2 2 2 3 4 3 2 5" xfId="42964" xr:uid="{00000000-0005-0000-0000-0000DFA70000}"/>
    <cellStyle name="Total 2 2 2 3 4 3 2 6" xfId="42965" xr:uid="{00000000-0005-0000-0000-0000E0A70000}"/>
    <cellStyle name="Total 2 2 2 3 4 3 2 7" xfId="42966" xr:uid="{00000000-0005-0000-0000-0000E1A70000}"/>
    <cellStyle name="Total 2 2 2 3 4 3 2 8" xfId="42967" xr:uid="{00000000-0005-0000-0000-0000E2A70000}"/>
    <cellStyle name="Total 2 2 2 3 4 3 3" xfId="42968" xr:uid="{00000000-0005-0000-0000-0000E3A70000}"/>
    <cellStyle name="Total 2 2 2 3 4 3 4" xfId="42969" xr:uid="{00000000-0005-0000-0000-0000E4A70000}"/>
    <cellStyle name="Total 2 2 2 3 4 3 5" xfId="42970" xr:uid="{00000000-0005-0000-0000-0000E5A70000}"/>
    <cellStyle name="Total 2 2 2 3 4 3 6" xfId="42971" xr:uid="{00000000-0005-0000-0000-0000E6A70000}"/>
    <cellStyle name="Total 2 2 2 3 4 3 7" xfId="42972" xr:uid="{00000000-0005-0000-0000-0000E7A70000}"/>
    <cellStyle name="Total 2 2 2 3 4 3 8" xfId="42973" xr:uid="{00000000-0005-0000-0000-0000E8A70000}"/>
    <cellStyle name="Total 2 2 2 3 4 3 9" xfId="42974" xr:uid="{00000000-0005-0000-0000-0000E9A70000}"/>
    <cellStyle name="Total 2 2 2 3 4 4" xfId="42975" xr:uid="{00000000-0005-0000-0000-0000EAA70000}"/>
    <cellStyle name="Total 2 2 2 3 4 4 2" xfId="42976" xr:uid="{00000000-0005-0000-0000-0000EBA70000}"/>
    <cellStyle name="Total 2 2 2 3 4 4 3" xfId="42977" xr:uid="{00000000-0005-0000-0000-0000ECA70000}"/>
    <cellStyle name="Total 2 2 2 3 4 4 4" xfId="42978" xr:uid="{00000000-0005-0000-0000-0000EDA70000}"/>
    <cellStyle name="Total 2 2 2 3 4 4 5" xfId="42979" xr:uid="{00000000-0005-0000-0000-0000EEA70000}"/>
    <cellStyle name="Total 2 2 2 3 4 4 6" xfId="42980" xr:uid="{00000000-0005-0000-0000-0000EFA70000}"/>
    <cellStyle name="Total 2 2 2 3 4 4 7" xfId="42981" xr:uid="{00000000-0005-0000-0000-0000F0A70000}"/>
    <cellStyle name="Total 2 2 2 3 4 4 8" xfId="42982" xr:uid="{00000000-0005-0000-0000-0000F1A70000}"/>
    <cellStyle name="Total 2 2 2 3 4 5" xfId="42983" xr:uid="{00000000-0005-0000-0000-0000F2A70000}"/>
    <cellStyle name="Total 2 2 2 3 4 6" xfId="42984" xr:uid="{00000000-0005-0000-0000-0000F3A70000}"/>
    <cellStyle name="Total 2 2 2 3 4 7" xfId="42985" xr:uid="{00000000-0005-0000-0000-0000F4A70000}"/>
    <cellStyle name="Total 2 2 2 3 4 8" xfId="42986" xr:uid="{00000000-0005-0000-0000-0000F5A70000}"/>
    <cellStyle name="Total 2 2 2 3 4 9" xfId="42987" xr:uid="{00000000-0005-0000-0000-0000F6A70000}"/>
    <cellStyle name="Total 2 2 2 3 5" xfId="42988" xr:uid="{00000000-0005-0000-0000-0000F7A70000}"/>
    <cellStyle name="Total 2 2 2 3 5 2" xfId="42989" xr:uid="{00000000-0005-0000-0000-0000F8A70000}"/>
    <cellStyle name="Total 2 2 2 3 5 2 2" xfId="42990" xr:uid="{00000000-0005-0000-0000-0000F9A70000}"/>
    <cellStyle name="Total 2 2 2 3 5 2 3" xfId="42991" xr:uid="{00000000-0005-0000-0000-0000FAA70000}"/>
    <cellStyle name="Total 2 2 2 3 5 2 4" xfId="42992" xr:uid="{00000000-0005-0000-0000-0000FBA70000}"/>
    <cellStyle name="Total 2 2 2 3 5 2 5" xfId="42993" xr:uid="{00000000-0005-0000-0000-0000FCA70000}"/>
    <cellStyle name="Total 2 2 2 3 5 2 6" xfId="42994" xr:uid="{00000000-0005-0000-0000-0000FDA70000}"/>
    <cellStyle name="Total 2 2 2 3 5 2 7" xfId="42995" xr:uid="{00000000-0005-0000-0000-0000FEA70000}"/>
    <cellStyle name="Total 2 2 2 3 5 2 8" xfId="42996" xr:uid="{00000000-0005-0000-0000-0000FFA70000}"/>
    <cellStyle name="Total 2 2 2 3 5 3" xfId="42997" xr:uid="{00000000-0005-0000-0000-000000A80000}"/>
    <cellStyle name="Total 2 2 2 3 5 4" xfId="42998" xr:uid="{00000000-0005-0000-0000-000001A80000}"/>
    <cellStyle name="Total 2 2 2 3 5 5" xfId="42999" xr:uid="{00000000-0005-0000-0000-000002A80000}"/>
    <cellStyle name="Total 2 2 2 3 5 6" xfId="43000" xr:uid="{00000000-0005-0000-0000-000003A80000}"/>
    <cellStyle name="Total 2 2 2 3 5 7" xfId="43001" xr:uid="{00000000-0005-0000-0000-000004A80000}"/>
    <cellStyle name="Total 2 2 2 3 5 8" xfId="43002" xr:uid="{00000000-0005-0000-0000-000005A80000}"/>
    <cellStyle name="Total 2 2 2 3 5 9" xfId="43003" xr:uid="{00000000-0005-0000-0000-000006A80000}"/>
    <cellStyle name="Total 2 2 2 3 6" xfId="43004" xr:uid="{00000000-0005-0000-0000-000007A80000}"/>
    <cellStyle name="Total 2 2 2 3 6 2" xfId="43005" xr:uid="{00000000-0005-0000-0000-000008A80000}"/>
    <cellStyle name="Total 2 2 2 3 6 3" xfId="43006" xr:uid="{00000000-0005-0000-0000-000009A80000}"/>
    <cellStyle name="Total 2 2 2 3 6 4" xfId="43007" xr:uid="{00000000-0005-0000-0000-00000AA80000}"/>
    <cellStyle name="Total 2 2 2 3 6 5" xfId="43008" xr:uid="{00000000-0005-0000-0000-00000BA80000}"/>
    <cellStyle name="Total 2 2 2 3 6 6" xfId="43009" xr:uid="{00000000-0005-0000-0000-00000CA80000}"/>
    <cellStyle name="Total 2 2 2 3 6 7" xfId="43010" xr:uid="{00000000-0005-0000-0000-00000DA80000}"/>
    <cellStyle name="Total 2 2 2 3 6 8" xfId="43011" xr:uid="{00000000-0005-0000-0000-00000EA80000}"/>
    <cellStyle name="Total 2 2 2 3 7" xfId="43012" xr:uid="{00000000-0005-0000-0000-00000FA80000}"/>
    <cellStyle name="Total 2 2 2 3 8" xfId="43013" xr:uid="{00000000-0005-0000-0000-000010A80000}"/>
    <cellStyle name="Total 2 2 2 3 9" xfId="43014" xr:uid="{00000000-0005-0000-0000-000011A80000}"/>
    <cellStyle name="Total 2 2 2 4" xfId="43015" xr:uid="{00000000-0005-0000-0000-000012A80000}"/>
    <cellStyle name="Total 2 2 2 4 10" xfId="43016" xr:uid="{00000000-0005-0000-0000-000013A80000}"/>
    <cellStyle name="Total 2 2 2 4 11" xfId="43017" xr:uid="{00000000-0005-0000-0000-000014A80000}"/>
    <cellStyle name="Total 2 2 2 4 12" xfId="43018" xr:uid="{00000000-0005-0000-0000-000015A80000}"/>
    <cellStyle name="Total 2 2 2 4 2" xfId="43019" xr:uid="{00000000-0005-0000-0000-000016A80000}"/>
    <cellStyle name="Total 2 2 2 4 2 10" xfId="43020" xr:uid="{00000000-0005-0000-0000-000017A80000}"/>
    <cellStyle name="Total 2 2 2 4 2 11" xfId="43021" xr:uid="{00000000-0005-0000-0000-000018A80000}"/>
    <cellStyle name="Total 2 2 2 4 2 12" xfId="43022" xr:uid="{00000000-0005-0000-0000-000019A80000}"/>
    <cellStyle name="Total 2 2 2 4 2 2" xfId="43023" xr:uid="{00000000-0005-0000-0000-00001AA80000}"/>
    <cellStyle name="Total 2 2 2 4 2 2 10" xfId="43024" xr:uid="{00000000-0005-0000-0000-00001BA80000}"/>
    <cellStyle name="Total 2 2 2 4 2 2 11" xfId="43025" xr:uid="{00000000-0005-0000-0000-00001CA80000}"/>
    <cellStyle name="Total 2 2 2 4 2 2 2" xfId="43026" xr:uid="{00000000-0005-0000-0000-00001DA80000}"/>
    <cellStyle name="Total 2 2 2 4 2 2 2 10" xfId="43027" xr:uid="{00000000-0005-0000-0000-00001EA80000}"/>
    <cellStyle name="Total 2 2 2 4 2 2 2 2" xfId="43028" xr:uid="{00000000-0005-0000-0000-00001FA80000}"/>
    <cellStyle name="Total 2 2 2 4 2 2 2 2 2" xfId="43029" xr:uid="{00000000-0005-0000-0000-000020A80000}"/>
    <cellStyle name="Total 2 2 2 4 2 2 2 2 2 2" xfId="43030" xr:uid="{00000000-0005-0000-0000-000021A80000}"/>
    <cellStyle name="Total 2 2 2 4 2 2 2 2 2 3" xfId="43031" xr:uid="{00000000-0005-0000-0000-000022A80000}"/>
    <cellStyle name="Total 2 2 2 4 2 2 2 2 2 4" xfId="43032" xr:uid="{00000000-0005-0000-0000-000023A80000}"/>
    <cellStyle name="Total 2 2 2 4 2 2 2 2 2 5" xfId="43033" xr:uid="{00000000-0005-0000-0000-000024A80000}"/>
    <cellStyle name="Total 2 2 2 4 2 2 2 2 2 6" xfId="43034" xr:uid="{00000000-0005-0000-0000-000025A80000}"/>
    <cellStyle name="Total 2 2 2 4 2 2 2 2 2 7" xfId="43035" xr:uid="{00000000-0005-0000-0000-000026A80000}"/>
    <cellStyle name="Total 2 2 2 4 2 2 2 2 2 8" xfId="43036" xr:uid="{00000000-0005-0000-0000-000027A80000}"/>
    <cellStyle name="Total 2 2 2 4 2 2 2 2 3" xfId="43037" xr:uid="{00000000-0005-0000-0000-000028A80000}"/>
    <cellStyle name="Total 2 2 2 4 2 2 2 2 4" xfId="43038" xr:uid="{00000000-0005-0000-0000-000029A80000}"/>
    <cellStyle name="Total 2 2 2 4 2 2 2 2 5" xfId="43039" xr:uid="{00000000-0005-0000-0000-00002AA80000}"/>
    <cellStyle name="Total 2 2 2 4 2 2 2 2 6" xfId="43040" xr:uid="{00000000-0005-0000-0000-00002BA80000}"/>
    <cellStyle name="Total 2 2 2 4 2 2 2 2 7" xfId="43041" xr:uid="{00000000-0005-0000-0000-00002CA80000}"/>
    <cellStyle name="Total 2 2 2 4 2 2 2 2 8" xfId="43042" xr:uid="{00000000-0005-0000-0000-00002DA80000}"/>
    <cellStyle name="Total 2 2 2 4 2 2 2 2 9" xfId="43043" xr:uid="{00000000-0005-0000-0000-00002EA80000}"/>
    <cellStyle name="Total 2 2 2 4 2 2 2 3" xfId="43044" xr:uid="{00000000-0005-0000-0000-00002FA80000}"/>
    <cellStyle name="Total 2 2 2 4 2 2 2 3 2" xfId="43045" xr:uid="{00000000-0005-0000-0000-000030A80000}"/>
    <cellStyle name="Total 2 2 2 4 2 2 2 3 3" xfId="43046" xr:uid="{00000000-0005-0000-0000-000031A80000}"/>
    <cellStyle name="Total 2 2 2 4 2 2 2 3 4" xfId="43047" xr:uid="{00000000-0005-0000-0000-000032A80000}"/>
    <cellStyle name="Total 2 2 2 4 2 2 2 3 5" xfId="43048" xr:uid="{00000000-0005-0000-0000-000033A80000}"/>
    <cellStyle name="Total 2 2 2 4 2 2 2 3 6" xfId="43049" xr:uid="{00000000-0005-0000-0000-000034A80000}"/>
    <cellStyle name="Total 2 2 2 4 2 2 2 3 7" xfId="43050" xr:uid="{00000000-0005-0000-0000-000035A80000}"/>
    <cellStyle name="Total 2 2 2 4 2 2 2 3 8" xfId="43051" xr:uid="{00000000-0005-0000-0000-000036A80000}"/>
    <cellStyle name="Total 2 2 2 4 2 2 2 4" xfId="43052" xr:uid="{00000000-0005-0000-0000-000037A80000}"/>
    <cellStyle name="Total 2 2 2 4 2 2 2 5" xfId="43053" xr:uid="{00000000-0005-0000-0000-000038A80000}"/>
    <cellStyle name="Total 2 2 2 4 2 2 2 6" xfId="43054" xr:uid="{00000000-0005-0000-0000-000039A80000}"/>
    <cellStyle name="Total 2 2 2 4 2 2 2 7" xfId="43055" xr:uid="{00000000-0005-0000-0000-00003AA80000}"/>
    <cellStyle name="Total 2 2 2 4 2 2 2 8" xfId="43056" xr:uid="{00000000-0005-0000-0000-00003BA80000}"/>
    <cellStyle name="Total 2 2 2 4 2 2 2 9" xfId="43057" xr:uid="{00000000-0005-0000-0000-00003CA80000}"/>
    <cellStyle name="Total 2 2 2 4 2 2 3" xfId="43058" xr:uid="{00000000-0005-0000-0000-00003DA80000}"/>
    <cellStyle name="Total 2 2 2 4 2 2 3 2" xfId="43059" xr:uid="{00000000-0005-0000-0000-00003EA80000}"/>
    <cellStyle name="Total 2 2 2 4 2 2 3 2 2" xfId="43060" xr:uid="{00000000-0005-0000-0000-00003FA80000}"/>
    <cellStyle name="Total 2 2 2 4 2 2 3 2 3" xfId="43061" xr:uid="{00000000-0005-0000-0000-000040A80000}"/>
    <cellStyle name="Total 2 2 2 4 2 2 3 2 4" xfId="43062" xr:uid="{00000000-0005-0000-0000-000041A80000}"/>
    <cellStyle name="Total 2 2 2 4 2 2 3 2 5" xfId="43063" xr:uid="{00000000-0005-0000-0000-000042A80000}"/>
    <cellStyle name="Total 2 2 2 4 2 2 3 2 6" xfId="43064" xr:uid="{00000000-0005-0000-0000-000043A80000}"/>
    <cellStyle name="Total 2 2 2 4 2 2 3 2 7" xfId="43065" xr:uid="{00000000-0005-0000-0000-000044A80000}"/>
    <cellStyle name="Total 2 2 2 4 2 2 3 2 8" xfId="43066" xr:uid="{00000000-0005-0000-0000-000045A80000}"/>
    <cellStyle name="Total 2 2 2 4 2 2 3 3" xfId="43067" xr:uid="{00000000-0005-0000-0000-000046A80000}"/>
    <cellStyle name="Total 2 2 2 4 2 2 3 4" xfId="43068" xr:uid="{00000000-0005-0000-0000-000047A80000}"/>
    <cellStyle name="Total 2 2 2 4 2 2 3 5" xfId="43069" xr:uid="{00000000-0005-0000-0000-000048A80000}"/>
    <cellStyle name="Total 2 2 2 4 2 2 3 6" xfId="43070" xr:uid="{00000000-0005-0000-0000-000049A80000}"/>
    <cellStyle name="Total 2 2 2 4 2 2 3 7" xfId="43071" xr:uid="{00000000-0005-0000-0000-00004AA80000}"/>
    <cellStyle name="Total 2 2 2 4 2 2 3 8" xfId="43072" xr:uid="{00000000-0005-0000-0000-00004BA80000}"/>
    <cellStyle name="Total 2 2 2 4 2 2 3 9" xfId="43073" xr:uid="{00000000-0005-0000-0000-00004CA80000}"/>
    <cellStyle name="Total 2 2 2 4 2 2 4" xfId="43074" xr:uid="{00000000-0005-0000-0000-00004DA80000}"/>
    <cellStyle name="Total 2 2 2 4 2 2 4 2" xfId="43075" xr:uid="{00000000-0005-0000-0000-00004EA80000}"/>
    <cellStyle name="Total 2 2 2 4 2 2 4 3" xfId="43076" xr:uid="{00000000-0005-0000-0000-00004FA80000}"/>
    <cellStyle name="Total 2 2 2 4 2 2 4 4" xfId="43077" xr:uid="{00000000-0005-0000-0000-000050A80000}"/>
    <cellStyle name="Total 2 2 2 4 2 2 4 5" xfId="43078" xr:uid="{00000000-0005-0000-0000-000051A80000}"/>
    <cellStyle name="Total 2 2 2 4 2 2 4 6" xfId="43079" xr:uid="{00000000-0005-0000-0000-000052A80000}"/>
    <cellStyle name="Total 2 2 2 4 2 2 4 7" xfId="43080" xr:uid="{00000000-0005-0000-0000-000053A80000}"/>
    <cellStyle name="Total 2 2 2 4 2 2 4 8" xfId="43081" xr:uid="{00000000-0005-0000-0000-000054A80000}"/>
    <cellStyle name="Total 2 2 2 4 2 2 5" xfId="43082" xr:uid="{00000000-0005-0000-0000-000055A80000}"/>
    <cellStyle name="Total 2 2 2 4 2 2 6" xfId="43083" xr:uid="{00000000-0005-0000-0000-000056A80000}"/>
    <cellStyle name="Total 2 2 2 4 2 2 7" xfId="43084" xr:uid="{00000000-0005-0000-0000-000057A80000}"/>
    <cellStyle name="Total 2 2 2 4 2 2 8" xfId="43085" xr:uid="{00000000-0005-0000-0000-000058A80000}"/>
    <cellStyle name="Total 2 2 2 4 2 2 9" xfId="43086" xr:uid="{00000000-0005-0000-0000-000059A80000}"/>
    <cellStyle name="Total 2 2 2 4 2 3" xfId="43087" xr:uid="{00000000-0005-0000-0000-00005AA80000}"/>
    <cellStyle name="Total 2 2 2 4 2 3 10" xfId="43088" xr:uid="{00000000-0005-0000-0000-00005BA80000}"/>
    <cellStyle name="Total 2 2 2 4 2 3 2" xfId="43089" xr:uid="{00000000-0005-0000-0000-00005CA80000}"/>
    <cellStyle name="Total 2 2 2 4 2 3 2 2" xfId="43090" xr:uid="{00000000-0005-0000-0000-00005DA80000}"/>
    <cellStyle name="Total 2 2 2 4 2 3 2 2 2" xfId="43091" xr:uid="{00000000-0005-0000-0000-00005EA80000}"/>
    <cellStyle name="Total 2 2 2 4 2 3 2 2 3" xfId="43092" xr:uid="{00000000-0005-0000-0000-00005FA80000}"/>
    <cellStyle name="Total 2 2 2 4 2 3 2 2 4" xfId="43093" xr:uid="{00000000-0005-0000-0000-000060A80000}"/>
    <cellStyle name="Total 2 2 2 4 2 3 2 2 5" xfId="43094" xr:uid="{00000000-0005-0000-0000-000061A80000}"/>
    <cellStyle name="Total 2 2 2 4 2 3 2 2 6" xfId="43095" xr:uid="{00000000-0005-0000-0000-000062A80000}"/>
    <cellStyle name="Total 2 2 2 4 2 3 2 2 7" xfId="43096" xr:uid="{00000000-0005-0000-0000-000063A80000}"/>
    <cellStyle name="Total 2 2 2 4 2 3 2 2 8" xfId="43097" xr:uid="{00000000-0005-0000-0000-000064A80000}"/>
    <cellStyle name="Total 2 2 2 4 2 3 2 3" xfId="43098" xr:uid="{00000000-0005-0000-0000-000065A80000}"/>
    <cellStyle name="Total 2 2 2 4 2 3 2 4" xfId="43099" xr:uid="{00000000-0005-0000-0000-000066A80000}"/>
    <cellStyle name="Total 2 2 2 4 2 3 2 5" xfId="43100" xr:uid="{00000000-0005-0000-0000-000067A80000}"/>
    <cellStyle name="Total 2 2 2 4 2 3 2 6" xfId="43101" xr:uid="{00000000-0005-0000-0000-000068A80000}"/>
    <cellStyle name="Total 2 2 2 4 2 3 2 7" xfId="43102" xr:uid="{00000000-0005-0000-0000-000069A80000}"/>
    <cellStyle name="Total 2 2 2 4 2 3 2 8" xfId="43103" xr:uid="{00000000-0005-0000-0000-00006AA80000}"/>
    <cellStyle name="Total 2 2 2 4 2 3 2 9" xfId="43104" xr:uid="{00000000-0005-0000-0000-00006BA80000}"/>
    <cellStyle name="Total 2 2 2 4 2 3 3" xfId="43105" xr:uid="{00000000-0005-0000-0000-00006CA80000}"/>
    <cellStyle name="Total 2 2 2 4 2 3 3 2" xfId="43106" xr:uid="{00000000-0005-0000-0000-00006DA80000}"/>
    <cellStyle name="Total 2 2 2 4 2 3 3 3" xfId="43107" xr:uid="{00000000-0005-0000-0000-00006EA80000}"/>
    <cellStyle name="Total 2 2 2 4 2 3 3 4" xfId="43108" xr:uid="{00000000-0005-0000-0000-00006FA80000}"/>
    <cellStyle name="Total 2 2 2 4 2 3 3 5" xfId="43109" xr:uid="{00000000-0005-0000-0000-000070A80000}"/>
    <cellStyle name="Total 2 2 2 4 2 3 3 6" xfId="43110" xr:uid="{00000000-0005-0000-0000-000071A80000}"/>
    <cellStyle name="Total 2 2 2 4 2 3 3 7" xfId="43111" xr:uid="{00000000-0005-0000-0000-000072A80000}"/>
    <cellStyle name="Total 2 2 2 4 2 3 3 8" xfId="43112" xr:uid="{00000000-0005-0000-0000-000073A80000}"/>
    <cellStyle name="Total 2 2 2 4 2 3 4" xfId="43113" xr:uid="{00000000-0005-0000-0000-000074A80000}"/>
    <cellStyle name="Total 2 2 2 4 2 3 5" xfId="43114" xr:uid="{00000000-0005-0000-0000-000075A80000}"/>
    <cellStyle name="Total 2 2 2 4 2 3 6" xfId="43115" xr:uid="{00000000-0005-0000-0000-000076A80000}"/>
    <cellStyle name="Total 2 2 2 4 2 3 7" xfId="43116" xr:uid="{00000000-0005-0000-0000-000077A80000}"/>
    <cellStyle name="Total 2 2 2 4 2 3 8" xfId="43117" xr:uid="{00000000-0005-0000-0000-000078A80000}"/>
    <cellStyle name="Total 2 2 2 4 2 3 9" xfId="43118" xr:uid="{00000000-0005-0000-0000-000079A80000}"/>
    <cellStyle name="Total 2 2 2 4 2 4" xfId="43119" xr:uid="{00000000-0005-0000-0000-00007AA80000}"/>
    <cellStyle name="Total 2 2 2 4 2 4 2" xfId="43120" xr:uid="{00000000-0005-0000-0000-00007BA80000}"/>
    <cellStyle name="Total 2 2 2 4 2 4 2 2" xfId="43121" xr:uid="{00000000-0005-0000-0000-00007CA80000}"/>
    <cellStyle name="Total 2 2 2 4 2 4 2 3" xfId="43122" xr:uid="{00000000-0005-0000-0000-00007DA80000}"/>
    <cellStyle name="Total 2 2 2 4 2 4 2 4" xfId="43123" xr:uid="{00000000-0005-0000-0000-00007EA80000}"/>
    <cellStyle name="Total 2 2 2 4 2 4 2 5" xfId="43124" xr:uid="{00000000-0005-0000-0000-00007FA80000}"/>
    <cellStyle name="Total 2 2 2 4 2 4 2 6" xfId="43125" xr:uid="{00000000-0005-0000-0000-000080A80000}"/>
    <cellStyle name="Total 2 2 2 4 2 4 2 7" xfId="43126" xr:uid="{00000000-0005-0000-0000-000081A80000}"/>
    <cellStyle name="Total 2 2 2 4 2 4 2 8" xfId="43127" xr:uid="{00000000-0005-0000-0000-000082A80000}"/>
    <cellStyle name="Total 2 2 2 4 2 4 3" xfId="43128" xr:uid="{00000000-0005-0000-0000-000083A80000}"/>
    <cellStyle name="Total 2 2 2 4 2 4 4" xfId="43129" xr:uid="{00000000-0005-0000-0000-000084A80000}"/>
    <cellStyle name="Total 2 2 2 4 2 4 5" xfId="43130" xr:uid="{00000000-0005-0000-0000-000085A80000}"/>
    <cellStyle name="Total 2 2 2 4 2 4 6" xfId="43131" xr:uid="{00000000-0005-0000-0000-000086A80000}"/>
    <cellStyle name="Total 2 2 2 4 2 4 7" xfId="43132" xr:uid="{00000000-0005-0000-0000-000087A80000}"/>
    <cellStyle name="Total 2 2 2 4 2 4 8" xfId="43133" xr:uid="{00000000-0005-0000-0000-000088A80000}"/>
    <cellStyle name="Total 2 2 2 4 2 4 9" xfId="43134" xr:uid="{00000000-0005-0000-0000-000089A80000}"/>
    <cellStyle name="Total 2 2 2 4 2 5" xfId="43135" xr:uid="{00000000-0005-0000-0000-00008AA80000}"/>
    <cellStyle name="Total 2 2 2 4 2 5 2" xfId="43136" xr:uid="{00000000-0005-0000-0000-00008BA80000}"/>
    <cellStyle name="Total 2 2 2 4 2 5 3" xfId="43137" xr:uid="{00000000-0005-0000-0000-00008CA80000}"/>
    <cellStyle name="Total 2 2 2 4 2 5 4" xfId="43138" xr:uid="{00000000-0005-0000-0000-00008DA80000}"/>
    <cellStyle name="Total 2 2 2 4 2 5 5" xfId="43139" xr:uid="{00000000-0005-0000-0000-00008EA80000}"/>
    <cellStyle name="Total 2 2 2 4 2 5 6" xfId="43140" xr:uid="{00000000-0005-0000-0000-00008FA80000}"/>
    <cellStyle name="Total 2 2 2 4 2 5 7" xfId="43141" xr:uid="{00000000-0005-0000-0000-000090A80000}"/>
    <cellStyle name="Total 2 2 2 4 2 5 8" xfId="43142" xr:uid="{00000000-0005-0000-0000-000091A80000}"/>
    <cellStyle name="Total 2 2 2 4 2 6" xfId="43143" xr:uid="{00000000-0005-0000-0000-000092A80000}"/>
    <cellStyle name="Total 2 2 2 4 2 7" xfId="43144" xr:uid="{00000000-0005-0000-0000-000093A80000}"/>
    <cellStyle name="Total 2 2 2 4 2 8" xfId="43145" xr:uid="{00000000-0005-0000-0000-000094A80000}"/>
    <cellStyle name="Total 2 2 2 4 2 9" xfId="43146" xr:uid="{00000000-0005-0000-0000-000095A80000}"/>
    <cellStyle name="Total 2 2 2 4 3" xfId="43147" xr:uid="{00000000-0005-0000-0000-000096A80000}"/>
    <cellStyle name="Total 2 2 2 4 3 10" xfId="43148" xr:uid="{00000000-0005-0000-0000-000097A80000}"/>
    <cellStyle name="Total 2 2 2 4 3 11" xfId="43149" xr:uid="{00000000-0005-0000-0000-000098A80000}"/>
    <cellStyle name="Total 2 2 2 4 3 2" xfId="43150" xr:uid="{00000000-0005-0000-0000-000099A80000}"/>
    <cellStyle name="Total 2 2 2 4 3 2 10" xfId="43151" xr:uid="{00000000-0005-0000-0000-00009AA80000}"/>
    <cellStyle name="Total 2 2 2 4 3 2 2" xfId="43152" xr:uid="{00000000-0005-0000-0000-00009BA80000}"/>
    <cellStyle name="Total 2 2 2 4 3 2 2 2" xfId="43153" xr:uid="{00000000-0005-0000-0000-00009CA80000}"/>
    <cellStyle name="Total 2 2 2 4 3 2 2 2 2" xfId="43154" xr:uid="{00000000-0005-0000-0000-00009DA80000}"/>
    <cellStyle name="Total 2 2 2 4 3 2 2 2 3" xfId="43155" xr:uid="{00000000-0005-0000-0000-00009EA80000}"/>
    <cellStyle name="Total 2 2 2 4 3 2 2 2 4" xfId="43156" xr:uid="{00000000-0005-0000-0000-00009FA80000}"/>
    <cellStyle name="Total 2 2 2 4 3 2 2 2 5" xfId="43157" xr:uid="{00000000-0005-0000-0000-0000A0A80000}"/>
    <cellStyle name="Total 2 2 2 4 3 2 2 2 6" xfId="43158" xr:uid="{00000000-0005-0000-0000-0000A1A80000}"/>
    <cellStyle name="Total 2 2 2 4 3 2 2 2 7" xfId="43159" xr:uid="{00000000-0005-0000-0000-0000A2A80000}"/>
    <cellStyle name="Total 2 2 2 4 3 2 2 2 8" xfId="43160" xr:uid="{00000000-0005-0000-0000-0000A3A80000}"/>
    <cellStyle name="Total 2 2 2 4 3 2 2 3" xfId="43161" xr:uid="{00000000-0005-0000-0000-0000A4A80000}"/>
    <cellStyle name="Total 2 2 2 4 3 2 2 4" xfId="43162" xr:uid="{00000000-0005-0000-0000-0000A5A80000}"/>
    <cellStyle name="Total 2 2 2 4 3 2 2 5" xfId="43163" xr:uid="{00000000-0005-0000-0000-0000A6A80000}"/>
    <cellStyle name="Total 2 2 2 4 3 2 2 6" xfId="43164" xr:uid="{00000000-0005-0000-0000-0000A7A80000}"/>
    <cellStyle name="Total 2 2 2 4 3 2 2 7" xfId="43165" xr:uid="{00000000-0005-0000-0000-0000A8A80000}"/>
    <cellStyle name="Total 2 2 2 4 3 2 2 8" xfId="43166" xr:uid="{00000000-0005-0000-0000-0000A9A80000}"/>
    <cellStyle name="Total 2 2 2 4 3 2 2 9" xfId="43167" xr:uid="{00000000-0005-0000-0000-0000AAA80000}"/>
    <cellStyle name="Total 2 2 2 4 3 2 3" xfId="43168" xr:uid="{00000000-0005-0000-0000-0000ABA80000}"/>
    <cellStyle name="Total 2 2 2 4 3 2 3 2" xfId="43169" xr:uid="{00000000-0005-0000-0000-0000ACA80000}"/>
    <cellStyle name="Total 2 2 2 4 3 2 3 3" xfId="43170" xr:uid="{00000000-0005-0000-0000-0000ADA80000}"/>
    <cellStyle name="Total 2 2 2 4 3 2 3 4" xfId="43171" xr:uid="{00000000-0005-0000-0000-0000AEA80000}"/>
    <cellStyle name="Total 2 2 2 4 3 2 3 5" xfId="43172" xr:uid="{00000000-0005-0000-0000-0000AFA80000}"/>
    <cellStyle name="Total 2 2 2 4 3 2 3 6" xfId="43173" xr:uid="{00000000-0005-0000-0000-0000B0A80000}"/>
    <cellStyle name="Total 2 2 2 4 3 2 3 7" xfId="43174" xr:uid="{00000000-0005-0000-0000-0000B1A80000}"/>
    <cellStyle name="Total 2 2 2 4 3 2 3 8" xfId="43175" xr:uid="{00000000-0005-0000-0000-0000B2A80000}"/>
    <cellStyle name="Total 2 2 2 4 3 2 4" xfId="43176" xr:uid="{00000000-0005-0000-0000-0000B3A80000}"/>
    <cellStyle name="Total 2 2 2 4 3 2 5" xfId="43177" xr:uid="{00000000-0005-0000-0000-0000B4A80000}"/>
    <cellStyle name="Total 2 2 2 4 3 2 6" xfId="43178" xr:uid="{00000000-0005-0000-0000-0000B5A80000}"/>
    <cellStyle name="Total 2 2 2 4 3 2 7" xfId="43179" xr:uid="{00000000-0005-0000-0000-0000B6A80000}"/>
    <cellStyle name="Total 2 2 2 4 3 2 8" xfId="43180" xr:uid="{00000000-0005-0000-0000-0000B7A80000}"/>
    <cellStyle name="Total 2 2 2 4 3 2 9" xfId="43181" xr:uid="{00000000-0005-0000-0000-0000B8A80000}"/>
    <cellStyle name="Total 2 2 2 4 3 3" xfId="43182" xr:uid="{00000000-0005-0000-0000-0000B9A80000}"/>
    <cellStyle name="Total 2 2 2 4 3 3 2" xfId="43183" xr:uid="{00000000-0005-0000-0000-0000BAA80000}"/>
    <cellStyle name="Total 2 2 2 4 3 3 2 2" xfId="43184" xr:uid="{00000000-0005-0000-0000-0000BBA80000}"/>
    <cellStyle name="Total 2 2 2 4 3 3 2 3" xfId="43185" xr:uid="{00000000-0005-0000-0000-0000BCA80000}"/>
    <cellStyle name="Total 2 2 2 4 3 3 2 4" xfId="43186" xr:uid="{00000000-0005-0000-0000-0000BDA80000}"/>
    <cellStyle name="Total 2 2 2 4 3 3 2 5" xfId="43187" xr:uid="{00000000-0005-0000-0000-0000BEA80000}"/>
    <cellStyle name="Total 2 2 2 4 3 3 2 6" xfId="43188" xr:uid="{00000000-0005-0000-0000-0000BFA80000}"/>
    <cellStyle name="Total 2 2 2 4 3 3 2 7" xfId="43189" xr:uid="{00000000-0005-0000-0000-0000C0A80000}"/>
    <cellStyle name="Total 2 2 2 4 3 3 2 8" xfId="43190" xr:uid="{00000000-0005-0000-0000-0000C1A80000}"/>
    <cellStyle name="Total 2 2 2 4 3 3 3" xfId="43191" xr:uid="{00000000-0005-0000-0000-0000C2A80000}"/>
    <cellStyle name="Total 2 2 2 4 3 3 4" xfId="43192" xr:uid="{00000000-0005-0000-0000-0000C3A80000}"/>
    <cellStyle name="Total 2 2 2 4 3 3 5" xfId="43193" xr:uid="{00000000-0005-0000-0000-0000C4A80000}"/>
    <cellStyle name="Total 2 2 2 4 3 3 6" xfId="43194" xr:uid="{00000000-0005-0000-0000-0000C5A80000}"/>
    <cellStyle name="Total 2 2 2 4 3 3 7" xfId="43195" xr:uid="{00000000-0005-0000-0000-0000C6A80000}"/>
    <cellStyle name="Total 2 2 2 4 3 3 8" xfId="43196" xr:uid="{00000000-0005-0000-0000-0000C7A80000}"/>
    <cellStyle name="Total 2 2 2 4 3 3 9" xfId="43197" xr:uid="{00000000-0005-0000-0000-0000C8A80000}"/>
    <cellStyle name="Total 2 2 2 4 3 4" xfId="43198" xr:uid="{00000000-0005-0000-0000-0000C9A80000}"/>
    <cellStyle name="Total 2 2 2 4 3 4 2" xfId="43199" xr:uid="{00000000-0005-0000-0000-0000CAA80000}"/>
    <cellStyle name="Total 2 2 2 4 3 4 3" xfId="43200" xr:uid="{00000000-0005-0000-0000-0000CBA80000}"/>
    <cellStyle name="Total 2 2 2 4 3 4 4" xfId="43201" xr:uid="{00000000-0005-0000-0000-0000CCA80000}"/>
    <cellStyle name="Total 2 2 2 4 3 4 5" xfId="43202" xr:uid="{00000000-0005-0000-0000-0000CDA80000}"/>
    <cellStyle name="Total 2 2 2 4 3 4 6" xfId="43203" xr:uid="{00000000-0005-0000-0000-0000CEA80000}"/>
    <cellStyle name="Total 2 2 2 4 3 4 7" xfId="43204" xr:uid="{00000000-0005-0000-0000-0000CFA80000}"/>
    <cellStyle name="Total 2 2 2 4 3 4 8" xfId="43205" xr:uid="{00000000-0005-0000-0000-0000D0A80000}"/>
    <cellStyle name="Total 2 2 2 4 3 5" xfId="43206" xr:uid="{00000000-0005-0000-0000-0000D1A80000}"/>
    <cellStyle name="Total 2 2 2 4 3 6" xfId="43207" xr:uid="{00000000-0005-0000-0000-0000D2A80000}"/>
    <cellStyle name="Total 2 2 2 4 3 7" xfId="43208" xr:uid="{00000000-0005-0000-0000-0000D3A80000}"/>
    <cellStyle name="Total 2 2 2 4 3 8" xfId="43209" xr:uid="{00000000-0005-0000-0000-0000D4A80000}"/>
    <cellStyle name="Total 2 2 2 4 3 9" xfId="43210" xr:uid="{00000000-0005-0000-0000-0000D5A80000}"/>
    <cellStyle name="Total 2 2 2 4 4" xfId="43211" xr:uid="{00000000-0005-0000-0000-0000D6A80000}"/>
    <cellStyle name="Total 2 2 2 4 4 2" xfId="43212" xr:uid="{00000000-0005-0000-0000-0000D7A80000}"/>
    <cellStyle name="Total 2 2 2 4 4 2 2" xfId="43213" xr:uid="{00000000-0005-0000-0000-0000D8A80000}"/>
    <cellStyle name="Total 2 2 2 4 4 2 3" xfId="43214" xr:uid="{00000000-0005-0000-0000-0000D9A80000}"/>
    <cellStyle name="Total 2 2 2 4 4 2 4" xfId="43215" xr:uid="{00000000-0005-0000-0000-0000DAA80000}"/>
    <cellStyle name="Total 2 2 2 4 4 2 5" xfId="43216" xr:uid="{00000000-0005-0000-0000-0000DBA80000}"/>
    <cellStyle name="Total 2 2 2 4 4 2 6" xfId="43217" xr:uid="{00000000-0005-0000-0000-0000DCA80000}"/>
    <cellStyle name="Total 2 2 2 4 4 2 7" xfId="43218" xr:uid="{00000000-0005-0000-0000-0000DDA80000}"/>
    <cellStyle name="Total 2 2 2 4 4 2 8" xfId="43219" xr:uid="{00000000-0005-0000-0000-0000DEA80000}"/>
    <cellStyle name="Total 2 2 2 4 4 3" xfId="43220" xr:uid="{00000000-0005-0000-0000-0000DFA80000}"/>
    <cellStyle name="Total 2 2 2 4 4 4" xfId="43221" xr:uid="{00000000-0005-0000-0000-0000E0A80000}"/>
    <cellStyle name="Total 2 2 2 4 4 5" xfId="43222" xr:uid="{00000000-0005-0000-0000-0000E1A80000}"/>
    <cellStyle name="Total 2 2 2 4 4 6" xfId="43223" xr:uid="{00000000-0005-0000-0000-0000E2A80000}"/>
    <cellStyle name="Total 2 2 2 4 4 7" xfId="43224" xr:uid="{00000000-0005-0000-0000-0000E3A80000}"/>
    <cellStyle name="Total 2 2 2 4 4 8" xfId="43225" xr:uid="{00000000-0005-0000-0000-0000E4A80000}"/>
    <cellStyle name="Total 2 2 2 4 4 9" xfId="43226" xr:uid="{00000000-0005-0000-0000-0000E5A80000}"/>
    <cellStyle name="Total 2 2 2 4 5" xfId="43227" xr:uid="{00000000-0005-0000-0000-0000E6A80000}"/>
    <cellStyle name="Total 2 2 2 4 5 2" xfId="43228" xr:uid="{00000000-0005-0000-0000-0000E7A80000}"/>
    <cellStyle name="Total 2 2 2 4 5 3" xfId="43229" xr:uid="{00000000-0005-0000-0000-0000E8A80000}"/>
    <cellStyle name="Total 2 2 2 4 5 4" xfId="43230" xr:uid="{00000000-0005-0000-0000-0000E9A80000}"/>
    <cellStyle name="Total 2 2 2 4 5 5" xfId="43231" xr:uid="{00000000-0005-0000-0000-0000EAA80000}"/>
    <cellStyle name="Total 2 2 2 4 5 6" xfId="43232" xr:uid="{00000000-0005-0000-0000-0000EBA80000}"/>
    <cellStyle name="Total 2 2 2 4 5 7" xfId="43233" xr:uid="{00000000-0005-0000-0000-0000ECA80000}"/>
    <cellStyle name="Total 2 2 2 4 5 8" xfId="43234" xr:uid="{00000000-0005-0000-0000-0000EDA80000}"/>
    <cellStyle name="Total 2 2 2 4 6" xfId="43235" xr:uid="{00000000-0005-0000-0000-0000EEA80000}"/>
    <cellStyle name="Total 2 2 2 4 7" xfId="43236" xr:uid="{00000000-0005-0000-0000-0000EFA80000}"/>
    <cellStyle name="Total 2 2 2 4 8" xfId="43237" xr:uid="{00000000-0005-0000-0000-0000F0A80000}"/>
    <cellStyle name="Total 2 2 2 4 9" xfId="43238" xr:uid="{00000000-0005-0000-0000-0000F1A80000}"/>
    <cellStyle name="Total 2 2 2 5" xfId="43239" xr:uid="{00000000-0005-0000-0000-0000F2A80000}"/>
    <cellStyle name="Total 2 2 2 5 10" xfId="43240" xr:uid="{00000000-0005-0000-0000-0000F3A80000}"/>
    <cellStyle name="Total 2 2 2 5 11" xfId="43241" xr:uid="{00000000-0005-0000-0000-0000F4A80000}"/>
    <cellStyle name="Total 2 2 2 5 12" xfId="43242" xr:uid="{00000000-0005-0000-0000-0000F5A80000}"/>
    <cellStyle name="Total 2 2 2 5 2" xfId="43243" xr:uid="{00000000-0005-0000-0000-0000F6A80000}"/>
    <cellStyle name="Total 2 2 2 5 2 10" xfId="43244" xr:uid="{00000000-0005-0000-0000-0000F7A80000}"/>
    <cellStyle name="Total 2 2 2 5 2 11" xfId="43245" xr:uid="{00000000-0005-0000-0000-0000F8A80000}"/>
    <cellStyle name="Total 2 2 2 5 2 2" xfId="43246" xr:uid="{00000000-0005-0000-0000-0000F9A80000}"/>
    <cellStyle name="Total 2 2 2 5 2 2 10" xfId="43247" xr:uid="{00000000-0005-0000-0000-0000FAA80000}"/>
    <cellStyle name="Total 2 2 2 5 2 2 2" xfId="43248" xr:uid="{00000000-0005-0000-0000-0000FBA80000}"/>
    <cellStyle name="Total 2 2 2 5 2 2 2 2" xfId="43249" xr:uid="{00000000-0005-0000-0000-0000FCA80000}"/>
    <cellStyle name="Total 2 2 2 5 2 2 2 2 2" xfId="43250" xr:uid="{00000000-0005-0000-0000-0000FDA80000}"/>
    <cellStyle name="Total 2 2 2 5 2 2 2 2 3" xfId="43251" xr:uid="{00000000-0005-0000-0000-0000FEA80000}"/>
    <cellStyle name="Total 2 2 2 5 2 2 2 2 4" xfId="43252" xr:uid="{00000000-0005-0000-0000-0000FFA80000}"/>
    <cellStyle name="Total 2 2 2 5 2 2 2 2 5" xfId="43253" xr:uid="{00000000-0005-0000-0000-000000A90000}"/>
    <cellStyle name="Total 2 2 2 5 2 2 2 2 6" xfId="43254" xr:uid="{00000000-0005-0000-0000-000001A90000}"/>
    <cellStyle name="Total 2 2 2 5 2 2 2 2 7" xfId="43255" xr:uid="{00000000-0005-0000-0000-000002A90000}"/>
    <cellStyle name="Total 2 2 2 5 2 2 2 2 8" xfId="43256" xr:uid="{00000000-0005-0000-0000-000003A90000}"/>
    <cellStyle name="Total 2 2 2 5 2 2 2 3" xfId="43257" xr:uid="{00000000-0005-0000-0000-000004A90000}"/>
    <cellStyle name="Total 2 2 2 5 2 2 2 4" xfId="43258" xr:uid="{00000000-0005-0000-0000-000005A90000}"/>
    <cellStyle name="Total 2 2 2 5 2 2 2 5" xfId="43259" xr:uid="{00000000-0005-0000-0000-000006A90000}"/>
    <cellStyle name="Total 2 2 2 5 2 2 2 6" xfId="43260" xr:uid="{00000000-0005-0000-0000-000007A90000}"/>
    <cellStyle name="Total 2 2 2 5 2 2 2 7" xfId="43261" xr:uid="{00000000-0005-0000-0000-000008A90000}"/>
    <cellStyle name="Total 2 2 2 5 2 2 2 8" xfId="43262" xr:uid="{00000000-0005-0000-0000-000009A90000}"/>
    <cellStyle name="Total 2 2 2 5 2 2 2 9" xfId="43263" xr:uid="{00000000-0005-0000-0000-00000AA90000}"/>
    <cellStyle name="Total 2 2 2 5 2 2 3" xfId="43264" xr:uid="{00000000-0005-0000-0000-00000BA90000}"/>
    <cellStyle name="Total 2 2 2 5 2 2 3 2" xfId="43265" xr:uid="{00000000-0005-0000-0000-00000CA90000}"/>
    <cellStyle name="Total 2 2 2 5 2 2 3 3" xfId="43266" xr:uid="{00000000-0005-0000-0000-00000DA90000}"/>
    <cellStyle name="Total 2 2 2 5 2 2 3 4" xfId="43267" xr:uid="{00000000-0005-0000-0000-00000EA90000}"/>
    <cellStyle name="Total 2 2 2 5 2 2 3 5" xfId="43268" xr:uid="{00000000-0005-0000-0000-00000FA90000}"/>
    <cellStyle name="Total 2 2 2 5 2 2 3 6" xfId="43269" xr:uid="{00000000-0005-0000-0000-000010A90000}"/>
    <cellStyle name="Total 2 2 2 5 2 2 3 7" xfId="43270" xr:uid="{00000000-0005-0000-0000-000011A90000}"/>
    <cellStyle name="Total 2 2 2 5 2 2 3 8" xfId="43271" xr:uid="{00000000-0005-0000-0000-000012A90000}"/>
    <cellStyle name="Total 2 2 2 5 2 2 4" xfId="43272" xr:uid="{00000000-0005-0000-0000-000013A90000}"/>
    <cellStyle name="Total 2 2 2 5 2 2 5" xfId="43273" xr:uid="{00000000-0005-0000-0000-000014A90000}"/>
    <cellStyle name="Total 2 2 2 5 2 2 6" xfId="43274" xr:uid="{00000000-0005-0000-0000-000015A90000}"/>
    <cellStyle name="Total 2 2 2 5 2 2 7" xfId="43275" xr:uid="{00000000-0005-0000-0000-000016A90000}"/>
    <cellStyle name="Total 2 2 2 5 2 2 8" xfId="43276" xr:uid="{00000000-0005-0000-0000-000017A90000}"/>
    <cellStyle name="Total 2 2 2 5 2 2 9" xfId="43277" xr:uid="{00000000-0005-0000-0000-000018A90000}"/>
    <cellStyle name="Total 2 2 2 5 2 3" xfId="43278" xr:uid="{00000000-0005-0000-0000-000019A90000}"/>
    <cellStyle name="Total 2 2 2 5 2 3 2" xfId="43279" xr:uid="{00000000-0005-0000-0000-00001AA90000}"/>
    <cellStyle name="Total 2 2 2 5 2 3 2 2" xfId="43280" xr:uid="{00000000-0005-0000-0000-00001BA90000}"/>
    <cellStyle name="Total 2 2 2 5 2 3 2 3" xfId="43281" xr:uid="{00000000-0005-0000-0000-00001CA90000}"/>
    <cellStyle name="Total 2 2 2 5 2 3 2 4" xfId="43282" xr:uid="{00000000-0005-0000-0000-00001DA90000}"/>
    <cellStyle name="Total 2 2 2 5 2 3 2 5" xfId="43283" xr:uid="{00000000-0005-0000-0000-00001EA90000}"/>
    <cellStyle name="Total 2 2 2 5 2 3 2 6" xfId="43284" xr:uid="{00000000-0005-0000-0000-00001FA90000}"/>
    <cellStyle name="Total 2 2 2 5 2 3 2 7" xfId="43285" xr:uid="{00000000-0005-0000-0000-000020A90000}"/>
    <cellStyle name="Total 2 2 2 5 2 3 2 8" xfId="43286" xr:uid="{00000000-0005-0000-0000-000021A90000}"/>
    <cellStyle name="Total 2 2 2 5 2 3 3" xfId="43287" xr:uid="{00000000-0005-0000-0000-000022A90000}"/>
    <cellStyle name="Total 2 2 2 5 2 3 4" xfId="43288" xr:uid="{00000000-0005-0000-0000-000023A90000}"/>
    <cellStyle name="Total 2 2 2 5 2 3 5" xfId="43289" xr:uid="{00000000-0005-0000-0000-000024A90000}"/>
    <cellStyle name="Total 2 2 2 5 2 3 6" xfId="43290" xr:uid="{00000000-0005-0000-0000-000025A90000}"/>
    <cellStyle name="Total 2 2 2 5 2 3 7" xfId="43291" xr:uid="{00000000-0005-0000-0000-000026A90000}"/>
    <cellStyle name="Total 2 2 2 5 2 3 8" xfId="43292" xr:uid="{00000000-0005-0000-0000-000027A90000}"/>
    <cellStyle name="Total 2 2 2 5 2 3 9" xfId="43293" xr:uid="{00000000-0005-0000-0000-000028A90000}"/>
    <cellStyle name="Total 2 2 2 5 2 4" xfId="43294" xr:uid="{00000000-0005-0000-0000-000029A90000}"/>
    <cellStyle name="Total 2 2 2 5 2 4 2" xfId="43295" xr:uid="{00000000-0005-0000-0000-00002AA90000}"/>
    <cellStyle name="Total 2 2 2 5 2 4 3" xfId="43296" xr:uid="{00000000-0005-0000-0000-00002BA90000}"/>
    <cellStyle name="Total 2 2 2 5 2 4 4" xfId="43297" xr:uid="{00000000-0005-0000-0000-00002CA90000}"/>
    <cellStyle name="Total 2 2 2 5 2 4 5" xfId="43298" xr:uid="{00000000-0005-0000-0000-00002DA90000}"/>
    <cellStyle name="Total 2 2 2 5 2 4 6" xfId="43299" xr:uid="{00000000-0005-0000-0000-00002EA90000}"/>
    <cellStyle name="Total 2 2 2 5 2 4 7" xfId="43300" xr:uid="{00000000-0005-0000-0000-00002FA90000}"/>
    <cellStyle name="Total 2 2 2 5 2 4 8" xfId="43301" xr:uid="{00000000-0005-0000-0000-000030A90000}"/>
    <cellStyle name="Total 2 2 2 5 2 5" xfId="43302" xr:uid="{00000000-0005-0000-0000-000031A90000}"/>
    <cellStyle name="Total 2 2 2 5 2 6" xfId="43303" xr:uid="{00000000-0005-0000-0000-000032A90000}"/>
    <cellStyle name="Total 2 2 2 5 2 7" xfId="43304" xr:uid="{00000000-0005-0000-0000-000033A90000}"/>
    <cellStyle name="Total 2 2 2 5 2 8" xfId="43305" xr:uid="{00000000-0005-0000-0000-000034A90000}"/>
    <cellStyle name="Total 2 2 2 5 2 9" xfId="43306" xr:uid="{00000000-0005-0000-0000-000035A90000}"/>
    <cellStyle name="Total 2 2 2 5 3" xfId="43307" xr:uid="{00000000-0005-0000-0000-000036A90000}"/>
    <cellStyle name="Total 2 2 2 5 3 10" xfId="43308" xr:uid="{00000000-0005-0000-0000-000037A90000}"/>
    <cellStyle name="Total 2 2 2 5 3 2" xfId="43309" xr:uid="{00000000-0005-0000-0000-000038A90000}"/>
    <cellStyle name="Total 2 2 2 5 3 2 2" xfId="43310" xr:uid="{00000000-0005-0000-0000-000039A90000}"/>
    <cellStyle name="Total 2 2 2 5 3 2 2 2" xfId="43311" xr:uid="{00000000-0005-0000-0000-00003AA90000}"/>
    <cellStyle name="Total 2 2 2 5 3 2 2 3" xfId="43312" xr:uid="{00000000-0005-0000-0000-00003BA90000}"/>
    <cellStyle name="Total 2 2 2 5 3 2 2 4" xfId="43313" xr:uid="{00000000-0005-0000-0000-00003CA90000}"/>
    <cellStyle name="Total 2 2 2 5 3 2 2 5" xfId="43314" xr:uid="{00000000-0005-0000-0000-00003DA90000}"/>
    <cellStyle name="Total 2 2 2 5 3 2 2 6" xfId="43315" xr:uid="{00000000-0005-0000-0000-00003EA90000}"/>
    <cellStyle name="Total 2 2 2 5 3 2 2 7" xfId="43316" xr:uid="{00000000-0005-0000-0000-00003FA90000}"/>
    <cellStyle name="Total 2 2 2 5 3 2 2 8" xfId="43317" xr:uid="{00000000-0005-0000-0000-000040A90000}"/>
    <cellStyle name="Total 2 2 2 5 3 2 3" xfId="43318" xr:uid="{00000000-0005-0000-0000-000041A90000}"/>
    <cellStyle name="Total 2 2 2 5 3 2 4" xfId="43319" xr:uid="{00000000-0005-0000-0000-000042A90000}"/>
    <cellStyle name="Total 2 2 2 5 3 2 5" xfId="43320" xr:uid="{00000000-0005-0000-0000-000043A90000}"/>
    <cellStyle name="Total 2 2 2 5 3 2 6" xfId="43321" xr:uid="{00000000-0005-0000-0000-000044A90000}"/>
    <cellStyle name="Total 2 2 2 5 3 2 7" xfId="43322" xr:uid="{00000000-0005-0000-0000-000045A90000}"/>
    <cellStyle name="Total 2 2 2 5 3 2 8" xfId="43323" xr:uid="{00000000-0005-0000-0000-000046A90000}"/>
    <cellStyle name="Total 2 2 2 5 3 2 9" xfId="43324" xr:uid="{00000000-0005-0000-0000-000047A90000}"/>
    <cellStyle name="Total 2 2 2 5 3 3" xfId="43325" xr:uid="{00000000-0005-0000-0000-000048A90000}"/>
    <cellStyle name="Total 2 2 2 5 3 3 2" xfId="43326" xr:uid="{00000000-0005-0000-0000-000049A90000}"/>
    <cellStyle name="Total 2 2 2 5 3 3 3" xfId="43327" xr:uid="{00000000-0005-0000-0000-00004AA90000}"/>
    <cellStyle name="Total 2 2 2 5 3 3 4" xfId="43328" xr:uid="{00000000-0005-0000-0000-00004BA90000}"/>
    <cellStyle name="Total 2 2 2 5 3 3 5" xfId="43329" xr:uid="{00000000-0005-0000-0000-00004CA90000}"/>
    <cellStyle name="Total 2 2 2 5 3 3 6" xfId="43330" xr:uid="{00000000-0005-0000-0000-00004DA90000}"/>
    <cellStyle name="Total 2 2 2 5 3 3 7" xfId="43331" xr:uid="{00000000-0005-0000-0000-00004EA90000}"/>
    <cellStyle name="Total 2 2 2 5 3 3 8" xfId="43332" xr:uid="{00000000-0005-0000-0000-00004FA90000}"/>
    <cellStyle name="Total 2 2 2 5 3 4" xfId="43333" xr:uid="{00000000-0005-0000-0000-000050A90000}"/>
    <cellStyle name="Total 2 2 2 5 3 5" xfId="43334" xr:uid="{00000000-0005-0000-0000-000051A90000}"/>
    <cellStyle name="Total 2 2 2 5 3 6" xfId="43335" xr:uid="{00000000-0005-0000-0000-000052A90000}"/>
    <cellStyle name="Total 2 2 2 5 3 7" xfId="43336" xr:uid="{00000000-0005-0000-0000-000053A90000}"/>
    <cellStyle name="Total 2 2 2 5 3 8" xfId="43337" xr:uid="{00000000-0005-0000-0000-000054A90000}"/>
    <cellStyle name="Total 2 2 2 5 3 9" xfId="43338" xr:uid="{00000000-0005-0000-0000-000055A90000}"/>
    <cellStyle name="Total 2 2 2 5 4" xfId="43339" xr:uid="{00000000-0005-0000-0000-000056A90000}"/>
    <cellStyle name="Total 2 2 2 5 4 2" xfId="43340" xr:uid="{00000000-0005-0000-0000-000057A90000}"/>
    <cellStyle name="Total 2 2 2 5 4 2 2" xfId="43341" xr:uid="{00000000-0005-0000-0000-000058A90000}"/>
    <cellStyle name="Total 2 2 2 5 4 2 3" xfId="43342" xr:uid="{00000000-0005-0000-0000-000059A90000}"/>
    <cellStyle name="Total 2 2 2 5 4 2 4" xfId="43343" xr:uid="{00000000-0005-0000-0000-00005AA90000}"/>
    <cellStyle name="Total 2 2 2 5 4 2 5" xfId="43344" xr:uid="{00000000-0005-0000-0000-00005BA90000}"/>
    <cellStyle name="Total 2 2 2 5 4 2 6" xfId="43345" xr:uid="{00000000-0005-0000-0000-00005CA90000}"/>
    <cellStyle name="Total 2 2 2 5 4 2 7" xfId="43346" xr:uid="{00000000-0005-0000-0000-00005DA90000}"/>
    <cellStyle name="Total 2 2 2 5 4 2 8" xfId="43347" xr:uid="{00000000-0005-0000-0000-00005EA90000}"/>
    <cellStyle name="Total 2 2 2 5 4 3" xfId="43348" xr:uid="{00000000-0005-0000-0000-00005FA90000}"/>
    <cellStyle name="Total 2 2 2 5 4 4" xfId="43349" xr:uid="{00000000-0005-0000-0000-000060A90000}"/>
    <cellStyle name="Total 2 2 2 5 4 5" xfId="43350" xr:uid="{00000000-0005-0000-0000-000061A90000}"/>
    <cellStyle name="Total 2 2 2 5 4 6" xfId="43351" xr:uid="{00000000-0005-0000-0000-000062A90000}"/>
    <cellStyle name="Total 2 2 2 5 4 7" xfId="43352" xr:uid="{00000000-0005-0000-0000-000063A90000}"/>
    <cellStyle name="Total 2 2 2 5 4 8" xfId="43353" xr:uid="{00000000-0005-0000-0000-000064A90000}"/>
    <cellStyle name="Total 2 2 2 5 4 9" xfId="43354" xr:uid="{00000000-0005-0000-0000-000065A90000}"/>
    <cellStyle name="Total 2 2 2 5 5" xfId="43355" xr:uid="{00000000-0005-0000-0000-000066A90000}"/>
    <cellStyle name="Total 2 2 2 5 5 2" xfId="43356" xr:uid="{00000000-0005-0000-0000-000067A90000}"/>
    <cellStyle name="Total 2 2 2 5 5 3" xfId="43357" xr:uid="{00000000-0005-0000-0000-000068A90000}"/>
    <cellStyle name="Total 2 2 2 5 5 4" xfId="43358" xr:uid="{00000000-0005-0000-0000-000069A90000}"/>
    <cellStyle name="Total 2 2 2 5 5 5" xfId="43359" xr:uid="{00000000-0005-0000-0000-00006AA90000}"/>
    <cellStyle name="Total 2 2 2 5 5 6" xfId="43360" xr:uid="{00000000-0005-0000-0000-00006BA90000}"/>
    <cellStyle name="Total 2 2 2 5 5 7" xfId="43361" xr:uid="{00000000-0005-0000-0000-00006CA90000}"/>
    <cellStyle name="Total 2 2 2 5 5 8" xfId="43362" xr:uid="{00000000-0005-0000-0000-00006DA90000}"/>
    <cellStyle name="Total 2 2 2 5 6" xfId="43363" xr:uid="{00000000-0005-0000-0000-00006EA90000}"/>
    <cellStyle name="Total 2 2 2 5 7" xfId="43364" xr:uid="{00000000-0005-0000-0000-00006FA90000}"/>
    <cellStyle name="Total 2 2 2 5 8" xfId="43365" xr:uid="{00000000-0005-0000-0000-000070A90000}"/>
    <cellStyle name="Total 2 2 2 5 9" xfId="43366" xr:uid="{00000000-0005-0000-0000-000071A90000}"/>
    <cellStyle name="Total 2 2 2 6" xfId="43367" xr:uid="{00000000-0005-0000-0000-000072A90000}"/>
    <cellStyle name="Total 2 2 2 6 10" xfId="43368" xr:uid="{00000000-0005-0000-0000-000073A90000}"/>
    <cellStyle name="Total 2 2 2 6 11" xfId="43369" xr:uid="{00000000-0005-0000-0000-000074A90000}"/>
    <cellStyle name="Total 2 2 2 6 2" xfId="43370" xr:uid="{00000000-0005-0000-0000-000075A90000}"/>
    <cellStyle name="Total 2 2 2 6 2 10" xfId="43371" xr:uid="{00000000-0005-0000-0000-000076A90000}"/>
    <cellStyle name="Total 2 2 2 6 2 2" xfId="43372" xr:uid="{00000000-0005-0000-0000-000077A90000}"/>
    <cellStyle name="Total 2 2 2 6 2 2 2" xfId="43373" xr:uid="{00000000-0005-0000-0000-000078A90000}"/>
    <cellStyle name="Total 2 2 2 6 2 2 2 2" xfId="43374" xr:uid="{00000000-0005-0000-0000-000079A90000}"/>
    <cellStyle name="Total 2 2 2 6 2 2 2 3" xfId="43375" xr:uid="{00000000-0005-0000-0000-00007AA90000}"/>
    <cellStyle name="Total 2 2 2 6 2 2 2 4" xfId="43376" xr:uid="{00000000-0005-0000-0000-00007BA90000}"/>
    <cellStyle name="Total 2 2 2 6 2 2 2 5" xfId="43377" xr:uid="{00000000-0005-0000-0000-00007CA90000}"/>
    <cellStyle name="Total 2 2 2 6 2 2 2 6" xfId="43378" xr:uid="{00000000-0005-0000-0000-00007DA90000}"/>
    <cellStyle name="Total 2 2 2 6 2 2 2 7" xfId="43379" xr:uid="{00000000-0005-0000-0000-00007EA90000}"/>
    <cellStyle name="Total 2 2 2 6 2 2 2 8" xfId="43380" xr:uid="{00000000-0005-0000-0000-00007FA90000}"/>
    <cellStyle name="Total 2 2 2 6 2 2 3" xfId="43381" xr:uid="{00000000-0005-0000-0000-000080A90000}"/>
    <cellStyle name="Total 2 2 2 6 2 2 4" xfId="43382" xr:uid="{00000000-0005-0000-0000-000081A90000}"/>
    <cellStyle name="Total 2 2 2 6 2 2 5" xfId="43383" xr:uid="{00000000-0005-0000-0000-000082A90000}"/>
    <cellStyle name="Total 2 2 2 6 2 2 6" xfId="43384" xr:uid="{00000000-0005-0000-0000-000083A90000}"/>
    <cellStyle name="Total 2 2 2 6 2 2 7" xfId="43385" xr:uid="{00000000-0005-0000-0000-000084A90000}"/>
    <cellStyle name="Total 2 2 2 6 2 2 8" xfId="43386" xr:uid="{00000000-0005-0000-0000-000085A90000}"/>
    <cellStyle name="Total 2 2 2 6 2 2 9" xfId="43387" xr:uid="{00000000-0005-0000-0000-000086A90000}"/>
    <cellStyle name="Total 2 2 2 6 2 3" xfId="43388" xr:uid="{00000000-0005-0000-0000-000087A90000}"/>
    <cellStyle name="Total 2 2 2 6 2 3 2" xfId="43389" xr:uid="{00000000-0005-0000-0000-000088A90000}"/>
    <cellStyle name="Total 2 2 2 6 2 3 3" xfId="43390" xr:uid="{00000000-0005-0000-0000-000089A90000}"/>
    <cellStyle name="Total 2 2 2 6 2 3 4" xfId="43391" xr:uid="{00000000-0005-0000-0000-00008AA90000}"/>
    <cellStyle name="Total 2 2 2 6 2 3 5" xfId="43392" xr:uid="{00000000-0005-0000-0000-00008BA90000}"/>
    <cellStyle name="Total 2 2 2 6 2 3 6" xfId="43393" xr:uid="{00000000-0005-0000-0000-00008CA90000}"/>
    <cellStyle name="Total 2 2 2 6 2 3 7" xfId="43394" xr:uid="{00000000-0005-0000-0000-00008DA90000}"/>
    <cellStyle name="Total 2 2 2 6 2 3 8" xfId="43395" xr:uid="{00000000-0005-0000-0000-00008EA90000}"/>
    <cellStyle name="Total 2 2 2 6 2 4" xfId="43396" xr:uid="{00000000-0005-0000-0000-00008FA90000}"/>
    <cellStyle name="Total 2 2 2 6 2 5" xfId="43397" xr:uid="{00000000-0005-0000-0000-000090A90000}"/>
    <cellStyle name="Total 2 2 2 6 2 6" xfId="43398" xr:uid="{00000000-0005-0000-0000-000091A90000}"/>
    <cellStyle name="Total 2 2 2 6 2 7" xfId="43399" xr:uid="{00000000-0005-0000-0000-000092A90000}"/>
    <cellStyle name="Total 2 2 2 6 2 8" xfId="43400" xr:uid="{00000000-0005-0000-0000-000093A90000}"/>
    <cellStyle name="Total 2 2 2 6 2 9" xfId="43401" xr:uid="{00000000-0005-0000-0000-000094A90000}"/>
    <cellStyle name="Total 2 2 2 6 3" xfId="43402" xr:uid="{00000000-0005-0000-0000-000095A90000}"/>
    <cellStyle name="Total 2 2 2 6 3 2" xfId="43403" xr:uid="{00000000-0005-0000-0000-000096A90000}"/>
    <cellStyle name="Total 2 2 2 6 3 2 2" xfId="43404" xr:uid="{00000000-0005-0000-0000-000097A90000}"/>
    <cellStyle name="Total 2 2 2 6 3 2 3" xfId="43405" xr:uid="{00000000-0005-0000-0000-000098A90000}"/>
    <cellStyle name="Total 2 2 2 6 3 2 4" xfId="43406" xr:uid="{00000000-0005-0000-0000-000099A90000}"/>
    <cellStyle name="Total 2 2 2 6 3 2 5" xfId="43407" xr:uid="{00000000-0005-0000-0000-00009AA90000}"/>
    <cellStyle name="Total 2 2 2 6 3 2 6" xfId="43408" xr:uid="{00000000-0005-0000-0000-00009BA90000}"/>
    <cellStyle name="Total 2 2 2 6 3 2 7" xfId="43409" xr:uid="{00000000-0005-0000-0000-00009CA90000}"/>
    <cellStyle name="Total 2 2 2 6 3 2 8" xfId="43410" xr:uid="{00000000-0005-0000-0000-00009DA90000}"/>
    <cellStyle name="Total 2 2 2 6 3 3" xfId="43411" xr:uid="{00000000-0005-0000-0000-00009EA90000}"/>
    <cellStyle name="Total 2 2 2 6 3 4" xfId="43412" xr:uid="{00000000-0005-0000-0000-00009FA90000}"/>
    <cellStyle name="Total 2 2 2 6 3 5" xfId="43413" xr:uid="{00000000-0005-0000-0000-0000A0A90000}"/>
    <cellStyle name="Total 2 2 2 6 3 6" xfId="43414" xr:uid="{00000000-0005-0000-0000-0000A1A90000}"/>
    <cellStyle name="Total 2 2 2 6 3 7" xfId="43415" xr:uid="{00000000-0005-0000-0000-0000A2A90000}"/>
    <cellStyle name="Total 2 2 2 6 3 8" xfId="43416" xr:uid="{00000000-0005-0000-0000-0000A3A90000}"/>
    <cellStyle name="Total 2 2 2 6 3 9" xfId="43417" xr:uid="{00000000-0005-0000-0000-0000A4A90000}"/>
    <cellStyle name="Total 2 2 2 6 4" xfId="43418" xr:uid="{00000000-0005-0000-0000-0000A5A90000}"/>
    <cellStyle name="Total 2 2 2 6 4 2" xfId="43419" xr:uid="{00000000-0005-0000-0000-0000A6A90000}"/>
    <cellStyle name="Total 2 2 2 6 4 3" xfId="43420" xr:uid="{00000000-0005-0000-0000-0000A7A90000}"/>
    <cellStyle name="Total 2 2 2 6 4 4" xfId="43421" xr:uid="{00000000-0005-0000-0000-0000A8A90000}"/>
    <cellStyle name="Total 2 2 2 6 4 5" xfId="43422" xr:uid="{00000000-0005-0000-0000-0000A9A90000}"/>
    <cellStyle name="Total 2 2 2 6 4 6" xfId="43423" xr:uid="{00000000-0005-0000-0000-0000AAA90000}"/>
    <cellStyle name="Total 2 2 2 6 4 7" xfId="43424" xr:uid="{00000000-0005-0000-0000-0000ABA90000}"/>
    <cellStyle name="Total 2 2 2 6 4 8" xfId="43425" xr:uid="{00000000-0005-0000-0000-0000ACA90000}"/>
    <cellStyle name="Total 2 2 2 6 5" xfId="43426" xr:uid="{00000000-0005-0000-0000-0000ADA90000}"/>
    <cellStyle name="Total 2 2 2 6 6" xfId="43427" xr:uid="{00000000-0005-0000-0000-0000AEA90000}"/>
    <cellStyle name="Total 2 2 2 6 7" xfId="43428" xr:uid="{00000000-0005-0000-0000-0000AFA90000}"/>
    <cellStyle name="Total 2 2 2 6 8" xfId="43429" xr:uid="{00000000-0005-0000-0000-0000B0A90000}"/>
    <cellStyle name="Total 2 2 2 6 9" xfId="43430" xr:uid="{00000000-0005-0000-0000-0000B1A90000}"/>
    <cellStyle name="Total 2 2 2 7" xfId="43431" xr:uid="{00000000-0005-0000-0000-0000B2A90000}"/>
    <cellStyle name="Total 2 2 2 7 2" xfId="43432" xr:uid="{00000000-0005-0000-0000-0000B3A90000}"/>
    <cellStyle name="Total 2 2 2 7 2 2" xfId="43433" xr:uid="{00000000-0005-0000-0000-0000B4A90000}"/>
    <cellStyle name="Total 2 2 2 7 2 3" xfId="43434" xr:uid="{00000000-0005-0000-0000-0000B5A90000}"/>
    <cellStyle name="Total 2 2 2 7 2 4" xfId="43435" xr:uid="{00000000-0005-0000-0000-0000B6A90000}"/>
    <cellStyle name="Total 2 2 2 7 2 5" xfId="43436" xr:uid="{00000000-0005-0000-0000-0000B7A90000}"/>
    <cellStyle name="Total 2 2 2 7 2 6" xfId="43437" xr:uid="{00000000-0005-0000-0000-0000B8A90000}"/>
    <cellStyle name="Total 2 2 2 7 2 7" xfId="43438" xr:uid="{00000000-0005-0000-0000-0000B9A90000}"/>
    <cellStyle name="Total 2 2 2 7 2 8" xfId="43439" xr:uid="{00000000-0005-0000-0000-0000BAA90000}"/>
    <cellStyle name="Total 2 2 2 7 3" xfId="43440" xr:uid="{00000000-0005-0000-0000-0000BBA90000}"/>
    <cellStyle name="Total 2 2 2 7 4" xfId="43441" xr:uid="{00000000-0005-0000-0000-0000BCA90000}"/>
    <cellStyle name="Total 2 2 2 7 5" xfId="43442" xr:uid="{00000000-0005-0000-0000-0000BDA90000}"/>
    <cellStyle name="Total 2 2 2 7 6" xfId="43443" xr:uid="{00000000-0005-0000-0000-0000BEA90000}"/>
    <cellStyle name="Total 2 2 2 7 7" xfId="43444" xr:uid="{00000000-0005-0000-0000-0000BFA90000}"/>
    <cellStyle name="Total 2 2 2 7 8" xfId="43445" xr:uid="{00000000-0005-0000-0000-0000C0A90000}"/>
    <cellStyle name="Total 2 2 2 7 9" xfId="43446" xr:uid="{00000000-0005-0000-0000-0000C1A90000}"/>
    <cellStyle name="Total 2 2 2 8" xfId="43447" xr:uid="{00000000-0005-0000-0000-0000C2A90000}"/>
    <cellStyle name="Total 2 2 2 8 2" xfId="43448" xr:uid="{00000000-0005-0000-0000-0000C3A90000}"/>
    <cellStyle name="Total 2 2 2 8 3" xfId="43449" xr:uid="{00000000-0005-0000-0000-0000C4A90000}"/>
    <cellStyle name="Total 2 2 2 8 4" xfId="43450" xr:uid="{00000000-0005-0000-0000-0000C5A90000}"/>
    <cellStyle name="Total 2 2 2 8 5" xfId="43451" xr:uid="{00000000-0005-0000-0000-0000C6A90000}"/>
    <cellStyle name="Total 2 2 2 8 6" xfId="43452" xr:uid="{00000000-0005-0000-0000-0000C7A90000}"/>
    <cellStyle name="Total 2 2 2 8 7" xfId="43453" xr:uid="{00000000-0005-0000-0000-0000C8A90000}"/>
    <cellStyle name="Total 2 2 2 8 8" xfId="43454" xr:uid="{00000000-0005-0000-0000-0000C9A90000}"/>
    <cellStyle name="Total 2 2 2 9" xfId="43455" xr:uid="{00000000-0005-0000-0000-0000CAA90000}"/>
    <cellStyle name="Total 2 2 3" xfId="43456" xr:uid="{00000000-0005-0000-0000-0000CBA90000}"/>
    <cellStyle name="Total 2 2 3 10" xfId="43457" xr:uid="{00000000-0005-0000-0000-0000CCA90000}"/>
    <cellStyle name="Total 2 2 3 11" xfId="43458" xr:uid="{00000000-0005-0000-0000-0000CDA90000}"/>
    <cellStyle name="Total 2 2 3 12" xfId="43459" xr:uid="{00000000-0005-0000-0000-0000CEA90000}"/>
    <cellStyle name="Total 2 2 3 13" xfId="43460" xr:uid="{00000000-0005-0000-0000-0000CFA90000}"/>
    <cellStyle name="Total 2 2 3 14" xfId="43461" xr:uid="{00000000-0005-0000-0000-0000D0A90000}"/>
    <cellStyle name="Total 2 2 3 15" xfId="43462" xr:uid="{00000000-0005-0000-0000-0000D1A90000}"/>
    <cellStyle name="Total 2 2 3 2" xfId="43463" xr:uid="{00000000-0005-0000-0000-0000D2A90000}"/>
    <cellStyle name="Total 2 2 3 2 10" xfId="43464" xr:uid="{00000000-0005-0000-0000-0000D3A90000}"/>
    <cellStyle name="Total 2 2 3 2 11" xfId="43465" xr:uid="{00000000-0005-0000-0000-0000D4A90000}"/>
    <cellStyle name="Total 2 2 3 2 12" xfId="43466" xr:uid="{00000000-0005-0000-0000-0000D5A90000}"/>
    <cellStyle name="Total 2 2 3 2 13" xfId="43467" xr:uid="{00000000-0005-0000-0000-0000D6A90000}"/>
    <cellStyle name="Total 2 2 3 2 14" xfId="43468" xr:uid="{00000000-0005-0000-0000-0000D7A90000}"/>
    <cellStyle name="Total 2 2 3 2 2" xfId="43469" xr:uid="{00000000-0005-0000-0000-0000D8A90000}"/>
    <cellStyle name="Total 2 2 3 2 2 10" xfId="43470" xr:uid="{00000000-0005-0000-0000-0000D9A90000}"/>
    <cellStyle name="Total 2 2 3 2 2 11" xfId="43471" xr:uid="{00000000-0005-0000-0000-0000DAA90000}"/>
    <cellStyle name="Total 2 2 3 2 2 12" xfId="43472" xr:uid="{00000000-0005-0000-0000-0000DBA90000}"/>
    <cellStyle name="Total 2 2 3 2 2 13" xfId="43473" xr:uid="{00000000-0005-0000-0000-0000DCA90000}"/>
    <cellStyle name="Total 2 2 3 2 2 2" xfId="43474" xr:uid="{00000000-0005-0000-0000-0000DDA90000}"/>
    <cellStyle name="Total 2 2 3 2 2 2 10" xfId="43475" xr:uid="{00000000-0005-0000-0000-0000DEA90000}"/>
    <cellStyle name="Total 2 2 3 2 2 2 11" xfId="43476" xr:uid="{00000000-0005-0000-0000-0000DFA90000}"/>
    <cellStyle name="Total 2 2 3 2 2 2 12" xfId="43477" xr:uid="{00000000-0005-0000-0000-0000E0A90000}"/>
    <cellStyle name="Total 2 2 3 2 2 2 2" xfId="43478" xr:uid="{00000000-0005-0000-0000-0000E1A90000}"/>
    <cellStyle name="Total 2 2 3 2 2 2 2 10" xfId="43479" xr:uid="{00000000-0005-0000-0000-0000E2A90000}"/>
    <cellStyle name="Total 2 2 3 2 2 2 2 11" xfId="43480" xr:uid="{00000000-0005-0000-0000-0000E3A90000}"/>
    <cellStyle name="Total 2 2 3 2 2 2 2 12" xfId="43481" xr:uid="{00000000-0005-0000-0000-0000E4A90000}"/>
    <cellStyle name="Total 2 2 3 2 2 2 2 2" xfId="43482" xr:uid="{00000000-0005-0000-0000-0000E5A90000}"/>
    <cellStyle name="Total 2 2 3 2 2 2 2 2 10" xfId="43483" xr:uid="{00000000-0005-0000-0000-0000E6A90000}"/>
    <cellStyle name="Total 2 2 3 2 2 2 2 2 11" xfId="43484" xr:uid="{00000000-0005-0000-0000-0000E7A90000}"/>
    <cellStyle name="Total 2 2 3 2 2 2 2 2 2" xfId="43485" xr:uid="{00000000-0005-0000-0000-0000E8A90000}"/>
    <cellStyle name="Total 2 2 3 2 2 2 2 2 2 10" xfId="43486" xr:uid="{00000000-0005-0000-0000-0000E9A90000}"/>
    <cellStyle name="Total 2 2 3 2 2 2 2 2 2 2" xfId="43487" xr:uid="{00000000-0005-0000-0000-0000EAA90000}"/>
    <cellStyle name="Total 2 2 3 2 2 2 2 2 2 2 2" xfId="43488" xr:uid="{00000000-0005-0000-0000-0000EBA90000}"/>
    <cellStyle name="Total 2 2 3 2 2 2 2 2 2 2 2 2" xfId="43489" xr:uid="{00000000-0005-0000-0000-0000ECA90000}"/>
    <cellStyle name="Total 2 2 3 2 2 2 2 2 2 2 2 3" xfId="43490" xr:uid="{00000000-0005-0000-0000-0000EDA90000}"/>
    <cellStyle name="Total 2 2 3 2 2 2 2 2 2 2 2 4" xfId="43491" xr:uid="{00000000-0005-0000-0000-0000EEA90000}"/>
    <cellStyle name="Total 2 2 3 2 2 2 2 2 2 2 2 5" xfId="43492" xr:uid="{00000000-0005-0000-0000-0000EFA90000}"/>
    <cellStyle name="Total 2 2 3 2 2 2 2 2 2 2 2 6" xfId="43493" xr:uid="{00000000-0005-0000-0000-0000F0A90000}"/>
    <cellStyle name="Total 2 2 3 2 2 2 2 2 2 2 2 7" xfId="43494" xr:uid="{00000000-0005-0000-0000-0000F1A90000}"/>
    <cellStyle name="Total 2 2 3 2 2 2 2 2 2 2 2 8" xfId="43495" xr:uid="{00000000-0005-0000-0000-0000F2A90000}"/>
    <cellStyle name="Total 2 2 3 2 2 2 2 2 2 2 3" xfId="43496" xr:uid="{00000000-0005-0000-0000-0000F3A90000}"/>
    <cellStyle name="Total 2 2 3 2 2 2 2 2 2 2 4" xfId="43497" xr:uid="{00000000-0005-0000-0000-0000F4A90000}"/>
    <cellStyle name="Total 2 2 3 2 2 2 2 2 2 2 5" xfId="43498" xr:uid="{00000000-0005-0000-0000-0000F5A90000}"/>
    <cellStyle name="Total 2 2 3 2 2 2 2 2 2 2 6" xfId="43499" xr:uid="{00000000-0005-0000-0000-0000F6A90000}"/>
    <cellStyle name="Total 2 2 3 2 2 2 2 2 2 2 7" xfId="43500" xr:uid="{00000000-0005-0000-0000-0000F7A90000}"/>
    <cellStyle name="Total 2 2 3 2 2 2 2 2 2 2 8" xfId="43501" xr:uid="{00000000-0005-0000-0000-0000F8A90000}"/>
    <cellStyle name="Total 2 2 3 2 2 2 2 2 2 2 9" xfId="43502" xr:uid="{00000000-0005-0000-0000-0000F9A90000}"/>
    <cellStyle name="Total 2 2 3 2 2 2 2 2 2 3" xfId="43503" xr:uid="{00000000-0005-0000-0000-0000FAA90000}"/>
    <cellStyle name="Total 2 2 3 2 2 2 2 2 2 3 2" xfId="43504" xr:uid="{00000000-0005-0000-0000-0000FBA90000}"/>
    <cellStyle name="Total 2 2 3 2 2 2 2 2 2 3 3" xfId="43505" xr:uid="{00000000-0005-0000-0000-0000FCA90000}"/>
    <cellStyle name="Total 2 2 3 2 2 2 2 2 2 3 4" xfId="43506" xr:uid="{00000000-0005-0000-0000-0000FDA90000}"/>
    <cellStyle name="Total 2 2 3 2 2 2 2 2 2 3 5" xfId="43507" xr:uid="{00000000-0005-0000-0000-0000FEA90000}"/>
    <cellStyle name="Total 2 2 3 2 2 2 2 2 2 3 6" xfId="43508" xr:uid="{00000000-0005-0000-0000-0000FFA90000}"/>
    <cellStyle name="Total 2 2 3 2 2 2 2 2 2 3 7" xfId="43509" xr:uid="{00000000-0005-0000-0000-000000AA0000}"/>
    <cellStyle name="Total 2 2 3 2 2 2 2 2 2 3 8" xfId="43510" xr:uid="{00000000-0005-0000-0000-000001AA0000}"/>
    <cellStyle name="Total 2 2 3 2 2 2 2 2 2 4" xfId="43511" xr:uid="{00000000-0005-0000-0000-000002AA0000}"/>
    <cellStyle name="Total 2 2 3 2 2 2 2 2 2 5" xfId="43512" xr:uid="{00000000-0005-0000-0000-000003AA0000}"/>
    <cellStyle name="Total 2 2 3 2 2 2 2 2 2 6" xfId="43513" xr:uid="{00000000-0005-0000-0000-000004AA0000}"/>
    <cellStyle name="Total 2 2 3 2 2 2 2 2 2 7" xfId="43514" xr:uid="{00000000-0005-0000-0000-000005AA0000}"/>
    <cellStyle name="Total 2 2 3 2 2 2 2 2 2 8" xfId="43515" xr:uid="{00000000-0005-0000-0000-000006AA0000}"/>
    <cellStyle name="Total 2 2 3 2 2 2 2 2 2 9" xfId="43516" xr:uid="{00000000-0005-0000-0000-000007AA0000}"/>
    <cellStyle name="Total 2 2 3 2 2 2 2 2 3" xfId="43517" xr:uid="{00000000-0005-0000-0000-000008AA0000}"/>
    <cellStyle name="Total 2 2 3 2 2 2 2 2 3 2" xfId="43518" xr:uid="{00000000-0005-0000-0000-000009AA0000}"/>
    <cellStyle name="Total 2 2 3 2 2 2 2 2 3 2 2" xfId="43519" xr:uid="{00000000-0005-0000-0000-00000AAA0000}"/>
    <cellStyle name="Total 2 2 3 2 2 2 2 2 3 2 3" xfId="43520" xr:uid="{00000000-0005-0000-0000-00000BAA0000}"/>
    <cellStyle name="Total 2 2 3 2 2 2 2 2 3 2 4" xfId="43521" xr:uid="{00000000-0005-0000-0000-00000CAA0000}"/>
    <cellStyle name="Total 2 2 3 2 2 2 2 2 3 2 5" xfId="43522" xr:uid="{00000000-0005-0000-0000-00000DAA0000}"/>
    <cellStyle name="Total 2 2 3 2 2 2 2 2 3 2 6" xfId="43523" xr:uid="{00000000-0005-0000-0000-00000EAA0000}"/>
    <cellStyle name="Total 2 2 3 2 2 2 2 2 3 2 7" xfId="43524" xr:uid="{00000000-0005-0000-0000-00000FAA0000}"/>
    <cellStyle name="Total 2 2 3 2 2 2 2 2 3 2 8" xfId="43525" xr:uid="{00000000-0005-0000-0000-000010AA0000}"/>
    <cellStyle name="Total 2 2 3 2 2 2 2 2 3 3" xfId="43526" xr:uid="{00000000-0005-0000-0000-000011AA0000}"/>
    <cellStyle name="Total 2 2 3 2 2 2 2 2 3 4" xfId="43527" xr:uid="{00000000-0005-0000-0000-000012AA0000}"/>
    <cellStyle name="Total 2 2 3 2 2 2 2 2 3 5" xfId="43528" xr:uid="{00000000-0005-0000-0000-000013AA0000}"/>
    <cellStyle name="Total 2 2 3 2 2 2 2 2 3 6" xfId="43529" xr:uid="{00000000-0005-0000-0000-000014AA0000}"/>
    <cellStyle name="Total 2 2 3 2 2 2 2 2 3 7" xfId="43530" xr:uid="{00000000-0005-0000-0000-000015AA0000}"/>
    <cellStyle name="Total 2 2 3 2 2 2 2 2 3 8" xfId="43531" xr:uid="{00000000-0005-0000-0000-000016AA0000}"/>
    <cellStyle name="Total 2 2 3 2 2 2 2 2 3 9" xfId="43532" xr:uid="{00000000-0005-0000-0000-000017AA0000}"/>
    <cellStyle name="Total 2 2 3 2 2 2 2 2 4" xfId="43533" xr:uid="{00000000-0005-0000-0000-000018AA0000}"/>
    <cellStyle name="Total 2 2 3 2 2 2 2 2 4 2" xfId="43534" xr:uid="{00000000-0005-0000-0000-000019AA0000}"/>
    <cellStyle name="Total 2 2 3 2 2 2 2 2 4 3" xfId="43535" xr:uid="{00000000-0005-0000-0000-00001AAA0000}"/>
    <cellStyle name="Total 2 2 3 2 2 2 2 2 4 4" xfId="43536" xr:uid="{00000000-0005-0000-0000-00001BAA0000}"/>
    <cellStyle name="Total 2 2 3 2 2 2 2 2 4 5" xfId="43537" xr:uid="{00000000-0005-0000-0000-00001CAA0000}"/>
    <cellStyle name="Total 2 2 3 2 2 2 2 2 4 6" xfId="43538" xr:uid="{00000000-0005-0000-0000-00001DAA0000}"/>
    <cellStyle name="Total 2 2 3 2 2 2 2 2 4 7" xfId="43539" xr:uid="{00000000-0005-0000-0000-00001EAA0000}"/>
    <cellStyle name="Total 2 2 3 2 2 2 2 2 4 8" xfId="43540" xr:uid="{00000000-0005-0000-0000-00001FAA0000}"/>
    <cellStyle name="Total 2 2 3 2 2 2 2 2 5" xfId="43541" xr:uid="{00000000-0005-0000-0000-000020AA0000}"/>
    <cellStyle name="Total 2 2 3 2 2 2 2 2 6" xfId="43542" xr:uid="{00000000-0005-0000-0000-000021AA0000}"/>
    <cellStyle name="Total 2 2 3 2 2 2 2 2 7" xfId="43543" xr:uid="{00000000-0005-0000-0000-000022AA0000}"/>
    <cellStyle name="Total 2 2 3 2 2 2 2 2 8" xfId="43544" xr:uid="{00000000-0005-0000-0000-000023AA0000}"/>
    <cellStyle name="Total 2 2 3 2 2 2 2 2 9" xfId="43545" xr:uid="{00000000-0005-0000-0000-000024AA0000}"/>
    <cellStyle name="Total 2 2 3 2 2 2 2 3" xfId="43546" xr:uid="{00000000-0005-0000-0000-000025AA0000}"/>
    <cellStyle name="Total 2 2 3 2 2 2 2 3 10" xfId="43547" xr:uid="{00000000-0005-0000-0000-000026AA0000}"/>
    <cellStyle name="Total 2 2 3 2 2 2 2 3 2" xfId="43548" xr:uid="{00000000-0005-0000-0000-000027AA0000}"/>
    <cellStyle name="Total 2 2 3 2 2 2 2 3 2 2" xfId="43549" xr:uid="{00000000-0005-0000-0000-000028AA0000}"/>
    <cellStyle name="Total 2 2 3 2 2 2 2 3 2 2 2" xfId="43550" xr:uid="{00000000-0005-0000-0000-000029AA0000}"/>
    <cellStyle name="Total 2 2 3 2 2 2 2 3 2 2 3" xfId="43551" xr:uid="{00000000-0005-0000-0000-00002AAA0000}"/>
    <cellStyle name="Total 2 2 3 2 2 2 2 3 2 2 4" xfId="43552" xr:uid="{00000000-0005-0000-0000-00002BAA0000}"/>
    <cellStyle name="Total 2 2 3 2 2 2 2 3 2 2 5" xfId="43553" xr:uid="{00000000-0005-0000-0000-00002CAA0000}"/>
    <cellStyle name="Total 2 2 3 2 2 2 2 3 2 2 6" xfId="43554" xr:uid="{00000000-0005-0000-0000-00002DAA0000}"/>
    <cellStyle name="Total 2 2 3 2 2 2 2 3 2 2 7" xfId="43555" xr:uid="{00000000-0005-0000-0000-00002EAA0000}"/>
    <cellStyle name="Total 2 2 3 2 2 2 2 3 2 2 8" xfId="43556" xr:uid="{00000000-0005-0000-0000-00002FAA0000}"/>
    <cellStyle name="Total 2 2 3 2 2 2 2 3 2 3" xfId="43557" xr:uid="{00000000-0005-0000-0000-000030AA0000}"/>
    <cellStyle name="Total 2 2 3 2 2 2 2 3 2 4" xfId="43558" xr:uid="{00000000-0005-0000-0000-000031AA0000}"/>
    <cellStyle name="Total 2 2 3 2 2 2 2 3 2 5" xfId="43559" xr:uid="{00000000-0005-0000-0000-000032AA0000}"/>
    <cellStyle name="Total 2 2 3 2 2 2 2 3 2 6" xfId="43560" xr:uid="{00000000-0005-0000-0000-000033AA0000}"/>
    <cellStyle name="Total 2 2 3 2 2 2 2 3 2 7" xfId="43561" xr:uid="{00000000-0005-0000-0000-000034AA0000}"/>
    <cellStyle name="Total 2 2 3 2 2 2 2 3 2 8" xfId="43562" xr:uid="{00000000-0005-0000-0000-000035AA0000}"/>
    <cellStyle name="Total 2 2 3 2 2 2 2 3 2 9" xfId="43563" xr:uid="{00000000-0005-0000-0000-000036AA0000}"/>
    <cellStyle name="Total 2 2 3 2 2 2 2 3 3" xfId="43564" xr:uid="{00000000-0005-0000-0000-000037AA0000}"/>
    <cellStyle name="Total 2 2 3 2 2 2 2 3 3 2" xfId="43565" xr:uid="{00000000-0005-0000-0000-000038AA0000}"/>
    <cellStyle name="Total 2 2 3 2 2 2 2 3 3 3" xfId="43566" xr:uid="{00000000-0005-0000-0000-000039AA0000}"/>
    <cellStyle name="Total 2 2 3 2 2 2 2 3 3 4" xfId="43567" xr:uid="{00000000-0005-0000-0000-00003AAA0000}"/>
    <cellStyle name="Total 2 2 3 2 2 2 2 3 3 5" xfId="43568" xr:uid="{00000000-0005-0000-0000-00003BAA0000}"/>
    <cellStyle name="Total 2 2 3 2 2 2 2 3 3 6" xfId="43569" xr:uid="{00000000-0005-0000-0000-00003CAA0000}"/>
    <cellStyle name="Total 2 2 3 2 2 2 2 3 3 7" xfId="43570" xr:uid="{00000000-0005-0000-0000-00003DAA0000}"/>
    <cellStyle name="Total 2 2 3 2 2 2 2 3 3 8" xfId="43571" xr:uid="{00000000-0005-0000-0000-00003EAA0000}"/>
    <cellStyle name="Total 2 2 3 2 2 2 2 3 4" xfId="43572" xr:uid="{00000000-0005-0000-0000-00003FAA0000}"/>
    <cellStyle name="Total 2 2 3 2 2 2 2 3 5" xfId="43573" xr:uid="{00000000-0005-0000-0000-000040AA0000}"/>
    <cellStyle name="Total 2 2 3 2 2 2 2 3 6" xfId="43574" xr:uid="{00000000-0005-0000-0000-000041AA0000}"/>
    <cellStyle name="Total 2 2 3 2 2 2 2 3 7" xfId="43575" xr:uid="{00000000-0005-0000-0000-000042AA0000}"/>
    <cellStyle name="Total 2 2 3 2 2 2 2 3 8" xfId="43576" xr:uid="{00000000-0005-0000-0000-000043AA0000}"/>
    <cellStyle name="Total 2 2 3 2 2 2 2 3 9" xfId="43577" xr:uid="{00000000-0005-0000-0000-000044AA0000}"/>
    <cellStyle name="Total 2 2 3 2 2 2 2 4" xfId="43578" xr:uid="{00000000-0005-0000-0000-000045AA0000}"/>
    <cellStyle name="Total 2 2 3 2 2 2 2 4 2" xfId="43579" xr:uid="{00000000-0005-0000-0000-000046AA0000}"/>
    <cellStyle name="Total 2 2 3 2 2 2 2 4 2 2" xfId="43580" xr:uid="{00000000-0005-0000-0000-000047AA0000}"/>
    <cellStyle name="Total 2 2 3 2 2 2 2 4 2 3" xfId="43581" xr:uid="{00000000-0005-0000-0000-000048AA0000}"/>
    <cellStyle name="Total 2 2 3 2 2 2 2 4 2 4" xfId="43582" xr:uid="{00000000-0005-0000-0000-000049AA0000}"/>
    <cellStyle name="Total 2 2 3 2 2 2 2 4 2 5" xfId="43583" xr:uid="{00000000-0005-0000-0000-00004AAA0000}"/>
    <cellStyle name="Total 2 2 3 2 2 2 2 4 2 6" xfId="43584" xr:uid="{00000000-0005-0000-0000-00004BAA0000}"/>
    <cellStyle name="Total 2 2 3 2 2 2 2 4 2 7" xfId="43585" xr:uid="{00000000-0005-0000-0000-00004CAA0000}"/>
    <cellStyle name="Total 2 2 3 2 2 2 2 4 2 8" xfId="43586" xr:uid="{00000000-0005-0000-0000-00004DAA0000}"/>
    <cellStyle name="Total 2 2 3 2 2 2 2 4 3" xfId="43587" xr:uid="{00000000-0005-0000-0000-00004EAA0000}"/>
    <cellStyle name="Total 2 2 3 2 2 2 2 4 4" xfId="43588" xr:uid="{00000000-0005-0000-0000-00004FAA0000}"/>
    <cellStyle name="Total 2 2 3 2 2 2 2 4 5" xfId="43589" xr:uid="{00000000-0005-0000-0000-000050AA0000}"/>
    <cellStyle name="Total 2 2 3 2 2 2 2 4 6" xfId="43590" xr:uid="{00000000-0005-0000-0000-000051AA0000}"/>
    <cellStyle name="Total 2 2 3 2 2 2 2 4 7" xfId="43591" xr:uid="{00000000-0005-0000-0000-000052AA0000}"/>
    <cellStyle name="Total 2 2 3 2 2 2 2 4 8" xfId="43592" xr:uid="{00000000-0005-0000-0000-000053AA0000}"/>
    <cellStyle name="Total 2 2 3 2 2 2 2 4 9" xfId="43593" xr:uid="{00000000-0005-0000-0000-000054AA0000}"/>
    <cellStyle name="Total 2 2 3 2 2 2 2 5" xfId="43594" xr:uid="{00000000-0005-0000-0000-000055AA0000}"/>
    <cellStyle name="Total 2 2 3 2 2 2 2 5 2" xfId="43595" xr:uid="{00000000-0005-0000-0000-000056AA0000}"/>
    <cellStyle name="Total 2 2 3 2 2 2 2 5 3" xfId="43596" xr:uid="{00000000-0005-0000-0000-000057AA0000}"/>
    <cellStyle name="Total 2 2 3 2 2 2 2 5 4" xfId="43597" xr:uid="{00000000-0005-0000-0000-000058AA0000}"/>
    <cellStyle name="Total 2 2 3 2 2 2 2 5 5" xfId="43598" xr:uid="{00000000-0005-0000-0000-000059AA0000}"/>
    <cellStyle name="Total 2 2 3 2 2 2 2 5 6" xfId="43599" xr:uid="{00000000-0005-0000-0000-00005AAA0000}"/>
    <cellStyle name="Total 2 2 3 2 2 2 2 5 7" xfId="43600" xr:uid="{00000000-0005-0000-0000-00005BAA0000}"/>
    <cellStyle name="Total 2 2 3 2 2 2 2 5 8" xfId="43601" xr:uid="{00000000-0005-0000-0000-00005CAA0000}"/>
    <cellStyle name="Total 2 2 3 2 2 2 2 6" xfId="43602" xr:uid="{00000000-0005-0000-0000-00005DAA0000}"/>
    <cellStyle name="Total 2 2 3 2 2 2 2 7" xfId="43603" xr:uid="{00000000-0005-0000-0000-00005EAA0000}"/>
    <cellStyle name="Total 2 2 3 2 2 2 2 8" xfId="43604" xr:uid="{00000000-0005-0000-0000-00005FAA0000}"/>
    <cellStyle name="Total 2 2 3 2 2 2 2 9" xfId="43605" xr:uid="{00000000-0005-0000-0000-000060AA0000}"/>
    <cellStyle name="Total 2 2 3 2 2 2 3" xfId="43606" xr:uid="{00000000-0005-0000-0000-000061AA0000}"/>
    <cellStyle name="Total 2 2 3 2 2 2 3 10" xfId="43607" xr:uid="{00000000-0005-0000-0000-000062AA0000}"/>
    <cellStyle name="Total 2 2 3 2 2 2 3 11" xfId="43608" xr:uid="{00000000-0005-0000-0000-000063AA0000}"/>
    <cellStyle name="Total 2 2 3 2 2 2 3 2" xfId="43609" xr:uid="{00000000-0005-0000-0000-000064AA0000}"/>
    <cellStyle name="Total 2 2 3 2 2 2 3 2 10" xfId="43610" xr:uid="{00000000-0005-0000-0000-000065AA0000}"/>
    <cellStyle name="Total 2 2 3 2 2 2 3 2 2" xfId="43611" xr:uid="{00000000-0005-0000-0000-000066AA0000}"/>
    <cellStyle name="Total 2 2 3 2 2 2 3 2 2 2" xfId="43612" xr:uid="{00000000-0005-0000-0000-000067AA0000}"/>
    <cellStyle name="Total 2 2 3 2 2 2 3 2 2 2 2" xfId="43613" xr:uid="{00000000-0005-0000-0000-000068AA0000}"/>
    <cellStyle name="Total 2 2 3 2 2 2 3 2 2 2 3" xfId="43614" xr:uid="{00000000-0005-0000-0000-000069AA0000}"/>
    <cellStyle name="Total 2 2 3 2 2 2 3 2 2 2 4" xfId="43615" xr:uid="{00000000-0005-0000-0000-00006AAA0000}"/>
    <cellStyle name="Total 2 2 3 2 2 2 3 2 2 2 5" xfId="43616" xr:uid="{00000000-0005-0000-0000-00006BAA0000}"/>
    <cellStyle name="Total 2 2 3 2 2 2 3 2 2 2 6" xfId="43617" xr:uid="{00000000-0005-0000-0000-00006CAA0000}"/>
    <cellStyle name="Total 2 2 3 2 2 2 3 2 2 2 7" xfId="43618" xr:uid="{00000000-0005-0000-0000-00006DAA0000}"/>
    <cellStyle name="Total 2 2 3 2 2 2 3 2 2 2 8" xfId="43619" xr:uid="{00000000-0005-0000-0000-00006EAA0000}"/>
    <cellStyle name="Total 2 2 3 2 2 2 3 2 2 3" xfId="43620" xr:uid="{00000000-0005-0000-0000-00006FAA0000}"/>
    <cellStyle name="Total 2 2 3 2 2 2 3 2 2 4" xfId="43621" xr:uid="{00000000-0005-0000-0000-000070AA0000}"/>
    <cellStyle name="Total 2 2 3 2 2 2 3 2 2 5" xfId="43622" xr:uid="{00000000-0005-0000-0000-000071AA0000}"/>
    <cellStyle name="Total 2 2 3 2 2 2 3 2 2 6" xfId="43623" xr:uid="{00000000-0005-0000-0000-000072AA0000}"/>
    <cellStyle name="Total 2 2 3 2 2 2 3 2 2 7" xfId="43624" xr:uid="{00000000-0005-0000-0000-000073AA0000}"/>
    <cellStyle name="Total 2 2 3 2 2 2 3 2 2 8" xfId="43625" xr:uid="{00000000-0005-0000-0000-000074AA0000}"/>
    <cellStyle name="Total 2 2 3 2 2 2 3 2 2 9" xfId="43626" xr:uid="{00000000-0005-0000-0000-000075AA0000}"/>
    <cellStyle name="Total 2 2 3 2 2 2 3 2 3" xfId="43627" xr:uid="{00000000-0005-0000-0000-000076AA0000}"/>
    <cellStyle name="Total 2 2 3 2 2 2 3 2 3 2" xfId="43628" xr:uid="{00000000-0005-0000-0000-000077AA0000}"/>
    <cellStyle name="Total 2 2 3 2 2 2 3 2 3 3" xfId="43629" xr:uid="{00000000-0005-0000-0000-000078AA0000}"/>
    <cellStyle name="Total 2 2 3 2 2 2 3 2 3 4" xfId="43630" xr:uid="{00000000-0005-0000-0000-000079AA0000}"/>
    <cellStyle name="Total 2 2 3 2 2 2 3 2 3 5" xfId="43631" xr:uid="{00000000-0005-0000-0000-00007AAA0000}"/>
    <cellStyle name="Total 2 2 3 2 2 2 3 2 3 6" xfId="43632" xr:uid="{00000000-0005-0000-0000-00007BAA0000}"/>
    <cellStyle name="Total 2 2 3 2 2 2 3 2 3 7" xfId="43633" xr:uid="{00000000-0005-0000-0000-00007CAA0000}"/>
    <cellStyle name="Total 2 2 3 2 2 2 3 2 3 8" xfId="43634" xr:uid="{00000000-0005-0000-0000-00007DAA0000}"/>
    <cellStyle name="Total 2 2 3 2 2 2 3 2 4" xfId="43635" xr:uid="{00000000-0005-0000-0000-00007EAA0000}"/>
    <cellStyle name="Total 2 2 3 2 2 2 3 2 5" xfId="43636" xr:uid="{00000000-0005-0000-0000-00007FAA0000}"/>
    <cellStyle name="Total 2 2 3 2 2 2 3 2 6" xfId="43637" xr:uid="{00000000-0005-0000-0000-000080AA0000}"/>
    <cellStyle name="Total 2 2 3 2 2 2 3 2 7" xfId="43638" xr:uid="{00000000-0005-0000-0000-000081AA0000}"/>
    <cellStyle name="Total 2 2 3 2 2 2 3 2 8" xfId="43639" xr:uid="{00000000-0005-0000-0000-000082AA0000}"/>
    <cellStyle name="Total 2 2 3 2 2 2 3 2 9" xfId="43640" xr:uid="{00000000-0005-0000-0000-000083AA0000}"/>
    <cellStyle name="Total 2 2 3 2 2 2 3 3" xfId="43641" xr:uid="{00000000-0005-0000-0000-000084AA0000}"/>
    <cellStyle name="Total 2 2 3 2 2 2 3 3 2" xfId="43642" xr:uid="{00000000-0005-0000-0000-000085AA0000}"/>
    <cellStyle name="Total 2 2 3 2 2 2 3 3 2 2" xfId="43643" xr:uid="{00000000-0005-0000-0000-000086AA0000}"/>
    <cellStyle name="Total 2 2 3 2 2 2 3 3 2 3" xfId="43644" xr:uid="{00000000-0005-0000-0000-000087AA0000}"/>
    <cellStyle name="Total 2 2 3 2 2 2 3 3 2 4" xfId="43645" xr:uid="{00000000-0005-0000-0000-000088AA0000}"/>
    <cellStyle name="Total 2 2 3 2 2 2 3 3 2 5" xfId="43646" xr:uid="{00000000-0005-0000-0000-000089AA0000}"/>
    <cellStyle name="Total 2 2 3 2 2 2 3 3 2 6" xfId="43647" xr:uid="{00000000-0005-0000-0000-00008AAA0000}"/>
    <cellStyle name="Total 2 2 3 2 2 2 3 3 2 7" xfId="43648" xr:uid="{00000000-0005-0000-0000-00008BAA0000}"/>
    <cellStyle name="Total 2 2 3 2 2 2 3 3 2 8" xfId="43649" xr:uid="{00000000-0005-0000-0000-00008CAA0000}"/>
    <cellStyle name="Total 2 2 3 2 2 2 3 3 3" xfId="43650" xr:uid="{00000000-0005-0000-0000-00008DAA0000}"/>
    <cellStyle name="Total 2 2 3 2 2 2 3 3 4" xfId="43651" xr:uid="{00000000-0005-0000-0000-00008EAA0000}"/>
    <cellStyle name="Total 2 2 3 2 2 2 3 3 5" xfId="43652" xr:uid="{00000000-0005-0000-0000-00008FAA0000}"/>
    <cellStyle name="Total 2 2 3 2 2 2 3 3 6" xfId="43653" xr:uid="{00000000-0005-0000-0000-000090AA0000}"/>
    <cellStyle name="Total 2 2 3 2 2 2 3 3 7" xfId="43654" xr:uid="{00000000-0005-0000-0000-000091AA0000}"/>
    <cellStyle name="Total 2 2 3 2 2 2 3 3 8" xfId="43655" xr:uid="{00000000-0005-0000-0000-000092AA0000}"/>
    <cellStyle name="Total 2 2 3 2 2 2 3 3 9" xfId="43656" xr:uid="{00000000-0005-0000-0000-000093AA0000}"/>
    <cellStyle name="Total 2 2 3 2 2 2 3 4" xfId="43657" xr:uid="{00000000-0005-0000-0000-000094AA0000}"/>
    <cellStyle name="Total 2 2 3 2 2 2 3 4 2" xfId="43658" xr:uid="{00000000-0005-0000-0000-000095AA0000}"/>
    <cellStyle name="Total 2 2 3 2 2 2 3 4 3" xfId="43659" xr:uid="{00000000-0005-0000-0000-000096AA0000}"/>
    <cellStyle name="Total 2 2 3 2 2 2 3 4 4" xfId="43660" xr:uid="{00000000-0005-0000-0000-000097AA0000}"/>
    <cellStyle name="Total 2 2 3 2 2 2 3 4 5" xfId="43661" xr:uid="{00000000-0005-0000-0000-000098AA0000}"/>
    <cellStyle name="Total 2 2 3 2 2 2 3 4 6" xfId="43662" xr:uid="{00000000-0005-0000-0000-000099AA0000}"/>
    <cellStyle name="Total 2 2 3 2 2 2 3 4 7" xfId="43663" xr:uid="{00000000-0005-0000-0000-00009AAA0000}"/>
    <cellStyle name="Total 2 2 3 2 2 2 3 4 8" xfId="43664" xr:uid="{00000000-0005-0000-0000-00009BAA0000}"/>
    <cellStyle name="Total 2 2 3 2 2 2 3 5" xfId="43665" xr:uid="{00000000-0005-0000-0000-00009CAA0000}"/>
    <cellStyle name="Total 2 2 3 2 2 2 3 6" xfId="43666" xr:uid="{00000000-0005-0000-0000-00009DAA0000}"/>
    <cellStyle name="Total 2 2 3 2 2 2 3 7" xfId="43667" xr:uid="{00000000-0005-0000-0000-00009EAA0000}"/>
    <cellStyle name="Total 2 2 3 2 2 2 3 8" xfId="43668" xr:uid="{00000000-0005-0000-0000-00009FAA0000}"/>
    <cellStyle name="Total 2 2 3 2 2 2 3 9" xfId="43669" xr:uid="{00000000-0005-0000-0000-0000A0AA0000}"/>
    <cellStyle name="Total 2 2 3 2 2 2 4" xfId="43670" xr:uid="{00000000-0005-0000-0000-0000A1AA0000}"/>
    <cellStyle name="Total 2 2 3 2 2 2 4 2" xfId="43671" xr:uid="{00000000-0005-0000-0000-0000A2AA0000}"/>
    <cellStyle name="Total 2 2 3 2 2 2 4 2 2" xfId="43672" xr:uid="{00000000-0005-0000-0000-0000A3AA0000}"/>
    <cellStyle name="Total 2 2 3 2 2 2 4 2 3" xfId="43673" xr:uid="{00000000-0005-0000-0000-0000A4AA0000}"/>
    <cellStyle name="Total 2 2 3 2 2 2 4 2 4" xfId="43674" xr:uid="{00000000-0005-0000-0000-0000A5AA0000}"/>
    <cellStyle name="Total 2 2 3 2 2 2 4 2 5" xfId="43675" xr:uid="{00000000-0005-0000-0000-0000A6AA0000}"/>
    <cellStyle name="Total 2 2 3 2 2 2 4 2 6" xfId="43676" xr:uid="{00000000-0005-0000-0000-0000A7AA0000}"/>
    <cellStyle name="Total 2 2 3 2 2 2 4 2 7" xfId="43677" xr:uid="{00000000-0005-0000-0000-0000A8AA0000}"/>
    <cellStyle name="Total 2 2 3 2 2 2 4 2 8" xfId="43678" xr:uid="{00000000-0005-0000-0000-0000A9AA0000}"/>
    <cellStyle name="Total 2 2 3 2 2 2 4 3" xfId="43679" xr:uid="{00000000-0005-0000-0000-0000AAAA0000}"/>
    <cellStyle name="Total 2 2 3 2 2 2 4 4" xfId="43680" xr:uid="{00000000-0005-0000-0000-0000ABAA0000}"/>
    <cellStyle name="Total 2 2 3 2 2 2 4 5" xfId="43681" xr:uid="{00000000-0005-0000-0000-0000ACAA0000}"/>
    <cellStyle name="Total 2 2 3 2 2 2 4 6" xfId="43682" xr:uid="{00000000-0005-0000-0000-0000ADAA0000}"/>
    <cellStyle name="Total 2 2 3 2 2 2 4 7" xfId="43683" xr:uid="{00000000-0005-0000-0000-0000AEAA0000}"/>
    <cellStyle name="Total 2 2 3 2 2 2 4 8" xfId="43684" xr:uid="{00000000-0005-0000-0000-0000AFAA0000}"/>
    <cellStyle name="Total 2 2 3 2 2 2 4 9" xfId="43685" xr:uid="{00000000-0005-0000-0000-0000B0AA0000}"/>
    <cellStyle name="Total 2 2 3 2 2 2 5" xfId="43686" xr:uid="{00000000-0005-0000-0000-0000B1AA0000}"/>
    <cellStyle name="Total 2 2 3 2 2 2 5 2" xfId="43687" xr:uid="{00000000-0005-0000-0000-0000B2AA0000}"/>
    <cellStyle name="Total 2 2 3 2 2 2 5 3" xfId="43688" xr:uid="{00000000-0005-0000-0000-0000B3AA0000}"/>
    <cellStyle name="Total 2 2 3 2 2 2 5 4" xfId="43689" xr:uid="{00000000-0005-0000-0000-0000B4AA0000}"/>
    <cellStyle name="Total 2 2 3 2 2 2 5 5" xfId="43690" xr:uid="{00000000-0005-0000-0000-0000B5AA0000}"/>
    <cellStyle name="Total 2 2 3 2 2 2 5 6" xfId="43691" xr:uid="{00000000-0005-0000-0000-0000B6AA0000}"/>
    <cellStyle name="Total 2 2 3 2 2 2 5 7" xfId="43692" xr:uid="{00000000-0005-0000-0000-0000B7AA0000}"/>
    <cellStyle name="Total 2 2 3 2 2 2 5 8" xfId="43693" xr:uid="{00000000-0005-0000-0000-0000B8AA0000}"/>
    <cellStyle name="Total 2 2 3 2 2 2 6" xfId="43694" xr:uid="{00000000-0005-0000-0000-0000B9AA0000}"/>
    <cellStyle name="Total 2 2 3 2 2 2 7" xfId="43695" xr:uid="{00000000-0005-0000-0000-0000BAAA0000}"/>
    <cellStyle name="Total 2 2 3 2 2 2 8" xfId="43696" xr:uid="{00000000-0005-0000-0000-0000BBAA0000}"/>
    <cellStyle name="Total 2 2 3 2 2 2 9" xfId="43697" xr:uid="{00000000-0005-0000-0000-0000BCAA0000}"/>
    <cellStyle name="Total 2 2 3 2 2 3" xfId="43698" xr:uid="{00000000-0005-0000-0000-0000BDAA0000}"/>
    <cellStyle name="Total 2 2 3 2 2 3 10" xfId="43699" xr:uid="{00000000-0005-0000-0000-0000BEAA0000}"/>
    <cellStyle name="Total 2 2 3 2 2 3 11" xfId="43700" xr:uid="{00000000-0005-0000-0000-0000BFAA0000}"/>
    <cellStyle name="Total 2 2 3 2 2 3 12" xfId="43701" xr:uid="{00000000-0005-0000-0000-0000C0AA0000}"/>
    <cellStyle name="Total 2 2 3 2 2 3 2" xfId="43702" xr:uid="{00000000-0005-0000-0000-0000C1AA0000}"/>
    <cellStyle name="Total 2 2 3 2 2 3 2 10" xfId="43703" xr:uid="{00000000-0005-0000-0000-0000C2AA0000}"/>
    <cellStyle name="Total 2 2 3 2 2 3 2 11" xfId="43704" xr:uid="{00000000-0005-0000-0000-0000C3AA0000}"/>
    <cellStyle name="Total 2 2 3 2 2 3 2 2" xfId="43705" xr:uid="{00000000-0005-0000-0000-0000C4AA0000}"/>
    <cellStyle name="Total 2 2 3 2 2 3 2 2 10" xfId="43706" xr:uid="{00000000-0005-0000-0000-0000C5AA0000}"/>
    <cellStyle name="Total 2 2 3 2 2 3 2 2 2" xfId="43707" xr:uid="{00000000-0005-0000-0000-0000C6AA0000}"/>
    <cellStyle name="Total 2 2 3 2 2 3 2 2 2 2" xfId="43708" xr:uid="{00000000-0005-0000-0000-0000C7AA0000}"/>
    <cellStyle name="Total 2 2 3 2 2 3 2 2 2 2 2" xfId="43709" xr:uid="{00000000-0005-0000-0000-0000C8AA0000}"/>
    <cellStyle name="Total 2 2 3 2 2 3 2 2 2 2 3" xfId="43710" xr:uid="{00000000-0005-0000-0000-0000C9AA0000}"/>
    <cellStyle name="Total 2 2 3 2 2 3 2 2 2 2 4" xfId="43711" xr:uid="{00000000-0005-0000-0000-0000CAAA0000}"/>
    <cellStyle name="Total 2 2 3 2 2 3 2 2 2 2 5" xfId="43712" xr:uid="{00000000-0005-0000-0000-0000CBAA0000}"/>
    <cellStyle name="Total 2 2 3 2 2 3 2 2 2 2 6" xfId="43713" xr:uid="{00000000-0005-0000-0000-0000CCAA0000}"/>
    <cellStyle name="Total 2 2 3 2 2 3 2 2 2 2 7" xfId="43714" xr:uid="{00000000-0005-0000-0000-0000CDAA0000}"/>
    <cellStyle name="Total 2 2 3 2 2 3 2 2 2 2 8" xfId="43715" xr:uid="{00000000-0005-0000-0000-0000CEAA0000}"/>
    <cellStyle name="Total 2 2 3 2 2 3 2 2 2 3" xfId="43716" xr:uid="{00000000-0005-0000-0000-0000CFAA0000}"/>
    <cellStyle name="Total 2 2 3 2 2 3 2 2 2 4" xfId="43717" xr:uid="{00000000-0005-0000-0000-0000D0AA0000}"/>
    <cellStyle name="Total 2 2 3 2 2 3 2 2 2 5" xfId="43718" xr:uid="{00000000-0005-0000-0000-0000D1AA0000}"/>
    <cellStyle name="Total 2 2 3 2 2 3 2 2 2 6" xfId="43719" xr:uid="{00000000-0005-0000-0000-0000D2AA0000}"/>
    <cellStyle name="Total 2 2 3 2 2 3 2 2 2 7" xfId="43720" xr:uid="{00000000-0005-0000-0000-0000D3AA0000}"/>
    <cellStyle name="Total 2 2 3 2 2 3 2 2 2 8" xfId="43721" xr:uid="{00000000-0005-0000-0000-0000D4AA0000}"/>
    <cellStyle name="Total 2 2 3 2 2 3 2 2 2 9" xfId="43722" xr:uid="{00000000-0005-0000-0000-0000D5AA0000}"/>
    <cellStyle name="Total 2 2 3 2 2 3 2 2 3" xfId="43723" xr:uid="{00000000-0005-0000-0000-0000D6AA0000}"/>
    <cellStyle name="Total 2 2 3 2 2 3 2 2 3 2" xfId="43724" xr:uid="{00000000-0005-0000-0000-0000D7AA0000}"/>
    <cellStyle name="Total 2 2 3 2 2 3 2 2 3 3" xfId="43725" xr:uid="{00000000-0005-0000-0000-0000D8AA0000}"/>
    <cellStyle name="Total 2 2 3 2 2 3 2 2 3 4" xfId="43726" xr:uid="{00000000-0005-0000-0000-0000D9AA0000}"/>
    <cellStyle name="Total 2 2 3 2 2 3 2 2 3 5" xfId="43727" xr:uid="{00000000-0005-0000-0000-0000DAAA0000}"/>
    <cellStyle name="Total 2 2 3 2 2 3 2 2 3 6" xfId="43728" xr:uid="{00000000-0005-0000-0000-0000DBAA0000}"/>
    <cellStyle name="Total 2 2 3 2 2 3 2 2 3 7" xfId="43729" xr:uid="{00000000-0005-0000-0000-0000DCAA0000}"/>
    <cellStyle name="Total 2 2 3 2 2 3 2 2 3 8" xfId="43730" xr:uid="{00000000-0005-0000-0000-0000DDAA0000}"/>
    <cellStyle name="Total 2 2 3 2 2 3 2 2 4" xfId="43731" xr:uid="{00000000-0005-0000-0000-0000DEAA0000}"/>
    <cellStyle name="Total 2 2 3 2 2 3 2 2 5" xfId="43732" xr:uid="{00000000-0005-0000-0000-0000DFAA0000}"/>
    <cellStyle name="Total 2 2 3 2 2 3 2 2 6" xfId="43733" xr:uid="{00000000-0005-0000-0000-0000E0AA0000}"/>
    <cellStyle name="Total 2 2 3 2 2 3 2 2 7" xfId="43734" xr:uid="{00000000-0005-0000-0000-0000E1AA0000}"/>
    <cellStyle name="Total 2 2 3 2 2 3 2 2 8" xfId="43735" xr:uid="{00000000-0005-0000-0000-0000E2AA0000}"/>
    <cellStyle name="Total 2 2 3 2 2 3 2 2 9" xfId="43736" xr:uid="{00000000-0005-0000-0000-0000E3AA0000}"/>
    <cellStyle name="Total 2 2 3 2 2 3 2 3" xfId="43737" xr:uid="{00000000-0005-0000-0000-0000E4AA0000}"/>
    <cellStyle name="Total 2 2 3 2 2 3 2 3 2" xfId="43738" xr:uid="{00000000-0005-0000-0000-0000E5AA0000}"/>
    <cellStyle name="Total 2 2 3 2 2 3 2 3 2 2" xfId="43739" xr:uid="{00000000-0005-0000-0000-0000E6AA0000}"/>
    <cellStyle name="Total 2 2 3 2 2 3 2 3 2 3" xfId="43740" xr:uid="{00000000-0005-0000-0000-0000E7AA0000}"/>
    <cellStyle name="Total 2 2 3 2 2 3 2 3 2 4" xfId="43741" xr:uid="{00000000-0005-0000-0000-0000E8AA0000}"/>
    <cellStyle name="Total 2 2 3 2 2 3 2 3 2 5" xfId="43742" xr:uid="{00000000-0005-0000-0000-0000E9AA0000}"/>
    <cellStyle name="Total 2 2 3 2 2 3 2 3 2 6" xfId="43743" xr:uid="{00000000-0005-0000-0000-0000EAAA0000}"/>
    <cellStyle name="Total 2 2 3 2 2 3 2 3 2 7" xfId="43744" xr:uid="{00000000-0005-0000-0000-0000EBAA0000}"/>
    <cellStyle name="Total 2 2 3 2 2 3 2 3 2 8" xfId="43745" xr:uid="{00000000-0005-0000-0000-0000ECAA0000}"/>
    <cellStyle name="Total 2 2 3 2 2 3 2 3 3" xfId="43746" xr:uid="{00000000-0005-0000-0000-0000EDAA0000}"/>
    <cellStyle name="Total 2 2 3 2 2 3 2 3 4" xfId="43747" xr:uid="{00000000-0005-0000-0000-0000EEAA0000}"/>
    <cellStyle name="Total 2 2 3 2 2 3 2 3 5" xfId="43748" xr:uid="{00000000-0005-0000-0000-0000EFAA0000}"/>
    <cellStyle name="Total 2 2 3 2 2 3 2 3 6" xfId="43749" xr:uid="{00000000-0005-0000-0000-0000F0AA0000}"/>
    <cellStyle name="Total 2 2 3 2 2 3 2 3 7" xfId="43750" xr:uid="{00000000-0005-0000-0000-0000F1AA0000}"/>
    <cellStyle name="Total 2 2 3 2 2 3 2 3 8" xfId="43751" xr:uid="{00000000-0005-0000-0000-0000F2AA0000}"/>
    <cellStyle name="Total 2 2 3 2 2 3 2 3 9" xfId="43752" xr:uid="{00000000-0005-0000-0000-0000F3AA0000}"/>
    <cellStyle name="Total 2 2 3 2 2 3 2 4" xfId="43753" xr:uid="{00000000-0005-0000-0000-0000F4AA0000}"/>
    <cellStyle name="Total 2 2 3 2 2 3 2 4 2" xfId="43754" xr:uid="{00000000-0005-0000-0000-0000F5AA0000}"/>
    <cellStyle name="Total 2 2 3 2 2 3 2 4 3" xfId="43755" xr:uid="{00000000-0005-0000-0000-0000F6AA0000}"/>
    <cellStyle name="Total 2 2 3 2 2 3 2 4 4" xfId="43756" xr:uid="{00000000-0005-0000-0000-0000F7AA0000}"/>
    <cellStyle name="Total 2 2 3 2 2 3 2 4 5" xfId="43757" xr:uid="{00000000-0005-0000-0000-0000F8AA0000}"/>
    <cellStyle name="Total 2 2 3 2 2 3 2 4 6" xfId="43758" xr:uid="{00000000-0005-0000-0000-0000F9AA0000}"/>
    <cellStyle name="Total 2 2 3 2 2 3 2 4 7" xfId="43759" xr:uid="{00000000-0005-0000-0000-0000FAAA0000}"/>
    <cellStyle name="Total 2 2 3 2 2 3 2 4 8" xfId="43760" xr:uid="{00000000-0005-0000-0000-0000FBAA0000}"/>
    <cellStyle name="Total 2 2 3 2 2 3 2 5" xfId="43761" xr:uid="{00000000-0005-0000-0000-0000FCAA0000}"/>
    <cellStyle name="Total 2 2 3 2 2 3 2 6" xfId="43762" xr:uid="{00000000-0005-0000-0000-0000FDAA0000}"/>
    <cellStyle name="Total 2 2 3 2 2 3 2 7" xfId="43763" xr:uid="{00000000-0005-0000-0000-0000FEAA0000}"/>
    <cellStyle name="Total 2 2 3 2 2 3 2 8" xfId="43764" xr:uid="{00000000-0005-0000-0000-0000FFAA0000}"/>
    <cellStyle name="Total 2 2 3 2 2 3 2 9" xfId="43765" xr:uid="{00000000-0005-0000-0000-000000AB0000}"/>
    <cellStyle name="Total 2 2 3 2 2 3 3" xfId="43766" xr:uid="{00000000-0005-0000-0000-000001AB0000}"/>
    <cellStyle name="Total 2 2 3 2 2 3 3 10" xfId="43767" xr:uid="{00000000-0005-0000-0000-000002AB0000}"/>
    <cellStyle name="Total 2 2 3 2 2 3 3 2" xfId="43768" xr:uid="{00000000-0005-0000-0000-000003AB0000}"/>
    <cellStyle name="Total 2 2 3 2 2 3 3 2 2" xfId="43769" xr:uid="{00000000-0005-0000-0000-000004AB0000}"/>
    <cellStyle name="Total 2 2 3 2 2 3 3 2 2 2" xfId="43770" xr:uid="{00000000-0005-0000-0000-000005AB0000}"/>
    <cellStyle name="Total 2 2 3 2 2 3 3 2 2 3" xfId="43771" xr:uid="{00000000-0005-0000-0000-000006AB0000}"/>
    <cellStyle name="Total 2 2 3 2 2 3 3 2 2 4" xfId="43772" xr:uid="{00000000-0005-0000-0000-000007AB0000}"/>
    <cellStyle name="Total 2 2 3 2 2 3 3 2 2 5" xfId="43773" xr:uid="{00000000-0005-0000-0000-000008AB0000}"/>
    <cellStyle name="Total 2 2 3 2 2 3 3 2 2 6" xfId="43774" xr:uid="{00000000-0005-0000-0000-000009AB0000}"/>
    <cellStyle name="Total 2 2 3 2 2 3 3 2 2 7" xfId="43775" xr:uid="{00000000-0005-0000-0000-00000AAB0000}"/>
    <cellStyle name="Total 2 2 3 2 2 3 3 2 2 8" xfId="43776" xr:uid="{00000000-0005-0000-0000-00000BAB0000}"/>
    <cellStyle name="Total 2 2 3 2 2 3 3 2 3" xfId="43777" xr:uid="{00000000-0005-0000-0000-00000CAB0000}"/>
    <cellStyle name="Total 2 2 3 2 2 3 3 2 4" xfId="43778" xr:uid="{00000000-0005-0000-0000-00000DAB0000}"/>
    <cellStyle name="Total 2 2 3 2 2 3 3 2 5" xfId="43779" xr:uid="{00000000-0005-0000-0000-00000EAB0000}"/>
    <cellStyle name="Total 2 2 3 2 2 3 3 2 6" xfId="43780" xr:uid="{00000000-0005-0000-0000-00000FAB0000}"/>
    <cellStyle name="Total 2 2 3 2 2 3 3 2 7" xfId="43781" xr:uid="{00000000-0005-0000-0000-000010AB0000}"/>
    <cellStyle name="Total 2 2 3 2 2 3 3 2 8" xfId="43782" xr:uid="{00000000-0005-0000-0000-000011AB0000}"/>
    <cellStyle name="Total 2 2 3 2 2 3 3 2 9" xfId="43783" xr:uid="{00000000-0005-0000-0000-000012AB0000}"/>
    <cellStyle name="Total 2 2 3 2 2 3 3 3" xfId="43784" xr:uid="{00000000-0005-0000-0000-000013AB0000}"/>
    <cellStyle name="Total 2 2 3 2 2 3 3 3 2" xfId="43785" xr:uid="{00000000-0005-0000-0000-000014AB0000}"/>
    <cellStyle name="Total 2 2 3 2 2 3 3 3 3" xfId="43786" xr:uid="{00000000-0005-0000-0000-000015AB0000}"/>
    <cellStyle name="Total 2 2 3 2 2 3 3 3 4" xfId="43787" xr:uid="{00000000-0005-0000-0000-000016AB0000}"/>
    <cellStyle name="Total 2 2 3 2 2 3 3 3 5" xfId="43788" xr:uid="{00000000-0005-0000-0000-000017AB0000}"/>
    <cellStyle name="Total 2 2 3 2 2 3 3 3 6" xfId="43789" xr:uid="{00000000-0005-0000-0000-000018AB0000}"/>
    <cellStyle name="Total 2 2 3 2 2 3 3 3 7" xfId="43790" xr:uid="{00000000-0005-0000-0000-000019AB0000}"/>
    <cellStyle name="Total 2 2 3 2 2 3 3 3 8" xfId="43791" xr:uid="{00000000-0005-0000-0000-00001AAB0000}"/>
    <cellStyle name="Total 2 2 3 2 2 3 3 4" xfId="43792" xr:uid="{00000000-0005-0000-0000-00001BAB0000}"/>
    <cellStyle name="Total 2 2 3 2 2 3 3 5" xfId="43793" xr:uid="{00000000-0005-0000-0000-00001CAB0000}"/>
    <cellStyle name="Total 2 2 3 2 2 3 3 6" xfId="43794" xr:uid="{00000000-0005-0000-0000-00001DAB0000}"/>
    <cellStyle name="Total 2 2 3 2 2 3 3 7" xfId="43795" xr:uid="{00000000-0005-0000-0000-00001EAB0000}"/>
    <cellStyle name="Total 2 2 3 2 2 3 3 8" xfId="43796" xr:uid="{00000000-0005-0000-0000-00001FAB0000}"/>
    <cellStyle name="Total 2 2 3 2 2 3 3 9" xfId="43797" xr:uid="{00000000-0005-0000-0000-000020AB0000}"/>
    <cellStyle name="Total 2 2 3 2 2 3 4" xfId="43798" xr:uid="{00000000-0005-0000-0000-000021AB0000}"/>
    <cellStyle name="Total 2 2 3 2 2 3 4 2" xfId="43799" xr:uid="{00000000-0005-0000-0000-000022AB0000}"/>
    <cellStyle name="Total 2 2 3 2 2 3 4 2 2" xfId="43800" xr:uid="{00000000-0005-0000-0000-000023AB0000}"/>
    <cellStyle name="Total 2 2 3 2 2 3 4 2 3" xfId="43801" xr:uid="{00000000-0005-0000-0000-000024AB0000}"/>
    <cellStyle name="Total 2 2 3 2 2 3 4 2 4" xfId="43802" xr:uid="{00000000-0005-0000-0000-000025AB0000}"/>
    <cellStyle name="Total 2 2 3 2 2 3 4 2 5" xfId="43803" xr:uid="{00000000-0005-0000-0000-000026AB0000}"/>
    <cellStyle name="Total 2 2 3 2 2 3 4 2 6" xfId="43804" xr:uid="{00000000-0005-0000-0000-000027AB0000}"/>
    <cellStyle name="Total 2 2 3 2 2 3 4 2 7" xfId="43805" xr:uid="{00000000-0005-0000-0000-000028AB0000}"/>
    <cellStyle name="Total 2 2 3 2 2 3 4 2 8" xfId="43806" xr:uid="{00000000-0005-0000-0000-000029AB0000}"/>
    <cellStyle name="Total 2 2 3 2 2 3 4 3" xfId="43807" xr:uid="{00000000-0005-0000-0000-00002AAB0000}"/>
    <cellStyle name="Total 2 2 3 2 2 3 4 4" xfId="43808" xr:uid="{00000000-0005-0000-0000-00002BAB0000}"/>
    <cellStyle name="Total 2 2 3 2 2 3 4 5" xfId="43809" xr:uid="{00000000-0005-0000-0000-00002CAB0000}"/>
    <cellStyle name="Total 2 2 3 2 2 3 4 6" xfId="43810" xr:uid="{00000000-0005-0000-0000-00002DAB0000}"/>
    <cellStyle name="Total 2 2 3 2 2 3 4 7" xfId="43811" xr:uid="{00000000-0005-0000-0000-00002EAB0000}"/>
    <cellStyle name="Total 2 2 3 2 2 3 4 8" xfId="43812" xr:uid="{00000000-0005-0000-0000-00002FAB0000}"/>
    <cellStyle name="Total 2 2 3 2 2 3 4 9" xfId="43813" xr:uid="{00000000-0005-0000-0000-000030AB0000}"/>
    <cellStyle name="Total 2 2 3 2 2 3 5" xfId="43814" xr:uid="{00000000-0005-0000-0000-000031AB0000}"/>
    <cellStyle name="Total 2 2 3 2 2 3 5 2" xfId="43815" xr:uid="{00000000-0005-0000-0000-000032AB0000}"/>
    <cellStyle name="Total 2 2 3 2 2 3 5 3" xfId="43816" xr:uid="{00000000-0005-0000-0000-000033AB0000}"/>
    <cellStyle name="Total 2 2 3 2 2 3 5 4" xfId="43817" xr:uid="{00000000-0005-0000-0000-000034AB0000}"/>
    <cellStyle name="Total 2 2 3 2 2 3 5 5" xfId="43818" xr:uid="{00000000-0005-0000-0000-000035AB0000}"/>
    <cellStyle name="Total 2 2 3 2 2 3 5 6" xfId="43819" xr:uid="{00000000-0005-0000-0000-000036AB0000}"/>
    <cellStyle name="Total 2 2 3 2 2 3 5 7" xfId="43820" xr:uid="{00000000-0005-0000-0000-000037AB0000}"/>
    <cellStyle name="Total 2 2 3 2 2 3 5 8" xfId="43821" xr:uid="{00000000-0005-0000-0000-000038AB0000}"/>
    <cellStyle name="Total 2 2 3 2 2 3 6" xfId="43822" xr:uid="{00000000-0005-0000-0000-000039AB0000}"/>
    <cellStyle name="Total 2 2 3 2 2 3 7" xfId="43823" xr:uid="{00000000-0005-0000-0000-00003AAB0000}"/>
    <cellStyle name="Total 2 2 3 2 2 3 8" xfId="43824" xr:uid="{00000000-0005-0000-0000-00003BAB0000}"/>
    <cellStyle name="Total 2 2 3 2 2 3 9" xfId="43825" xr:uid="{00000000-0005-0000-0000-00003CAB0000}"/>
    <cellStyle name="Total 2 2 3 2 2 4" xfId="43826" xr:uid="{00000000-0005-0000-0000-00003DAB0000}"/>
    <cellStyle name="Total 2 2 3 2 2 4 10" xfId="43827" xr:uid="{00000000-0005-0000-0000-00003EAB0000}"/>
    <cellStyle name="Total 2 2 3 2 2 4 11" xfId="43828" xr:uid="{00000000-0005-0000-0000-00003FAB0000}"/>
    <cellStyle name="Total 2 2 3 2 2 4 2" xfId="43829" xr:uid="{00000000-0005-0000-0000-000040AB0000}"/>
    <cellStyle name="Total 2 2 3 2 2 4 2 10" xfId="43830" xr:uid="{00000000-0005-0000-0000-000041AB0000}"/>
    <cellStyle name="Total 2 2 3 2 2 4 2 2" xfId="43831" xr:uid="{00000000-0005-0000-0000-000042AB0000}"/>
    <cellStyle name="Total 2 2 3 2 2 4 2 2 2" xfId="43832" xr:uid="{00000000-0005-0000-0000-000043AB0000}"/>
    <cellStyle name="Total 2 2 3 2 2 4 2 2 2 2" xfId="43833" xr:uid="{00000000-0005-0000-0000-000044AB0000}"/>
    <cellStyle name="Total 2 2 3 2 2 4 2 2 2 3" xfId="43834" xr:uid="{00000000-0005-0000-0000-000045AB0000}"/>
    <cellStyle name="Total 2 2 3 2 2 4 2 2 2 4" xfId="43835" xr:uid="{00000000-0005-0000-0000-000046AB0000}"/>
    <cellStyle name="Total 2 2 3 2 2 4 2 2 2 5" xfId="43836" xr:uid="{00000000-0005-0000-0000-000047AB0000}"/>
    <cellStyle name="Total 2 2 3 2 2 4 2 2 2 6" xfId="43837" xr:uid="{00000000-0005-0000-0000-000048AB0000}"/>
    <cellStyle name="Total 2 2 3 2 2 4 2 2 2 7" xfId="43838" xr:uid="{00000000-0005-0000-0000-000049AB0000}"/>
    <cellStyle name="Total 2 2 3 2 2 4 2 2 2 8" xfId="43839" xr:uid="{00000000-0005-0000-0000-00004AAB0000}"/>
    <cellStyle name="Total 2 2 3 2 2 4 2 2 3" xfId="43840" xr:uid="{00000000-0005-0000-0000-00004BAB0000}"/>
    <cellStyle name="Total 2 2 3 2 2 4 2 2 4" xfId="43841" xr:uid="{00000000-0005-0000-0000-00004CAB0000}"/>
    <cellStyle name="Total 2 2 3 2 2 4 2 2 5" xfId="43842" xr:uid="{00000000-0005-0000-0000-00004DAB0000}"/>
    <cellStyle name="Total 2 2 3 2 2 4 2 2 6" xfId="43843" xr:uid="{00000000-0005-0000-0000-00004EAB0000}"/>
    <cellStyle name="Total 2 2 3 2 2 4 2 2 7" xfId="43844" xr:uid="{00000000-0005-0000-0000-00004FAB0000}"/>
    <cellStyle name="Total 2 2 3 2 2 4 2 2 8" xfId="43845" xr:uid="{00000000-0005-0000-0000-000050AB0000}"/>
    <cellStyle name="Total 2 2 3 2 2 4 2 2 9" xfId="43846" xr:uid="{00000000-0005-0000-0000-000051AB0000}"/>
    <cellStyle name="Total 2 2 3 2 2 4 2 3" xfId="43847" xr:uid="{00000000-0005-0000-0000-000052AB0000}"/>
    <cellStyle name="Total 2 2 3 2 2 4 2 3 2" xfId="43848" xr:uid="{00000000-0005-0000-0000-000053AB0000}"/>
    <cellStyle name="Total 2 2 3 2 2 4 2 3 3" xfId="43849" xr:uid="{00000000-0005-0000-0000-000054AB0000}"/>
    <cellStyle name="Total 2 2 3 2 2 4 2 3 4" xfId="43850" xr:uid="{00000000-0005-0000-0000-000055AB0000}"/>
    <cellStyle name="Total 2 2 3 2 2 4 2 3 5" xfId="43851" xr:uid="{00000000-0005-0000-0000-000056AB0000}"/>
    <cellStyle name="Total 2 2 3 2 2 4 2 3 6" xfId="43852" xr:uid="{00000000-0005-0000-0000-000057AB0000}"/>
    <cellStyle name="Total 2 2 3 2 2 4 2 3 7" xfId="43853" xr:uid="{00000000-0005-0000-0000-000058AB0000}"/>
    <cellStyle name="Total 2 2 3 2 2 4 2 3 8" xfId="43854" xr:uid="{00000000-0005-0000-0000-000059AB0000}"/>
    <cellStyle name="Total 2 2 3 2 2 4 2 4" xfId="43855" xr:uid="{00000000-0005-0000-0000-00005AAB0000}"/>
    <cellStyle name="Total 2 2 3 2 2 4 2 5" xfId="43856" xr:uid="{00000000-0005-0000-0000-00005BAB0000}"/>
    <cellStyle name="Total 2 2 3 2 2 4 2 6" xfId="43857" xr:uid="{00000000-0005-0000-0000-00005CAB0000}"/>
    <cellStyle name="Total 2 2 3 2 2 4 2 7" xfId="43858" xr:uid="{00000000-0005-0000-0000-00005DAB0000}"/>
    <cellStyle name="Total 2 2 3 2 2 4 2 8" xfId="43859" xr:uid="{00000000-0005-0000-0000-00005EAB0000}"/>
    <cellStyle name="Total 2 2 3 2 2 4 2 9" xfId="43860" xr:uid="{00000000-0005-0000-0000-00005FAB0000}"/>
    <cellStyle name="Total 2 2 3 2 2 4 3" xfId="43861" xr:uid="{00000000-0005-0000-0000-000060AB0000}"/>
    <cellStyle name="Total 2 2 3 2 2 4 3 2" xfId="43862" xr:uid="{00000000-0005-0000-0000-000061AB0000}"/>
    <cellStyle name="Total 2 2 3 2 2 4 3 2 2" xfId="43863" xr:uid="{00000000-0005-0000-0000-000062AB0000}"/>
    <cellStyle name="Total 2 2 3 2 2 4 3 2 3" xfId="43864" xr:uid="{00000000-0005-0000-0000-000063AB0000}"/>
    <cellStyle name="Total 2 2 3 2 2 4 3 2 4" xfId="43865" xr:uid="{00000000-0005-0000-0000-000064AB0000}"/>
    <cellStyle name="Total 2 2 3 2 2 4 3 2 5" xfId="43866" xr:uid="{00000000-0005-0000-0000-000065AB0000}"/>
    <cellStyle name="Total 2 2 3 2 2 4 3 2 6" xfId="43867" xr:uid="{00000000-0005-0000-0000-000066AB0000}"/>
    <cellStyle name="Total 2 2 3 2 2 4 3 2 7" xfId="43868" xr:uid="{00000000-0005-0000-0000-000067AB0000}"/>
    <cellStyle name="Total 2 2 3 2 2 4 3 2 8" xfId="43869" xr:uid="{00000000-0005-0000-0000-000068AB0000}"/>
    <cellStyle name="Total 2 2 3 2 2 4 3 3" xfId="43870" xr:uid="{00000000-0005-0000-0000-000069AB0000}"/>
    <cellStyle name="Total 2 2 3 2 2 4 3 4" xfId="43871" xr:uid="{00000000-0005-0000-0000-00006AAB0000}"/>
    <cellStyle name="Total 2 2 3 2 2 4 3 5" xfId="43872" xr:uid="{00000000-0005-0000-0000-00006BAB0000}"/>
    <cellStyle name="Total 2 2 3 2 2 4 3 6" xfId="43873" xr:uid="{00000000-0005-0000-0000-00006CAB0000}"/>
    <cellStyle name="Total 2 2 3 2 2 4 3 7" xfId="43874" xr:uid="{00000000-0005-0000-0000-00006DAB0000}"/>
    <cellStyle name="Total 2 2 3 2 2 4 3 8" xfId="43875" xr:uid="{00000000-0005-0000-0000-00006EAB0000}"/>
    <cellStyle name="Total 2 2 3 2 2 4 3 9" xfId="43876" xr:uid="{00000000-0005-0000-0000-00006FAB0000}"/>
    <cellStyle name="Total 2 2 3 2 2 4 4" xfId="43877" xr:uid="{00000000-0005-0000-0000-000070AB0000}"/>
    <cellStyle name="Total 2 2 3 2 2 4 4 2" xfId="43878" xr:uid="{00000000-0005-0000-0000-000071AB0000}"/>
    <cellStyle name="Total 2 2 3 2 2 4 4 3" xfId="43879" xr:uid="{00000000-0005-0000-0000-000072AB0000}"/>
    <cellStyle name="Total 2 2 3 2 2 4 4 4" xfId="43880" xr:uid="{00000000-0005-0000-0000-000073AB0000}"/>
    <cellStyle name="Total 2 2 3 2 2 4 4 5" xfId="43881" xr:uid="{00000000-0005-0000-0000-000074AB0000}"/>
    <cellStyle name="Total 2 2 3 2 2 4 4 6" xfId="43882" xr:uid="{00000000-0005-0000-0000-000075AB0000}"/>
    <cellStyle name="Total 2 2 3 2 2 4 4 7" xfId="43883" xr:uid="{00000000-0005-0000-0000-000076AB0000}"/>
    <cellStyle name="Total 2 2 3 2 2 4 4 8" xfId="43884" xr:uid="{00000000-0005-0000-0000-000077AB0000}"/>
    <cellStyle name="Total 2 2 3 2 2 4 5" xfId="43885" xr:uid="{00000000-0005-0000-0000-000078AB0000}"/>
    <cellStyle name="Total 2 2 3 2 2 4 6" xfId="43886" xr:uid="{00000000-0005-0000-0000-000079AB0000}"/>
    <cellStyle name="Total 2 2 3 2 2 4 7" xfId="43887" xr:uid="{00000000-0005-0000-0000-00007AAB0000}"/>
    <cellStyle name="Total 2 2 3 2 2 4 8" xfId="43888" xr:uid="{00000000-0005-0000-0000-00007BAB0000}"/>
    <cellStyle name="Total 2 2 3 2 2 4 9" xfId="43889" xr:uid="{00000000-0005-0000-0000-00007CAB0000}"/>
    <cellStyle name="Total 2 2 3 2 2 5" xfId="43890" xr:uid="{00000000-0005-0000-0000-00007DAB0000}"/>
    <cellStyle name="Total 2 2 3 2 2 5 2" xfId="43891" xr:uid="{00000000-0005-0000-0000-00007EAB0000}"/>
    <cellStyle name="Total 2 2 3 2 2 5 2 2" xfId="43892" xr:uid="{00000000-0005-0000-0000-00007FAB0000}"/>
    <cellStyle name="Total 2 2 3 2 2 5 2 3" xfId="43893" xr:uid="{00000000-0005-0000-0000-000080AB0000}"/>
    <cellStyle name="Total 2 2 3 2 2 5 2 4" xfId="43894" xr:uid="{00000000-0005-0000-0000-000081AB0000}"/>
    <cellStyle name="Total 2 2 3 2 2 5 2 5" xfId="43895" xr:uid="{00000000-0005-0000-0000-000082AB0000}"/>
    <cellStyle name="Total 2 2 3 2 2 5 2 6" xfId="43896" xr:uid="{00000000-0005-0000-0000-000083AB0000}"/>
    <cellStyle name="Total 2 2 3 2 2 5 2 7" xfId="43897" xr:uid="{00000000-0005-0000-0000-000084AB0000}"/>
    <cellStyle name="Total 2 2 3 2 2 5 2 8" xfId="43898" xr:uid="{00000000-0005-0000-0000-000085AB0000}"/>
    <cellStyle name="Total 2 2 3 2 2 5 3" xfId="43899" xr:uid="{00000000-0005-0000-0000-000086AB0000}"/>
    <cellStyle name="Total 2 2 3 2 2 5 4" xfId="43900" xr:uid="{00000000-0005-0000-0000-000087AB0000}"/>
    <cellStyle name="Total 2 2 3 2 2 5 5" xfId="43901" xr:uid="{00000000-0005-0000-0000-000088AB0000}"/>
    <cellStyle name="Total 2 2 3 2 2 5 6" xfId="43902" xr:uid="{00000000-0005-0000-0000-000089AB0000}"/>
    <cellStyle name="Total 2 2 3 2 2 5 7" xfId="43903" xr:uid="{00000000-0005-0000-0000-00008AAB0000}"/>
    <cellStyle name="Total 2 2 3 2 2 5 8" xfId="43904" xr:uid="{00000000-0005-0000-0000-00008BAB0000}"/>
    <cellStyle name="Total 2 2 3 2 2 5 9" xfId="43905" xr:uid="{00000000-0005-0000-0000-00008CAB0000}"/>
    <cellStyle name="Total 2 2 3 2 2 6" xfId="43906" xr:uid="{00000000-0005-0000-0000-00008DAB0000}"/>
    <cellStyle name="Total 2 2 3 2 2 6 2" xfId="43907" xr:uid="{00000000-0005-0000-0000-00008EAB0000}"/>
    <cellStyle name="Total 2 2 3 2 2 6 3" xfId="43908" xr:uid="{00000000-0005-0000-0000-00008FAB0000}"/>
    <cellStyle name="Total 2 2 3 2 2 6 4" xfId="43909" xr:uid="{00000000-0005-0000-0000-000090AB0000}"/>
    <cellStyle name="Total 2 2 3 2 2 6 5" xfId="43910" xr:uid="{00000000-0005-0000-0000-000091AB0000}"/>
    <cellStyle name="Total 2 2 3 2 2 6 6" xfId="43911" xr:uid="{00000000-0005-0000-0000-000092AB0000}"/>
    <cellStyle name="Total 2 2 3 2 2 6 7" xfId="43912" xr:uid="{00000000-0005-0000-0000-000093AB0000}"/>
    <cellStyle name="Total 2 2 3 2 2 6 8" xfId="43913" xr:uid="{00000000-0005-0000-0000-000094AB0000}"/>
    <cellStyle name="Total 2 2 3 2 2 7" xfId="43914" xr:uid="{00000000-0005-0000-0000-000095AB0000}"/>
    <cellStyle name="Total 2 2 3 2 2 8" xfId="43915" xr:uid="{00000000-0005-0000-0000-000096AB0000}"/>
    <cellStyle name="Total 2 2 3 2 2 9" xfId="43916" xr:uid="{00000000-0005-0000-0000-000097AB0000}"/>
    <cellStyle name="Total 2 2 3 2 3" xfId="43917" xr:uid="{00000000-0005-0000-0000-000098AB0000}"/>
    <cellStyle name="Total 2 2 3 2 3 10" xfId="43918" xr:uid="{00000000-0005-0000-0000-000099AB0000}"/>
    <cellStyle name="Total 2 2 3 2 3 11" xfId="43919" xr:uid="{00000000-0005-0000-0000-00009AAB0000}"/>
    <cellStyle name="Total 2 2 3 2 3 12" xfId="43920" xr:uid="{00000000-0005-0000-0000-00009BAB0000}"/>
    <cellStyle name="Total 2 2 3 2 3 2" xfId="43921" xr:uid="{00000000-0005-0000-0000-00009CAB0000}"/>
    <cellStyle name="Total 2 2 3 2 3 2 10" xfId="43922" xr:uid="{00000000-0005-0000-0000-00009DAB0000}"/>
    <cellStyle name="Total 2 2 3 2 3 2 11" xfId="43923" xr:uid="{00000000-0005-0000-0000-00009EAB0000}"/>
    <cellStyle name="Total 2 2 3 2 3 2 12" xfId="43924" xr:uid="{00000000-0005-0000-0000-00009FAB0000}"/>
    <cellStyle name="Total 2 2 3 2 3 2 2" xfId="43925" xr:uid="{00000000-0005-0000-0000-0000A0AB0000}"/>
    <cellStyle name="Total 2 2 3 2 3 2 2 10" xfId="43926" xr:uid="{00000000-0005-0000-0000-0000A1AB0000}"/>
    <cellStyle name="Total 2 2 3 2 3 2 2 11" xfId="43927" xr:uid="{00000000-0005-0000-0000-0000A2AB0000}"/>
    <cellStyle name="Total 2 2 3 2 3 2 2 2" xfId="43928" xr:uid="{00000000-0005-0000-0000-0000A3AB0000}"/>
    <cellStyle name="Total 2 2 3 2 3 2 2 2 10" xfId="43929" xr:uid="{00000000-0005-0000-0000-0000A4AB0000}"/>
    <cellStyle name="Total 2 2 3 2 3 2 2 2 2" xfId="43930" xr:uid="{00000000-0005-0000-0000-0000A5AB0000}"/>
    <cellStyle name="Total 2 2 3 2 3 2 2 2 2 2" xfId="43931" xr:uid="{00000000-0005-0000-0000-0000A6AB0000}"/>
    <cellStyle name="Total 2 2 3 2 3 2 2 2 2 2 2" xfId="43932" xr:uid="{00000000-0005-0000-0000-0000A7AB0000}"/>
    <cellStyle name="Total 2 2 3 2 3 2 2 2 2 2 3" xfId="43933" xr:uid="{00000000-0005-0000-0000-0000A8AB0000}"/>
    <cellStyle name="Total 2 2 3 2 3 2 2 2 2 2 4" xfId="43934" xr:uid="{00000000-0005-0000-0000-0000A9AB0000}"/>
    <cellStyle name="Total 2 2 3 2 3 2 2 2 2 2 5" xfId="43935" xr:uid="{00000000-0005-0000-0000-0000AAAB0000}"/>
    <cellStyle name="Total 2 2 3 2 3 2 2 2 2 2 6" xfId="43936" xr:uid="{00000000-0005-0000-0000-0000ABAB0000}"/>
    <cellStyle name="Total 2 2 3 2 3 2 2 2 2 2 7" xfId="43937" xr:uid="{00000000-0005-0000-0000-0000ACAB0000}"/>
    <cellStyle name="Total 2 2 3 2 3 2 2 2 2 2 8" xfId="43938" xr:uid="{00000000-0005-0000-0000-0000ADAB0000}"/>
    <cellStyle name="Total 2 2 3 2 3 2 2 2 2 3" xfId="43939" xr:uid="{00000000-0005-0000-0000-0000AEAB0000}"/>
    <cellStyle name="Total 2 2 3 2 3 2 2 2 2 4" xfId="43940" xr:uid="{00000000-0005-0000-0000-0000AFAB0000}"/>
    <cellStyle name="Total 2 2 3 2 3 2 2 2 2 5" xfId="43941" xr:uid="{00000000-0005-0000-0000-0000B0AB0000}"/>
    <cellStyle name="Total 2 2 3 2 3 2 2 2 2 6" xfId="43942" xr:uid="{00000000-0005-0000-0000-0000B1AB0000}"/>
    <cellStyle name="Total 2 2 3 2 3 2 2 2 2 7" xfId="43943" xr:uid="{00000000-0005-0000-0000-0000B2AB0000}"/>
    <cellStyle name="Total 2 2 3 2 3 2 2 2 2 8" xfId="43944" xr:uid="{00000000-0005-0000-0000-0000B3AB0000}"/>
    <cellStyle name="Total 2 2 3 2 3 2 2 2 2 9" xfId="43945" xr:uid="{00000000-0005-0000-0000-0000B4AB0000}"/>
    <cellStyle name="Total 2 2 3 2 3 2 2 2 3" xfId="43946" xr:uid="{00000000-0005-0000-0000-0000B5AB0000}"/>
    <cellStyle name="Total 2 2 3 2 3 2 2 2 3 2" xfId="43947" xr:uid="{00000000-0005-0000-0000-0000B6AB0000}"/>
    <cellStyle name="Total 2 2 3 2 3 2 2 2 3 3" xfId="43948" xr:uid="{00000000-0005-0000-0000-0000B7AB0000}"/>
    <cellStyle name="Total 2 2 3 2 3 2 2 2 3 4" xfId="43949" xr:uid="{00000000-0005-0000-0000-0000B8AB0000}"/>
    <cellStyle name="Total 2 2 3 2 3 2 2 2 3 5" xfId="43950" xr:uid="{00000000-0005-0000-0000-0000B9AB0000}"/>
    <cellStyle name="Total 2 2 3 2 3 2 2 2 3 6" xfId="43951" xr:uid="{00000000-0005-0000-0000-0000BAAB0000}"/>
    <cellStyle name="Total 2 2 3 2 3 2 2 2 3 7" xfId="43952" xr:uid="{00000000-0005-0000-0000-0000BBAB0000}"/>
    <cellStyle name="Total 2 2 3 2 3 2 2 2 3 8" xfId="43953" xr:uid="{00000000-0005-0000-0000-0000BCAB0000}"/>
    <cellStyle name="Total 2 2 3 2 3 2 2 2 4" xfId="43954" xr:uid="{00000000-0005-0000-0000-0000BDAB0000}"/>
    <cellStyle name="Total 2 2 3 2 3 2 2 2 5" xfId="43955" xr:uid="{00000000-0005-0000-0000-0000BEAB0000}"/>
    <cellStyle name="Total 2 2 3 2 3 2 2 2 6" xfId="43956" xr:uid="{00000000-0005-0000-0000-0000BFAB0000}"/>
    <cellStyle name="Total 2 2 3 2 3 2 2 2 7" xfId="43957" xr:uid="{00000000-0005-0000-0000-0000C0AB0000}"/>
    <cellStyle name="Total 2 2 3 2 3 2 2 2 8" xfId="43958" xr:uid="{00000000-0005-0000-0000-0000C1AB0000}"/>
    <cellStyle name="Total 2 2 3 2 3 2 2 2 9" xfId="43959" xr:uid="{00000000-0005-0000-0000-0000C2AB0000}"/>
    <cellStyle name="Total 2 2 3 2 3 2 2 3" xfId="43960" xr:uid="{00000000-0005-0000-0000-0000C3AB0000}"/>
    <cellStyle name="Total 2 2 3 2 3 2 2 3 2" xfId="43961" xr:uid="{00000000-0005-0000-0000-0000C4AB0000}"/>
    <cellStyle name="Total 2 2 3 2 3 2 2 3 2 2" xfId="43962" xr:uid="{00000000-0005-0000-0000-0000C5AB0000}"/>
    <cellStyle name="Total 2 2 3 2 3 2 2 3 2 3" xfId="43963" xr:uid="{00000000-0005-0000-0000-0000C6AB0000}"/>
    <cellStyle name="Total 2 2 3 2 3 2 2 3 2 4" xfId="43964" xr:uid="{00000000-0005-0000-0000-0000C7AB0000}"/>
    <cellStyle name="Total 2 2 3 2 3 2 2 3 2 5" xfId="43965" xr:uid="{00000000-0005-0000-0000-0000C8AB0000}"/>
    <cellStyle name="Total 2 2 3 2 3 2 2 3 2 6" xfId="43966" xr:uid="{00000000-0005-0000-0000-0000C9AB0000}"/>
    <cellStyle name="Total 2 2 3 2 3 2 2 3 2 7" xfId="43967" xr:uid="{00000000-0005-0000-0000-0000CAAB0000}"/>
    <cellStyle name="Total 2 2 3 2 3 2 2 3 2 8" xfId="43968" xr:uid="{00000000-0005-0000-0000-0000CBAB0000}"/>
    <cellStyle name="Total 2 2 3 2 3 2 2 3 3" xfId="43969" xr:uid="{00000000-0005-0000-0000-0000CCAB0000}"/>
    <cellStyle name="Total 2 2 3 2 3 2 2 3 4" xfId="43970" xr:uid="{00000000-0005-0000-0000-0000CDAB0000}"/>
    <cellStyle name="Total 2 2 3 2 3 2 2 3 5" xfId="43971" xr:uid="{00000000-0005-0000-0000-0000CEAB0000}"/>
    <cellStyle name="Total 2 2 3 2 3 2 2 3 6" xfId="43972" xr:uid="{00000000-0005-0000-0000-0000CFAB0000}"/>
    <cellStyle name="Total 2 2 3 2 3 2 2 3 7" xfId="43973" xr:uid="{00000000-0005-0000-0000-0000D0AB0000}"/>
    <cellStyle name="Total 2 2 3 2 3 2 2 3 8" xfId="43974" xr:uid="{00000000-0005-0000-0000-0000D1AB0000}"/>
    <cellStyle name="Total 2 2 3 2 3 2 2 3 9" xfId="43975" xr:uid="{00000000-0005-0000-0000-0000D2AB0000}"/>
    <cellStyle name="Total 2 2 3 2 3 2 2 4" xfId="43976" xr:uid="{00000000-0005-0000-0000-0000D3AB0000}"/>
    <cellStyle name="Total 2 2 3 2 3 2 2 4 2" xfId="43977" xr:uid="{00000000-0005-0000-0000-0000D4AB0000}"/>
    <cellStyle name="Total 2 2 3 2 3 2 2 4 3" xfId="43978" xr:uid="{00000000-0005-0000-0000-0000D5AB0000}"/>
    <cellStyle name="Total 2 2 3 2 3 2 2 4 4" xfId="43979" xr:uid="{00000000-0005-0000-0000-0000D6AB0000}"/>
    <cellStyle name="Total 2 2 3 2 3 2 2 4 5" xfId="43980" xr:uid="{00000000-0005-0000-0000-0000D7AB0000}"/>
    <cellStyle name="Total 2 2 3 2 3 2 2 4 6" xfId="43981" xr:uid="{00000000-0005-0000-0000-0000D8AB0000}"/>
    <cellStyle name="Total 2 2 3 2 3 2 2 4 7" xfId="43982" xr:uid="{00000000-0005-0000-0000-0000D9AB0000}"/>
    <cellStyle name="Total 2 2 3 2 3 2 2 4 8" xfId="43983" xr:uid="{00000000-0005-0000-0000-0000DAAB0000}"/>
    <cellStyle name="Total 2 2 3 2 3 2 2 5" xfId="43984" xr:uid="{00000000-0005-0000-0000-0000DBAB0000}"/>
    <cellStyle name="Total 2 2 3 2 3 2 2 6" xfId="43985" xr:uid="{00000000-0005-0000-0000-0000DCAB0000}"/>
    <cellStyle name="Total 2 2 3 2 3 2 2 7" xfId="43986" xr:uid="{00000000-0005-0000-0000-0000DDAB0000}"/>
    <cellStyle name="Total 2 2 3 2 3 2 2 8" xfId="43987" xr:uid="{00000000-0005-0000-0000-0000DEAB0000}"/>
    <cellStyle name="Total 2 2 3 2 3 2 2 9" xfId="43988" xr:uid="{00000000-0005-0000-0000-0000DFAB0000}"/>
    <cellStyle name="Total 2 2 3 2 3 2 3" xfId="43989" xr:uid="{00000000-0005-0000-0000-0000E0AB0000}"/>
    <cellStyle name="Total 2 2 3 2 3 2 3 10" xfId="43990" xr:uid="{00000000-0005-0000-0000-0000E1AB0000}"/>
    <cellStyle name="Total 2 2 3 2 3 2 3 2" xfId="43991" xr:uid="{00000000-0005-0000-0000-0000E2AB0000}"/>
    <cellStyle name="Total 2 2 3 2 3 2 3 2 2" xfId="43992" xr:uid="{00000000-0005-0000-0000-0000E3AB0000}"/>
    <cellStyle name="Total 2 2 3 2 3 2 3 2 2 2" xfId="43993" xr:uid="{00000000-0005-0000-0000-0000E4AB0000}"/>
    <cellStyle name="Total 2 2 3 2 3 2 3 2 2 3" xfId="43994" xr:uid="{00000000-0005-0000-0000-0000E5AB0000}"/>
    <cellStyle name="Total 2 2 3 2 3 2 3 2 2 4" xfId="43995" xr:uid="{00000000-0005-0000-0000-0000E6AB0000}"/>
    <cellStyle name="Total 2 2 3 2 3 2 3 2 2 5" xfId="43996" xr:uid="{00000000-0005-0000-0000-0000E7AB0000}"/>
    <cellStyle name="Total 2 2 3 2 3 2 3 2 2 6" xfId="43997" xr:uid="{00000000-0005-0000-0000-0000E8AB0000}"/>
    <cellStyle name="Total 2 2 3 2 3 2 3 2 2 7" xfId="43998" xr:uid="{00000000-0005-0000-0000-0000E9AB0000}"/>
    <cellStyle name="Total 2 2 3 2 3 2 3 2 2 8" xfId="43999" xr:uid="{00000000-0005-0000-0000-0000EAAB0000}"/>
    <cellStyle name="Total 2 2 3 2 3 2 3 2 3" xfId="44000" xr:uid="{00000000-0005-0000-0000-0000EBAB0000}"/>
    <cellStyle name="Total 2 2 3 2 3 2 3 2 4" xfId="44001" xr:uid="{00000000-0005-0000-0000-0000ECAB0000}"/>
    <cellStyle name="Total 2 2 3 2 3 2 3 2 5" xfId="44002" xr:uid="{00000000-0005-0000-0000-0000EDAB0000}"/>
    <cellStyle name="Total 2 2 3 2 3 2 3 2 6" xfId="44003" xr:uid="{00000000-0005-0000-0000-0000EEAB0000}"/>
    <cellStyle name="Total 2 2 3 2 3 2 3 2 7" xfId="44004" xr:uid="{00000000-0005-0000-0000-0000EFAB0000}"/>
    <cellStyle name="Total 2 2 3 2 3 2 3 2 8" xfId="44005" xr:uid="{00000000-0005-0000-0000-0000F0AB0000}"/>
    <cellStyle name="Total 2 2 3 2 3 2 3 2 9" xfId="44006" xr:uid="{00000000-0005-0000-0000-0000F1AB0000}"/>
    <cellStyle name="Total 2 2 3 2 3 2 3 3" xfId="44007" xr:uid="{00000000-0005-0000-0000-0000F2AB0000}"/>
    <cellStyle name="Total 2 2 3 2 3 2 3 3 2" xfId="44008" xr:uid="{00000000-0005-0000-0000-0000F3AB0000}"/>
    <cellStyle name="Total 2 2 3 2 3 2 3 3 3" xfId="44009" xr:uid="{00000000-0005-0000-0000-0000F4AB0000}"/>
    <cellStyle name="Total 2 2 3 2 3 2 3 3 4" xfId="44010" xr:uid="{00000000-0005-0000-0000-0000F5AB0000}"/>
    <cellStyle name="Total 2 2 3 2 3 2 3 3 5" xfId="44011" xr:uid="{00000000-0005-0000-0000-0000F6AB0000}"/>
    <cellStyle name="Total 2 2 3 2 3 2 3 3 6" xfId="44012" xr:uid="{00000000-0005-0000-0000-0000F7AB0000}"/>
    <cellStyle name="Total 2 2 3 2 3 2 3 3 7" xfId="44013" xr:uid="{00000000-0005-0000-0000-0000F8AB0000}"/>
    <cellStyle name="Total 2 2 3 2 3 2 3 3 8" xfId="44014" xr:uid="{00000000-0005-0000-0000-0000F9AB0000}"/>
    <cellStyle name="Total 2 2 3 2 3 2 3 4" xfId="44015" xr:uid="{00000000-0005-0000-0000-0000FAAB0000}"/>
    <cellStyle name="Total 2 2 3 2 3 2 3 5" xfId="44016" xr:uid="{00000000-0005-0000-0000-0000FBAB0000}"/>
    <cellStyle name="Total 2 2 3 2 3 2 3 6" xfId="44017" xr:uid="{00000000-0005-0000-0000-0000FCAB0000}"/>
    <cellStyle name="Total 2 2 3 2 3 2 3 7" xfId="44018" xr:uid="{00000000-0005-0000-0000-0000FDAB0000}"/>
    <cellStyle name="Total 2 2 3 2 3 2 3 8" xfId="44019" xr:uid="{00000000-0005-0000-0000-0000FEAB0000}"/>
    <cellStyle name="Total 2 2 3 2 3 2 3 9" xfId="44020" xr:uid="{00000000-0005-0000-0000-0000FFAB0000}"/>
    <cellStyle name="Total 2 2 3 2 3 2 4" xfId="44021" xr:uid="{00000000-0005-0000-0000-000000AC0000}"/>
    <cellStyle name="Total 2 2 3 2 3 2 4 2" xfId="44022" xr:uid="{00000000-0005-0000-0000-000001AC0000}"/>
    <cellStyle name="Total 2 2 3 2 3 2 4 2 2" xfId="44023" xr:uid="{00000000-0005-0000-0000-000002AC0000}"/>
    <cellStyle name="Total 2 2 3 2 3 2 4 2 3" xfId="44024" xr:uid="{00000000-0005-0000-0000-000003AC0000}"/>
    <cellStyle name="Total 2 2 3 2 3 2 4 2 4" xfId="44025" xr:uid="{00000000-0005-0000-0000-000004AC0000}"/>
    <cellStyle name="Total 2 2 3 2 3 2 4 2 5" xfId="44026" xr:uid="{00000000-0005-0000-0000-000005AC0000}"/>
    <cellStyle name="Total 2 2 3 2 3 2 4 2 6" xfId="44027" xr:uid="{00000000-0005-0000-0000-000006AC0000}"/>
    <cellStyle name="Total 2 2 3 2 3 2 4 2 7" xfId="44028" xr:uid="{00000000-0005-0000-0000-000007AC0000}"/>
    <cellStyle name="Total 2 2 3 2 3 2 4 2 8" xfId="44029" xr:uid="{00000000-0005-0000-0000-000008AC0000}"/>
    <cellStyle name="Total 2 2 3 2 3 2 4 3" xfId="44030" xr:uid="{00000000-0005-0000-0000-000009AC0000}"/>
    <cellStyle name="Total 2 2 3 2 3 2 4 4" xfId="44031" xr:uid="{00000000-0005-0000-0000-00000AAC0000}"/>
    <cellStyle name="Total 2 2 3 2 3 2 4 5" xfId="44032" xr:uid="{00000000-0005-0000-0000-00000BAC0000}"/>
    <cellStyle name="Total 2 2 3 2 3 2 4 6" xfId="44033" xr:uid="{00000000-0005-0000-0000-00000CAC0000}"/>
    <cellStyle name="Total 2 2 3 2 3 2 4 7" xfId="44034" xr:uid="{00000000-0005-0000-0000-00000DAC0000}"/>
    <cellStyle name="Total 2 2 3 2 3 2 4 8" xfId="44035" xr:uid="{00000000-0005-0000-0000-00000EAC0000}"/>
    <cellStyle name="Total 2 2 3 2 3 2 4 9" xfId="44036" xr:uid="{00000000-0005-0000-0000-00000FAC0000}"/>
    <cellStyle name="Total 2 2 3 2 3 2 5" xfId="44037" xr:uid="{00000000-0005-0000-0000-000010AC0000}"/>
    <cellStyle name="Total 2 2 3 2 3 2 5 2" xfId="44038" xr:uid="{00000000-0005-0000-0000-000011AC0000}"/>
    <cellStyle name="Total 2 2 3 2 3 2 5 3" xfId="44039" xr:uid="{00000000-0005-0000-0000-000012AC0000}"/>
    <cellStyle name="Total 2 2 3 2 3 2 5 4" xfId="44040" xr:uid="{00000000-0005-0000-0000-000013AC0000}"/>
    <cellStyle name="Total 2 2 3 2 3 2 5 5" xfId="44041" xr:uid="{00000000-0005-0000-0000-000014AC0000}"/>
    <cellStyle name="Total 2 2 3 2 3 2 5 6" xfId="44042" xr:uid="{00000000-0005-0000-0000-000015AC0000}"/>
    <cellStyle name="Total 2 2 3 2 3 2 5 7" xfId="44043" xr:uid="{00000000-0005-0000-0000-000016AC0000}"/>
    <cellStyle name="Total 2 2 3 2 3 2 5 8" xfId="44044" xr:uid="{00000000-0005-0000-0000-000017AC0000}"/>
    <cellStyle name="Total 2 2 3 2 3 2 6" xfId="44045" xr:uid="{00000000-0005-0000-0000-000018AC0000}"/>
    <cellStyle name="Total 2 2 3 2 3 2 7" xfId="44046" xr:uid="{00000000-0005-0000-0000-000019AC0000}"/>
    <cellStyle name="Total 2 2 3 2 3 2 8" xfId="44047" xr:uid="{00000000-0005-0000-0000-00001AAC0000}"/>
    <cellStyle name="Total 2 2 3 2 3 2 9" xfId="44048" xr:uid="{00000000-0005-0000-0000-00001BAC0000}"/>
    <cellStyle name="Total 2 2 3 2 3 3" xfId="44049" xr:uid="{00000000-0005-0000-0000-00001CAC0000}"/>
    <cellStyle name="Total 2 2 3 2 3 3 10" xfId="44050" xr:uid="{00000000-0005-0000-0000-00001DAC0000}"/>
    <cellStyle name="Total 2 2 3 2 3 3 11" xfId="44051" xr:uid="{00000000-0005-0000-0000-00001EAC0000}"/>
    <cellStyle name="Total 2 2 3 2 3 3 2" xfId="44052" xr:uid="{00000000-0005-0000-0000-00001FAC0000}"/>
    <cellStyle name="Total 2 2 3 2 3 3 2 10" xfId="44053" xr:uid="{00000000-0005-0000-0000-000020AC0000}"/>
    <cellStyle name="Total 2 2 3 2 3 3 2 2" xfId="44054" xr:uid="{00000000-0005-0000-0000-000021AC0000}"/>
    <cellStyle name="Total 2 2 3 2 3 3 2 2 2" xfId="44055" xr:uid="{00000000-0005-0000-0000-000022AC0000}"/>
    <cellStyle name="Total 2 2 3 2 3 3 2 2 2 2" xfId="44056" xr:uid="{00000000-0005-0000-0000-000023AC0000}"/>
    <cellStyle name="Total 2 2 3 2 3 3 2 2 2 3" xfId="44057" xr:uid="{00000000-0005-0000-0000-000024AC0000}"/>
    <cellStyle name="Total 2 2 3 2 3 3 2 2 2 4" xfId="44058" xr:uid="{00000000-0005-0000-0000-000025AC0000}"/>
    <cellStyle name="Total 2 2 3 2 3 3 2 2 2 5" xfId="44059" xr:uid="{00000000-0005-0000-0000-000026AC0000}"/>
    <cellStyle name="Total 2 2 3 2 3 3 2 2 2 6" xfId="44060" xr:uid="{00000000-0005-0000-0000-000027AC0000}"/>
    <cellStyle name="Total 2 2 3 2 3 3 2 2 2 7" xfId="44061" xr:uid="{00000000-0005-0000-0000-000028AC0000}"/>
    <cellStyle name="Total 2 2 3 2 3 3 2 2 2 8" xfId="44062" xr:uid="{00000000-0005-0000-0000-000029AC0000}"/>
    <cellStyle name="Total 2 2 3 2 3 3 2 2 3" xfId="44063" xr:uid="{00000000-0005-0000-0000-00002AAC0000}"/>
    <cellStyle name="Total 2 2 3 2 3 3 2 2 4" xfId="44064" xr:uid="{00000000-0005-0000-0000-00002BAC0000}"/>
    <cellStyle name="Total 2 2 3 2 3 3 2 2 5" xfId="44065" xr:uid="{00000000-0005-0000-0000-00002CAC0000}"/>
    <cellStyle name="Total 2 2 3 2 3 3 2 2 6" xfId="44066" xr:uid="{00000000-0005-0000-0000-00002DAC0000}"/>
    <cellStyle name="Total 2 2 3 2 3 3 2 2 7" xfId="44067" xr:uid="{00000000-0005-0000-0000-00002EAC0000}"/>
    <cellStyle name="Total 2 2 3 2 3 3 2 2 8" xfId="44068" xr:uid="{00000000-0005-0000-0000-00002FAC0000}"/>
    <cellStyle name="Total 2 2 3 2 3 3 2 2 9" xfId="44069" xr:uid="{00000000-0005-0000-0000-000030AC0000}"/>
    <cellStyle name="Total 2 2 3 2 3 3 2 3" xfId="44070" xr:uid="{00000000-0005-0000-0000-000031AC0000}"/>
    <cellStyle name="Total 2 2 3 2 3 3 2 3 2" xfId="44071" xr:uid="{00000000-0005-0000-0000-000032AC0000}"/>
    <cellStyle name="Total 2 2 3 2 3 3 2 3 3" xfId="44072" xr:uid="{00000000-0005-0000-0000-000033AC0000}"/>
    <cellStyle name="Total 2 2 3 2 3 3 2 3 4" xfId="44073" xr:uid="{00000000-0005-0000-0000-000034AC0000}"/>
    <cellStyle name="Total 2 2 3 2 3 3 2 3 5" xfId="44074" xr:uid="{00000000-0005-0000-0000-000035AC0000}"/>
    <cellStyle name="Total 2 2 3 2 3 3 2 3 6" xfId="44075" xr:uid="{00000000-0005-0000-0000-000036AC0000}"/>
    <cellStyle name="Total 2 2 3 2 3 3 2 3 7" xfId="44076" xr:uid="{00000000-0005-0000-0000-000037AC0000}"/>
    <cellStyle name="Total 2 2 3 2 3 3 2 3 8" xfId="44077" xr:uid="{00000000-0005-0000-0000-000038AC0000}"/>
    <cellStyle name="Total 2 2 3 2 3 3 2 4" xfId="44078" xr:uid="{00000000-0005-0000-0000-000039AC0000}"/>
    <cellStyle name="Total 2 2 3 2 3 3 2 5" xfId="44079" xr:uid="{00000000-0005-0000-0000-00003AAC0000}"/>
    <cellStyle name="Total 2 2 3 2 3 3 2 6" xfId="44080" xr:uid="{00000000-0005-0000-0000-00003BAC0000}"/>
    <cellStyle name="Total 2 2 3 2 3 3 2 7" xfId="44081" xr:uid="{00000000-0005-0000-0000-00003CAC0000}"/>
    <cellStyle name="Total 2 2 3 2 3 3 2 8" xfId="44082" xr:uid="{00000000-0005-0000-0000-00003DAC0000}"/>
    <cellStyle name="Total 2 2 3 2 3 3 2 9" xfId="44083" xr:uid="{00000000-0005-0000-0000-00003EAC0000}"/>
    <cellStyle name="Total 2 2 3 2 3 3 3" xfId="44084" xr:uid="{00000000-0005-0000-0000-00003FAC0000}"/>
    <cellStyle name="Total 2 2 3 2 3 3 3 2" xfId="44085" xr:uid="{00000000-0005-0000-0000-000040AC0000}"/>
    <cellStyle name="Total 2 2 3 2 3 3 3 2 2" xfId="44086" xr:uid="{00000000-0005-0000-0000-000041AC0000}"/>
    <cellStyle name="Total 2 2 3 2 3 3 3 2 3" xfId="44087" xr:uid="{00000000-0005-0000-0000-000042AC0000}"/>
    <cellStyle name="Total 2 2 3 2 3 3 3 2 4" xfId="44088" xr:uid="{00000000-0005-0000-0000-000043AC0000}"/>
    <cellStyle name="Total 2 2 3 2 3 3 3 2 5" xfId="44089" xr:uid="{00000000-0005-0000-0000-000044AC0000}"/>
    <cellStyle name="Total 2 2 3 2 3 3 3 2 6" xfId="44090" xr:uid="{00000000-0005-0000-0000-000045AC0000}"/>
    <cellStyle name="Total 2 2 3 2 3 3 3 2 7" xfId="44091" xr:uid="{00000000-0005-0000-0000-000046AC0000}"/>
    <cellStyle name="Total 2 2 3 2 3 3 3 2 8" xfId="44092" xr:uid="{00000000-0005-0000-0000-000047AC0000}"/>
    <cellStyle name="Total 2 2 3 2 3 3 3 3" xfId="44093" xr:uid="{00000000-0005-0000-0000-000048AC0000}"/>
    <cellStyle name="Total 2 2 3 2 3 3 3 4" xfId="44094" xr:uid="{00000000-0005-0000-0000-000049AC0000}"/>
    <cellStyle name="Total 2 2 3 2 3 3 3 5" xfId="44095" xr:uid="{00000000-0005-0000-0000-00004AAC0000}"/>
    <cellStyle name="Total 2 2 3 2 3 3 3 6" xfId="44096" xr:uid="{00000000-0005-0000-0000-00004BAC0000}"/>
    <cellStyle name="Total 2 2 3 2 3 3 3 7" xfId="44097" xr:uid="{00000000-0005-0000-0000-00004CAC0000}"/>
    <cellStyle name="Total 2 2 3 2 3 3 3 8" xfId="44098" xr:uid="{00000000-0005-0000-0000-00004DAC0000}"/>
    <cellStyle name="Total 2 2 3 2 3 3 3 9" xfId="44099" xr:uid="{00000000-0005-0000-0000-00004EAC0000}"/>
    <cellStyle name="Total 2 2 3 2 3 3 4" xfId="44100" xr:uid="{00000000-0005-0000-0000-00004FAC0000}"/>
    <cellStyle name="Total 2 2 3 2 3 3 4 2" xfId="44101" xr:uid="{00000000-0005-0000-0000-000050AC0000}"/>
    <cellStyle name="Total 2 2 3 2 3 3 4 3" xfId="44102" xr:uid="{00000000-0005-0000-0000-000051AC0000}"/>
    <cellStyle name="Total 2 2 3 2 3 3 4 4" xfId="44103" xr:uid="{00000000-0005-0000-0000-000052AC0000}"/>
    <cellStyle name="Total 2 2 3 2 3 3 4 5" xfId="44104" xr:uid="{00000000-0005-0000-0000-000053AC0000}"/>
    <cellStyle name="Total 2 2 3 2 3 3 4 6" xfId="44105" xr:uid="{00000000-0005-0000-0000-000054AC0000}"/>
    <cellStyle name="Total 2 2 3 2 3 3 4 7" xfId="44106" xr:uid="{00000000-0005-0000-0000-000055AC0000}"/>
    <cellStyle name="Total 2 2 3 2 3 3 4 8" xfId="44107" xr:uid="{00000000-0005-0000-0000-000056AC0000}"/>
    <cellStyle name="Total 2 2 3 2 3 3 5" xfId="44108" xr:uid="{00000000-0005-0000-0000-000057AC0000}"/>
    <cellStyle name="Total 2 2 3 2 3 3 6" xfId="44109" xr:uid="{00000000-0005-0000-0000-000058AC0000}"/>
    <cellStyle name="Total 2 2 3 2 3 3 7" xfId="44110" xr:uid="{00000000-0005-0000-0000-000059AC0000}"/>
    <cellStyle name="Total 2 2 3 2 3 3 8" xfId="44111" xr:uid="{00000000-0005-0000-0000-00005AAC0000}"/>
    <cellStyle name="Total 2 2 3 2 3 3 9" xfId="44112" xr:uid="{00000000-0005-0000-0000-00005BAC0000}"/>
    <cellStyle name="Total 2 2 3 2 3 4" xfId="44113" xr:uid="{00000000-0005-0000-0000-00005CAC0000}"/>
    <cellStyle name="Total 2 2 3 2 3 4 2" xfId="44114" xr:uid="{00000000-0005-0000-0000-00005DAC0000}"/>
    <cellStyle name="Total 2 2 3 2 3 4 2 2" xfId="44115" xr:uid="{00000000-0005-0000-0000-00005EAC0000}"/>
    <cellStyle name="Total 2 2 3 2 3 4 2 3" xfId="44116" xr:uid="{00000000-0005-0000-0000-00005FAC0000}"/>
    <cellStyle name="Total 2 2 3 2 3 4 2 4" xfId="44117" xr:uid="{00000000-0005-0000-0000-000060AC0000}"/>
    <cellStyle name="Total 2 2 3 2 3 4 2 5" xfId="44118" xr:uid="{00000000-0005-0000-0000-000061AC0000}"/>
    <cellStyle name="Total 2 2 3 2 3 4 2 6" xfId="44119" xr:uid="{00000000-0005-0000-0000-000062AC0000}"/>
    <cellStyle name="Total 2 2 3 2 3 4 2 7" xfId="44120" xr:uid="{00000000-0005-0000-0000-000063AC0000}"/>
    <cellStyle name="Total 2 2 3 2 3 4 2 8" xfId="44121" xr:uid="{00000000-0005-0000-0000-000064AC0000}"/>
    <cellStyle name="Total 2 2 3 2 3 4 3" xfId="44122" xr:uid="{00000000-0005-0000-0000-000065AC0000}"/>
    <cellStyle name="Total 2 2 3 2 3 4 4" xfId="44123" xr:uid="{00000000-0005-0000-0000-000066AC0000}"/>
    <cellStyle name="Total 2 2 3 2 3 4 5" xfId="44124" xr:uid="{00000000-0005-0000-0000-000067AC0000}"/>
    <cellStyle name="Total 2 2 3 2 3 4 6" xfId="44125" xr:uid="{00000000-0005-0000-0000-000068AC0000}"/>
    <cellStyle name="Total 2 2 3 2 3 4 7" xfId="44126" xr:uid="{00000000-0005-0000-0000-000069AC0000}"/>
    <cellStyle name="Total 2 2 3 2 3 4 8" xfId="44127" xr:uid="{00000000-0005-0000-0000-00006AAC0000}"/>
    <cellStyle name="Total 2 2 3 2 3 4 9" xfId="44128" xr:uid="{00000000-0005-0000-0000-00006BAC0000}"/>
    <cellStyle name="Total 2 2 3 2 3 5" xfId="44129" xr:uid="{00000000-0005-0000-0000-00006CAC0000}"/>
    <cellStyle name="Total 2 2 3 2 3 5 2" xfId="44130" xr:uid="{00000000-0005-0000-0000-00006DAC0000}"/>
    <cellStyle name="Total 2 2 3 2 3 5 3" xfId="44131" xr:uid="{00000000-0005-0000-0000-00006EAC0000}"/>
    <cellStyle name="Total 2 2 3 2 3 5 4" xfId="44132" xr:uid="{00000000-0005-0000-0000-00006FAC0000}"/>
    <cellStyle name="Total 2 2 3 2 3 5 5" xfId="44133" xr:uid="{00000000-0005-0000-0000-000070AC0000}"/>
    <cellStyle name="Total 2 2 3 2 3 5 6" xfId="44134" xr:uid="{00000000-0005-0000-0000-000071AC0000}"/>
    <cellStyle name="Total 2 2 3 2 3 5 7" xfId="44135" xr:uid="{00000000-0005-0000-0000-000072AC0000}"/>
    <cellStyle name="Total 2 2 3 2 3 5 8" xfId="44136" xr:uid="{00000000-0005-0000-0000-000073AC0000}"/>
    <cellStyle name="Total 2 2 3 2 3 6" xfId="44137" xr:uid="{00000000-0005-0000-0000-000074AC0000}"/>
    <cellStyle name="Total 2 2 3 2 3 7" xfId="44138" xr:uid="{00000000-0005-0000-0000-000075AC0000}"/>
    <cellStyle name="Total 2 2 3 2 3 8" xfId="44139" xr:uid="{00000000-0005-0000-0000-000076AC0000}"/>
    <cellStyle name="Total 2 2 3 2 3 9" xfId="44140" xr:uid="{00000000-0005-0000-0000-000077AC0000}"/>
    <cellStyle name="Total 2 2 3 2 4" xfId="44141" xr:uid="{00000000-0005-0000-0000-000078AC0000}"/>
    <cellStyle name="Total 2 2 3 2 4 10" xfId="44142" xr:uid="{00000000-0005-0000-0000-000079AC0000}"/>
    <cellStyle name="Total 2 2 3 2 4 11" xfId="44143" xr:uid="{00000000-0005-0000-0000-00007AAC0000}"/>
    <cellStyle name="Total 2 2 3 2 4 12" xfId="44144" xr:uid="{00000000-0005-0000-0000-00007BAC0000}"/>
    <cellStyle name="Total 2 2 3 2 4 2" xfId="44145" xr:uid="{00000000-0005-0000-0000-00007CAC0000}"/>
    <cellStyle name="Total 2 2 3 2 4 2 10" xfId="44146" xr:uid="{00000000-0005-0000-0000-00007DAC0000}"/>
    <cellStyle name="Total 2 2 3 2 4 2 11" xfId="44147" xr:uid="{00000000-0005-0000-0000-00007EAC0000}"/>
    <cellStyle name="Total 2 2 3 2 4 2 2" xfId="44148" xr:uid="{00000000-0005-0000-0000-00007FAC0000}"/>
    <cellStyle name="Total 2 2 3 2 4 2 2 10" xfId="44149" xr:uid="{00000000-0005-0000-0000-000080AC0000}"/>
    <cellStyle name="Total 2 2 3 2 4 2 2 2" xfId="44150" xr:uid="{00000000-0005-0000-0000-000081AC0000}"/>
    <cellStyle name="Total 2 2 3 2 4 2 2 2 2" xfId="44151" xr:uid="{00000000-0005-0000-0000-000082AC0000}"/>
    <cellStyle name="Total 2 2 3 2 4 2 2 2 2 2" xfId="44152" xr:uid="{00000000-0005-0000-0000-000083AC0000}"/>
    <cellStyle name="Total 2 2 3 2 4 2 2 2 2 3" xfId="44153" xr:uid="{00000000-0005-0000-0000-000084AC0000}"/>
    <cellStyle name="Total 2 2 3 2 4 2 2 2 2 4" xfId="44154" xr:uid="{00000000-0005-0000-0000-000085AC0000}"/>
    <cellStyle name="Total 2 2 3 2 4 2 2 2 2 5" xfId="44155" xr:uid="{00000000-0005-0000-0000-000086AC0000}"/>
    <cellStyle name="Total 2 2 3 2 4 2 2 2 2 6" xfId="44156" xr:uid="{00000000-0005-0000-0000-000087AC0000}"/>
    <cellStyle name="Total 2 2 3 2 4 2 2 2 2 7" xfId="44157" xr:uid="{00000000-0005-0000-0000-000088AC0000}"/>
    <cellStyle name="Total 2 2 3 2 4 2 2 2 2 8" xfId="44158" xr:uid="{00000000-0005-0000-0000-000089AC0000}"/>
    <cellStyle name="Total 2 2 3 2 4 2 2 2 3" xfId="44159" xr:uid="{00000000-0005-0000-0000-00008AAC0000}"/>
    <cellStyle name="Total 2 2 3 2 4 2 2 2 4" xfId="44160" xr:uid="{00000000-0005-0000-0000-00008BAC0000}"/>
    <cellStyle name="Total 2 2 3 2 4 2 2 2 5" xfId="44161" xr:uid="{00000000-0005-0000-0000-00008CAC0000}"/>
    <cellStyle name="Total 2 2 3 2 4 2 2 2 6" xfId="44162" xr:uid="{00000000-0005-0000-0000-00008DAC0000}"/>
    <cellStyle name="Total 2 2 3 2 4 2 2 2 7" xfId="44163" xr:uid="{00000000-0005-0000-0000-00008EAC0000}"/>
    <cellStyle name="Total 2 2 3 2 4 2 2 2 8" xfId="44164" xr:uid="{00000000-0005-0000-0000-00008FAC0000}"/>
    <cellStyle name="Total 2 2 3 2 4 2 2 2 9" xfId="44165" xr:uid="{00000000-0005-0000-0000-000090AC0000}"/>
    <cellStyle name="Total 2 2 3 2 4 2 2 3" xfId="44166" xr:uid="{00000000-0005-0000-0000-000091AC0000}"/>
    <cellStyle name="Total 2 2 3 2 4 2 2 3 2" xfId="44167" xr:uid="{00000000-0005-0000-0000-000092AC0000}"/>
    <cellStyle name="Total 2 2 3 2 4 2 2 3 3" xfId="44168" xr:uid="{00000000-0005-0000-0000-000093AC0000}"/>
    <cellStyle name="Total 2 2 3 2 4 2 2 3 4" xfId="44169" xr:uid="{00000000-0005-0000-0000-000094AC0000}"/>
    <cellStyle name="Total 2 2 3 2 4 2 2 3 5" xfId="44170" xr:uid="{00000000-0005-0000-0000-000095AC0000}"/>
    <cellStyle name="Total 2 2 3 2 4 2 2 3 6" xfId="44171" xr:uid="{00000000-0005-0000-0000-000096AC0000}"/>
    <cellStyle name="Total 2 2 3 2 4 2 2 3 7" xfId="44172" xr:uid="{00000000-0005-0000-0000-000097AC0000}"/>
    <cellStyle name="Total 2 2 3 2 4 2 2 3 8" xfId="44173" xr:uid="{00000000-0005-0000-0000-000098AC0000}"/>
    <cellStyle name="Total 2 2 3 2 4 2 2 4" xfId="44174" xr:uid="{00000000-0005-0000-0000-000099AC0000}"/>
    <cellStyle name="Total 2 2 3 2 4 2 2 5" xfId="44175" xr:uid="{00000000-0005-0000-0000-00009AAC0000}"/>
    <cellStyle name="Total 2 2 3 2 4 2 2 6" xfId="44176" xr:uid="{00000000-0005-0000-0000-00009BAC0000}"/>
    <cellStyle name="Total 2 2 3 2 4 2 2 7" xfId="44177" xr:uid="{00000000-0005-0000-0000-00009CAC0000}"/>
    <cellStyle name="Total 2 2 3 2 4 2 2 8" xfId="44178" xr:uid="{00000000-0005-0000-0000-00009DAC0000}"/>
    <cellStyle name="Total 2 2 3 2 4 2 2 9" xfId="44179" xr:uid="{00000000-0005-0000-0000-00009EAC0000}"/>
    <cellStyle name="Total 2 2 3 2 4 2 3" xfId="44180" xr:uid="{00000000-0005-0000-0000-00009FAC0000}"/>
    <cellStyle name="Total 2 2 3 2 4 2 3 2" xfId="44181" xr:uid="{00000000-0005-0000-0000-0000A0AC0000}"/>
    <cellStyle name="Total 2 2 3 2 4 2 3 2 2" xfId="44182" xr:uid="{00000000-0005-0000-0000-0000A1AC0000}"/>
    <cellStyle name="Total 2 2 3 2 4 2 3 2 3" xfId="44183" xr:uid="{00000000-0005-0000-0000-0000A2AC0000}"/>
    <cellStyle name="Total 2 2 3 2 4 2 3 2 4" xfId="44184" xr:uid="{00000000-0005-0000-0000-0000A3AC0000}"/>
    <cellStyle name="Total 2 2 3 2 4 2 3 2 5" xfId="44185" xr:uid="{00000000-0005-0000-0000-0000A4AC0000}"/>
    <cellStyle name="Total 2 2 3 2 4 2 3 2 6" xfId="44186" xr:uid="{00000000-0005-0000-0000-0000A5AC0000}"/>
    <cellStyle name="Total 2 2 3 2 4 2 3 2 7" xfId="44187" xr:uid="{00000000-0005-0000-0000-0000A6AC0000}"/>
    <cellStyle name="Total 2 2 3 2 4 2 3 2 8" xfId="44188" xr:uid="{00000000-0005-0000-0000-0000A7AC0000}"/>
    <cellStyle name="Total 2 2 3 2 4 2 3 3" xfId="44189" xr:uid="{00000000-0005-0000-0000-0000A8AC0000}"/>
    <cellStyle name="Total 2 2 3 2 4 2 3 4" xfId="44190" xr:uid="{00000000-0005-0000-0000-0000A9AC0000}"/>
    <cellStyle name="Total 2 2 3 2 4 2 3 5" xfId="44191" xr:uid="{00000000-0005-0000-0000-0000AAAC0000}"/>
    <cellStyle name="Total 2 2 3 2 4 2 3 6" xfId="44192" xr:uid="{00000000-0005-0000-0000-0000ABAC0000}"/>
    <cellStyle name="Total 2 2 3 2 4 2 3 7" xfId="44193" xr:uid="{00000000-0005-0000-0000-0000ACAC0000}"/>
    <cellStyle name="Total 2 2 3 2 4 2 3 8" xfId="44194" xr:uid="{00000000-0005-0000-0000-0000ADAC0000}"/>
    <cellStyle name="Total 2 2 3 2 4 2 3 9" xfId="44195" xr:uid="{00000000-0005-0000-0000-0000AEAC0000}"/>
    <cellStyle name="Total 2 2 3 2 4 2 4" xfId="44196" xr:uid="{00000000-0005-0000-0000-0000AFAC0000}"/>
    <cellStyle name="Total 2 2 3 2 4 2 4 2" xfId="44197" xr:uid="{00000000-0005-0000-0000-0000B0AC0000}"/>
    <cellStyle name="Total 2 2 3 2 4 2 4 3" xfId="44198" xr:uid="{00000000-0005-0000-0000-0000B1AC0000}"/>
    <cellStyle name="Total 2 2 3 2 4 2 4 4" xfId="44199" xr:uid="{00000000-0005-0000-0000-0000B2AC0000}"/>
    <cellStyle name="Total 2 2 3 2 4 2 4 5" xfId="44200" xr:uid="{00000000-0005-0000-0000-0000B3AC0000}"/>
    <cellStyle name="Total 2 2 3 2 4 2 4 6" xfId="44201" xr:uid="{00000000-0005-0000-0000-0000B4AC0000}"/>
    <cellStyle name="Total 2 2 3 2 4 2 4 7" xfId="44202" xr:uid="{00000000-0005-0000-0000-0000B5AC0000}"/>
    <cellStyle name="Total 2 2 3 2 4 2 4 8" xfId="44203" xr:uid="{00000000-0005-0000-0000-0000B6AC0000}"/>
    <cellStyle name="Total 2 2 3 2 4 2 5" xfId="44204" xr:uid="{00000000-0005-0000-0000-0000B7AC0000}"/>
    <cellStyle name="Total 2 2 3 2 4 2 6" xfId="44205" xr:uid="{00000000-0005-0000-0000-0000B8AC0000}"/>
    <cellStyle name="Total 2 2 3 2 4 2 7" xfId="44206" xr:uid="{00000000-0005-0000-0000-0000B9AC0000}"/>
    <cellStyle name="Total 2 2 3 2 4 2 8" xfId="44207" xr:uid="{00000000-0005-0000-0000-0000BAAC0000}"/>
    <cellStyle name="Total 2 2 3 2 4 2 9" xfId="44208" xr:uid="{00000000-0005-0000-0000-0000BBAC0000}"/>
    <cellStyle name="Total 2 2 3 2 4 3" xfId="44209" xr:uid="{00000000-0005-0000-0000-0000BCAC0000}"/>
    <cellStyle name="Total 2 2 3 2 4 3 10" xfId="44210" xr:uid="{00000000-0005-0000-0000-0000BDAC0000}"/>
    <cellStyle name="Total 2 2 3 2 4 3 2" xfId="44211" xr:uid="{00000000-0005-0000-0000-0000BEAC0000}"/>
    <cellStyle name="Total 2 2 3 2 4 3 2 2" xfId="44212" xr:uid="{00000000-0005-0000-0000-0000BFAC0000}"/>
    <cellStyle name="Total 2 2 3 2 4 3 2 2 2" xfId="44213" xr:uid="{00000000-0005-0000-0000-0000C0AC0000}"/>
    <cellStyle name="Total 2 2 3 2 4 3 2 2 3" xfId="44214" xr:uid="{00000000-0005-0000-0000-0000C1AC0000}"/>
    <cellStyle name="Total 2 2 3 2 4 3 2 2 4" xfId="44215" xr:uid="{00000000-0005-0000-0000-0000C2AC0000}"/>
    <cellStyle name="Total 2 2 3 2 4 3 2 2 5" xfId="44216" xr:uid="{00000000-0005-0000-0000-0000C3AC0000}"/>
    <cellStyle name="Total 2 2 3 2 4 3 2 2 6" xfId="44217" xr:uid="{00000000-0005-0000-0000-0000C4AC0000}"/>
    <cellStyle name="Total 2 2 3 2 4 3 2 2 7" xfId="44218" xr:uid="{00000000-0005-0000-0000-0000C5AC0000}"/>
    <cellStyle name="Total 2 2 3 2 4 3 2 2 8" xfId="44219" xr:uid="{00000000-0005-0000-0000-0000C6AC0000}"/>
    <cellStyle name="Total 2 2 3 2 4 3 2 3" xfId="44220" xr:uid="{00000000-0005-0000-0000-0000C7AC0000}"/>
    <cellStyle name="Total 2 2 3 2 4 3 2 4" xfId="44221" xr:uid="{00000000-0005-0000-0000-0000C8AC0000}"/>
    <cellStyle name="Total 2 2 3 2 4 3 2 5" xfId="44222" xr:uid="{00000000-0005-0000-0000-0000C9AC0000}"/>
    <cellStyle name="Total 2 2 3 2 4 3 2 6" xfId="44223" xr:uid="{00000000-0005-0000-0000-0000CAAC0000}"/>
    <cellStyle name="Total 2 2 3 2 4 3 2 7" xfId="44224" xr:uid="{00000000-0005-0000-0000-0000CBAC0000}"/>
    <cellStyle name="Total 2 2 3 2 4 3 2 8" xfId="44225" xr:uid="{00000000-0005-0000-0000-0000CCAC0000}"/>
    <cellStyle name="Total 2 2 3 2 4 3 2 9" xfId="44226" xr:uid="{00000000-0005-0000-0000-0000CDAC0000}"/>
    <cellStyle name="Total 2 2 3 2 4 3 3" xfId="44227" xr:uid="{00000000-0005-0000-0000-0000CEAC0000}"/>
    <cellStyle name="Total 2 2 3 2 4 3 3 2" xfId="44228" xr:uid="{00000000-0005-0000-0000-0000CFAC0000}"/>
    <cellStyle name="Total 2 2 3 2 4 3 3 3" xfId="44229" xr:uid="{00000000-0005-0000-0000-0000D0AC0000}"/>
    <cellStyle name="Total 2 2 3 2 4 3 3 4" xfId="44230" xr:uid="{00000000-0005-0000-0000-0000D1AC0000}"/>
    <cellStyle name="Total 2 2 3 2 4 3 3 5" xfId="44231" xr:uid="{00000000-0005-0000-0000-0000D2AC0000}"/>
    <cellStyle name="Total 2 2 3 2 4 3 3 6" xfId="44232" xr:uid="{00000000-0005-0000-0000-0000D3AC0000}"/>
    <cellStyle name="Total 2 2 3 2 4 3 3 7" xfId="44233" xr:uid="{00000000-0005-0000-0000-0000D4AC0000}"/>
    <cellStyle name="Total 2 2 3 2 4 3 3 8" xfId="44234" xr:uid="{00000000-0005-0000-0000-0000D5AC0000}"/>
    <cellStyle name="Total 2 2 3 2 4 3 4" xfId="44235" xr:uid="{00000000-0005-0000-0000-0000D6AC0000}"/>
    <cellStyle name="Total 2 2 3 2 4 3 5" xfId="44236" xr:uid="{00000000-0005-0000-0000-0000D7AC0000}"/>
    <cellStyle name="Total 2 2 3 2 4 3 6" xfId="44237" xr:uid="{00000000-0005-0000-0000-0000D8AC0000}"/>
    <cellStyle name="Total 2 2 3 2 4 3 7" xfId="44238" xr:uid="{00000000-0005-0000-0000-0000D9AC0000}"/>
    <cellStyle name="Total 2 2 3 2 4 3 8" xfId="44239" xr:uid="{00000000-0005-0000-0000-0000DAAC0000}"/>
    <cellStyle name="Total 2 2 3 2 4 3 9" xfId="44240" xr:uid="{00000000-0005-0000-0000-0000DBAC0000}"/>
    <cellStyle name="Total 2 2 3 2 4 4" xfId="44241" xr:uid="{00000000-0005-0000-0000-0000DCAC0000}"/>
    <cellStyle name="Total 2 2 3 2 4 4 2" xfId="44242" xr:uid="{00000000-0005-0000-0000-0000DDAC0000}"/>
    <cellStyle name="Total 2 2 3 2 4 4 2 2" xfId="44243" xr:uid="{00000000-0005-0000-0000-0000DEAC0000}"/>
    <cellStyle name="Total 2 2 3 2 4 4 2 3" xfId="44244" xr:uid="{00000000-0005-0000-0000-0000DFAC0000}"/>
    <cellStyle name="Total 2 2 3 2 4 4 2 4" xfId="44245" xr:uid="{00000000-0005-0000-0000-0000E0AC0000}"/>
    <cellStyle name="Total 2 2 3 2 4 4 2 5" xfId="44246" xr:uid="{00000000-0005-0000-0000-0000E1AC0000}"/>
    <cellStyle name="Total 2 2 3 2 4 4 2 6" xfId="44247" xr:uid="{00000000-0005-0000-0000-0000E2AC0000}"/>
    <cellStyle name="Total 2 2 3 2 4 4 2 7" xfId="44248" xr:uid="{00000000-0005-0000-0000-0000E3AC0000}"/>
    <cellStyle name="Total 2 2 3 2 4 4 2 8" xfId="44249" xr:uid="{00000000-0005-0000-0000-0000E4AC0000}"/>
    <cellStyle name="Total 2 2 3 2 4 4 3" xfId="44250" xr:uid="{00000000-0005-0000-0000-0000E5AC0000}"/>
    <cellStyle name="Total 2 2 3 2 4 4 4" xfId="44251" xr:uid="{00000000-0005-0000-0000-0000E6AC0000}"/>
    <cellStyle name="Total 2 2 3 2 4 4 5" xfId="44252" xr:uid="{00000000-0005-0000-0000-0000E7AC0000}"/>
    <cellStyle name="Total 2 2 3 2 4 4 6" xfId="44253" xr:uid="{00000000-0005-0000-0000-0000E8AC0000}"/>
    <cellStyle name="Total 2 2 3 2 4 4 7" xfId="44254" xr:uid="{00000000-0005-0000-0000-0000E9AC0000}"/>
    <cellStyle name="Total 2 2 3 2 4 4 8" xfId="44255" xr:uid="{00000000-0005-0000-0000-0000EAAC0000}"/>
    <cellStyle name="Total 2 2 3 2 4 4 9" xfId="44256" xr:uid="{00000000-0005-0000-0000-0000EBAC0000}"/>
    <cellStyle name="Total 2 2 3 2 4 5" xfId="44257" xr:uid="{00000000-0005-0000-0000-0000ECAC0000}"/>
    <cellStyle name="Total 2 2 3 2 4 5 2" xfId="44258" xr:uid="{00000000-0005-0000-0000-0000EDAC0000}"/>
    <cellStyle name="Total 2 2 3 2 4 5 3" xfId="44259" xr:uid="{00000000-0005-0000-0000-0000EEAC0000}"/>
    <cellStyle name="Total 2 2 3 2 4 5 4" xfId="44260" xr:uid="{00000000-0005-0000-0000-0000EFAC0000}"/>
    <cellStyle name="Total 2 2 3 2 4 5 5" xfId="44261" xr:uid="{00000000-0005-0000-0000-0000F0AC0000}"/>
    <cellStyle name="Total 2 2 3 2 4 5 6" xfId="44262" xr:uid="{00000000-0005-0000-0000-0000F1AC0000}"/>
    <cellStyle name="Total 2 2 3 2 4 5 7" xfId="44263" xr:uid="{00000000-0005-0000-0000-0000F2AC0000}"/>
    <cellStyle name="Total 2 2 3 2 4 5 8" xfId="44264" xr:uid="{00000000-0005-0000-0000-0000F3AC0000}"/>
    <cellStyle name="Total 2 2 3 2 4 6" xfId="44265" xr:uid="{00000000-0005-0000-0000-0000F4AC0000}"/>
    <cellStyle name="Total 2 2 3 2 4 7" xfId="44266" xr:uid="{00000000-0005-0000-0000-0000F5AC0000}"/>
    <cellStyle name="Total 2 2 3 2 4 8" xfId="44267" xr:uid="{00000000-0005-0000-0000-0000F6AC0000}"/>
    <cellStyle name="Total 2 2 3 2 4 9" xfId="44268" xr:uid="{00000000-0005-0000-0000-0000F7AC0000}"/>
    <cellStyle name="Total 2 2 3 2 5" xfId="44269" xr:uid="{00000000-0005-0000-0000-0000F8AC0000}"/>
    <cellStyle name="Total 2 2 3 2 5 10" xfId="44270" xr:uid="{00000000-0005-0000-0000-0000F9AC0000}"/>
    <cellStyle name="Total 2 2 3 2 5 11" xfId="44271" xr:uid="{00000000-0005-0000-0000-0000FAAC0000}"/>
    <cellStyle name="Total 2 2 3 2 5 2" xfId="44272" xr:uid="{00000000-0005-0000-0000-0000FBAC0000}"/>
    <cellStyle name="Total 2 2 3 2 5 2 10" xfId="44273" xr:uid="{00000000-0005-0000-0000-0000FCAC0000}"/>
    <cellStyle name="Total 2 2 3 2 5 2 2" xfId="44274" xr:uid="{00000000-0005-0000-0000-0000FDAC0000}"/>
    <cellStyle name="Total 2 2 3 2 5 2 2 2" xfId="44275" xr:uid="{00000000-0005-0000-0000-0000FEAC0000}"/>
    <cellStyle name="Total 2 2 3 2 5 2 2 2 2" xfId="44276" xr:uid="{00000000-0005-0000-0000-0000FFAC0000}"/>
    <cellStyle name="Total 2 2 3 2 5 2 2 2 3" xfId="44277" xr:uid="{00000000-0005-0000-0000-000000AD0000}"/>
    <cellStyle name="Total 2 2 3 2 5 2 2 2 4" xfId="44278" xr:uid="{00000000-0005-0000-0000-000001AD0000}"/>
    <cellStyle name="Total 2 2 3 2 5 2 2 2 5" xfId="44279" xr:uid="{00000000-0005-0000-0000-000002AD0000}"/>
    <cellStyle name="Total 2 2 3 2 5 2 2 2 6" xfId="44280" xr:uid="{00000000-0005-0000-0000-000003AD0000}"/>
    <cellStyle name="Total 2 2 3 2 5 2 2 2 7" xfId="44281" xr:uid="{00000000-0005-0000-0000-000004AD0000}"/>
    <cellStyle name="Total 2 2 3 2 5 2 2 2 8" xfId="44282" xr:uid="{00000000-0005-0000-0000-000005AD0000}"/>
    <cellStyle name="Total 2 2 3 2 5 2 2 3" xfId="44283" xr:uid="{00000000-0005-0000-0000-000006AD0000}"/>
    <cellStyle name="Total 2 2 3 2 5 2 2 4" xfId="44284" xr:uid="{00000000-0005-0000-0000-000007AD0000}"/>
    <cellStyle name="Total 2 2 3 2 5 2 2 5" xfId="44285" xr:uid="{00000000-0005-0000-0000-000008AD0000}"/>
    <cellStyle name="Total 2 2 3 2 5 2 2 6" xfId="44286" xr:uid="{00000000-0005-0000-0000-000009AD0000}"/>
    <cellStyle name="Total 2 2 3 2 5 2 2 7" xfId="44287" xr:uid="{00000000-0005-0000-0000-00000AAD0000}"/>
    <cellStyle name="Total 2 2 3 2 5 2 2 8" xfId="44288" xr:uid="{00000000-0005-0000-0000-00000BAD0000}"/>
    <cellStyle name="Total 2 2 3 2 5 2 2 9" xfId="44289" xr:uid="{00000000-0005-0000-0000-00000CAD0000}"/>
    <cellStyle name="Total 2 2 3 2 5 2 3" xfId="44290" xr:uid="{00000000-0005-0000-0000-00000DAD0000}"/>
    <cellStyle name="Total 2 2 3 2 5 2 3 2" xfId="44291" xr:uid="{00000000-0005-0000-0000-00000EAD0000}"/>
    <cellStyle name="Total 2 2 3 2 5 2 3 3" xfId="44292" xr:uid="{00000000-0005-0000-0000-00000FAD0000}"/>
    <cellStyle name="Total 2 2 3 2 5 2 3 4" xfId="44293" xr:uid="{00000000-0005-0000-0000-000010AD0000}"/>
    <cellStyle name="Total 2 2 3 2 5 2 3 5" xfId="44294" xr:uid="{00000000-0005-0000-0000-000011AD0000}"/>
    <cellStyle name="Total 2 2 3 2 5 2 3 6" xfId="44295" xr:uid="{00000000-0005-0000-0000-000012AD0000}"/>
    <cellStyle name="Total 2 2 3 2 5 2 3 7" xfId="44296" xr:uid="{00000000-0005-0000-0000-000013AD0000}"/>
    <cellStyle name="Total 2 2 3 2 5 2 3 8" xfId="44297" xr:uid="{00000000-0005-0000-0000-000014AD0000}"/>
    <cellStyle name="Total 2 2 3 2 5 2 4" xfId="44298" xr:uid="{00000000-0005-0000-0000-000015AD0000}"/>
    <cellStyle name="Total 2 2 3 2 5 2 5" xfId="44299" xr:uid="{00000000-0005-0000-0000-000016AD0000}"/>
    <cellStyle name="Total 2 2 3 2 5 2 6" xfId="44300" xr:uid="{00000000-0005-0000-0000-000017AD0000}"/>
    <cellStyle name="Total 2 2 3 2 5 2 7" xfId="44301" xr:uid="{00000000-0005-0000-0000-000018AD0000}"/>
    <cellStyle name="Total 2 2 3 2 5 2 8" xfId="44302" xr:uid="{00000000-0005-0000-0000-000019AD0000}"/>
    <cellStyle name="Total 2 2 3 2 5 2 9" xfId="44303" xr:uid="{00000000-0005-0000-0000-00001AAD0000}"/>
    <cellStyle name="Total 2 2 3 2 5 3" xfId="44304" xr:uid="{00000000-0005-0000-0000-00001BAD0000}"/>
    <cellStyle name="Total 2 2 3 2 5 3 2" xfId="44305" xr:uid="{00000000-0005-0000-0000-00001CAD0000}"/>
    <cellStyle name="Total 2 2 3 2 5 3 2 2" xfId="44306" xr:uid="{00000000-0005-0000-0000-00001DAD0000}"/>
    <cellStyle name="Total 2 2 3 2 5 3 2 3" xfId="44307" xr:uid="{00000000-0005-0000-0000-00001EAD0000}"/>
    <cellStyle name="Total 2 2 3 2 5 3 2 4" xfId="44308" xr:uid="{00000000-0005-0000-0000-00001FAD0000}"/>
    <cellStyle name="Total 2 2 3 2 5 3 2 5" xfId="44309" xr:uid="{00000000-0005-0000-0000-000020AD0000}"/>
    <cellStyle name="Total 2 2 3 2 5 3 2 6" xfId="44310" xr:uid="{00000000-0005-0000-0000-000021AD0000}"/>
    <cellStyle name="Total 2 2 3 2 5 3 2 7" xfId="44311" xr:uid="{00000000-0005-0000-0000-000022AD0000}"/>
    <cellStyle name="Total 2 2 3 2 5 3 2 8" xfId="44312" xr:uid="{00000000-0005-0000-0000-000023AD0000}"/>
    <cellStyle name="Total 2 2 3 2 5 3 3" xfId="44313" xr:uid="{00000000-0005-0000-0000-000024AD0000}"/>
    <cellStyle name="Total 2 2 3 2 5 3 4" xfId="44314" xr:uid="{00000000-0005-0000-0000-000025AD0000}"/>
    <cellStyle name="Total 2 2 3 2 5 3 5" xfId="44315" xr:uid="{00000000-0005-0000-0000-000026AD0000}"/>
    <cellStyle name="Total 2 2 3 2 5 3 6" xfId="44316" xr:uid="{00000000-0005-0000-0000-000027AD0000}"/>
    <cellStyle name="Total 2 2 3 2 5 3 7" xfId="44317" xr:uid="{00000000-0005-0000-0000-000028AD0000}"/>
    <cellStyle name="Total 2 2 3 2 5 3 8" xfId="44318" xr:uid="{00000000-0005-0000-0000-000029AD0000}"/>
    <cellStyle name="Total 2 2 3 2 5 3 9" xfId="44319" xr:uid="{00000000-0005-0000-0000-00002AAD0000}"/>
    <cellStyle name="Total 2 2 3 2 5 4" xfId="44320" xr:uid="{00000000-0005-0000-0000-00002BAD0000}"/>
    <cellStyle name="Total 2 2 3 2 5 4 2" xfId="44321" xr:uid="{00000000-0005-0000-0000-00002CAD0000}"/>
    <cellStyle name="Total 2 2 3 2 5 4 3" xfId="44322" xr:uid="{00000000-0005-0000-0000-00002DAD0000}"/>
    <cellStyle name="Total 2 2 3 2 5 4 4" xfId="44323" xr:uid="{00000000-0005-0000-0000-00002EAD0000}"/>
    <cellStyle name="Total 2 2 3 2 5 4 5" xfId="44324" xr:uid="{00000000-0005-0000-0000-00002FAD0000}"/>
    <cellStyle name="Total 2 2 3 2 5 4 6" xfId="44325" xr:uid="{00000000-0005-0000-0000-000030AD0000}"/>
    <cellStyle name="Total 2 2 3 2 5 4 7" xfId="44326" xr:uid="{00000000-0005-0000-0000-000031AD0000}"/>
    <cellStyle name="Total 2 2 3 2 5 4 8" xfId="44327" xr:uid="{00000000-0005-0000-0000-000032AD0000}"/>
    <cellStyle name="Total 2 2 3 2 5 5" xfId="44328" xr:uid="{00000000-0005-0000-0000-000033AD0000}"/>
    <cellStyle name="Total 2 2 3 2 5 6" xfId="44329" xr:uid="{00000000-0005-0000-0000-000034AD0000}"/>
    <cellStyle name="Total 2 2 3 2 5 7" xfId="44330" xr:uid="{00000000-0005-0000-0000-000035AD0000}"/>
    <cellStyle name="Total 2 2 3 2 5 8" xfId="44331" xr:uid="{00000000-0005-0000-0000-000036AD0000}"/>
    <cellStyle name="Total 2 2 3 2 5 9" xfId="44332" xr:uid="{00000000-0005-0000-0000-000037AD0000}"/>
    <cellStyle name="Total 2 2 3 2 6" xfId="44333" xr:uid="{00000000-0005-0000-0000-000038AD0000}"/>
    <cellStyle name="Total 2 2 3 2 6 2" xfId="44334" xr:uid="{00000000-0005-0000-0000-000039AD0000}"/>
    <cellStyle name="Total 2 2 3 2 6 2 2" xfId="44335" xr:uid="{00000000-0005-0000-0000-00003AAD0000}"/>
    <cellStyle name="Total 2 2 3 2 6 2 3" xfId="44336" xr:uid="{00000000-0005-0000-0000-00003BAD0000}"/>
    <cellStyle name="Total 2 2 3 2 6 2 4" xfId="44337" xr:uid="{00000000-0005-0000-0000-00003CAD0000}"/>
    <cellStyle name="Total 2 2 3 2 6 2 5" xfId="44338" xr:uid="{00000000-0005-0000-0000-00003DAD0000}"/>
    <cellStyle name="Total 2 2 3 2 6 2 6" xfId="44339" xr:uid="{00000000-0005-0000-0000-00003EAD0000}"/>
    <cellStyle name="Total 2 2 3 2 6 2 7" xfId="44340" xr:uid="{00000000-0005-0000-0000-00003FAD0000}"/>
    <cellStyle name="Total 2 2 3 2 6 2 8" xfId="44341" xr:uid="{00000000-0005-0000-0000-000040AD0000}"/>
    <cellStyle name="Total 2 2 3 2 6 3" xfId="44342" xr:uid="{00000000-0005-0000-0000-000041AD0000}"/>
    <cellStyle name="Total 2 2 3 2 6 4" xfId="44343" xr:uid="{00000000-0005-0000-0000-000042AD0000}"/>
    <cellStyle name="Total 2 2 3 2 6 5" xfId="44344" xr:uid="{00000000-0005-0000-0000-000043AD0000}"/>
    <cellStyle name="Total 2 2 3 2 6 6" xfId="44345" xr:uid="{00000000-0005-0000-0000-000044AD0000}"/>
    <cellStyle name="Total 2 2 3 2 6 7" xfId="44346" xr:uid="{00000000-0005-0000-0000-000045AD0000}"/>
    <cellStyle name="Total 2 2 3 2 6 8" xfId="44347" xr:uid="{00000000-0005-0000-0000-000046AD0000}"/>
    <cellStyle name="Total 2 2 3 2 6 9" xfId="44348" xr:uid="{00000000-0005-0000-0000-000047AD0000}"/>
    <cellStyle name="Total 2 2 3 2 7" xfId="44349" xr:uid="{00000000-0005-0000-0000-000048AD0000}"/>
    <cellStyle name="Total 2 2 3 2 7 2" xfId="44350" xr:uid="{00000000-0005-0000-0000-000049AD0000}"/>
    <cellStyle name="Total 2 2 3 2 7 3" xfId="44351" xr:uid="{00000000-0005-0000-0000-00004AAD0000}"/>
    <cellStyle name="Total 2 2 3 2 7 4" xfId="44352" xr:uid="{00000000-0005-0000-0000-00004BAD0000}"/>
    <cellStyle name="Total 2 2 3 2 7 5" xfId="44353" xr:uid="{00000000-0005-0000-0000-00004CAD0000}"/>
    <cellStyle name="Total 2 2 3 2 7 6" xfId="44354" xr:uid="{00000000-0005-0000-0000-00004DAD0000}"/>
    <cellStyle name="Total 2 2 3 2 7 7" xfId="44355" xr:uid="{00000000-0005-0000-0000-00004EAD0000}"/>
    <cellStyle name="Total 2 2 3 2 7 8" xfId="44356" xr:uid="{00000000-0005-0000-0000-00004FAD0000}"/>
    <cellStyle name="Total 2 2 3 2 8" xfId="44357" xr:uid="{00000000-0005-0000-0000-000050AD0000}"/>
    <cellStyle name="Total 2 2 3 2 9" xfId="44358" xr:uid="{00000000-0005-0000-0000-000051AD0000}"/>
    <cellStyle name="Total 2 2 3 3" xfId="44359" xr:uid="{00000000-0005-0000-0000-000052AD0000}"/>
    <cellStyle name="Total 2 2 3 3 10" xfId="44360" xr:uid="{00000000-0005-0000-0000-000053AD0000}"/>
    <cellStyle name="Total 2 2 3 3 11" xfId="44361" xr:uid="{00000000-0005-0000-0000-000054AD0000}"/>
    <cellStyle name="Total 2 2 3 3 12" xfId="44362" xr:uid="{00000000-0005-0000-0000-000055AD0000}"/>
    <cellStyle name="Total 2 2 3 3 13" xfId="44363" xr:uid="{00000000-0005-0000-0000-000056AD0000}"/>
    <cellStyle name="Total 2 2 3 3 2" xfId="44364" xr:uid="{00000000-0005-0000-0000-000057AD0000}"/>
    <cellStyle name="Total 2 2 3 3 2 10" xfId="44365" xr:uid="{00000000-0005-0000-0000-000058AD0000}"/>
    <cellStyle name="Total 2 2 3 3 2 11" xfId="44366" xr:uid="{00000000-0005-0000-0000-000059AD0000}"/>
    <cellStyle name="Total 2 2 3 3 2 12" xfId="44367" xr:uid="{00000000-0005-0000-0000-00005AAD0000}"/>
    <cellStyle name="Total 2 2 3 3 2 2" xfId="44368" xr:uid="{00000000-0005-0000-0000-00005BAD0000}"/>
    <cellStyle name="Total 2 2 3 3 2 2 10" xfId="44369" xr:uid="{00000000-0005-0000-0000-00005CAD0000}"/>
    <cellStyle name="Total 2 2 3 3 2 2 11" xfId="44370" xr:uid="{00000000-0005-0000-0000-00005DAD0000}"/>
    <cellStyle name="Total 2 2 3 3 2 2 12" xfId="44371" xr:uid="{00000000-0005-0000-0000-00005EAD0000}"/>
    <cellStyle name="Total 2 2 3 3 2 2 2" xfId="44372" xr:uid="{00000000-0005-0000-0000-00005FAD0000}"/>
    <cellStyle name="Total 2 2 3 3 2 2 2 10" xfId="44373" xr:uid="{00000000-0005-0000-0000-000060AD0000}"/>
    <cellStyle name="Total 2 2 3 3 2 2 2 11" xfId="44374" xr:uid="{00000000-0005-0000-0000-000061AD0000}"/>
    <cellStyle name="Total 2 2 3 3 2 2 2 2" xfId="44375" xr:uid="{00000000-0005-0000-0000-000062AD0000}"/>
    <cellStyle name="Total 2 2 3 3 2 2 2 2 10" xfId="44376" xr:uid="{00000000-0005-0000-0000-000063AD0000}"/>
    <cellStyle name="Total 2 2 3 3 2 2 2 2 2" xfId="44377" xr:uid="{00000000-0005-0000-0000-000064AD0000}"/>
    <cellStyle name="Total 2 2 3 3 2 2 2 2 2 2" xfId="44378" xr:uid="{00000000-0005-0000-0000-000065AD0000}"/>
    <cellStyle name="Total 2 2 3 3 2 2 2 2 2 2 2" xfId="44379" xr:uid="{00000000-0005-0000-0000-000066AD0000}"/>
    <cellStyle name="Total 2 2 3 3 2 2 2 2 2 2 3" xfId="44380" xr:uid="{00000000-0005-0000-0000-000067AD0000}"/>
    <cellStyle name="Total 2 2 3 3 2 2 2 2 2 2 4" xfId="44381" xr:uid="{00000000-0005-0000-0000-000068AD0000}"/>
    <cellStyle name="Total 2 2 3 3 2 2 2 2 2 2 5" xfId="44382" xr:uid="{00000000-0005-0000-0000-000069AD0000}"/>
    <cellStyle name="Total 2 2 3 3 2 2 2 2 2 2 6" xfId="44383" xr:uid="{00000000-0005-0000-0000-00006AAD0000}"/>
    <cellStyle name="Total 2 2 3 3 2 2 2 2 2 2 7" xfId="44384" xr:uid="{00000000-0005-0000-0000-00006BAD0000}"/>
    <cellStyle name="Total 2 2 3 3 2 2 2 2 2 2 8" xfId="44385" xr:uid="{00000000-0005-0000-0000-00006CAD0000}"/>
    <cellStyle name="Total 2 2 3 3 2 2 2 2 2 3" xfId="44386" xr:uid="{00000000-0005-0000-0000-00006DAD0000}"/>
    <cellStyle name="Total 2 2 3 3 2 2 2 2 2 4" xfId="44387" xr:uid="{00000000-0005-0000-0000-00006EAD0000}"/>
    <cellStyle name="Total 2 2 3 3 2 2 2 2 2 5" xfId="44388" xr:uid="{00000000-0005-0000-0000-00006FAD0000}"/>
    <cellStyle name="Total 2 2 3 3 2 2 2 2 2 6" xfId="44389" xr:uid="{00000000-0005-0000-0000-000070AD0000}"/>
    <cellStyle name="Total 2 2 3 3 2 2 2 2 2 7" xfId="44390" xr:uid="{00000000-0005-0000-0000-000071AD0000}"/>
    <cellStyle name="Total 2 2 3 3 2 2 2 2 2 8" xfId="44391" xr:uid="{00000000-0005-0000-0000-000072AD0000}"/>
    <cellStyle name="Total 2 2 3 3 2 2 2 2 2 9" xfId="44392" xr:uid="{00000000-0005-0000-0000-000073AD0000}"/>
    <cellStyle name="Total 2 2 3 3 2 2 2 2 3" xfId="44393" xr:uid="{00000000-0005-0000-0000-000074AD0000}"/>
    <cellStyle name="Total 2 2 3 3 2 2 2 2 3 2" xfId="44394" xr:uid="{00000000-0005-0000-0000-000075AD0000}"/>
    <cellStyle name="Total 2 2 3 3 2 2 2 2 3 3" xfId="44395" xr:uid="{00000000-0005-0000-0000-000076AD0000}"/>
    <cellStyle name="Total 2 2 3 3 2 2 2 2 3 4" xfId="44396" xr:uid="{00000000-0005-0000-0000-000077AD0000}"/>
    <cellStyle name="Total 2 2 3 3 2 2 2 2 3 5" xfId="44397" xr:uid="{00000000-0005-0000-0000-000078AD0000}"/>
    <cellStyle name="Total 2 2 3 3 2 2 2 2 3 6" xfId="44398" xr:uid="{00000000-0005-0000-0000-000079AD0000}"/>
    <cellStyle name="Total 2 2 3 3 2 2 2 2 3 7" xfId="44399" xr:uid="{00000000-0005-0000-0000-00007AAD0000}"/>
    <cellStyle name="Total 2 2 3 3 2 2 2 2 3 8" xfId="44400" xr:uid="{00000000-0005-0000-0000-00007BAD0000}"/>
    <cellStyle name="Total 2 2 3 3 2 2 2 2 4" xfId="44401" xr:uid="{00000000-0005-0000-0000-00007CAD0000}"/>
    <cellStyle name="Total 2 2 3 3 2 2 2 2 5" xfId="44402" xr:uid="{00000000-0005-0000-0000-00007DAD0000}"/>
    <cellStyle name="Total 2 2 3 3 2 2 2 2 6" xfId="44403" xr:uid="{00000000-0005-0000-0000-00007EAD0000}"/>
    <cellStyle name="Total 2 2 3 3 2 2 2 2 7" xfId="44404" xr:uid="{00000000-0005-0000-0000-00007FAD0000}"/>
    <cellStyle name="Total 2 2 3 3 2 2 2 2 8" xfId="44405" xr:uid="{00000000-0005-0000-0000-000080AD0000}"/>
    <cellStyle name="Total 2 2 3 3 2 2 2 2 9" xfId="44406" xr:uid="{00000000-0005-0000-0000-000081AD0000}"/>
    <cellStyle name="Total 2 2 3 3 2 2 2 3" xfId="44407" xr:uid="{00000000-0005-0000-0000-000082AD0000}"/>
    <cellStyle name="Total 2 2 3 3 2 2 2 3 2" xfId="44408" xr:uid="{00000000-0005-0000-0000-000083AD0000}"/>
    <cellStyle name="Total 2 2 3 3 2 2 2 3 2 2" xfId="44409" xr:uid="{00000000-0005-0000-0000-000084AD0000}"/>
    <cellStyle name="Total 2 2 3 3 2 2 2 3 2 3" xfId="44410" xr:uid="{00000000-0005-0000-0000-000085AD0000}"/>
    <cellStyle name="Total 2 2 3 3 2 2 2 3 2 4" xfId="44411" xr:uid="{00000000-0005-0000-0000-000086AD0000}"/>
    <cellStyle name="Total 2 2 3 3 2 2 2 3 2 5" xfId="44412" xr:uid="{00000000-0005-0000-0000-000087AD0000}"/>
    <cellStyle name="Total 2 2 3 3 2 2 2 3 2 6" xfId="44413" xr:uid="{00000000-0005-0000-0000-000088AD0000}"/>
    <cellStyle name="Total 2 2 3 3 2 2 2 3 2 7" xfId="44414" xr:uid="{00000000-0005-0000-0000-000089AD0000}"/>
    <cellStyle name="Total 2 2 3 3 2 2 2 3 2 8" xfId="44415" xr:uid="{00000000-0005-0000-0000-00008AAD0000}"/>
    <cellStyle name="Total 2 2 3 3 2 2 2 3 3" xfId="44416" xr:uid="{00000000-0005-0000-0000-00008BAD0000}"/>
    <cellStyle name="Total 2 2 3 3 2 2 2 3 4" xfId="44417" xr:uid="{00000000-0005-0000-0000-00008CAD0000}"/>
    <cellStyle name="Total 2 2 3 3 2 2 2 3 5" xfId="44418" xr:uid="{00000000-0005-0000-0000-00008DAD0000}"/>
    <cellStyle name="Total 2 2 3 3 2 2 2 3 6" xfId="44419" xr:uid="{00000000-0005-0000-0000-00008EAD0000}"/>
    <cellStyle name="Total 2 2 3 3 2 2 2 3 7" xfId="44420" xr:uid="{00000000-0005-0000-0000-00008FAD0000}"/>
    <cellStyle name="Total 2 2 3 3 2 2 2 3 8" xfId="44421" xr:uid="{00000000-0005-0000-0000-000090AD0000}"/>
    <cellStyle name="Total 2 2 3 3 2 2 2 3 9" xfId="44422" xr:uid="{00000000-0005-0000-0000-000091AD0000}"/>
    <cellStyle name="Total 2 2 3 3 2 2 2 4" xfId="44423" xr:uid="{00000000-0005-0000-0000-000092AD0000}"/>
    <cellStyle name="Total 2 2 3 3 2 2 2 4 2" xfId="44424" xr:uid="{00000000-0005-0000-0000-000093AD0000}"/>
    <cellStyle name="Total 2 2 3 3 2 2 2 4 3" xfId="44425" xr:uid="{00000000-0005-0000-0000-000094AD0000}"/>
    <cellStyle name="Total 2 2 3 3 2 2 2 4 4" xfId="44426" xr:uid="{00000000-0005-0000-0000-000095AD0000}"/>
    <cellStyle name="Total 2 2 3 3 2 2 2 4 5" xfId="44427" xr:uid="{00000000-0005-0000-0000-000096AD0000}"/>
    <cellStyle name="Total 2 2 3 3 2 2 2 4 6" xfId="44428" xr:uid="{00000000-0005-0000-0000-000097AD0000}"/>
    <cellStyle name="Total 2 2 3 3 2 2 2 4 7" xfId="44429" xr:uid="{00000000-0005-0000-0000-000098AD0000}"/>
    <cellStyle name="Total 2 2 3 3 2 2 2 4 8" xfId="44430" xr:uid="{00000000-0005-0000-0000-000099AD0000}"/>
    <cellStyle name="Total 2 2 3 3 2 2 2 5" xfId="44431" xr:uid="{00000000-0005-0000-0000-00009AAD0000}"/>
    <cellStyle name="Total 2 2 3 3 2 2 2 6" xfId="44432" xr:uid="{00000000-0005-0000-0000-00009BAD0000}"/>
    <cellStyle name="Total 2 2 3 3 2 2 2 7" xfId="44433" xr:uid="{00000000-0005-0000-0000-00009CAD0000}"/>
    <cellStyle name="Total 2 2 3 3 2 2 2 8" xfId="44434" xr:uid="{00000000-0005-0000-0000-00009DAD0000}"/>
    <cellStyle name="Total 2 2 3 3 2 2 2 9" xfId="44435" xr:uid="{00000000-0005-0000-0000-00009EAD0000}"/>
    <cellStyle name="Total 2 2 3 3 2 2 3" xfId="44436" xr:uid="{00000000-0005-0000-0000-00009FAD0000}"/>
    <cellStyle name="Total 2 2 3 3 2 2 3 10" xfId="44437" xr:uid="{00000000-0005-0000-0000-0000A0AD0000}"/>
    <cellStyle name="Total 2 2 3 3 2 2 3 2" xfId="44438" xr:uid="{00000000-0005-0000-0000-0000A1AD0000}"/>
    <cellStyle name="Total 2 2 3 3 2 2 3 2 2" xfId="44439" xr:uid="{00000000-0005-0000-0000-0000A2AD0000}"/>
    <cellStyle name="Total 2 2 3 3 2 2 3 2 2 2" xfId="44440" xr:uid="{00000000-0005-0000-0000-0000A3AD0000}"/>
    <cellStyle name="Total 2 2 3 3 2 2 3 2 2 3" xfId="44441" xr:uid="{00000000-0005-0000-0000-0000A4AD0000}"/>
    <cellStyle name="Total 2 2 3 3 2 2 3 2 2 4" xfId="44442" xr:uid="{00000000-0005-0000-0000-0000A5AD0000}"/>
    <cellStyle name="Total 2 2 3 3 2 2 3 2 2 5" xfId="44443" xr:uid="{00000000-0005-0000-0000-0000A6AD0000}"/>
    <cellStyle name="Total 2 2 3 3 2 2 3 2 2 6" xfId="44444" xr:uid="{00000000-0005-0000-0000-0000A7AD0000}"/>
    <cellStyle name="Total 2 2 3 3 2 2 3 2 2 7" xfId="44445" xr:uid="{00000000-0005-0000-0000-0000A8AD0000}"/>
    <cellStyle name="Total 2 2 3 3 2 2 3 2 2 8" xfId="44446" xr:uid="{00000000-0005-0000-0000-0000A9AD0000}"/>
    <cellStyle name="Total 2 2 3 3 2 2 3 2 3" xfId="44447" xr:uid="{00000000-0005-0000-0000-0000AAAD0000}"/>
    <cellStyle name="Total 2 2 3 3 2 2 3 2 4" xfId="44448" xr:uid="{00000000-0005-0000-0000-0000ABAD0000}"/>
    <cellStyle name="Total 2 2 3 3 2 2 3 2 5" xfId="44449" xr:uid="{00000000-0005-0000-0000-0000ACAD0000}"/>
    <cellStyle name="Total 2 2 3 3 2 2 3 2 6" xfId="44450" xr:uid="{00000000-0005-0000-0000-0000ADAD0000}"/>
    <cellStyle name="Total 2 2 3 3 2 2 3 2 7" xfId="44451" xr:uid="{00000000-0005-0000-0000-0000AEAD0000}"/>
    <cellStyle name="Total 2 2 3 3 2 2 3 2 8" xfId="44452" xr:uid="{00000000-0005-0000-0000-0000AFAD0000}"/>
    <cellStyle name="Total 2 2 3 3 2 2 3 2 9" xfId="44453" xr:uid="{00000000-0005-0000-0000-0000B0AD0000}"/>
    <cellStyle name="Total 2 2 3 3 2 2 3 3" xfId="44454" xr:uid="{00000000-0005-0000-0000-0000B1AD0000}"/>
    <cellStyle name="Total 2 2 3 3 2 2 3 3 2" xfId="44455" xr:uid="{00000000-0005-0000-0000-0000B2AD0000}"/>
    <cellStyle name="Total 2 2 3 3 2 2 3 3 3" xfId="44456" xr:uid="{00000000-0005-0000-0000-0000B3AD0000}"/>
    <cellStyle name="Total 2 2 3 3 2 2 3 3 4" xfId="44457" xr:uid="{00000000-0005-0000-0000-0000B4AD0000}"/>
    <cellStyle name="Total 2 2 3 3 2 2 3 3 5" xfId="44458" xr:uid="{00000000-0005-0000-0000-0000B5AD0000}"/>
    <cellStyle name="Total 2 2 3 3 2 2 3 3 6" xfId="44459" xr:uid="{00000000-0005-0000-0000-0000B6AD0000}"/>
    <cellStyle name="Total 2 2 3 3 2 2 3 3 7" xfId="44460" xr:uid="{00000000-0005-0000-0000-0000B7AD0000}"/>
    <cellStyle name="Total 2 2 3 3 2 2 3 3 8" xfId="44461" xr:uid="{00000000-0005-0000-0000-0000B8AD0000}"/>
    <cellStyle name="Total 2 2 3 3 2 2 3 4" xfId="44462" xr:uid="{00000000-0005-0000-0000-0000B9AD0000}"/>
    <cellStyle name="Total 2 2 3 3 2 2 3 5" xfId="44463" xr:uid="{00000000-0005-0000-0000-0000BAAD0000}"/>
    <cellStyle name="Total 2 2 3 3 2 2 3 6" xfId="44464" xr:uid="{00000000-0005-0000-0000-0000BBAD0000}"/>
    <cellStyle name="Total 2 2 3 3 2 2 3 7" xfId="44465" xr:uid="{00000000-0005-0000-0000-0000BCAD0000}"/>
    <cellStyle name="Total 2 2 3 3 2 2 3 8" xfId="44466" xr:uid="{00000000-0005-0000-0000-0000BDAD0000}"/>
    <cellStyle name="Total 2 2 3 3 2 2 3 9" xfId="44467" xr:uid="{00000000-0005-0000-0000-0000BEAD0000}"/>
    <cellStyle name="Total 2 2 3 3 2 2 4" xfId="44468" xr:uid="{00000000-0005-0000-0000-0000BFAD0000}"/>
    <cellStyle name="Total 2 2 3 3 2 2 4 2" xfId="44469" xr:uid="{00000000-0005-0000-0000-0000C0AD0000}"/>
    <cellStyle name="Total 2 2 3 3 2 2 4 2 2" xfId="44470" xr:uid="{00000000-0005-0000-0000-0000C1AD0000}"/>
    <cellStyle name="Total 2 2 3 3 2 2 4 2 3" xfId="44471" xr:uid="{00000000-0005-0000-0000-0000C2AD0000}"/>
    <cellStyle name="Total 2 2 3 3 2 2 4 2 4" xfId="44472" xr:uid="{00000000-0005-0000-0000-0000C3AD0000}"/>
    <cellStyle name="Total 2 2 3 3 2 2 4 2 5" xfId="44473" xr:uid="{00000000-0005-0000-0000-0000C4AD0000}"/>
    <cellStyle name="Total 2 2 3 3 2 2 4 2 6" xfId="44474" xr:uid="{00000000-0005-0000-0000-0000C5AD0000}"/>
    <cellStyle name="Total 2 2 3 3 2 2 4 2 7" xfId="44475" xr:uid="{00000000-0005-0000-0000-0000C6AD0000}"/>
    <cellStyle name="Total 2 2 3 3 2 2 4 2 8" xfId="44476" xr:uid="{00000000-0005-0000-0000-0000C7AD0000}"/>
    <cellStyle name="Total 2 2 3 3 2 2 4 3" xfId="44477" xr:uid="{00000000-0005-0000-0000-0000C8AD0000}"/>
    <cellStyle name="Total 2 2 3 3 2 2 4 4" xfId="44478" xr:uid="{00000000-0005-0000-0000-0000C9AD0000}"/>
    <cellStyle name="Total 2 2 3 3 2 2 4 5" xfId="44479" xr:uid="{00000000-0005-0000-0000-0000CAAD0000}"/>
    <cellStyle name="Total 2 2 3 3 2 2 4 6" xfId="44480" xr:uid="{00000000-0005-0000-0000-0000CBAD0000}"/>
    <cellStyle name="Total 2 2 3 3 2 2 4 7" xfId="44481" xr:uid="{00000000-0005-0000-0000-0000CCAD0000}"/>
    <cellStyle name="Total 2 2 3 3 2 2 4 8" xfId="44482" xr:uid="{00000000-0005-0000-0000-0000CDAD0000}"/>
    <cellStyle name="Total 2 2 3 3 2 2 4 9" xfId="44483" xr:uid="{00000000-0005-0000-0000-0000CEAD0000}"/>
    <cellStyle name="Total 2 2 3 3 2 2 5" xfId="44484" xr:uid="{00000000-0005-0000-0000-0000CFAD0000}"/>
    <cellStyle name="Total 2 2 3 3 2 2 5 2" xfId="44485" xr:uid="{00000000-0005-0000-0000-0000D0AD0000}"/>
    <cellStyle name="Total 2 2 3 3 2 2 5 3" xfId="44486" xr:uid="{00000000-0005-0000-0000-0000D1AD0000}"/>
    <cellStyle name="Total 2 2 3 3 2 2 5 4" xfId="44487" xr:uid="{00000000-0005-0000-0000-0000D2AD0000}"/>
    <cellStyle name="Total 2 2 3 3 2 2 5 5" xfId="44488" xr:uid="{00000000-0005-0000-0000-0000D3AD0000}"/>
    <cellStyle name="Total 2 2 3 3 2 2 5 6" xfId="44489" xr:uid="{00000000-0005-0000-0000-0000D4AD0000}"/>
    <cellStyle name="Total 2 2 3 3 2 2 5 7" xfId="44490" xr:uid="{00000000-0005-0000-0000-0000D5AD0000}"/>
    <cellStyle name="Total 2 2 3 3 2 2 5 8" xfId="44491" xr:uid="{00000000-0005-0000-0000-0000D6AD0000}"/>
    <cellStyle name="Total 2 2 3 3 2 2 6" xfId="44492" xr:uid="{00000000-0005-0000-0000-0000D7AD0000}"/>
    <cellStyle name="Total 2 2 3 3 2 2 7" xfId="44493" xr:uid="{00000000-0005-0000-0000-0000D8AD0000}"/>
    <cellStyle name="Total 2 2 3 3 2 2 8" xfId="44494" xr:uid="{00000000-0005-0000-0000-0000D9AD0000}"/>
    <cellStyle name="Total 2 2 3 3 2 2 9" xfId="44495" xr:uid="{00000000-0005-0000-0000-0000DAAD0000}"/>
    <cellStyle name="Total 2 2 3 3 2 3" xfId="44496" xr:uid="{00000000-0005-0000-0000-0000DBAD0000}"/>
    <cellStyle name="Total 2 2 3 3 2 3 10" xfId="44497" xr:uid="{00000000-0005-0000-0000-0000DCAD0000}"/>
    <cellStyle name="Total 2 2 3 3 2 3 11" xfId="44498" xr:uid="{00000000-0005-0000-0000-0000DDAD0000}"/>
    <cellStyle name="Total 2 2 3 3 2 3 2" xfId="44499" xr:uid="{00000000-0005-0000-0000-0000DEAD0000}"/>
    <cellStyle name="Total 2 2 3 3 2 3 2 10" xfId="44500" xr:uid="{00000000-0005-0000-0000-0000DFAD0000}"/>
    <cellStyle name="Total 2 2 3 3 2 3 2 2" xfId="44501" xr:uid="{00000000-0005-0000-0000-0000E0AD0000}"/>
    <cellStyle name="Total 2 2 3 3 2 3 2 2 2" xfId="44502" xr:uid="{00000000-0005-0000-0000-0000E1AD0000}"/>
    <cellStyle name="Total 2 2 3 3 2 3 2 2 2 2" xfId="44503" xr:uid="{00000000-0005-0000-0000-0000E2AD0000}"/>
    <cellStyle name="Total 2 2 3 3 2 3 2 2 2 3" xfId="44504" xr:uid="{00000000-0005-0000-0000-0000E3AD0000}"/>
    <cellStyle name="Total 2 2 3 3 2 3 2 2 2 4" xfId="44505" xr:uid="{00000000-0005-0000-0000-0000E4AD0000}"/>
    <cellStyle name="Total 2 2 3 3 2 3 2 2 2 5" xfId="44506" xr:uid="{00000000-0005-0000-0000-0000E5AD0000}"/>
    <cellStyle name="Total 2 2 3 3 2 3 2 2 2 6" xfId="44507" xr:uid="{00000000-0005-0000-0000-0000E6AD0000}"/>
    <cellStyle name="Total 2 2 3 3 2 3 2 2 2 7" xfId="44508" xr:uid="{00000000-0005-0000-0000-0000E7AD0000}"/>
    <cellStyle name="Total 2 2 3 3 2 3 2 2 2 8" xfId="44509" xr:uid="{00000000-0005-0000-0000-0000E8AD0000}"/>
    <cellStyle name="Total 2 2 3 3 2 3 2 2 3" xfId="44510" xr:uid="{00000000-0005-0000-0000-0000E9AD0000}"/>
    <cellStyle name="Total 2 2 3 3 2 3 2 2 4" xfId="44511" xr:uid="{00000000-0005-0000-0000-0000EAAD0000}"/>
    <cellStyle name="Total 2 2 3 3 2 3 2 2 5" xfId="44512" xr:uid="{00000000-0005-0000-0000-0000EBAD0000}"/>
    <cellStyle name="Total 2 2 3 3 2 3 2 2 6" xfId="44513" xr:uid="{00000000-0005-0000-0000-0000ECAD0000}"/>
    <cellStyle name="Total 2 2 3 3 2 3 2 2 7" xfId="44514" xr:uid="{00000000-0005-0000-0000-0000EDAD0000}"/>
    <cellStyle name="Total 2 2 3 3 2 3 2 2 8" xfId="44515" xr:uid="{00000000-0005-0000-0000-0000EEAD0000}"/>
    <cellStyle name="Total 2 2 3 3 2 3 2 2 9" xfId="44516" xr:uid="{00000000-0005-0000-0000-0000EFAD0000}"/>
    <cellStyle name="Total 2 2 3 3 2 3 2 3" xfId="44517" xr:uid="{00000000-0005-0000-0000-0000F0AD0000}"/>
    <cellStyle name="Total 2 2 3 3 2 3 2 3 2" xfId="44518" xr:uid="{00000000-0005-0000-0000-0000F1AD0000}"/>
    <cellStyle name="Total 2 2 3 3 2 3 2 3 3" xfId="44519" xr:uid="{00000000-0005-0000-0000-0000F2AD0000}"/>
    <cellStyle name="Total 2 2 3 3 2 3 2 3 4" xfId="44520" xr:uid="{00000000-0005-0000-0000-0000F3AD0000}"/>
    <cellStyle name="Total 2 2 3 3 2 3 2 3 5" xfId="44521" xr:uid="{00000000-0005-0000-0000-0000F4AD0000}"/>
    <cellStyle name="Total 2 2 3 3 2 3 2 3 6" xfId="44522" xr:uid="{00000000-0005-0000-0000-0000F5AD0000}"/>
    <cellStyle name="Total 2 2 3 3 2 3 2 3 7" xfId="44523" xr:uid="{00000000-0005-0000-0000-0000F6AD0000}"/>
    <cellStyle name="Total 2 2 3 3 2 3 2 3 8" xfId="44524" xr:uid="{00000000-0005-0000-0000-0000F7AD0000}"/>
    <cellStyle name="Total 2 2 3 3 2 3 2 4" xfId="44525" xr:uid="{00000000-0005-0000-0000-0000F8AD0000}"/>
    <cellStyle name="Total 2 2 3 3 2 3 2 5" xfId="44526" xr:uid="{00000000-0005-0000-0000-0000F9AD0000}"/>
    <cellStyle name="Total 2 2 3 3 2 3 2 6" xfId="44527" xr:uid="{00000000-0005-0000-0000-0000FAAD0000}"/>
    <cellStyle name="Total 2 2 3 3 2 3 2 7" xfId="44528" xr:uid="{00000000-0005-0000-0000-0000FBAD0000}"/>
    <cellStyle name="Total 2 2 3 3 2 3 2 8" xfId="44529" xr:uid="{00000000-0005-0000-0000-0000FCAD0000}"/>
    <cellStyle name="Total 2 2 3 3 2 3 2 9" xfId="44530" xr:uid="{00000000-0005-0000-0000-0000FDAD0000}"/>
    <cellStyle name="Total 2 2 3 3 2 3 3" xfId="44531" xr:uid="{00000000-0005-0000-0000-0000FEAD0000}"/>
    <cellStyle name="Total 2 2 3 3 2 3 3 2" xfId="44532" xr:uid="{00000000-0005-0000-0000-0000FFAD0000}"/>
    <cellStyle name="Total 2 2 3 3 2 3 3 2 2" xfId="44533" xr:uid="{00000000-0005-0000-0000-000000AE0000}"/>
    <cellStyle name="Total 2 2 3 3 2 3 3 2 3" xfId="44534" xr:uid="{00000000-0005-0000-0000-000001AE0000}"/>
    <cellStyle name="Total 2 2 3 3 2 3 3 2 4" xfId="44535" xr:uid="{00000000-0005-0000-0000-000002AE0000}"/>
    <cellStyle name="Total 2 2 3 3 2 3 3 2 5" xfId="44536" xr:uid="{00000000-0005-0000-0000-000003AE0000}"/>
    <cellStyle name="Total 2 2 3 3 2 3 3 2 6" xfId="44537" xr:uid="{00000000-0005-0000-0000-000004AE0000}"/>
    <cellStyle name="Total 2 2 3 3 2 3 3 2 7" xfId="44538" xr:uid="{00000000-0005-0000-0000-000005AE0000}"/>
    <cellStyle name="Total 2 2 3 3 2 3 3 2 8" xfId="44539" xr:uid="{00000000-0005-0000-0000-000006AE0000}"/>
    <cellStyle name="Total 2 2 3 3 2 3 3 3" xfId="44540" xr:uid="{00000000-0005-0000-0000-000007AE0000}"/>
    <cellStyle name="Total 2 2 3 3 2 3 3 4" xfId="44541" xr:uid="{00000000-0005-0000-0000-000008AE0000}"/>
    <cellStyle name="Total 2 2 3 3 2 3 3 5" xfId="44542" xr:uid="{00000000-0005-0000-0000-000009AE0000}"/>
    <cellStyle name="Total 2 2 3 3 2 3 3 6" xfId="44543" xr:uid="{00000000-0005-0000-0000-00000AAE0000}"/>
    <cellStyle name="Total 2 2 3 3 2 3 3 7" xfId="44544" xr:uid="{00000000-0005-0000-0000-00000BAE0000}"/>
    <cellStyle name="Total 2 2 3 3 2 3 3 8" xfId="44545" xr:uid="{00000000-0005-0000-0000-00000CAE0000}"/>
    <cellStyle name="Total 2 2 3 3 2 3 3 9" xfId="44546" xr:uid="{00000000-0005-0000-0000-00000DAE0000}"/>
    <cellStyle name="Total 2 2 3 3 2 3 4" xfId="44547" xr:uid="{00000000-0005-0000-0000-00000EAE0000}"/>
    <cellStyle name="Total 2 2 3 3 2 3 4 2" xfId="44548" xr:uid="{00000000-0005-0000-0000-00000FAE0000}"/>
    <cellStyle name="Total 2 2 3 3 2 3 4 3" xfId="44549" xr:uid="{00000000-0005-0000-0000-000010AE0000}"/>
    <cellStyle name="Total 2 2 3 3 2 3 4 4" xfId="44550" xr:uid="{00000000-0005-0000-0000-000011AE0000}"/>
    <cellStyle name="Total 2 2 3 3 2 3 4 5" xfId="44551" xr:uid="{00000000-0005-0000-0000-000012AE0000}"/>
    <cellStyle name="Total 2 2 3 3 2 3 4 6" xfId="44552" xr:uid="{00000000-0005-0000-0000-000013AE0000}"/>
    <cellStyle name="Total 2 2 3 3 2 3 4 7" xfId="44553" xr:uid="{00000000-0005-0000-0000-000014AE0000}"/>
    <cellStyle name="Total 2 2 3 3 2 3 4 8" xfId="44554" xr:uid="{00000000-0005-0000-0000-000015AE0000}"/>
    <cellStyle name="Total 2 2 3 3 2 3 5" xfId="44555" xr:uid="{00000000-0005-0000-0000-000016AE0000}"/>
    <cellStyle name="Total 2 2 3 3 2 3 6" xfId="44556" xr:uid="{00000000-0005-0000-0000-000017AE0000}"/>
    <cellStyle name="Total 2 2 3 3 2 3 7" xfId="44557" xr:uid="{00000000-0005-0000-0000-000018AE0000}"/>
    <cellStyle name="Total 2 2 3 3 2 3 8" xfId="44558" xr:uid="{00000000-0005-0000-0000-000019AE0000}"/>
    <cellStyle name="Total 2 2 3 3 2 3 9" xfId="44559" xr:uid="{00000000-0005-0000-0000-00001AAE0000}"/>
    <cellStyle name="Total 2 2 3 3 2 4" xfId="44560" xr:uid="{00000000-0005-0000-0000-00001BAE0000}"/>
    <cellStyle name="Total 2 2 3 3 2 4 2" xfId="44561" xr:uid="{00000000-0005-0000-0000-00001CAE0000}"/>
    <cellStyle name="Total 2 2 3 3 2 4 2 2" xfId="44562" xr:uid="{00000000-0005-0000-0000-00001DAE0000}"/>
    <cellStyle name="Total 2 2 3 3 2 4 2 3" xfId="44563" xr:uid="{00000000-0005-0000-0000-00001EAE0000}"/>
    <cellStyle name="Total 2 2 3 3 2 4 2 4" xfId="44564" xr:uid="{00000000-0005-0000-0000-00001FAE0000}"/>
    <cellStyle name="Total 2 2 3 3 2 4 2 5" xfId="44565" xr:uid="{00000000-0005-0000-0000-000020AE0000}"/>
    <cellStyle name="Total 2 2 3 3 2 4 2 6" xfId="44566" xr:uid="{00000000-0005-0000-0000-000021AE0000}"/>
    <cellStyle name="Total 2 2 3 3 2 4 2 7" xfId="44567" xr:uid="{00000000-0005-0000-0000-000022AE0000}"/>
    <cellStyle name="Total 2 2 3 3 2 4 2 8" xfId="44568" xr:uid="{00000000-0005-0000-0000-000023AE0000}"/>
    <cellStyle name="Total 2 2 3 3 2 4 3" xfId="44569" xr:uid="{00000000-0005-0000-0000-000024AE0000}"/>
    <cellStyle name="Total 2 2 3 3 2 4 4" xfId="44570" xr:uid="{00000000-0005-0000-0000-000025AE0000}"/>
    <cellStyle name="Total 2 2 3 3 2 4 5" xfId="44571" xr:uid="{00000000-0005-0000-0000-000026AE0000}"/>
    <cellStyle name="Total 2 2 3 3 2 4 6" xfId="44572" xr:uid="{00000000-0005-0000-0000-000027AE0000}"/>
    <cellStyle name="Total 2 2 3 3 2 4 7" xfId="44573" xr:uid="{00000000-0005-0000-0000-000028AE0000}"/>
    <cellStyle name="Total 2 2 3 3 2 4 8" xfId="44574" xr:uid="{00000000-0005-0000-0000-000029AE0000}"/>
    <cellStyle name="Total 2 2 3 3 2 4 9" xfId="44575" xr:uid="{00000000-0005-0000-0000-00002AAE0000}"/>
    <cellStyle name="Total 2 2 3 3 2 5" xfId="44576" xr:uid="{00000000-0005-0000-0000-00002BAE0000}"/>
    <cellStyle name="Total 2 2 3 3 2 5 2" xfId="44577" xr:uid="{00000000-0005-0000-0000-00002CAE0000}"/>
    <cellStyle name="Total 2 2 3 3 2 5 3" xfId="44578" xr:uid="{00000000-0005-0000-0000-00002DAE0000}"/>
    <cellStyle name="Total 2 2 3 3 2 5 4" xfId="44579" xr:uid="{00000000-0005-0000-0000-00002EAE0000}"/>
    <cellStyle name="Total 2 2 3 3 2 5 5" xfId="44580" xr:uid="{00000000-0005-0000-0000-00002FAE0000}"/>
    <cellStyle name="Total 2 2 3 3 2 5 6" xfId="44581" xr:uid="{00000000-0005-0000-0000-000030AE0000}"/>
    <cellStyle name="Total 2 2 3 3 2 5 7" xfId="44582" xr:uid="{00000000-0005-0000-0000-000031AE0000}"/>
    <cellStyle name="Total 2 2 3 3 2 5 8" xfId="44583" xr:uid="{00000000-0005-0000-0000-000032AE0000}"/>
    <cellStyle name="Total 2 2 3 3 2 6" xfId="44584" xr:uid="{00000000-0005-0000-0000-000033AE0000}"/>
    <cellStyle name="Total 2 2 3 3 2 7" xfId="44585" xr:uid="{00000000-0005-0000-0000-000034AE0000}"/>
    <cellStyle name="Total 2 2 3 3 2 8" xfId="44586" xr:uid="{00000000-0005-0000-0000-000035AE0000}"/>
    <cellStyle name="Total 2 2 3 3 2 9" xfId="44587" xr:uid="{00000000-0005-0000-0000-000036AE0000}"/>
    <cellStyle name="Total 2 2 3 3 3" xfId="44588" xr:uid="{00000000-0005-0000-0000-000037AE0000}"/>
    <cellStyle name="Total 2 2 3 3 3 10" xfId="44589" xr:uid="{00000000-0005-0000-0000-000038AE0000}"/>
    <cellStyle name="Total 2 2 3 3 3 11" xfId="44590" xr:uid="{00000000-0005-0000-0000-000039AE0000}"/>
    <cellStyle name="Total 2 2 3 3 3 12" xfId="44591" xr:uid="{00000000-0005-0000-0000-00003AAE0000}"/>
    <cellStyle name="Total 2 2 3 3 3 2" xfId="44592" xr:uid="{00000000-0005-0000-0000-00003BAE0000}"/>
    <cellStyle name="Total 2 2 3 3 3 2 10" xfId="44593" xr:uid="{00000000-0005-0000-0000-00003CAE0000}"/>
    <cellStyle name="Total 2 2 3 3 3 2 11" xfId="44594" xr:uid="{00000000-0005-0000-0000-00003DAE0000}"/>
    <cellStyle name="Total 2 2 3 3 3 2 2" xfId="44595" xr:uid="{00000000-0005-0000-0000-00003EAE0000}"/>
    <cellStyle name="Total 2 2 3 3 3 2 2 10" xfId="44596" xr:uid="{00000000-0005-0000-0000-00003FAE0000}"/>
    <cellStyle name="Total 2 2 3 3 3 2 2 2" xfId="44597" xr:uid="{00000000-0005-0000-0000-000040AE0000}"/>
    <cellStyle name="Total 2 2 3 3 3 2 2 2 2" xfId="44598" xr:uid="{00000000-0005-0000-0000-000041AE0000}"/>
    <cellStyle name="Total 2 2 3 3 3 2 2 2 2 2" xfId="44599" xr:uid="{00000000-0005-0000-0000-000042AE0000}"/>
    <cellStyle name="Total 2 2 3 3 3 2 2 2 2 3" xfId="44600" xr:uid="{00000000-0005-0000-0000-000043AE0000}"/>
    <cellStyle name="Total 2 2 3 3 3 2 2 2 2 4" xfId="44601" xr:uid="{00000000-0005-0000-0000-000044AE0000}"/>
    <cellStyle name="Total 2 2 3 3 3 2 2 2 2 5" xfId="44602" xr:uid="{00000000-0005-0000-0000-000045AE0000}"/>
    <cellStyle name="Total 2 2 3 3 3 2 2 2 2 6" xfId="44603" xr:uid="{00000000-0005-0000-0000-000046AE0000}"/>
    <cellStyle name="Total 2 2 3 3 3 2 2 2 2 7" xfId="44604" xr:uid="{00000000-0005-0000-0000-000047AE0000}"/>
    <cellStyle name="Total 2 2 3 3 3 2 2 2 2 8" xfId="44605" xr:uid="{00000000-0005-0000-0000-000048AE0000}"/>
    <cellStyle name="Total 2 2 3 3 3 2 2 2 3" xfId="44606" xr:uid="{00000000-0005-0000-0000-000049AE0000}"/>
    <cellStyle name="Total 2 2 3 3 3 2 2 2 4" xfId="44607" xr:uid="{00000000-0005-0000-0000-00004AAE0000}"/>
    <cellStyle name="Total 2 2 3 3 3 2 2 2 5" xfId="44608" xr:uid="{00000000-0005-0000-0000-00004BAE0000}"/>
    <cellStyle name="Total 2 2 3 3 3 2 2 2 6" xfId="44609" xr:uid="{00000000-0005-0000-0000-00004CAE0000}"/>
    <cellStyle name="Total 2 2 3 3 3 2 2 2 7" xfId="44610" xr:uid="{00000000-0005-0000-0000-00004DAE0000}"/>
    <cellStyle name="Total 2 2 3 3 3 2 2 2 8" xfId="44611" xr:uid="{00000000-0005-0000-0000-00004EAE0000}"/>
    <cellStyle name="Total 2 2 3 3 3 2 2 2 9" xfId="44612" xr:uid="{00000000-0005-0000-0000-00004FAE0000}"/>
    <cellStyle name="Total 2 2 3 3 3 2 2 3" xfId="44613" xr:uid="{00000000-0005-0000-0000-000050AE0000}"/>
    <cellStyle name="Total 2 2 3 3 3 2 2 3 2" xfId="44614" xr:uid="{00000000-0005-0000-0000-000051AE0000}"/>
    <cellStyle name="Total 2 2 3 3 3 2 2 3 3" xfId="44615" xr:uid="{00000000-0005-0000-0000-000052AE0000}"/>
    <cellStyle name="Total 2 2 3 3 3 2 2 3 4" xfId="44616" xr:uid="{00000000-0005-0000-0000-000053AE0000}"/>
    <cellStyle name="Total 2 2 3 3 3 2 2 3 5" xfId="44617" xr:uid="{00000000-0005-0000-0000-000054AE0000}"/>
    <cellStyle name="Total 2 2 3 3 3 2 2 3 6" xfId="44618" xr:uid="{00000000-0005-0000-0000-000055AE0000}"/>
    <cellStyle name="Total 2 2 3 3 3 2 2 3 7" xfId="44619" xr:uid="{00000000-0005-0000-0000-000056AE0000}"/>
    <cellStyle name="Total 2 2 3 3 3 2 2 3 8" xfId="44620" xr:uid="{00000000-0005-0000-0000-000057AE0000}"/>
    <cellStyle name="Total 2 2 3 3 3 2 2 4" xfId="44621" xr:uid="{00000000-0005-0000-0000-000058AE0000}"/>
    <cellStyle name="Total 2 2 3 3 3 2 2 5" xfId="44622" xr:uid="{00000000-0005-0000-0000-000059AE0000}"/>
    <cellStyle name="Total 2 2 3 3 3 2 2 6" xfId="44623" xr:uid="{00000000-0005-0000-0000-00005AAE0000}"/>
    <cellStyle name="Total 2 2 3 3 3 2 2 7" xfId="44624" xr:uid="{00000000-0005-0000-0000-00005BAE0000}"/>
    <cellStyle name="Total 2 2 3 3 3 2 2 8" xfId="44625" xr:uid="{00000000-0005-0000-0000-00005CAE0000}"/>
    <cellStyle name="Total 2 2 3 3 3 2 2 9" xfId="44626" xr:uid="{00000000-0005-0000-0000-00005DAE0000}"/>
    <cellStyle name="Total 2 2 3 3 3 2 3" xfId="44627" xr:uid="{00000000-0005-0000-0000-00005EAE0000}"/>
    <cellStyle name="Total 2 2 3 3 3 2 3 2" xfId="44628" xr:uid="{00000000-0005-0000-0000-00005FAE0000}"/>
    <cellStyle name="Total 2 2 3 3 3 2 3 2 2" xfId="44629" xr:uid="{00000000-0005-0000-0000-000060AE0000}"/>
    <cellStyle name="Total 2 2 3 3 3 2 3 2 3" xfId="44630" xr:uid="{00000000-0005-0000-0000-000061AE0000}"/>
    <cellStyle name="Total 2 2 3 3 3 2 3 2 4" xfId="44631" xr:uid="{00000000-0005-0000-0000-000062AE0000}"/>
    <cellStyle name="Total 2 2 3 3 3 2 3 2 5" xfId="44632" xr:uid="{00000000-0005-0000-0000-000063AE0000}"/>
    <cellStyle name="Total 2 2 3 3 3 2 3 2 6" xfId="44633" xr:uid="{00000000-0005-0000-0000-000064AE0000}"/>
    <cellStyle name="Total 2 2 3 3 3 2 3 2 7" xfId="44634" xr:uid="{00000000-0005-0000-0000-000065AE0000}"/>
    <cellStyle name="Total 2 2 3 3 3 2 3 2 8" xfId="44635" xr:uid="{00000000-0005-0000-0000-000066AE0000}"/>
    <cellStyle name="Total 2 2 3 3 3 2 3 3" xfId="44636" xr:uid="{00000000-0005-0000-0000-000067AE0000}"/>
    <cellStyle name="Total 2 2 3 3 3 2 3 4" xfId="44637" xr:uid="{00000000-0005-0000-0000-000068AE0000}"/>
    <cellStyle name="Total 2 2 3 3 3 2 3 5" xfId="44638" xr:uid="{00000000-0005-0000-0000-000069AE0000}"/>
    <cellStyle name="Total 2 2 3 3 3 2 3 6" xfId="44639" xr:uid="{00000000-0005-0000-0000-00006AAE0000}"/>
    <cellStyle name="Total 2 2 3 3 3 2 3 7" xfId="44640" xr:uid="{00000000-0005-0000-0000-00006BAE0000}"/>
    <cellStyle name="Total 2 2 3 3 3 2 3 8" xfId="44641" xr:uid="{00000000-0005-0000-0000-00006CAE0000}"/>
    <cellStyle name="Total 2 2 3 3 3 2 3 9" xfId="44642" xr:uid="{00000000-0005-0000-0000-00006DAE0000}"/>
    <cellStyle name="Total 2 2 3 3 3 2 4" xfId="44643" xr:uid="{00000000-0005-0000-0000-00006EAE0000}"/>
    <cellStyle name="Total 2 2 3 3 3 2 4 2" xfId="44644" xr:uid="{00000000-0005-0000-0000-00006FAE0000}"/>
    <cellStyle name="Total 2 2 3 3 3 2 4 3" xfId="44645" xr:uid="{00000000-0005-0000-0000-000070AE0000}"/>
    <cellStyle name="Total 2 2 3 3 3 2 4 4" xfId="44646" xr:uid="{00000000-0005-0000-0000-000071AE0000}"/>
    <cellStyle name="Total 2 2 3 3 3 2 4 5" xfId="44647" xr:uid="{00000000-0005-0000-0000-000072AE0000}"/>
    <cellStyle name="Total 2 2 3 3 3 2 4 6" xfId="44648" xr:uid="{00000000-0005-0000-0000-000073AE0000}"/>
    <cellStyle name="Total 2 2 3 3 3 2 4 7" xfId="44649" xr:uid="{00000000-0005-0000-0000-000074AE0000}"/>
    <cellStyle name="Total 2 2 3 3 3 2 4 8" xfId="44650" xr:uid="{00000000-0005-0000-0000-000075AE0000}"/>
    <cellStyle name="Total 2 2 3 3 3 2 5" xfId="44651" xr:uid="{00000000-0005-0000-0000-000076AE0000}"/>
    <cellStyle name="Total 2 2 3 3 3 2 6" xfId="44652" xr:uid="{00000000-0005-0000-0000-000077AE0000}"/>
    <cellStyle name="Total 2 2 3 3 3 2 7" xfId="44653" xr:uid="{00000000-0005-0000-0000-000078AE0000}"/>
    <cellStyle name="Total 2 2 3 3 3 2 8" xfId="44654" xr:uid="{00000000-0005-0000-0000-000079AE0000}"/>
    <cellStyle name="Total 2 2 3 3 3 2 9" xfId="44655" xr:uid="{00000000-0005-0000-0000-00007AAE0000}"/>
    <cellStyle name="Total 2 2 3 3 3 3" xfId="44656" xr:uid="{00000000-0005-0000-0000-00007BAE0000}"/>
    <cellStyle name="Total 2 2 3 3 3 3 10" xfId="44657" xr:uid="{00000000-0005-0000-0000-00007CAE0000}"/>
    <cellStyle name="Total 2 2 3 3 3 3 2" xfId="44658" xr:uid="{00000000-0005-0000-0000-00007DAE0000}"/>
    <cellStyle name="Total 2 2 3 3 3 3 2 2" xfId="44659" xr:uid="{00000000-0005-0000-0000-00007EAE0000}"/>
    <cellStyle name="Total 2 2 3 3 3 3 2 2 2" xfId="44660" xr:uid="{00000000-0005-0000-0000-00007FAE0000}"/>
    <cellStyle name="Total 2 2 3 3 3 3 2 2 3" xfId="44661" xr:uid="{00000000-0005-0000-0000-000080AE0000}"/>
    <cellStyle name="Total 2 2 3 3 3 3 2 2 4" xfId="44662" xr:uid="{00000000-0005-0000-0000-000081AE0000}"/>
    <cellStyle name="Total 2 2 3 3 3 3 2 2 5" xfId="44663" xr:uid="{00000000-0005-0000-0000-000082AE0000}"/>
    <cellStyle name="Total 2 2 3 3 3 3 2 2 6" xfId="44664" xr:uid="{00000000-0005-0000-0000-000083AE0000}"/>
    <cellStyle name="Total 2 2 3 3 3 3 2 2 7" xfId="44665" xr:uid="{00000000-0005-0000-0000-000084AE0000}"/>
    <cellStyle name="Total 2 2 3 3 3 3 2 2 8" xfId="44666" xr:uid="{00000000-0005-0000-0000-000085AE0000}"/>
    <cellStyle name="Total 2 2 3 3 3 3 2 3" xfId="44667" xr:uid="{00000000-0005-0000-0000-000086AE0000}"/>
    <cellStyle name="Total 2 2 3 3 3 3 2 4" xfId="44668" xr:uid="{00000000-0005-0000-0000-000087AE0000}"/>
    <cellStyle name="Total 2 2 3 3 3 3 2 5" xfId="44669" xr:uid="{00000000-0005-0000-0000-000088AE0000}"/>
    <cellStyle name="Total 2 2 3 3 3 3 2 6" xfId="44670" xr:uid="{00000000-0005-0000-0000-000089AE0000}"/>
    <cellStyle name="Total 2 2 3 3 3 3 2 7" xfId="44671" xr:uid="{00000000-0005-0000-0000-00008AAE0000}"/>
    <cellStyle name="Total 2 2 3 3 3 3 2 8" xfId="44672" xr:uid="{00000000-0005-0000-0000-00008BAE0000}"/>
    <cellStyle name="Total 2 2 3 3 3 3 2 9" xfId="44673" xr:uid="{00000000-0005-0000-0000-00008CAE0000}"/>
    <cellStyle name="Total 2 2 3 3 3 3 3" xfId="44674" xr:uid="{00000000-0005-0000-0000-00008DAE0000}"/>
    <cellStyle name="Total 2 2 3 3 3 3 3 2" xfId="44675" xr:uid="{00000000-0005-0000-0000-00008EAE0000}"/>
    <cellStyle name="Total 2 2 3 3 3 3 3 3" xfId="44676" xr:uid="{00000000-0005-0000-0000-00008FAE0000}"/>
    <cellStyle name="Total 2 2 3 3 3 3 3 4" xfId="44677" xr:uid="{00000000-0005-0000-0000-000090AE0000}"/>
    <cellStyle name="Total 2 2 3 3 3 3 3 5" xfId="44678" xr:uid="{00000000-0005-0000-0000-000091AE0000}"/>
    <cellStyle name="Total 2 2 3 3 3 3 3 6" xfId="44679" xr:uid="{00000000-0005-0000-0000-000092AE0000}"/>
    <cellStyle name="Total 2 2 3 3 3 3 3 7" xfId="44680" xr:uid="{00000000-0005-0000-0000-000093AE0000}"/>
    <cellStyle name="Total 2 2 3 3 3 3 3 8" xfId="44681" xr:uid="{00000000-0005-0000-0000-000094AE0000}"/>
    <cellStyle name="Total 2 2 3 3 3 3 4" xfId="44682" xr:uid="{00000000-0005-0000-0000-000095AE0000}"/>
    <cellStyle name="Total 2 2 3 3 3 3 5" xfId="44683" xr:uid="{00000000-0005-0000-0000-000096AE0000}"/>
    <cellStyle name="Total 2 2 3 3 3 3 6" xfId="44684" xr:uid="{00000000-0005-0000-0000-000097AE0000}"/>
    <cellStyle name="Total 2 2 3 3 3 3 7" xfId="44685" xr:uid="{00000000-0005-0000-0000-000098AE0000}"/>
    <cellStyle name="Total 2 2 3 3 3 3 8" xfId="44686" xr:uid="{00000000-0005-0000-0000-000099AE0000}"/>
    <cellStyle name="Total 2 2 3 3 3 3 9" xfId="44687" xr:uid="{00000000-0005-0000-0000-00009AAE0000}"/>
    <cellStyle name="Total 2 2 3 3 3 4" xfId="44688" xr:uid="{00000000-0005-0000-0000-00009BAE0000}"/>
    <cellStyle name="Total 2 2 3 3 3 4 2" xfId="44689" xr:uid="{00000000-0005-0000-0000-00009CAE0000}"/>
    <cellStyle name="Total 2 2 3 3 3 4 2 2" xfId="44690" xr:uid="{00000000-0005-0000-0000-00009DAE0000}"/>
    <cellStyle name="Total 2 2 3 3 3 4 2 3" xfId="44691" xr:uid="{00000000-0005-0000-0000-00009EAE0000}"/>
    <cellStyle name="Total 2 2 3 3 3 4 2 4" xfId="44692" xr:uid="{00000000-0005-0000-0000-00009FAE0000}"/>
    <cellStyle name="Total 2 2 3 3 3 4 2 5" xfId="44693" xr:uid="{00000000-0005-0000-0000-0000A0AE0000}"/>
    <cellStyle name="Total 2 2 3 3 3 4 2 6" xfId="44694" xr:uid="{00000000-0005-0000-0000-0000A1AE0000}"/>
    <cellStyle name="Total 2 2 3 3 3 4 2 7" xfId="44695" xr:uid="{00000000-0005-0000-0000-0000A2AE0000}"/>
    <cellStyle name="Total 2 2 3 3 3 4 2 8" xfId="44696" xr:uid="{00000000-0005-0000-0000-0000A3AE0000}"/>
    <cellStyle name="Total 2 2 3 3 3 4 3" xfId="44697" xr:uid="{00000000-0005-0000-0000-0000A4AE0000}"/>
    <cellStyle name="Total 2 2 3 3 3 4 4" xfId="44698" xr:uid="{00000000-0005-0000-0000-0000A5AE0000}"/>
    <cellStyle name="Total 2 2 3 3 3 4 5" xfId="44699" xr:uid="{00000000-0005-0000-0000-0000A6AE0000}"/>
    <cellStyle name="Total 2 2 3 3 3 4 6" xfId="44700" xr:uid="{00000000-0005-0000-0000-0000A7AE0000}"/>
    <cellStyle name="Total 2 2 3 3 3 4 7" xfId="44701" xr:uid="{00000000-0005-0000-0000-0000A8AE0000}"/>
    <cellStyle name="Total 2 2 3 3 3 4 8" xfId="44702" xr:uid="{00000000-0005-0000-0000-0000A9AE0000}"/>
    <cellStyle name="Total 2 2 3 3 3 4 9" xfId="44703" xr:uid="{00000000-0005-0000-0000-0000AAAE0000}"/>
    <cellStyle name="Total 2 2 3 3 3 5" xfId="44704" xr:uid="{00000000-0005-0000-0000-0000ABAE0000}"/>
    <cellStyle name="Total 2 2 3 3 3 5 2" xfId="44705" xr:uid="{00000000-0005-0000-0000-0000ACAE0000}"/>
    <cellStyle name="Total 2 2 3 3 3 5 3" xfId="44706" xr:uid="{00000000-0005-0000-0000-0000ADAE0000}"/>
    <cellStyle name="Total 2 2 3 3 3 5 4" xfId="44707" xr:uid="{00000000-0005-0000-0000-0000AEAE0000}"/>
    <cellStyle name="Total 2 2 3 3 3 5 5" xfId="44708" xr:uid="{00000000-0005-0000-0000-0000AFAE0000}"/>
    <cellStyle name="Total 2 2 3 3 3 5 6" xfId="44709" xr:uid="{00000000-0005-0000-0000-0000B0AE0000}"/>
    <cellStyle name="Total 2 2 3 3 3 5 7" xfId="44710" xr:uid="{00000000-0005-0000-0000-0000B1AE0000}"/>
    <cellStyle name="Total 2 2 3 3 3 5 8" xfId="44711" xr:uid="{00000000-0005-0000-0000-0000B2AE0000}"/>
    <cellStyle name="Total 2 2 3 3 3 6" xfId="44712" xr:uid="{00000000-0005-0000-0000-0000B3AE0000}"/>
    <cellStyle name="Total 2 2 3 3 3 7" xfId="44713" xr:uid="{00000000-0005-0000-0000-0000B4AE0000}"/>
    <cellStyle name="Total 2 2 3 3 3 8" xfId="44714" xr:uid="{00000000-0005-0000-0000-0000B5AE0000}"/>
    <cellStyle name="Total 2 2 3 3 3 9" xfId="44715" xr:uid="{00000000-0005-0000-0000-0000B6AE0000}"/>
    <cellStyle name="Total 2 2 3 3 4" xfId="44716" xr:uid="{00000000-0005-0000-0000-0000B7AE0000}"/>
    <cellStyle name="Total 2 2 3 3 4 10" xfId="44717" xr:uid="{00000000-0005-0000-0000-0000B8AE0000}"/>
    <cellStyle name="Total 2 2 3 3 4 11" xfId="44718" xr:uid="{00000000-0005-0000-0000-0000B9AE0000}"/>
    <cellStyle name="Total 2 2 3 3 4 2" xfId="44719" xr:uid="{00000000-0005-0000-0000-0000BAAE0000}"/>
    <cellStyle name="Total 2 2 3 3 4 2 10" xfId="44720" xr:uid="{00000000-0005-0000-0000-0000BBAE0000}"/>
    <cellStyle name="Total 2 2 3 3 4 2 2" xfId="44721" xr:uid="{00000000-0005-0000-0000-0000BCAE0000}"/>
    <cellStyle name="Total 2 2 3 3 4 2 2 2" xfId="44722" xr:uid="{00000000-0005-0000-0000-0000BDAE0000}"/>
    <cellStyle name="Total 2 2 3 3 4 2 2 2 2" xfId="44723" xr:uid="{00000000-0005-0000-0000-0000BEAE0000}"/>
    <cellStyle name="Total 2 2 3 3 4 2 2 2 3" xfId="44724" xr:uid="{00000000-0005-0000-0000-0000BFAE0000}"/>
    <cellStyle name="Total 2 2 3 3 4 2 2 2 4" xfId="44725" xr:uid="{00000000-0005-0000-0000-0000C0AE0000}"/>
    <cellStyle name="Total 2 2 3 3 4 2 2 2 5" xfId="44726" xr:uid="{00000000-0005-0000-0000-0000C1AE0000}"/>
    <cellStyle name="Total 2 2 3 3 4 2 2 2 6" xfId="44727" xr:uid="{00000000-0005-0000-0000-0000C2AE0000}"/>
    <cellStyle name="Total 2 2 3 3 4 2 2 2 7" xfId="44728" xr:uid="{00000000-0005-0000-0000-0000C3AE0000}"/>
    <cellStyle name="Total 2 2 3 3 4 2 2 2 8" xfId="44729" xr:uid="{00000000-0005-0000-0000-0000C4AE0000}"/>
    <cellStyle name="Total 2 2 3 3 4 2 2 3" xfId="44730" xr:uid="{00000000-0005-0000-0000-0000C5AE0000}"/>
    <cellStyle name="Total 2 2 3 3 4 2 2 4" xfId="44731" xr:uid="{00000000-0005-0000-0000-0000C6AE0000}"/>
    <cellStyle name="Total 2 2 3 3 4 2 2 5" xfId="44732" xr:uid="{00000000-0005-0000-0000-0000C7AE0000}"/>
    <cellStyle name="Total 2 2 3 3 4 2 2 6" xfId="44733" xr:uid="{00000000-0005-0000-0000-0000C8AE0000}"/>
    <cellStyle name="Total 2 2 3 3 4 2 2 7" xfId="44734" xr:uid="{00000000-0005-0000-0000-0000C9AE0000}"/>
    <cellStyle name="Total 2 2 3 3 4 2 2 8" xfId="44735" xr:uid="{00000000-0005-0000-0000-0000CAAE0000}"/>
    <cellStyle name="Total 2 2 3 3 4 2 2 9" xfId="44736" xr:uid="{00000000-0005-0000-0000-0000CBAE0000}"/>
    <cellStyle name="Total 2 2 3 3 4 2 3" xfId="44737" xr:uid="{00000000-0005-0000-0000-0000CCAE0000}"/>
    <cellStyle name="Total 2 2 3 3 4 2 3 2" xfId="44738" xr:uid="{00000000-0005-0000-0000-0000CDAE0000}"/>
    <cellStyle name="Total 2 2 3 3 4 2 3 3" xfId="44739" xr:uid="{00000000-0005-0000-0000-0000CEAE0000}"/>
    <cellStyle name="Total 2 2 3 3 4 2 3 4" xfId="44740" xr:uid="{00000000-0005-0000-0000-0000CFAE0000}"/>
    <cellStyle name="Total 2 2 3 3 4 2 3 5" xfId="44741" xr:uid="{00000000-0005-0000-0000-0000D0AE0000}"/>
    <cellStyle name="Total 2 2 3 3 4 2 3 6" xfId="44742" xr:uid="{00000000-0005-0000-0000-0000D1AE0000}"/>
    <cellStyle name="Total 2 2 3 3 4 2 3 7" xfId="44743" xr:uid="{00000000-0005-0000-0000-0000D2AE0000}"/>
    <cellStyle name="Total 2 2 3 3 4 2 3 8" xfId="44744" xr:uid="{00000000-0005-0000-0000-0000D3AE0000}"/>
    <cellStyle name="Total 2 2 3 3 4 2 4" xfId="44745" xr:uid="{00000000-0005-0000-0000-0000D4AE0000}"/>
    <cellStyle name="Total 2 2 3 3 4 2 5" xfId="44746" xr:uid="{00000000-0005-0000-0000-0000D5AE0000}"/>
    <cellStyle name="Total 2 2 3 3 4 2 6" xfId="44747" xr:uid="{00000000-0005-0000-0000-0000D6AE0000}"/>
    <cellStyle name="Total 2 2 3 3 4 2 7" xfId="44748" xr:uid="{00000000-0005-0000-0000-0000D7AE0000}"/>
    <cellStyle name="Total 2 2 3 3 4 2 8" xfId="44749" xr:uid="{00000000-0005-0000-0000-0000D8AE0000}"/>
    <cellStyle name="Total 2 2 3 3 4 2 9" xfId="44750" xr:uid="{00000000-0005-0000-0000-0000D9AE0000}"/>
    <cellStyle name="Total 2 2 3 3 4 3" xfId="44751" xr:uid="{00000000-0005-0000-0000-0000DAAE0000}"/>
    <cellStyle name="Total 2 2 3 3 4 3 2" xfId="44752" xr:uid="{00000000-0005-0000-0000-0000DBAE0000}"/>
    <cellStyle name="Total 2 2 3 3 4 3 2 2" xfId="44753" xr:uid="{00000000-0005-0000-0000-0000DCAE0000}"/>
    <cellStyle name="Total 2 2 3 3 4 3 2 3" xfId="44754" xr:uid="{00000000-0005-0000-0000-0000DDAE0000}"/>
    <cellStyle name="Total 2 2 3 3 4 3 2 4" xfId="44755" xr:uid="{00000000-0005-0000-0000-0000DEAE0000}"/>
    <cellStyle name="Total 2 2 3 3 4 3 2 5" xfId="44756" xr:uid="{00000000-0005-0000-0000-0000DFAE0000}"/>
    <cellStyle name="Total 2 2 3 3 4 3 2 6" xfId="44757" xr:uid="{00000000-0005-0000-0000-0000E0AE0000}"/>
    <cellStyle name="Total 2 2 3 3 4 3 2 7" xfId="44758" xr:uid="{00000000-0005-0000-0000-0000E1AE0000}"/>
    <cellStyle name="Total 2 2 3 3 4 3 2 8" xfId="44759" xr:uid="{00000000-0005-0000-0000-0000E2AE0000}"/>
    <cellStyle name="Total 2 2 3 3 4 3 3" xfId="44760" xr:uid="{00000000-0005-0000-0000-0000E3AE0000}"/>
    <cellStyle name="Total 2 2 3 3 4 3 4" xfId="44761" xr:uid="{00000000-0005-0000-0000-0000E4AE0000}"/>
    <cellStyle name="Total 2 2 3 3 4 3 5" xfId="44762" xr:uid="{00000000-0005-0000-0000-0000E5AE0000}"/>
    <cellStyle name="Total 2 2 3 3 4 3 6" xfId="44763" xr:uid="{00000000-0005-0000-0000-0000E6AE0000}"/>
    <cellStyle name="Total 2 2 3 3 4 3 7" xfId="44764" xr:uid="{00000000-0005-0000-0000-0000E7AE0000}"/>
    <cellStyle name="Total 2 2 3 3 4 3 8" xfId="44765" xr:uid="{00000000-0005-0000-0000-0000E8AE0000}"/>
    <cellStyle name="Total 2 2 3 3 4 3 9" xfId="44766" xr:uid="{00000000-0005-0000-0000-0000E9AE0000}"/>
    <cellStyle name="Total 2 2 3 3 4 4" xfId="44767" xr:uid="{00000000-0005-0000-0000-0000EAAE0000}"/>
    <cellStyle name="Total 2 2 3 3 4 4 2" xfId="44768" xr:uid="{00000000-0005-0000-0000-0000EBAE0000}"/>
    <cellStyle name="Total 2 2 3 3 4 4 3" xfId="44769" xr:uid="{00000000-0005-0000-0000-0000ECAE0000}"/>
    <cellStyle name="Total 2 2 3 3 4 4 4" xfId="44770" xr:uid="{00000000-0005-0000-0000-0000EDAE0000}"/>
    <cellStyle name="Total 2 2 3 3 4 4 5" xfId="44771" xr:uid="{00000000-0005-0000-0000-0000EEAE0000}"/>
    <cellStyle name="Total 2 2 3 3 4 4 6" xfId="44772" xr:uid="{00000000-0005-0000-0000-0000EFAE0000}"/>
    <cellStyle name="Total 2 2 3 3 4 4 7" xfId="44773" xr:uid="{00000000-0005-0000-0000-0000F0AE0000}"/>
    <cellStyle name="Total 2 2 3 3 4 4 8" xfId="44774" xr:uid="{00000000-0005-0000-0000-0000F1AE0000}"/>
    <cellStyle name="Total 2 2 3 3 4 5" xfId="44775" xr:uid="{00000000-0005-0000-0000-0000F2AE0000}"/>
    <cellStyle name="Total 2 2 3 3 4 6" xfId="44776" xr:uid="{00000000-0005-0000-0000-0000F3AE0000}"/>
    <cellStyle name="Total 2 2 3 3 4 7" xfId="44777" xr:uid="{00000000-0005-0000-0000-0000F4AE0000}"/>
    <cellStyle name="Total 2 2 3 3 4 8" xfId="44778" xr:uid="{00000000-0005-0000-0000-0000F5AE0000}"/>
    <cellStyle name="Total 2 2 3 3 4 9" xfId="44779" xr:uid="{00000000-0005-0000-0000-0000F6AE0000}"/>
    <cellStyle name="Total 2 2 3 3 5" xfId="44780" xr:uid="{00000000-0005-0000-0000-0000F7AE0000}"/>
    <cellStyle name="Total 2 2 3 3 5 2" xfId="44781" xr:uid="{00000000-0005-0000-0000-0000F8AE0000}"/>
    <cellStyle name="Total 2 2 3 3 5 2 2" xfId="44782" xr:uid="{00000000-0005-0000-0000-0000F9AE0000}"/>
    <cellStyle name="Total 2 2 3 3 5 2 3" xfId="44783" xr:uid="{00000000-0005-0000-0000-0000FAAE0000}"/>
    <cellStyle name="Total 2 2 3 3 5 2 4" xfId="44784" xr:uid="{00000000-0005-0000-0000-0000FBAE0000}"/>
    <cellStyle name="Total 2 2 3 3 5 2 5" xfId="44785" xr:uid="{00000000-0005-0000-0000-0000FCAE0000}"/>
    <cellStyle name="Total 2 2 3 3 5 2 6" xfId="44786" xr:uid="{00000000-0005-0000-0000-0000FDAE0000}"/>
    <cellStyle name="Total 2 2 3 3 5 2 7" xfId="44787" xr:uid="{00000000-0005-0000-0000-0000FEAE0000}"/>
    <cellStyle name="Total 2 2 3 3 5 2 8" xfId="44788" xr:uid="{00000000-0005-0000-0000-0000FFAE0000}"/>
    <cellStyle name="Total 2 2 3 3 5 3" xfId="44789" xr:uid="{00000000-0005-0000-0000-000000AF0000}"/>
    <cellStyle name="Total 2 2 3 3 5 4" xfId="44790" xr:uid="{00000000-0005-0000-0000-000001AF0000}"/>
    <cellStyle name="Total 2 2 3 3 5 5" xfId="44791" xr:uid="{00000000-0005-0000-0000-000002AF0000}"/>
    <cellStyle name="Total 2 2 3 3 5 6" xfId="44792" xr:uid="{00000000-0005-0000-0000-000003AF0000}"/>
    <cellStyle name="Total 2 2 3 3 5 7" xfId="44793" xr:uid="{00000000-0005-0000-0000-000004AF0000}"/>
    <cellStyle name="Total 2 2 3 3 5 8" xfId="44794" xr:uid="{00000000-0005-0000-0000-000005AF0000}"/>
    <cellStyle name="Total 2 2 3 3 5 9" xfId="44795" xr:uid="{00000000-0005-0000-0000-000006AF0000}"/>
    <cellStyle name="Total 2 2 3 3 6" xfId="44796" xr:uid="{00000000-0005-0000-0000-000007AF0000}"/>
    <cellStyle name="Total 2 2 3 3 6 2" xfId="44797" xr:uid="{00000000-0005-0000-0000-000008AF0000}"/>
    <cellStyle name="Total 2 2 3 3 6 3" xfId="44798" xr:uid="{00000000-0005-0000-0000-000009AF0000}"/>
    <cellStyle name="Total 2 2 3 3 6 4" xfId="44799" xr:uid="{00000000-0005-0000-0000-00000AAF0000}"/>
    <cellStyle name="Total 2 2 3 3 6 5" xfId="44800" xr:uid="{00000000-0005-0000-0000-00000BAF0000}"/>
    <cellStyle name="Total 2 2 3 3 6 6" xfId="44801" xr:uid="{00000000-0005-0000-0000-00000CAF0000}"/>
    <cellStyle name="Total 2 2 3 3 6 7" xfId="44802" xr:uid="{00000000-0005-0000-0000-00000DAF0000}"/>
    <cellStyle name="Total 2 2 3 3 6 8" xfId="44803" xr:uid="{00000000-0005-0000-0000-00000EAF0000}"/>
    <cellStyle name="Total 2 2 3 3 7" xfId="44804" xr:uid="{00000000-0005-0000-0000-00000FAF0000}"/>
    <cellStyle name="Total 2 2 3 3 8" xfId="44805" xr:uid="{00000000-0005-0000-0000-000010AF0000}"/>
    <cellStyle name="Total 2 2 3 3 9" xfId="44806" xr:uid="{00000000-0005-0000-0000-000011AF0000}"/>
    <cellStyle name="Total 2 2 3 4" xfId="44807" xr:uid="{00000000-0005-0000-0000-000012AF0000}"/>
    <cellStyle name="Total 2 2 3 4 10" xfId="44808" xr:uid="{00000000-0005-0000-0000-000013AF0000}"/>
    <cellStyle name="Total 2 2 3 4 11" xfId="44809" xr:uid="{00000000-0005-0000-0000-000014AF0000}"/>
    <cellStyle name="Total 2 2 3 4 12" xfId="44810" xr:uid="{00000000-0005-0000-0000-000015AF0000}"/>
    <cellStyle name="Total 2 2 3 4 2" xfId="44811" xr:uid="{00000000-0005-0000-0000-000016AF0000}"/>
    <cellStyle name="Total 2 2 3 4 2 10" xfId="44812" xr:uid="{00000000-0005-0000-0000-000017AF0000}"/>
    <cellStyle name="Total 2 2 3 4 2 11" xfId="44813" xr:uid="{00000000-0005-0000-0000-000018AF0000}"/>
    <cellStyle name="Total 2 2 3 4 2 12" xfId="44814" xr:uid="{00000000-0005-0000-0000-000019AF0000}"/>
    <cellStyle name="Total 2 2 3 4 2 2" xfId="44815" xr:uid="{00000000-0005-0000-0000-00001AAF0000}"/>
    <cellStyle name="Total 2 2 3 4 2 2 10" xfId="44816" xr:uid="{00000000-0005-0000-0000-00001BAF0000}"/>
    <cellStyle name="Total 2 2 3 4 2 2 11" xfId="44817" xr:uid="{00000000-0005-0000-0000-00001CAF0000}"/>
    <cellStyle name="Total 2 2 3 4 2 2 2" xfId="44818" xr:uid="{00000000-0005-0000-0000-00001DAF0000}"/>
    <cellStyle name="Total 2 2 3 4 2 2 2 10" xfId="44819" xr:uid="{00000000-0005-0000-0000-00001EAF0000}"/>
    <cellStyle name="Total 2 2 3 4 2 2 2 2" xfId="44820" xr:uid="{00000000-0005-0000-0000-00001FAF0000}"/>
    <cellStyle name="Total 2 2 3 4 2 2 2 2 2" xfId="44821" xr:uid="{00000000-0005-0000-0000-000020AF0000}"/>
    <cellStyle name="Total 2 2 3 4 2 2 2 2 2 2" xfId="44822" xr:uid="{00000000-0005-0000-0000-000021AF0000}"/>
    <cellStyle name="Total 2 2 3 4 2 2 2 2 2 3" xfId="44823" xr:uid="{00000000-0005-0000-0000-000022AF0000}"/>
    <cellStyle name="Total 2 2 3 4 2 2 2 2 2 4" xfId="44824" xr:uid="{00000000-0005-0000-0000-000023AF0000}"/>
    <cellStyle name="Total 2 2 3 4 2 2 2 2 2 5" xfId="44825" xr:uid="{00000000-0005-0000-0000-000024AF0000}"/>
    <cellStyle name="Total 2 2 3 4 2 2 2 2 2 6" xfId="44826" xr:uid="{00000000-0005-0000-0000-000025AF0000}"/>
    <cellStyle name="Total 2 2 3 4 2 2 2 2 2 7" xfId="44827" xr:uid="{00000000-0005-0000-0000-000026AF0000}"/>
    <cellStyle name="Total 2 2 3 4 2 2 2 2 2 8" xfId="44828" xr:uid="{00000000-0005-0000-0000-000027AF0000}"/>
    <cellStyle name="Total 2 2 3 4 2 2 2 2 3" xfId="44829" xr:uid="{00000000-0005-0000-0000-000028AF0000}"/>
    <cellStyle name="Total 2 2 3 4 2 2 2 2 4" xfId="44830" xr:uid="{00000000-0005-0000-0000-000029AF0000}"/>
    <cellStyle name="Total 2 2 3 4 2 2 2 2 5" xfId="44831" xr:uid="{00000000-0005-0000-0000-00002AAF0000}"/>
    <cellStyle name="Total 2 2 3 4 2 2 2 2 6" xfId="44832" xr:uid="{00000000-0005-0000-0000-00002BAF0000}"/>
    <cellStyle name="Total 2 2 3 4 2 2 2 2 7" xfId="44833" xr:uid="{00000000-0005-0000-0000-00002CAF0000}"/>
    <cellStyle name="Total 2 2 3 4 2 2 2 2 8" xfId="44834" xr:uid="{00000000-0005-0000-0000-00002DAF0000}"/>
    <cellStyle name="Total 2 2 3 4 2 2 2 2 9" xfId="44835" xr:uid="{00000000-0005-0000-0000-00002EAF0000}"/>
    <cellStyle name="Total 2 2 3 4 2 2 2 3" xfId="44836" xr:uid="{00000000-0005-0000-0000-00002FAF0000}"/>
    <cellStyle name="Total 2 2 3 4 2 2 2 3 2" xfId="44837" xr:uid="{00000000-0005-0000-0000-000030AF0000}"/>
    <cellStyle name="Total 2 2 3 4 2 2 2 3 3" xfId="44838" xr:uid="{00000000-0005-0000-0000-000031AF0000}"/>
    <cellStyle name="Total 2 2 3 4 2 2 2 3 4" xfId="44839" xr:uid="{00000000-0005-0000-0000-000032AF0000}"/>
    <cellStyle name="Total 2 2 3 4 2 2 2 3 5" xfId="44840" xr:uid="{00000000-0005-0000-0000-000033AF0000}"/>
    <cellStyle name="Total 2 2 3 4 2 2 2 3 6" xfId="44841" xr:uid="{00000000-0005-0000-0000-000034AF0000}"/>
    <cellStyle name="Total 2 2 3 4 2 2 2 3 7" xfId="44842" xr:uid="{00000000-0005-0000-0000-000035AF0000}"/>
    <cellStyle name="Total 2 2 3 4 2 2 2 3 8" xfId="44843" xr:uid="{00000000-0005-0000-0000-000036AF0000}"/>
    <cellStyle name="Total 2 2 3 4 2 2 2 4" xfId="44844" xr:uid="{00000000-0005-0000-0000-000037AF0000}"/>
    <cellStyle name="Total 2 2 3 4 2 2 2 5" xfId="44845" xr:uid="{00000000-0005-0000-0000-000038AF0000}"/>
    <cellStyle name="Total 2 2 3 4 2 2 2 6" xfId="44846" xr:uid="{00000000-0005-0000-0000-000039AF0000}"/>
    <cellStyle name="Total 2 2 3 4 2 2 2 7" xfId="44847" xr:uid="{00000000-0005-0000-0000-00003AAF0000}"/>
    <cellStyle name="Total 2 2 3 4 2 2 2 8" xfId="44848" xr:uid="{00000000-0005-0000-0000-00003BAF0000}"/>
    <cellStyle name="Total 2 2 3 4 2 2 2 9" xfId="44849" xr:uid="{00000000-0005-0000-0000-00003CAF0000}"/>
    <cellStyle name="Total 2 2 3 4 2 2 3" xfId="44850" xr:uid="{00000000-0005-0000-0000-00003DAF0000}"/>
    <cellStyle name="Total 2 2 3 4 2 2 3 2" xfId="44851" xr:uid="{00000000-0005-0000-0000-00003EAF0000}"/>
    <cellStyle name="Total 2 2 3 4 2 2 3 2 2" xfId="44852" xr:uid="{00000000-0005-0000-0000-00003FAF0000}"/>
    <cellStyle name="Total 2 2 3 4 2 2 3 2 3" xfId="44853" xr:uid="{00000000-0005-0000-0000-000040AF0000}"/>
    <cellStyle name="Total 2 2 3 4 2 2 3 2 4" xfId="44854" xr:uid="{00000000-0005-0000-0000-000041AF0000}"/>
    <cellStyle name="Total 2 2 3 4 2 2 3 2 5" xfId="44855" xr:uid="{00000000-0005-0000-0000-000042AF0000}"/>
    <cellStyle name="Total 2 2 3 4 2 2 3 2 6" xfId="44856" xr:uid="{00000000-0005-0000-0000-000043AF0000}"/>
    <cellStyle name="Total 2 2 3 4 2 2 3 2 7" xfId="44857" xr:uid="{00000000-0005-0000-0000-000044AF0000}"/>
    <cellStyle name="Total 2 2 3 4 2 2 3 2 8" xfId="44858" xr:uid="{00000000-0005-0000-0000-000045AF0000}"/>
    <cellStyle name="Total 2 2 3 4 2 2 3 3" xfId="44859" xr:uid="{00000000-0005-0000-0000-000046AF0000}"/>
    <cellStyle name="Total 2 2 3 4 2 2 3 4" xfId="44860" xr:uid="{00000000-0005-0000-0000-000047AF0000}"/>
    <cellStyle name="Total 2 2 3 4 2 2 3 5" xfId="44861" xr:uid="{00000000-0005-0000-0000-000048AF0000}"/>
    <cellStyle name="Total 2 2 3 4 2 2 3 6" xfId="44862" xr:uid="{00000000-0005-0000-0000-000049AF0000}"/>
    <cellStyle name="Total 2 2 3 4 2 2 3 7" xfId="44863" xr:uid="{00000000-0005-0000-0000-00004AAF0000}"/>
    <cellStyle name="Total 2 2 3 4 2 2 3 8" xfId="44864" xr:uid="{00000000-0005-0000-0000-00004BAF0000}"/>
    <cellStyle name="Total 2 2 3 4 2 2 3 9" xfId="44865" xr:uid="{00000000-0005-0000-0000-00004CAF0000}"/>
    <cellStyle name="Total 2 2 3 4 2 2 4" xfId="44866" xr:uid="{00000000-0005-0000-0000-00004DAF0000}"/>
    <cellStyle name="Total 2 2 3 4 2 2 4 2" xfId="44867" xr:uid="{00000000-0005-0000-0000-00004EAF0000}"/>
    <cellStyle name="Total 2 2 3 4 2 2 4 3" xfId="44868" xr:uid="{00000000-0005-0000-0000-00004FAF0000}"/>
    <cellStyle name="Total 2 2 3 4 2 2 4 4" xfId="44869" xr:uid="{00000000-0005-0000-0000-000050AF0000}"/>
    <cellStyle name="Total 2 2 3 4 2 2 4 5" xfId="44870" xr:uid="{00000000-0005-0000-0000-000051AF0000}"/>
    <cellStyle name="Total 2 2 3 4 2 2 4 6" xfId="44871" xr:uid="{00000000-0005-0000-0000-000052AF0000}"/>
    <cellStyle name="Total 2 2 3 4 2 2 4 7" xfId="44872" xr:uid="{00000000-0005-0000-0000-000053AF0000}"/>
    <cellStyle name="Total 2 2 3 4 2 2 4 8" xfId="44873" xr:uid="{00000000-0005-0000-0000-000054AF0000}"/>
    <cellStyle name="Total 2 2 3 4 2 2 5" xfId="44874" xr:uid="{00000000-0005-0000-0000-000055AF0000}"/>
    <cellStyle name="Total 2 2 3 4 2 2 6" xfId="44875" xr:uid="{00000000-0005-0000-0000-000056AF0000}"/>
    <cellStyle name="Total 2 2 3 4 2 2 7" xfId="44876" xr:uid="{00000000-0005-0000-0000-000057AF0000}"/>
    <cellStyle name="Total 2 2 3 4 2 2 8" xfId="44877" xr:uid="{00000000-0005-0000-0000-000058AF0000}"/>
    <cellStyle name="Total 2 2 3 4 2 2 9" xfId="44878" xr:uid="{00000000-0005-0000-0000-000059AF0000}"/>
    <cellStyle name="Total 2 2 3 4 2 3" xfId="44879" xr:uid="{00000000-0005-0000-0000-00005AAF0000}"/>
    <cellStyle name="Total 2 2 3 4 2 3 10" xfId="44880" xr:uid="{00000000-0005-0000-0000-00005BAF0000}"/>
    <cellStyle name="Total 2 2 3 4 2 3 2" xfId="44881" xr:uid="{00000000-0005-0000-0000-00005CAF0000}"/>
    <cellStyle name="Total 2 2 3 4 2 3 2 2" xfId="44882" xr:uid="{00000000-0005-0000-0000-00005DAF0000}"/>
    <cellStyle name="Total 2 2 3 4 2 3 2 2 2" xfId="44883" xr:uid="{00000000-0005-0000-0000-00005EAF0000}"/>
    <cellStyle name="Total 2 2 3 4 2 3 2 2 3" xfId="44884" xr:uid="{00000000-0005-0000-0000-00005FAF0000}"/>
    <cellStyle name="Total 2 2 3 4 2 3 2 2 4" xfId="44885" xr:uid="{00000000-0005-0000-0000-000060AF0000}"/>
    <cellStyle name="Total 2 2 3 4 2 3 2 2 5" xfId="44886" xr:uid="{00000000-0005-0000-0000-000061AF0000}"/>
    <cellStyle name="Total 2 2 3 4 2 3 2 2 6" xfId="44887" xr:uid="{00000000-0005-0000-0000-000062AF0000}"/>
    <cellStyle name="Total 2 2 3 4 2 3 2 2 7" xfId="44888" xr:uid="{00000000-0005-0000-0000-000063AF0000}"/>
    <cellStyle name="Total 2 2 3 4 2 3 2 2 8" xfId="44889" xr:uid="{00000000-0005-0000-0000-000064AF0000}"/>
    <cellStyle name="Total 2 2 3 4 2 3 2 3" xfId="44890" xr:uid="{00000000-0005-0000-0000-000065AF0000}"/>
    <cellStyle name="Total 2 2 3 4 2 3 2 4" xfId="44891" xr:uid="{00000000-0005-0000-0000-000066AF0000}"/>
    <cellStyle name="Total 2 2 3 4 2 3 2 5" xfId="44892" xr:uid="{00000000-0005-0000-0000-000067AF0000}"/>
    <cellStyle name="Total 2 2 3 4 2 3 2 6" xfId="44893" xr:uid="{00000000-0005-0000-0000-000068AF0000}"/>
    <cellStyle name="Total 2 2 3 4 2 3 2 7" xfId="44894" xr:uid="{00000000-0005-0000-0000-000069AF0000}"/>
    <cellStyle name="Total 2 2 3 4 2 3 2 8" xfId="44895" xr:uid="{00000000-0005-0000-0000-00006AAF0000}"/>
    <cellStyle name="Total 2 2 3 4 2 3 2 9" xfId="44896" xr:uid="{00000000-0005-0000-0000-00006BAF0000}"/>
    <cellStyle name="Total 2 2 3 4 2 3 3" xfId="44897" xr:uid="{00000000-0005-0000-0000-00006CAF0000}"/>
    <cellStyle name="Total 2 2 3 4 2 3 3 2" xfId="44898" xr:uid="{00000000-0005-0000-0000-00006DAF0000}"/>
    <cellStyle name="Total 2 2 3 4 2 3 3 3" xfId="44899" xr:uid="{00000000-0005-0000-0000-00006EAF0000}"/>
    <cellStyle name="Total 2 2 3 4 2 3 3 4" xfId="44900" xr:uid="{00000000-0005-0000-0000-00006FAF0000}"/>
    <cellStyle name="Total 2 2 3 4 2 3 3 5" xfId="44901" xr:uid="{00000000-0005-0000-0000-000070AF0000}"/>
    <cellStyle name="Total 2 2 3 4 2 3 3 6" xfId="44902" xr:uid="{00000000-0005-0000-0000-000071AF0000}"/>
    <cellStyle name="Total 2 2 3 4 2 3 3 7" xfId="44903" xr:uid="{00000000-0005-0000-0000-000072AF0000}"/>
    <cellStyle name="Total 2 2 3 4 2 3 3 8" xfId="44904" xr:uid="{00000000-0005-0000-0000-000073AF0000}"/>
    <cellStyle name="Total 2 2 3 4 2 3 4" xfId="44905" xr:uid="{00000000-0005-0000-0000-000074AF0000}"/>
    <cellStyle name="Total 2 2 3 4 2 3 5" xfId="44906" xr:uid="{00000000-0005-0000-0000-000075AF0000}"/>
    <cellStyle name="Total 2 2 3 4 2 3 6" xfId="44907" xr:uid="{00000000-0005-0000-0000-000076AF0000}"/>
    <cellStyle name="Total 2 2 3 4 2 3 7" xfId="44908" xr:uid="{00000000-0005-0000-0000-000077AF0000}"/>
    <cellStyle name="Total 2 2 3 4 2 3 8" xfId="44909" xr:uid="{00000000-0005-0000-0000-000078AF0000}"/>
    <cellStyle name="Total 2 2 3 4 2 3 9" xfId="44910" xr:uid="{00000000-0005-0000-0000-000079AF0000}"/>
    <cellStyle name="Total 2 2 3 4 2 4" xfId="44911" xr:uid="{00000000-0005-0000-0000-00007AAF0000}"/>
    <cellStyle name="Total 2 2 3 4 2 4 2" xfId="44912" xr:uid="{00000000-0005-0000-0000-00007BAF0000}"/>
    <cellStyle name="Total 2 2 3 4 2 4 2 2" xfId="44913" xr:uid="{00000000-0005-0000-0000-00007CAF0000}"/>
    <cellStyle name="Total 2 2 3 4 2 4 2 3" xfId="44914" xr:uid="{00000000-0005-0000-0000-00007DAF0000}"/>
    <cellStyle name="Total 2 2 3 4 2 4 2 4" xfId="44915" xr:uid="{00000000-0005-0000-0000-00007EAF0000}"/>
    <cellStyle name="Total 2 2 3 4 2 4 2 5" xfId="44916" xr:uid="{00000000-0005-0000-0000-00007FAF0000}"/>
    <cellStyle name="Total 2 2 3 4 2 4 2 6" xfId="44917" xr:uid="{00000000-0005-0000-0000-000080AF0000}"/>
    <cellStyle name="Total 2 2 3 4 2 4 2 7" xfId="44918" xr:uid="{00000000-0005-0000-0000-000081AF0000}"/>
    <cellStyle name="Total 2 2 3 4 2 4 2 8" xfId="44919" xr:uid="{00000000-0005-0000-0000-000082AF0000}"/>
    <cellStyle name="Total 2 2 3 4 2 4 3" xfId="44920" xr:uid="{00000000-0005-0000-0000-000083AF0000}"/>
    <cellStyle name="Total 2 2 3 4 2 4 4" xfId="44921" xr:uid="{00000000-0005-0000-0000-000084AF0000}"/>
    <cellStyle name="Total 2 2 3 4 2 4 5" xfId="44922" xr:uid="{00000000-0005-0000-0000-000085AF0000}"/>
    <cellStyle name="Total 2 2 3 4 2 4 6" xfId="44923" xr:uid="{00000000-0005-0000-0000-000086AF0000}"/>
    <cellStyle name="Total 2 2 3 4 2 4 7" xfId="44924" xr:uid="{00000000-0005-0000-0000-000087AF0000}"/>
    <cellStyle name="Total 2 2 3 4 2 4 8" xfId="44925" xr:uid="{00000000-0005-0000-0000-000088AF0000}"/>
    <cellStyle name="Total 2 2 3 4 2 4 9" xfId="44926" xr:uid="{00000000-0005-0000-0000-000089AF0000}"/>
    <cellStyle name="Total 2 2 3 4 2 5" xfId="44927" xr:uid="{00000000-0005-0000-0000-00008AAF0000}"/>
    <cellStyle name="Total 2 2 3 4 2 5 2" xfId="44928" xr:uid="{00000000-0005-0000-0000-00008BAF0000}"/>
    <cellStyle name="Total 2 2 3 4 2 5 3" xfId="44929" xr:uid="{00000000-0005-0000-0000-00008CAF0000}"/>
    <cellStyle name="Total 2 2 3 4 2 5 4" xfId="44930" xr:uid="{00000000-0005-0000-0000-00008DAF0000}"/>
    <cellStyle name="Total 2 2 3 4 2 5 5" xfId="44931" xr:uid="{00000000-0005-0000-0000-00008EAF0000}"/>
    <cellStyle name="Total 2 2 3 4 2 5 6" xfId="44932" xr:uid="{00000000-0005-0000-0000-00008FAF0000}"/>
    <cellStyle name="Total 2 2 3 4 2 5 7" xfId="44933" xr:uid="{00000000-0005-0000-0000-000090AF0000}"/>
    <cellStyle name="Total 2 2 3 4 2 5 8" xfId="44934" xr:uid="{00000000-0005-0000-0000-000091AF0000}"/>
    <cellStyle name="Total 2 2 3 4 2 6" xfId="44935" xr:uid="{00000000-0005-0000-0000-000092AF0000}"/>
    <cellStyle name="Total 2 2 3 4 2 7" xfId="44936" xr:uid="{00000000-0005-0000-0000-000093AF0000}"/>
    <cellStyle name="Total 2 2 3 4 2 8" xfId="44937" xr:uid="{00000000-0005-0000-0000-000094AF0000}"/>
    <cellStyle name="Total 2 2 3 4 2 9" xfId="44938" xr:uid="{00000000-0005-0000-0000-000095AF0000}"/>
    <cellStyle name="Total 2 2 3 4 3" xfId="44939" xr:uid="{00000000-0005-0000-0000-000096AF0000}"/>
    <cellStyle name="Total 2 2 3 4 3 10" xfId="44940" xr:uid="{00000000-0005-0000-0000-000097AF0000}"/>
    <cellStyle name="Total 2 2 3 4 3 11" xfId="44941" xr:uid="{00000000-0005-0000-0000-000098AF0000}"/>
    <cellStyle name="Total 2 2 3 4 3 2" xfId="44942" xr:uid="{00000000-0005-0000-0000-000099AF0000}"/>
    <cellStyle name="Total 2 2 3 4 3 2 10" xfId="44943" xr:uid="{00000000-0005-0000-0000-00009AAF0000}"/>
    <cellStyle name="Total 2 2 3 4 3 2 2" xfId="44944" xr:uid="{00000000-0005-0000-0000-00009BAF0000}"/>
    <cellStyle name="Total 2 2 3 4 3 2 2 2" xfId="44945" xr:uid="{00000000-0005-0000-0000-00009CAF0000}"/>
    <cellStyle name="Total 2 2 3 4 3 2 2 2 2" xfId="44946" xr:uid="{00000000-0005-0000-0000-00009DAF0000}"/>
    <cellStyle name="Total 2 2 3 4 3 2 2 2 3" xfId="44947" xr:uid="{00000000-0005-0000-0000-00009EAF0000}"/>
    <cellStyle name="Total 2 2 3 4 3 2 2 2 4" xfId="44948" xr:uid="{00000000-0005-0000-0000-00009FAF0000}"/>
    <cellStyle name="Total 2 2 3 4 3 2 2 2 5" xfId="44949" xr:uid="{00000000-0005-0000-0000-0000A0AF0000}"/>
    <cellStyle name="Total 2 2 3 4 3 2 2 2 6" xfId="44950" xr:uid="{00000000-0005-0000-0000-0000A1AF0000}"/>
    <cellStyle name="Total 2 2 3 4 3 2 2 2 7" xfId="44951" xr:uid="{00000000-0005-0000-0000-0000A2AF0000}"/>
    <cellStyle name="Total 2 2 3 4 3 2 2 2 8" xfId="44952" xr:uid="{00000000-0005-0000-0000-0000A3AF0000}"/>
    <cellStyle name="Total 2 2 3 4 3 2 2 3" xfId="44953" xr:uid="{00000000-0005-0000-0000-0000A4AF0000}"/>
    <cellStyle name="Total 2 2 3 4 3 2 2 4" xfId="44954" xr:uid="{00000000-0005-0000-0000-0000A5AF0000}"/>
    <cellStyle name="Total 2 2 3 4 3 2 2 5" xfId="44955" xr:uid="{00000000-0005-0000-0000-0000A6AF0000}"/>
    <cellStyle name="Total 2 2 3 4 3 2 2 6" xfId="44956" xr:uid="{00000000-0005-0000-0000-0000A7AF0000}"/>
    <cellStyle name="Total 2 2 3 4 3 2 2 7" xfId="44957" xr:uid="{00000000-0005-0000-0000-0000A8AF0000}"/>
    <cellStyle name="Total 2 2 3 4 3 2 2 8" xfId="44958" xr:uid="{00000000-0005-0000-0000-0000A9AF0000}"/>
    <cellStyle name="Total 2 2 3 4 3 2 2 9" xfId="44959" xr:uid="{00000000-0005-0000-0000-0000AAAF0000}"/>
    <cellStyle name="Total 2 2 3 4 3 2 3" xfId="44960" xr:uid="{00000000-0005-0000-0000-0000ABAF0000}"/>
    <cellStyle name="Total 2 2 3 4 3 2 3 2" xfId="44961" xr:uid="{00000000-0005-0000-0000-0000ACAF0000}"/>
    <cellStyle name="Total 2 2 3 4 3 2 3 3" xfId="44962" xr:uid="{00000000-0005-0000-0000-0000ADAF0000}"/>
    <cellStyle name="Total 2 2 3 4 3 2 3 4" xfId="44963" xr:uid="{00000000-0005-0000-0000-0000AEAF0000}"/>
    <cellStyle name="Total 2 2 3 4 3 2 3 5" xfId="44964" xr:uid="{00000000-0005-0000-0000-0000AFAF0000}"/>
    <cellStyle name="Total 2 2 3 4 3 2 3 6" xfId="44965" xr:uid="{00000000-0005-0000-0000-0000B0AF0000}"/>
    <cellStyle name="Total 2 2 3 4 3 2 3 7" xfId="44966" xr:uid="{00000000-0005-0000-0000-0000B1AF0000}"/>
    <cellStyle name="Total 2 2 3 4 3 2 3 8" xfId="44967" xr:uid="{00000000-0005-0000-0000-0000B2AF0000}"/>
    <cellStyle name="Total 2 2 3 4 3 2 4" xfId="44968" xr:uid="{00000000-0005-0000-0000-0000B3AF0000}"/>
    <cellStyle name="Total 2 2 3 4 3 2 5" xfId="44969" xr:uid="{00000000-0005-0000-0000-0000B4AF0000}"/>
    <cellStyle name="Total 2 2 3 4 3 2 6" xfId="44970" xr:uid="{00000000-0005-0000-0000-0000B5AF0000}"/>
    <cellStyle name="Total 2 2 3 4 3 2 7" xfId="44971" xr:uid="{00000000-0005-0000-0000-0000B6AF0000}"/>
    <cellStyle name="Total 2 2 3 4 3 2 8" xfId="44972" xr:uid="{00000000-0005-0000-0000-0000B7AF0000}"/>
    <cellStyle name="Total 2 2 3 4 3 2 9" xfId="44973" xr:uid="{00000000-0005-0000-0000-0000B8AF0000}"/>
    <cellStyle name="Total 2 2 3 4 3 3" xfId="44974" xr:uid="{00000000-0005-0000-0000-0000B9AF0000}"/>
    <cellStyle name="Total 2 2 3 4 3 3 2" xfId="44975" xr:uid="{00000000-0005-0000-0000-0000BAAF0000}"/>
    <cellStyle name="Total 2 2 3 4 3 3 2 2" xfId="44976" xr:uid="{00000000-0005-0000-0000-0000BBAF0000}"/>
    <cellStyle name="Total 2 2 3 4 3 3 2 3" xfId="44977" xr:uid="{00000000-0005-0000-0000-0000BCAF0000}"/>
    <cellStyle name="Total 2 2 3 4 3 3 2 4" xfId="44978" xr:uid="{00000000-0005-0000-0000-0000BDAF0000}"/>
    <cellStyle name="Total 2 2 3 4 3 3 2 5" xfId="44979" xr:uid="{00000000-0005-0000-0000-0000BEAF0000}"/>
    <cellStyle name="Total 2 2 3 4 3 3 2 6" xfId="44980" xr:uid="{00000000-0005-0000-0000-0000BFAF0000}"/>
    <cellStyle name="Total 2 2 3 4 3 3 2 7" xfId="44981" xr:uid="{00000000-0005-0000-0000-0000C0AF0000}"/>
    <cellStyle name="Total 2 2 3 4 3 3 2 8" xfId="44982" xr:uid="{00000000-0005-0000-0000-0000C1AF0000}"/>
    <cellStyle name="Total 2 2 3 4 3 3 3" xfId="44983" xr:uid="{00000000-0005-0000-0000-0000C2AF0000}"/>
    <cellStyle name="Total 2 2 3 4 3 3 4" xfId="44984" xr:uid="{00000000-0005-0000-0000-0000C3AF0000}"/>
    <cellStyle name="Total 2 2 3 4 3 3 5" xfId="44985" xr:uid="{00000000-0005-0000-0000-0000C4AF0000}"/>
    <cellStyle name="Total 2 2 3 4 3 3 6" xfId="44986" xr:uid="{00000000-0005-0000-0000-0000C5AF0000}"/>
    <cellStyle name="Total 2 2 3 4 3 3 7" xfId="44987" xr:uid="{00000000-0005-0000-0000-0000C6AF0000}"/>
    <cellStyle name="Total 2 2 3 4 3 3 8" xfId="44988" xr:uid="{00000000-0005-0000-0000-0000C7AF0000}"/>
    <cellStyle name="Total 2 2 3 4 3 3 9" xfId="44989" xr:uid="{00000000-0005-0000-0000-0000C8AF0000}"/>
    <cellStyle name="Total 2 2 3 4 3 4" xfId="44990" xr:uid="{00000000-0005-0000-0000-0000C9AF0000}"/>
    <cellStyle name="Total 2 2 3 4 3 4 2" xfId="44991" xr:uid="{00000000-0005-0000-0000-0000CAAF0000}"/>
    <cellStyle name="Total 2 2 3 4 3 4 3" xfId="44992" xr:uid="{00000000-0005-0000-0000-0000CBAF0000}"/>
    <cellStyle name="Total 2 2 3 4 3 4 4" xfId="44993" xr:uid="{00000000-0005-0000-0000-0000CCAF0000}"/>
    <cellStyle name="Total 2 2 3 4 3 4 5" xfId="44994" xr:uid="{00000000-0005-0000-0000-0000CDAF0000}"/>
    <cellStyle name="Total 2 2 3 4 3 4 6" xfId="44995" xr:uid="{00000000-0005-0000-0000-0000CEAF0000}"/>
    <cellStyle name="Total 2 2 3 4 3 4 7" xfId="44996" xr:uid="{00000000-0005-0000-0000-0000CFAF0000}"/>
    <cellStyle name="Total 2 2 3 4 3 4 8" xfId="44997" xr:uid="{00000000-0005-0000-0000-0000D0AF0000}"/>
    <cellStyle name="Total 2 2 3 4 3 5" xfId="44998" xr:uid="{00000000-0005-0000-0000-0000D1AF0000}"/>
    <cellStyle name="Total 2 2 3 4 3 6" xfId="44999" xr:uid="{00000000-0005-0000-0000-0000D2AF0000}"/>
    <cellStyle name="Total 2 2 3 4 3 7" xfId="45000" xr:uid="{00000000-0005-0000-0000-0000D3AF0000}"/>
    <cellStyle name="Total 2 2 3 4 3 8" xfId="45001" xr:uid="{00000000-0005-0000-0000-0000D4AF0000}"/>
    <cellStyle name="Total 2 2 3 4 3 9" xfId="45002" xr:uid="{00000000-0005-0000-0000-0000D5AF0000}"/>
    <cellStyle name="Total 2 2 3 4 4" xfId="45003" xr:uid="{00000000-0005-0000-0000-0000D6AF0000}"/>
    <cellStyle name="Total 2 2 3 4 4 2" xfId="45004" xr:uid="{00000000-0005-0000-0000-0000D7AF0000}"/>
    <cellStyle name="Total 2 2 3 4 4 2 2" xfId="45005" xr:uid="{00000000-0005-0000-0000-0000D8AF0000}"/>
    <cellStyle name="Total 2 2 3 4 4 2 3" xfId="45006" xr:uid="{00000000-0005-0000-0000-0000D9AF0000}"/>
    <cellStyle name="Total 2 2 3 4 4 2 4" xfId="45007" xr:uid="{00000000-0005-0000-0000-0000DAAF0000}"/>
    <cellStyle name="Total 2 2 3 4 4 2 5" xfId="45008" xr:uid="{00000000-0005-0000-0000-0000DBAF0000}"/>
    <cellStyle name="Total 2 2 3 4 4 2 6" xfId="45009" xr:uid="{00000000-0005-0000-0000-0000DCAF0000}"/>
    <cellStyle name="Total 2 2 3 4 4 2 7" xfId="45010" xr:uid="{00000000-0005-0000-0000-0000DDAF0000}"/>
    <cellStyle name="Total 2 2 3 4 4 2 8" xfId="45011" xr:uid="{00000000-0005-0000-0000-0000DEAF0000}"/>
    <cellStyle name="Total 2 2 3 4 4 3" xfId="45012" xr:uid="{00000000-0005-0000-0000-0000DFAF0000}"/>
    <cellStyle name="Total 2 2 3 4 4 4" xfId="45013" xr:uid="{00000000-0005-0000-0000-0000E0AF0000}"/>
    <cellStyle name="Total 2 2 3 4 4 5" xfId="45014" xr:uid="{00000000-0005-0000-0000-0000E1AF0000}"/>
    <cellStyle name="Total 2 2 3 4 4 6" xfId="45015" xr:uid="{00000000-0005-0000-0000-0000E2AF0000}"/>
    <cellStyle name="Total 2 2 3 4 4 7" xfId="45016" xr:uid="{00000000-0005-0000-0000-0000E3AF0000}"/>
    <cellStyle name="Total 2 2 3 4 4 8" xfId="45017" xr:uid="{00000000-0005-0000-0000-0000E4AF0000}"/>
    <cellStyle name="Total 2 2 3 4 4 9" xfId="45018" xr:uid="{00000000-0005-0000-0000-0000E5AF0000}"/>
    <cellStyle name="Total 2 2 3 4 5" xfId="45019" xr:uid="{00000000-0005-0000-0000-0000E6AF0000}"/>
    <cellStyle name="Total 2 2 3 4 5 2" xfId="45020" xr:uid="{00000000-0005-0000-0000-0000E7AF0000}"/>
    <cellStyle name="Total 2 2 3 4 5 3" xfId="45021" xr:uid="{00000000-0005-0000-0000-0000E8AF0000}"/>
    <cellStyle name="Total 2 2 3 4 5 4" xfId="45022" xr:uid="{00000000-0005-0000-0000-0000E9AF0000}"/>
    <cellStyle name="Total 2 2 3 4 5 5" xfId="45023" xr:uid="{00000000-0005-0000-0000-0000EAAF0000}"/>
    <cellStyle name="Total 2 2 3 4 5 6" xfId="45024" xr:uid="{00000000-0005-0000-0000-0000EBAF0000}"/>
    <cellStyle name="Total 2 2 3 4 5 7" xfId="45025" xr:uid="{00000000-0005-0000-0000-0000ECAF0000}"/>
    <cellStyle name="Total 2 2 3 4 5 8" xfId="45026" xr:uid="{00000000-0005-0000-0000-0000EDAF0000}"/>
    <cellStyle name="Total 2 2 3 4 6" xfId="45027" xr:uid="{00000000-0005-0000-0000-0000EEAF0000}"/>
    <cellStyle name="Total 2 2 3 4 7" xfId="45028" xr:uid="{00000000-0005-0000-0000-0000EFAF0000}"/>
    <cellStyle name="Total 2 2 3 4 8" xfId="45029" xr:uid="{00000000-0005-0000-0000-0000F0AF0000}"/>
    <cellStyle name="Total 2 2 3 4 9" xfId="45030" xr:uid="{00000000-0005-0000-0000-0000F1AF0000}"/>
    <cellStyle name="Total 2 2 3 5" xfId="45031" xr:uid="{00000000-0005-0000-0000-0000F2AF0000}"/>
    <cellStyle name="Total 2 2 3 5 10" xfId="45032" xr:uid="{00000000-0005-0000-0000-0000F3AF0000}"/>
    <cellStyle name="Total 2 2 3 5 11" xfId="45033" xr:uid="{00000000-0005-0000-0000-0000F4AF0000}"/>
    <cellStyle name="Total 2 2 3 5 12" xfId="45034" xr:uid="{00000000-0005-0000-0000-0000F5AF0000}"/>
    <cellStyle name="Total 2 2 3 5 2" xfId="45035" xr:uid="{00000000-0005-0000-0000-0000F6AF0000}"/>
    <cellStyle name="Total 2 2 3 5 2 10" xfId="45036" xr:uid="{00000000-0005-0000-0000-0000F7AF0000}"/>
    <cellStyle name="Total 2 2 3 5 2 11" xfId="45037" xr:uid="{00000000-0005-0000-0000-0000F8AF0000}"/>
    <cellStyle name="Total 2 2 3 5 2 2" xfId="45038" xr:uid="{00000000-0005-0000-0000-0000F9AF0000}"/>
    <cellStyle name="Total 2 2 3 5 2 2 10" xfId="45039" xr:uid="{00000000-0005-0000-0000-0000FAAF0000}"/>
    <cellStyle name="Total 2 2 3 5 2 2 2" xfId="45040" xr:uid="{00000000-0005-0000-0000-0000FBAF0000}"/>
    <cellStyle name="Total 2 2 3 5 2 2 2 2" xfId="45041" xr:uid="{00000000-0005-0000-0000-0000FCAF0000}"/>
    <cellStyle name="Total 2 2 3 5 2 2 2 2 2" xfId="45042" xr:uid="{00000000-0005-0000-0000-0000FDAF0000}"/>
    <cellStyle name="Total 2 2 3 5 2 2 2 2 3" xfId="45043" xr:uid="{00000000-0005-0000-0000-0000FEAF0000}"/>
    <cellStyle name="Total 2 2 3 5 2 2 2 2 4" xfId="45044" xr:uid="{00000000-0005-0000-0000-0000FFAF0000}"/>
    <cellStyle name="Total 2 2 3 5 2 2 2 2 5" xfId="45045" xr:uid="{00000000-0005-0000-0000-000000B00000}"/>
    <cellStyle name="Total 2 2 3 5 2 2 2 2 6" xfId="45046" xr:uid="{00000000-0005-0000-0000-000001B00000}"/>
    <cellStyle name="Total 2 2 3 5 2 2 2 2 7" xfId="45047" xr:uid="{00000000-0005-0000-0000-000002B00000}"/>
    <cellStyle name="Total 2 2 3 5 2 2 2 2 8" xfId="45048" xr:uid="{00000000-0005-0000-0000-000003B00000}"/>
    <cellStyle name="Total 2 2 3 5 2 2 2 3" xfId="45049" xr:uid="{00000000-0005-0000-0000-000004B00000}"/>
    <cellStyle name="Total 2 2 3 5 2 2 2 4" xfId="45050" xr:uid="{00000000-0005-0000-0000-000005B00000}"/>
    <cellStyle name="Total 2 2 3 5 2 2 2 5" xfId="45051" xr:uid="{00000000-0005-0000-0000-000006B00000}"/>
    <cellStyle name="Total 2 2 3 5 2 2 2 6" xfId="45052" xr:uid="{00000000-0005-0000-0000-000007B00000}"/>
    <cellStyle name="Total 2 2 3 5 2 2 2 7" xfId="45053" xr:uid="{00000000-0005-0000-0000-000008B00000}"/>
    <cellStyle name="Total 2 2 3 5 2 2 2 8" xfId="45054" xr:uid="{00000000-0005-0000-0000-000009B00000}"/>
    <cellStyle name="Total 2 2 3 5 2 2 2 9" xfId="45055" xr:uid="{00000000-0005-0000-0000-00000AB00000}"/>
    <cellStyle name="Total 2 2 3 5 2 2 3" xfId="45056" xr:uid="{00000000-0005-0000-0000-00000BB00000}"/>
    <cellStyle name="Total 2 2 3 5 2 2 3 2" xfId="45057" xr:uid="{00000000-0005-0000-0000-00000CB00000}"/>
    <cellStyle name="Total 2 2 3 5 2 2 3 3" xfId="45058" xr:uid="{00000000-0005-0000-0000-00000DB00000}"/>
    <cellStyle name="Total 2 2 3 5 2 2 3 4" xfId="45059" xr:uid="{00000000-0005-0000-0000-00000EB00000}"/>
    <cellStyle name="Total 2 2 3 5 2 2 3 5" xfId="45060" xr:uid="{00000000-0005-0000-0000-00000FB00000}"/>
    <cellStyle name="Total 2 2 3 5 2 2 3 6" xfId="45061" xr:uid="{00000000-0005-0000-0000-000010B00000}"/>
    <cellStyle name="Total 2 2 3 5 2 2 3 7" xfId="45062" xr:uid="{00000000-0005-0000-0000-000011B00000}"/>
    <cellStyle name="Total 2 2 3 5 2 2 3 8" xfId="45063" xr:uid="{00000000-0005-0000-0000-000012B00000}"/>
    <cellStyle name="Total 2 2 3 5 2 2 4" xfId="45064" xr:uid="{00000000-0005-0000-0000-000013B00000}"/>
    <cellStyle name="Total 2 2 3 5 2 2 5" xfId="45065" xr:uid="{00000000-0005-0000-0000-000014B00000}"/>
    <cellStyle name="Total 2 2 3 5 2 2 6" xfId="45066" xr:uid="{00000000-0005-0000-0000-000015B00000}"/>
    <cellStyle name="Total 2 2 3 5 2 2 7" xfId="45067" xr:uid="{00000000-0005-0000-0000-000016B00000}"/>
    <cellStyle name="Total 2 2 3 5 2 2 8" xfId="45068" xr:uid="{00000000-0005-0000-0000-000017B00000}"/>
    <cellStyle name="Total 2 2 3 5 2 2 9" xfId="45069" xr:uid="{00000000-0005-0000-0000-000018B00000}"/>
    <cellStyle name="Total 2 2 3 5 2 3" xfId="45070" xr:uid="{00000000-0005-0000-0000-000019B00000}"/>
    <cellStyle name="Total 2 2 3 5 2 3 2" xfId="45071" xr:uid="{00000000-0005-0000-0000-00001AB00000}"/>
    <cellStyle name="Total 2 2 3 5 2 3 2 2" xfId="45072" xr:uid="{00000000-0005-0000-0000-00001BB00000}"/>
    <cellStyle name="Total 2 2 3 5 2 3 2 3" xfId="45073" xr:uid="{00000000-0005-0000-0000-00001CB00000}"/>
    <cellStyle name="Total 2 2 3 5 2 3 2 4" xfId="45074" xr:uid="{00000000-0005-0000-0000-00001DB00000}"/>
    <cellStyle name="Total 2 2 3 5 2 3 2 5" xfId="45075" xr:uid="{00000000-0005-0000-0000-00001EB00000}"/>
    <cellStyle name="Total 2 2 3 5 2 3 2 6" xfId="45076" xr:uid="{00000000-0005-0000-0000-00001FB00000}"/>
    <cellStyle name="Total 2 2 3 5 2 3 2 7" xfId="45077" xr:uid="{00000000-0005-0000-0000-000020B00000}"/>
    <cellStyle name="Total 2 2 3 5 2 3 2 8" xfId="45078" xr:uid="{00000000-0005-0000-0000-000021B00000}"/>
    <cellStyle name="Total 2 2 3 5 2 3 3" xfId="45079" xr:uid="{00000000-0005-0000-0000-000022B00000}"/>
    <cellStyle name="Total 2 2 3 5 2 3 4" xfId="45080" xr:uid="{00000000-0005-0000-0000-000023B00000}"/>
    <cellStyle name="Total 2 2 3 5 2 3 5" xfId="45081" xr:uid="{00000000-0005-0000-0000-000024B00000}"/>
    <cellStyle name="Total 2 2 3 5 2 3 6" xfId="45082" xr:uid="{00000000-0005-0000-0000-000025B00000}"/>
    <cellStyle name="Total 2 2 3 5 2 3 7" xfId="45083" xr:uid="{00000000-0005-0000-0000-000026B00000}"/>
    <cellStyle name="Total 2 2 3 5 2 3 8" xfId="45084" xr:uid="{00000000-0005-0000-0000-000027B00000}"/>
    <cellStyle name="Total 2 2 3 5 2 3 9" xfId="45085" xr:uid="{00000000-0005-0000-0000-000028B00000}"/>
    <cellStyle name="Total 2 2 3 5 2 4" xfId="45086" xr:uid="{00000000-0005-0000-0000-000029B00000}"/>
    <cellStyle name="Total 2 2 3 5 2 4 2" xfId="45087" xr:uid="{00000000-0005-0000-0000-00002AB00000}"/>
    <cellStyle name="Total 2 2 3 5 2 4 3" xfId="45088" xr:uid="{00000000-0005-0000-0000-00002BB00000}"/>
    <cellStyle name="Total 2 2 3 5 2 4 4" xfId="45089" xr:uid="{00000000-0005-0000-0000-00002CB00000}"/>
    <cellStyle name="Total 2 2 3 5 2 4 5" xfId="45090" xr:uid="{00000000-0005-0000-0000-00002DB00000}"/>
    <cellStyle name="Total 2 2 3 5 2 4 6" xfId="45091" xr:uid="{00000000-0005-0000-0000-00002EB00000}"/>
    <cellStyle name="Total 2 2 3 5 2 4 7" xfId="45092" xr:uid="{00000000-0005-0000-0000-00002FB00000}"/>
    <cellStyle name="Total 2 2 3 5 2 4 8" xfId="45093" xr:uid="{00000000-0005-0000-0000-000030B00000}"/>
    <cellStyle name="Total 2 2 3 5 2 5" xfId="45094" xr:uid="{00000000-0005-0000-0000-000031B00000}"/>
    <cellStyle name="Total 2 2 3 5 2 6" xfId="45095" xr:uid="{00000000-0005-0000-0000-000032B00000}"/>
    <cellStyle name="Total 2 2 3 5 2 7" xfId="45096" xr:uid="{00000000-0005-0000-0000-000033B00000}"/>
    <cellStyle name="Total 2 2 3 5 2 8" xfId="45097" xr:uid="{00000000-0005-0000-0000-000034B00000}"/>
    <cellStyle name="Total 2 2 3 5 2 9" xfId="45098" xr:uid="{00000000-0005-0000-0000-000035B00000}"/>
    <cellStyle name="Total 2 2 3 5 3" xfId="45099" xr:uid="{00000000-0005-0000-0000-000036B00000}"/>
    <cellStyle name="Total 2 2 3 5 3 10" xfId="45100" xr:uid="{00000000-0005-0000-0000-000037B00000}"/>
    <cellStyle name="Total 2 2 3 5 3 2" xfId="45101" xr:uid="{00000000-0005-0000-0000-000038B00000}"/>
    <cellStyle name="Total 2 2 3 5 3 2 2" xfId="45102" xr:uid="{00000000-0005-0000-0000-000039B00000}"/>
    <cellStyle name="Total 2 2 3 5 3 2 2 2" xfId="45103" xr:uid="{00000000-0005-0000-0000-00003AB00000}"/>
    <cellStyle name="Total 2 2 3 5 3 2 2 3" xfId="45104" xr:uid="{00000000-0005-0000-0000-00003BB00000}"/>
    <cellStyle name="Total 2 2 3 5 3 2 2 4" xfId="45105" xr:uid="{00000000-0005-0000-0000-00003CB00000}"/>
    <cellStyle name="Total 2 2 3 5 3 2 2 5" xfId="45106" xr:uid="{00000000-0005-0000-0000-00003DB00000}"/>
    <cellStyle name="Total 2 2 3 5 3 2 2 6" xfId="45107" xr:uid="{00000000-0005-0000-0000-00003EB00000}"/>
    <cellStyle name="Total 2 2 3 5 3 2 2 7" xfId="45108" xr:uid="{00000000-0005-0000-0000-00003FB00000}"/>
    <cellStyle name="Total 2 2 3 5 3 2 2 8" xfId="45109" xr:uid="{00000000-0005-0000-0000-000040B00000}"/>
    <cellStyle name="Total 2 2 3 5 3 2 3" xfId="45110" xr:uid="{00000000-0005-0000-0000-000041B00000}"/>
    <cellStyle name="Total 2 2 3 5 3 2 4" xfId="45111" xr:uid="{00000000-0005-0000-0000-000042B00000}"/>
    <cellStyle name="Total 2 2 3 5 3 2 5" xfId="45112" xr:uid="{00000000-0005-0000-0000-000043B00000}"/>
    <cellStyle name="Total 2 2 3 5 3 2 6" xfId="45113" xr:uid="{00000000-0005-0000-0000-000044B00000}"/>
    <cellStyle name="Total 2 2 3 5 3 2 7" xfId="45114" xr:uid="{00000000-0005-0000-0000-000045B00000}"/>
    <cellStyle name="Total 2 2 3 5 3 2 8" xfId="45115" xr:uid="{00000000-0005-0000-0000-000046B00000}"/>
    <cellStyle name="Total 2 2 3 5 3 2 9" xfId="45116" xr:uid="{00000000-0005-0000-0000-000047B00000}"/>
    <cellStyle name="Total 2 2 3 5 3 3" xfId="45117" xr:uid="{00000000-0005-0000-0000-000048B00000}"/>
    <cellStyle name="Total 2 2 3 5 3 3 2" xfId="45118" xr:uid="{00000000-0005-0000-0000-000049B00000}"/>
    <cellStyle name="Total 2 2 3 5 3 3 3" xfId="45119" xr:uid="{00000000-0005-0000-0000-00004AB00000}"/>
    <cellStyle name="Total 2 2 3 5 3 3 4" xfId="45120" xr:uid="{00000000-0005-0000-0000-00004BB00000}"/>
    <cellStyle name="Total 2 2 3 5 3 3 5" xfId="45121" xr:uid="{00000000-0005-0000-0000-00004CB00000}"/>
    <cellStyle name="Total 2 2 3 5 3 3 6" xfId="45122" xr:uid="{00000000-0005-0000-0000-00004DB00000}"/>
    <cellStyle name="Total 2 2 3 5 3 3 7" xfId="45123" xr:uid="{00000000-0005-0000-0000-00004EB00000}"/>
    <cellStyle name="Total 2 2 3 5 3 3 8" xfId="45124" xr:uid="{00000000-0005-0000-0000-00004FB00000}"/>
    <cellStyle name="Total 2 2 3 5 3 4" xfId="45125" xr:uid="{00000000-0005-0000-0000-000050B00000}"/>
    <cellStyle name="Total 2 2 3 5 3 5" xfId="45126" xr:uid="{00000000-0005-0000-0000-000051B00000}"/>
    <cellStyle name="Total 2 2 3 5 3 6" xfId="45127" xr:uid="{00000000-0005-0000-0000-000052B00000}"/>
    <cellStyle name="Total 2 2 3 5 3 7" xfId="45128" xr:uid="{00000000-0005-0000-0000-000053B00000}"/>
    <cellStyle name="Total 2 2 3 5 3 8" xfId="45129" xr:uid="{00000000-0005-0000-0000-000054B00000}"/>
    <cellStyle name="Total 2 2 3 5 3 9" xfId="45130" xr:uid="{00000000-0005-0000-0000-000055B00000}"/>
    <cellStyle name="Total 2 2 3 5 4" xfId="45131" xr:uid="{00000000-0005-0000-0000-000056B00000}"/>
    <cellStyle name="Total 2 2 3 5 4 2" xfId="45132" xr:uid="{00000000-0005-0000-0000-000057B00000}"/>
    <cellStyle name="Total 2 2 3 5 4 2 2" xfId="45133" xr:uid="{00000000-0005-0000-0000-000058B00000}"/>
    <cellStyle name="Total 2 2 3 5 4 2 3" xfId="45134" xr:uid="{00000000-0005-0000-0000-000059B00000}"/>
    <cellStyle name="Total 2 2 3 5 4 2 4" xfId="45135" xr:uid="{00000000-0005-0000-0000-00005AB00000}"/>
    <cellStyle name="Total 2 2 3 5 4 2 5" xfId="45136" xr:uid="{00000000-0005-0000-0000-00005BB00000}"/>
    <cellStyle name="Total 2 2 3 5 4 2 6" xfId="45137" xr:uid="{00000000-0005-0000-0000-00005CB00000}"/>
    <cellStyle name="Total 2 2 3 5 4 2 7" xfId="45138" xr:uid="{00000000-0005-0000-0000-00005DB00000}"/>
    <cellStyle name="Total 2 2 3 5 4 2 8" xfId="45139" xr:uid="{00000000-0005-0000-0000-00005EB00000}"/>
    <cellStyle name="Total 2 2 3 5 4 3" xfId="45140" xr:uid="{00000000-0005-0000-0000-00005FB00000}"/>
    <cellStyle name="Total 2 2 3 5 4 4" xfId="45141" xr:uid="{00000000-0005-0000-0000-000060B00000}"/>
    <cellStyle name="Total 2 2 3 5 4 5" xfId="45142" xr:uid="{00000000-0005-0000-0000-000061B00000}"/>
    <cellStyle name="Total 2 2 3 5 4 6" xfId="45143" xr:uid="{00000000-0005-0000-0000-000062B00000}"/>
    <cellStyle name="Total 2 2 3 5 4 7" xfId="45144" xr:uid="{00000000-0005-0000-0000-000063B00000}"/>
    <cellStyle name="Total 2 2 3 5 4 8" xfId="45145" xr:uid="{00000000-0005-0000-0000-000064B00000}"/>
    <cellStyle name="Total 2 2 3 5 4 9" xfId="45146" xr:uid="{00000000-0005-0000-0000-000065B00000}"/>
    <cellStyle name="Total 2 2 3 5 5" xfId="45147" xr:uid="{00000000-0005-0000-0000-000066B00000}"/>
    <cellStyle name="Total 2 2 3 5 5 2" xfId="45148" xr:uid="{00000000-0005-0000-0000-000067B00000}"/>
    <cellStyle name="Total 2 2 3 5 5 3" xfId="45149" xr:uid="{00000000-0005-0000-0000-000068B00000}"/>
    <cellStyle name="Total 2 2 3 5 5 4" xfId="45150" xr:uid="{00000000-0005-0000-0000-000069B00000}"/>
    <cellStyle name="Total 2 2 3 5 5 5" xfId="45151" xr:uid="{00000000-0005-0000-0000-00006AB00000}"/>
    <cellStyle name="Total 2 2 3 5 5 6" xfId="45152" xr:uid="{00000000-0005-0000-0000-00006BB00000}"/>
    <cellStyle name="Total 2 2 3 5 5 7" xfId="45153" xr:uid="{00000000-0005-0000-0000-00006CB00000}"/>
    <cellStyle name="Total 2 2 3 5 5 8" xfId="45154" xr:uid="{00000000-0005-0000-0000-00006DB00000}"/>
    <cellStyle name="Total 2 2 3 5 6" xfId="45155" xr:uid="{00000000-0005-0000-0000-00006EB00000}"/>
    <cellStyle name="Total 2 2 3 5 7" xfId="45156" xr:uid="{00000000-0005-0000-0000-00006FB00000}"/>
    <cellStyle name="Total 2 2 3 5 8" xfId="45157" xr:uid="{00000000-0005-0000-0000-000070B00000}"/>
    <cellStyle name="Total 2 2 3 5 9" xfId="45158" xr:uid="{00000000-0005-0000-0000-000071B00000}"/>
    <cellStyle name="Total 2 2 3 6" xfId="45159" xr:uid="{00000000-0005-0000-0000-000072B00000}"/>
    <cellStyle name="Total 2 2 3 6 10" xfId="45160" xr:uid="{00000000-0005-0000-0000-000073B00000}"/>
    <cellStyle name="Total 2 2 3 6 11" xfId="45161" xr:uid="{00000000-0005-0000-0000-000074B00000}"/>
    <cellStyle name="Total 2 2 3 6 2" xfId="45162" xr:uid="{00000000-0005-0000-0000-000075B00000}"/>
    <cellStyle name="Total 2 2 3 6 2 10" xfId="45163" xr:uid="{00000000-0005-0000-0000-000076B00000}"/>
    <cellStyle name="Total 2 2 3 6 2 2" xfId="45164" xr:uid="{00000000-0005-0000-0000-000077B00000}"/>
    <cellStyle name="Total 2 2 3 6 2 2 2" xfId="45165" xr:uid="{00000000-0005-0000-0000-000078B00000}"/>
    <cellStyle name="Total 2 2 3 6 2 2 2 2" xfId="45166" xr:uid="{00000000-0005-0000-0000-000079B00000}"/>
    <cellStyle name="Total 2 2 3 6 2 2 2 3" xfId="45167" xr:uid="{00000000-0005-0000-0000-00007AB00000}"/>
    <cellStyle name="Total 2 2 3 6 2 2 2 4" xfId="45168" xr:uid="{00000000-0005-0000-0000-00007BB00000}"/>
    <cellStyle name="Total 2 2 3 6 2 2 2 5" xfId="45169" xr:uid="{00000000-0005-0000-0000-00007CB00000}"/>
    <cellStyle name="Total 2 2 3 6 2 2 2 6" xfId="45170" xr:uid="{00000000-0005-0000-0000-00007DB00000}"/>
    <cellStyle name="Total 2 2 3 6 2 2 2 7" xfId="45171" xr:uid="{00000000-0005-0000-0000-00007EB00000}"/>
    <cellStyle name="Total 2 2 3 6 2 2 2 8" xfId="45172" xr:uid="{00000000-0005-0000-0000-00007FB00000}"/>
    <cellStyle name="Total 2 2 3 6 2 2 3" xfId="45173" xr:uid="{00000000-0005-0000-0000-000080B00000}"/>
    <cellStyle name="Total 2 2 3 6 2 2 4" xfId="45174" xr:uid="{00000000-0005-0000-0000-000081B00000}"/>
    <cellStyle name="Total 2 2 3 6 2 2 5" xfId="45175" xr:uid="{00000000-0005-0000-0000-000082B00000}"/>
    <cellStyle name="Total 2 2 3 6 2 2 6" xfId="45176" xr:uid="{00000000-0005-0000-0000-000083B00000}"/>
    <cellStyle name="Total 2 2 3 6 2 2 7" xfId="45177" xr:uid="{00000000-0005-0000-0000-000084B00000}"/>
    <cellStyle name="Total 2 2 3 6 2 2 8" xfId="45178" xr:uid="{00000000-0005-0000-0000-000085B00000}"/>
    <cellStyle name="Total 2 2 3 6 2 2 9" xfId="45179" xr:uid="{00000000-0005-0000-0000-000086B00000}"/>
    <cellStyle name="Total 2 2 3 6 2 3" xfId="45180" xr:uid="{00000000-0005-0000-0000-000087B00000}"/>
    <cellStyle name="Total 2 2 3 6 2 3 2" xfId="45181" xr:uid="{00000000-0005-0000-0000-000088B00000}"/>
    <cellStyle name="Total 2 2 3 6 2 3 3" xfId="45182" xr:uid="{00000000-0005-0000-0000-000089B00000}"/>
    <cellStyle name="Total 2 2 3 6 2 3 4" xfId="45183" xr:uid="{00000000-0005-0000-0000-00008AB00000}"/>
    <cellStyle name="Total 2 2 3 6 2 3 5" xfId="45184" xr:uid="{00000000-0005-0000-0000-00008BB00000}"/>
    <cellStyle name="Total 2 2 3 6 2 3 6" xfId="45185" xr:uid="{00000000-0005-0000-0000-00008CB00000}"/>
    <cellStyle name="Total 2 2 3 6 2 3 7" xfId="45186" xr:uid="{00000000-0005-0000-0000-00008DB00000}"/>
    <cellStyle name="Total 2 2 3 6 2 3 8" xfId="45187" xr:uid="{00000000-0005-0000-0000-00008EB00000}"/>
    <cellStyle name="Total 2 2 3 6 2 4" xfId="45188" xr:uid="{00000000-0005-0000-0000-00008FB00000}"/>
    <cellStyle name="Total 2 2 3 6 2 5" xfId="45189" xr:uid="{00000000-0005-0000-0000-000090B00000}"/>
    <cellStyle name="Total 2 2 3 6 2 6" xfId="45190" xr:uid="{00000000-0005-0000-0000-000091B00000}"/>
    <cellStyle name="Total 2 2 3 6 2 7" xfId="45191" xr:uid="{00000000-0005-0000-0000-000092B00000}"/>
    <cellStyle name="Total 2 2 3 6 2 8" xfId="45192" xr:uid="{00000000-0005-0000-0000-000093B00000}"/>
    <cellStyle name="Total 2 2 3 6 2 9" xfId="45193" xr:uid="{00000000-0005-0000-0000-000094B00000}"/>
    <cellStyle name="Total 2 2 3 6 3" xfId="45194" xr:uid="{00000000-0005-0000-0000-000095B00000}"/>
    <cellStyle name="Total 2 2 3 6 3 2" xfId="45195" xr:uid="{00000000-0005-0000-0000-000096B00000}"/>
    <cellStyle name="Total 2 2 3 6 3 2 2" xfId="45196" xr:uid="{00000000-0005-0000-0000-000097B00000}"/>
    <cellStyle name="Total 2 2 3 6 3 2 3" xfId="45197" xr:uid="{00000000-0005-0000-0000-000098B00000}"/>
    <cellStyle name="Total 2 2 3 6 3 2 4" xfId="45198" xr:uid="{00000000-0005-0000-0000-000099B00000}"/>
    <cellStyle name="Total 2 2 3 6 3 2 5" xfId="45199" xr:uid="{00000000-0005-0000-0000-00009AB00000}"/>
    <cellStyle name="Total 2 2 3 6 3 2 6" xfId="45200" xr:uid="{00000000-0005-0000-0000-00009BB00000}"/>
    <cellStyle name="Total 2 2 3 6 3 2 7" xfId="45201" xr:uid="{00000000-0005-0000-0000-00009CB00000}"/>
    <cellStyle name="Total 2 2 3 6 3 2 8" xfId="45202" xr:uid="{00000000-0005-0000-0000-00009DB00000}"/>
    <cellStyle name="Total 2 2 3 6 3 3" xfId="45203" xr:uid="{00000000-0005-0000-0000-00009EB00000}"/>
    <cellStyle name="Total 2 2 3 6 3 4" xfId="45204" xr:uid="{00000000-0005-0000-0000-00009FB00000}"/>
    <cellStyle name="Total 2 2 3 6 3 5" xfId="45205" xr:uid="{00000000-0005-0000-0000-0000A0B00000}"/>
    <cellStyle name="Total 2 2 3 6 3 6" xfId="45206" xr:uid="{00000000-0005-0000-0000-0000A1B00000}"/>
    <cellStyle name="Total 2 2 3 6 3 7" xfId="45207" xr:uid="{00000000-0005-0000-0000-0000A2B00000}"/>
    <cellStyle name="Total 2 2 3 6 3 8" xfId="45208" xr:uid="{00000000-0005-0000-0000-0000A3B00000}"/>
    <cellStyle name="Total 2 2 3 6 3 9" xfId="45209" xr:uid="{00000000-0005-0000-0000-0000A4B00000}"/>
    <cellStyle name="Total 2 2 3 6 4" xfId="45210" xr:uid="{00000000-0005-0000-0000-0000A5B00000}"/>
    <cellStyle name="Total 2 2 3 6 4 2" xfId="45211" xr:uid="{00000000-0005-0000-0000-0000A6B00000}"/>
    <cellStyle name="Total 2 2 3 6 4 3" xfId="45212" xr:uid="{00000000-0005-0000-0000-0000A7B00000}"/>
    <cellStyle name="Total 2 2 3 6 4 4" xfId="45213" xr:uid="{00000000-0005-0000-0000-0000A8B00000}"/>
    <cellStyle name="Total 2 2 3 6 4 5" xfId="45214" xr:uid="{00000000-0005-0000-0000-0000A9B00000}"/>
    <cellStyle name="Total 2 2 3 6 4 6" xfId="45215" xr:uid="{00000000-0005-0000-0000-0000AAB00000}"/>
    <cellStyle name="Total 2 2 3 6 4 7" xfId="45216" xr:uid="{00000000-0005-0000-0000-0000ABB00000}"/>
    <cellStyle name="Total 2 2 3 6 4 8" xfId="45217" xr:uid="{00000000-0005-0000-0000-0000ACB00000}"/>
    <cellStyle name="Total 2 2 3 6 5" xfId="45218" xr:uid="{00000000-0005-0000-0000-0000ADB00000}"/>
    <cellStyle name="Total 2 2 3 6 6" xfId="45219" xr:uid="{00000000-0005-0000-0000-0000AEB00000}"/>
    <cellStyle name="Total 2 2 3 6 7" xfId="45220" xr:uid="{00000000-0005-0000-0000-0000AFB00000}"/>
    <cellStyle name="Total 2 2 3 6 8" xfId="45221" xr:uid="{00000000-0005-0000-0000-0000B0B00000}"/>
    <cellStyle name="Total 2 2 3 6 9" xfId="45222" xr:uid="{00000000-0005-0000-0000-0000B1B00000}"/>
    <cellStyle name="Total 2 2 3 7" xfId="45223" xr:uid="{00000000-0005-0000-0000-0000B2B00000}"/>
    <cellStyle name="Total 2 2 3 7 2" xfId="45224" xr:uid="{00000000-0005-0000-0000-0000B3B00000}"/>
    <cellStyle name="Total 2 2 3 7 2 2" xfId="45225" xr:uid="{00000000-0005-0000-0000-0000B4B00000}"/>
    <cellStyle name="Total 2 2 3 7 2 3" xfId="45226" xr:uid="{00000000-0005-0000-0000-0000B5B00000}"/>
    <cellStyle name="Total 2 2 3 7 2 4" xfId="45227" xr:uid="{00000000-0005-0000-0000-0000B6B00000}"/>
    <cellStyle name="Total 2 2 3 7 2 5" xfId="45228" xr:uid="{00000000-0005-0000-0000-0000B7B00000}"/>
    <cellStyle name="Total 2 2 3 7 2 6" xfId="45229" xr:uid="{00000000-0005-0000-0000-0000B8B00000}"/>
    <cellStyle name="Total 2 2 3 7 2 7" xfId="45230" xr:uid="{00000000-0005-0000-0000-0000B9B00000}"/>
    <cellStyle name="Total 2 2 3 7 2 8" xfId="45231" xr:uid="{00000000-0005-0000-0000-0000BAB00000}"/>
    <cellStyle name="Total 2 2 3 7 3" xfId="45232" xr:uid="{00000000-0005-0000-0000-0000BBB00000}"/>
    <cellStyle name="Total 2 2 3 7 4" xfId="45233" xr:uid="{00000000-0005-0000-0000-0000BCB00000}"/>
    <cellStyle name="Total 2 2 3 7 5" xfId="45234" xr:uid="{00000000-0005-0000-0000-0000BDB00000}"/>
    <cellStyle name="Total 2 2 3 7 6" xfId="45235" xr:uid="{00000000-0005-0000-0000-0000BEB00000}"/>
    <cellStyle name="Total 2 2 3 7 7" xfId="45236" xr:uid="{00000000-0005-0000-0000-0000BFB00000}"/>
    <cellStyle name="Total 2 2 3 7 8" xfId="45237" xr:uid="{00000000-0005-0000-0000-0000C0B00000}"/>
    <cellStyle name="Total 2 2 3 7 9" xfId="45238" xr:uid="{00000000-0005-0000-0000-0000C1B00000}"/>
    <cellStyle name="Total 2 2 3 8" xfId="45239" xr:uid="{00000000-0005-0000-0000-0000C2B00000}"/>
    <cellStyle name="Total 2 2 3 8 2" xfId="45240" xr:uid="{00000000-0005-0000-0000-0000C3B00000}"/>
    <cellStyle name="Total 2 2 3 8 3" xfId="45241" xr:uid="{00000000-0005-0000-0000-0000C4B00000}"/>
    <cellStyle name="Total 2 2 3 8 4" xfId="45242" xr:uid="{00000000-0005-0000-0000-0000C5B00000}"/>
    <cellStyle name="Total 2 2 3 8 5" xfId="45243" xr:uid="{00000000-0005-0000-0000-0000C6B00000}"/>
    <cellStyle name="Total 2 2 3 8 6" xfId="45244" xr:uid="{00000000-0005-0000-0000-0000C7B00000}"/>
    <cellStyle name="Total 2 2 3 8 7" xfId="45245" xr:uid="{00000000-0005-0000-0000-0000C8B00000}"/>
    <cellStyle name="Total 2 2 3 8 8" xfId="45246" xr:uid="{00000000-0005-0000-0000-0000C9B00000}"/>
    <cellStyle name="Total 2 2 3 9" xfId="45247" xr:uid="{00000000-0005-0000-0000-0000CAB00000}"/>
    <cellStyle name="Total 2 2 4" xfId="45248" xr:uid="{00000000-0005-0000-0000-0000CBB00000}"/>
    <cellStyle name="Total 2 2 4 10" xfId="45249" xr:uid="{00000000-0005-0000-0000-0000CCB00000}"/>
    <cellStyle name="Total 2 2 4 11" xfId="45250" xr:uid="{00000000-0005-0000-0000-0000CDB00000}"/>
    <cellStyle name="Total 2 2 4 12" xfId="45251" xr:uid="{00000000-0005-0000-0000-0000CEB00000}"/>
    <cellStyle name="Total 2 2 4 13" xfId="45252" xr:uid="{00000000-0005-0000-0000-0000CFB00000}"/>
    <cellStyle name="Total 2 2 4 14" xfId="45253" xr:uid="{00000000-0005-0000-0000-0000D0B00000}"/>
    <cellStyle name="Total 2 2 4 2" xfId="45254" xr:uid="{00000000-0005-0000-0000-0000D1B00000}"/>
    <cellStyle name="Total 2 2 4 2 10" xfId="45255" xr:uid="{00000000-0005-0000-0000-0000D2B00000}"/>
    <cellStyle name="Total 2 2 4 2 11" xfId="45256" xr:uid="{00000000-0005-0000-0000-0000D3B00000}"/>
    <cellStyle name="Total 2 2 4 2 12" xfId="45257" xr:uid="{00000000-0005-0000-0000-0000D4B00000}"/>
    <cellStyle name="Total 2 2 4 2 13" xfId="45258" xr:uid="{00000000-0005-0000-0000-0000D5B00000}"/>
    <cellStyle name="Total 2 2 4 2 2" xfId="45259" xr:uid="{00000000-0005-0000-0000-0000D6B00000}"/>
    <cellStyle name="Total 2 2 4 2 2 10" xfId="45260" xr:uid="{00000000-0005-0000-0000-0000D7B00000}"/>
    <cellStyle name="Total 2 2 4 2 2 11" xfId="45261" xr:uid="{00000000-0005-0000-0000-0000D8B00000}"/>
    <cellStyle name="Total 2 2 4 2 2 12" xfId="45262" xr:uid="{00000000-0005-0000-0000-0000D9B00000}"/>
    <cellStyle name="Total 2 2 4 2 2 2" xfId="45263" xr:uid="{00000000-0005-0000-0000-0000DAB00000}"/>
    <cellStyle name="Total 2 2 4 2 2 2 10" xfId="45264" xr:uid="{00000000-0005-0000-0000-0000DBB00000}"/>
    <cellStyle name="Total 2 2 4 2 2 2 11" xfId="45265" xr:uid="{00000000-0005-0000-0000-0000DCB00000}"/>
    <cellStyle name="Total 2 2 4 2 2 2 12" xfId="45266" xr:uid="{00000000-0005-0000-0000-0000DDB00000}"/>
    <cellStyle name="Total 2 2 4 2 2 2 2" xfId="45267" xr:uid="{00000000-0005-0000-0000-0000DEB00000}"/>
    <cellStyle name="Total 2 2 4 2 2 2 2 10" xfId="45268" xr:uid="{00000000-0005-0000-0000-0000DFB00000}"/>
    <cellStyle name="Total 2 2 4 2 2 2 2 11" xfId="45269" xr:uid="{00000000-0005-0000-0000-0000E0B00000}"/>
    <cellStyle name="Total 2 2 4 2 2 2 2 2" xfId="45270" xr:uid="{00000000-0005-0000-0000-0000E1B00000}"/>
    <cellStyle name="Total 2 2 4 2 2 2 2 2 10" xfId="45271" xr:uid="{00000000-0005-0000-0000-0000E2B00000}"/>
    <cellStyle name="Total 2 2 4 2 2 2 2 2 2" xfId="45272" xr:uid="{00000000-0005-0000-0000-0000E3B00000}"/>
    <cellStyle name="Total 2 2 4 2 2 2 2 2 2 2" xfId="45273" xr:uid="{00000000-0005-0000-0000-0000E4B00000}"/>
    <cellStyle name="Total 2 2 4 2 2 2 2 2 2 2 2" xfId="45274" xr:uid="{00000000-0005-0000-0000-0000E5B00000}"/>
    <cellStyle name="Total 2 2 4 2 2 2 2 2 2 2 3" xfId="45275" xr:uid="{00000000-0005-0000-0000-0000E6B00000}"/>
    <cellStyle name="Total 2 2 4 2 2 2 2 2 2 2 4" xfId="45276" xr:uid="{00000000-0005-0000-0000-0000E7B00000}"/>
    <cellStyle name="Total 2 2 4 2 2 2 2 2 2 2 5" xfId="45277" xr:uid="{00000000-0005-0000-0000-0000E8B00000}"/>
    <cellStyle name="Total 2 2 4 2 2 2 2 2 2 2 6" xfId="45278" xr:uid="{00000000-0005-0000-0000-0000E9B00000}"/>
    <cellStyle name="Total 2 2 4 2 2 2 2 2 2 2 7" xfId="45279" xr:uid="{00000000-0005-0000-0000-0000EAB00000}"/>
    <cellStyle name="Total 2 2 4 2 2 2 2 2 2 2 8" xfId="45280" xr:uid="{00000000-0005-0000-0000-0000EBB00000}"/>
    <cellStyle name="Total 2 2 4 2 2 2 2 2 2 3" xfId="45281" xr:uid="{00000000-0005-0000-0000-0000ECB00000}"/>
    <cellStyle name="Total 2 2 4 2 2 2 2 2 2 4" xfId="45282" xr:uid="{00000000-0005-0000-0000-0000EDB00000}"/>
    <cellStyle name="Total 2 2 4 2 2 2 2 2 2 5" xfId="45283" xr:uid="{00000000-0005-0000-0000-0000EEB00000}"/>
    <cellStyle name="Total 2 2 4 2 2 2 2 2 2 6" xfId="45284" xr:uid="{00000000-0005-0000-0000-0000EFB00000}"/>
    <cellStyle name="Total 2 2 4 2 2 2 2 2 2 7" xfId="45285" xr:uid="{00000000-0005-0000-0000-0000F0B00000}"/>
    <cellStyle name="Total 2 2 4 2 2 2 2 2 2 8" xfId="45286" xr:uid="{00000000-0005-0000-0000-0000F1B00000}"/>
    <cellStyle name="Total 2 2 4 2 2 2 2 2 2 9" xfId="45287" xr:uid="{00000000-0005-0000-0000-0000F2B00000}"/>
    <cellStyle name="Total 2 2 4 2 2 2 2 2 3" xfId="45288" xr:uid="{00000000-0005-0000-0000-0000F3B00000}"/>
    <cellStyle name="Total 2 2 4 2 2 2 2 2 3 2" xfId="45289" xr:uid="{00000000-0005-0000-0000-0000F4B00000}"/>
    <cellStyle name="Total 2 2 4 2 2 2 2 2 3 3" xfId="45290" xr:uid="{00000000-0005-0000-0000-0000F5B00000}"/>
    <cellStyle name="Total 2 2 4 2 2 2 2 2 3 4" xfId="45291" xr:uid="{00000000-0005-0000-0000-0000F6B00000}"/>
    <cellStyle name="Total 2 2 4 2 2 2 2 2 3 5" xfId="45292" xr:uid="{00000000-0005-0000-0000-0000F7B00000}"/>
    <cellStyle name="Total 2 2 4 2 2 2 2 2 3 6" xfId="45293" xr:uid="{00000000-0005-0000-0000-0000F8B00000}"/>
    <cellStyle name="Total 2 2 4 2 2 2 2 2 3 7" xfId="45294" xr:uid="{00000000-0005-0000-0000-0000F9B00000}"/>
    <cellStyle name="Total 2 2 4 2 2 2 2 2 3 8" xfId="45295" xr:uid="{00000000-0005-0000-0000-0000FAB00000}"/>
    <cellStyle name="Total 2 2 4 2 2 2 2 2 4" xfId="45296" xr:uid="{00000000-0005-0000-0000-0000FBB00000}"/>
    <cellStyle name="Total 2 2 4 2 2 2 2 2 5" xfId="45297" xr:uid="{00000000-0005-0000-0000-0000FCB00000}"/>
    <cellStyle name="Total 2 2 4 2 2 2 2 2 6" xfId="45298" xr:uid="{00000000-0005-0000-0000-0000FDB00000}"/>
    <cellStyle name="Total 2 2 4 2 2 2 2 2 7" xfId="45299" xr:uid="{00000000-0005-0000-0000-0000FEB00000}"/>
    <cellStyle name="Total 2 2 4 2 2 2 2 2 8" xfId="45300" xr:uid="{00000000-0005-0000-0000-0000FFB00000}"/>
    <cellStyle name="Total 2 2 4 2 2 2 2 2 9" xfId="45301" xr:uid="{00000000-0005-0000-0000-000000B10000}"/>
    <cellStyle name="Total 2 2 4 2 2 2 2 3" xfId="45302" xr:uid="{00000000-0005-0000-0000-000001B10000}"/>
    <cellStyle name="Total 2 2 4 2 2 2 2 3 2" xfId="45303" xr:uid="{00000000-0005-0000-0000-000002B10000}"/>
    <cellStyle name="Total 2 2 4 2 2 2 2 3 2 2" xfId="45304" xr:uid="{00000000-0005-0000-0000-000003B10000}"/>
    <cellStyle name="Total 2 2 4 2 2 2 2 3 2 3" xfId="45305" xr:uid="{00000000-0005-0000-0000-000004B10000}"/>
    <cellStyle name="Total 2 2 4 2 2 2 2 3 2 4" xfId="45306" xr:uid="{00000000-0005-0000-0000-000005B10000}"/>
    <cellStyle name="Total 2 2 4 2 2 2 2 3 2 5" xfId="45307" xr:uid="{00000000-0005-0000-0000-000006B10000}"/>
    <cellStyle name="Total 2 2 4 2 2 2 2 3 2 6" xfId="45308" xr:uid="{00000000-0005-0000-0000-000007B10000}"/>
    <cellStyle name="Total 2 2 4 2 2 2 2 3 2 7" xfId="45309" xr:uid="{00000000-0005-0000-0000-000008B10000}"/>
    <cellStyle name="Total 2 2 4 2 2 2 2 3 2 8" xfId="45310" xr:uid="{00000000-0005-0000-0000-000009B10000}"/>
    <cellStyle name="Total 2 2 4 2 2 2 2 3 3" xfId="45311" xr:uid="{00000000-0005-0000-0000-00000AB10000}"/>
    <cellStyle name="Total 2 2 4 2 2 2 2 3 4" xfId="45312" xr:uid="{00000000-0005-0000-0000-00000BB10000}"/>
    <cellStyle name="Total 2 2 4 2 2 2 2 3 5" xfId="45313" xr:uid="{00000000-0005-0000-0000-00000CB10000}"/>
    <cellStyle name="Total 2 2 4 2 2 2 2 3 6" xfId="45314" xr:uid="{00000000-0005-0000-0000-00000DB10000}"/>
    <cellStyle name="Total 2 2 4 2 2 2 2 3 7" xfId="45315" xr:uid="{00000000-0005-0000-0000-00000EB10000}"/>
    <cellStyle name="Total 2 2 4 2 2 2 2 3 8" xfId="45316" xr:uid="{00000000-0005-0000-0000-00000FB10000}"/>
    <cellStyle name="Total 2 2 4 2 2 2 2 3 9" xfId="45317" xr:uid="{00000000-0005-0000-0000-000010B10000}"/>
    <cellStyle name="Total 2 2 4 2 2 2 2 4" xfId="45318" xr:uid="{00000000-0005-0000-0000-000011B10000}"/>
    <cellStyle name="Total 2 2 4 2 2 2 2 4 2" xfId="45319" xr:uid="{00000000-0005-0000-0000-000012B10000}"/>
    <cellStyle name="Total 2 2 4 2 2 2 2 4 3" xfId="45320" xr:uid="{00000000-0005-0000-0000-000013B10000}"/>
    <cellStyle name="Total 2 2 4 2 2 2 2 4 4" xfId="45321" xr:uid="{00000000-0005-0000-0000-000014B10000}"/>
    <cellStyle name="Total 2 2 4 2 2 2 2 4 5" xfId="45322" xr:uid="{00000000-0005-0000-0000-000015B10000}"/>
    <cellStyle name="Total 2 2 4 2 2 2 2 4 6" xfId="45323" xr:uid="{00000000-0005-0000-0000-000016B10000}"/>
    <cellStyle name="Total 2 2 4 2 2 2 2 4 7" xfId="45324" xr:uid="{00000000-0005-0000-0000-000017B10000}"/>
    <cellStyle name="Total 2 2 4 2 2 2 2 4 8" xfId="45325" xr:uid="{00000000-0005-0000-0000-000018B10000}"/>
    <cellStyle name="Total 2 2 4 2 2 2 2 5" xfId="45326" xr:uid="{00000000-0005-0000-0000-000019B10000}"/>
    <cellStyle name="Total 2 2 4 2 2 2 2 6" xfId="45327" xr:uid="{00000000-0005-0000-0000-00001AB10000}"/>
    <cellStyle name="Total 2 2 4 2 2 2 2 7" xfId="45328" xr:uid="{00000000-0005-0000-0000-00001BB10000}"/>
    <cellStyle name="Total 2 2 4 2 2 2 2 8" xfId="45329" xr:uid="{00000000-0005-0000-0000-00001CB10000}"/>
    <cellStyle name="Total 2 2 4 2 2 2 2 9" xfId="45330" xr:uid="{00000000-0005-0000-0000-00001DB10000}"/>
    <cellStyle name="Total 2 2 4 2 2 2 3" xfId="45331" xr:uid="{00000000-0005-0000-0000-00001EB10000}"/>
    <cellStyle name="Total 2 2 4 2 2 2 3 10" xfId="45332" xr:uid="{00000000-0005-0000-0000-00001FB10000}"/>
    <cellStyle name="Total 2 2 4 2 2 2 3 2" xfId="45333" xr:uid="{00000000-0005-0000-0000-000020B10000}"/>
    <cellStyle name="Total 2 2 4 2 2 2 3 2 2" xfId="45334" xr:uid="{00000000-0005-0000-0000-000021B10000}"/>
    <cellStyle name="Total 2 2 4 2 2 2 3 2 2 2" xfId="45335" xr:uid="{00000000-0005-0000-0000-000022B10000}"/>
    <cellStyle name="Total 2 2 4 2 2 2 3 2 2 3" xfId="45336" xr:uid="{00000000-0005-0000-0000-000023B10000}"/>
    <cellStyle name="Total 2 2 4 2 2 2 3 2 2 4" xfId="45337" xr:uid="{00000000-0005-0000-0000-000024B10000}"/>
    <cellStyle name="Total 2 2 4 2 2 2 3 2 2 5" xfId="45338" xr:uid="{00000000-0005-0000-0000-000025B10000}"/>
    <cellStyle name="Total 2 2 4 2 2 2 3 2 2 6" xfId="45339" xr:uid="{00000000-0005-0000-0000-000026B10000}"/>
    <cellStyle name="Total 2 2 4 2 2 2 3 2 2 7" xfId="45340" xr:uid="{00000000-0005-0000-0000-000027B10000}"/>
    <cellStyle name="Total 2 2 4 2 2 2 3 2 2 8" xfId="45341" xr:uid="{00000000-0005-0000-0000-000028B10000}"/>
    <cellStyle name="Total 2 2 4 2 2 2 3 2 3" xfId="45342" xr:uid="{00000000-0005-0000-0000-000029B10000}"/>
    <cellStyle name="Total 2 2 4 2 2 2 3 2 4" xfId="45343" xr:uid="{00000000-0005-0000-0000-00002AB10000}"/>
    <cellStyle name="Total 2 2 4 2 2 2 3 2 5" xfId="45344" xr:uid="{00000000-0005-0000-0000-00002BB10000}"/>
    <cellStyle name="Total 2 2 4 2 2 2 3 2 6" xfId="45345" xr:uid="{00000000-0005-0000-0000-00002CB10000}"/>
    <cellStyle name="Total 2 2 4 2 2 2 3 2 7" xfId="45346" xr:uid="{00000000-0005-0000-0000-00002DB10000}"/>
    <cellStyle name="Total 2 2 4 2 2 2 3 2 8" xfId="45347" xr:uid="{00000000-0005-0000-0000-00002EB10000}"/>
    <cellStyle name="Total 2 2 4 2 2 2 3 2 9" xfId="45348" xr:uid="{00000000-0005-0000-0000-00002FB10000}"/>
    <cellStyle name="Total 2 2 4 2 2 2 3 3" xfId="45349" xr:uid="{00000000-0005-0000-0000-000030B10000}"/>
    <cellStyle name="Total 2 2 4 2 2 2 3 3 2" xfId="45350" xr:uid="{00000000-0005-0000-0000-000031B10000}"/>
    <cellStyle name="Total 2 2 4 2 2 2 3 3 3" xfId="45351" xr:uid="{00000000-0005-0000-0000-000032B10000}"/>
    <cellStyle name="Total 2 2 4 2 2 2 3 3 4" xfId="45352" xr:uid="{00000000-0005-0000-0000-000033B10000}"/>
    <cellStyle name="Total 2 2 4 2 2 2 3 3 5" xfId="45353" xr:uid="{00000000-0005-0000-0000-000034B10000}"/>
    <cellStyle name="Total 2 2 4 2 2 2 3 3 6" xfId="45354" xr:uid="{00000000-0005-0000-0000-000035B10000}"/>
    <cellStyle name="Total 2 2 4 2 2 2 3 3 7" xfId="45355" xr:uid="{00000000-0005-0000-0000-000036B10000}"/>
    <cellStyle name="Total 2 2 4 2 2 2 3 3 8" xfId="45356" xr:uid="{00000000-0005-0000-0000-000037B10000}"/>
    <cellStyle name="Total 2 2 4 2 2 2 3 4" xfId="45357" xr:uid="{00000000-0005-0000-0000-000038B10000}"/>
    <cellStyle name="Total 2 2 4 2 2 2 3 5" xfId="45358" xr:uid="{00000000-0005-0000-0000-000039B10000}"/>
    <cellStyle name="Total 2 2 4 2 2 2 3 6" xfId="45359" xr:uid="{00000000-0005-0000-0000-00003AB10000}"/>
    <cellStyle name="Total 2 2 4 2 2 2 3 7" xfId="45360" xr:uid="{00000000-0005-0000-0000-00003BB10000}"/>
    <cellStyle name="Total 2 2 4 2 2 2 3 8" xfId="45361" xr:uid="{00000000-0005-0000-0000-00003CB10000}"/>
    <cellStyle name="Total 2 2 4 2 2 2 3 9" xfId="45362" xr:uid="{00000000-0005-0000-0000-00003DB10000}"/>
    <cellStyle name="Total 2 2 4 2 2 2 4" xfId="45363" xr:uid="{00000000-0005-0000-0000-00003EB10000}"/>
    <cellStyle name="Total 2 2 4 2 2 2 4 2" xfId="45364" xr:uid="{00000000-0005-0000-0000-00003FB10000}"/>
    <cellStyle name="Total 2 2 4 2 2 2 4 2 2" xfId="45365" xr:uid="{00000000-0005-0000-0000-000040B10000}"/>
    <cellStyle name="Total 2 2 4 2 2 2 4 2 3" xfId="45366" xr:uid="{00000000-0005-0000-0000-000041B10000}"/>
    <cellStyle name="Total 2 2 4 2 2 2 4 2 4" xfId="45367" xr:uid="{00000000-0005-0000-0000-000042B10000}"/>
    <cellStyle name="Total 2 2 4 2 2 2 4 2 5" xfId="45368" xr:uid="{00000000-0005-0000-0000-000043B10000}"/>
    <cellStyle name="Total 2 2 4 2 2 2 4 2 6" xfId="45369" xr:uid="{00000000-0005-0000-0000-000044B10000}"/>
    <cellStyle name="Total 2 2 4 2 2 2 4 2 7" xfId="45370" xr:uid="{00000000-0005-0000-0000-000045B10000}"/>
    <cellStyle name="Total 2 2 4 2 2 2 4 2 8" xfId="45371" xr:uid="{00000000-0005-0000-0000-000046B10000}"/>
    <cellStyle name="Total 2 2 4 2 2 2 4 3" xfId="45372" xr:uid="{00000000-0005-0000-0000-000047B10000}"/>
    <cellStyle name="Total 2 2 4 2 2 2 4 4" xfId="45373" xr:uid="{00000000-0005-0000-0000-000048B10000}"/>
    <cellStyle name="Total 2 2 4 2 2 2 4 5" xfId="45374" xr:uid="{00000000-0005-0000-0000-000049B10000}"/>
    <cellStyle name="Total 2 2 4 2 2 2 4 6" xfId="45375" xr:uid="{00000000-0005-0000-0000-00004AB10000}"/>
    <cellStyle name="Total 2 2 4 2 2 2 4 7" xfId="45376" xr:uid="{00000000-0005-0000-0000-00004BB10000}"/>
    <cellStyle name="Total 2 2 4 2 2 2 4 8" xfId="45377" xr:uid="{00000000-0005-0000-0000-00004CB10000}"/>
    <cellStyle name="Total 2 2 4 2 2 2 4 9" xfId="45378" xr:uid="{00000000-0005-0000-0000-00004DB10000}"/>
    <cellStyle name="Total 2 2 4 2 2 2 5" xfId="45379" xr:uid="{00000000-0005-0000-0000-00004EB10000}"/>
    <cellStyle name="Total 2 2 4 2 2 2 5 2" xfId="45380" xr:uid="{00000000-0005-0000-0000-00004FB10000}"/>
    <cellStyle name="Total 2 2 4 2 2 2 5 3" xfId="45381" xr:uid="{00000000-0005-0000-0000-000050B10000}"/>
    <cellStyle name="Total 2 2 4 2 2 2 5 4" xfId="45382" xr:uid="{00000000-0005-0000-0000-000051B10000}"/>
    <cellStyle name="Total 2 2 4 2 2 2 5 5" xfId="45383" xr:uid="{00000000-0005-0000-0000-000052B10000}"/>
    <cellStyle name="Total 2 2 4 2 2 2 5 6" xfId="45384" xr:uid="{00000000-0005-0000-0000-000053B10000}"/>
    <cellStyle name="Total 2 2 4 2 2 2 5 7" xfId="45385" xr:uid="{00000000-0005-0000-0000-000054B10000}"/>
    <cellStyle name="Total 2 2 4 2 2 2 5 8" xfId="45386" xr:uid="{00000000-0005-0000-0000-000055B10000}"/>
    <cellStyle name="Total 2 2 4 2 2 2 6" xfId="45387" xr:uid="{00000000-0005-0000-0000-000056B10000}"/>
    <cellStyle name="Total 2 2 4 2 2 2 7" xfId="45388" xr:uid="{00000000-0005-0000-0000-000057B10000}"/>
    <cellStyle name="Total 2 2 4 2 2 2 8" xfId="45389" xr:uid="{00000000-0005-0000-0000-000058B10000}"/>
    <cellStyle name="Total 2 2 4 2 2 2 9" xfId="45390" xr:uid="{00000000-0005-0000-0000-000059B10000}"/>
    <cellStyle name="Total 2 2 4 2 2 3" xfId="45391" xr:uid="{00000000-0005-0000-0000-00005AB10000}"/>
    <cellStyle name="Total 2 2 4 2 2 3 10" xfId="45392" xr:uid="{00000000-0005-0000-0000-00005BB10000}"/>
    <cellStyle name="Total 2 2 4 2 2 3 11" xfId="45393" xr:uid="{00000000-0005-0000-0000-00005CB10000}"/>
    <cellStyle name="Total 2 2 4 2 2 3 2" xfId="45394" xr:uid="{00000000-0005-0000-0000-00005DB10000}"/>
    <cellStyle name="Total 2 2 4 2 2 3 2 10" xfId="45395" xr:uid="{00000000-0005-0000-0000-00005EB10000}"/>
    <cellStyle name="Total 2 2 4 2 2 3 2 2" xfId="45396" xr:uid="{00000000-0005-0000-0000-00005FB10000}"/>
    <cellStyle name="Total 2 2 4 2 2 3 2 2 2" xfId="45397" xr:uid="{00000000-0005-0000-0000-000060B10000}"/>
    <cellStyle name="Total 2 2 4 2 2 3 2 2 2 2" xfId="45398" xr:uid="{00000000-0005-0000-0000-000061B10000}"/>
    <cellStyle name="Total 2 2 4 2 2 3 2 2 2 3" xfId="45399" xr:uid="{00000000-0005-0000-0000-000062B10000}"/>
    <cellStyle name="Total 2 2 4 2 2 3 2 2 2 4" xfId="45400" xr:uid="{00000000-0005-0000-0000-000063B10000}"/>
    <cellStyle name="Total 2 2 4 2 2 3 2 2 2 5" xfId="45401" xr:uid="{00000000-0005-0000-0000-000064B10000}"/>
    <cellStyle name="Total 2 2 4 2 2 3 2 2 2 6" xfId="45402" xr:uid="{00000000-0005-0000-0000-000065B10000}"/>
    <cellStyle name="Total 2 2 4 2 2 3 2 2 2 7" xfId="45403" xr:uid="{00000000-0005-0000-0000-000066B10000}"/>
    <cellStyle name="Total 2 2 4 2 2 3 2 2 2 8" xfId="45404" xr:uid="{00000000-0005-0000-0000-000067B10000}"/>
    <cellStyle name="Total 2 2 4 2 2 3 2 2 3" xfId="45405" xr:uid="{00000000-0005-0000-0000-000068B10000}"/>
    <cellStyle name="Total 2 2 4 2 2 3 2 2 4" xfId="45406" xr:uid="{00000000-0005-0000-0000-000069B10000}"/>
    <cellStyle name="Total 2 2 4 2 2 3 2 2 5" xfId="45407" xr:uid="{00000000-0005-0000-0000-00006AB10000}"/>
    <cellStyle name="Total 2 2 4 2 2 3 2 2 6" xfId="45408" xr:uid="{00000000-0005-0000-0000-00006BB10000}"/>
    <cellStyle name="Total 2 2 4 2 2 3 2 2 7" xfId="45409" xr:uid="{00000000-0005-0000-0000-00006CB10000}"/>
    <cellStyle name="Total 2 2 4 2 2 3 2 2 8" xfId="45410" xr:uid="{00000000-0005-0000-0000-00006DB10000}"/>
    <cellStyle name="Total 2 2 4 2 2 3 2 2 9" xfId="45411" xr:uid="{00000000-0005-0000-0000-00006EB10000}"/>
    <cellStyle name="Total 2 2 4 2 2 3 2 3" xfId="45412" xr:uid="{00000000-0005-0000-0000-00006FB10000}"/>
    <cellStyle name="Total 2 2 4 2 2 3 2 3 2" xfId="45413" xr:uid="{00000000-0005-0000-0000-000070B10000}"/>
    <cellStyle name="Total 2 2 4 2 2 3 2 3 3" xfId="45414" xr:uid="{00000000-0005-0000-0000-000071B10000}"/>
    <cellStyle name="Total 2 2 4 2 2 3 2 3 4" xfId="45415" xr:uid="{00000000-0005-0000-0000-000072B10000}"/>
    <cellStyle name="Total 2 2 4 2 2 3 2 3 5" xfId="45416" xr:uid="{00000000-0005-0000-0000-000073B10000}"/>
    <cellStyle name="Total 2 2 4 2 2 3 2 3 6" xfId="45417" xr:uid="{00000000-0005-0000-0000-000074B10000}"/>
    <cellStyle name="Total 2 2 4 2 2 3 2 3 7" xfId="45418" xr:uid="{00000000-0005-0000-0000-000075B10000}"/>
    <cellStyle name="Total 2 2 4 2 2 3 2 3 8" xfId="45419" xr:uid="{00000000-0005-0000-0000-000076B10000}"/>
    <cellStyle name="Total 2 2 4 2 2 3 2 4" xfId="45420" xr:uid="{00000000-0005-0000-0000-000077B10000}"/>
    <cellStyle name="Total 2 2 4 2 2 3 2 5" xfId="45421" xr:uid="{00000000-0005-0000-0000-000078B10000}"/>
    <cellStyle name="Total 2 2 4 2 2 3 2 6" xfId="45422" xr:uid="{00000000-0005-0000-0000-000079B10000}"/>
    <cellStyle name="Total 2 2 4 2 2 3 2 7" xfId="45423" xr:uid="{00000000-0005-0000-0000-00007AB10000}"/>
    <cellStyle name="Total 2 2 4 2 2 3 2 8" xfId="45424" xr:uid="{00000000-0005-0000-0000-00007BB10000}"/>
    <cellStyle name="Total 2 2 4 2 2 3 2 9" xfId="45425" xr:uid="{00000000-0005-0000-0000-00007CB10000}"/>
    <cellStyle name="Total 2 2 4 2 2 3 3" xfId="45426" xr:uid="{00000000-0005-0000-0000-00007DB10000}"/>
    <cellStyle name="Total 2 2 4 2 2 3 3 2" xfId="45427" xr:uid="{00000000-0005-0000-0000-00007EB10000}"/>
    <cellStyle name="Total 2 2 4 2 2 3 3 2 2" xfId="45428" xr:uid="{00000000-0005-0000-0000-00007FB10000}"/>
    <cellStyle name="Total 2 2 4 2 2 3 3 2 3" xfId="45429" xr:uid="{00000000-0005-0000-0000-000080B10000}"/>
    <cellStyle name="Total 2 2 4 2 2 3 3 2 4" xfId="45430" xr:uid="{00000000-0005-0000-0000-000081B10000}"/>
    <cellStyle name="Total 2 2 4 2 2 3 3 2 5" xfId="45431" xr:uid="{00000000-0005-0000-0000-000082B10000}"/>
    <cellStyle name="Total 2 2 4 2 2 3 3 2 6" xfId="45432" xr:uid="{00000000-0005-0000-0000-000083B10000}"/>
    <cellStyle name="Total 2 2 4 2 2 3 3 2 7" xfId="45433" xr:uid="{00000000-0005-0000-0000-000084B10000}"/>
    <cellStyle name="Total 2 2 4 2 2 3 3 2 8" xfId="45434" xr:uid="{00000000-0005-0000-0000-000085B10000}"/>
    <cellStyle name="Total 2 2 4 2 2 3 3 3" xfId="45435" xr:uid="{00000000-0005-0000-0000-000086B10000}"/>
    <cellStyle name="Total 2 2 4 2 2 3 3 4" xfId="45436" xr:uid="{00000000-0005-0000-0000-000087B10000}"/>
    <cellStyle name="Total 2 2 4 2 2 3 3 5" xfId="45437" xr:uid="{00000000-0005-0000-0000-000088B10000}"/>
    <cellStyle name="Total 2 2 4 2 2 3 3 6" xfId="45438" xr:uid="{00000000-0005-0000-0000-000089B10000}"/>
    <cellStyle name="Total 2 2 4 2 2 3 3 7" xfId="45439" xr:uid="{00000000-0005-0000-0000-00008AB10000}"/>
    <cellStyle name="Total 2 2 4 2 2 3 3 8" xfId="45440" xr:uid="{00000000-0005-0000-0000-00008BB10000}"/>
    <cellStyle name="Total 2 2 4 2 2 3 3 9" xfId="45441" xr:uid="{00000000-0005-0000-0000-00008CB10000}"/>
    <cellStyle name="Total 2 2 4 2 2 3 4" xfId="45442" xr:uid="{00000000-0005-0000-0000-00008DB10000}"/>
    <cellStyle name="Total 2 2 4 2 2 3 4 2" xfId="45443" xr:uid="{00000000-0005-0000-0000-00008EB10000}"/>
    <cellStyle name="Total 2 2 4 2 2 3 4 3" xfId="45444" xr:uid="{00000000-0005-0000-0000-00008FB10000}"/>
    <cellStyle name="Total 2 2 4 2 2 3 4 4" xfId="45445" xr:uid="{00000000-0005-0000-0000-000090B10000}"/>
    <cellStyle name="Total 2 2 4 2 2 3 4 5" xfId="45446" xr:uid="{00000000-0005-0000-0000-000091B10000}"/>
    <cellStyle name="Total 2 2 4 2 2 3 4 6" xfId="45447" xr:uid="{00000000-0005-0000-0000-000092B10000}"/>
    <cellStyle name="Total 2 2 4 2 2 3 4 7" xfId="45448" xr:uid="{00000000-0005-0000-0000-000093B10000}"/>
    <cellStyle name="Total 2 2 4 2 2 3 4 8" xfId="45449" xr:uid="{00000000-0005-0000-0000-000094B10000}"/>
    <cellStyle name="Total 2 2 4 2 2 3 5" xfId="45450" xr:uid="{00000000-0005-0000-0000-000095B10000}"/>
    <cellStyle name="Total 2 2 4 2 2 3 6" xfId="45451" xr:uid="{00000000-0005-0000-0000-000096B10000}"/>
    <cellStyle name="Total 2 2 4 2 2 3 7" xfId="45452" xr:uid="{00000000-0005-0000-0000-000097B10000}"/>
    <cellStyle name="Total 2 2 4 2 2 3 8" xfId="45453" xr:uid="{00000000-0005-0000-0000-000098B10000}"/>
    <cellStyle name="Total 2 2 4 2 2 3 9" xfId="45454" xr:uid="{00000000-0005-0000-0000-000099B10000}"/>
    <cellStyle name="Total 2 2 4 2 2 4" xfId="45455" xr:uid="{00000000-0005-0000-0000-00009AB10000}"/>
    <cellStyle name="Total 2 2 4 2 2 4 2" xfId="45456" xr:uid="{00000000-0005-0000-0000-00009BB10000}"/>
    <cellStyle name="Total 2 2 4 2 2 4 2 2" xfId="45457" xr:uid="{00000000-0005-0000-0000-00009CB10000}"/>
    <cellStyle name="Total 2 2 4 2 2 4 2 3" xfId="45458" xr:uid="{00000000-0005-0000-0000-00009DB10000}"/>
    <cellStyle name="Total 2 2 4 2 2 4 2 4" xfId="45459" xr:uid="{00000000-0005-0000-0000-00009EB10000}"/>
    <cellStyle name="Total 2 2 4 2 2 4 2 5" xfId="45460" xr:uid="{00000000-0005-0000-0000-00009FB10000}"/>
    <cellStyle name="Total 2 2 4 2 2 4 2 6" xfId="45461" xr:uid="{00000000-0005-0000-0000-0000A0B10000}"/>
    <cellStyle name="Total 2 2 4 2 2 4 2 7" xfId="45462" xr:uid="{00000000-0005-0000-0000-0000A1B10000}"/>
    <cellStyle name="Total 2 2 4 2 2 4 2 8" xfId="45463" xr:uid="{00000000-0005-0000-0000-0000A2B10000}"/>
    <cellStyle name="Total 2 2 4 2 2 4 3" xfId="45464" xr:uid="{00000000-0005-0000-0000-0000A3B10000}"/>
    <cellStyle name="Total 2 2 4 2 2 4 4" xfId="45465" xr:uid="{00000000-0005-0000-0000-0000A4B10000}"/>
    <cellStyle name="Total 2 2 4 2 2 4 5" xfId="45466" xr:uid="{00000000-0005-0000-0000-0000A5B10000}"/>
    <cellStyle name="Total 2 2 4 2 2 4 6" xfId="45467" xr:uid="{00000000-0005-0000-0000-0000A6B10000}"/>
    <cellStyle name="Total 2 2 4 2 2 4 7" xfId="45468" xr:uid="{00000000-0005-0000-0000-0000A7B10000}"/>
    <cellStyle name="Total 2 2 4 2 2 4 8" xfId="45469" xr:uid="{00000000-0005-0000-0000-0000A8B10000}"/>
    <cellStyle name="Total 2 2 4 2 2 4 9" xfId="45470" xr:uid="{00000000-0005-0000-0000-0000A9B10000}"/>
    <cellStyle name="Total 2 2 4 2 2 5" xfId="45471" xr:uid="{00000000-0005-0000-0000-0000AAB10000}"/>
    <cellStyle name="Total 2 2 4 2 2 5 2" xfId="45472" xr:uid="{00000000-0005-0000-0000-0000ABB10000}"/>
    <cellStyle name="Total 2 2 4 2 2 5 3" xfId="45473" xr:uid="{00000000-0005-0000-0000-0000ACB10000}"/>
    <cellStyle name="Total 2 2 4 2 2 5 4" xfId="45474" xr:uid="{00000000-0005-0000-0000-0000ADB10000}"/>
    <cellStyle name="Total 2 2 4 2 2 5 5" xfId="45475" xr:uid="{00000000-0005-0000-0000-0000AEB10000}"/>
    <cellStyle name="Total 2 2 4 2 2 5 6" xfId="45476" xr:uid="{00000000-0005-0000-0000-0000AFB10000}"/>
    <cellStyle name="Total 2 2 4 2 2 5 7" xfId="45477" xr:uid="{00000000-0005-0000-0000-0000B0B10000}"/>
    <cellStyle name="Total 2 2 4 2 2 5 8" xfId="45478" xr:uid="{00000000-0005-0000-0000-0000B1B10000}"/>
    <cellStyle name="Total 2 2 4 2 2 6" xfId="45479" xr:uid="{00000000-0005-0000-0000-0000B2B10000}"/>
    <cellStyle name="Total 2 2 4 2 2 7" xfId="45480" xr:uid="{00000000-0005-0000-0000-0000B3B10000}"/>
    <cellStyle name="Total 2 2 4 2 2 8" xfId="45481" xr:uid="{00000000-0005-0000-0000-0000B4B10000}"/>
    <cellStyle name="Total 2 2 4 2 2 9" xfId="45482" xr:uid="{00000000-0005-0000-0000-0000B5B10000}"/>
    <cellStyle name="Total 2 2 4 2 3" xfId="45483" xr:uid="{00000000-0005-0000-0000-0000B6B10000}"/>
    <cellStyle name="Total 2 2 4 2 3 10" xfId="45484" xr:uid="{00000000-0005-0000-0000-0000B7B10000}"/>
    <cellStyle name="Total 2 2 4 2 3 11" xfId="45485" xr:uid="{00000000-0005-0000-0000-0000B8B10000}"/>
    <cellStyle name="Total 2 2 4 2 3 12" xfId="45486" xr:uid="{00000000-0005-0000-0000-0000B9B10000}"/>
    <cellStyle name="Total 2 2 4 2 3 2" xfId="45487" xr:uid="{00000000-0005-0000-0000-0000BAB10000}"/>
    <cellStyle name="Total 2 2 4 2 3 2 10" xfId="45488" xr:uid="{00000000-0005-0000-0000-0000BBB10000}"/>
    <cellStyle name="Total 2 2 4 2 3 2 11" xfId="45489" xr:uid="{00000000-0005-0000-0000-0000BCB10000}"/>
    <cellStyle name="Total 2 2 4 2 3 2 2" xfId="45490" xr:uid="{00000000-0005-0000-0000-0000BDB10000}"/>
    <cellStyle name="Total 2 2 4 2 3 2 2 10" xfId="45491" xr:uid="{00000000-0005-0000-0000-0000BEB10000}"/>
    <cellStyle name="Total 2 2 4 2 3 2 2 2" xfId="45492" xr:uid="{00000000-0005-0000-0000-0000BFB10000}"/>
    <cellStyle name="Total 2 2 4 2 3 2 2 2 2" xfId="45493" xr:uid="{00000000-0005-0000-0000-0000C0B10000}"/>
    <cellStyle name="Total 2 2 4 2 3 2 2 2 2 2" xfId="45494" xr:uid="{00000000-0005-0000-0000-0000C1B10000}"/>
    <cellStyle name="Total 2 2 4 2 3 2 2 2 2 3" xfId="45495" xr:uid="{00000000-0005-0000-0000-0000C2B10000}"/>
    <cellStyle name="Total 2 2 4 2 3 2 2 2 2 4" xfId="45496" xr:uid="{00000000-0005-0000-0000-0000C3B10000}"/>
    <cellStyle name="Total 2 2 4 2 3 2 2 2 2 5" xfId="45497" xr:uid="{00000000-0005-0000-0000-0000C4B10000}"/>
    <cellStyle name="Total 2 2 4 2 3 2 2 2 2 6" xfId="45498" xr:uid="{00000000-0005-0000-0000-0000C5B10000}"/>
    <cellStyle name="Total 2 2 4 2 3 2 2 2 2 7" xfId="45499" xr:uid="{00000000-0005-0000-0000-0000C6B10000}"/>
    <cellStyle name="Total 2 2 4 2 3 2 2 2 2 8" xfId="45500" xr:uid="{00000000-0005-0000-0000-0000C7B10000}"/>
    <cellStyle name="Total 2 2 4 2 3 2 2 2 3" xfId="45501" xr:uid="{00000000-0005-0000-0000-0000C8B10000}"/>
    <cellStyle name="Total 2 2 4 2 3 2 2 2 4" xfId="45502" xr:uid="{00000000-0005-0000-0000-0000C9B10000}"/>
    <cellStyle name="Total 2 2 4 2 3 2 2 2 5" xfId="45503" xr:uid="{00000000-0005-0000-0000-0000CAB10000}"/>
    <cellStyle name="Total 2 2 4 2 3 2 2 2 6" xfId="45504" xr:uid="{00000000-0005-0000-0000-0000CBB10000}"/>
    <cellStyle name="Total 2 2 4 2 3 2 2 2 7" xfId="45505" xr:uid="{00000000-0005-0000-0000-0000CCB10000}"/>
    <cellStyle name="Total 2 2 4 2 3 2 2 2 8" xfId="45506" xr:uid="{00000000-0005-0000-0000-0000CDB10000}"/>
    <cellStyle name="Total 2 2 4 2 3 2 2 2 9" xfId="45507" xr:uid="{00000000-0005-0000-0000-0000CEB10000}"/>
    <cellStyle name="Total 2 2 4 2 3 2 2 3" xfId="45508" xr:uid="{00000000-0005-0000-0000-0000CFB10000}"/>
    <cellStyle name="Total 2 2 4 2 3 2 2 3 2" xfId="45509" xr:uid="{00000000-0005-0000-0000-0000D0B10000}"/>
    <cellStyle name="Total 2 2 4 2 3 2 2 3 3" xfId="45510" xr:uid="{00000000-0005-0000-0000-0000D1B10000}"/>
    <cellStyle name="Total 2 2 4 2 3 2 2 3 4" xfId="45511" xr:uid="{00000000-0005-0000-0000-0000D2B10000}"/>
    <cellStyle name="Total 2 2 4 2 3 2 2 3 5" xfId="45512" xr:uid="{00000000-0005-0000-0000-0000D3B10000}"/>
    <cellStyle name="Total 2 2 4 2 3 2 2 3 6" xfId="45513" xr:uid="{00000000-0005-0000-0000-0000D4B10000}"/>
    <cellStyle name="Total 2 2 4 2 3 2 2 3 7" xfId="45514" xr:uid="{00000000-0005-0000-0000-0000D5B10000}"/>
    <cellStyle name="Total 2 2 4 2 3 2 2 3 8" xfId="45515" xr:uid="{00000000-0005-0000-0000-0000D6B10000}"/>
    <cellStyle name="Total 2 2 4 2 3 2 2 4" xfId="45516" xr:uid="{00000000-0005-0000-0000-0000D7B10000}"/>
    <cellStyle name="Total 2 2 4 2 3 2 2 5" xfId="45517" xr:uid="{00000000-0005-0000-0000-0000D8B10000}"/>
    <cellStyle name="Total 2 2 4 2 3 2 2 6" xfId="45518" xr:uid="{00000000-0005-0000-0000-0000D9B10000}"/>
    <cellStyle name="Total 2 2 4 2 3 2 2 7" xfId="45519" xr:uid="{00000000-0005-0000-0000-0000DAB10000}"/>
    <cellStyle name="Total 2 2 4 2 3 2 2 8" xfId="45520" xr:uid="{00000000-0005-0000-0000-0000DBB10000}"/>
    <cellStyle name="Total 2 2 4 2 3 2 2 9" xfId="45521" xr:uid="{00000000-0005-0000-0000-0000DCB10000}"/>
    <cellStyle name="Total 2 2 4 2 3 2 3" xfId="45522" xr:uid="{00000000-0005-0000-0000-0000DDB10000}"/>
    <cellStyle name="Total 2 2 4 2 3 2 3 2" xfId="45523" xr:uid="{00000000-0005-0000-0000-0000DEB10000}"/>
    <cellStyle name="Total 2 2 4 2 3 2 3 2 2" xfId="45524" xr:uid="{00000000-0005-0000-0000-0000DFB10000}"/>
    <cellStyle name="Total 2 2 4 2 3 2 3 2 3" xfId="45525" xr:uid="{00000000-0005-0000-0000-0000E0B10000}"/>
    <cellStyle name="Total 2 2 4 2 3 2 3 2 4" xfId="45526" xr:uid="{00000000-0005-0000-0000-0000E1B10000}"/>
    <cellStyle name="Total 2 2 4 2 3 2 3 2 5" xfId="45527" xr:uid="{00000000-0005-0000-0000-0000E2B10000}"/>
    <cellStyle name="Total 2 2 4 2 3 2 3 2 6" xfId="45528" xr:uid="{00000000-0005-0000-0000-0000E3B10000}"/>
    <cellStyle name="Total 2 2 4 2 3 2 3 2 7" xfId="45529" xr:uid="{00000000-0005-0000-0000-0000E4B10000}"/>
    <cellStyle name="Total 2 2 4 2 3 2 3 2 8" xfId="45530" xr:uid="{00000000-0005-0000-0000-0000E5B10000}"/>
    <cellStyle name="Total 2 2 4 2 3 2 3 3" xfId="45531" xr:uid="{00000000-0005-0000-0000-0000E6B10000}"/>
    <cellStyle name="Total 2 2 4 2 3 2 3 4" xfId="45532" xr:uid="{00000000-0005-0000-0000-0000E7B10000}"/>
    <cellStyle name="Total 2 2 4 2 3 2 3 5" xfId="45533" xr:uid="{00000000-0005-0000-0000-0000E8B10000}"/>
    <cellStyle name="Total 2 2 4 2 3 2 3 6" xfId="45534" xr:uid="{00000000-0005-0000-0000-0000E9B10000}"/>
    <cellStyle name="Total 2 2 4 2 3 2 3 7" xfId="45535" xr:uid="{00000000-0005-0000-0000-0000EAB10000}"/>
    <cellStyle name="Total 2 2 4 2 3 2 3 8" xfId="45536" xr:uid="{00000000-0005-0000-0000-0000EBB10000}"/>
    <cellStyle name="Total 2 2 4 2 3 2 3 9" xfId="45537" xr:uid="{00000000-0005-0000-0000-0000ECB10000}"/>
    <cellStyle name="Total 2 2 4 2 3 2 4" xfId="45538" xr:uid="{00000000-0005-0000-0000-0000EDB10000}"/>
    <cellStyle name="Total 2 2 4 2 3 2 4 2" xfId="45539" xr:uid="{00000000-0005-0000-0000-0000EEB10000}"/>
    <cellStyle name="Total 2 2 4 2 3 2 4 3" xfId="45540" xr:uid="{00000000-0005-0000-0000-0000EFB10000}"/>
    <cellStyle name="Total 2 2 4 2 3 2 4 4" xfId="45541" xr:uid="{00000000-0005-0000-0000-0000F0B10000}"/>
    <cellStyle name="Total 2 2 4 2 3 2 4 5" xfId="45542" xr:uid="{00000000-0005-0000-0000-0000F1B10000}"/>
    <cellStyle name="Total 2 2 4 2 3 2 4 6" xfId="45543" xr:uid="{00000000-0005-0000-0000-0000F2B10000}"/>
    <cellStyle name="Total 2 2 4 2 3 2 4 7" xfId="45544" xr:uid="{00000000-0005-0000-0000-0000F3B10000}"/>
    <cellStyle name="Total 2 2 4 2 3 2 4 8" xfId="45545" xr:uid="{00000000-0005-0000-0000-0000F4B10000}"/>
    <cellStyle name="Total 2 2 4 2 3 2 5" xfId="45546" xr:uid="{00000000-0005-0000-0000-0000F5B10000}"/>
    <cellStyle name="Total 2 2 4 2 3 2 6" xfId="45547" xr:uid="{00000000-0005-0000-0000-0000F6B10000}"/>
    <cellStyle name="Total 2 2 4 2 3 2 7" xfId="45548" xr:uid="{00000000-0005-0000-0000-0000F7B10000}"/>
    <cellStyle name="Total 2 2 4 2 3 2 8" xfId="45549" xr:uid="{00000000-0005-0000-0000-0000F8B10000}"/>
    <cellStyle name="Total 2 2 4 2 3 2 9" xfId="45550" xr:uid="{00000000-0005-0000-0000-0000F9B10000}"/>
    <cellStyle name="Total 2 2 4 2 3 3" xfId="45551" xr:uid="{00000000-0005-0000-0000-0000FAB10000}"/>
    <cellStyle name="Total 2 2 4 2 3 3 10" xfId="45552" xr:uid="{00000000-0005-0000-0000-0000FBB10000}"/>
    <cellStyle name="Total 2 2 4 2 3 3 2" xfId="45553" xr:uid="{00000000-0005-0000-0000-0000FCB10000}"/>
    <cellStyle name="Total 2 2 4 2 3 3 2 2" xfId="45554" xr:uid="{00000000-0005-0000-0000-0000FDB10000}"/>
    <cellStyle name="Total 2 2 4 2 3 3 2 2 2" xfId="45555" xr:uid="{00000000-0005-0000-0000-0000FEB10000}"/>
    <cellStyle name="Total 2 2 4 2 3 3 2 2 3" xfId="45556" xr:uid="{00000000-0005-0000-0000-0000FFB10000}"/>
    <cellStyle name="Total 2 2 4 2 3 3 2 2 4" xfId="45557" xr:uid="{00000000-0005-0000-0000-000000B20000}"/>
    <cellStyle name="Total 2 2 4 2 3 3 2 2 5" xfId="45558" xr:uid="{00000000-0005-0000-0000-000001B20000}"/>
    <cellStyle name="Total 2 2 4 2 3 3 2 2 6" xfId="45559" xr:uid="{00000000-0005-0000-0000-000002B20000}"/>
    <cellStyle name="Total 2 2 4 2 3 3 2 2 7" xfId="45560" xr:uid="{00000000-0005-0000-0000-000003B20000}"/>
    <cellStyle name="Total 2 2 4 2 3 3 2 2 8" xfId="45561" xr:uid="{00000000-0005-0000-0000-000004B20000}"/>
    <cellStyle name="Total 2 2 4 2 3 3 2 3" xfId="45562" xr:uid="{00000000-0005-0000-0000-000005B20000}"/>
    <cellStyle name="Total 2 2 4 2 3 3 2 4" xfId="45563" xr:uid="{00000000-0005-0000-0000-000006B20000}"/>
    <cellStyle name="Total 2 2 4 2 3 3 2 5" xfId="45564" xr:uid="{00000000-0005-0000-0000-000007B20000}"/>
    <cellStyle name="Total 2 2 4 2 3 3 2 6" xfId="45565" xr:uid="{00000000-0005-0000-0000-000008B20000}"/>
    <cellStyle name="Total 2 2 4 2 3 3 2 7" xfId="45566" xr:uid="{00000000-0005-0000-0000-000009B20000}"/>
    <cellStyle name="Total 2 2 4 2 3 3 2 8" xfId="45567" xr:uid="{00000000-0005-0000-0000-00000AB20000}"/>
    <cellStyle name="Total 2 2 4 2 3 3 2 9" xfId="45568" xr:uid="{00000000-0005-0000-0000-00000BB20000}"/>
    <cellStyle name="Total 2 2 4 2 3 3 3" xfId="45569" xr:uid="{00000000-0005-0000-0000-00000CB20000}"/>
    <cellStyle name="Total 2 2 4 2 3 3 3 2" xfId="45570" xr:uid="{00000000-0005-0000-0000-00000DB20000}"/>
    <cellStyle name="Total 2 2 4 2 3 3 3 3" xfId="45571" xr:uid="{00000000-0005-0000-0000-00000EB20000}"/>
    <cellStyle name="Total 2 2 4 2 3 3 3 4" xfId="45572" xr:uid="{00000000-0005-0000-0000-00000FB20000}"/>
    <cellStyle name="Total 2 2 4 2 3 3 3 5" xfId="45573" xr:uid="{00000000-0005-0000-0000-000010B20000}"/>
    <cellStyle name="Total 2 2 4 2 3 3 3 6" xfId="45574" xr:uid="{00000000-0005-0000-0000-000011B20000}"/>
    <cellStyle name="Total 2 2 4 2 3 3 3 7" xfId="45575" xr:uid="{00000000-0005-0000-0000-000012B20000}"/>
    <cellStyle name="Total 2 2 4 2 3 3 3 8" xfId="45576" xr:uid="{00000000-0005-0000-0000-000013B20000}"/>
    <cellStyle name="Total 2 2 4 2 3 3 4" xfId="45577" xr:uid="{00000000-0005-0000-0000-000014B20000}"/>
    <cellStyle name="Total 2 2 4 2 3 3 5" xfId="45578" xr:uid="{00000000-0005-0000-0000-000015B20000}"/>
    <cellStyle name="Total 2 2 4 2 3 3 6" xfId="45579" xr:uid="{00000000-0005-0000-0000-000016B20000}"/>
    <cellStyle name="Total 2 2 4 2 3 3 7" xfId="45580" xr:uid="{00000000-0005-0000-0000-000017B20000}"/>
    <cellStyle name="Total 2 2 4 2 3 3 8" xfId="45581" xr:uid="{00000000-0005-0000-0000-000018B20000}"/>
    <cellStyle name="Total 2 2 4 2 3 3 9" xfId="45582" xr:uid="{00000000-0005-0000-0000-000019B20000}"/>
    <cellStyle name="Total 2 2 4 2 3 4" xfId="45583" xr:uid="{00000000-0005-0000-0000-00001AB20000}"/>
    <cellStyle name="Total 2 2 4 2 3 4 2" xfId="45584" xr:uid="{00000000-0005-0000-0000-00001BB20000}"/>
    <cellStyle name="Total 2 2 4 2 3 4 2 2" xfId="45585" xr:uid="{00000000-0005-0000-0000-00001CB20000}"/>
    <cellStyle name="Total 2 2 4 2 3 4 2 3" xfId="45586" xr:uid="{00000000-0005-0000-0000-00001DB20000}"/>
    <cellStyle name="Total 2 2 4 2 3 4 2 4" xfId="45587" xr:uid="{00000000-0005-0000-0000-00001EB20000}"/>
    <cellStyle name="Total 2 2 4 2 3 4 2 5" xfId="45588" xr:uid="{00000000-0005-0000-0000-00001FB20000}"/>
    <cellStyle name="Total 2 2 4 2 3 4 2 6" xfId="45589" xr:uid="{00000000-0005-0000-0000-000020B20000}"/>
    <cellStyle name="Total 2 2 4 2 3 4 2 7" xfId="45590" xr:uid="{00000000-0005-0000-0000-000021B20000}"/>
    <cellStyle name="Total 2 2 4 2 3 4 2 8" xfId="45591" xr:uid="{00000000-0005-0000-0000-000022B20000}"/>
    <cellStyle name="Total 2 2 4 2 3 4 3" xfId="45592" xr:uid="{00000000-0005-0000-0000-000023B20000}"/>
    <cellStyle name="Total 2 2 4 2 3 4 4" xfId="45593" xr:uid="{00000000-0005-0000-0000-000024B20000}"/>
    <cellStyle name="Total 2 2 4 2 3 4 5" xfId="45594" xr:uid="{00000000-0005-0000-0000-000025B20000}"/>
    <cellStyle name="Total 2 2 4 2 3 4 6" xfId="45595" xr:uid="{00000000-0005-0000-0000-000026B20000}"/>
    <cellStyle name="Total 2 2 4 2 3 4 7" xfId="45596" xr:uid="{00000000-0005-0000-0000-000027B20000}"/>
    <cellStyle name="Total 2 2 4 2 3 4 8" xfId="45597" xr:uid="{00000000-0005-0000-0000-000028B20000}"/>
    <cellStyle name="Total 2 2 4 2 3 4 9" xfId="45598" xr:uid="{00000000-0005-0000-0000-000029B20000}"/>
    <cellStyle name="Total 2 2 4 2 3 5" xfId="45599" xr:uid="{00000000-0005-0000-0000-00002AB20000}"/>
    <cellStyle name="Total 2 2 4 2 3 5 2" xfId="45600" xr:uid="{00000000-0005-0000-0000-00002BB20000}"/>
    <cellStyle name="Total 2 2 4 2 3 5 3" xfId="45601" xr:uid="{00000000-0005-0000-0000-00002CB20000}"/>
    <cellStyle name="Total 2 2 4 2 3 5 4" xfId="45602" xr:uid="{00000000-0005-0000-0000-00002DB20000}"/>
    <cellStyle name="Total 2 2 4 2 3 5 5" xfId="45603" xr:uid="{00000000-0005-0000-0000-00002EB20000}"/>
    <cellStyle name="Total 2 2 4 2 3 5 6" xfId="45604" xr:uid="{00000000-0005-0000-0000-00002FB20000}"/>
    <cellStyle name="Total 2 2 4 2 3 5 7" xfId="45605" xr:uid="{00000000-0005-0000-0000-000030B20000}"/>
    <cellStyle name="Total 2 2 4 2 3 5 8" xfId="45606" xr:uid="{00000000-0005-0000-0000-000031B20000}"/>
    <cellStyle name="Total 2 2 4 2 3 6" xfId="45607" xr:uid="{00000000-0005-0000-0000-000032B20000}"/>
    <cellStyle name="Total 2 2 4 2 3 7" xfId="45608" xr:uid="{00000000-0005-0000-0000-000033B20000}"/>
    <cellStyle name="Total 2 2 4 2 3 8" xfId="45609" xr:uid="{00000000-0005-0000-0000-000034B20000}"/>
    <cellStyle name="Total 2 2 4 2 3 9" xfId="45610" xr:uid="{00000000-0005-0000-0000-000035B20000}"/>
    <cellStyle name="Total 2 2 4 2 4" xfId="45611" xr:uid="{00000000-0005-0000-0000-000036B20000}"/>
    <cellStyle name="Total 2 2 4 2 4 10" xfId="45612" xr:uid="{00000000-0005-0000-0000-000037B20000}"/>
    <cellStyle name="Total 2 2 4 2 4 11" xfId="45613" xr:uid="{00000000-0005-0000-0000-000038B20000}"/>
    <cellStyle name="Total 2 2 4 2 4 2" xfId="45614" xr:uid="{00000000-0005-0000-0000-000039B20000}"/>
    <cellStyle name="Total 2 2 4 2 4 2 10" xfId="45615" xr:uid="{00000000-0005-0000-0000-00003AB20000}"/>
    <cellStyle name="Total 2 2 4 2 4 2 2" xfId="45616" xr:uid="{00000000-0005-0000-0000-00003BB20000}"/>
    <cellStyle name="Total 2 2 4 2 4 2 2 2" xfId="45617" xr:uid="{00000000-0005-0000-0000-00003CB20000}"/>
    <cellStyle name="Total 2 2 4 2 4 2 2 2 2" xfId="45618" xr:uid="{00000000-0005-0000-0000-00003DB20000}"/>
    <cellStyle name="Total 2 2 4 2 4 2 2 2 3" xfId="45619" xr:uid="{00000000-0005-0000-0000-00003EB20000}"/>
    <cellStyle name="Total 2 2 4 2 4 2 2 2 4" xfId="45620" xr:uid="{00000000-0005-0000-0000-00003FB20000}"/>
    <cellStyle name="Total 2 2 4 2 4 2 2 2 5" xfId="45621" xr:uid="{00000000-0005-0000-0000-000040B20000}"/>
    <cellStyle name="Total 2 2 4 2 4 2 2 2 6" xfId="45622" xr:uid="{00000000-0005-0000-0000-000041B20000}"/>
    <cellStyle name="Total 2 2 4 2 4 2 2 2 7" xfId="45623" xr:uid="{00000000-0005-0000-0000-000042B20000}"/>
    <cellStyle name="Total 2 2 4 2 4 2 2 2 8" xfId="45624" xr:uid="{00000000-0005-0000-0000-000043B20000}"/>
    <cellStyle name="Total 2 2 4 2 4 2 2 3" xfId="45625" xr:uid="{00000000-0005-0000-0000-000044B20000}"/>
    <cellStyle name="Total 2 2 4 2 4 2 2 4" xfId="45626" xr:uid="{00000000-0005-0000-0000-000045B20000}"/>
    <cellStyle name="Total 2 2 4 2 4 2 2 5" xfId="45627" xr:uid="{00000000-0005-0000-0000-000046B20000}"/>
    <cellStyle name="Total 2 2 4 2 4 2 2 6" xfId="45628" xr:uid="{00000000-0005-0000-0000-000047B20000}"/>
    <cellStyle name="Total 2 2 4 2 4 2 2 7" xfId="45629" xr:uid="{00000000-0005-0000-0000-000048B20000}"/>
    <cellStyle name="Total 2 2 4 2 4 2 2 8" xfId="45630" xr:uid="{00000000-0005-0000-0000-000049B20000}"/>
    <cellStyle name="Total 2 2 4 2 4 2 2 9" xfId="45631" xr:uid="{00000000-0005-0000-0000-00004AB20000}"/>
    <cellStyle name="Total 2 2 4 2 4 2 3" xfId="45632" xr:uid="{00000000-0005-0000-0000-00004BB20000}"/>
    <cellStyle name="Total 2 2 4 2 4 2 3 2" xfId="45633" xr:uid="{00000000-0005-0000-0000-00004CB20000}"/>
    <cellStyle name="Total 2 2 4 2 4 2 3 3" xfId="45634" xr:uid="{00000000-0005-0000-0000-00004DB20000}"/>
    <cellStyle name="Total 2 2 4 2 4 2 3 4" xfId="45635" xr:uid="{00000000-0005-0000-0000-00004EB20000}"/>
    <cellStyle name="Total 2 2 4 2 4 2 3 5" xfId="45636" xr:uid="{00000000-0005-0000-0000-00004FB20000}"/>
    <cellStyle name="Total 2 2 4 2 4 2 3 6" xfId="45637" xr:uid="{00000000-0005-0000-0000-000050B20000}"/>
    <cellStyle name="Total 2 2 4 2 4 2 3 7" xfId="45638" xr:uid="{00000000-0005-0000-0000-000051B20000}"/>
    <cellStyle name="Total 2 2 4 2 4 2 3 8" xfId="45639" xr:uid="{00000000-0005-0000-0000-000052B20000}"/>
    <cellStyle name="Total 2 2 4 2 4 2 4" xfId="45640" xr:uid="{00000000-0005-0000-0000-000053B20000}"/>
    <cellStyle name="Total 2 2 4 2 4 2 5" xfId="45641" xr:uid="{00000000-0005-0000-0000-000054B20000}"/>
    <cellStyle name="Total 2 2 4 2 4 2 6" xfId="45642" xr:uid="{00000000-0005-0000-0000-000055B20000}"/>
    <cellStyle name="Total 2 2 4 2 4 2 7" xfId="45643" xr:uid="{00000000-0005-0000-0000-000056B20000}"/>
    <cellStyle name="Total 2 2 4 2 4 2 8" xfId="45644" xr:uid="{00000000-0005-0000-0000-000057B20000}"/>
    <cellStyle name="Total 2 2 4 2 4 2 9" xfId="45645" xr:uid="{00000000-0005-0000-0000-000058B20000}"/>
    <cellStyle name="Total 2 2 4 2 4 3" xfId="45646" xr:uid="{00000000-0005-0000-0000-000059B20000}"/>
    <cellStyle name="Total 2 2 4 2 4 3 2" xfId="45647" xr:uid="{00000000-0005-0000-0000-00005AB20000}"/>
    <cellStyle name="Total 2 2 4 2 4 3 2 2" xfId="45648" xr:uid="{00000000-0005-0000-0000-00005BB20000}"/>
    <cellStyle name="Total 2 2 4 2 4 3 2 3" xfId="45649" xr:uid="{00000000-0005-0000-0000-00005CB20000}"/>
    <cellStyle name="Total 2 2 4 2 4 3 2 4" xfId="45650" xr:uid="{00000000-0005-0000-0000-00005DB20000}"/>
    <cellStyle name="Total 2 2 4 2 4 3 2 5" xfId="45651" xr:uid="{00000000-0005-0000-0000-00005EB20000}"/>
    <cellStyle name="Total 2 2 4 2 4 3 2 6" xfId="45652" xr:uid="{00000000-0005-0000-0000-00005FB20000}"/>
    <cellStyle name="Total 2 2 4 2 4 3 2 7" xfId="45653" xr:uid="{00000000-0005-0000-0000-000060B20000}"/>
    <cellStyle name="Total 2 2 4 2 4 3 2 8" xfId="45654" xr:uid="{00000000-0005-0000-0000-000061B20000}"/>
    <cellStyle name="Total 2 2 4 2 4 3 3" xfId="45655" xr:uid="{00000000-0005-0000-0000-000062B20000}"/>
    <cellStyle name="Total 2 2 4 2 4 3 4" xfId="45656" xr:uid="{00000000-0005-0000-0000-000063B20000}"/>
    <cellStyle name="Total 2 2 4 2 4 3 5" xfId="45657" xr:uid="{00000000-0005-0000-0000-000064B20000}"/>
    <cellStyle name="Total 2 2 4 2 4 3 6" xfId="45658" xr:uid="{00000000-0005-0000-0000-000065B20000}"/>
    <cellStyle name="Total 2 2 4 2 4 3 7" xfId="45659" xr:uid="{00000000-0005-0000-0000-000066B20000}"/>
    <cellStyle name="Total 2 2 4 2 4 3 8" xfId="45660" xr:uid="{00000000-0005-0000-0000-000067B20000}"/>
    <cellStyle name="Total 2 2 4 2 4 3 9" xfId="45661" xr:uid="{00000000-0005-0000-0000-000068B20000}"/>
    <cellStyle name="Total 2 2 4 2 4 4" xfId="45662" xr:uid="{00000000-0005-0000-0000-000069B20000}"/>
    <cellStyle name="Total 2 2 4 2 4 4 2" xfId="45663" xr:uid="{00000000-0005-0000-0000-00006AB20000}"/>
    <cellStyle name="Total 2 2 4 2 4 4 3" xfId="45664" xr:uid="{00000000-0005-0000-0000-00006BB20000}"/>
    <cellStyle name="Total 2 2 4 2 4 4 4" xfId="45665" xr:uid="{00000000-0005-0000-0000-00006CB20000}"/>
    <cellStyle name="Total 2 2 4 2 4 4 5" xfId="45666" xr:uid="{00000000-0005-0000-0000-00006DB20000}"/>
    <cellStyle name="Total 2 2 4 2 4 4 6" xfId="45667" xr:uid="{00000000-0005-0000-0000-00006EB20000}"/>
    <cellStyle name="Total 2 2 4 2 4 4 7" xfId="45668" xr:uid="{00000000-0005-0000-0000-00006FB20000}"/>
    <cellStyle name="Total 2 2 4 2 4 4 8" xfId="45669" xr:uid="{00000000-0005-0000-0000-000070B20000}"/>
    <cellStyle name="Total 2 2 4 2 4 5" xfId="45670" xr:uid="{00000000-0005-0000-0000-000071B20000}"/>
    <cellStyle name="Total 2 2 4 2 4 6" xfId="45671" xr:uid="{00000000-0005-0000-0000-000072B20000}"/>
    <cellStyle name="Total 2 2 4 2 4 7" xfId="45672" xr:uid="{00000000-0005-0000-0000-000073B20000}"/>
    <cellStyle name="Total 2 2 4 2 4 8" xfId="45673" xr:uid="{00000000-0005-0000-0000-000074B20000}"/>
    <cellStyle name="Total 2 2 4 2 4 9" xfId="45674" xr:uid="{00000000-0005-0000-0000-000075B20000}"/>
    <cellStyle name="Total 2 2 4 2 5" xfId="45675" xr:uid="{00000000-0005-0000-0000-000076B20000}"/>
    <cellStyle name="Total 2 2 4 2 5 2" xfId="45676" xr:uid="{00000000-0005-0000-0000-000077B20000}"/>
    <cellStyle name="Total 2 2 4 2 5 2 2" xfId="45677" xr:uid="{00000000-0005-0000-0000-000078B20000}"/>
    <cellStyle name="Total 2 2 4 2 5 2 3" xfId="45678" xr:uid="{00000000-0005-0000-0000-000079B20000}"/>
    <cellStyle name="Total 2 2 4 2 5 2 4" xfId="45679" xr:uid="{00000000-0005-0000-0000-00007AB20000}"/>
    <cellStyle name="Total 2 2 4 2 5 2 5" xfId="45680" xr:uid="{00000000-0005-0000-0000-00007BB20000}"/>
    <cellStyle name="Total 2 2 4 2 5 2 6" xfId="45681" xr:uid="{00000000-0005-0000-0000-00007CB20000}"/>
    <cellStyle name="Total 2 2 4 2 5 2 7" xfId="45682" xr:uid="{00000000-0005-0000-0000-00007DB20000}"/>
    <cellStyle name="Total 2 2 4 2 5 2 8" xfId="45683" xr:uid="{00000000-0005-0000-0000-00007EB20000}"/>
    <cellStyle name="Total 2 2 4 2 5 3" xfId="45684" xr:uid="{00000000-0005-0000-0000-00007FB20000}"/>
    <cellStyle name="Total 2 2 4 2 5 4" xfId="45685" xr:uid="{00000000-0005-0000-0000-000080B20000}"/>
    <cellStyle name="Total 2 2 4 2 5 5" xfId="45686" xr:uid="{00000000-0005-0000-0000-000081B20000}"/>
    <cellStyle name="Total 2 2 4 2 5 6" xfId="45687" xr:uid="{00000000-0005-0000-0000-000082B20000}"/>
    <cellStyle name="Total 2 2 4 2 5 7" xfId="45688" xr:uid="{00000000-0005-0000-0000-000083B20000}"/>
    <cellStyle name="Total 2 2 4 2 5 8" xfId="45689" xr:uid="{00000000-0005-0000-0000-000084B20000}"/>
    <cellStyle name="Total 2 2 4 2 5 9" xfId="45690" xr:uid="{00000000-0005-0000-0000-000085B20000}"/>
    <cellStyle name="Total 2 2 4 2 6" xfId="45691" xr:uid="{00000000-0005-0000-0000-000086B20000}"/>
    <cellStyle name="Total 2 2 4 2 6 2" xfId="45692" xr:uid="{00000000-0005-0000-0000-000087B20000}"/>
    <cellStyle name="Total 2 2 4 2 6 3" xfId="45693" xr:uid="{00000000-0005-0000-0000-000088B20000}"/>
    <cellStyle name="Total 2 2 4 2 6 4" xfId="45694" xr:uid="{00000000-0005-0000-0000-000089B20000}"/>
    <cellStyle name="Total 2 2 4 2 6 5" xfId="45695" xr:uid="{00000000-0005-0000-0000-00008AB20000}"/>
    <cellStyle name="Total 2 2 4 2 6 6" xfId="45696" xr:uid="{00000000-0005-0000-0000-00008BB20000}"/>
    <cellStyle name="Total 2 2 4 2 6 7" xfId="45697" xr:uid="{00000000-0005-0000-0000-00008CB20000}"/>
    <cellStyle name="Total 2 2 4 2 6 8" xfId="45698" xr:uid="{00000000-0005-0000-0000-00008DB20000}"/>
    <cellStyle name="Total 2 2 4 2 7" xfId="45699" xr:uid="{00000000-0005-0000-0000-00008EB20000}"/>
    <cellStyle name="Total 2 2 4 2 8" xfId="45700" xr:uid="{00000000-0005-0000-0000-00008FB20000}"/>
    <cellStyle name="Total 2 2 4 2 9" xfId="45701" xr:uid="{00000000-0005-0000-0000-000090B20000}"/>
    <cellStyle name="Total 2 2 4 3" xfId="45702" xr:uid="{00000000-0005-0000-0000-000091B20000}"/>
    <cellStyle name="Total 2 2 4 3 10" xfId="45703" xr:uid="{00000000-0005-0000-0000-000092B20000}"/>
    <cellStyle name="Total 2 2 4 3 11" xfId="45704" xr:uid="{00000000-0005-0000-0000-000093B20000}"/>
    <cellStyle name="Total 2 2 4 3 12" xfId="45705" xr:uid="{00000000-0005-0000-0000-000094B20000}"/>
    <cellStyle name="Total 2 2 4 3 2" xfId="45706" xr:uid="{00000000-0005-0000-0000-000095B20000}"/>
    <cellStyle name="Total 2 2 4 3 2 10" xfId="45707" xr:uid="{00000000-0005-0000-0000-000096B20000}"/>
    <cellStyle name="Total 2 2 4 3 2 11" xfId="45708" xr:uid="{00000000-0005-0000-0000-000097B20000}"/>
    <cellStyle name="Total 2 2 4 3 2 12" xfId="45709" xr:uid="{00000000-0005-0000-0000-000098B20000}"/>
    <cellStyle name="Total 2 2 4 3 2 2" xfId="45710" xr:uid="{00000000-0005-0000-0000-000099B20000}"/>
    <cellStyle name="Total 2 2 4 3 2 2 10" xfId="45711" xr:uid="{00000000-0005-0000-0000-00009AB20000}"/>
    <cellStyle name="Total 2 2 4 3 2 2 11" xfId="45712" xr:uid="{00000000-0005-0000-0000-00009BB20000}"/>
    <cellStyle name="Total 2 2 4 3 2 2 2" xfId="45713" xr:uid="{00000000-0005-0000-0000-00009CB20000}"/>
    <cellStyle name="Total 2 2 4 3 2 2 2 10" xfId="45714" xr:uid="{00000000-0005-0000-0000-00009DB20000}"/>
    <cellStyle name="Total 2 2 4 3 2 2 2 2" xfId="45715" xr:uid="{00000000-0005-0000-0000-00009EB20000}"/>
    <cellStyle name="Total 2 2 4 3 2 2 2 2 2" xfId="45716" xr:uid="{00000000-0005-0000-0000-00009FB20000}"/>
    <cellStyle name="Total 2 2 4 3 2 2 2 2 2 2" xfId="45717" xr:uid="{00000000-0005-0000-0000-0000A0B20000}"/>
    <cellStyle name="Total 2 2 4 3 2 2 2 2 2 3" xfId="45718" xr:uid="{00000000-0005-0000-0000-0000A1B20000}"/>
    <cellStyle name="Total 2 2 4 3 2 2 2 2 2 4" xfId="45719" xr:uid="{00000000-0005-0000-0000-0000A2B20000}"/>
    <cellStyle name="Total 2 2 4 3 2 2 2 2 2 5" xfId="45720" xr:uid="{00000000-0005-0000-0000-0000A3B20000}"/>
    <cellStyle name="Total 2 2 4 3 2 2 2 2 2 6" xfId="45721" xr:uid="{00000000-0005-0000-0000-0000A4B20000}"/>
    <cellStyle name="Total 2 2 4 3 2 2 2 2 2 7" xfId="45722" xr:uid="{00000000-0005-0000-0000-0000A5B20000}"/>
    <cellStyle name="Total 2 2 4 3 2 2 2 2 2 8" xfId="45723" xr:uid="{00000000-0005-0000-0000-0000A6B20000}"/>
    <cellStyle name="Total 2 2 4 3 2 2 2 2 3" xfId="45724" xr:uid="{00000000-0005-0000-0000-0000A7B20000}"/>
    <cellStyle name="Total 2 2 4 3 2 2 2 2 4" xfId="45725" xr:uid="{00000000-0005-0000-0000-0000A8B20000}"/>
    <cellStyle name="Total 2 2 4 3 2 2 2 2 5" xfId="45726" xr:uid="{00000000-0005-0000-0000-0000A9B20000}"/>
    <cellStyle name="Total 2 2 4 3 2 2 2 2 6" xfId="45727" xr:uid="{00000000-0005-0000-0000-0000AAB20000}"/>
    <cellStyle name="Total 2 2 4 3 2 2 2 2 7" xfId="45728" xr:uid="{00000000-0005-0000-0000-0000ABB20000}"/>
    <cellStyle name="Total 2 2 4 3 2 2 2 2 8" xfId="45729" xr:uid="{00000000-0005-0000-0000-0000ACB20000}"/>
    <cellStyle name="Total 2 2 4 3 2 2 2 2 9" xfId="45730" xr:uid="{00000000-0005-0000-0000-0000ADB20000}"/>
    <cellStyle name="Total 2 2 4 3 2 2 2 3" xfId="45731" xr:uid="{00000000-0005-0000-0000-0000AEB20000}"/>
    <cellStyle name="Total 2 2 4 3 2 2 2 3 2" xfId="45732" xr:uid="{00000000-0005-0000-0000-0000AFB20000}"/>
    <cellStyle name="Total 2 2 4 3 2 2 2 3 3" xfId="45733" xr:uid="{00000000-0005-0000-0000-0000B0B20000}"/>
    <cellStyle name="Total 2 2 4 3 2 2 2 3 4" xfId="45734" xr:uid="{00000000-0005-0000-0000-0000B1B20000}"/>
    <cellStyle name="Total 2 2 4 3 2 2 2 3 5" xfId="45735" xr:uid="{00000000-0005-0000-0000-0000B2B20000}"/>
    <cellStyle name="Total 2 2 4 3 2 2 2 3 6" xfId="45736" xr:uid="{00000000-0005-0000-0000-0000B3B20000}"/>
    <cellStyle name="Total 2 2 4 3 2 2 2 3 7" xfId="45737" xr:uid="{00000000-0005-0000-0000-0000B4B20000}"/>
    <cellStyle name="Total 2 2 4 3 2 2 2 3 8" xfId="45738" xr:uid="{00000000-0005-0000-0000-0000B5B20000}"/>
    <cellStyle name="Total 2 2 4 3 2 2 2 4" xfId="45739" xr:uid="{00000000-0005-0000-0000-0000B6B20000}"/>
    <cellStyle name="Total 2 2 4 3 2 2 2 5" xfId="45740" xr:uid="{00000000-0005-0000-0000-0000B7B20000}"/>
    <cellStyle name="Total 2 2 4 3 2 2 2 6" xfId="45741" xr:uid="{00000000-0005-0000-0000-0000B8B20000}"/>
    <cellStyle name="Total 2 2 4 3 2 2 2 7" xfId="45742" xr:uid="{00000000-0005-0000-0000-0000B9B20000}"/>
    <cellStyle name="Total 2 2 4 3 2 2 2 8" xfId="45743" xr:uid="{00000000-0005-0000-0000-0000BAB20000}"/>
    <cellStyle name="Total 2 2 4 3 2 2 2 9" xfId="45744" xr:uid="{00000000-0005-0000-0000-0000BBB20000}"/>
    <cellStyle name="Total 2 2 4 3 2 2 3" xfId="45745" xr:uid="{00000000-0005-0000-0000-0000BCB20000}"/>
    <cellStyle name="Total 2 2 4 3 2 2 3 2" xfId="45746" xr:uid="{00000000-0005-0000-0000-0000BDB20000}"/>
    <cellStyle name="Total 2 2 4 3 2 2 3 2 2" xfId="45747" xr:uid="{00000000-0005-0000-0000-0000BEB20000}"/>
    <cellStyle name="Total 2 2 4 3 2 2 3 2 3" xfId="45748" xr:uid="{00000000-0005-0000-0000-0000BFB20000}"/>
    <cellStyle name="Total 2 2 4 3 2 2 3 2 4" xfId="45749" xr:uid="{00000000-0005-0000-0000-0000C0B20000}"/>
    <cellStyle name="Total 2 2 4 3 2 2 3 2 5" xfId="45750" xr:uid="{00000000-0005-0000-0000-0000C1B20000}"/>
    <cellStyle name="Total 2 2 4 3 2 2 3 2 6" xfId="45751" xr:uid="{00000000-0005-0000-0000-0000C2B20000}"/>
    <cellStyle name="Total 2 2 4 3 2 2 3 2 7" xfId="45752" xr:uid="{00000000-0005-0000-0000-0000C3B20000}"/>
    <cellStyle name="Total 2 2 4 3 2 2 3 2 8" xfId="45753" xr:uid="{00000000-0005-0000-0000-0000C4B20000}"/>
    <cellStyle name="Total 2 2 4 3 2 2 3 3" xfId="45754" xr:uid="{00000000-0005-0000-0000-0000C5B20000}"/>
    <cellStyle name="Total 2 2 4 3 2 2 3 4" xfId="45755" xr:uid="{00000000-0005-0000-0000-0000C6B20000}"/>
    <cellStyle name="Total 2 2 4 3 2 2 3 5" xfId="45756" xr:uid="{00000000-0005-0000-0000-0000C7B20000}"/>
    <cellStyle name="Total 2 2 4 3 2 2 3 6" xfId="45757" xr:uid="{00000000-0005-0000-0000-0000C8B20000}"/>
    <cellStyle name="Total 2 2 4 3 2 2 3 7" xfId="45758" xr:uid="{00000000-0005-0000-0000-0000C9B20000}"/>
    <cellStyle name="Total 2 2 4 3 2 2 3 8" xfId="45759" xr:uid="{00000000-0005-0000-0000-0000CAB20000}"/>
    <cellStyle name="Total 2 2 4 3 2 2 3 9" xfId="45760" xr:uid="{00000000-0005-0000-0000-0000CBB20000}"/>
    <cellStyle name="Total 2 2 4 3 2 2 4" xfId="45761" xr:uid="{00000000-0005-0000-0000-0000CCB20000}"/>
    <cellStyle name="Total 2 2 4 3 2 2 4 2" xfId="45762" xr:uid="{00000000-0005-0000-0000-0000CDB20000}"/>
    <cellStyle name="Total 2 2 4 3 2 2 4 3" xfId="45763" xr:uid="{00000000-0005-0000-0000-0000CEB20000}"/>
    <cellStyle name="Total 2 2 4 3 2 2 4 4" xfId="45764" xr:uid="{00000000-0005-0000-0000-0000CFB20000}"/>
    <cellStyle name="Total 2 2 4 3 2 2 4 5" xfId="45765" xr:uid="{00000000-0005-0000-0000-0000D0B20000}"/>
    <cellStyle name="Total 2 2 4 3 2 2 4 6" xfId="45766" xr:uid="{00000000-0005-0000-0000-0000D1B20000}"/>
    <cellStyle name="Total 2 2 4 3 2 2 4 7" xfId="45767" xr:uid="{00000000-0005-0000-0000-0000D2B20000}"/>
    <cellStyle name="Total 2 2 4 3 2 2 4 8" xfId="45768" xr:uid="{00000000-0005-0000-0000-0000D3B20000}"/>
    <cellStyle name="Total 2 2 4 3 2 2 5" xfId="45769" xr:uid="{00000000-0005-0000-0000-0000D4B20000}"/>
    <cellStyle name="Total 2 2 4 3 2 2 6" xfId="45770" xr:uid="{00000000-0005-0000-0000-0000D5B20000}"/>
    <cellStyle name="Total 2 2 4 3 2 2 7" xfId="45771" xr:uid="{00000000-0005-0000-0000-0000D6B20000}"/>
    <cellStyle name="Total 2 2 4 3 2 2 8" xfId="45772" xr:uid="{00000000-0005-0000-0000-0000D7B20000}"/>
    <cellStyle name="Total 2 2 4 3 2 2 9" xfId="45773" xr:uid="{00000000-0005-0000-0000-0000D8B20000}"/>
    <cellStyle name="Total 2 2 4 3 2 3" xfId="45774" xr:uid="{00000000-0005-0000-0000-0000D9B20000}"/>
    <cellStyle name="Total 2 2 4 3 2 3 10" xfId="45775" xr:uid="{00000000-0005-0000-0000-0000DAB20000}"/>
    <cellStyle name="Total 2 2 4 3 2 3 2" xfId="45776" xr:uid="{00000000-0005-0000-0000-0000DBB20000}"/>
    <cellStyle name="Total 2 2 4 3 2 3 2 2" xfId="45777" xr:uid="{00000000-0005-0000-0000-0000DCB20000}"/>
    <cellStyle name="Total 2 2 4 3 2 3 2 2 2" xfId="45778" xr:uid="{00000000-0005-0000-0000-0000DDB20000}"/>
    <cellStyle name="Total 2 2 4 3 2 3 2 2 3" xfId="45779" xr:uid="{00000000-0005-0000-0000-0000DEB20000}"/>
    <cellStyle name="Total 2 2 4 3 2 3 2 2 4" xfId="45780" xr:uid="{00000000-0005-0000-0000-0000DFB20000}"/>
    <cellStyle name="Total 2 2 4 3 2 3 2 2 5" xfId="45781" xr:uid="{00000000-0005-0000-0000-0000E0B20000}"/>
    <cellStyle name="Total 2 2 4 3 2 3 2 2 6" xfId="45782" xr:uid="{00000000-0005-0000-0000-0000E1B20000}"/>
    <cellStyle name="Total 2 2 4 3 2 3 2 2 7" xfId="45783" xr:uid="{00000000-0005-0000-0000-0000E2B20000}"/>
    <cellStyle name="Total 2 2 4 3 2 3 2 2 8" xfId="45784" xr:uid="{00000000-0005-0000-0000-0000E3B20000}"/>
    <cellStyle name="Total 2 2 4 3 2 3 2 3" xfId="45785" xr:uid="{00000000-0005-0000-0000-0000E4B20000}"/>
    <cellStyle name="Total 2 2 4 3 2 3 2 4" xfId="45786" xr:uid="{00000000-0005-0000-0000-0000E5B20000}"/>
    <cellStyle name="Total 2 2 4 3 2 3 2 5" xfId="45787" xr:uid="{00000000-0005-0000-0000-0000E6B20000}"/>
    <cellStyle name="Total 2 2 4 3 2 3 2 6" xfId="45788" xr:uid="{00000000-0005-0000-0000-0000E7B20000}"/>
    <cellStyle name="Total 2 2 4 3 2 3 2 7" xfId="45789" xr:uid="{00000000-0005-0000-0000-0000E8B20000}"/>
    <cellStyle name="Total 2 2 4 3 2 3 2 8" xfId="45790" xr:uid="{00000000-0005-0000-0000-0000E9B20000}"/>
    <cellStyle name="Total 2 2 4 3 2 3 2 9" xfId="45791" xr:uid="{00000000-0005-0000-0000-0000EAB20000}"/>
    <cellStyle name="Total 2 2 4 3 2 3 3" xfId="45792" xr:uid="{00000000-0005-0000-0000-0000EBB20000}"/>
    <cellStyle name="Total 2 2 4 3 2 3 3 2" xfId="45793" xr:uid="{00000000-0005-0000-0000-0000ECB20000}"/>
    <cellStyle name="Total 2 2 4 3 2 3 3 3" xfId="45794" xr:uid="{00000000-0005-0000-0000-0000EDB20000}"/>
    <cellStyle name="Total 2 2 4 3 2 3 3 4" xfId="45795" xr:uid="{00000000-0005-0000-0000-0000EEB20000}"/>
    <cellStyle name="Total 2 2 4 3 2 3 3 5" xfId="45796" xr:uid="{00000000-0005-0000-0000-0000EFB20000}"/>
    <cellStyle name="Total 2 2 4 3 2 3 3 6" xfId="45797" xr:uid="{00000000-0005-0000-0000-0000F0B20000}"/>
    <cellStyle name="Total 2 2 4 3 2 3 3 7" xfId="45798" xr:uid="{00000000-0005-0000-0000-0000F1B20000}"/>
    <cellStyle name="Total 2 2 4 3 2 3 3 8" xfId="45799" xr:uid="{00000000-0005-0000-0000-0000F2B20000}"/>
    <cellStyle name="Total 2 2 4 3 2 3 4" xfId="45800" xr:uid="{00000000-0005-0000-0000-0000F3B20000}"/>
    <cellStyle name="Total 2 2 4 3 2 3 5" xfId="45801" xr:uid="{00000000-0005-0000-0000-0000F4B20000}"/>
    <cellStyle name="Total 2 2 4 3 2 3 6" xfId="45802" xr:uid="{00000000-0005-0000-0000-0000F5B20000}"/>
    <cellStyle name="Total 2 2 4 3 2 3 7" xfId="45803" xr:uid="{00000000-0005-0000-0000-0000F6B20000}"/>
    <cellStyle name="Total 2 2 4 3 2 3 8" xfId="45804" xr:uid="{00000000-0005-0000-0000-0000F7B20000}"/>
    <cellStyle name="Total 2 2 4 3 2 3 9" xfId="45805" xr:uid="{00000000-0005-0000-0000-0000F8B20000}"/>
    <cellStyle name="Total 2 2 4 3 2 4" xfId="45806" xr:uid="{00000000-0005-0000-0000-0000F9B20000}"/>
    <cellStyle name="Total 2 2 4 3 2 4 2" xfId="45807" xr:uid="{00000000-0005-0000-0000-0000FAB20000}"/>
    <cellStyle name="Total 2 2 4 3 2 4 2 2" xfId="45808" xr:uid="{00000000-0005-0000-0000-0000FBB20000}"/>
    <cellStyle name="Total 2 2 4 3 2 4 2 3" xfId="45809" xr:uid="{00000000-0005-0000-0000-0000FCB20000}"/>
    <cellStyle name="Total 2 2 4 3 2 4 2 4" xfId="45810" xr:uid="{00000000-0005-0000-0000-0000FDB20000}"/>
    <cellStyle name="Total 2 2 4 3 2 4 2 5" xfId="45811" xr:uid="{00000000-0005-0000-0000-0000FEB20000}"/>
    <cellStyle name="Total 2 2 4 3 2 4 2 6" xfId="45812" xr:uid="{00000000-0005-0000-0000-0000FFB20000}"/>
    <cellStyle name="Total 2 2 4 3 2 4 2 7" xfId="45813" xr:uid="{00000000-0005-0000-0000-000000B30000}"/>
    <cellStyle name="Total 2 2 4 3 2 4 2 8" xfId="45814" xr:uid="{00000000-0005-0000-0000-000001B30000}"/>
    <cellStyle name="Total 2 2 4 3 2 4 3" xfId="45815" xr:uid="{00000000-0005-0000-0000-000002B30000}"/>
    <cellStyle name="Total 2 2 4 3 2 4 4" xfId="45816" xr:uid="{00000000-0005-0000-0000-000003B30000}"/>
    <cellStyle name="Total 2 2 4 3 2 4 5" xfId="45817" xr:uid="{00000000-0005-0000-0000-000004B30000}"/>
    <cellStyle name="Total 2 2 4 3 2 4 6" xfId="45818" xr:uid="{00000000-0005-0000-0000-000005B30000}"/>
    <cellStyle name="Total 2 2 4 3 2 4 7" xfId="45819" xr:uid="{00000000-0005-0000-0000-000006B30000}"/>
    <cellStyle name="Total 2 2 4 3 2 4 8" xfId="45820" xr:uid="{00000000-0005-0000-0000-000007B30000}"/>
    <cellStyle name="Total 2 2 4 3 2 4 9" xfId="45821" xr:uid="{00000000-0005-0000-0000-000008B30000}"/>
    <cellStyle name="Total 2 2 4 3 2 5" xfId="45822" xr:uid="{00000000-0005-0000-0000-000009B30000}"/>
    <cellStyle name="Total 2 2 4 3 2 5 2" xfId="45823" xr:uid="{00000000-0005-0000-0000-00000AB30000}"/>
    <cellStyle name="Total 2 2 4 3 2 5 3" xfId="45824" xr:uid="{00000000-0005-0000-0000-00000BB30000}"/>
    <cellStyle name="Total 2 2 4 3 2 5 4" xfId="45825" xr:uid="{00000000-0005-0000-0000-00000CB30000}"/>
    <cellStyle name="Total 2 2 4 3 2 5 5" xfId="45826" xr:uid="{00000000-0005-0000-0000-00000DB30000}"/>
    <cellStyle name="Total 2 2 4 3 2 5 6" xfId="45827" xr:uid="{00000000-0005-0000-0000-00000EB30000}"/>
    <cellStyle name="Total 2 2 4 3 2 5 7" xfId="45828" xr:uid="{00000000-0005-0000-0000-00000FB30000}"/>
    <cellStyle name="Total 2 2 4 3 2 5 8" xfId="45829" xr:uid="{00000000-0005-0000-0000-000010B30000}"/>
    <cellStyle name="Total 2 2 4 3 2 6" xfId="45830" xr:uid="{00000000-0005-0000-0000-000011B30000}"/>
    <cellStyle name="Total 2 2 4 3 2 7" xfId="45831" xr:uid="{00000000-0005-0000-0000-000012B30000}"/>
    <cellStyle name="Total 2 2 4 3 2 8" xfId="45832" xr:uid="{00000000-0005-0000-0000-000013B30000}"/>
    <cellStyle name="Total 2 2 4 3 2 9" xfId="45833" xr:uid="{00000000-0005-0000-0000-000014B30000}"/>
    <cellStyle name="Total 2 2 4 3 3" xfId="45834" xr:uid="{00000000-0005-0000-0000-000015B30000}"/>
    <cellStyle name="Total 2 2 4 3 3 10" xfId="45835" xr:uid="{00000000-0005-0000-0000-000016B30000}"/>
    <cellStyle name="Total 2 2 4 3 3 11" xfId="45836" xr:uid="{00000000-0005-0000-0000-000017B30000}"/>
    <cellStyle name="Total 2 2 4 3 3 2" xfId="45837" xr:uid="{00000000-0005-0000-0000-000018B30000}"/>
    <cellStyle name="Total 2 2 4 3 3 2 10" xfId="45838" xr:uid="{00000000-0005-0000-0000-000019B30000}"/>
    <cellStyle name="Total 2 2 4 3 3 2 2" xfId="45839" xr:uid="{00000000-0005-0000-0000-00001AB30000}"/>
    <cellStyle name="Total 2 2 4 3 3 2 2 2" xfId="45840" xr:uid="{00000000-0005-0000-0000-00001BB30000}"/>
    <cellStyle name="Total 2 2 4 3 3 2 2 2 2" xfId="45841" xr:uid="{00000000-0005-0000-0000-00001CB30000}"/>
    <cellStyle name="Total 2 2 4 3 3 2 2 2 3" xfId="45842" xr:uid="{00000000-0005-0000-0000-00001DB30000}"/>
    <cellStyle name="Total 2 2 4 3 3 2 2 2 4" xfId="45843" xr:uid="{00000000-0005-0000-0000-00001EB30000}"/>
    <cellStyle name="Total 2 2 4 3 3 2 2 2 5" xfId="45844" xr:uid="{00000000-0005-0000-0000-00001FB30000}"/>
    <cellStyle name="Total 2 2 4 3 3 2 2 2 6" xfId="45845" xr:uid="{00000000-0005-0000-0000-000020B30000}"/>
    <cellStyle name="Total 2 2 4 3 3 2 2 2 7" xfId="45846" xr:uid="{00000000-0005-0000-0000-000021B30000}"/>
    <cellStyle name="Total 2 2 4 3 3 2 2 2 8" xfId="45847" xr:uid="{00000000-0005-0000-0000-000022B30000}"/>
    <cellStyle name="Total 2 2 4 3 3 2 2 3" xfId="45848" xr:uid="{00000000-0005-0000-0000-000023B30000}"/>
    <cellStyle name="Total 2 2 4 3 3 2 2 4" xfId="45849" xr:uid="{00000000-0005-0000-0000-000024B30000}"/>
    <cellStyle name="Total 2 2 4 3 3 2 2 5" xfId="45850" xr:uid="{00000000-0005-0000-0000-000025B30000}"/>
    <cellStyle name="Total 2 2 4 3 3 2 2 6" xfId="45851" xr:uid="{00000000-0005-0000-0000-000026B30000}"/>
    <cellStyle name="Total 2 2 4 3 3 2 2 7" xfId="45852" xr:uid="{00000000-0005-0000-0000-000027B30000}"/>
    <cellStyle name="Total 2 2 4 3 3 2 2 8" xfId="45853" xr:uid="{00000000-0005-0000-0000-000028B30000}"/>
    <cellStyle name="Total 2 2 4 3 3 2 2 9" xfId="45854" xr:uid="{00000000-0005-0000-0000-000029B30000}"/>
    <cellStyle name="Total 2 2 4 3 3 2 3" xfId="45855" xr:uid="{00000000-0005-0000-0000-00002AB30000}"/>
    <cellStyle name="Total 2 2 4 3 3 2 3 2" xfId="45856" xr:uid="{00000000-0005-0000-0000-00002BB30000}"/>
    <cellStyle name="Total 2 2 4 3 3 2 3 3" xfId="45857" xr:uid="{00000000-0005-0000-0000-00002CB30000}"/>
    <cellStyle name="Total 2 2 4 3 3 2 3 4" xfId="45858" xr:uid="{00000000-0005-0000-0000-00002DB30000}"/>
    <cellStyle name="Total 2 2 4 3 3 2 3 5" xfId="45859" xr:uid="{00000000-0005-0000-0000-00002EB30000}"/>
    <cellStyle name="Total 2 2 4 3 3 2 3 6" xfId="45860" xr:uid="{00000000-0005-0000-0000-00002FB30000}"/>
    <cellStyle name="Total 2 2 4 3 3 2 3 7" xfId="45861" xr:uid="{00000000-0005-0000-0000-000030B30000}"/>
    <cellStyle name="Total 2 2 4 3 3 2 3 8" xfId="45862" xr:uid="{00000000-0005-0000-0000-000031B30000}"/>
    <cellStyle name="Total 2 2 4 3 3 2 4" xfId="45863" xr:uid="{00000000-0005-0000-0000-000032B30000}"/>
    <cellStyle name="Total 2 2 4 3 3 2 5" xfId="45864" xr:uid="{00000000-0005-0000-0000-000033B30000}"/>
    <cellStyle name="Total 2 2 4 3 3 2 6" xfId="45865" xr:uid="{00000000-0005-0000-0000-000034B30000}"/>
    <cellStyle name="Total 2 2 4 3 3 2 7" xfId="45866" xr:uid="{00000000-0005-0000-0000-000035B30000}"/>
    <cellStyle name="Total 2 2 4 3 3 2 8" xfId="45867" xr:uid="{00000000-0005-0000-0000-000036B30000}"/>
    <cellStyle name="Total 2 2 4 3 3 2 9" xfId="45868" xr:uid="{00000000-0005-0000-0000-000037B30000}"/>
    <cellStyle name="Total 2 2 4 3 3 3" xfId="45869" xr:uid="{00000000-0005-0000-0000-000038B30000}"/>
    <cellStyle name="Total 2 2 4 3 3 3 2" xfId="45870" xr:uid="{00000000-0005-0000-0000-000039B30000}"/>
    <cellStyle name="Total 2 2 4 3 3 3 2 2" xfId="45871" xr:uid="{00000000-0005-0000-0000-00003AB30000}"/>
    <cellStyle name="Total 2 2 4 3 3 3 2 3" xfId="45872" xr:uid="{00000000-0005-0000-0000-00003BB30000}"/>
    <cellStyle name="Total 2 2 4 3 3 3 2 4" xfId="45873" xr:uid="{00000000-0005-0000-0000-00003CB30000}"/>
    <cellStyle name="Total 2 2 4 3 3 3 2 5" xfId="45874" xr:uid="{00000000-0005-0000-0000-00003DB30000}"/>
    <cellStyle name="Total 2 2 4 3 3 3 2 6" xfId="45875" xr:uid="{00000000-0005-0000-0000-00003EB30000}"/>
    <cellStyle name="Total 2 2 4 3 3 3 2 7" xfId="45876" xr:uid="{00000000-0005-0000-0000-00003FB30000}"/>
    <cellStyle name="Total 2 2 4 3 3 3 2 8" xfId="45877" xr:uid="{00000000-0005-0000-0000-000040B30000}"/>
    <cellStyle name="Total 2 2 4 3 3 3 3" xfId="45878" xr:uid="{00000000-0005-0000-0000-000041B30000}"/>
    <cellStyle name="Total 2 2 4 3 3 3 4" xfId="45879" xr:uid="{00000000-0005-0000-0000-000042B30000}"/>
    <cellStyle name="Total 2 2 4 3 3 3 5" xfId="45880" xr:uid="{00000000-0005-0000-0000-000043B30000}"/>
    <cellStyle name="Total 2 2 4 3 3 3 6" xfId="45881" xr:uid="{00000000-0005-0000-0000-000044B30000}"/>
    <cellStyle name="Total 2 2 4 3 3 3 7" xfId="45882" xr:uid="{00000000-0005-0000-0000-000045B30000}"/>
    <cellStyle name="Total 2 2 4 3 3 3 8" xfId="45883" xr:uid="{00000000-0005-0000-0000-000046B30000}"/>
    <cellStyle name="Total 2 2 4 3 3 3 9" xfId="45884" xr:uid="{00000000-0005-0000-0000-000047B30000}"/>
    <cellStyle name="Total 2 2 4 3 3 4" xfId="45885" xr:uid="{00000000-0005-0000-0000-000048B30000}"/>
    <cellStyle name="Total 2 2 4 3 3 4 2" xfId="45886" xr:uid="{00000000-0005-0000-0000-000049B30000}"/>
    <cellStyle name="Total 2 2 4 3 3 4 3" xfId="45887" xr:uid="{00000000-0005-0000-0000-00004AB30000}"/>
    <cellStyle name="Total 2 2 4 3 3 4 4" xfId="45888" xr:uid="{00000000-0005-0000-0000-00004BB30000}"/>
    <cellStyle name="Total 2 2 4 3 3 4 5" xfId="45889" xr:uid="{00000000-0005-0000-0000-00004CB30000}"/>
    <cellStyle name="Total 2 2 4 3 3 4 6" xfId="45890" xr:uid="{00000000-0005-0000-0000-00004DB30000}"/>
    <cellStyle name="Total 2 2 4 3 3 4 7" xfId="45891" xr:uid="{00000000-0005-0000-0000-00004EB30000}"/>
    <cellStyle name="Total 2 2 4 3 3 4 8" xfId="45892" xr:uid="{00000000-0005-0000-0000-00004FB30000}"/>
    <cellStyle name="Total 2 2 4 3 3 5" xfId="45893" xr:uid="{00000000-0005-0000-0000-000050B30000}"/>
    <cellStyle name="Total 2 2 4 3 3 6" xfId="45894" xr:uid="{00000000-0005-0000-0000-000051B30000}"/>
    <cellStyle name="Total 2 2 4 3 3 7" xfId="45895" xr:uid="{00000000-0005-0000-0000-000052B30000}"/>
    <cellStyle name="Total 2 2 4 3 3 8" xfId="45896" xr:uid="{00000000-0005-0000-0000-000053B30000}"/>
    <cellStyle name="Total 2 2 4 3 3 9" xfId="45897" xr:uid="{00000000-0005-0000-0000-000054B30000}"/>
    <cellStyle name="Total 2 2 4 3 4" xfId="45898" xr:uid="{00000000-0005-0000-0000-000055B30000}"/>
    <cellStyle name="Total 2 2 4 3 4 2" xfId="45899" xr:uid="{00000000-0005-0000-0000-000056B30000}"/>
    <cellStyle name="Total 2 2 4 3 4 2 2" xfId="45900" xr:uid="{00000000-0005-0000-0000-000057B30000}"/>
    <cellStyle name="Total 2 2 4 3 4 2 3" xfId="45901" xr:uid="{00000000-0005-0000-0000-000058B30000}"/>
    <cellStyle name="Total 2 2 4 3 4 2 4" xfId="45902" xr:uid="{00000000-0005-0000-0000-000059B30000}"/>
    <cellStyle name="Total 2 2 4 3 4 2 5" xfId="45903" xr:uid="{00000000-0005-0000-0000-00005AB30000}"/>
    <cellStyle name="Total 2 2 4 3 4 2 6" xfId="45904" xr:uid="{00000000-0005-0000-0000-00005BB30000}"/>
    <cellStyle name="Total 2 2 4 3 4 2 7" xfId="45905" xr:uid="{00000000-0005-0000-0000-00005CB30000}"/>
    <cellStyle name="Total 2 2 4 3 4 2 8" xfId="45906" xr:uid="{00000000-0005-0000-0000-00005DB30000}"/>
    <cellStyle name="Total 2 2 4 3 4 3" xfId="45907" xr:uid="{00000000-0005-0000-0000-00005EB30000}"/>
    <cellStyle name="Total 2 2 4 3 4 4" xfId="45908" xr:uid="{00000000-0005-0000-0000-00005FB30000}"/>
    <cellStyle name="Total 2 2 4 3 4 5" xfId="45909" xr:uid="{00000000-0005-0000-0000-000060B30000}"/>
    <cellStyle name="Total 2 2 4 3 4 6" xfId="45910" xr:uid="{00000000-0005-0000-0000-000061B30000}"/>
    <cellStyle name="Total 2 2 4 3 4 7" xfId="45911" xr:uid="{00000000-0005-0000-0000-000062B30000}"/>
    <cellStyle name="Total 2 2 4 3 4 8" xfId="45912" xr:uid="{00000000-0005-0000-0000-000063B30000}"/>
    <cellStyle name="Total 2 2 4 3 4 9" xfId="45913" xr:uid="{00000000-0005-0000-0000-000064B30000}"/>
    <cellStyle name="Total 2 2 4 3 5" xfId="45914" xr:uid="{00000000-0005-0000-0000-000065B30000}"/>
    <cellStyle name="Total 2 2 4 3 5 2" xfId="45915" xr:uid="{00000000-0005-0000-0000-000066B30000}"/>
    <cellStyle name="Total 2 2 4 3 5 3" xfId="45916" xr:uid="{00000000-0005-0000-0000-000067B30000}"/>
    <cellStyle name="Total 2 2 4 3 5 4" xfId="45917" xr:uid="{00000000-0005-0000-0000-000068B30000}"/>
    <cellStyle name="Total 2 2 4 3 5 5" xfId="45918" xr:uid="{00000000-0005-0000-0000-000069B30000}"/>
    <cellStyle name="Total 2 2 4 3 5 6" xfId="45919" xr:uid="{00000000-0005-0000-0000-00006AB30000}"/>
    <cellStyle name="Total 2 2 4 3 5 7" xfId="45920" xr:uid="{00000000-0005-0000-0000-00006BB30000}"/>
    <cellStyle name="Total 2 2 4 3 5 8" xfId="45921" xr:uid="{00000000-0005-0000-0000-00006CB30000}"/>
    <cellStyle name="Total 2 2 4 3 6" xfId="45922" xr:uid="{00000000-0005-0000-0000-00006DB30000}"/>
    <cellStyle name="Total 2 2 4 3 7" xfId="45923" xr:uid="{00000000-0005-0000-0000-00006EB30000}"/>
    <cellStyle name="Total 2 2 4 3 8" xfId="45924" xr:uid="{00000000-0005-0000-0000-00006FB30000}"/>
    <cellStyle name="Total 2 2 4 3 9" xfId="45925" xr:uid="{00000000-0005-0000-0000-000070B30000}"/>
    <cellStyle name="Total 2 2 4 4" xfId="45926" xr:uid="{00000000-0005-0000-0000-000071B30000}"/>
    <cellStyle name="Total 2 2 4 4 10" xfId="45927" xr:uid="{00000000-0005-0000-0000-000072B30000}"/>
    <cellStyle name="Total 2 2 4 4 11" xfId="45928" xr:uid="{00000000-0005-0000-0000-000073B30000}"/>
    <cellStyle name="Total 2 2 4 4 12" xfId="45929" xr:uid="{00000000-0005-0000-0000-000074B30000}"/>
    <cellStyle name="Total 2 2 4 4 2" xfId="45930" xr:uid="{00000000-0005-0000-0000-000075B30000}"/>
    <cellStyle name="Total 2 2 4 4 2 10" xfId="45931" xr:uid="{00000000-0005-0000-0000-000076B30000}"/>
    <cellStyle name="Total 2 2 4 4 2 11" xfId="45932" xr:uid="{00000000-0005-0000-0000-000077B30000}"/>
    <cellStyle name="Total 2 2 4 4 2 2" xfId="45933" xr:uid="{00000000-0005-0000-0000-000078B30000}"/>
    <cellStyle name="Total 2 2 4 4 2 2 10" xfId="45934" xr:uid="{00000000-0005-0000-0000-000079B30000}"/>
    <cellStyle name="Total 2 2 4 4 2 2 2" xfId="45935" xr:uid="{00000000-0005-0000-0000-00007AB30000}"/>
    <cellStyle name="Total 2 2 4 4 2 2 2 2" xfId="45936" xr:uid="{00000000-0005-0000-0000-00007BB30000}"/>
    <cellStyle name="Total 2 2 4 4 2 2 2 2 2" xfId="45937" xr:uid="{00000000-0005-0000-0000-00007CB30000}"/>
    <cellStyle name="Total 2 2 4 4 2 2 2 2 3" xfId="45938" xr:uid="{00000000-0005-0000-0000-00007DB30000}"/>
    <cellStyle name="Total 2 2 4 4 2 2 2 2 4" xfId="45939" xr:uid="{00000000-0005-0000-0000-00007EB30000}"/>
    <cellStyle name="Total 2 2 4 4 2 2 2 2 5" xfId="45940" xr:uid="{00000000-0005-0000-0000-00007FB30000}"/>
    <cellStyle name="Total 2 2 4 4 2 2 2 2 6" xfId="45941" xr:uid="{00000000-0005-0000-0000-000080B30000}"/>
    <cellStyle name="Total 2 2 4 4 2 2 2 2 7" xfId="45942" xr:uid="{00000000-0005-0000-0000-000081B30000}"/>
    <cellStyle name="Total 2 2 4 4 2 2 2 2 8" xfId="45943" xr:uid="{00000000-0005-0000-0000-000082B30000}"/>
    <cellStyle name="Total 2 2 4 4 2 2 2 3" xfId="45944" xr:uid="{00000000-0005-0000-0000-000083B30000}"/>
    <cellStyle name="Total 2 2 4 4 2 2 2 4" xfId="45945" xr:uid="{00000000-0005-0000-0000-000084B30000}"/>
    <cellStyle name="Total 2 2 4 4 2 2 2 5" xfId="45946" xr:uid="{00000000-0005-0000-0000-000085B30000}"/>
    <cellStyle name="Total 2 2 4 4 2 2 2 6" xfId="45947" xr:uid="{00000000-0005-0000-0000-000086B30000}"/>
    <cellStyle name="Total 2 2 4 4 2 2 2 7" xfId="45948" xr:uid="{00000000-0005-0000-0000-000087B30000}"/>
    <cellStyle name="Total 2 2 4 4 2 2 2 8" xfId="45949" xr:uid="{00000000-0005-0000-0000-000088B30000}"/>
    <cellStyle name="Total 2 2 4 4 2 2 2 9" xfId="45950" xr:uid="{00000000-0005-0000-0000-000089B30000}"/>
    <cellStyle name="Total 2 2 4 4 2 2 3" xfId="45951" xr:uid="{00000000-0005-0000-0000-00008AB30000}"/>
    <cellStyle name="Total 2 2 4 4 2 2 3 2" xfId="45952" xr:uid="{00000000-0005-0000-0000-00008BB30000}"/>
    <cellStyle name="Total 2 2 4 4 2 2 3 3" xfId="45953" xr:uid="{00000000-0005-0000-0000-00008CB30000}"/>
    <cellStyle name="Total 2 2 4 4 2 2 3 4" xfId="45954" xr:uid="{00000000-0005-0000-0000-00008DB30000}"/>
    <cellStyle name="Total 2 2 4 4 2 2 3 5" xfId="45955" xr:uid="{00000000-0005-0000-0000-00008EB30000}"/>
    <cellStyle name="Total 2 2 4 4 2 2 3 6" xfId="45956" xr:uid="{00000000-0005-0000-0000-00008FB30000}"/>
    <cellStyle name="Total 2 2 4 4 2 2 3 7" xfId="45957" xr:uid="{00000000-0005-0000-0000-000090B30000}"/>
    <cellStyle name="Total 2 2 4 4 2 2 3 8" xfId="45958" xr:uid="{00000000-0005-0000-0000-000091B30000}"/>
    <cellStyle name="Total 2 2 4 4 2 2 4" xfId="45959" xr:uid="{00000000-0005-0000-0000-000092B30000}"/>
    <cellStyle name="Total 2 2 4 4 2 2 5" xfId="45960" xr:uid="{00000000-0005-0000-0000-000093B30000}"/>
    <cellStyle name="Total 2 2 4 4 2 2 6" xfId="45961" xr:uid="{00000000-0005-0000-0000-000094B30000}"/>
    <cellStyle name="Total 2 2 4 4 2 2 7" xfId="45962" xr:uid="{00000000-0005-0000-0000-000095B30000}"/>
    <cellStyle name="Total 2 2 4 4 2 2 8" xfId="45963" xr:uid="{00000000-0005-0000-0000-000096B30000}"/>
    <cellStyle name="Total 2 2 4 4 2 2 9" xfId="45964" xr:uid="{00000000-0005-0000-0000-000097B30000}"/>
    <cellStyle name="Total 2 2 4 4 2 3" xfId="45965" xr:uid="{00000000-0005-0000-0000-000098B30000}"/>
    <cellStyle name="Total 2 2 4 4 2 3 2" xfId="45966" xr:uid="{00000000-0005-0000-0000-000099B30000}"/>
    <cellStyle name="Total 2 2 4 4 2 3 2 2" xfId="45967" xr:uid="{00000000-0005-0000-0000-00009AB30000}"/>
    <cellStyle name="Total 2 2 4 4 2 3 2 3" xfId="45968" xr:uid="{00000000-0005-0000-0000-00009BB30000}"/>
    <cellStyle name="Total 2 2 4 4 2 3 2 4" xfId="45969" xr:uid="{00000000-0005-0000-0000-00009CB30000}"/>
    <cellStyle name="Total 2 2 4 4 2 3 2 5" xfId="45970" xr:uid="{00000000-0005-0000-0000-00009DB30000}"/>
    <cellStyle name="Total 2 2 4 4 2 3 2 6" xfId="45971" xr:uid="{00000000-0005-0000-0000-00009EB30000}"/>
    <cellStyle name="Total 2 2 4 4 2 3 2 7" xfId="45972" xr:uid="{00000000-0005-0000-0000-00009FB30000}"/>
    <cellStyle name="Total 2 2 4 4 2 3 2 8" xfId="45973" xr:uid="{00000000-0005-0000-0000-0000A0B30000}"/>
    <cellStyle name="Total 2 2 4 4 2 3 3" xfId="45974" xr:uid="{00000000-0005-0000-0000-0000A1B30000}"/>
    <cellStyle name="Total 2 2 4 4 2 3 4" xfId="45975" xr:uid="{00000000-0005-0000-0000-0000A2B30000}"/>
    <cellStyle name="Total 2 2 4 4 2 3 5" xfId="45976" xr:uid="{00000000-0005-0000-0000-0000A3B30000}"/>
    <cellStyle name="Total 2 2 4 4 2 3 6" xfId="45977" xr:uid="{00000000-0005-0000-0000-0000A4B30000}"/>
    <cellStyle name="Total 2 2 4 4 2 3 7" xfId="45978" xr:uid="{00000000-0005-0000-0000-0000A5B30000}"/>
    <cellStyle name="Total 2 2 4 4 2 3 8" xfId="45979" xr:uid="{00000000-0005-0000-0000-0000A6B30000}"/>
    <cellStyle name="Total 2 2 4 4 2 3 9" xfId="45980" xr:uid="{00000000-0005-0000-0000-0000A7B30000}"/>
    <cellStyle name="Total 2 2 4 4 2 4" xfId="45981" xr:uid="{00000000-0005-0000-0000-0000A8B30000}"/>
    <cellStyle name="Total 2 2 4 4 2 4 2" xfId="45982" xr:uid="{00000000-0005-0000-0000-0000A9B30000}"/>
    <cellStyle name="Total 2 2 4 4 2 4 3" xfId="45983" xr:uid="{00000000-0005-0000-0000-0000AAB30000}"/>
    <cellStyle name="Total 2 2 4 4 2 4 4" xfId="45984" xr:uid="{00000000-0005-0000-0000-0000ABB30000}"/>
    <cellStyle name="Total 2 2 4 4 2 4 5" xfId="45985" xr:uid="{00000000-0005-0000-0000-0000ACB30000}"/>
    <cellStyle name="Total 2 2 4 4 2 4 6" xfId="45986" xr:uid="{00000000-0005-0000-0000-0000ADB30000}"/>
    <cellStyle name="Total 2 2 4 4 2 4 7" xfId="45987" xr:uid="{00000000-0005-0000-0000-0000AEB30000}"/>
    <cellStyle name="Total 2 2 4 4 2 4 8" xfId="45988" xr:uid="{00000000-0005-0000-0000-0000AFB30000}"/>
    <cellStyle name="Total 2 2 4 4 2 5" xfId="45989" xr:uid="{00000000-0005-0000-0000-0000B0B30000}"/>
    <cellStyle name="Total 2 2 4 4 2 6" xfId="45990" xr:uid="{00000000-0005-0000-0000-0000B1B30000}"/>
    <cellStyle name="Total 2 2 4 4 2 7" xfId="45991" xr:uid="{00000000-0005-0000-0000-0000B2B30000}"/>
    <cellStyle name="Total 2 2 4 4 2 8" xfId="45992" xr:uid="{00000000-0005-0000-0000-0000B3B30000}"/>
    <cellStyle name="Total 2 2 4 4 2 9" xfId="45993" xr:uid="{00000000-0005-0000-0000-0000B4B30000}"/>
    <cellStyle name="Total 2 2 4 4 3" xfId="45994" xr:uid="{00000000-0005-0000-0000-0000B5B30000}"/>
    <cellStyle name="Total 2 2 4 4 3 10" xfId="45995" xr:uid="{00000000-0005-0000-0000-0000B6B30000}"/>
    <cellStyle name="Total 2 2 4 4 3 2" xfId="45996" xr:uid="{00000000-0005-0000-0000-0000B7B30000}"/>
    <cellStyle name="Total 2 2 4 4 3 2 2" xfId="45997" xr:uid="{00000000-0005-0000-0000-0000B8B30000}"/>
    <cellStyle name="Total 2 2 4 4 3 2 2 2" xfId="45998" xr:uid="{00000000-0005-0000-0000-0000B9B30000}"/>
    <cellStyle name="Total 2 2 4 4 3 2 2 3" xfId="45999" xr:uid="{00000000-0005-0000-0000-0000BAB30000}"/>
    <cellStyle name="Total 2 2 4 4 3 2 2 4" xfId="46000" xr:uid="{00000000-0005-0000-0000-0000BBB30000}"/>
    <cellStyle name="Total 2 2 4 4 3 2 2 5" xfId="46001" xr:uid="{00000000-0005-0000-0000-0000BCB30000}"/>
    <cellStyle name="Total 2 2 4 4 3 2 2 6" xfId="46002" xr:uid="{00000000-0005-0000-0000-0000BDB30000}"/>
    <cellStyle name="Total 2 2 4 4 3 2 2 7" xfId="46003" xr:uid="{00000000-0005-0000-0000-0000BEB30000}"/>
    <cellStyle name="Total 2 2 4 4 3 2 2 8" xfId="46004" xr:uid="{00000000-0005-0000-0000-0000BFB30000}"/>
    <cellStyle name="Total 2 2 4 4 3 2 3" xfId="46005" xr:uid="{00000000-0005-0000-0000-0000C0B30000}"/>
    <cellStyle name="Total 2 2 4 4 3 2 4" xfId="46006" xr:uid="{00000000-0005-0000-0000-0000C1B30000}"/>
    <cellStyle name="Total 2 2 4 4 3 2 5" xfId="46007" xr:uid="{00000000-0005-0000-0000-0000C2B30000}"/>
    <cellStyle name="Total 2 2 4 4 3 2 6" xfId="46008" xr:uid="{00000000-0005-0000-0000-0000C3B30000}"/>
    <cellStyle name="Total 2 2 4 4 3 2 7" xfId="46009" xr:uid="{00000000-0005-0000-0000-0000C4B30000}"/>
    <cellStyle name="Total 2 2 4 4 3 2 8" xfId="46010" xr:uid="{00000000-0005-0000-0000-0000C5B30000}"/>
    <cellStyle name="Total 2 2 4 4 3 2 9" xfId="46011" xr:uid="{00000000-0005-0000-0000-0000C6B30000}"/>
    <cellStyle name="Total 2 2 4 4 3 3" xfId="46012" xr:uid="{00000000-0005-0000-0000-0000C7B30000}"/>
    <cellStyle name="Total 2 2 4 4 3 3 2" xfId="46013" xr:uid="{00000000-0005-0000-0000-0000C8B30000}"/>
    <cellStyle name="Total 2 2 4 4 3 3 3" xfId="46014" xr:uid="{00000000-0005-0000-0000-0000C9B30000}"/>
    <cellStyle name="Total 2 2 4 4 3 3 4" xfId="46015" xr:uid="{00000000-0005-0000-0000-0000CAB30000}"/>
    <cellStyle name="Total 2 2 4 4 3 3 5" xfId="46016" xr:uid="{00000000-0005-0000-0000-0000CBB30000}"/>
    <cellStyle name="Total 2 2 4 4 3 3 6" xfId="46017" xr:uid="{00000000-0005-0000-0000-0000CCB30000}"/>
    <cellStyle name="Total 2 2 4 4 3 3 7" xfId="46018" xr:uid="{00000000-0005-0000-0000-0000CDB30000}"/>
    <cellStyle name="Total 2 2 4 4 3 3 8" xfId="46019" xr:uid="{00000000-0005-0000-0000-0000CEB30000}"/>
    <cellStyle name="Total 2 2 4 4 3 4" xfId="46020" xr:uid="{00000000-0005-0000-0000-0000CFB30000}"/>
    <cellStyle name="Total 2 2 4 4 3 5" xfId="46021" xr:uid="{00000000-0005-0000-0000-0000D0B30000}"/>
    <cellStyle name="Total 2 2 4 4 3 6" xfId="46022" xr:uid="{00000000-0005-0000-0000-0000D1B30000}"/>
    <cellStyle name="Total 2 2 4 4 3 7" xfId="46023" xr:uid="{00000000-0005-0000-0000-0000D2B30000}"/>
    <cellStyle name="Total 2 2 4 4 3 8" xfId="46024" xr:uid="{00000000-0005-0000-0000-0000D3B30000}"/>
    <cellStyle name="Total 2 2 4 4 3 9" xfId="46025" xr:uid="{00000000-0005-0000-0000-0000D4B30000}"/>
    <cellStyle name="Total 2 2 4 4 4" xfId="46026" xr:uid="{00000000-0005-0000-0000-0000D5B30000}"/>
    <cellStyle name="Total 2 2 4 4 4 2" xfId="46027" xr:uid="{00000000-0005-0000-0000-0000D6B30000}"/>
    <cellStyle name="Total 2 2 4 4 4 2 2" xfId="46028" xr:uid="{00000000-0005-0000-0000-0000D7B30000}"/>
    <cellStyle name="Total 2 2 4 4 4 2 3" xfId="46029" xr:uid="{00000000-0005-0000-0000-0000D8B30000}"/>
    <cellStyle name="Total 2 2 4 4 4 2 4" xfId="46030" xr:uid="{00000000-0005-0000-0000-0000D9B30000}"/>
    <cellStyle name="Total 2 2 4 4 4 2 5" xfId="46031" xr:uid="{00000000-0005-0000-0000-0000DAB30000}"/>
    <cellStyle name="Total 2 2 4 4 4 2 6" xfId="46032" xr:uid="{00000000-0005-0000-0000-0000DBB30000}"/>
    <cellStyle name="Total 2 2 4 4 4 2 7" xfId="46033" xr:uid="{00000000-0005-0000-0000-0000DCB30000}"/>
    <cellStyle name="Total 2 2 4 4 4 2 8" xfId="46034" xr:uid="{00000000-0005-0000-0000-0000DDB30000}"/>
    <cellStyle name="Total 2 2 4 4 4 3" xfId="46035" xr:uid="{00000000-0005-0000-0000-0000DEB30000}"/>
    <cellStyle name="Total 2 2 4 4 4 4" xfId="46036" xr:uid="{00000000-0005-0000-0000-0000DFB30000}"/>
    <cellStyle name="Total 2 2 4 4 4 5" xfId="46037" xr:uid="{00000000-0005-0000-0000-0000E0B30000}"/>
    <cellStyle name="Total 2 2 4 4 4 6" xfId="46038" xr:uid="{00000000-0005-0000-0000-0000E1B30000}"/>
    <cellStyle name="Total 2 2 4 4 4 7" xfId="46039" xr:uid="{00000000-0005-0000-0000-0000E2B30000}"/>
    <cellStyle name="Total 2 2 4 4 4 8" xfId="46040" xr:uid="{00000000-0005-0000-0000-0000E3B30000}"/>
    <cellStyle name="Total 2 2 4 4 4 9" xfId="46041" xr:uid="{00000000-0005-0000-0000-0000E4B30000}"/>
    <cellStyle name="Total 2 2 4 4 5" xfId="46042" xr:uid="{00000000-0005-0000-0000-0000E5B30000}"/>
    <cellStyle name="Total 2 2 4 4 5 2" xfId="46043" xr:uid="{00000000-0005-0000-0000-0000E6B30000}"/>
    <cellStyle name="Total 2 2 4 4 5 3" xfId="46044" xr:uid="{00000000-0005-0000-0000-0000E7B30000}"/>
    <cellStyle name="Total 2 2 4 4 5 4" xfId="46045" xr:uid="{00000000-0005-0000-0000-0000E8B30000}"/>
    <cellStyle name="Total 2 2 4 4 5 5" xfId="46046" xr:uid="{00000000-0005-0000-0000-0000E9B30000}"/>
    <cellStyle name="Total 2 2 4 4 5 6" xfId="46047" xr:uid="{00000000-0005-0000-0000-0000EAB30000}"/>
    <cellStyle name="Total 2 2 4 4 5 7" xfId="46048" xr:uid="{00000000-0005-0000-0000-0000EBB30000}"/>
    <cellStyle name="Total 2 2 4 4 5 8" xfId="46049" xr:uid="{00000000-0005-0000-0000-0000ECB30000}"/>
    <cellStyle name="Total 2 2 4 4 6" xfId="46050" xr:uid="{00000000-0005-0000-0000-0000EDB30000}"/>
    <cellStyle name="Total 2 2 4 4 7" xfId="46051" xr:uid="{00000000-0005-0000-0000-0000EEB30000}"/>
    <cellStyle name="Total 2 2 4 4 8" xfId="46052" xr:uid="{00000000-0005-0000-0000-0000EFB30000}"/>
    <cellStyle name="Total 2 2 4 4 9" xfId="46053" xr:uid="{00000000-0005-0000-0000-0000F0B30000}"/>
    <cellStyle name="Total 2 2 4 5" xfId="46054" xr:uid="{00000000-0005-0000-0000-0000F1B30000}"/>
    <cellStyle name="Total 2 2 4 5 10" xfId="46055" xr:uid="{00000000-0005-0000-0000-0000F2B30000}"/>
    <cellStyle name="Total 2 2 4 5 11" xfId="46056" xr:uid="{00000000-0005-0000-0000-0000F3B30000}"/>
    <cellStyle name="Total 2 2 4 5 2" xfId="46057" xr:uid="{00000000-0005-0000-0000-0000F4B30000}"/>
    <cellStyle name="Total 2 2 4 5 2 10" xfId="46058" xr:uid="{00000000-0005-0000-0000-0000F5B30000}"/>
    <cellStyle name="Total 2 2 4 5 2 2" xfId="46059" xr:uid="{00000000-0005-0000-0000-0000F6B30000}"/>
    <cellStyle name="Total 2 2 4 5 2 2 2" xfId="46060" xr:uid="{00000000-0005-0000-0000-0000F7B30000}"/>
    <cellStyle name="Total 2 2 4 5 2 2 2 2" xfId="46061" xr:uid="{00000000-0005-0000-0000-0000F8B30000}"/>
    <cellStyle name="Total 2 2 4 5 2 2 2 3" xfId="46062" xr:uid="{00000000-0005-0000-0000-0000F9B30000}"/>
    <cellStyle name="Total 2 2 4 5 2 2 2 4" xfId="46063" xr:uid="{00000000-0005-0000-0000-0000FAB30000}"/>
    <cellStyle name="Total 2 2 4 5 2 2 2 5" xfId="46064" xr:uid="{00000000-0005-0000-0000-0000FBB30000}"/>
    <cellStyle name="Total 2 2 4 5 2 2 2 6" xfId="46065" xr:uid="{00000000-0005-0000-0000-0000FCB30000}"/>
    <cellStyle name="Total 2 2 4 5 2 2 2 7" xfId="46066" xr:uid="{00000000-0005-0000-0000-0000FDB30000}"/>
    <cellStyle name="Total 2 2 4 5 2 2 2 8" xfId="46067" xr:uid="{00000000-0005-0000-0000-0000FEB30000}"/>
    <cellStyle name="Total 2 2 4 5 2 2 3" xfId="46068" xr:uid="{00000000-0005-0000-0000-0000FFB30000}"/>
    <cellStyle name="Total 2 2 4 5 2 2 4" xfId="46069" xr:uid="{00000000-0005-0000-0000-000000B40000}"/>
    <cellStyle name="Total 2 2 4 5 2 2 5" xfId="46070" xr:uid="{00000000-0005-0000-0000-000001B40000}"/>
    <cellStyle name="Total 2 2 4 5 2 2 6" xfId="46071" xr:uid="{00000000-0005-0000-0000-000002B40000}"/>
    <cellStyle name="Total 2 2 4 5 2 2 7" xfId="46072" xr:uid="{00000000-0005-0000-0000-000003B40000}"/>
    <cellStyle name="Total 2 2 4 5 2 2 8" xfId="46073" xr:uid="{00000000-0005-0000-0000-000004B40000}"/>
    <cellStyle name="Total 2 2 4 5 2 2 9" xfId="46074" xr:uid="{00000000-0005-0000-0000-000005B40000}"/>
    <cellStyle name="Total 2 2 4 5 2 3" xfId="46075" xr:uid="{00000000-0005-0000-0000-000006B40000}"/>
    <cellStyle name="Total 2 2 4 5 2 3 2" xfId="46076" xr:uid="{00000000-0005-0000-0000-000007B40000}"/>
    <cellStyle name="Total 2 2 4 5 2 3 3" xfId="46077" xr:uid="{00000000-0005-0000-0000-000008B40000}"/>
    <cellStyle name="Total 2 2 4 5 2 3 4" xfId="46078" xr:uid="{00000000-0005-0000-0000-000009B40000}"/>
    <cellStyle name="Total 2 2 4 5 2 3 5" xfId="46079" xr:uid="{00000000-0005-0000-0000-00000AB40000}"/>
    <cellStyle name="Total 2 2 4 5 2 3 6" xfId="46080" xr:uid="{00000000-0005-0000-0000-00000BB40000}"/>
    <cellStyle name="Total 2 2 4 5 2 3 7" xfId="46081" xr:uid="{00000000-0005-0000-0000-00000CB40000}"/>
    <cellStyle name="Total 2 2 4 5 2 3 8" xfId="46082" xr:uid="{00000000-0005-0000-0000-00000DB40000}"/>
    <cellStyle name="Total 2 2 4 5 2 4" xfId="46083" xr:uid="{00000000-0005-0000-0000-00000EB40000}"/>
    <cellStyle name="Total 2 2 4 5 2 5" xfId="46084" xr:uid="{00000000-0005-0000-0000-00000FB40000}"/>
    <cellStyle name="Total 2 2 4 5 2 6" xfId="46085" xr:uid="{00000000-0005-0000-0000-000010B40000}"/>
    <cellStyle name="Total 2 2 4 5 2 7" xfId="46086" xr:uid="{00000000-0005-0000-0000-000011B40000}"/>
    <cellStyle name="Total 2 2 4 5 2 8" xfId="46087" xr:uid="{00000000-0005-0000-0000-000012B40000}"/>
    <cellStyle name="Total 2 2 4 5 2 9" xfId="46088" xr:uid="{00000000-0005-0000-0000-000013B40000}"/>
    <cellStyle name="Total 2 2 4 5 3" xfId="46089" xr:uid="{00000000-0005-0000-0000-000014B40000}"/>
    <cellStyle name="Total 2 2 4 5 3 2" xfId="46090" xr:uid="{00000000-0005-0000-0000-000015B40000}"/>
    <cellStyle name="Total 2 2 4 5 3 2 2" xfId="46091" xr:uid="{00000000-0005-0000-0000-000016B40000}"/>
    <cellStyle name="Total 2 2 4 5 3 2 3" xfId="46092" xr:uid="{00000000-0005-0000-0000-000017B40000}"/>
    <cellStyle name="Total 2 2 4 5 3 2 4" xfId="46093" xr:uid="{00000000-0005-0000-0000-000018B40000}"/>
    <cellStyle name="Total 2 2 4 5 3 2 5" xfId="46094" xr:uid="{00000000-0005-0000-0000-000019B40000}"/>
    <cellStyle name="Total 2 2 4 5 3 2 6" xfId="46095" xr:uid="{00000000-0005-0000-0000-00001AB40000}"/>
    <cellStyle name="Total 2 2 4 5 3 2 7" xfId="46096" xr:uid="{00000000-0005-0000-0000-00001BB40000}"/>
    <cellStyle name="Total 2 2 4 5 3 2 8" xfId="46097" xr:uid="{00000000-0005-0000-0000-00001CB40000}"/>
    <cellStyle name="Total 2 2 4 5 3 3" xfId="46098" xr:uid="{00000000-0005-0000-0000-00001DB40000}"/>
    <cellStyle name="Total 2 2 4 5 3 4" xfId="46099" xr:uid="{00000000-0005-0000-0000-00001EB40000}"/>
    <cellStyle name="Total 2 2 4 5 3 5" xfId="46100" xr:uid="{00000000-0005-0000-0000-00001FB40000}"/>
    <cellStyle name="Total 2 2 4 5 3 6" xfId="46101" xr:uid="{00000000-0005-0000-0000-000020B40000}"/>
    <cellStyle name="Total 2 2 4 5 3 7" xfId="46102" xr:uid="{00000000-0005-0000-0000-000021B40000}"/>
    <cellStyle name="Total 2 2 4 5 3 8" xfId="46103" xr:uid="{00000000-0005-0000-0000-000022B40000}"/>
    <cellStyle name="Total 2 2 4 5 3 9" xfId="46104" xr:uid="{00000000-0005-0000-0000-000023B40000}"/>
    <cellStyle name="Total 2 2 4 5 4" xfId="46105" xr:uid="{00000000-0005-0000-0000-000024B40000}"/>
    <cellStyle name="Total 2 2 4 5 4 2" xfId="46106" xr:uid="{00000000-0005-0000-0000-000025B40000}"/>
    <cellStyle name="Total 2 2 4 5 4 3" xfId="46107" xr:uid="{00000000-0005-0000-0000-000026B40000}"/>
    <cellStyle name="Total 2 2 4 5 4 4" xfId="46108" xr:uid="{00000000-0005-0000-0000-000027B40000}"/>
    <cellStyle name="Total 2 2 4 5 4 5" xfId="46109" xr:uid="{00000000-0005-0000-0000-000028B40000}"/>
    <cellStyle name="Total 2 2 4 5 4 6" xfId="46110" xr:uid="{00000000-0005-0000-0000-000029B40000}"/>
    <cellStyle name="Total 2 2 4 5 4 7" xfId="46111" xr:uid="{00000000-0005-0000-0000-00002AB40000}"/>
    <cellStyle name="Total 2 2 4 5 4 8" xfId="46112" xr:uid="{00000000-0005-0000-0000-00002BB40000}"/>
    <cellStyle name="Total 2 2 4 5 5" xfId="46113" xr:uid="{00000000-0005-0000-0000-00002CB40000}"/>
    <cellStyle name="Total 2 2 4 5 6" xfId="46114" xr:uid="{00000000-0005-0000-0000-00002DB40000}"/>
    <cellStyle name="Total 2 2 4 5 7" xfId="46115" xr:uid="{00000000-0005-0000-0000-00002EB40000}"/>
    <cellStyle name="Total 2 2 4 5 8" xfId="46116" xr:uid="{00000000-0005-0000-0000-00002FB40000}"/>
    <cellStyle name="Total 2 2 4 5 9" xfId="46117" xr:uid="{00000000-0005-0000-0000-000030B40000}"/>
    <cellStyle name="Total 2 2 4 6" xfId="46118" xr:uid="{00000000-0005-0000-0000-000031B40000}"/>
    <cellStyle name="Total 2 2 4 6 2" xfId="46119" xr:uid="{00000000-0005-0000-0000-000032B40000}"/>
    <cellStyle name="Total 2 2 4 6 2 2" xfId="46120" xr:uid="{00000000-0005-0000-0000-000033B40000}"/>
    <cellStyle name="Total 2 2 4 6 2 3" xfId="46121" xr:uid="{00000000-0005-0000-0000-000034B40000}"/>
    <cellStyle name="Total 2 2 4 6 2 4" xfId="46122" xr:uid="{00000000-0005-0000-0000-000035B40000}"/>
    <cellStyle name="Total 2 2 4 6 2 5" xfId="46123" xr:uid="{00000000-0005-0000-0000-000036B40000}"/>
    <cellStyle name="Total 2 2 4 6 2 6" xfId="46124" xr:uid="{00000000-0005-0000-0000-000037B40000}"/>
    <cellStyle name="Total 2 2 4 6 2 7" xfId="46125" xr:uid="{00000000-0005-0000-0000-000038B40000}"/>
    <cellStyle name="Total 2 2 4 6 2 8" xfId="46126" xr:uid="{00000000-0005-0000-0000-000039B40000}"/>
    <cellStyle name="Total 2 2 4 6 3" xfId="46127" xr:uid="{00000000-0005-0000-0000-00003AB40000}"/>
    <cellStyle name="Total 2 2 4 6 4" xfId="46128" xr:uid="{00000000-0005-0000-0000-00003BB40000}"/>
    <cellStyle name="Total 2 2 4 6 5" xfId="46129" xr:uid="{00000000-0005-0000-0000-00003CB40000}"/>
    <cellStyle name="Total 2 2 4 6 6" xfId="46130" xr:uid="{00000000-0005-0000-0000-00003DB40000}"/>
    <cellStyle name="Total 2 2 4 6 7" xfId="46131" xr:uid="{00000000-0005-0000-0000-00003EB40000}"/>
    <cellStyle name="Total 2 2 4 6 8" xfId="46132" xr:uid="{00000000-0005-0000-0000-00003FB40000}"/>
    <cellStyle name="Total 2 2 4 6 9" xfId="46133" xr:uid="{00000000-0005-0000-0000-000040B40000}"/>
    <cellStyle name="Total 2 2 4 7" xfId="46134" xr:uid="{00000000-0005-0000-0000-000041B40000}"/>
    <cellStyle name="Total 2 2 4 7 2" xfId="46135" xr:uid="{00000000-0005-0000-0000-000042B40000}"/>
    <cellStyle name="Total 2 2 4 7 3" xfId="46136" xr:uid="{00000000-0005-0000-0000-000043B40000}"/>
    <cellStyle name="Total 2 2 4 7 4" xfId="46137" xr:uid="{00000000-0005-0000-0000-000044B40000}"/>
    <cellStyle name="Total 2 2 4 7 5" xfId="46138" xr:uid="{00000000-0005-0000-0000-000045B40000}"/>
    <cellStyle name="Total 2 2 4 7 6" xfId="46139" xr:uid="{00000000-0005-0000-0000-000046B40000}"/>
    <cellStyle name="Total 2 2 4 7 7" xfId="46140" xr:uid="{00000000-0005-0000-0000-000047B40000}"/>
    <cellStyle name="Total 2 2 4 7 8" xfId="46141" xr:uid="{00000000-0005-0000-0000-000048B40000}"/>
    <cellStyle name="Total 2 2 4 8" xfId="46142" xr:uid="{00000000-0005-0000-0000-000049B40000}"/>
    <cellStyle name="Total 2 2 4 9" xfId="46143" xr:uid="{00000000-0005-0000-0000-00004AB40000}"/>
    <cellStyle name="Total 2 2 5" xfId="46144" xr:uid="{00000000-0005-0000-0000-00004BB40000}"/>
    <cellStyle name="Total 2 2 5 10" xfId="46145" xr:uid="{00000000-0005-0000-0000-00004CB40000}"/>
    <cellStyle name="Total 2 2 5 11" xfId="46146" xr:uid="{00000000-0005-0000-0000-00004DB40000}"/>
    <cellStyle name="Total 2 2 5 12" xfId="46147" xr:uid="{00000000-0005-0000-0000-00004EB40000}"/>
    <cellStyle name="Total 2 2 5 13" xfId="46148" xr:uid="{00000000-0005-0000-0000-00004FB40000}"/>
    <cellStyle name="Total 2 2 5 2" xfId="46149" xr:uid="{00000000-0005-0000-0000-000050B40000}"/>
    <cellStyle name="Total 2 2 5 2 10" xfId="46150" xr:uid="{00000000-0005-0000-0000-000051B40000}"/>
    <cellStyle name="Total 2 2 5 2 11" xfId="46151" xr:uid="{00000000-0005-0000-0000-000052B40000}"/>
    <cellStyle name="Total 2 2 5 2 12" xfId="46152" xr:uid="{00000000-0005-0000-0000-000053B40000}"/>
    <cellStyle name="Total 2 2 5 2 2" xfId="46153" xr:uid="{00000000-0005-0000-0000-000054B40000}"/>
    <cellStyle name="Total 2 2 5 2 2 10" xfId="46154" xr:uid="{00000000-0005-0000-0000-000055B40000}"/>
    <cellStyle name="Total 2 2 5 2 2 11" xfId="46155" xr:uid="{00000000-0005-0000-0000-000056B40000}"/>
    <cellStyle name="Total 2 2 5 2 2 12" xfId="46156" xr:uid="{00000000-0005-0000-0000-000057B40000}"/>
    <cellStyle name="Total 2 2 5 2 2 2" xfId="46157" xr:uid="{00000000-0005-0000-0000-000058B40000}"/>
    <cellStyle name="Total 2 2 5 2 2 2 10" xfId="46158" xr:uid="{00000000-0005-0000-0000-000059B40000}"/>
    <cellStyle name="Total 2 2 5 2 2 2 11" xfId="46159" xr:uid="{00000000-0005-0000-0000-00005AB40000}"/>
    <cellStyle name="Total 2 2 5 2 2 2 2" xfId="46160" xr:uid="{00000000-0005-0000-0000-00005BB40000}"/>
    <cellStyle name="Total 2 2 5 2 2 2 2 10" xfId="46161" xr:uid="{00000000-0005-0000-0000-00005CB40000}"/>
    <cellStyle name="Total 2 2 5 2 2 2 2 2" xfId="46162" xr:uid="{00000000-0005-0000-0000-00005DB40000}"/>
    <cellStyle name="Total 2 2 5 2 2 2 2 2 2" xfId="46163" xr:uid="{00000000-0005-0000-0000-00005EB40000}"/>
    <cellStyle name="Total 2 2 5 2 2 2 2 2 2 2" xfId="46164" xr:uid="{00000000-0005-0000-0000-00005FB40000}"/>
    <cellStyle name="Total 2 2 5 2 2 2 2 2 2 3" xfId="46165" xr:uid="{00000000-0005-0000-0000-000060B40000}"/>
    <cellStyle name="Total 2 2 5 2 2 2 2 2 2 4" xfId="46166" xr:uid="{00000000-0005-0000-0000-000061B40000}"/>
    <cellStyle name="Total 2 2 5 2 2 2 2 2 2 5" xfId="46167" xr:uid="{00000000-0005-0000-0000-000062B40000}"/>
    <cellStyle name="Total 2 2 5 2 2 2 2 2 2 6" xfId="46168" xr:uid="{00000000-0005-0000-0000-000063B40000}"/>
    <cellStyle name="Total 2 2 5 2 2 2 2 2 2 7" xfId="46169" xr:uid="{00000000-0005-0000-0000-000064B40000}"/>
    <cellStyle name="Total 2 2 5 2 2 2 2 2 2 8" xfId="46170" xr:uid="{00000000-0005-0000-0000-000065B40000}"/>
    <cellStyle name="Total 2 2 5 2 2 2 2 2 3" xfId="46171" xr:uid="{00000000-0005-0000-0000-000066B40000}"/>
    <cellStyle name="Total 2 2 5 2 2 2 2 2 4" xfId="46172" xr:uid="{00000000-0005-0000-0000-000067B40000}"/>
    <cellStyle name="Total 2 2 5 2 2 2 2 2 5" xfId="46173" xr:uid="{00000000-0005-0000-0000-000068B40000}"/>
    <cellStyle name="Total 2 2 5 2 2 2 2 2 6" xfId="46174" xr:uid="{00000000-0005-0000-0000-000069B40000}"/>
    <cellStyle name="Total 2 2 5 2 2 2 2 2 7" xfId="46175" xr:uid="{00000000-0005-0000-0000-00006AB40000}"/>
    <cellStyle name="Total 2 2 5 2 2 2 2 2 8" xfId="46176" xr:uid="{00000000-0005-0000-0000-00006BB40000}"/>
    <cellStyle name="Total 2 2 5 2 2 2 2 2 9" xfId="46177" xr:uid="{00000000-0005-0000-0000-00006CB40000}"/>
    <cellStyle name="Total 2 2 5 2 2 2 2 3" xfId="46178" xr:uid="{00000000-0005-0000-0000-00006DB40000}"/>
    <cellStyle name="Total 2 2 5 2 2 2 2 3 2" xfId="46179" xr:uid="{00000000-0005-0000-0000-00006EB40000}"/>
    <cellStyle name="Total 2 2 5 2 2 2 2 3 3" xfId="46180" xr:uid="{00000000-0005-0000-0000-00006FB40000}"/>
    <cellStyle name="Total 2 2 5 2 2 2 2 3 4" xfId="46181" xr:uid="{00000000-0005-0000-0000-000070B40000}"/>
    <cellStyle name="Total 2 2 5 2 2 2 2 3 5" xfId="46182" xr:uid="{00000000-0005-0000-0000-000071B40000}"/>
    <cellStyle name="Total 2 2 5 2 2 2 2 3 6" xfId="46183" xr:uid="{00000000-0005-0000-0000-000072B40000}"/>
    <cellStyle name="Total 2 2 5 2 2 2 2 3 7" xfId="46184" xr:uid="{00000000-0005-0000-0000-000073B40000}"/>
    <cellStyle name="Total 2 2 5 2 2 2 2 3 8" xfId="46185" xr:uid="{00000000-0005-0000-0000-000074B40000}"/>
    <cellStyle name="Total 2 2 5 2 2 2 2 4" xfId="46186" xr:uid="{00000000-0005-0000-0000-000075B40000}"/>
    <cellStyle name="Total 2 2 5 2 2 2 2 5" xfId="46187" xr:uid="{00000000-0005-0000-0000-000076B40000}"/>
    <cellStyle name="Total 2 2 5 2 2 2 2 6" xfId="46188" xr:uid="{00000000-0005-0000-0000-000077B40000}"/>
    <cellStyle name="Total 2 2 5 2 2 2 2 7" xfId="46189" xr:uid="{00000000-0005-0000-0000-000078B40000}"/>
    <cellStyle name="Total 2 2 5 2 2 2 2 8" xfId="46190" xr:uid="{00000000-0005-0000-0000-000079B40000}"/>
    <cellStyle name="Total 2 2 5 2 2 2 2 9" xfId="46191" xr:uid="{00000000-0005-0000-0000-00007AB40000}"/>
    <cellStyle name="Total 2 2 5 2 2 2 3" xfId="46192" xr:uid="{00000000-0005-0000-0000-00007BB40000}"/>
    <cellStyle name="Total 2 2 5 2 2 2 3 2" xfId="46193" xr:uid="{00000000-0005-0000-0000-00007CB40000}"/>
    <cellStyle name="Total 2 2 5 2 2 2 3 2 2" xfId="46194" xr:uid="{00000000-0005-0000-0000-00007DB40000}"/>
    <cellStyle name="Total 2 2 5 2 2 2 3 2 3" xfId="46195" xr:uid="{00000000-0005-0000-0000-00007EB40000}"/>
    <cellStyle name="Total 2 2 5 2 2 2 3 2 4" xfId="46196" xr:uid="{00000000-0005-0000-0000-00007FB40000}"/>
    <cellStyle name="Total 2 2 5 2 2 2 3 2 5" xfId="46197" xr:uid="{00000000-0005-0000-0000-000080B40000}"/>
    <cellStyle name="Total 2 2 5 2 2 2 3 2 6" xfId="46198" xr:uid="{00000000-0005-0000-0000-000081B40000}"/>
    <cellStyle name="Total 2 2 5 2 2 2 3 2 7" xfId="46199" xr:uid="{00000000-0005-0000-0000-000082B40000}"/>
    <cellStyle name="Total 2 2 5 2 2 2 3 2 8" xfId="46200" xr:uid="{00000000-0005-0000-0000-000083B40000}"/>
    <cellStyle name="Total 2 2 5 2 2 2 3 3" xfId="46201" xr:uid="{00000000-0005-0000-0000-000084B40000}"/>
    <cellStyle name="Total 2 2 5 2 2 2 3 4" xfId="46202" xr:uid="{00000000-0005-0000-0000-000085B40000}"/>
    <cellStyle name="Total 2 2 5 2 2 2 3 5" xfId="46203" xr:uid="{00000000-0005-0000-0000-000086B40000}"/>
    <cellStyle name="Total 2 2 5 2 2 2 3 6" xfId="46204" xr:uid="{00000000-0005-0000-0000-000087B40000}"/>
    <cellStyle name="Total 2 2 5 2 2 2 3 7" xfId="46205" xr:uid="{00000000-0005-0000-0000-000088B40000}"/>
    <cellStyle name="Total 2 2 5 2 2 2 3 8" xfId="46206" xr:uid="{00000000-0005-0000-0000-000089B40000}"/>
    <cellStyle name="Total 2 2 5 2 2 2 3 9" xfId="46207" xr:uid="{00000000-0005-0000-0000-00008AB40000}"/>
    <cellStyle name="Total 2 2 5 2 2 2 4" xfId="46208" xr:uid="{00000000-0005-0000-0000-00008BB40000}"/>
    <cellStyle name="Total 2 2 5 2 2 2 4 2" xfId="46209" xr:uid="{00000000-0005-0000-0000-00008CB40000}"/>
    <cellStyle name="Total 2 2 5 2 2 2 4 3" xfId="46210" xr:uid="{00000000-0005-0000-0000-00008DB40000}"/>
    <cellStyle name="Total 2 2 5 2 2 2 4 4" xfId="46211" xr:uid="{00000000-0005-0000-0000-00008EB40000}"/>
    <cellStyle name="Total 2 2 5 2 2 2 4 5" xfId="46212" xr:uid="{00000000-0005-0000-0000-00008FB40000}"/>
    <cellStyle name="Total 2 2 5 2 2 2 4 6" xfId="46213" xr:uid="{00000000-0005-0000-0000-000090B40000}"/>
    <cellStyle name="Total 2 2 5 2 2 2 4 7" xfId="46214" xr:uid="{00000000-0005-0000-0000-000091B40000}"/>
    <cellStyle name="Total 2 2 5 2 2 2 4 8" xfId="46215" xr:uid="{00000000-0005-0000-0000-000092B40000}"/>
    <cellStyle name="Total 2 2 5 2 2 2 5" xfId="46216" xr:uid="{00000000-0005-0000-0000-000093B40000}"/>
    <cellStyle name="Total 2 2 5 2 2 2 6" xfId="46217" xr:uid="{00000000-0005-0000-0000-000094B40000}"/>
    <cellStyle name="Total 2 2 5 2 2 2 7" xfId="46218" xr:uid="{00000000-0005-0000-0000-000095B40000}"/>
    <cellStyle name="Total 2 2 5 2 2 2 8" xfId="46219" xr:uid="{00000000-0005-0000-0000-000096B40000}"/>
    <cellStyle name="Total 2 2 5 2 2 2 9" xfId="46220" xr:uid="{00000000-0005-0000-0000-000097B40000}"/>
    <cellStyle name="Total 2 2 5 2 2 3" xfId="46221" xr:uid="{00000000-0005-0000-0000-000098B40000}"/>
    <cellStyle name="Total 2 2 5 2 2 3 10" xfId="46222" xr:uid="{00000000-0005-0000-0000-000099B40000}"/>
    <cellStyle name="Total 2 2 5 2 2 3 2" xfId="46223" xr:uid="{00000000-0005-0000-0000-00009AB40000}"/>
    <cellStyle name="Total 2 2 5 2 2 3 2 2" xfId="46224" xr:uid="{00000000-0005-0000-0000-00009BB40000}"/>
    <cellStyle name="Total 2 2 5 2 2 3 2 2 2" xfId="46225" xr:uid="{00000000-0005-0000-0000-00009CB40000}"/>
    <cellStyle name="Total 2 2 5 2 2 3 2 2 3" xfId="46226" xr:uid="{00000000-0005-0000-0000-00009DB40000}"/>
    <cellStyle name="Total 2 2 5 2 2 3 2 2 4" xfId="46227" xr:uid="{00000000-0005-0000-0000-00009EB40000}"/>
    <cellStyle name="Total 2 2 5 2 2 3 2 2 5" xfId="46228" xr:uid="{00000000-0005-0000-0000-00009FB40000}"/>
    <cellStyle name="Total 2 2 5 2 2 3 2 2 6" xfId="46229" xr:uid="{00000000-0005-0000-0000-0000A0B40000}"/>
    <cellStyle name="Total 2 2 5 2 2 3 2 2 7" xfId="46230" xr:uid="{00000000-0005-0000-0000-0000A1B40000}"/>
    <cellStyle name="Total 2 2 5 2 2 3 2 2 8" xfId="46231" xr:uid="{00000000-0005-0000-0000-0000A2B40000}"/>
    <cellStyle name="Total 2 2 5 2 2 3 2 3" xfId="46232" xr:uid="{00000000-0005-0000-0000-0000A3B40000}"/>
    <cellStyle name="Total 2 2 5 2 2 3 2 4" xfId="46233" xr:uid="{00000000-0005-0000-0000-0000A4B40000}"/>
    <cellStyle name="Total 2 2 5 2 2 3 2 5" xfId="46234" xr:uid="{00000000-0005-0000-0000-0000A5B40000}"/>
    <cellStyle name="Total 2 2 5 2 2 3 2 6" xfId="46235" xr:uid="{00000000-0005-0000-0000-0000A6B40000}"/>
    <cellStyle name="Total 2 2 5 2 2 3 2 7" xfId="46236" xr:uid="{00000000-0005-0000-0000-0000A7B40000}"/>
    <cellStyle name="Total 2 2 5 2 2 3 2 8" xfId="46237" xr:uid="{00000000-0005-0000-0000-0000A8B40000}"/>
    <cellStyle name="Total 2 2 5 2 2 3 2 9" xfId="46238" xr:uid="{00000000-0005-0000-0000-0000A9B40000}"/>
    <cellStyle name="Total 2 2 5 2 2 3 3" xfId="46239" xr:uid="{00000000-0005-0000-0000-0000AAB40000}"/>
    <cellStyle name="Total 2 2 5 2 2 3 3 2" xfId="46240" xr:uid="{00000000-0005-0000-0000-0000ABB40000}"/>
    <cellStyle name="Total 2 2 5 2 2 3 3 3" xfId="46241" xr:uid="{00000000-0005-0000-0000-0000ACB40000}"/>
    <cellStyle name="Total 2 2 5 2 2 3 3 4" xfId="46242" xr:uid="{00000000-0005-0000-0000-0000ADB40000}"/>
    <cellStyle name="Total 2 2 5 2 2 3 3 5" xfId="46243" xr:uid="{00000000-0005-0000-0000-0000AEB40000}"/>
    <cellStyle name="Total 2 2 5 2 2 3 3 6" xfId="46244" xr:uid="{00000000-0005-0000-0000-0000AFB40000}"/>
    <cellStyle name="Total 2 2 5 2 2 3 3 7" xfId="46245" xr:uid="{00000000-0005-0000-0000-0000B0B40000}"/>
    <cellStyle name="Total 2 2 5 2 2 3 3 8" xfId="46246" xr:uid="{00000000-0005-0000-0000-0000B1B40000}"/>
    <cellStyle name="Total 2 2 5 2 2 3 4" xfId="46247" xr:uid="{00000000-0005-0000-0000-0000B2B40000}"/>
    <cellStyle name="Total 2 2 5 2 2 3 5" xfId="46248" xr:uid="{00000000-0005-0000-0000-0000B3B40000}"/>
    <cellStyle name="Total 2 2 5 2 2 3 6" xfId="46249" xr:uid="{00000000-0005-0000-0000-0000B4B40000}"/>
    <cellStyle name="Total 2 2 5 2 2 3 7" xfId="46250" xr:uid="{00000000-0005-0000-0000-0000B5B40000}"/>
    <cellStyle name="Total 2 2 5 2 2 3 8" xfId="46251" xr:uid="{00000000-0005-0000-0000-0000B6B40000}"/>
    <cellStyle name="Total 2 2 5 2 2 3 9" xfId="46252" xr:uid="{00000000-0005-0000-0000-0000B7B40000}"/>
    <cellStyle name="Total 2 2 5 2 2 4" xfId="46253" xr:uid="{00000000-0005-0000-0000-0000B8B40000}"/>
    <cellStyle name="Total 2 2 5 2 2 4 2" xfId="46254" xr:uid="{00000000-0005-0000-0000-0000B9B40000}"/>
    <cellStyle name="Total 2 2 5 2 2 4 2 2" xfId="46255" xr:uid="{00000000-0005-0000-0000-0000BAB40000}"/>
    <cellStyle name="Total 2 2 5 2 2 4 2 3" xfId="46256" xr:uid="{00000000-0005-0000-0000-0000BBB40000}"/>
    <cellStyle name="Total 2 2 5 2 2 4 2 4" xfId="46257" xr:uid="{00000000-0005-0000-0000-0000BCB40000}"/>
    <cellStyle name="Total 2 2 5 2 2 4 2 5" xfId="46258" xr:uid="{00000000-0005-0000-0000-0000BDB40000}"/>
    <cellStyle name="Total 2 2 5 2 2 4 2 6" xfId="46259" xr:uid="{00000000-0005-0000-0000-0000BEB40000}"/>
    <cellStyle name="Total 2 2 5 2 2 4 2 7" xfId="46260" xr:uid="{00000000-0005-0000-0000-0000BFB40000}"/>
    <cellStyle name="Total 2 2 5 2 2 4 2 8" xfId="46261" xr:uid="{00000000-0005-0000-0000-0000C0B40000}"/>
    <cellStyle name="Total 2 2 5 2 2 4 3" xfId="46262" xr:uid="{00000000-0005-0000-0000-0000C1B40000}"/>
    <cellStyle name="Total 2 2 5 2 2 4 4" xfId="46263" xr:uid="{00000000-0005-0000-0000-0000C2B40000}"/>
    <cellStyle name="Total 2 2 5 2 2 4 5" xfId="46264" xr:uid="{00000000-0005-0000-0000-0000C3B40000}"/>
    <cellStyle name="Total 2 2 5 2 2 4 6" xfId="46265" xr:uid="{00000000-0005-0000-0000-0000C4B40000}"/>
    <cellStyle name="Total 2 2 5 2 2 4 7" xfId="46266" xr:uid="{00000000-0005-0000-0000-0000C5B40000}"/>
    <cellStyle name="Total 2 2 5 2 2 4 8" xfId="46267" xr:uid="{00000000-0005-0000-0000-0000C6B40000}"/>
    <cellStyle name="Total 2 2 5 2 2 4 9" xfId="46268" xr:uid="{00000000-0005-0000-0000-0000C7B40000}"/>
    <cellStyle name="Total 2 2 5 2 2 5" xfId="46269" xr:uid="{00000000-0005-0000-0000-0000C8B40000}"/>
    <cellStyle name="Total 2 2 5 2 2 5 2" xfId="46270" xr:uid="{00000000-0005-0000-0000-0000C9B40000}"/>
    <cellStyle name="Total 2 2 5 2 2 5 3" xfId="46271" xr:uid="{00000000-0005-0000-0000-0000CAB40000}"/>
    <cellStyle name="Total 2 2 5 2 2 5 4" xfId="46272" xr:uid="{00000000-0005-0000-0000-0000CBB40000}"/>
    <cellStyle name="Total 2 2 5 2 2 5 5" xfId="46273" xr:uid="{00000000-0005-0000-0000-0000CCB40000}"/>
    <cellStyle name="Total 2 2 5 2 2 5 6" xfId="46274" xr:uid="{00000000-0005-0000-0000-0000CDB40000}"/>
    <cellStyle name="Total 2 2 5 2 2 5 7" xfId="46275" xr:uid="{00000000-0005-0000-0000-0000CEB40000}"/>
    <cellStyle name="Total 2 2 5 2 2 5 8" xfId="46276" xr:uid="{00000000-0005-0000-0000-0000CFB40000}"/>
    <cellStyle name="Total 2 2 5 2 2 6" xfId="46277" xr:uid="{00000000-0005-0000-0000-0000D0B40000}"/>
    <cellStyle name="Total 2 2 5 2 2 7" xfId="46278" xr:uid="{00000000-0005-0000-0000-0000D1B40000}"/>
    <cellStyle name="Total 2 2 5 2 2 8" xfId="46279" xr:uid="{00000000-0005-0000-0000-0000D2B40000}"/>
    <cellStyle name="Total 2 2 5 2 2 9" xfId="46280" xr:uid="{00000000-0005-0000-0000-0000D3B40000}"/>
    <cellStyle name="Total 2 2 5 2 3" xfId="46281" xr:uid="{00000000-0005-0000-0000-0000D4B40000}"/>
    <cellStyle name="Total 2 2 5 2 3 10" xfId="46282" xr:uid="{00000000-0005-0000-0000-0000D5B40000}"/>
    <cellStyle name="Total 2 2 5 2 3 11" xfId="46283" xr:uid="{00000000-0005-0000-0000-0000D6B40000}"/>
    <cellStyle name="Total 2 2 5 2 3 2" xfId="46284" xr:uid="{00000000-0005-0000-0000-0000D7B40000}"/>
    <cellStyle name="Total 2 2 5 2 3 2 10" xfId="46285" xr:uid="{00000000-0005-0000-0000-0000D8B40000}"/>
    <cellStyle name="Total 2 2 5 2 3 2 2" xfId="46286" xr:uid="{00000000-0005-0000-0000-0000D9B40000}"/>
    <cellStyle name="Total 2 2 5 2 3 2 2 2" xfId="46287" xr:uid="{00000000-0005-0000-0000-0000DAB40000}"/>
    <cellStyle name="Total 2 2 5 2 3 2 2 2 2" xfId="46288" xr:uid="{00000000-0005-0000-0000-0000DBB40000}"/>
    <cellStyle name="Total 2 2 5 2 3 2 2 2 3" xfId="46289" xr:uid="{00000000-0005-0000-0000-0000DCB40000}"/>
    <cellStyle name="Total 2 2 5 2 3 2 2 2 4" xfId="46290" xr:uid="{00000000-0005-0000-0000-0000DDB40000}"/>
    <cellStyle name="Total 2 2 5 2 3 2 2 2 5" xfId="46291" xr:uid="{00000000-0005-0000-0000-0000DEB40000}"/>
    <cellStyle name="Total 2 2 5 2 3 2 2 2 6" xfId="46292" xr:uid="{00000000-0005-0000-0000-0000DFB40000}"/>
    <cellStyle name="Total 2 2 5 2 3 2 2 2 7" xfId="46293" xr:uid="{00000000-0005-0000-0000-0000E0B40000}"/>
    <cellStyle name="Total 2 2 5 2 3 2 2 2 8" xfId="46294" xr:uid="{00000000-0005-0000-0000-0000E1B40000}"/>
    <cellStyle name="Total 2 2 5 2 3 2 2 3" xfId="46295" xr:uid="{00000000-0005-0000-0000-0000E2B40000}"/>
    <cellStyle name="Total 2 2 5 2 3 2 2 4" xfId="46296" xr:uid="{00000000-0005-0000-0000-0000E3B40000}"/>
    <cellStyle name="Total 2 2 5 2 3 2 2 5" xfId="46297" xr:uid="{00000000-0005-0000-0000-0000E4B40000}"/>
    <cellStyle name="Total 2 2 5 2 3 2 2 6" xfId="46298" xr:uid="{00000000-0005-0000-0000-0000E5B40000}"/>
    <cellStyle name="Total 2 2 5 2 3 2 2 7" xfId="46299" xr:uid="{00000000-0005-0000-0000-0000E6B40000}"/>
    <cellStyle name="Total 2 2 5 2 3 2 2 8" xfId="46300" xr:uid="{00000000-0005-0000-0000-0000E7B40000}"/>
    <cellStyle name="Total 2 2 5 2 3 2 2 9" xfId="46301" xr:uid="{00000000-0005-0000-0000-0000E8B40000}"/>
    <cellStyle name="Total 2 2 5 2 3 2 3" xfId="46302" xr:uid="{00000000-0005-0000-0000-0000E9B40000}"/>
    <cellStyle name="Total 2 2 5 2 3 2 3 2" xfId="46303" xr:uid="{00000000-0005-0000-0000-0000EAB40000}"/>
    <cellStyle name="Total 2 2 5 2 3 2 3 3" xfId="46304" xr:uid="{00000000-0005-0000-0000-0000EBB40000}"/>
    <cellStyle name="Total 2 2 5 2 3 2 3 4" xfId="46305" xr:uid="{00000000-0005-0000-0000-0000ECB40000}"/>
    <cellStyle name="Total 2 2 5 2 3 2 3 5" xfId="46306" xr:uid="{00000000-0005-0000-0000-0000EDB40000}"/>
    <cellStyle name="Total 2 2 5 2 3 2 3 6" xfId="46307" xr:uid="{00000000-0005-0000-0000-0000EEB40000}"/>
    <cellStyle name="Total 2 2 5 2 3 2 3 7" xfId="46308" xr:uid="{00000000-0005-0000-0000-0000EFB40000}"/>
    <cellStyle name="Total 2 2 5 2 3 2 3 8" xfId="46309" xr:uid="{00000000-0005-0000-0000-0000F0B40000}"/>
    <cellStyle name="Total 2 2 5 2 3 2 4" xfId="46310" xr:uid="{00000000-0005-0000-0000-0000F1B40000}"/>
    <cellStyle name="Total 2 2 5 2 3 2 5" xfId="46311" xr:uid="{00000000-0005-0000-0000-0000F2B40000}"/>
    <cellStyle name="Total 2 2 5 2 3 2 6" xfId="46312" xr:uid="{00000000-0005-0000-0000-0000F3B40000}"/>
    <cellStyle name="Total 2 2 5 2 3 2 7" xfId="46313" xr:uid="{00000000-0005-0000-0000-0000F4B40000}"/>
    <cellStyle name="Total 2 2 5 2 3 2 8" xfId="46314" xr:uid="{00000000-0005-0000-0000-0000F5B40000}"/>
    <cellStyle name="Total 2 2 5 2 3 2 9" xfId="46315" xr:uid="{00000000-0005-0000-0000-0000F6B40000}"/>
    <cellStyle name="Total 2 2 5 2 3 3" xfId="46316" xr:uid="{00000000-0005-0000-0000-0000F7B40000}"/>
    <cellStyle name="Total 2 2 5 2 3 3 2" xfId="46317" xr:uid="{00000000-0005-0000-0000-0000F8B40000}"/>
    <cellStyle name="Total 2 2 5 2 3 3 2 2" xfId="46318" xr:uid="{00000000-0005-0000-0000-0000F9B40000}"/>
    <cellStyle name="Total 2 2 5 2 3 3 2 3" xfId="46319" xr:uid="{00000000-0005-0000-0000-0000FAB40000}"/>
    <cellStyle name="Total 2 2 5 2 3 3 2 4" xfId="46320" xr:uid="{00000000-0005-0000-0000-0000FBB40000}"/>
    <cellStyle name="Total 2 2 5 2 3 3 2 5" xfId="46321" xr:uid="{00000000-0005-0000-0000-0000FCB40000}"/>
    <cellStyle name="Total 2 2 5 2 3 3 2 6" xfId="46322" xr:uid="{00000000-0005-0000-0000-0000FDB40000}"/>
    <cellStyle name="Total 2 2 5 2 3 3 2 7" xfId="46323" xr:uid="{00000000-0005-0000-0000-0000FEB40000}"/>
    <cellStyle name="Total 2 2 5 2 3 3 2 8" xfId="46324" xr:uid="{00000000-0005-0000-0000-0000FFB40000}"/>
    <cellStyle name="Total 2 2 5 2 3 3 3" xfId="46325" xr:uid="{00000000-0005-0000-0000-000000B50000}"/>
    <cellStyle name="Total 2 2 5 2 3 3 4" xfId="46326" xr:uid="{00000000-0005-0000-0000-000001B50000}"/>
    <cellStyle name="Total 2 2 5 2 3 3 5" xfId="46327" xr:uid="{00000000-0005-0000-0000-000002B50000}"/>
    <cellStyle name="Total 2 2 5 2 3 3 6" xfId="46328" xr:uid="{00000000-0005-0000-0000-000003B50000}"/>
    <cellStyle name="Total 2 2 5 2 3 3 7" xfId="46329" xr:uid="{00000000-0005-0000-0000-000004B50000}"/>
    <cellStyle name="Total 2 2 5 2 3 3 8" xfId="46330" xr:uid="{00000000-0005-0000-0000-000005B50000}"/>
    <cellStyle name="Total 2 2 5 2 3 3 9" xfId="46331" xr:uid="{00000000-0005-0000-0000-000006B50000}"/>
    <cellStyle name="Total 2 2 5 2 3 4" xfId="46332" xr:uid="{00000000-0005-0000-0000-000007B50000}"/>
    <cellStyle name="Total 2 2 5 2 3 4 2" xfId="46333" xr:uid="{00000000-0005-0000-0000-000008B50000}"/>
    <cellStyle name="Total 2 2 5 2 3 4 3" xfId="46334" xr:uid="{00000000-0005-0000-0000-000009B50000}"/>
    <cellStyle name="Total 2 2 5 2 3 4 4" xfId="46335" xr:uid="{00000000-0005-0000-0000-00000AB50000}"/>
    <cellStyle name="Total 2 2 5 2 3 4 5" xfId="46336" xr:uid="{00000000-0005-0000-0000-00000BB50000}"/>
    <cellStyle name="Total 2 2 5 2 3 4 6" xfId="46337" xr:uid="{00000000-0005-0000-0000-00000CB50000}"/>
    <cellStyle name="Total 2 2 5 2 3 4 7" xfId="46338" xr:uid="{00000000-0005-0000-0000-00000DB50000}"/>
    <cellStyle name="Total 2 2 5 2 3 4 8" xfId="46339" xr:uid="{00000000-0005-0000-0000-00000EB50000}"/>
    <cellStyle name="Total 2 2 5 2 3 5" xfId="46340" xr:uid="{00000000-0005-0000-0000-00000FB50000}"/>
    <cellStyle name="Total 2 2 5 2 3 6" xfId="46341" xr:uid="{00000000-0005-0000-0000-000010B50000}"/>
    <cellStyle name="Total 2 2 5 2 3 7" xfId="46342" xr:uid="{00000000-0005-0000-0000-000011B50000}"/>
    <cellStyle name="Total 2 2 5 2 3 8" xfId="46343" xr:uid="{00000000-0005-0000-0000-000012B50000}"/>
    <cellStyle name="Total 2 2 5 2 3 9" xfId="46344" xr:uid="{00000000-0005-0000-0000-000013B50000}"/>
    <cellStyle name="Total 2 2 5 2 4" xfId="46345" xr:uid="{00000000-0005-0000-0000-000014B50000}"/>
    <cellStyle name="Total 2 2 5 2 4 2" xfId="46346" xr:uid="{00000000-0005-0000-0000-000015B50000}"/>
    <cellStyle name="Total 2 2 5 2 4 2 2" xfId="46347" xr:uid="{00000000-0005-0000-0000-000016B50000}"/>
    <cellStyle name="Total 2 2 5 2 4 2 3" xfId="46348" xr:uid="{00000000-0005-0000-0000-000017B50000}"/>
    <cellStyle name="Total 2 2 5 2 4 2 4" xfId="46349" xr:uid="{00000000-0005-0000-0000-000018B50000}"/>
    <cellStyle name="Total 2 2 5 2 4 2 5" xfId="46350" xr:uid="{00000000-0005-0000-0000-000019B50000}"/>
    <cellStyle name="Total 2 2 5 2 4 2 6" xfId="46351" xr:uid="{00000000-0005-0000-0000-00001AB50000}"/>
    <cellStyle name="Total 2 2 5 2 4 2 7" xfId="46352" xr:uid="{00000000-0005-0000-0000-00001BB50000}"/>
    <cellStyle name="Total 2 2 5 2 4 2 8" xfId="46353" xr:uid="{00000000-0005-0000-0000-00001CB50000}"/>
    <cellStyle name="Total 2 2 5 2 4 3" xfId="46354" xr:uid="{00000000-0005-0000-0000-00001DB50000}"/>
    <cellStyle name="Total 2 2 5 2 4 4" xfId="46355" xr:uid="{00000000-0005-0000-0000-00001EB50000}"/>
    <cellStyle name="Total 2 2 5 2 4 5" xfId="46356" xr:uid="{00000000-0005-0000-0000-00001FB50000}"/>
    <cellStyle name="Total 2 2 5 2 4 6" xfId="46357" xr:uid="{00000000-0005-0000-0000-000020B50000}"/>
    <cellStyle name="Total 2 2 5 2 4 7" xfId="46358" xr:uid="{00000000-0005-0000-0000-000021B50000}"/>
    <cellStyle name="Total 2 2 5 2 4 8" xfId="46359" xr:uid="{00000000-0005-0000-0000-000022B50000}"/>
    <cellStyle name="Total 2 2 5 2 4 9" xfId="46360" xr:uid="{00000000-0005-0000-0000-000023B50000}"/>
    <cellStyle name="Total 2 2 5 2 5" xfId="46361" xr:uid="{00000000-0005-0000-0000-000024B50000}"/>
    <cellStyle name="Total 2 2 5 2 5 2" xfId="46362" xr:uid="{00000000-0005-0000-0000-000025B50000}"/>
    <cellStyle name="Total 2 2 5 2 5 3" xfId="46363" xr:uid="{00000000-0005-0000-0000-000026B50000}"/>
    <cellStyle name="Total 2 2 5 2 5 4" xfId="46364" xr:uid="{00000000-0005-0000-0000-000027B50000}"/>
    <cellStyle name="Total 2 2 5 2 5 5" xfId="46365" xr:uid="{00000000-0005-0000-0000-000028B50000}"/>
    <cellStyle name="Total 2 2 5 2 5 6" xfId="46366" xr:uid="{00000000-0005-0000-0000-000029B50000}"/>
    <cellStyle name="Total 2 2 5 2 5 7" xfId="46367" xr:uid="{00000000-0005-0000-0000-00002AB50000}"/>
    <cellStyle name="Total 2 2 5 2 5 8" xfId="46368" xr:uid="{00000000-0005-0000-0000-00002BB50000}"/>
    <cellStyle name="Total 2 2 5 2 6" xfId="46369" xr:uid="{00000000-0005-0000-0000-00002CB50000}"/>
    <cellStyle name="Total 2 2 5 2 7" xfId="46370" xr:uid="{00000000-0005-0000-0000-00002DB50000}"/>
    <cellStyle name="Total 2 2 5 2 8" xfId="46371" xr:uid="{00000000-0005-0000-0000-00002EB50000}"/>
    <cellStyle name="Total 2 2 5 2 9" xfId="46372" xr:uid="{00000000-0005-0000-0000-00002FB50000}"/>
    <cellStyle name="Total 2 2 5 3" xfId="46373" xr:uid="{00000000-0005-0000-0000-000030B50000}"/>
    <cellStyle name="Total 2 2 5 3 10" xfId="46374" xr:uid="{00000000-0005-0000-0000-000031B50000}"/>
    <cellStyle name="Total 2 2 5 3 11" xfId="46375" xr:uid="{00000000-0005-0000-0000-000032B50000}"/>
    <cellStyle name="Total 2 2 5 3 12" xfId="46376" xr:uid="{00000000-0005-0000-0000-000033B50000}"/>
    <cellStyle name="Total 2 2 5 3 2" xfId="46377" xr:uid="{00000000-0005-0000-0000-000034B50000}"/>
    <cellStyle name="Total 2 2 5 3 2 10" xfId="46378" xr:uid="{00000000-0005-0000-0000-000035B50000}"/>
    <cellStyle name="Total 2 2 5 3 2 11" xfId="46379" xr:uid="{00000000-0005-0000-0000-000036B50000}"/>
    <cellStyle name="Total 2 2 5 3 2 2" xfId="46380" xr:uid="{00000000-0005-0000-0000-000037B50000}"/>
    <cellStyle name="Total 2 2 5 3 2 2 10" xfId="46381" xr:uid="{00000000-0005-0000-0000-000038B50000}"/>
    <cellStyle name="Total 2 2 5 3 2 2 2" xfId="46382" xr:uid="{00000000-0005-0000-0000-000039B50000}"/>
    <cellStyle name="Total 2 2 5 3 2 2 2 2" xfId="46383" xr:uid="{00000000-0005-0000-0000-00003AB50000}"/>
    <cellStyle name="Total 2 2 5 3 2 2 2 2 2" xfId="46384" xr:uid="{00000000-0005-0000-0000-00003BB50000}"/>
    <cellStyle name="Total 2 2 5 3 2 2 2 2 3" xfId="46385" xr:uid="{00000000-0005-0000-0000-00003CB50000}"/>
    <cellStyle name="Total 2 2 5 3 2 2 2 2 4" xfId="46386" xr:uid="{00000000-0005-0000-0000-00003DB50000}"/>
    <cellStyle name="Total 2 2 5 3 2 2 2 2 5" xfId="46387" xr:uid="{00000000-0005-0000-0000-00003EB50000}"/>
    <cellStyle name="Total 2 2 5 3 2 2 2 2 6" xfId="46388" xr:uid="{00000000-0005-0000-0000-00003FB50000}"/>
    <cellStyle name="Total 2 2 5 3 2 2 2 2 7" xfId="46389" xr:uid="{00000000-0005-0000-0000-000040B50000}"/>
    <cellStyle name="Total 2 2 5 3 2 2 2 2 8" xfId="46390" xr:uid="{00000000-0005-0000-0000-000041B50000}"/>
    <cellStyle name="Total 2 2 5 3 2 2 2 3" xfId="46391" xr:uid="{00000000-0005-0000-0000-000042B50000}"/>
    <cellStyle name="Total 2 2 5 3 2 2 2 4" xfId="46392" xr:uid="{00000000-0005-0000-0000-000043B50000}"/>
    <cellStyle name="Total 2 2 5 3 2 2 2 5" xfId="46393" xr:uid="{00000000-0005-0000-0000-000044B50000}"/>
    <cellStyle name="Total 2 2 5 3 2 2 2 6" xfId="46394" xr:uid="{00000000-0005-0000-0000-000045B50000}"/>
    <cellStyle name="Total 2 2 5 3 2 2 2 7" xfId="46395" xr:uid="{00000000-0005-0000-0000-000046B50000}"/>
    <cellStyle name="Total 2 2 5 3 2 2 2 8" xfId="46396" xr:uid="{00000000-0005-0000-0000-000047B50000}"/>
    <cellStyle name="Total 2 2 5 3 2 2 2 9" xfId="46397" xr:uid="{00000000-0005-0000-0000-000048B50000}"/>
    <cellStyle name="Total 2 2 5 3 2 2 3" xfId="46398" xr:uid="{00000000-0005-0000-0000-000049B50000}"/>
    <cellStyle name="Total 2 2 5 3 2 2 3 2" xfId="46399" xr:uid="{00000000-0005-0000-0000-00004AB50000}"/>
    <cellStyle name="Total 2 2 5 3 2 2 3 3" xfId="46400" xr:uid="{00000000-0005-0000-0000-00004BB50000}"/>
    <cellStyle name="Total 2 2 5 3 2 2 3 4" xfId="46401" xr:uid="{00000000-0005-0000-0000-00004CB50000}"/>
    <cellStyle name="Total 2 2 5 3 2 2 3 5" xfId="46402" xr:uid="{00000000-0005-0000-0000-00004DB50000}"/>
    <cellStyle name="Total 2 2 5 3 2 2 3 6" xfId="46403" xr:uid="{00000000-0005-0000-0000-00004EB50000}"/>
    <cellStyle name="Total 2 2 5 3 2 2 3 7" xfId="46404" xr:uid="{00000000-0005-0000-0000-00004FB50000}"/>
    <cellStyle name="Total 2 2 5 3 2 2 3 8" xfId="46405" xr:uid="{00000000-0005-0000-0000-000050B50000}"/>
    <cellStyle name="Total 2 2 5 3 2 2 4" xfId="46406" xr:uid="{00000000-0005-0000-0000-000051B50000}"/>
    <cellStyle name="Total 2 2 5 3 2 2 5" xfId="46407" xr:uid="{00000000-0005-0000-0000-000052B50000}"/>
    <cellStyle name="Total 2 2 5 3 2 2 6" xfId="46408" xr:uid="{00000000-0005-0000-0000-000053B50000}"/>
    <cellStyle name="Total 2 2 5 3 2 2 7" xfId="46409" xr:uid="{00000000-0005-0000-0000-000054B50000}"/>
    <cellStyle name="Total 2 2 5 3 2 2 8" xfId="46410" xr:uid="{00000000-0005-0000-0000-000055B50000}"/>
    <cellStyle name="Total 2 2 5 3 2 2 9" xfId="46411" xr:uid="{00000000-0005-0000-0000-000056B50000}"/>
    <cellStyle name="Total 2 2 5 3 2 3" xfId="46412" xr:uid="{00000000-0005-0000-0000-000057B50000}"/>
    <cellStyle name="Total 2 2 5 3 2 3 2" xfId="46413" xr:uid="{00000000-0005-0000-0000-000058B50000}"/>
    <cellStyle name="Total 2 2 5 3 2 3 2 2" xfId="46414" xr:uid="{00000000-0005-0000-0000-000059B50000}"/>
    <cellStyle name="Total 2 2 5 3 2 3 2 3" xfId="46415" xr:uid="{00000000-0005-0000-0000-00005AB50000}"/>
    <cellStyle name="Total 2 2 5 3 2 3 2 4" xfId="46416" xr:uid="{00000000-0005-0000-0000-00005BB50000}"/>
    <cellStyle name="Total 2 2 5 3 2 3 2 5" xfId="46417" xr:uid="{00000000-0005-0000-0000-00005CB50000}"/>
    <cellStyle name="Total 2 2 5 3 2 3 2 6" xfId="46418" xr:uid="{00000000-0005-0000-0000-00005DB50000}"/>
    <cellStyle name="Total 2 2 5 3 2 3 2 7" xfId="46419" xr:uid="{00000000-0005-0000-0000-00005EB50000}"/>
    <cellStyle name="Total 2 2 5 3 2 3 2 8" xfId="46420" xr:uid="{00000000-0005-0000-0000-00005FB50000}"/>
    <cellStyle name="Total 2 2 5 3 2 3 3" xfId="46421" xr:uid="{00000000-0005-0000-0000-000060B50000}"/>
    <cellStyle name="Total 2 2 5 3 2 3 4" xfId="46422" xr:uid="{00000000-0005-0000-0000-000061B50000}"/>
    <cellStyle name="Total 2 2 5 3 2 3 5" xfId="46423" xr:uid="{00000000-0005-0000-0000-000062B50000}"/>
    <cellStyle name="Total 2 2 5 3 2 3 6" xfId="46424" xr:uid="{00000000-0005-0000-0000-000063B50000}"/>
    <cellStyle name="Total 2 2 5 3 2 3 7" xfId="46425" xr:uid="{00000000-0005-0000-0000-000064B50000}"/>
    <cellStyle name="Total 2 2 5 3 2 3 8" xfId="46426" xr:uid="{00000000-0005-0000-0000-000065B50000}"/>
    <cellStyle name="Total 2 2 5 3 2 3 9" xfId="46427" xr:uid="{00000000-0005-0000-0000-000066B50000}"/>
    <cellStyle name="Total 2 2 5 3 2 4" xfId="46428" xr:uid="{00000000-0005-0000-0000-000067B50000}"/>
    <cellStyle name="Total 2 2 5 3 2 4 2" xfId="46429" xr:uid="{00000000-0005-0000-0000-000068B50000}"/>
    <cellStyle name="Total 2 2 5 3 2 4 3" xfId="46430" xr:uid="{00000000-0005-0000-0000-000069B50000}"/>
    <cellStyle name="Total 2 2 5 3 2 4 4" xfId="46431" xr:uid="{00000000-0005-0000-0000-00006AB50000}"/>
    <cellStyle name="Total 2 2 5 3 2 4 5" xfId="46432" xr:uid="{00000000-0005-0000-0000-00006BB50000}"/>
    <cellStyle name="Total 2 2 5 3 2 4 6" xfId="46433" xr:uid="{00000000-0005-0000-0000-00006CB50000}"/>
    <cellStyle name="Total 2 2 5 3 2 4 7" xfId="46434" xr:uid="{00000000-0005-0000-0000-00006DB50000}"/>
    <cellStyle name="Total 2 2 5 3 2 4 8" xfId="46435" xr:uid="{00000000-0005-0000-0000-00006EB50000}"/>
    <cellStyle name="Total 2 2 5 3 2 5" xfId="46436" xr:uid="{00000000-0005-0000-0000-00006FB50000}"/>
    <cellStyle name="Total 2 2 5 3 2 6" xfId="46437" xr:uid="{00000000-0005-0000-0000-000070B50000}"/>
    <cellStyle name="Total 2 2 5 3 2 7" xfId="46438" xr:uid="{00000000-0005-0000-0000-000071B50000}"/>
    <cellStyle name="Total 2 2 5 3 2 8" xfId="46439" xr:uid="{00000000-0005-0000-0000-000072B50000}"/>
    <cellStyle name="Total 2 2 5 3 2 9" xfId="46440" xr:uid="{00000000-0005-0000-0000-000073B50000}"/>
    <cellStyle name="Total 2 2 5 3 3" xfId="46441" xr:uid="{00000000-0005-0000-0000-000074B50000}"/>
    <cellStyle name="Total 2 2 5 3 3 10" xfId="46442" xr:uid="{00000000-0005-0000-0000-000075B50000}"/>
    <cellStyle name="Total 2 2 5 3 3 2" xfId="46443" xr:uid="{00000000-0005-0000-0000-000076B50000}"/>
    <cellStyle name="Total 2 2 5 3 3 2 2" xfId="46444" xr:uid="{00000000-0005-0000-0000-000077B50000}"/>
    <cellStyle name="Total 2 2 5 3 3 2 2 2" xfId="46445" xr:uid="{00000000-0005-0000-0000-000078B50000}"/>
    <cellStyle name="Total 2 2 5 3 3 2 2 3" xfId="46446" xr:uid="{00000000-0005-0000-0000-000079B50000}"/>
    <cellStyle name="Total 2 2 5 3 3 2 2 4" xfId="46447" xr:uid="{00000000-0005-0000-0000-00007AB50000}"/>
    <cellStyle name="Total 2 2 5 3 3 2 2 5" xfId="46448" xr:uid="{00000000-0005-0000-0000-00007BB50000}"/>
    <cellStyle name="Total 2 2 5 3 3 2 2 6" xfId="46449" xr:uid="{00000000-0005-0000-0000-00007CB50000}"/>
    <cellStyle name="Total 2 2 5 3 3 2 2 7" xfId="46450" xr:uid="{00000000-0005-0000-0000-00007DB50000}"/>
    <cellStyle name="Total 2 2 5 3 3 2 2 8" xfId="46451" xr:uid="{00000000-0005-0000-0000-00007EB50000}"/>
    <cellStyle name="Total 2 2 5 3 3 2 3" xfId="46452" xr:uid="{00000000-0005-0000-0000-00007FB50000}"/>
    <cellStyle name="Total 2 2 5 3 3 2 4" xfId="46453" xr:uid="{00000000-0005-0000-0000-000080B50000}"/>
    <cellStyle name="Total 2 2 5 3 3 2 5" xfId="46454" xr:uid="{00000000-0005-0000-0000-000081B50000}"/>
    <cellStyle name="Total 2 2 5 3 3 2 6" xfId="46455" xr:uid="{00000000-0005-0000-0000-000082B50000}"/>
    <cellStyle name="Total 2 2 5 3 3 2 7" xfId="46456" xr:uid="{00000000-0005-0000-0000-000083B50000}"/>
    <cellStyle name="Total 2 2 5 3 3 2 8" xfId="46457" xr:uid="{00000000-0005-0000-0000-000084B50000}"/>
    <cellStyle name="Total 2 2 5 3 3 2 9" xfId="46458" xr:uid="{00000000-0005-0000-0000-000085B50000}"/>
    <cellStyle name="Total 2 2 5 3 3 3" xfId="46459" xr:uid="{00000000-0005-0000-0000-000086B50000}"/>
    <cellStyle name="Total 2 2 5 3 3 3 2" xfId="46460" xr:uid="{00000000-0005-0000-0000-000087B50000}"/>
    <cellStyle name="Total 2 2 5 3 3 3 3" xfId="46461" xr:uid="{00000000-0005-0000-0000-000088B50000}"/>
    <cellStyle name="Total 2 2 5 3 3 3 4" xfId="46462" xr:uid="{00000000-0005-0000-0000-000089B50000}"/>
    <cellStyle name="Total 2 2 5 3 3 3 5" xfId="46463" xr:uid="{00000000-0005-0000-0000-00008AB50000}"/>
    <cellStyle name="Total 2 2 5 3 3 3 6" xfId="46464" xr:uid="{00000000-0005-0000-0000-00008BB50000}"/>
    <cellStyle name="Total 2 2 5 3 3 3 7" xfId="46465" xr:uid="{00000000-0005-0000-0000-00008CB50000}"/>
    <cellStyle name="Total 2 2 5 3 3 3 8" xfId="46466" xr:uid="{00000000-0005-0000-0000-00008DB50000}"/>
    <cellStyle name="Total 2 2 5 3 3 4" xfId="46467" xr:uid="{00000000-0005-0000-0000-00008EB50000}"/>
    <cellStyle name="Total 2 2 5 3 3 5" xfId="46468" xr:uid="{00000000-0005-0000-0000-00008FB50000}"/>
    <cellStyle name="Total 2 2 5 3 3 6" xfId="46469" xr:uid="{00000000-0005-0000-0000-000090B50000}"/>
    <cellStyle name="Total 2 2 5 3 3 7" xfId="46470" xr:uid="{00000000-0005-0000-0000-000091B50000}"/>
    <cellStyle name="Total 2 2 5 3 3 8" xfId="46471" xr:uid="{00000000-0005-0000-0000-000092B50000}"/>
    <cellStyle name="Total 2 2 5 3 3 9" xfId="46472" xr:uid="{00000000-0005-0000-0000-000093B50000}"/>
    <cellStyle name="Total 2 2 5 3 4" xfId="46473" xr:uid="{00000000-0005-0000-0000-000094B50000}"/>
    <cellStyle name="Total 2 2 5 3 4 2" xfId="46474" xr:uid="{00000000-0005-0000-0000-000095B50000}"/>
    <cellStyle name="Total 2 2 5 3 4 2 2" xfId="46475" xr:uid="{00000000-0005-0000-0000-000096B50000}"/>
    <cellStyle name="Total 2 2 5 3 4 2 3" xfId="46476" xr:uid="{00000000-0005-0000-0000-000097B50000}"/>
    <cellStyle name="Total 2 2 5 3 4 2 4" xfId="46477" xr:uid="{00000000-0005-0000-0000-000098B50000}"/>
    <cellStyle name="Total 2 2 5 3 4 2 5" xfId="46478" xr:uid="{00000000-0005-0000-0000-000099B50000}"/>
    <cellStyle name="Total 2 2 5 3 4 2 6" xfId="46479" xr:uid="{00000000-0005-0000-0000-00009AB50000}"/>
    <cellStyle name="Total 2 2 5 3 4 2 7" xfId="46480" xr:uid="{00000000-0005-0000-0000-00009BB50000}"/>
    <cellStyle name="Total 2 2 5 3 4 2 8" xfId="46481" xr:uid="{00000000-0005-0000-0000-00009CB50000}"/>
    <cellStyle name="Total 2 2 5 3 4 3" xfId="46482" xr:uid="{00000000-0005-0000-0000-00009DB50000}"/>
    <cellStyle name="Total 2 2 5 3 4 4" xfId="46483" xr:uid="{00000000-0005-0000-0000-00009EB50000}"/>
    <cellStyle name="Total 2 2 5 3 4 5" xfId="46484" xr:uid="{00000000-0005-0000-0000-00009FB50000}"/>
    <cellStyle name="Total 2 2 5 3 4 6" xfId="46485" xr:uid="{00000000-0005-0000-0000-0000A0B50000}"/>
    <cellStyle name="Total 2 2 5 3 4 7" xfId="46486" xr:uid="{00000000-0005-0000-0000-0000A1B50000}"/>
    <cellStyle name="Total 2 2 5 3 4 8" xfId="46487" xr:uid="{00000000-0005-0000-0000-0000A2B50000}"/>
    <cellStyle name="Total 2 2 5 3 4 9" xfId="46488" xr:uid="{00000000-0005-0000-0000-0000A3B50000}"/>
    <cellStyle name="Total 2 2 5 3 5" xfId="46489" xr:uid="{00000000-0005-0000-0000-0000A4B50000}"/>
    <cellStyle name="Total 2 2 5 3 5 2" xfId="46490" xr:uid="{00000000-0005-0000-0000-0000A5B50000}"/>
    <cellStyle name="Total 2 2 5 3 5 3" xfId="46491" xr:uid="{00000000-0005-0000-0000-0000A6B50000}"/>
    <cellStyle name="Total 2 2 5 3 5 4" xfId="46492" xr:uid="{00000000-0005-0000-0000-0000A7B50000}"/>
    <cellStyle name="Total 2 2 5 3 5 5" xfId="46493" xr:uid="{00000000-0005-0000-0000-0000A8B50000}"/>
    <cellStyle name="Total 2 2 5 3 5 6" xfId="46494" xr:uid="{00000000-0005-0000-0000-0000A9B50000}"/>
    <cellStyle name="Total 2 2 5 3 5 7" xfId="46495" xr:uid="{00000000-0005-0000-0000-0000AAB50000}"/>
    <cellStyle name="Total 2 2 5 3 5 8" xfId="46496" xr:uid="{00000000-0005-0000-0000-0000ABB50000}"/>
    <cellStyle name="Total 2 2 5 3 6" xfId="46497" xr:uid="{00000000-0005-0000-0000-0000ACB50000}"/>
    <cellStyle name="Total 2 2 5 3 7" xfId="46498" xr:uid="{00000000-0005-0000-0000-0000ADB50000}"/>
    <cellStyle name="Total 2 2 5 3 8" xfId="46499" xr:uid="{00000000-0005-0000-0000-0000AEB50000}"/>
    <cellStyle name="Total 2 2 5 3 9" xfId="46500" xr:uid="{00000000-0005-0000-0000-0000AFB50000}"/>
    <cellStyle name="Total 2 2 5 4" xfId="46501" xr:uid="{00000000-0005-0000-0000-0000B0B50000}"/>
    <cellStyle name="Total 2 2 5 4 10" xfId="46502" xr:uid="{00000000-0005-0000-0000-0000B1B50000}"/>
    <cellStyle name="Total 2 2 5 4 11" xfId="46503" xr:uid="{00000000-0005-0000-0000-0000B2B50000}"/>
    <cellStyle name="Total 2 2 5 4 2" xfId="46504" xr:uid="{00000000-0005-0000-0000-0000B3B50000}"/>
    <cellStyle name="Total 2 2 5 4 2 10" xfId="46505" xr:uid="{00000000-0005-0000-0000-0000B4B50000}"/>
    <cellStyle name="Total 2 2 5 4 2 2" xfId="46506" xr:uid="{00000000-0005-0000-0000-0000B5B50000}"/>
    <cellStyle name="Total 2 2 5 4 2 2 2" xfId="46507" xr:uid="{00000000-0005-0000-0000-0000B6B50000}"/>
    <cellStyle name="Total 2 2 5 4 2 2 2 2" xfId="46508" xr:uid="{00000000-0005-0000-0000-0000B7B50000}"/>
    <cellStyle name="Total 2 2 5 4 2 2 2 3" xfId="46509" xr:uid="{00000000-0005-0000-0000-0000B8B50000}"/>
    <cellStyle name="Total 2 2 5 4 2 2 2 4" xfId="46510" xr:uid="{00000000-0005-0000-0000-0000B9B50000}"/>
    <cellStyle name="Total 2 2 5 4 2 2 2 5" xfId="46511" xr:uid="{00000000-0005-0000-0000-0000BAB50000}"/>
    <cellStyle name="Total 2 2 5 4 2 2 2 6" xfId="46512" xr:uid="{00000000-0005-0000-0000-0000BBB50000}"/>
    <cellStyle name="Total 2 2 5 4 2 2 2 7" xfId="46513" xr:uid="{00000000-0005-0000-0000-0000BCB50000}"/>
    <cellStyle name="Total 2 2 5 4 2 2 2 8" xfId="46514" xr:uid="{00000000-0005-0000-0000-0000BDB50000}"/>
    <cellStyle name="Total 2 2 5 4 2 2 3" xfId="46515" xr:uid="{00000000-0005-0000-0000-0000BEB50000}"/>
    <cellStyle name="Total 2 2 5 4 2 2 4" xfId="46516" xr:uid="{00000000-0005-0000-0000-0000BFB50000}"/>
    <cellStyle name="Total 2 2 5 4 2 2 5" xfId="46517" xr:uid="{00000000-0005-0000-0000-0000C0B50000}"/>
    <cellStyle name="Total 2 2 5 4 2 2 6" xfId="46518" xr:uid="{00000000-0005-0000-0000-0000C1B50000}"/>
    <cellStyle name="Total 2 2 5 4 2 2 7" xfId="46519" xr:uid="{00000000-0005-0000-0000-0000C2B50000}"/>
    <cellStyle name="Total 2 2 5 4 2 2 8" xfId="46520" xr:uid="{00000000-0005-0000-0000-0000C3B50000}"/>
    <cellStyle name="Total 2 2 5 4 2 2 9" xfId="46521" xr:uid="{00000000-0005-0000-0000-0000C4B50000}"/>
    <cellStyle name="Total 2 2 5 4 2 3" xfId="46522" xr:uid="{00000000-0005-0000-0000-0000C5B50000}"/>
    <cellStyle name="Total 2 2 5 4 2 3 2" xfId="46523" xr:uid="{00000000-0005-0000-0000-0000C6B50000}"/>
    <cellStyle name="Total 2 2 5 4 2 3 3" xfId="46524" xr:uid="{00000000-0005-0000-0000-0000C7B50000}"/>
    <cellStyle name="Total 2 2 5 4 2 3 4" xfId="46525" xr:uid="{00000000-0005-0000-0000-0000C8B50000}"/>
    <cellStyle name="Total 2 2 5 4 2 3 5" xfId="46526" xr:uid="{00000000-0005-0000-0000-0000C9B50000}"/>
    <cellStyle name="Total 2 2 5 4 2 3 6" xfId="46527" xr:uid="{00000000-0005-0000-0000-0000CAB50000}"/>
    <cellStyle name="Total 2 2 5 4 2 3 7" xfId="46528" xr:uid="{00000000-0005-0000-0000-0000CBB50000}"/>
    <cellStyle name="Total 2 2 5 4 2 3 8" xfId="46529" xr:uid="{00000000-0005-0000-0000-0000CCB50000}"/>
    <cellStyle name="Total 2 2 5 4 2 4" xfId="46530" xr:uid="{00000000-0005-0000-0000-0000CDB50000}"/>
    <cellStyle name="Total 2 2 5 4 2 5" xfId="46531" xr:uid="{00000000-0005-0000-0000-0000CEB50000}"/>
    <cellStyle name="Total 2 2 5 4 2 6" xfId="46532" xr:uid="{00000000-0005-0000-0000-0000CFB50000}"/>
    <cellStyle name="Total 2 2 5 4 2 7" xfId="46533" xr:uid="{00000000-0005-0000-0000-0000D0B50000}"/>
    <cellStyle name="Total 2 2 5 4 2 8" xfId="46534" xr:uid="{00000000-0005-0000-0000-0000D1B50000}"/>
    <cellStyle name="Total 2 2 5 4 2 9" xfId="46535" xr:uid="{00000000-0005-0000-0000-0000D2B50000}"/>
    <cellStyle name="Total 2 2 5 4 3" xfId="46536" xr:uid="{00000000-0005-0000-0000-0000D3B50000}"/>
    <cellStyle name="Total 2 2 5 4 3 2" xfId="46537" xr:uid="{00000000-0005-0000-0000-0000D4B50000}"/>
    <cellStyle name="Total 2 2 5 4 3 2 2" xfId="46538" xr:uid="{00000000-0005-0000-0000-0000D5B50000}"/>
    <cellStyle name="Total 2 2 5 4 3 2 3" xfId="46539" xr:uid="{00000000-0005-0000-0000-0000D6B50000}"/>
    <cellStyle name="Total 2 2 5 4 3 2 4" xfId="46540" xr:uid="{00000000-0005-0000-0000-0000D7B50000}"/>
    <cellStyle name="Total 2 2 5 4 3 2 5" xfId="46541" xr:uid="{00000000-0005-0000-0000-0000D8B50000}"/>
    <cellStyle name="Total 2 2 5 4 3 2 6" xfId="46542" xr:uid="{00000000-0005-0000-0000-0000D9B50000}"/>
    <cellStyle name="Total 2 2 5 4 3 2 7" xfId="46543" xr:uid="{00000000-0005-0000-0000-0000DAB50000}"/>
    <cellStyle name="Total 2 2 5 4 3 2 8" xfId="46544" xr:uid="{00000000-0005-0000-0000-0000DBB50000}"/>
    <cellStyle name="Total 2 2 5 4 3 3" xfId="46545" xr:uid="{00000000-0005-0000-0000-0000DCB50000}"/>
    <cellStyle name="Total 2 2 5 4 3 4" xfId="46546" xr:uid="{00000000-0005-0000-0000-0000DDB50000}"/>
    <cellStyle name="Total 2 2 5 4 3 5" xfId="46547" xr:uid="{00000000-0005-0000-0000-0000DEB50000}"/>
    <cellStyle name="Total 2 2 5 4 3 6" xfId="46548" xr:uid="{00000000-0005-0000-0000-0000DFB50000}"/>
    <cellStyle name="Total 2 2 5 4 3 7" xfId="46549" xr:uid="{00000000-0005-0000-0000-0000E0B50000}"/>
    <cellStyle name="Total 2 2 5 4 3 8" xfId="46550" xr:uid="{00000000-0005-0000-0000-0000E1B50000}"/>
    <cellStyle name="Total 2 2 5 4 3 9" xfId="46551" xr:uid="{00000000-0005-0000-0000-0000E2B50000}"/>
    <cellStyle name="Total 2 2 5 4 4" xfId="46552" xr:uid="{00000000-0005-0000-0000-0000E3B50000}"/>
    <cellStyle name="Total 2 2 5 4 4 2" xfId="46553" xr:uid="{00000000-0005-0000-0000-0000E4B50000}"/>
    <cellStyle name="Total 2 2 5 4 4 3" xfId="46554" xr:uid="{00000000-0005-0000-0000-0000E5B50000}"/>
    <cellStyle name="Total 2 2 5 4 4 4" xfId="46555" xr:uid="{00000000-0005-0000-0000-0000E6B50000}"/>
    <cellStyle name="Total 2 2 5 4 4 5" xfId="46556" xr:uid="{00000000-0005-0000-0000-0000E7B50000}"/>
    <cellStyle name="Total 2 2 5 4 4 6" xfId="46557" xr:uid="{00000000-0005-0000-0000-0000E8B50000}"/>
    <cellStyle name="Total 2 2 5 4 4 7" xfId="46558" xr:uid="{00000000-0005-0000-0000-0000E9B50000}"/>
    <cellStyle name="Total 2 2 5 4 4 8" xfId="46559" xr:uid="{00000000-0005-0000-0000-0000EAB50000}"/>
    <cellStyle name="Total 2 2 5 4 5" xfId="46560" xr:uid="{00000000-0005-0000-0000-0000EBB50000}"/>
    <cellStyle name="Total 2 2 5 4 6" xfId="46561" xr:uid="{00000000-0005-0000-0000-0000ECB50000}"/>
    <cellStyle name="Total 2 2 5 4 7" xfId="46562" xr:uid="{00000000-0005-0000-0000-0000EDB50000}"/>
    <cellStyle name="Total 2 2 5 4 8" xfId="46563" xr:uid="{00000000-0005-0000-0000-0000EEB50000}"/>
    <cellStyle name="Total 2 2 5 4 9" xfId="46564" xr:uid="{00000000-0005-0000-0000-0000EFB50000}"/>
    <cellStyle name="Total 2 2 5 5" xfId="46565" xr:uid="{00000000-0005-0000-0000-0000F0B50000}"/>
    <cellStyle name="Total 2 2 5 5 2" xfId="46566" xr:uid="{00000000-0005-0000-0000-0000F1B50000}"/>
    <cellStyle name="Total 2 2 5 5 2 2" xfId="46567" xr:uid="{00000000-0005-0000-0000-0000F2B50000}"/>
    <cellStyle name="Total 2 2 5 5 2 3" xfId="46568" xr:uid="{00000000-0005-0000-0000-0000F3B50000}"/>
    <cellStyle name="Total 2 2 5 5 2 4" xfId="46569" xr:uid="{00000000-0005-0000-0000-0000F4B50000}"/>
    <cellStyle name="Total 2 2 5 5 2 5" xfId="46570" xr:uid="{00000000-0005-0000-0000-0000F5B50000}"/>
    <cellStyle name="Total 2 2 5 5 2 6" xfId="46571" xr:uid="{00000000-0005-0000-0000-0000F6B50000}"/>
    <cellStyle name="Total 2 2 5 5 2 7" xfId="46572" xr:uid="{00000000-0005-0000-0000-0000F7B50000}"/>
    <cellStyle name="Total 2 2 5 5 2 8" xfId="46573" xr:uid="{00000000-0005-0000-0000-0000F8B50000}"/>
    <cellStyle name="Total 2 2 5 5 3" xfId="46574" xr:uid="{00000000-0005-0000-0000-0000F9B50000}"/>
    <cellStyle name="Total 2 2 5 5 4" xfId="46575" xr:uid="{00000000-0005-0000-0000-0000FAB50000}"/>
    <cellStyle name="Total 2 2 5 5 5" xfId="46576" xr:uid="{00000000-0005-0000-0000-0000FBB50000}"/>
    <cellStyle name="Total 2 2 5 5 6" xfId="46577" xr:uid="{00000000-0005-0000-0000-0000FCB50000}"/>
    <cellStyle name="Total 2 2 5 5 7" xfId="46578" xr:uid="{00000000-0005-0000-0000-0000FDB50000}"/>
    <cellStyle name="Total 2 2 5 5 8" xfId="46579" xr:uid="{00000000-0005-0000-0000-0000FEB50000}"/>
    <cellStyle name="Total 2 2 5 5 9" xfId="46580" xr:uid="{00000000-0005-0000-0000-0000FFB50000}"/>
    <cellStyle name="Total 2 2 5 6" xfId="46581" xr:uid="{00000000-0005-0000-0000-000000B60000}"/>
    <cellStyle name="Total 2 2 5 6 2" xfId="46582" xr:uid="{00000000-0005-0000-0000-000001B60000}"/>
    <cellStyle name="Total 2 2 5 6 3" xfId="46583" xr:uid="{00000000-0005-0000-0000-000002B60000}"/>
    <cellStyle name="Total 2 2 5 6 4" xfId="46584" xr:uid="{00000000-0005-0000-0000-000003B60000}"/>
    <cellStyle name="Total 2 2 5 6 5" xfId="46585" xr:uid="{00000000-0005-0000-0000-000004B60000}"/>
    <cellStyle name="Total 2 2 5 6 6" xfId="46586" xr:uid="{00000000-0005-0000-0000-000005B60000}"/>
    <cellStyle name="Total 2 2 5 6 7" xfId="46587" xr:uid="{00000000-0005-0000-0000-000006B60000}"/>
    <cellStyle name="Total 2 2 5 6 8" xfId="46588" xr:uid="{00000000-0005-0000-0000-000007B60000}"/>
    <cellStyle name="Total 2 2 5 7" xfId="46589" xr:uid="{00000000-0005-0000-0000-000008B60000}"/>
    <cellStyle name="Total 2 2 5 8" xfId="46590" xr:uid="{00000000-0005-0000-0000-000009B60000}"/>
    <cellStyle name="Total 2 2 5 9" xfId="46591" xr:uid="{00000000-0005-0000-0000-00000AB60000}"/>
    <cellStyle name="Total 2 2 6" xfId="46592" xr:uid="{00000000-0005-0000-0000-00000BB60000}"/>
    <cellStyle name="Total 2 2 6 10" xfId="46593" xr:uid="{00000000-0005-0000-0000-00000CB60000}"/>
    <cellStyle name="Total 2 2 6 11" xfId="46594" xr:uid="{00000000-0005-0000-0000-00000DB60000}"/>
    <cellStyle name="Total 2 2 6 12" xfId="46595" xr:uid="{00000000-0005-0000-0000-00000EB60000}"/>
    <cellStyle name="Total 2 2 6 2" xfId="46596" xr:uid="{00000000-0005-0000-0000-00000FB60000}"/>
    <cellStyle name="Total 2 2 6 2 10" xfId="46597" xr:uid="{00000000-0005-0000-0000-000010B60000}"/>
    <cellStyle name="Total 2 2 6 2 11" xfId="46598" xr:uid="{00000000-0005-0000-0000-000011B60000}"/>
    <cellStyle name="Total 2 2 6 2 12" xfId="46599" xr:uid="{00000000-0005-0000-0000-000012B60000}"/>
    <cellStyle name="Total 2 2 6 2 2" xfId="46600" xr:uid="{00000000-0005-0000-0000-000013B60000}"/>
    <cellStyle name="Total 2 2 6 2 2 10" xfId="46601" xr:uid="{00000000-0005-0000-0000-000014B60000}"/>
    <cellStyle name="Total 2 2 6 2 2 11" xfId="46602" xr:uid="{00000000-0005-0000-0000-000015B60000}"/>
    <cellStyle name="Total 2 2 6 2 2 2" xfId="46603" xr:uid="{00000000-0005-0000-0000-000016B60000}"/>
    <cellStyle name="Total 2 2 6 2 2 2 10" xfId="46604" xr:uid="{00000000-0005-0000-0000-000017B60000}"/>
    <cellStyle name="Total 2 2 6 2 2 2 2" xfId="46605" xr:uid="{00000000-0005-0000-0000-000018B60000}"/>
    <cellStyle name="Total 2 2 6 2 2 2 2 2" xfId="46606" xr:uid="{00000000-0005-0000-0000-000019B60000}"/>
    <cellStyle name="Total 2 2 6 2 2 2 2 2 2" xfId="46607" xr:uid="{00000000-0005-0000-0000-00001AB60000}"/>
    <cellStyle name="Total 2 2 6 2 2 2 2 2 3" xfId="46608" xr:uid="{00000000-0005-0000-0000-00001BB60000}"/>
    <cellStyle name="Total 2 2 6 2 2 2 2 2 4" xfId="46609" xr:uid="{00000000-0005-0000-0000-00001CB60000}"/>
    <cellStyle name="Total 2 2 6 2 2 2 2 2 5" xfId="46610" xr:uid="{00000000-0005-0000-0000-00001DB60000}"/>
    <cellStyle name="Total 2 2 6 2 2 2 2 2 6" xfId="46611" xr:uid="{00000000-0005-0000-0000-00001EB60000}"/>
    <cellStyle name="Total 2 2 6 2 2 2 2 2 7" xfId="46612" xr:uid="{00000000-0005-0000-0000-00001FB60000}"/>
    <cellStyle name="Total 2 2 6 2 2 2 2 2 8" xfId="46613" xr:uid="{00000000-0005-0000-0000-000020B60000}"/>
    <cellStyle name="Total 2 2 6 2 2 2 2 3" xfId="46614" xr:uid="{00000000-0005-0000-0000-000021B60000}"/>
    <cellStyle name="Total 2 2 6 2 2 2 2 4" xfId="46615" xr:uid="{00000000-0005-0000-0000-000022B60000}"/>
    <cellStyle name="Total 2 2 6 2 2 2 2 5" xfId="46616" xr:uid="{00000000-0005-0000-0000-000023B60000}"/>
    <cellStyle name="Total 2 2 6 2 2 2 2 6" xfId="46617" xr:uid="{00000000-0005-0000-0000-000024B60000}"/>
    <cellStyle name="Total 2 2 6 2 2 2 2 7" xfId="46618" xr:uid="{00000000-0005-0000-0000-000025B60000}"/>
    <cellStyle name="Total 2 2 6 2 2 2 2 8" xfId="46619" xr:uid="{00000000-0005-0000-0000-000026B60000}"/>
    <cellStyle name="Total 2 2 6 2 2 2 2 9" xfId="46620" xr:uid="{00000000-0005-0000-0000-000027B60000}"/>
    <cellStyle name="Total 2 2 6 2 2 2 3" xfId="46621" xr:uid="{00000000-0005-0000-0000-000028B60000}"/>
    <cellStyle name="Total 2 2 6 2 2 2 3 2" xfId="46622" xr:uid="{00000000-0005-0000-0000-000029B60000}"/>
    <cellStyle name="Total 2 2 6 2 2 2 3 3" xfId="46623" xr:uid="{00000000-0005-0000-0000-00002AB60000}"/>
    <cellStyle name="Total 2 2 6 2 2 2 3 4" xfId="46624" xr:uid="{00000000-0005-0000-0000-00002BB60000}"/>
    <cellStyle name="Total 2 2 6 2 2 2 3 5" xfId="46625" xr:uid="{00000000-0005-0000-0000-00002CB60000}"/>
    <cellStyle name="Total 2 2 6 2 2 2 3 6" xfId="46626" xr:uid="{00000000-0005-0000-0000-00002DB60000}"/>
    <cellStyle name="Total 2 2 6 2 2 2 3 7" xfId="46627" xr:uid="{00000000-0005-0000-0000-00002EB60000}"/>
    <cellStyle name="Total 2 2 6 2 2 2 3 8" xfId="46628" xr:uid="{00000000-0005-0000-0000-00002FB60000}"/>
    <cellStyle name="Total 2 2 6 2 2 2 4" xfId="46629" xr:uid="{00000000-0005-0000-0000-000030B60000}"/>
    <cellStyle name="Total 2 2 6 2 2 2 5" xfId="46630" xr:uid="{00000000-0005-0000-0000-000031B60000}"/>
    <cellStyle name="Total 2 2 6 2 2 2 6" xfId="46631" xr:uid="{00000000-0005-0000-0000-000032B60000}"/>
    <cellStyle name="Total 2 2 6 2 2 2 7" xfId="46632" xr:uid="{00000000-0005-0000-0000-000033B60000}"/>
    <cellStyle name="Total 2 2 6 2 2 2 8" xfId="46633" xr:uid="{00000000-0005-0000-0000-000034B60000}"/>
    <cellStyle name="Total 2 2 6 2 2 2 9" xfId="46634" xr:uid="{00000000-0005-0000-0000-000035B60000}"/>
    <cellStyle name="Total 2 2 6 2 2 3" xfId="46635" xr:uid="{00000000-0005-0000-0000-000036B60000}"/>
    <cellStyle name="Total 2 2 6 2 2 3 2" xfId="46636" xr:uid="{00000000-0005-0000-0000-000037B60000}"/>
    <cellStyle name="Total 2 2 6 2 2 3 2 2" xfId="46637" xr:uid="{00000000-0005-0000-0000-000038B60000}"/>
    <cellStyle name="Total 2 2 6 2 2 3 2 3" xfId="46638" xr:uid="{00000000-0005-0000-0000-000039B60000}"/>
    <cellStyle name="Total 2 2 6 2 2 3 2 4" xfId="46639" xr:uid="{00000000-0005-0000-0000-00003AB60000}"/>
    <cellStyle name="Total 2 2 6 2 2 3 2 5" xfId="46640" xr:uid="{00000000-0005-0000-0000-00003BB60000}"/>
    <cellStyle name="Total 2 2 6 2 2 3 2 6" xfId="46641" xr:uid="{00000000-0005-0000-0000-00003CB60000}"/>
    <cellStyle name="Total 2 2 6 2 2 3 2 7" xfId="46642" xr:uid="{00000000-0005-0000-0000-00003DB60000}"/>
    <cellStyle name="Total 2 2 6 2 2 3 2 8" xfId="46643" xr:uid="{00000000-0005-0000-0000-00003EB60000}"/>
    <cellStyle name="Total 2 2 6 2 2 3 3" xfId="46644" xr:uid="{00000000-0005-0000-0000-00003FB60000}"/>
    <cellStyle name="Total 2 2 6 2 2 3 4" xfId="46645" xr:uid="{00000000-0005-0000-0000-000040B60000}"/>
    <cellStyle name="Total 2 2 6 2 2 3 5" xfId="46646" xr:uid="{00000000-0005-0000-0000-000041B60000}"/>
    <cellStyle name="Total 2 2 6 2 2 3 6" xfId="46647" xr:uid="{00000000-0005-0000-0000-000042B60000}"/>
    <cellStyle name="Total 2 2 6 2 2 3 7" xfId="46648" xr:uid="{00000000-0005-0000-0000-000043B60000}"/>
    <cellStyle name="Total 2 2 6 2 2 3 8" xfId="46649" xr:uid="{00000000-0005-0000-0000-000044B60000}"/>
    <cellStyle name="Total 2 2 6 2 2 3 9" xfId="46650" xr:uid="{00000000-0005-0000-0000-000045B60000}"/>
    <cellStyle name="Total 2 2 6 2 2 4" xfId="46651" xr:uid="{00000000-0005-0000-0000-000046B60000}"/>
    <cellStyle name="Total 2 2 6 2 2 4 2" xfId="46652" xr:uid="{00000000-0005-0000-0000-000047B60000}"/>
    <cellStyle name="Total 2 2 6 2 2 4 3" xfId="46653" xr:uid="{00000000-0005-0000-0000-000048B60000}"/>
    <cellStyle name="Total 2 2 6 2 2 4 4" xfId="46654" xr:uid="{00000000-0005-0000-0000-000049B60000}"/>
    <cellStyle name="Total 2 2 6 2 2 4 5" xfId="46655" xr:uid="{00000000-0005-0000-0000-00004AB60000}"/>
    <cellStyle name="Total 2 2 6 2 2 4 6" xfId="46656" xr:uid="{00000000-0005-0000-0000-00004BB60000}"/>
    <cellStyle name="Total 2 2 6 2 2 4 7" xfId="46657" xr:uid="{00000000-0005-0000-0000-00004CB60000}"/>
    <cellStyle name="Total 2 2 6 2 2 4 8" xfId="46658" xr:uid="{00000000-0005-0000-0000-00004DB60000}"/>
    <cellStyle name="Total 2 2 6 2 2 5" xfId="46659" xr:uid="{00000000-0005-0000-0000-00004EB60000}"/>
    <cellStyle name="Total 2 2 6 2 2 6" xfId="46660" xr:uid="{00000000-0005-0000-0000-00004FB60000}"/>
    <cellStyle name="Total 2 2 6 2 2 7" xfId="46661" xr:uid="{00000000-0005-0000-0000-000050B60000}"/>
    <cellStyle name="Total 2 2 6 2 2 8" xfId="46662" xr:uid="{00000000-0005-0000-0000-000051B60000}"/>
    <cellStyle name="Total 2 2 6 2 2 9" xfId="46663" xr:uid="{00000000-0005-0000-0000-000052B60000}"/>
    <cellStyle name="Total 2 2 6 2 3" xfId="46664" xr:uid="{00000000-0005-0000-0000-000053B60000}"/>
    <cellStyle name="Total 2 2 6 2 3 10" xfId="46665" xr:uid="{00000000-0005-0000-0000-000054B60000}"/>
    <cellStyle name="Total 2 2 6 2 3 2" xfId="46666" xr:uid="{00000000-0005-0000-0000-000055B60000}"/>
    <cellStyle name="Total 2 2 6 2 3 2 2" xfId="46667" xr:uid="{00000000-0005-0000-0000-000056B60000}"/>
    <cellStyle name="Total 2 2 6 2 3 2 2 2" xfId="46668" xr:uid="{00000000-0005-0000-0000-000057B60000}"/>
    <cellStyle name="Total 2 2 6 2 3 2 2 3" xfId="46669" xr:uid="{00000000-0005-0000-0000-000058B60000}"/>
    <cellStyle name="Total 2 2 6 2 3 2 2 4" xfId="46670" xr:uid="{00000000-0005-0000-0000-000059B60000}"/>
    <cellStyle name="Total 2 2 6 2 3 2 2 5" xfId="46671" xr:uid="{00000000-0005-0000-0000-00005AB60000}"/>
    <cellStyle name="Total 2 2 6 2 3 2 2 6" xfId="46672" xr:uid="{00000000-0005-0000-0000-00005BB60000}"/>
    <cellStyle name="Total 2 2 6 2 3 2 2 7" xfId="46673" xr:uid="{00000000-0005-0000-0000-00005CB60000}"/>
    <cellStyle name="Total 2 2 6 2 3 2 2 8" xfId="46674" xr:uid="{00000000-0005-0000-0000-00005DB60000}"/>
    <cellStyle name="Total 2 2 6 2 3 2 3" xfId="46675" xr:uid="{00000000-0005-0000-0000-00005EB60000}"/>
    <cellStyle name="Total 2 2 6 2 3 2 4" xfId="46676" xr:uid="{00000000-0005-0000-0000-00005FB60000}"/>
    <cellStyle name="Total 2 2 6 2 3 2 5" xfId="46677" xr:uid="{00000000-0005-0000-0000-000060B60000}"/>
    <cellStyle name="Total 2 2 6 2 3 2 6" xfId="46678" xr:uid="{00000000-0005-0000-0000-000061B60000}"/>
    <cellStyle name="Total 2 2 6 2 3 2 7" xfId="46679" xr:uid="{00000000-0005-0000-0000-000062B60000}"/>
    <cellStyle name="Total 2 2 6 2 3 2 8" xfId="46680" xr:uid="{00000000-0005-0000-0000-000063B60000}"/>
    <cellStyle name="Total 2 2 6 2 3 2 9" xfId="46681" xr:uid="{00000000-0005-0000-0000-000064B60000}"/>
    <cellStyle name="Total 2 2 6 2 3 3" xfId="46682" xr:uid="{00000000-0005-0000-0000-000065B60000}"/>
    <cellStyle name="Total 2 2 6 2 3 3 2" xfId="46683" xr:uid="{00000000-0005-0000-0000-000066B60000}"/>
    <cellStyle name="Total 2 2 6 2 3 3 3" xfId="46684" xr:uid="{00000000-0005-0000-0000-000067B60000}"/>
    <cellStyle name="Total 2 2 6 2 3 3 4" xfId="46685" xr:uid="{00000000-0005-0000-0000-000068B60000}"/>
    <cellStyle name="Total 2 2 6 2 3 3 5" xfId="46686" xr:uid="{00000000-0005-0000-0000-000069B60000}"/>
    <cellStyle name="Total 2 2 6 2 3 3 6" xfId="46687" xr:uid="{00000000-0005-0000-0000-00006AB60000}"/>
    <cellStyle name="Total 2 2 6 2 3 3 7" xfId="46688" xr:uid="{00000000-0005-0000-0000-00006BB60000}"/>
    <cellStyle name="Total 2 2 6 2 3 3 8" xfId="46689" xr:uid="{00000000-0005-0000-0000-00006CB60000}"/>
    <cellStyle name="Total 2 2 6 2 3 4" xfId="46690" xr:uid="{00000000-0005-0000-0000-00006DB60000}"/>
    <cellStyle name="Total 2 2 6 2 3 5" xfId="46691" xr:uid="{00000000-0005-0000-0000-00006EB60000}"/>
    <cellStyle name="Total 2 2 6 2 3 6" xfId="46692" xr:uid="{00000000-0005-0000-0000-00006FB60000}"/>
    <cellStyle name="Total 2 2 6 2 3 7" xfId="46693" xr:uid="{00000000-0005-0000-0000-000070B60000}"/>
    <cellStyle name="Total 2 2 6 2 3 8" xfId="46694" xr:uid="{00000000-0005-0000-0000-000071B60000}"/>
    <cellStyle name="Total 2 2 6 2 3 9" xfId="46695" xr:uid="{00000000-0005-0000-0000-000072B60000}"/>
    <cellStyle name="Total 2 2 6 2 4" xfId="46696" xr:uid="{00000000-0005-0000-0000-000073B60000}"/>
    <cellStyle name="Total 2 2 6 2 4 2" xfId="46697" xr:uid="{00000000-0005-0000-0000-000074B60000}"/>
    <cellStyle name="Total 2 2 6 2 4 2 2" xfId="46698" xr:uid="{00000000-0005-0000-0000-000075B60000}"/>
    <cellStyle name="Total 2 2 6 2 4 2 3" xfId="46699" xr:uid="{00000000-0005-0000-0000-000076B60000}"/>
    <cellStyle name="Total 2 2 6 2 4 2 4" xfId="46700" xr:uid="{00000000-0005-0000-0000-000077B60000}"/>
    <cellStyle name="Total 2 2 6 2 4 2 5" xfId="46701" xr:uid="{00000000-0005-0000-0000-000078B60000}"/>
    <cellStyle name="Total 2 2 6 2 4 2 6" xfId="46702" xr:uid="{00000000-0005-0000-0000-000079B60000}"/>
    <cellStyle name="Total 2 2 6 2 4 2 7" xfId="46703" xr:uid="{00000000-0005-0000-0000-00007AB60000}"/>
    <cellStyle name="Total 2 2 6 2 4 2 8" xfId="46704" xr:uid="{00000000-0005-0000-0000-00007BB60000}"/>
    <cellStyle name="Total 2 2 6 2 4 3" xfId="46705" xr:uid="{00000000-0005-0000-0000-00007CB60000}"/>
    <cellStyle name="Total 2 2 6 2 4 4" xfId="46706" xr:uid="{00000000-0005-0000-0000-00007DB60000}"/>
    <cellStyle name="Total 2 2 6 2 4 5" xfId="46707" xr:uid="{00000000-0005-0000-0000-00007EB60000}"/>
    <cellStyle name="Total 2 2 6 2 4 6" xfId="46708" xr:uid="{00000000-0005-0000-0000-00007FB60000}"/>
    <cellStyle name="Total 2 2 6 2 4 7" xfId="46709" xr:uid="{00000000-0005-0000-0000-000080B60000}"/>
    <cellStyle name="Total 2 2 6 2 4 8" xfId="46710" xr:uid="{00000000-0005-0000-0000-000081B60000}"/>
    <cellStyle name="Total 2 2 6 2 4 9" xfId="46711" xr:uid="{00000000-0005-0000-0000-000082B60000}"/>
    <cellStyle name="Total 2 2 6 2 5" xfId="46712" xr:uid="{00000000-0005-0000-0000-000083B60000}"/>
    <cellStyle name="Total 2 2 6 2 5 2" xfId="46713" xr:uid="{00000000-0005-0000-0000-000084B60000}"/>
    <cellStyle name="Total 2 2 6 2 5 3" xfId="46714" xr:uid="{00000000-0005-0000-0000-000085B60000}"/>
    <cellStyle name="Total 2 2 6 2 5 4" xfId="46715" xr:uid="{00000000-0005-0000-0000-000086B60000}"/>
    <cellStyle name="Total 2 2 6 2 5 5" xfId="46716" xr:uid="{00000000-0005-0000-0000-000087B60000}"/>
    <cellStyle name="Total 2 2 6 2 5 6" xfId="46717" xr:uid="{00000000-0005-0000-0000-000088B60000}"/>
    <cellStyle name="Total 2 2 6 2 5 7" xfId="46718" xr:uid="{00000000-0005-0000-0000-000089B60000}"/>
    <cellStyle name="Total 2 2 6 2 5 8" xfId="46719" xr:uid="{00000000-0005-0000-0000-00008AB60000}"/>
    <cellStyle name="Total 2 2 6 2 6" xfId="46720" xr:uid="{00000000-0005-0000-0000-00008BB60000}"/>
    <cellStyle name="Total 2 2 6 2 7" xfId="46721" xr:uid="{00000000-0005-0000-0000-00008CB60000}"/>
    <cellStyle name="Total 2 2 6 2 8" xfId="46722" xr:uid="{00000000-0005-0000-0000-00008DB60000}"/>
    <cellStyle name="Total 2 2 6 2 9" xfId="46723" xr:uid="{00000000-0005-0000-0000-00008EB60000}"/>
    <cellStyle name="Total 2 2 6 3" xfId="46724" xr:uid="{00000000-0005-0000-0000-00008FB60000}"/>
    <cellStyle name="Total 2 2 6 3 10" xfId="46725" xr:uid="{00000000-0005-0000-0000-000090B60000}"/>
    <cellStyle name="Total 2 2 6 3 11" xfId="46726" xr:uid="{00000000-0005-0000-0000-000091B60000}"/>
    <cellStyle name="Total 2 2 6 3 2" xfId="46727" xr:uid="{00000000-0005-0000-0000-000092B60000}"/>
    <cellStyle name="Total 2 2 6 3 2 10" xfId="46728" xr:uid="{00000000-0005-0000-0000-000093B60000}"/>
    <cellStyle name="Total 2 2 6 3 2 2" xfId="46729" xr:uid="{00000000-0005-0000-0000-000094B60000}"/>
    <cellStyle name="Total 2 2 6 3 2 2 2" xfId="46730" xr:uid="{00000000-0005-0000-0000-000095B60000}"/>
    <cellStyle name="Total 2 2 6 3 2 2 2 2" xfId="46731" xr:uid="{00000000-0005-0000-0000-000096B60000}"/>
    <cellStyle name="Total 2 2 6 3 2 2 2 3" xfId="46732" xr:uid="{00000000-0005-0000-0000-000097B60000}"/>
    <cellStyle name="Total 2 2 6 3 2 2 2 4" xfId="46733" xr:uid="{00000000-0005-0000-0000-000098B60000}"/>
    <cellStyle name="Total 2 2 6 3 2 2 2 5" xfId="46734" xr:uid="{00000000-0005-0000-0000-000099B60000}"/>
    <cellStyle name="Total 2 2 6 3 2 2 2 6" xfId="46735" xr:uid="{00000000-0005-0000-0000-00009AB60000}"/>
    <cellStyle name="Total 2 2 6 3 2 2 2 7" xfId="46736" xr:uid="{00000000-0005-0000-0000-00009BB60000}"/>
    <cellStyle name="Total 2 2 6 3 2 2 2 8" xfId="46737" xr:uid="{00000000-0005-0000-0000-00009CB60000}"/>
    <cellStyle name="Total 2 2 6 3 2 2 3" xfId="46738" xr:uid="{00000000-0005-0000-0000-00009DB60000}"/>
    <cellStyle name="Total 2 2 6 3 2 2 4" xfId="46739" xr:uid="{00000000-0005-0000-0000-00009EB60000}"/>
    <cellStyle name="Total 2 2 6 3 2 2 5" xfId="46740" xr:uid="{00000000-0005-0000-0000-00009FB60000}"/>
    <cellStyle name="Total 2 2 6 3 2 2 6" xfId="46741" xr:uid="{00000000-0005-0000-0000-0000A0B60000}"/>
    <cellStyle name="Total 2 2 6 3 2 2 7" xfId="46742" xr:uid="{00000000-0005-0000-0000-0000A1B60000}"/>
    <cellStyle name="Total 2 2 6 3 2 2 8" xfId="46743" xr:uid="{00000000-0005-0000-0000-0000A2B60000}"/>
    <cellStyle name="Total 2 2 6 3 2 2 9" xfId="46744" xr:uid="{00000000-0005-0000-0000-0000A3B60000}"/>
    <cellStyle name="Total 2 2 6 3 2 3" xfId="46745" xr:uid="{00000000-0005-0000-0000-0000A4B60000}"/>
    <cellStyle name="Total 2 2 6 3 2 3 2" xfId="46746" xr:uid="{00000000-0005-0000-0000-0000A5B60000}"/>
    <cellStyle name="Total 2 2 6 3 2 3 3" xfId="46747" xr:uid="{00000000-0005-0000-0000-0000A6B60000}"/>
    <cellStyle name="Total 2 2 6 3 2 3 4" xfId="46748" xr:uid="{00000000-0005-0000-0000-0000A7B60000}"/>
    <cellStyle name="Total 2 2 6 3 2 3 5" xfId="46749" xr:uid="{00000000-0005-0000-0000-0000A8B60000}"/>
    <cellStyle name="Total 2 2 6 3 2 3 6" xfId="46750" xr:uid="{00000000-0005-0000-0000-0000A9B60000}"/>
    <cellStyle name="Total 2 2 6 3 2 3 7" xfId="46751" xr:uid="{00000000-0005-0000-0000-0000AAB60000}"/>
    <cellStyle name="Total 2 2 6 3 2 3 8" xfId="46752" xr:uid="{00000000-0005-0000-0000-0000ABB60000}"/>
    <cellStyle name="Total 2 2 6 3 2 4" xfId="46753" xr:uid="{00000000-0005-0000-0000-0000ACB60000}"/>
    <cellStyle name="Total 2 2 6 3 2 5" xfId="46754" xr:uid="{00000000-0005-0000-0000-0000ADB60000}"/>
    <cellStyle name="Total 2 2 6 3 2 6" xfId="46755" xr:uid="{00000000-0005-0000-0000-0000AEB60000}"/>
    <cellStyle name="Total 2 2 6 3 2 7" xfId="46756" xr:uid="{00000000-0005-0000-0000-0000AFB60000}"/>
    <cellStyle name="Total 2 2 6 3 2 8" xfId="46757" xr:uid="{00000000-0005-0000-0000-0000B0B60000}"/>
    <cellStyle name="Total 2 2 6 3 2 9" xfId="46758" xr:uid="{00000000-0005-0000-0000-0000B1B60000}"/>
    <cellStyle name="Total 2 2 6 3 3" xfId="46759" xr:uid="{00000000-0005-0000-0000-0000B2B60000}"/>
    <cellStyle name="Total 2 2 6 3 3 2" xfId="46760" xr:uid="{00000000-0005-0000-0000-0000B3B60000}"/>
    <cellStyle name="Total 2 2 6 3 3 2 2" xfId="46761" xr:uid="{00000000-0005-0000-0000-0000B4B60000}"/>
    <cellStyle name="Total 2 2 6 3 3 2 3" xfId="46762" xr:uid="{00000000-0005-0000-0000-0000B5B60000}"/>
    <cellStyle name="Total 2 2 6 3 3 2 4" xfId="46763" xr:uid="{00000000-0005-0000-0000-0000B6B60000}"/>
    <cellStyle name="Total 2 2 6 3 3 2 5" xfId="46764" xr:uid="{00000000-0005-0000-0000-0000B7B60000}"/>
    <cellStyle name="Total 2 2 6 3 3 2 6" xfId="46765" xr:uid="{00000000-0005-0000-0000-0000B8B60000}"/>
    <cellStyle name="Total 2 2 6 3 3 2 7" xfId="46766" xr:uid="{00000000-0005-0000-0000-0000B9B60000}"/>
    <cellStyle name="Total 2 2 6 3 3 2 8" xfId="46767" xr:uid="{00000000-0005-0000-0000-0000BAB60000}"/>
    <cellStyle name="Total 2 2 6 3 3 3" xfId="46768" xr:uid="{00000000-0005-0000-0000-0000BBB60000}"/>
    <cellStyle name="Total 2 2 6 3 3 4" xfId="46769" xr:uid="{00000000-0005-0000-0000-0000BCB60000}"/>
    <cellStyle name="Total 2 2 6 3 3 5" xfId="46770" xr:uid="{00000000-0005-0000-0000-0000BDB60000}"/>
    <cellStyle name="Total 2 2 6 3 3 6" xfId="46771" xr:uid="{00000000-0005-0000-0000-0000BEB60000}"/>
    <cellStyle name="Total 2 2 6 3 3 7" xfId="46772" xr:uid="{00000000-0005-0000-0000-0000BFB60000}"/>
    <cellStyle name="Total 2 2 6 3 3 8" xfId="46773" xr:uid="{00000000-0005-0000-0000-0000C0B60000}"/>
    <cellStyle name="Total 2 2 6 3 3 9" xfId="46774" xr:uid="{00000000-0005-0000-0000-0000C1B60000}"/>
    <cellStyle name="Total 2 2 6 3 4" xfId="46775" xr:uid="{00000000-0005-0000-0000-0000C2B60000}"/>
    <cellStyle name="Total 2 2 6 3 4 2" xfId="46776" xr:uid="{00000000-0005-0000-0000-0000C3B60000}"/>
    <cellStyle name="Total 2 2 6 3 4 3" xfId="46777" xr:uid="{00000000-0005-0000-0000-0000C4B60000}"/>
    <cellStyle name="Total 2 2 6 3 4 4" xfId="46778" xr:uid="{00000000-0005-0000-0000-0000C5B60000}"/>
    <cellStyle name="Total 2 2 6 3 4 5" xfId="46779" xr:uid="{00000000-0005-0000-0000-0000C6B60000}"/>
    <cellStyle name="Total 2 2 6 3 4 6" xfId="46780" xr:uid="{00000000-0005-0000-0000-0000C7B60000}"/>
    <cellStyle name="Total 2 2 6 3 4 7" xfId="46781" xr:uid="{00000000-0005-0000-0000-0000C8B60000}"/>
    <cellStyle name="Total 2 2 6 3 4 8" xfId="46782" xr:uid="{00000000-0005-0000-0000-0000C9B60000}"/>
    <cellStyle name="Total 2 2 6 3 5" xfId="46783" xr:uid="{00000000-0005-0000-0000-0000CAB60000}"/>
    <cellStyle name="Total 2 2 6 3 6" xfId="46784" xr:uid="{00000000-0005-0000-0000-0000CBB60000}"/>
    <cellStyle name="Total 2 2 6 3 7" xfId="46785" xr:uid="{00000000-0005-0000-0000-0000CCB60000}"/>
    <cellStyle name="Total 2 2 6 3 8" xfId="46786" xr:uid="{00000000-0005-0000-0000-0000CDB60000}"/>
    <cellStyle name="Total 2 2 6 3 9" xfId="46787" xr:uid="{00000000-0005-0000-0000-0000CEB60000}"/>
    <cellStyle name="Total 2 2 6 4" xfId="46788" xr:uid="{00000000-0005-0000-0000-0000CFB60000}"/>
    <cellStyle name="Total 2 2 6 4 2" xfId="46789" xr:uid="{00000000-0005-0000-0000-0000D0B60000}"/>
    <cellStyle name="Total 2 2 6 4 2 2" xfId="46790" xr:uid="{00000000-0005-0000-0000-0000D1B60000}"/>
    <cellStyle name="Total 2 2 6 4 2 3" xfId="46791" xr:uid="{00000000-0005-0000-0000-0000D2B60000}"/>
    <cellStyle name="Total 2 2 6 4 2 4" xfId="46792" xr:uid="{00000000-0005-0000-0000-0000D3B60000}"/>
    <cellStyle name="Total 2 2 6 4 2 5" xfId="46793" xr:uid="{00000000-0005-0000-0000-0000D4B60000}"/>
    <cellStyle name="Total 2 2 6 4 2 6" xfId="46794" xr:uid="{00000000-0005-0000-0000-0000D5B60000}"/>
    <cellStyle name="Total 2 2 6 4 2 7" xfId="46795" xr:uid="{00000000-0005-0000-0000-0000D6B60000}"/>
    <cellStyle name="Total 2 2 6 4 2 8" xfId="46796" xr:uid="{00000000-0005-0000-0000-0000D7B60000}"/>
    <cellStyle name="Total 2 2 6 4 3" xfId="46797" xr:uid="{00000000-0005-0000-0000-0000D8B60000}"/>
    <cellStyle name="Total 2 2 6 4 4" xfId="46798" xr:uid="{00000000-0005-0000-0000-0000D9B60000}"/>
    <cellStyle name="Total 2 2 6 4 5" xfId="46799" xr:uid="{00000000-0005-0000-0000-0000DAB60000}"/>
    <cellStyle name="Total 2 2 6 4 6" xfId="46800" xr:uid="{00000000-0005-0000-0000-0000DBB60000}"/>
    <cellStyle name="Total 2 2 6 4 7" xfId="46801" xr:uid="{00000000-0005-0000-0000-0000DCB60000}"/>
    <cellStyle name="Total 2 2 6 4 8" xfId="46802" xr:uid="{00000000-0005-0000-0000-0000DDB60000}"/>
    <cellStyle name="Total 2 2 6 4 9" xfId="46803" xr:uid="{00000000-0005-0000-0000-0000DEB60000}"/>
    <cellStyle name="Total 2 2 6 5" xfId="46804" xr:uid="{00000000-0005-0000-0000-0000DFB60000}"/>
    <cellStyle name="Total 2 2 6 5 2" xfId="46805" xr:uid="{00000000-0005-0000-0000-0000E0B60000}"/>
    <cellStyle name="Total 2 2 6 5 3" xfId="46806" xr:uid="{00000000-0005-0000-0000-0000E1B60000}"/>
    <cellStyle name="Total 2 2 6 5 4" xfId="46807" xr:uid="{00000000-0005-0000-0000-0000E2B60000}"/>
    <cellStyle name="Total 2 2 6 5 5" xfId="46808" xr:uid="{00000000-0005-0000-0000-0000E3B60000}"/>
    <cellStyle name="Total 2 2 6 5 6" xfId="46809" xr:uid="{00000000-0005-0000-0000-0000E4B60000}"/>
    <cellStyle name="Total 2 2 6 5 7" xfId="46810" xr:uid="{00000000-0005-0000-0000-0000E5B60000}"/>
    <cellStyle name="Total 2 2 6 5 8" xfId="46811" xr:uid="{00000000-0005-0000-0000-0000E6B60000}"/>
    <cellStyle name="Total 2 2 6 6" xfId="46812" xr:uid="{00000000-0005-0000-0000-0000E7B60000}"/>
    <cellStyle name="Total 2 2 6 7" xfId="46813" xr:uid="{00000000-0005-0000-0000-0000E8B60000}"/>
    <cellStyle name="Total 2 2 6 8" xfId="46814" xr:uid="{00000000-0005-0000-0000-0000E9B60000}"/>
    <cellStyle name="Total 2 2 6 9" xfId="46815" xr:uid="{00000000-0005-0000-0000-0000EAB60000}"/>
    <cellStyle name="Total 2 2 7" xfId="46816" xr:uid="{00000000-0005-0000-0000-0000EBB60000}"/>
    <cellStyle name="Total 2 2 7 10" xfId="46817" xr:uid="{00000000-0005-0000-0000-0000ECB60000}"/>
    <cellStyle name="Total 2 2 7 11" xfId="46818" xr:uid="{00000000-0005-0000-0000-0000EDB60000}"/>
    <cellStyle name="Total 2 2 7 12" xfId="46819" xr:uid="{00000000-0005-0000-0000-0000EEB60000}"/>
    <cellStyle name="Total 2 2 7 2" xfId="46820" xr:uid="{00000000-0005-0000-0000-0000EFB60000}"/>
    <cellStyle name="Total 2 2 7 2 10" xfId="46821" xr:uid="{00000000-0005-0000-0000-0000F0B60000}"/>
    <cellStyle name="Total 2 2 7 2 11" xfId="46822" xr:uid="{00000000-0005-0000-0000-0000F1B60000}"/>
    <cellStyle name="Total 2 2 7 2 2" xfId="46823" xr:uid="{00000000-0005-0000-0000-0000F2B60000}"/>
    <cellStyle name="Total 2 2 7 2 2 10" xfId="46824" xr:uid="{00000000-0005-0000-0000-0000F3B60000}"/>
    <cellStyle name="Total 2 2 7 2 2 2" xfId="46825" xr:uid="{00000000-0005-0000-0000-0000F4B60000}"/>
    <cellStyle name="Total 2 2 7 2 2 2 2" xfId="46826" xr:uid="{00000000-0005-0000-0000-0000F5B60000}"/>
    <cellStyle name="Total 2 2 7 2 2 2 2 2" xfId="46827" xr:uid="{00000000-0005-0000-0000-0000F6B60000}"/>
    <cellStyle name="Total 2 2 7 2 2 2 2 3" xfId="46828" xr:uid="{00000000-0005-0000-0000-0000F7B60000}"/>
    <cellStyle name="Total 2 2 7 2 2 2 2 4" xfId="46829" xr:uid="{00000000-0005-0000-0000-0000F8B60000}"/>
    <cellStyle name="Total 2 2 7 2 2 2 2 5" xfId="46830" xr:uid="{00000000-0005-0000-0000-0000F9B60000}"/>
    <cellStyle name="Total 2 2 7 2 2 2 2 6" xfId="46831" xr:uid="{00000000-0005-0000-0000-0000FAB60000}"/>
    <cellStyle name="Total 2 2 7 2 2 2 2 7" xfId="46832" xr:uid="{00000000-0005-0000-0000-0000FBB60000}"/>
    <cellStyle name="Total 2 2 7 2 2 2 2 8" xfId="46833" xr:uid="{00000000-0005-0000-0000-0000FCB60000}"/>
    <cellStyle name="Total 2 2 7 2 2 2 3" xfId="46834" xr:uid="{00000000-0005-0000-0000-0000FDB60000}"/>
    <cellStyle name="Total 2 2 7 2 2 2 4" xfId="46835" xr:uid="{00000000-0005-0000-0000-0000FEB60000}"/>
    <cellStyle name="Total 2 2 7 2 2 2 5" xfId="46836" xr:uid="{00000000-0005-0000-0000-0000FFB60000}"/>
    <cellStyle name="Total 2 2 7 2 2 2 6" xfId="46837" xr:uid="{00000000-0005-0000-0000-000000B70000}"/>
    <cellStyle name="Total 2 2 7 2 2 2 7" xfId="46838" xr:uid="{00000000-0005-0000-0000-000001B70000}"/>
    <cellStyle name="Total 2 2 7 2 2 2 8" xfId="46839" xr:uid="{00000000-0005-0000-0000-000002B70000}"/>
    <cellStyle name="Total 2 2 7 2 2 2 9" xfId="46840" xr:uid="{00000000-0005-0000-0000-000003B70000}"/>
    <cellStyle name="Total 2 2 7 2 2 3" xfId="46841" xr:uid="{00000000-0005-0000-0000-000004B70000}"/>
    <cellStyle name="Total 2 2 7 2 2 3 2" xfId="46842" xr:uid="{00000000-0005-0000-0000-000005B70000}"/>
    <cellStyle name="Total 2 2 7 2 2 3 3" xfId="46843" xr:uid="{00000000-0005-0000-0000-000006B70000}"/>
    <cellStyle name="Total 2 2 7 2 2 3 4" xfId="46844" xr:uid="{00000000-0005-0000-0000-000007B70000}"/>
    <cellStyle name="Total 2 2 7 2 2 3 5" xfId="46845" xr:uid="{00000000-0005-0000-0000-000008B70000}"/>
    <cellStyle name="Total 2 2 7 2 2 3 6" xfId="46846" xr:uid="{00000000-0005-0000-0000-000009B70000}"/>
    <cellStyle name="Total 2 2 7 2 2 3 7" xfId="46847" xr:uid="{00000000-0005-0000-0000-00000AB70000}"/>
    <cellStyle name="Total 2 2 7 2 2 3 8" xfId="46848" xr:uid="{00000000-0005-0000-0000-00000BB70000}"/>
    <cellStyle name="Total 2 2 7 2 2 4" xfId="46849" xr:uid="{00000000-0005-0000-0000-00000CB70000}"/>
    <cellStyle name="Total 2 2 7 2 2 5" xfId="46850" xr:uid="{00000000-0005-0000-0000-00000DB70000}"/>
    <cellStyle name="Total 2 2 7 2 2 6" xfId="46851" xr:uid="{00000000-0005-0000-0000-00000EB70000}"/>
    <cellStyle name="Total 2 2 7 2 2 7" xfId="46852" xr:uid="{00000000-0005-0000-0000-00000FB70000}"/>
    <cellStyle name="Total 2 2 7 2 2 8" xfId="46853" xr:uid="{00000000-0005-0000-0000-000010B70000}"/>
    <cellStyle name="Total 2 2 7 2 2 9" xfId="46854" xr:uid="{00000000-0005-0000-0000-000011B70000}"/>
    <cellStyle name="Total 2 2 7 2 3" xfId="46855" xr:uid="{00000000-0005-0000-0000-000012B70000}"/>
    <cellStyle name="Total 2 2 7 2 3 2" xfId="46856" xr:uid="{00000000-0005-0000-0000-000013B70000}"/>
    <cellStyle name="Total 2 2 7 2 3 2 2" xfId="46857" xr:uid="{00000000-0005-0000-0000-000014B70000}"/>
    <cellStyle name="Total 2 2 7 2 3 2 3" xfId="46858" xr:uid="{00000000-0005-0000-0000-000015B70000}"/>
    <cellStyle name="Total 2 2 7 2 3 2 4" xfId="46859" xr:uid="{00000000-0005-0000-0000-000016B70000}"/>
    <cellStyle name="Total 2 2 7 2 3 2 5" xfId="46860" xr:uid="{00000000-0005-0000-0000-000017B70000}"/>
    <cellStyle name="Total 2 2 7 2 3 2 6" xfId="46861" xr:uid="{00000000-0005-0000-0000-000018B70000}"/>
    <cellStyle name="Total 2 2 7 2 3 2 7" xfId="46862" xr:uid="{00000000-0005-0000-0000-000019B70000}"/>
    <cellStyle name="Total 2 2 7 2 3 2 8" xfId="46863" xr:uid="{00000000-0005-0000-0000-00001AB70000}"/>
    <cellStyle name="Total 2 2 7 2 3 3" xfId="46864" xr:uid="{00000000-0005-0000-0000-00001BB70000}"/>
    <cellStyle name="Total 2 2 7 2 3 4" xfId="46865" xr:uid="{00000000-0005-0000-0000-00001CB70000}"/>
    <cellStyle name="Total 2 2 7 2 3 5" xfId="46866" xr:uid="{00000000-0005-0000-0000-00001DB70000}"/>
    <cellStyle name="Total 2 2 7 2 3 6" xfId="46867" xr:uid="{00000000-0005-0000-0000-00001EB70000}"/>
    <cellStyle name="Total 2 2 7 2 3 7" xfId="46868" xr:uid="{00000000-0005-0000-0000-00001FB70000}"/>
    <cellStyle name="Total 2 2 7 2 3 8" xfId="46869" xr:uid="{00000000-0005-0000-0000-000020B70000}"/>
    <cellStyle name="Total 2 2 7 2 3 9" xfId="46870" xr:uid="{00000000-0005-0000-0000-000021B70000}"/>
    <cellStyle name="Total 2 2 7 2 4" xfId="46871" xr:uid="{00000000-0005-0000-0000-000022B70000}"/>
    <cellStyle name="Total 2 2 7 2 4 2" xfId="46872" xr:uid="{00000000-0005-0000-0000-000023B70000}"/>
    <cellStyle name="Total 2 2 7 2 4 3" xfId="46873" xr:uid="{00000000-0005-0000-0000-000024B70000}"/>
    <cellStyle name="Total 2 2 7 2 4 4" xfId="46874" xr:uid="{00000000-0005-0000-0000-000025B70000}"/>
    <cellStyle name="Total 2 2 7 2 4 5" xfId="46875" xr:uid="{00000000-0005-0000-0000-000026B70000}"/>
    <cellStyle name="Total 2 2 7 2 4 6" xfId="46876" xr:uid="{00000000-0005-0000-0000-000027B70000}"/>
    <cellStyle name="Total 2 2 7 2 4 7" xfId="46877" xr:uid="{00000000-0005-0000-0000-000028B70000}"/>
    <cellStyle name="Total 2 2 7 2 4 8" xfId="46878" xr:uid="{00000000-0005-0000-0000-000029B70000}"/>
    <cellStyle name="Total 2 2 7 2 5" xfId="46879" xr:uid="{00000000-0005-0000-0000-00002AB70000}"/>
    <cellStyle name="Total 2 2 7 2 6" xfId="46880" xr:uid="{00000000-0005-0000-0000-00002BB70000}"/>
    <cellStyle name="Total 2 2 7 2 7" xfId="46881" xr:uid="{00000000-0005-0000-0000-00002CB70000}"/>
    <cellStyle name="Total 2 2 7 2 8" xfId="46882" xr:uid="{00000000-0005-0000-0000-00002DB70000}"/>
    <cellStyle name="Total 2 2 7 2 9" xfId="46883" xr:uid="{00000000-0005-0000-0000-00002EB70000}"/>
    <cellStyle name="Total 2 2 7 3" xfId="46884" xr:uid="{00000000-0005-0000-0000-00002FB70000}"/>
    <cellStyle name="Total 2 2 7 3 10" xfId="46885" xr:uid="{00000000-0005-0000-0000-000030B70000}"/>
    <cellStyle name="Total 2 2 7 3 2" xfId="46886" xr:uid="{00000000-0005-0000-0000-000031B70000}"/>
    <cellStyle name="Total 2 2 7 3 2 2" xfId="46887" xr:uid="{00000000-0005-0000-0000-000032B70000}"/>
    <cellStyle name="Total 2 2 7 3 2 2 2" xfId="46888" xr:uid="{00000000-0005-0000-0000-000033B70000}"/>
    <cellStyle name="Total 2 2 7 3 2 2 3" xfId="46889" xr:uid="{00000000-0005-0000-0000-000034B70000}"/>
    <cellStyle name="Total 2 2 7 3 2 2 4" xfId="46890" xr:uid="{00000000-0005-0000-0000-000035B70000}"/>
    <cellStyle name="Total 2 2 7 3 2 2 5" xfId="46891" xr:uid="{00000000-0005-0000-0000-000036B70000}"/>
    <cellStyle name="Total 2 2 7 3 2 2 6" xfId="46892" xr:uid="{00000000-0005-0000-0000-000037B70000}"/>
    <cellStyle name="Total 2 2 7 3 2 2 7" xfId="46893" xr:uid="{00000000-0005-0000-0000-000038B70000}"/>
    <cellStyle name="Total 2 2 7 3 2 2 8" xfId="46894" xr:uid="{00000000-0005-0000-0000-000039B70000}"/>
    <cellStyle name="Total 2 2 7 3 2 3" xfId="46895" xr:uid="{00000000-0005-0000-0000-00003AB70000}"/>
    <cellStyle name="Total 2 2 7 3 2 4" xfId="46896" xr:uid="{00000000-0005-0000-0000-00003BB70000}"/>
    <cellStyle name="Total 2 2 7 3 2 5" xfId="46897" xr:uid="{00000000-0005-0000-0000-00003CB70000}"/>
    <cellStyle name="Total 2 2 7 3 2 6" xfId="46898" xr:uid="{00000000-0005-0000-0000-00003DB70000}"/>
    <cellStyle name="Total 2 2 7 3 2 7" xfId="46899" xr:uid="{00000000-0005-0000-0000-00003EB70000}"/>
    <cellStyle name="Total 2 2 7 3 2 8" xfId="46900" xr:uid="{00000000-0005-0000-0000-00003FB70000}"/>
    <cellStyle name="Total 2 2 7 3 2 9" xfId="46901" xr:uid="{00000000-0005-0000-0000-000040B70000}"/>
    <cellStyle name="Total 2 2 7 3 3" xfId="46902" xr:uid="{00000000-0005-0000-0000-000041B70000}"/>
    <cellStyle name="Total 2 2 7 3 3 2" xfId="46903" xr:uid="{00000000-0005-0000-0000-000042B70000}"/>
    <cellStyle name="Total 2 2 7 3 3 3" xfId="46904" xr:uid="{00000000-0005-0000-0000-000043B70000}"/>
    <cellStyle name="Total 2 2 7 3 3 4" xfId="46905" xr:uid="{00000000-0005-0000-0000-000044B70000}"/>
    <cellStyle name="Total 2 2 7 3 3 5" xfId="46906" xr:uid="{00000000-0005-0000-0000-000045B70000}"/>
    <cellStyle name="Total 2 2 7 3 3 6" xfId="46907" xr:uid="{00000000-0005-0000-0000-000046B70000}"/>
    <cellStyle name="Total 2 2 7 3 3 7" xfId="46908" xr:uid="{00000000-0005-0000-0000-000047B70000}"/>
    <cellStyle name="Total 2 2 7 3 3 8" xfId="46909" xr:uid="{00000000-0005-0000-0000-000048B70000}"/>
    <cellStyle name="Total 2 2 7 3 4" xfId="46910" xr:uid="{00000000-0005-0000-0000-000049B70000}"/>
    <cellStyle name="Total 2 2 7 3 5" xfId="46911" xr:uid="{00000000-0005-0000-0000-00004AB70000}"/>
    <cellStyle name="Total 2 2 7 3 6" xfId="46912" xr:uid="{00000000-0005-0000-0000-00004BB70000}"/>
    <cellStyle name="Total 2 2 7 3 7" xfId="46913" xr:uid="{00000000-0005-0000-0000-00004CB70000}"/>
    <cellStyle name="Total 2 2 7 3 8" xfId="46914" xr:uid="{00000000-0005-0000-0000-00004DB70000}"/>
    <cellStyle name="Total 2 2 7 3 9" xfId="46915" xr:uid="{00000000-0005-0000-0000-00004EB70000}"/>
    <cellStyle name="Total 2 2 7 4" xfId="46916" xr:uid="{00000000-0005-0000-0000-00004FB70000}"/>
    <cellStyle name="Total 2 2 7 4 2" xfId="46917" xr:uid="{00000000-0005-0000-0000-000050B70000}"/>
    <cellStyle name="Total 2 2 7 4 2 2" xfId="46918" xr:uid="{00000000-0005-0000-0000-000051B70000}"/>
    <cellStyle name="Total 2 2 7 4 2 3" xfId="46919" xr:uid="{00000000-0005-0000-0000-000052B70000}"/>
    <cellStyle name="Total 2 2 7 4 2 4" xfId="46920" xr:uid="{00000000-0005-0000-0000-000053B70000}"/>
    <cellStyle name="Total 2 2 7 4 2 5" xfId="46921" xr:uid="{00000000-0005-0000-0000-000054B70000}"/>
    <cellStyle name="Total 2 2 7 4 2 6" xfId="46922" xr:uid="{00000000-0005-0000-0000-000055B70000}"/>
    <cellStyle name="Total 2 2 7 4 2 7" xfId="46923" xr:uid="{00000000-0005-0000-0000-000056B70000}"/>
    <cellStyle name="Total 2 2 7 4 2 8" xfId="46924" xr:uid="{00000000-0005-0000-0000-000057B70000}"/>
    <cellStyle name="Total 2 2 7 4 3" xfId="46925" xr:uid="{00000000-0005-0000-0000-000058B70000}"/>
    <cellStyle name="Total 2 2 7 4 4" xfId="46926" xr:uid="{00000000-0005-0000-0000-000059B70000}"/>
    <cellStyle name="Total 2 2 7 4 5" xfId="46927" xr:uid="{00000000-0005-0000-0000-00005AB70000}"/>
    <cellStyle name="Total 2 2 7 4 6" xfId="46928" xr:uid="{00000000-0005-0000-0000-00005BB70000}"/>
    <cellStyle name="Total 2 2 7 4 7" xfId="46929" xr:uid="{00000000-0005-0000-0000-00005CB70000}"/>
    <cellStyle name="Total 2 2 7 4 8" xfId="46930" xr:uid="{00000000-0005-0000-0000-00005DB70000}"/>
    <cellStyle name="Total 2 2 7 4 9" xfId="46931" xr:uid="{00000000-0005-0000-0000-00005EB70000}"/>
    <cellStyle name="Total 2 2 7 5" xfId="46932" xr:uid="{00000000-0005-0000-0000-00005FB70000}"/>
    <cellStyle name="Total 2 2 7 5 2" xfId="46933" xr:uid="{00000000-0005-0000-0000-000060B70000}"/>
    <cellStyle name="Total 2 2 7 5 3" xfId="46934" xr:uid="{00000000-0005-0000-0000-000061B70000}"/>
    <cellStyle name="Total 2 2 7 5 4" xfId="46935" xr:uid="{00000000-0005-0000-0000-000062B70000}"/>
    <cellStyle name="Total 2 2 7 5 5" xfId="46936" xr:uid="{00000000-0005-0000-0000-000063B70000}"/>
    <cellStyle name="Total 2 2 7 5 6" xfId="46937" xr:uid="{00000000-0005-0000-0000-000064B70000}"/>
    <cellStyle name="Total 2 2 7 5 7" xfId="46938" xr:uid="{00000000-0005-0000-0000-000065B70000}"/>
    <cellStyle name="Total 2 2 7 5 8" xfId="46939" xr:uid="{00000000-0005-0000-0000-000066B70000}"/>
    <cellStyle name="Total 2 2 7 6" xfId="46940" xr:uid="{00000000-0005-0000-0000-000067B70000}"/>
    <cellStyle name="Total 2 2 7 7" xfId="46941" xr:uid="{00000000-0005-0000-0000-000068B70000}"/>
    <cellStyle name="Total 2 2 7 8" xfId="46942" xr:uid="{00000000-0005-0000-0000-000069B70000}"/>
    <cellStyle name="Total 2 2 7 9" xfId="46943" xr:uid="{00000000-0005-0000-0000-00006AB70000}"/>
    <cellStyle name="Total 2 2 8" xfId="46944" xr:uid="{00000000-0005-0000-0000-00006BB70000}"/>
    <cellStyle name="Total 2 2 8 10" xfId="46945" xr:uid="{00000000-0005-0000-0000-00006CB70000}"/>
    <cellStyle name="Total 2 2 8 11" xfId="46946" xr:uid="{00000000-0005-0000-0000-00006DB70000}"/>
    <cellStyle name="Total 2 2 8 2" xfId="46947" xr:uid="{00000000-0005-0000-0000-00006EB70000}"/>
    <cellStyle name="Total 2 2 8 2 10" xfId="46948" xr:uid="{00000000-0005-0000-0000-00006FB70000}"/>
    <cellStyle name="Total 2 2 8 2 2" xfId="46949" xr:uid="{00000000-0005-0000-0000-000070B70000}"/>
    <cellStyle name="Total 2 2 8 2 2 2" xfId="46950" xr:uid="{00000000-0005-0000-0000-000071B70000}"/>
    <cellStyle name="Total 2 2 8 2 2 2 2" xfId="46951" xr:uid="{00000000-0005-0000-0000-000072B70000}"/>
    <cellStyle name="Total 2 2 8 2 2 2 3" xfId="46952" xr:uid="{00000000-0005-0000-0000-000073B70000}"/>
    <cellStyle name="Total 2 2 8 2 2 2 4" xfId="46953" xr:uid="{00000000-0005-0000-0000-000074B70000}"/>
    <cellStyle name="Total 2 2 8 2 2 2 5" xfId="46954" xr:uid="{00000000-0005-0000-0000-000075B70000}"/>
    <cellStyle name="Total 2 2 8 2 2 2 6" xfId="46955" xr:uid="{00000000-0005-0000-0000-000076B70000}"/>
    <cellStyle name="Total 2 2 8 2 2 2 7" xfId="46956" xr:uid="{00000000-0005-0000-0000-000077B70000}"/>
    <cellStyle name="Total 2 2 8 2 2 2 8" xfId="46957" xr:uid="{00000000-0005-0000-0000-000078B70000}"/>
    <cellStyle name="Total 2 2 8 2 2 3" xfId="46958" xr:uid="{00000000-0005-0000-0000-000079B70000}"/>
    <cellStyle name="Total 2 2 8 2 2 4" xfId="46959" xr:uid="{00000000-0005-0000-0000-00007AB70000}"/>
    <cellStyle name="Total 2 2 8 2 2 5" xfId="46960" xr:uid="{00000000-0005-0000-0000-00007BB70000}"/>
    <cellStyle name="Total 2 2 8 2 2 6" xfId="46961" xr:uid="{00000000-0005-0000-0000-00007CB70000}"/>
    <cellStyle name="Total 2 2 8 2 2 7" xfId="46962" xr:uid="{00000000-0005-0000-0000-00007DB70000}"/>
    <cellStyle name="Total 2 2 8 2 2 8" xfId="46963" xr:uid="{00000000-0005-0000-0000-00007EB70000}"/>
    <cellStyle name="Total 2 2 8 2 2 9" xfId="46964" xr:uid="{00000000-0005-0000-0000-00007FB70000}"/>
    <cellStyle name="Total 2 2 8 2 3" xfId="46965" xr:uid="{00000000-0005-0000-0000-000080B70000}"/>
    <cellStyle name="Total 2 2 8 2 3 2" xfId="46966" xr:uid="{00000000-0005-0000-0000-000081B70000}"/>
    <cellStyle name="Total 2 2 8 2 3 3" xfId="46967" xr:uid="{00000000-0005-0000-0000-000082B70000}"/>
    <cellStyle name="Total 2 2 8 2 3 4" xfId="46968" xr:uid="{00000000-0005-0000-0000-000083B70000}"/>
    <cellStyle name="Total 2 2 8 2 3 5" xfId="46969" xr:uid="{00000000-0005-0000-0000-000084B70000}"/>
    <cellStyle name="Total 2 2 8 2 3 6" xfId="46970" xr:uid="{00000000-0005-0000-0000-000085B70000}"/>
    <cellStyle name="Total 2 2 8 2 3 7" xfId="46971" xr:uid="{00000000-0005-0000-0000-000086B70000}"/>
    <cellStyle name="Total 2 2 8 2 3 8" xfId="46972" xr:uid="{00000000-0005-0000-0000-000087B70000}"/>
    <cellStyle name="Total 2 2 8 2 4" xfId="46973" xr:uid="{00000000-0005-0000-0000-000088B70000}"/>
    <cellStyle name="Total 2 2 8 2 5" xfId="46974" xr:uid="{00000000-0005-0000-0000-000089B70000}"/>
    <cellStyle name="Total 2 2 8 2 6" xfId="46975" xr:uid="{00000000-0005-0000-0000-00008AB70000}"/>
    <cellStyle name="Total 2 2 8 2 7" xfId="46976" xr:uid="{00000000-0005-0000-0000-00008BB70000}"/>
    <cellStyle name="Total 2 2 8 2 8" xfId="46977" xr:uid="{00000000-0005-0000-0000-00008CB70000}"/>
    <cellStyle name="Total 2 2 8 2 9" xfId="46978" xr:uid="{00000000-0005-0000-0000-00008DB70000}"/>
    <cellStyle name="Total 2 2 8 3" xfId="46979" xr:uid="{00000000-0005-0000-0000-00008EB70000}"/>
    <cellStyle name="Total 2 2 8 3 2" xfId="46980" xr:uid="{00000000-0005-0000-0000-00008FB70000}"/>
    <cellStyle name="Total 2 2 8 3 2 2" xfId="46981" xr:uid="{00000000-0005-0000-0000-000090B70000}"/>
    <cellStyle name="Total 2 2 8 3 2 3" xfId="46982" xr:uid="{00000000-0005-0000-0000-000091B70000}"/>
    <cellStyle name="Total 2 2 8 3 2 4" xfId="46983" xr:uid="{00000000-0005-0000-0000-000092B70000}"/>
    <cellStyle name="Total 2 2 8 3 2 5" xfId="46984" xr:uid="{00000000-0005-0000-0000-000093B70000}"/>
    <cellStyle name="Total 2 2 8 3 2 6" xfId="46985" xr:uid="{00000000-0005-0000-0000-000094B70000}"/>
    <cellStyle name="Total 2 2 8 3 2 7" xfId="46986" xr:uid="{00000000-0005-0000-0000-000095B70000}"/>
    <cellStyle name="Total 2 2 8 3 2 8" xfId="46987" xr:uid="{00000000-0005-0000-0000-000096B70000}"/>
    <cellStyle name="Total 2 2 8 3 3" xfId="46988" xr:uid="{00000000-0005-0000-0000-000097B70000}"/>
    <cellStyle name="Total 2 2 8 3 4" xfId="46989" xr:uid="{00000000-0005-0000-0000-000098B70000}"/>
    <cellStyle name="Total 2 2 8 3 5" xfId="46990" xr:uid="{00000000-0005-0000-0000-000099B70000}"/>
    <cellStyle name="Total 2 2 8 3 6" xfId="46991" xr:uid="{00000000-0005-0000-0000-00009AB70000}"/>
    <cellStyle name="Total 2 2 8 3 7" xfId="46992" xr:uid="{00000000-0005-0000-0000-00009BB70000}"/>
    <cellStyle name="Total 2 2 8 3 8" xfId="46993" xr:uid="{00000000-0005-0000-0000-00009CB70000}"/>
    <cellStyle name="Total 2 2 8 3 9" xfId="46994" xr:uid="{00000000-0005-0000-0000-00009DB70000}"/>
    <cellStyle name="Total 2 2 8 4" xfId="46995" xr:uid="{00000000-0005-0000-0000-00009EB70000}"/>
    <cellStyle name="Total 2 2 8 4 2" xfId="46996" xr:uid="{00000000-0005-0000-0000-00009FB70000}"/>
    <cellStyle name="Total 2 2 8 4 3" xfId="46997" xr:uid="{00000000-0005-0000-0000-0000A0B70000}"/>
    <cellStyle name="Total 2 2 8 4 4" xfId="46998" xr:uid="{00000000-0005-0000-0000-0000A1B70000}"/>
    <cellStyle name="Total 2 2 8 4 5" xfId="46999" xr:uid="{00000000-0005-0000-0000-0000A2B70000}"/>
    <cellStyle name="Total 2 2 8 4 6" xfId="47000" xr:uid="{00000000-0005-0000-0000-0000A3B70000}"/>
    <cellStyle name="Total 2 2 8 4 7" xfId="47001" xr:uid="{00000000-0005-0000-0000-0000A4B70000}"/>
    <cellStyle name="Total 2 2 8 4 8" xfId="47002" xr:uid="{00000000-0005-0000-0000-0000A5B70000}"/>
    <cellStyle name="Total 2 2 8 5" xfId="47003" xr:uid="{00000000-0005-0000-0000-0000A6B70000}"/>
    <cellStyle name="Total 2 2 8 6" xfId="47004" xr:uid="{00000000-0005-0000-0000-0000A7B70000}"/>
    <cellStyle name="Total 2 2 8 7" xfId="47005" xr:uid="{00000000-0005-0000-0000-0000A8B70000}"/>
    <cellStyle name="Total 2 2 8 8" xfId="47006" xr:uid="{00000000-0005-0000-0000-0000A9B70000}"/>
    <cellStyle name="Total 2 2 8 9" xfId="47007" xr:uid="{00000000-0005-0000-0000-0000AAB70000}"/>
    <cellStyle name="Total 2 2 9" xfId="47008" xr:uid="{00000000-0005-0000-0000-0000ABB70000}"/>
    <cellStyle name="Total 2 2 9 2" xfId="47009" xr:uid="{00000000-0005-0000-0000-0000ACB70000}"/>
    <cellStyle name="Total 2 2 9 2 2" xfId="47010" xr:uid="{00000000-0005-0000-0000-0000ADB70000}"/>
    <cellStyle name="Total 2 2 9 2 3" xfId="47011" xr:uid="{00000000-0005-0000-0000-0000AEB70000}"/>
    <cellStyle name="Total 2 2 9 2 4" xfId="47012" xr:uid="{00000000-0005-0000-0000-0000AFB70000}"/>
    <cellStyle name="Total 2 2 9 2 5" xfId="47013" xr:uid="{00000000-0005-0000-0000-0000B0B70000}"/>
    <cellStyle name="Total 2 2 9 2 6" xfId="47014" xr:uid="{00000000-0005-0000-0000-0000B1B70000}"/>
    <cellStyle name="Total 2 2 9 2 7" xfId="47015" xr:uid="{00000000-0005-0000-0000-0000B2B70000}"/>
    <cellStyle name="Total 2 2 9 2 8" xfId="47016" xr:uid="{00000000-0005-0000-0000-0000B3B70000}"/>
    <cellStyle name="Total 2 2 9 3" xfId="47017" xr:uid="{00000000-0005-0000-0000-0000B4B70000}"/>
    <cellStyle name="Total 2 2 9 4" xfId="47018" xr:uid="{00000000-0005-0000-0000-0000B5B70000}"/>
    <cellStyle name="Total 2 2 9 5" xfId="47019" xr:uid="{00000000-0005-0000-0000-0000B6B70000}"/>
    <cellStyle name="Total 2 2 9 6" xfId="47020" xr:uid="{00000000-0005-0000-0000-0000B7B70000}"/>
    <cellStyle name="Total 2 2 9 7" xfId="47021" xr:uid="{00000000-0005-0000-0000-0000B8B70000}"/>
    <cellStyle name="Total 2 2 9 8" xfId="47022" xr:uid="{00000000-0005-0000-0000-0000B9B70000}"/>
    <cellStyle name="Total 2 2 9 9" xfId="47023" xr:uid="{00000000-0005-0000-0000-0000BAB70000}"/>
    <cellStyle name="Total 2 3" xfId="47024" xr:uid="{00000000-0005-0000-0000-0000BBB70000}"/>
    <cellStyle name="Total 2 3 10" xfId="47025" xr:uid="{00000000-0005-0000-0000-0000BCB70000}"/>
    <cellStyle name="Total 2 3 11" xfId="47026" xr:uid="{00000000-0005-0000-0000-0000BDB70000}"/>
    <cellStyle name="Total 2 3 12" xfId="47027" xr:uid="{00000000-0005-0000-0000-0000BEB70000}"/>
    <cellStyle name="Total 2 3 13" xfId="47028" xr:uid="{00000000-0005-0000-0000-0000BFB70000}"/>
    <cellStyle name="Total 2 3 14" xfId="47029" xr:uid="{00000000-0005-0000-0000-0000C0B70000}"/>
    <cellStyle name="Total 2 3 15" xfId="47030" xr:uid="{00000000-0005-0000-0000-0000C1B70000}"/>
    <cellStyle name="Total 2 3 16" xfId="47031" xr:uid="{00000000-0005-0000-0000-0000C2B70000}"/>
    <cellStyle name="Total 2 3 2" xfId="47032" xr:uid="{00000000-0005-0000-0000-0000C3B70000}"/>
    <cellStyle name="Total 2 3 2 10" xfId="47033" xr:uid="{00000000-0005-0000-0000-0000C4B70000}"/>
    <cellStyle name="Total 2 3 2 11" xfId="47034" xr:uid="{00000000-0005-0000-0000-0000C5B70000}"/>
    <cellStyle name="Total 2 3 2 12" xfId="47035" xr:uid="{00000000-0005-0000-0000-0000C6B70000}"/>
    <cellStyle name="Total 2 3 2 13" xfId="47036" xr:uid="{00000000-0005-0000-0000-0000C7B70000}"/>
    <cellStyle name="Total 2 3 2 14" xfId="47037" xr:uid="{00000000-0005-0000-0000-0000C8B70000}"/>
    <cellStyle name="Total 2 3 2 15" xfId="47038" xr:uid="{00000000-0005-0000-0000-0000C9B70000}"/>
    <cellStyle name="Total 2 3 2 2" xfId="47039" xr:uid="{00000000-0005-0000-0000-0000CAB70000}"/>
    <cellStyle name="Total 2 3 2 2 10" xfId="47040" xr:uid="{00000000-0005-0000-0000-0000CBB70000}"/>
    <cellStyle name="Total 2 3 2 2 11" xfId="47041" xr:uid="{00000000-0005-0000-0000-0000CCB70000}"/>
    <cellStyle name="Total 2 3 2 2 12" xfId="47042" xr:uid="{00000000-0005-0000-0000-0000CDB70000}"/>
    <cellStyle name="Total 2 3 2 2 13" xfId="47043" xr:uid="{00000000-0005-0000-0000-0000CEB70000}"/>
    <cellStyle name="Total 2 3 2 2 14" xfId="47044" xr:uid="{00000000-0005-0000-0000-0000CFB70000}"/>
    <cellStyle name="Total 2 3 2 2 2" xfId="47045" xr:uid="{00000000-0005-0000-0000-0000D0B70000}"/>
    <cellStyle name="Total 2 3 2 2 2 10" xfId="47046" xr:uid="{00000000-0005-0000-0000-0000D1B70000}"/>
    <cellStyle name="Total 2 3 2 2 2 11" xfId="47047" xr:uid="{00000000-0005-0000-0000-0000D2B70000}"/>
    <cellStyle name="Total 2 3 2 2 2 12" xfId="47048" xr:uid="{00000000-0005-0000-0000-0000D3B70000}"/>
    <cellStyle name="Total 2 3 2 2 2 13" xfId="47049" xr:uid="{00000000-0005-0000-0000-0000D4B70000}"/>
    <cellStyle name="Total 2 3 2 2 2 2" xfId="47050" xr:uid="{00000000-0005-0000-0000-0000D5B70000}"/>
    <cellStyle name="Total 2 3 2 2 2 2 10" xfId="47051" xr:uid="{00000000-0005-0000-0000-0000D6B70000}"/>
    <cellStyle name="Total 2 3 2 2 2 2 11" xfId="47052" xr:uid="{00000000-0005-0000-0000-0000D7B70000}"/>
    <cellStyle name="Total 2 3 2 2 2 2 12" xfId="47053" xr:uid="{00000000-0005-0000-0000-0000D8B70000}"/>
    <cellStyle name="Total 2 3 2 2 2 2 2" xfId="47054" xr:uid="{00000000-0005-0000-0000-0000D9B70000}"/>
    <cellStyle name="Total 2 3 2 2 2 2 2 10" xfId="47055" xr:uid="{00000000-0005-0000-0000-0000DAB70000}"/>
    <cellStyle name="Total 2 3 2 2 2 2 2 11" xfId="47056" xr:uid="{00000000-0005-0000-0000-0000DBB70000}"/>
    <cellStyle name="Total 2 3 2 2 2 2 2 12" xfId="47057" xr:uid="{00000000-0005-0000-0000-0000DCB70000}"/>
    <cellStyle name="Total 2 3 2 2 2 2 2 2" xfId="47058" xr:uid="{00000000-0005-0000-0000-0000DDB70000}"/>
    <cellStyle name="Total 2 3 2 2 2 2 2 2 10" xfId="47059" xr:uid="{00000000-0005-0000-0000-0000DEB70000}"/>
    <cellStyle name="Total 2 3 2 2 2 2 2 2 11" xfId="47060" xr:uid="{00000000-0005-0000-0000-0000DFB70000}"/>
    <cellStyle name="Total 2 3 2 2 2 2 2 2 2" xfId="47061" xr:uid="{00000000-0005-0000-0000-0000E0B70000}"/>
    <cellStyle name="Total 2 3 2 2 2 2 2 2 2 10" xfId="47062" xr:uid="{00000000-0005-0000-0000-0000E1B70000}"/>
    <cellStyle name="Total 2 3 2 2 2 2 2 2 2 2" xfId="47063" xr:uid="{00000000-0005-0000-0000-0000E2B70000}"/>
    <cellStyle name="Total 2 3 2 2 2 2 2 2 2 2 2" xfId="47064" xr:uid="{00000000-0005-0000-0000-0000E3B70000}"/>
    <cellStyle name="Total 2 3 2 2 2 2 2 2 2 2 2 2" xfId="47065" xr:uid="{00000000-0005-0000-0000-0000E4B70000}"/>
    <cellStyle name="Total 2 3 2 2 2 2 2 2 2 2 2 3" xfId="47066" xr:uid="{00000000-0005-0000-0000-0000E5B70000}"/>
    <cellStyle name="Total 2 3 2 2 2 2 2 2 2 2 2 4" xfId="47067" xr:uid="{00000000-0005-0000-0000-0000E6B70000}"/>
    <cellStyle name="Total 2 3 2 2 2 2 2 2 2 2 2 5" xfId="47068" xr:uid="{00000000-0005-0000-0000-0000E7B70000}"/>
    <cellStyle name="Total 2 3 2 2 2 2 2 2 2 2 2 6" xfId="47069" xr:uid="{00000000-0005-0000-0000-0000E8B70000}"/>
    <cellStyle name="Total 2 3 2 2 2 2 2 2 2 2 2 7" xfId="47070" xr:uid="{00000000-0005-0000-0000-0000E9B70000}"/>
    <cellStyle name="Total 2 3 2 2 2 2 2 2 2 2 2 8" xfId="47071" xr:uid="{00000000-0005-0000-0000-0000EAB70000}"/>
    <cellStyle name="Total 2 3 2 2 2 2 2 2 2 2 3" xfId="47072" xr:uid="{00000000-0005-0000-0000-0000EBB70000}"/>
    <cellStyle name="Total 2 3 2 2 2 2 2 2 2 2 4" xfId="47073" xr:uid="{00000000-0005-0000-0000-0000ECB70000}"/>
    <cellStyle name="Total 2 3 2 2 2 2 2 2 2 2 5" xfId="47074" xr:uid="{00000000-0005-0000-0000-0000EDB70000}"/>
    <cellStyle name="Total 2 3 2 2 2 2 2 2 2 2 6" xfId="47075" xr:uid="{00000000-0005-0000-0000-0000EEB70000}"/>
    <cellStyle name="Total 2 3 2 2 2 2 2 2 2 2 7" xfId="47076" xr:uid="{00000000-0005-0000-0000-0000EFB70000}"/>
    <cellStyle name="Total 2 3 2 2 2 2 2 2 2 2 8" xfId="47077" xr:uid="{00000000-0005-0000-0000-0000F0B70000}"/>
    <cellStyle name="Total 2 3 2 2 2 2 2 2 2 2 9" xfId="47078" xr:uid="{00000000-0005-0000-0000-0000F1B70000}"/>
    <cellStyle name="Total 2 3 2 2 2 2 2 2 2 3" xfId="47079" xr:uid="{00000000-0005-0000-0000-0000F2B70000}"/>
    <cellStyle name="Total 2 3 2 2 2 2 2 2 2 3 2" xfId="47080" xr:uid="{00000000-0005-0000-0000-0000F3B70000}"/>
    <cellStyle name="Total 2 3 2 2 2 2 2 2 2 3 3" xfId="47081" xr:uid="{00000000-0005-0000-0000-0000F4B70000}"/>
    <cellStyle name="Total 2 3 2 2 2 2 2 2 2 3 4" xfId="47082" xr:uid="{00000000-0005-0000-0000-0000F5B70000}"/>
    <cellStyle name="Total 2 3 2 2 2 2 2 2 2 3 5" xfId="47083" xr:uid="{00000000-0005-0000-0000-0000F6B70000}"/>
    <cellStyle name="Total 2 3 2 2 2 2 2 2 2 3 6" xfId="47084" xr:uid="{00000000-0005-0000-0000-0000F7B70000}"/>
    <cellStyle name="Total 2 3 2 2 2 2 2 2 2 3 7" xfId="47085" xr:uid="{00000000-0005-0000-0000-0000F8B70000}"/>
    <cellStyle name="Total 2 3 2 2 2 2 2 2 2 3 8" xfId="47086" xr:uid="{00000000-0005-0000-0000-0000F9B70000}"/>
    <cellStyle name="Total 2 3 2 2 2 2 2 2 2 4" xfId="47087" xr:uid="{00000000-0005-0000-0000-0000FAB70000}"/>
    <cellStyle name="Total 2 3 2 2 2 2 2 2 2 5" xfId="47088" xr:uid="{00000000-0005-0000-0000-0000FBB70000}"/>
    <cellStyle name="Total 2 3 2 2 2 2 2 2 2 6" xfId="47089" xr:uid="{00000000-0005-0000-0000-0000FCB70000}"/>
    <cellStyle name="Total 2 3 2 2 2 2 2 2 2 7" xfId="47090" xr:uid="{00000000-0005-0000-0000-0000FDB70000}"/>
    <cellStyle name="Total 2 3 2 2 2 2 2 2 2 8" xfId="47091" xr:uid="{00000000-0005-0000-0000-0000FEB70000}"/>
    <cellStyle name="Total 2 3 2 2 2 2 2 2 2 9" xfId="47092" xr:uid="{00000000-0005-0000-0000-0000FFB70000}"/>
    <cellStyle name="Total 2 3 2 2 2 2 2 2 3" xfId="47093" xr:uid="{00000000-0005-0000-0000-000000B80000}"/>
    <cellStyle name="Total 2 3 2 2 2 2 2 2 3 2" xfId="47094" xr:uid="{00000000-0005-0000-0000-000001B80000}"/>
    <cellStyle name="Total 2 3 2 2 2 2 2 2 3 2 2" xfId="47095" xr:uid="{00000000-0005-0000-0000-000002B80000}"/>
    <cellStyle name="Total 2 3 2 2 2 2 2 2 3 2 3" xfId="47096" xr:uid="{00000000-0005-0000-0000-000003B80000}"/>
    <cellStyle name="Total 2 3 2 2 2 2 2 2 3 2 4" xfId="47097" xr:uid="{00000000-0005-0000-0000-000004B80000}"/>
    <cellStyle name="Total 2 3 2 2 2 2 2 2 3 2 5" xfId="47098" xr:uid="{00000000-0005-0000-0000-000005B80000}"/>
    <cellStyle name="Total 2 3 2 2 2 2 2 2 3 2 6" xfId="47099" xr:uid="{00000000-0005-0000-0000-000006B80000}"/>
    <cellStyle name="Total 2 3 2 2 2 2 2 2 3 2 7" xfId="47100" xr:uid="{00000000-0005-0000-0000-000007B80000}"/>
    <cellStyle name="Total 2 3 2 2 2 2 2 2 3 2 8" xfId="47101" xr:uid="{00000000-0005-0000-0000-000008B80000}"/>
    <cellStyle name="Total 2 3 2 2 2 2 2 2 3 3" xfId="47102" xr:uid="{00000000-0005-0000-0000-000009B80000}"/>
    <cellStyle name="Total 2 3 2 2 2 2 2 2 3 4" xfId="47103" xr:uid="{00000000-0005-0000-0000-00000AB80000}"/>
    <cellStyle name="Total 2 3 2 2 2 2 2 2 3 5" xfId="47104" xr:uid="{00000000-0005-0000-0000-00000BB80000}"/>
    <cellStyle name="Total 2 3 2 2 2 2 2 2 3 6" xfId="47105" xr:uid="{00000000-0005-0000-0000-00000CB80000}"/>
    <cellStyle name="Total 2 3 2 2 2 2 2 2 3 7" xfId="47106" xr:uid="{00000000-0005-0000-0000-00000DB80000}"/>
    <cellStyle name="Total 2 3 2 2 2 2 2 2 3 8" xfId="47107" xr:uid="{00000000-0005-0000-0000-00000EB80000}"/>
    <cellStyle name="Total 2 3 2 2 2 2 2 2 3 9" xfId="47108" xr:uid="{00000000-0005-0000-0000-00000FB80000}"/>
    <cellStyle name="Total 2 3 2 2 2 2 2 2 4" xfId="47109" xr:uid="{00000000-0005-0000-0000-000010B80000}"/>
    <cellStyle name="Total 2 3 2 2 2 2 2 2 4 2" xfId="47110" xr:uid="{00000000-0005-0000-0000-000011B80000}"/>
    <cellStyle name="Total 2 3 2 2 2 2 2 2 4 3" xfId="47111" xr:uid="{00000000-0005-0000-0000-000012B80000}"/>
    <cellStyle name="Total 2 3 2 2 2 2 2 2 4 4" xfId="47112" xr:uid="{00000000-0005-0000-0000-000013B80000}"/>
    <cellStyle name="Total 2 3 2 2 2 2 2 2 4 5" xfId="47113" xr:uid="{00000000-0005-0000-0000-000014B80000}"/>
    <cellStyle name="Total 2 3 2 2 2 2 2 2 4 6" xfId="47114" xr:uid="{00000000-0005-0000-0000-000015B80000}"/>
    <cellStyle name="Total 2 3 2 2 2 2 2 2 4 7" xfId="47115" xr:uid="{00000000-0005-0000-0000-000016B80000}"/>
    <cellStyle name="Total 2 3 2 2 2 2 2 2 4 8" xfId="47116" xr:uid="{00000000-0005-0000-0000-000017B80000}"/>
    <cellStyle name="Total 2 3 2 2 2 2 2 2 5" xfId="47117" xr:uid="{00000000-0005-0000-0000-000018B80000}"/>
    <cellStyle name="Total 2 3 2 2 2 2 2 2 6" xfId="47118" xr:uid="{00000000-0005-0000-0000-000019B80000}"/>
    <cellStyle name="Total 2 3 2 2 2 2 2 2 7" xfId="47119" xr:uid="{00000000-0005-0000-0000-00001AB80000}"/>
    <cellStyle name="Total 2 3 2 2 2 2 2 2 8" xfId="47120" xr:uid="{00000000-0005-0000-0000-00001BB80000}"/>
    <cellStyle name="Total 2 3 2 2 2 2 2 2 9" xfId="47121" xr:uid="{00000000-0005-0000-0000-00001CB80000}"/>
    <cellStyle name="Total 2 3 2 2 2 2 2 3" xfId="47122" xr:uid="{00000000-0005-0000-0000-00001DB80000}"/>
    <cellStyle name="Total 2 3 2 2 2 2 2 3 10" xfId="47123" xr:uid="{00000000-0005-0000-0000-00001EB80000}"/>
    <cellStyle name="Total 2 3 2 2 2 2 2 3 2" xfId="47124" xr:uid="{00000000-0005-0000-0000-00001FB80000}"/>
    <cellStyle name="Total 2 3 2 2 2 2 2 3 2 2" xfId="47125" xr:uid="{00000000-0005-0000-0000-000020B80000}"/>
    <cellStyle name="Total 2 3 2 2 2 2 2 3 2 2 2" xfId="47126" xr:uid="{00000000-0005-0000-0000-000021B80000}"/>
    <cellStyle name="Total 2 3 2 2 2 2 2 3 2 2 3" xfId="47127" xr:uid="{00000000-0005-0000-0000-000022B80000}"/>
    <cellStyle name="Total 2 3 2 2 2 2 2 3 2 2 4" xfId="47128" xr:uid="{00000000-0005-0000-0000-000023B80000}"/>
    <cellStyle name="Total 2 3 2 2 2 2 2 3 2 2 5" xfId="47129" xr:uid="{00000000-0005-0000-0000-000024B80000}"/>
    <cellStyle name="Total 2 3 2 2 2 2 2 3 2 2 6" xfId="47130" xr:uid="{00000000-0005-0000-0000-000025B80000}"/>
    <cellStyle name="Total 2 3 2 2 2 2 2 3 2 2 7" xfId="47131" xr:uid="{00000000-0005-0000-0000-000026B80000}"/>
    <cellStyle name="Total 2 3 2 2 2 2 2 3 2 2 8" xfId="47132" xr:uid="{00000000-0005-0000-0000-000027B80000}"/>
    <cellStyle name="Total 2 3 2 2 2 2 2 3 2 3" xfId="47133" xr:uid="{00000000-0005-0000-0000-000028B80000}"/>
    <cellStyle name="Total 2 3 2 2 2 2 2 3 2 4" xfId="47134" xr:uid="{00000000-0005-0000-0000-000029B80000}"/>
    <cellStyle name="Total 2 3 2 2 2 2 2 3 2 5" xfId="47135" xr:uid="{00000000-0005-0000-0000-00002AB80000}"/>
    <cellStyle name="Total 2 3 2 2 2 2 2 3 2 6" xfId="47136" xr:uid="{00000000-0005-0000-0000-00002BB80000}"/>
    <cellStyle name="Total 2 3 2 2 2 2 2 3 2 7" xfId="47137" xr:uid="{00000000-0005-0000-0000-00002CB80000}"/>
    <cellStyle name="Total 2 3 2 2 2 2 2 3 2 8" xfId="47138" xr:uid="{00000000-0005-0000-0000-00002DB80000}"/>
    <cellStyle name="Total 2 3 2 2 2 2 2 3 2 9" xfId="47139" xr:uid="{00000000-0005-0000-0000-00002EB80000}"/>
    <cellStyle name="Total 2 3 2 2 2 2 2 3 3" xfId="47140" xr:uid="{00000000-0005-0000-0000-00002FB80000}"/>
    <cellStyle name="Total 2 3 2 2 2 2 2 3 3 2" xfId="47141" xr:uid="{00000000-0005-0000-0000-000030B80000}"/>
    <cellStyle name="Total 2 3 2 2 2 2 2 3 3 3" xfId="47142" xr:uid="{00000000-0005-0000-0000-000031B80000}"/>
    <cellStyle name="Total 2 3 2 2 2 2 2 3 3 4" xfId="47143" xr:uid="{00000000-0005-0000-0000-000032B80000}"/>
    <cellStyle name="Total 2 3 2 2 2 2 2 3 3 5" xfId="47144" xr:uid="{00000000-0005-0000-0000-000033B80000}"/>
    <cellStyle name="Total 2 3 2 2 2 2 2 3 3 6" xfId="47145" xr:uid="{00000000-0005-0000-0000-000034B80000}"/>
    <cellStyle name="Total 2 3 2 2 2 2 2 3 3 7" xfId="47146" xr:uid="{00000000-0005-0000-0000-000035B80000}"/>
    <cellStyle name="Total 2 3 2 2 2 2 2 3 3 8" xfId="47147" xr:uid="{00000000-0005-0000-0000-000036B80000}"/>
    <cellStyle name="Total 2 3 2 2 2 2 2 3 4" xfId="47148" xr:uid="{00000000-0005-0000-0000-000037B80000}"/>
    <cellStyle name="Total 2 3 2 2 2 2 2 3 5" xfId="47149" xr:uid="{00000000-0005-0000-0000-000038B80000}"/>
    <cellStyle name="Total 2 3 2 2 2 2 2 3 6" xfId="47150" xr:uid="{00000000-0005-0000-0000-000039B80000}"/>
    <cellStyle name="Total 2 3 2 2 2 2 2 3 7" xfId="47151" xr:uid="{00000000-0005-0000-0000-00003AB80000}"/>
    <cellStyle name="Total 2 3 2 2 2 2 2 3 8" xfId="47152" xr:uid="{00000000-0005-0000-0000-00003BB80000}"/>
    <cellStyle name="Total 2 3 2 2 2 2 2 3 9" xfId="47153" xr:uid="{00000000-0005-0000-0000-00003CB80000}"/>
    <cellStyle name="Total 2 3 2 2 2 2 2 4" xfId="47154" xr:uid="{00000000-0005-0000-0000-00003DB80000}"/>
    <cellStyle name="Total 2 3 2 2 2 2 2 4 2" xfId="47155" xr:uid="{00000000-0005-0000-0000-00003EB80000}"/>
    <cellStyle name="Total 2 3 2 2 2 2 2 4 2 2" xfId="47156" xr:uid="{00000000-0005-0000-0000-00003FB80000}"/>
    <cellStyle name="Total 2 3 2 2 2 2 2 4 2 3" xfId="47157" xr:uid="{00000000-0005-0000-0000-000040B80000}"/>
    <cellStyle name="Total 2 3 2 2 2 2 2 4 2 4" xfId="47158" xr:uid="{00000000-0005-0000-0000-000041B80000}"/>
    <cellStyle name="Total 2 3 2 2 2 2 2 4 2 5" xfId="47159" xr:uid="{00000000-0005-0000-0000-000042B80000}"/>
    <cellStyle name="Total 2 3 2 2 2 2 2 4 2 6" xfId="47160" xr:uid="{00000000-0005-0000-0000-000043B80000}"/>
    <cellStyle name="Total 2 3 2 2 2 2 2 4 2 7" xfId="47161" xr:uid="{00000000-0005-0000-0000-000044B80000}"/>
    <cellStyle name="Total 2 3 2 2 2 2 2 4 2 8" xfId="47162" xr:uid="{00000000-0005-0000-0000-000045B80000}"/>
    <cellStyle name="Total 2 3 2 2 2 2 2 4 3" xfId="47163" xr:uid="{00000000-0005-0000-0000-000046B80000}"/>
    <cellStyle name="Total 2 3 2 2 2 2 2 4 4" xfId="47164" xr:uid="{00000000-0005-0000-0000-000047B80000}"/>
    <cellStyle name="Total 2 3 2 2 2 2 2 4 5" xfId="47165" xr:uid="{00000000-0005-0000-0000-000048B80000}"/>
    <cellStyle name="Total 2 3 2 2 2 2 2 4 6" xfId="47166" xr:uid="{00000000-0005-0000-0000-000049B80000}"/>
    <cellStyle name="Total 2 3 2 2 2 2 2 4 7" xfId="47167" xr:uid="{00000000-0005-0000-0000-00004AB80000}"/>
    <cellStyle name="Total 2 3 2 2 2 2 2 4 8" xfId="47168" xr:uid="{00000000-0005-0000-0000-00004BB80000}"/>
    <cellStyle name="Total 2 3 2 2 2 2 2 4 9" xfId="47169" xr:uid="{00000000-0005-0000-0000-00004CB80000}"/>
    <cellStyle name="Total 2 3 2 2 2 2 2 5" xfId="47170" xr:uid="{00000000-0005-0000-0000-00004DB80000}"/>
    <cellStyle name="Total 2 3 2 2 2 2 2 5 2" xfId="47171" xr:uid="{00000000-0005-0000-0000-00004EB80000}"/>
    <cellStyle name="Total 2 3 2 2 2 2 2 5 3" xfId="47172" xr:uid="{00000000-0005-0000-0000-00004FB80000}"/>
    <cellStyle name="Total 2 3 2 2 2 2 2 5 4" xfId="47173" xr:uid="{00000000-0005-0000-0000-000050B80000}"/>
    <cellStyle name="Total 2 3 2 2 2 2 2 5 5" xfId="47174" xr:uid="{00000000-0005-0000-0000-000051B80000}"/>
    <cellStyle name="Total 2 3 2 2 2 2 2 5 6" xfId="47175" xr:uid="{00000000-0005-0000-0000-000052B80000}"/>
    <cellStyle name="Total 2 3 2 2 2 2 2 5 7" xfId="47176" xr:uid="{00000000-0005-0000-0000-000053B80000}"/>
    <cellStyle name="Total 2 3 2 2 2 2 2 5 8" xfId="47177" xr:uid="{00000000-0005-0000-0000-000054B80000}"/>
    <cellStyle name="Total 2 3 2 2 2 2 2 6" xfId="47178" xr:uid="{00000000-0005-0000-0000-000055B80000}"/>
    <cellStyle name="Total 2 3 2 2 2 2 2 7" xfId="47179" xr:uid="{00000000-0005-0000-0000-000056B80000}"/>
    <cellStyle name="Total 2 3 2 2 2 2 2 8" xfId="47180" xr:uid="{00000000-0005-0000-0000-000057B80000}"/>
    <cellStyle name="Total 2 3 2 2 2 2 2 9" xfId="47181" xr:uid="{00000000-0005-0000-0000-000058B80000}"/>
    <cellStyle name="Total 2 3 2 2 2 2 3" xfId="47182" xr:uid="{00000000-0005-0000-0000-000059B80000}"/>
    <cellStyle name="Total 2 3 2 2 2 2 3 10" xfId="47183" xr:uid="{00000000-0005-0000-0000-00005AB80000}"/>
    <cellStyle name="Total 2 3 2 2 2 2 3 11" xfId="47184" xr:uid="{00000000-0005-0000-0000-00005BB80000}"/>
    <cellStyle name="Total 2 3 2 2 2 2 3 2" xfId="47185" xr:uid="{00000000-0005-0000-0000-00005CB80000}"/>
    <cellStyle name="Total 2 3 2 2 2 2 3 2 10" xfId="47186" xr:uid="{00000000-0005-0000-0000-00005DB80000}"/>
    <cellStyle name="Total 2 3 2 2 2 2 3 2 2" xfId="47187" xr:uid="{00000000-0005-0000-0000-00005EB80000}"/>
    <cellStyle name="Total 2 3 2 2 2 2 3 2 2 2" xfId="47188" xr:uid="{00000000-0005-0000-0000-00005FB80000}"/>
    <cellStyle name="Total 2 3 2 2 2 2 3 2 2 2 2" xfId="47189" xr:uid="{00000000-0005-0000-0000-000060B80000}"/>
    <cellStyle name="Total 2 3 2 2 2 2 3 2 2 2 3" xfId="47190" xr:uid="{00000000-0005-0000-0000-000061B80000}"/>
    <cellStyle name="Total 2 3 2 2 2 2 3 2 2 2 4" xfId="47191" xr:uid="{00000000-0005-0000-0000-000062B80000}"/>
    <cellStyle name="Total 2 3 2 2 2 2 3 2 2 2 5" xfId="47192" xr:uid="{00000000-0005-0000-0000-000063B80000}"/>
    <cellStyle name="Total 2 3 2 2 2 2 3 2 2 2 6" xfId="47193" xr:uid="{00000000-0005-0000-0000-000064B80000}"/>
    <cellStyle name="Total 2 3 2 2 2 2 3 2 2 2 7" xfId="47194" xr:uid="{00000000-0005-0000-0000-000065B80000}"/>
    <cellStyle name="Total 2 3 2 2 2 2 3 2 2 2 8" xfId="47195" xr:uid="{00000000-0005-0000-0000-000066B80000}"/>
    <cellStyle name="Total 2 3 2 2 2 2 3 2 2 3" xfId="47196" xr:uid="{00000000-0005-0000-0000-000067B80000}"/>
    <cellStyle name="Total 2 3 2 2 2 2 3 2 2 4" xfId="47197" xr:uid="{00000000-0005-0000-0000-000068B80000}"/>
    <cellStyle name="Total 2 3 2 2 2 2 3 2 2 5" xfId="47198" xr:uid="{00000000-0005-0000-0000-000069B80000}"/>
    <cellStyle name="Total 2 3 2 2 2 2 3 2 2 6" xfId="47199" xr:uid="{00000000-0005-0000-0000-00006AB80000}"/>
    <cellStyle name="Total 2 3 2 2 2 2 3 2 2 7" xfId="47200" xr:uid="{00000000-0005-0000-0000-00006BB80000}"/>
    <cellStyle name="Total 2 3 2 2 2 2 3 2 2 8" xfId="47201" xr:uid="{00000000-0005-0000-0000-00006CB80000}"/>
    <cellStyle name="Total 2 3 2 2 2 2 3 2 2 9" xfId="47202" xr:uid="{00000000-0005-0000-0000-00006DB80000}"/>
    <cellStyle name="Total 2 3 2 2 2 2 3 2 3" xfId="47203" xr:uid="{00000000-0005-0000-0000-00006EB80000}"/>
    <cellStyle name="Total 2 3 2 2 2 2 3 2 3 2" xfId="47204" xr:uid="{00000000-0005-0000-0000-00006FB80000}"/>
    <cellStyle name="Total 2 3 2 2 2 2 3 2 3 3" xfId="47205" xr:uid="{00000000-0005-0000-0000-000070B80000}"/>
    <cellStyle name="Total 2 3 2 2 2 2 3 2 3 4" xfId="47206" xr:uid="{00000000-0005-0000-0000-000071B80000}"/>
    <cellStyle name="Total 2 3 2 2 2 2 3 2 3 5" xfId="47207" xr:uid="{00000000-0005-0000-0000-000072B80000}"/>
    <cellStyle name="Total 2 3 2 2 2 2 3 2 3 6" xfId="47208" xr:uid="{00000000-0005-0000-0000-000073B80000}"/>
    <cellStyle name="Total 2 3 2 2 2 2 3 2 3 7" xfId="47209" xr:uid="{00000000-0005-0000-0000-000074B80000}"/>
    <cellStyle name="Total 2 3 2 2 2 2 3 2 3 8" xfId="47210" xr:uid="{00000000-0005-0000-0000-000075B80000}"/>
    <cellStyle name="Total 2 3 2 2 2 2 3 2 4" xfId="47211" xr:uid="{00000000-0005-0000-0000-000076B80000}"/>
    <cellStyle name="Total 2 3 2 2 2 2 3 2 5" xfId="47212" xr:uid="{00000000-0005-0000-0000-000077B80000}"/>
    <cellStyle name="Total 2 3 2 2 2 2 3 2 6" xfId="47213" xr:uid="{00000000-0005-0000-0000-000078B80000}"/>
    <cellStyle name="Total 2 3 2 2 2 2 3 2 7" xfId="47214" xr:uid="{00000000-0005-0000-0000-000079B80000}"/>
    <cellStyle name="Total 2 3 2 2 2 2 3 2 8" xfId="47215" xr:uid="{00000000-0005-0000-0000-00007AB80000}"/>
    <cellStyle name="Total 2 3 2 2 2 2 3 2 9" xfId="47216" xr:uid="{00000000-0005-0000-0000-00007BB80000}"/>
    <cellStyle name="Total 2 3 2 2 2 2 3 3" xfId="47217" xr:uid="{00000000-0005-0000-0000-00007CB80000}"/>
    <cellStyle name="Total 2 3 2 2 2 2 3 3 2" xfId="47218" xr:uid="{00000000-0005-0000-0000-00007DB80000}"/>
    <cellStyle name="Total 2 3 2 2 2 2 3 3 2 2" xfId="47219" xr:uid="{00000000-0005-0000-0000-00007EB80000}"/>
    <cellStyle name="Total 2 3 2 2 2 2 3 3 2 3" xfId="47220" xr:uid="{00000000-0005-0000-0000-00007FB80000}"/>
    <cellStyle name="Total 2 3 2 2 2 2 3 3 2 4" xfId="47221" xr:uid="{00000000-0005-0000-0000-000080B80000}"/>
    <cellStyle name="Total 2 3 2 2 2 2 3 3 2 5" xfId="47222" xr:uid="{00000000-0005-0000-0000-000081B80000}"/>
    <cellStyle name="Total 2 3 2 2 2 2 3 3 2 6" xfId="47223" xr:uid="{00000000-0005-0000-0000-000082B80000}"/>
    <cellStyle name="Total 2 3 2 2 2 2 3 3 2 7" xfId="47224" xr:uid="{00000000-0005-0000-0000-000083B80000}"/>
    <cellStyle name="Total 2 3 2 2 2 2 3 3 2 8" xfId="47225" xr:uid="{00000000-0005-0000-0000-000084B80000}"/>
    <cellStyle name="Total 2 3 2 2 2 2 3 3 3" xfId="47226" xr:uid="{00000000-0005-0000-0000-000085B80000}"/>
    <cellStyle name="Total 2 3 2 2 2 2 3 3 4" xfId="47227" xr:uid="{00000000-0005-0000-0000-000086B80000}"/>
    <cellStyle name="Total 2 3 2 2 2 2 3 3 5" xfId="47228" xr:uid="{00000000-0005-0000-0000-000087B80000}"/>
    <cellStyle name="Total 2 3 2 2 2 2 3 3 6" xfId="47229" xr:uid="{00000000-0005-0000-0000-000088B80000}"/>
    <cellStyle name="Total 2 3 2 2 2 2 3 3 7" xfId="47230" xr:uid="{00000000-0005-0000-0000-000089B80000}"/>
    <cellStyle name="Total 2 3 2 2 2 2 3 3 8" xfId="47231" xr:uid="{00000000-0005-0000-0000-00008AB80000}"/>
    <cellStyle name="Total 2 3 2 2 2 2 3 3 9" xfId="47232" xr:uid="{00000000-0005-0000-0000-00008BB80000}"/>
    <cellStyle name="Total 2 3 2 2 2 2 3 4" xfId="47233" xr:uid="{00000000-0005-0000-0000-00008CB80000}"/>
    <cellStyle name="Total 2 3 2 2 2 2 3 4 2" xfId="47234" xr:uid="{00000000-0005-0000-0000-00008DB80000}"/>
    <cellStyle name="Total 2 3 2 2 2 2 3 4 3" xfId="47235" xr:uid="{00000000-0005-0000-0000-00008EB80000}"/>
    <cellStyle name="Total 2 3 2 2 2 2 3 4 4" xfId="47236" xr:uid="{00000000-0005-0000-0000-00008FB80000}"/>
    <cellStyle name="Total 2 3 2 2 2 2 3 4 5" xfId="47237" xr:uid="{00000000-0005-0000-0000-000090B80000}"/>
    <cellStyle name="Total 2 3 2 2 2 2 3 4 6" xfId="47238" xr:uid="{00000000-0005-0000-0000-000091B80000}"/>
    <cellStyle name="Total 2 3 2 2 2 2 3 4 7" xfId="47239" xr:uid="{00000000-0005-0000-0000-000092B80000}"/>
    <cellStyle name="Total 2 3 2 2 2 2 3 4 8" xfId="47240" xr:uid="{00000000-0005-0000-0000-000093B80000}"/>
    <cellStyle name="Total 2 3 2 2 2 2 3 5" xfId="47241" xr:uid="{00000000-0005-0000-0000-000094B80000}"/>
    <cellStyle name="Total 2 3 2 2 2 2 3 6" xfId="47242" xr:uid="{00000000-0005-0000-0000-000095B80000}"/>
    <cellStyle name="Total 2 3 2 2 2 2 3 7" xfId="47243" xr:uid="{00000000-0005-0000-0000-000096B80000}"/>
    <cellStyle name="Total 2 3 2 2 2 2 3 8" xfId="47244" xr:uid="{00000000-0005-0000-0000-000097B80000}"/>
    <cellStyle name="Total 2 3 2 2 2 2 3 9" xfId="47245" xr:uid="{00000000-0005-0000-0000-000098B80000}"/>
    <cellStyle name="Total 2 3 2 2 2 2 4" xfId="47246" xr:uid="{00000000-0005-0000-0000-000099B80000}"/>
    <cellStyle name="Total 2 3 2 2 2 2 4 2" xfId="47247" xr:uid="{00000000-0005-0000-0000-00009AB80000}"/>
    <cellStyle name="Total 2 3 2 2 2 2 4 2 2" xfId="47248" xr:uid="{00000000-0005-0000-0000-00009BB80000}"/>
    <cellStyle name="Total 2 3 2 2 2 2 4 2 3" xfId="47249" xr:uid="{00000000-0005-0000-0000-00009CB80000}"/>
    <cellStyle name="Total 2 3 2 2 2 2 4 2 4" xfId="47250" xr:uid="{00000000-0005-0000-0000-00009DB80000}"/>
    <cellStyle name="Total 2 3 2 2 2 2 4 2 5" xfId="47251" xr:uid="{00000000-0005-0000-0000-00009EB80000}"/>
    <cellStyle name="Total 2 3 2 2 2 2 4 2 6" xfId="47252" xr:uid="{00000000-0005-0000-0000-00009FB80000}"/>
    <cellStyle name="Total 2 3 2 2 2 2 4 2 7" xfId="47253" xr:uid="{00000000-0005-0000-0000-0000A0B80000}"/>
    <cellStyle name="Total 2 3 2 2 2 2 4 2 8" xfId="47254" xr:uid="{00000000-0005-0000-0000-0000A1B80000}"/>
    <cellStyle name="Total 2 3 2 2 2 2 4 3" xfId="47255" xr:uid="{00000000-0005-0000-0000-0000A2B80000}"/>
    <cellStyle name="Total 2 3 2 2 2 2 4 4" xfId="47256" xr:uid="{00000000-0005-0000-0000-0000A3B80000}"/>
    <cellStyle name="Total 2 3 2 2 2 2 4 5" xfId="47257" xr:uid="{00000000-0005-0000-0000-0000A4B80000}"/>
    <cellStyle name="Total 2 3 2 2 2 2 4 6" xfId="47258" xr:uid="{00000000-0005-0000-0000-0000A5B80000}"/>
    <cellStyle name="Total 2 3 2 2 2 2 4 7" xfId="47259" xr:uid="{00000000-0005-0000-0000-0000A6B80000}"/>
    <cellStyle name="Total 2 3 2 2 2 2 4 8" xfId="47260" xr:uid="{00000000-0005-0000-0000-0000A7B80000}"/>
    <cellStyle name="Total 2 3 2 2 2 2 4 9" xfId="47261" xr:uid="{00000000-0005-0000-0000-0000A8B80000}"/>
    <cellStyle name="Total 2 3 2 2 2 2 5" xfId="47262" xr:uid="{00000000-0005-0000-0000-0000A9B80000}"/>
    <cellStyle name="Total 2 3 2 2 2 2 5 2" xfId="47263" xr:uid="{00000000-0005-0000-0000-0000AAB80000}"/>
    <cellStyle name="Total 2 3 2 2 2 2 5 3" xfId="47264" xr:uid="{00000000-0005-0000-0000-0000ABB80000}"/>
    <cellStyle name="Total 2 3 2 2 2 2 5 4" xfId="47265" xr:uid="{00000000-0005-0000-0000-0000ACB80000}"/>
    <cellStyle name="Total 2 3 2 2 2 2 5 5" xfId="47266" xr:uid="{00000000-0005-0000-0000-0000ADB80000}"/>
    <cellStyle name="Total 2 3 2 2 2 2 5 6" xfId="47267" xr:uid="{00000000-0005-0000-0000-0000AEB80000}"/>
    <cellStyle name="Total 2 3 2 2 2 2 5 7" xfId="47268" xr:uid="{00000000-0005-0000-0000-0000AFB80000}"/>
    <cellStyle name="Total 2 3 2 2 2 2 5 8" xfId="47269" xr:uid="{00000000-0005-0000-0000-0000B0B80000}"/>
    <cellStyle name="Total 2 3 2 2 2 2 6" xfId="47270" xr:uid="{00000000-0005-0000-0000-0000B1B80000}"/>
    <cellStyle name="Total 2 3 2 2 2 2 7" xfId="47271" xr:uid="{00000000-0005-0000-0000-0000B2B80000}"/>
    <cellStyle name="Total 2 3 2 2 2 2 8" xfId="47272" xr:uid="{00000000-0005-0000-0000-0000B3B80000}"/>
    <cellStyle name="Total 2 3 2 2 2 2 9" xfId="47273" xr:uid="{00000000-0005-0000-0000-0000B4B80000}"/>
    <cellStyle name="Total 2 3 2 2 2 3" xfId="47274" xr:uid="{00000000-0005-0000-0000-0000B5B80000}"/>
    <cellStyle name="Total 2 3 2 2 2 3 10" xfId="47275" xr:uid="{00000000-0005-0000-0000-0000B6B80000}"/>
    <cellStyle name="Total 2 3 2 2 2 3 11" xfId="47276" xr:uid="{00000000-0005-0000-0000-0000B7B80000}"/>
    <cellStyle name="Total 2 3 2 2 2 3 12" xfId="47277" xr:uid="{00000000-0005-0000-0000-0000B8B80000}"/>
    <cellStyle name="Total 2 3 2 2 2 3 2" xfId="47278" xr:uid="{00000000-0005-0000-0000-0000B9B80000}"/>
    <cellStyle name="Total 2 3 2 2 2 3 2 10" xfId="47279" xr:uid="{00000000-0005-0000-0000-0000BAB80000}"/>
    <cellStyle name="Total 2 3 2 2 2 3 2 11" xfId="47280" xr:uid="{00000000-0005-0000-0000-0000BBB80000}"/>
    <cellStyle name="Total 2 3 2 2 2 3 2 2" xfId="47281" xr:uid="{00000000-0005-0000-0000-0000BCB80000}"/>
    <cellStyle name="Total 2 3 2 2 2 3 2 2 10" xfId="47282" xr:uid="{00000000-0005-0000-0000-0000BDB80000}"/>
    <cellStyle name="Total 2 3 2 2 2 3 2 2 2" xfId="47283" xr:uid="{00000000-0005-0000-0000-0000BEB80000}"/>
    <cellStyle name="Total 2 3 2 2 2 3 2 2 2 2" xfId="47284" xr:uid="{00000000-0005-0000-0000-0000BFB80000}"/>
    <cellStyle name="Total 2 3 2 2 2 3 2 2 2 2 2" xfId="47285" xr:uid="{00000000-0005-0000-0000-0000C0B80000}"/>
    <cellStyle name="Total 2 3 2 2 2 3 2 2 2 2 3" xfId="47286" xr:uid="{00000000-0005-0000-0000-0000C1B80000}"/>
    <cellStyle name="Total 2 3 2 2 2 3 2 2 2 2 4" xfId="47287" xr:uid="{00000000-0005-0000-0000-0000C2B80000}"/>
    <cellStyle name="Total 2 3 2 2 2 3 2 2 2 2 5" xfId="47288" xr:uid="{00000000-0005-0000-0000-0000C3B80000}"/>
    <cellStyle name="Total 2 3 2 2 2 3 2 2 2 2 6" xfId="47289" xr:uid="{00000000-0005-0000-0000-0000C4B80000}"/>
    <cellStyle name="Total 2 3 2 2 2 3 2 2 2 2 7" xfId="47290" xr:uid="{00000000-0005-0000-0000-0000C5B80000}"/>
    <cellStyle name="Total 2 3 2 2 2 3 2 2 2 2 8" xfId="47291" xr:uid="{00000000-0005-0000-0000-0000C6B80000}"/>
    <cellStyle name="Total 2 3 2 2 2 3 2 2 2 3" xfId="47292" xr:uid="{00000000-0005-0000-0000-0000C7B80000}"/>
    <cellStyle name="Total 2 3 2 2 2 3 2 2 2 4" xfId="47293" xr:uid="{00000000-0005-0000-0000-0000C8B80000}"/>
    <cellStyle name="Total 2 3 2 2 2 3 2 2 2 5" xfId="47294" xr:uid="{00000000-0005-0000-0000-0000C9B80000}"/>
    <cellStyle name="Total 2 3 2 2 2 3 2 2 2 6" xfId="47295" xr:uid="{00000000-0005-0000-0000-0000CAB80000}"/>
    <cellStyle name="Total 2 3 2 2 2 3 2 2 2 7" xfId="47296" xr:uid="{00000000-0005-0000-0000-0000CBB80000}"/>
    <cellStyle name="Total 2 3 2 2 2 3 2 2 2 8" xfId="47297" xr:uid="{00000000-0005-0000-0000-0000CCB80000}"/>
    <cellStyle name="Total 2 3 2 2 2 3 2 2 2 9" xfId="47298" xr:uid="{00000000-0005-0000-0000-0000CDB80000}"/>
    <cellStyle name="Total 2 3 2 2 2 3 2 2 3" xfId="47299" xr:uid="{00000000-0005-0000-0000-0000CEB80000}"/>
    <cellStyle name="Total 2 3 2 2 2 3 2 2 3 2" xfId="47300" xr:uid="{00000000-0005-0000-0000-0000CFB80000}"/>
    <cellStyle name="Total 2 3 2 2 2 3 2 2 3 3" xfId="47301" xr:uid="{00000000-0005-0000-0000-0000D0B80000}"/>
    <cellStyle name="Total 2 3 2 2 2 3 2 2 3 4" xfId="47302" xr:uid="{00000000-0005-0000-0000-0000D1B80000}"/>
    <cellStyle name="Total 2 3 2 2 2 3 2 2 3 5" xfId="47303" xr:uid="{00000000-0005-0000-0000-0000D2B80000}"/>
    <cellStyle name="Total 2 3 2 2 2 3 2 2 3 6" xfId="47304" xr:uid="{00000000-0005-0000-0000-0000D3B80000}"/>
    <cellStyle name="Total 2 3 2 2 2 3 2 2 3 7" xfId="47305" xr:uid="{00000000-0005-0000-0000-0000D4B80000}"/>
    <cellStyle name="Total 2 3 2 2 2 3 2 2 3 8" xfId="47306" xr:uid="{00000000-0005-0000-0000-0000D5B80000}"/>
    <cellStyle name="Total 2 3 2 2 2 3 2 2 4" xfId="47307" xr:uid="{00000000-0005-0000-0000-0000D6B80000}"/>
    <cellStyle name="Total 2 3 2 2 2 3 2 2 5" xfId="47308" xr:uid="{00000000-0005-0000-0000-0000D7B80000}"/>
    <cellStyle name="Total 2 3 2 2 2 3 2 2 6" xfId="47309" xr:uid="{00000000-0005-0000-0000-0000D8B80000}"/>
    <cellStyle name="Total 2 3 2 2 2 3 2 2 7" xfId="47310" xr:uid="{00000000-0005-0000-0000-0000D9B80000}"/>
    <cellStyle name="Total 2 3 2 2 2 3 2 2 8" xfId="47311" xr:uid="{00000000-0005-0000-0000-0000DAB80000}"/>
    <cellStyle name="Total 2 3 2 2 2 3 2 2 9" xfId="47312" xr:uid="{00000000-0005-0000-0000-0000DBB80000}"/>
    <cellStyle name="Total 2 3 2 2 2 3 2 3" xfId="47313" xr:uid="{00000000-0005-0000-0000-0000DCB80000}"/>
    <cellStyle name="Total 2 3 2 2 2 3 2 3 2" xfId="47314" xr:uid="{00000000-0005-0000-0000-0000DDB80000}"/>
    <cellStyle name="Total 2 3 2 2 2 3 2 3 2 2" xfId="47315" xr:uid="{00000000-0005-0000-0000-0000DEB80000}"/>
    <cellStyle name="Total 2 3 2 2 2 3 2 3 2 3" xfId="47316" xr:uid="{00000000-0005-0000-0000-0000DFB80000}"/>
    <cellStyle name="Total 2 3 2 2 2 3 2 3 2 4" xfId="47317" xr:uid="{00000000-0005-0000-0000-0000E0B80000}"/>
    <cellStyle name="Total 2 3 2 2 2 3 2 3 2 5" xfId="47318" xr:uid="{00000000-0005-0000-0000-0000E1B80000}"/>
    <cellStyle name="Total 2 3 2 2 2 3 2 3 2 6" xfId="47319" xr:uid="{00000000-0005-0000-0000-0000E2B80000}"/>
    <cellStyle name="Total 2 3 2 2 2 3 2 3 2 7" xfId="47320" xr:uid="{00000000-0005-0000-0000-0000E3B80000}"/>
    <cellStyle name="Total 2 3 2 2 2 3 2 3 2 8" xfId="47321" xr:uid="{00000000-0005-0000-0000-0000E4B80000}"/>
    <cellStyle name="Total 2 3 2 2 2 3 2 3 3" xfId="47322" xr:uid="{00000000-0005-0000-0000-0000E5B80000}"/>
    <cellStyle name="Total 2 3 2 2 2 3 2 3 4" xfId="47323" xr:uid="{00000000-0005-0000-0000-0000E6B80000}"/>
    <cellStyle name="Total 2 3 2 2 2 3 2 3 5" xfId="47324" xr:uid="{00000000-0005-0000-0000-0000E7B80000}"/>
    <cellStyle name="Total 2 3 2 2 2 3 2 3 6" xfId="47325" xr:uid="{00000000-0005-0000-0000-0000E8B80000}"/>
    <cellStyle name="Total 2 3 2 2 2 3 2 3 7" xfId="47326" xr:uid="{00000000-0005-0000-0000-0000E9B80000}"/>
    <cellStyle name="Total 2 3 2 2 2 3 2 3 8" xfId="47327" xr:uid="{00000000-0005-0000-0000-0000EAB80000}"/>
    <cellStyle name="Total 2 3 2 2 2 3 2 3 9" xfId="47328" xr:uid="{00000000-0005-0000-0000-0000EBB80000}"/>
    <cellStyle name="Total 2 3 2 2 2 3 2 4" xfId="47329" xr:uid="{00000000-0005-0000-0000-0000ECB80000}"/>
    <cellStyle name="Total 2 3 2 2 2 3 2 4 2" xfId="47330" xr:uid="{00000000-0005-0000-0000-0000EDB80000}"/>
    <cellStyle name="Total 2 3 2 2 2 3 2 4 3" xfId="47331" xr:uid="{00000000-0005-0000-0000-0000EEB80000}"/>
    <cellStyle name="Total 2 3 2 2 2 3 2 4 4" xfId="47332" xr:uid="{00000000-0005-0000-0000-0000EFB80000}"/>
    <cellStyle name="Total 2 3 2 2 2 3 2 4 5" xfId="47333" xr:uid="{00000000-0005-0000-0000-0000F0B80000}"/>
    <cellStyle name="Total 2 3 2 2 2 3 2 4 6" xfId="47334" xr:uid="{00000000-0005-0000-0000-0000F1B80000}"/>
    <cellStyle name="Total 2 3 2 2 2 3 2 4 7" xfId="47335" xr:uid="{00000000-0005-0000-0000-0000F2B80000}"/>
    <cellStyle name="Total 2 3 2 2 2 3 2 4 8" xfId="47336" xr:uid="{00000000-0005-0000-0000-0000F3B80000}"/>
    <cellStyle name="Total 2 3 2 2 2 3 2 5" xfId="47337" xr:uid="{00000000-0005-0000-0000-0000F4B80000}"/>
    <cellStyle name="Total 2 3 2 2 2 3 2 6" xfId="47338" xr:uid="{00000000-0005-0000-0000-0000F5B80000}"/>
    <cellStyle name="Total 2 3 2 2 2 3 2 7" xfId="47339" xr:uid="{00000000-0005-0000-0000-0000F6B80000}"/>
    <cellStyle name="Total 2 3 2 2 2 3 2 8" xfId="47340" xr:uid="{00000000-0005-0000-0000-0000F7B80000}"/>
    <cellStyle name="Total 2 3 2 2 2 3 2 9" xfId="47341" xr:uid="{00000000-0005-0000-0000-0000F8B80000}"/>
    <cellStyle name="Total 2 3 2 2 2 3 3" xfId="47342" xr:uid="{00000000-0005-0000-0000-0000F9B80000}"/>
    <cellStyle name="Total 2 3 2 2 2 3 3 10" xfId="47343" xr:uid="{00000000-0005-0000-0000-0000FAB80000}"/>
    <cellStyle name="Total 2 3 2 2 2 3 3 2" xfId="47344" xr:uid="{00000000-0005-0000-0000-0000FBB80000}"/>
    <cellStyle name="Total 2 3 2 2 2 3 3 2 2" xfId="47345" xr:uid="{00000000-0005-0000-0000-0000FCB80000}"/>
    <cellStyle name="Total 2 3 2 2 2 3 3 2 2 2" xfId="47346" xr:uid="{00000000-0005-0000-0000-0000FDB80000}"/>
    <cellStyle name="Total 2 3 2 2 2 3 3 2 2 3" xfId="47347" xr:uid="{00000000-0005-0000-0000-0000FEB80000}"/>
    <cellStyle name="Total 2 3 2 2 2 3 3 2 2 4" xfId="47348" xr:uid="{00000000-0005-0000-0000-0000FFB80000}"/>
    <cellStyle name="Total 2 3 2 2 2 3 3 2 2 5" xfId="47349" xr:uid="{00000000-0005-0000-0000-000000B90000}"/>
    <cellStyle name="Total 2 3 2 2 2 3 3 2 2 6" xfId="47350" xr:uid="{00000000-0005-0000-0000-000001B90000}"/>
    <cellStyle name="Total 2 3 2 2 2 3 3 2 2 7" xfId="47351" xr:uid="{00000000-0005-0000-0000-000002B90000}"/>
    <cellStyle name="Total 2 3 2 2 2 3 3 2 2 8" xfId="47352" xr:uid="{00000000-0005-0000-0000-000003B90000}"/>
    <cellStyle name="Total 2 3 2 2 2 3 3 2 3" xfId="47353" xr:uid="{00000000-0005-0000-0000-000004B90000}"/>
    <cellStyle name="Total 2 3 2 2 2 3 3 2 4" xfId="47354" xr:uid="{00000000-0005-0000-0000-000005B90000}"/>
    <cellStyle name="Total 2 3 2 2 2 3 3 2 5" xfId="47355" xr:uid="{00000000-0005-0000-0000-000006B90000}"/>
    <cellStyle name="Total 2 3 2 2 2 3 3 2 6" xfId="47356" xr:uid="{00000000-0005-0000-0000-000007B90000}"/>
    <cellStyle name="Total 2 3 2 2 2 3 3 2 7" xfId="47357" xr:uid="{00000000-0005-0000-0000-000008B90000}"/>
    <cellStyle name="Total 2 3 2 2 2 3 3 2 8" xfId="47358" xr:uid="{00000000-0005-0000-0000-000009B90000}"/>
    <cellStyle name="Total 2 3 2 2 2 3 3 2 9" xfId="47359" xr:uid="{00000000-0005-0000-0000-00000AB90000}"/>
    <cellStyle name="Total 2 3 2 2 2 3 3 3" xfId="47360" xr:uid="{00000000-0005-0000-0000-00000BB90000}"/>
    <cellStyle name="Total 2 3 2 2 2 3 3 3 2" xfId="47361" xr:uid="{00000000-0005-0000-0000-00000CB90000}"/>
    <cellStyle name="Total 2 3 2 2 2 3 3 3 3" xfId="47362" xr:uid="{00000000-0005-0000-0000-00000DB90000}"/>
    <cellStyle name="Total 2 3 2 2 2 3 3 3 4" xfId="47363" xr:uid="{00000000-0005-0000-0000-00000EB90000}"/>
    <cellStyle name="Total 2 3 2 2 2 3 3 3 5" xfId="47364" xr:uid="{00000000-0005-0000-0000-00000FB90000}"/>
    <cellStyle name="Total 2 3 2 2 2 3 3 3 6" xfId="47365" xr:uid="{00000000-0005-0000-0000-000010B90000}"/>
    <cellStyle name="Total 2 3 2 2 2 3 3 3 7" xfId="47366" xr:uid="{00000000-0005-0000-0000-000011B90000}"/>
    <cellStyle name="Total 2 3 2 2 2 3 3 3 8" xfId="47367" xr:uid="{00000000-0005-0000-0000-000012B90000}"/>
    <cellStyle name="Total 2 3 2 2 2 3 3 4" xfId="47368" xr:uid="{00000000-0005-0000-0000-000013B90000}"/>
    <cellStyle name="Total 2 3 2 2 2 3 3 5" xfId="47369" xr:uid="{00000000-0005-0000-0000-000014B90000}"/>
    <cellStyle name="Total 2 3 2 2 2 3 3 6" xfId="47370" xr:uid="{00000000-0005-0000-0000-000015B90000}"/>
    <cellStyle name="Total 2 3 2 2 2 3 3 7" xfId="47371" xr:uid="{00000000-0005-0000-0000-000016B90000}"/>
    <cellStyle name="Total 2 3 2 2 2 3 3 8" xfId="47372" xr:uid="{00000000-0005-0000-0000-000017B90000}"/>
    <cellStyle name="Total 2 3 2 2 2 3 3 9" xfId="47373" xr:uid="{00000000-0005-0000-0000-000018B90000}"/>
    <cellStyle name="Total 2 3 2 2 2 3 4" xfId="47374" xr:uid="{00000000-0005-0000-0000-000019B90000}"/>
    <cellStyle name="Total 2 3 2 2 2 3 4 2" xfId="47375" xr:uid="{00000000-0005-0000-0000-00001AB90000}"/>
    <cellStyle name="Total 2 3 2 2 2 3 4 2 2" xfId="47376" xr:uid="{00000000-0005-0000-0000-00001BB90000}"/>
    <cellStyle name="Total 2 3 2 2 2 3 4 2 3" xfId="47377" xr:uid="{00000000-0005-0000-0000-00001CB90000}"/>
    <cellStyle name="Total 2 3 2 2 2 3 4 2 4" xfId="47378" xr:uid="{00000000-0005-0000-0000-00001DB90000}"/>
    <cellStyle name="Total 2 3 2 2 2 3 4 2 5" xfId="47379" xr:uid="{00000000-0005-0000-0000-00001EB90000}"/>
    <cellStyle name="Total 2 3 2 2 2 3 4 2 6" xfId="47380" xr:uid="{00000000-0005-0000-0000-00001FB90000}"/>
    <cellStyle name="Total 2 3 2 2 2 3 4 2 7" xfId="47381" xr:uid="{00000000-0005-0000-0000-000020B90000}"/>
    <cellStyle name="Total 2 3 2 2 2 3 4 2 8" xfId="47382" xr:uid="{00000000-0005-0000-0000-000021B90000}"/>
    <cellStyle name="Total 2 3 2 2 2 3 4 3" xfId="47383" xr:uid="{00000000-0005-0000-0000-000022B90000}"/>
    <cellStyle name="Total 2 3 2 2 2 3 4 4" xfId="47384" xr:uid="{00000000-0005-0000-0000-000023B90000}"/>
    <cellStyle name="Total 2 3 2 2 2 3 4 5" xfId="47385" xr:uid="{00000000-0005-0000-0000-000024B90000}"/>
    <cellStyle name="Total 2 3 2 2 2 3 4 6" xfId="47386" xr:uid="{00000000-0005-0000-0000-000025B90000}"/>
    <cellStyle name="Total 2 3 2 2 2 3 4 7" xfId="47387" xr:uid="{00000000-0005-0000-0000-000026B90000}"/>
    <cellStyle name="Total 2 3 2 2 2 3 4 8" xfId="47388" xr:uid="{00000000-0005-0000-0000-000027B90000}"/>
    <cellStyle name="Total 2 3 2 2 2 3 4 9" xfId="47389" xr:uid="{00000000-0005-0000-0000-000028B90000}"/>
    <cellStyle name="Total 2 3 2 2 2 3 5" xfId="47390" xr:uid="{00000000-0005-0000-0000-000029B90000}"/>
    <cellStyle name="Total 2 3 2 2 2 3 5 2" xfId="47391" xr:uid="{00000000-0005-0000-0000-00002AB90000}"/>
    <cellStyle name="Total 2 3 2 2 2 3 5 3" xfId="47392" xr:uid="{00000000-0005-0000-0000-00002BB90000}"/>
    <cellStyle name="Total 2 3 2 2 2 3 5 4" xfId="47393" xr:uid="{00000000-0005-0000-0000-00002CB90000}"/>
    <cellStyle name="Total 2 3 2 2 2 3 5 5" xfId="47394" xr:uid="{00000000-0005-0000-0000-00002DB90000}"/>
    <cellStyle name="Total 2 3 2 2 2 3 5 6" xfId="47395" xr:uid="{00000000-0005-0000-0000-00002EB90000}"/>
    <cellStyle name="Total 2 3 2 2 2 3 5 7" xfId="47396" xr:uid="{00000000-0005-0000-0000-00002FB90000}"/>
    <cellStyle name="Total 2 3 2 2 2 3 5 8" xfId="47397" xr:uid="{00000000-0005-0000-0000-000030B90000}"/>
    <cellStyle name="Total 2 3 2 2 2 3 6" xfId="47398" xr:uid="{00000000-0005-0000-0000-000031B90000}"/>
    <cellStyle name="Total 2 3 2 2 2 3 7" xfId="47399" xr:uid="{00000000-0005-0000-0000-000032B90000}"/>
    <cellStyle name="Total 2 3 2 2 2 3 8" xfId="47400" xr:uid="{00000000-0005-0000-0000-000033B90000}"/>
    <cellStyle name="Total 2 3 2 2 2 3 9" xfId="47401" xr:uid="{00000000-0005-0000-0000-000034B90000}"/>
    <cellStyle name="Total 2 3 2 2 2 4" xfId="47402" xr:uid="{00000000-0005-0000-0000-000035B90000}"/>
    <cellStyle name="Total 2 3 2 2 2 4 10" xfId="47403" xr:uid="{00000000-0005-0000-0000-000036B90000}"/>
    <cellStyle name="Total 2 3 2 2 2 4 11" xfId="47404" xr:uid="{00000000-0005-0000-0000-000037B90000}"/>
    <cellStyle name="Total 2 3 2 2 2 4 2" xfId="47405" xr:uid="{00000000-0005-0000-0000-000038B90000}"/>
    <cellStyle name="Total 2 3 2 2 2 4 2 10" xfId="47406" xr:uid="{00000000-0005-0000-0000-000039B90000}"/>
    <cellStyle name="Total 2 3 2 2 2 4 2 2" xfId="47407" xr:uid="{00000000-0005-0000-0000-00003AB90000}"/>
    <cellStyle name="Total 2 3 2 2 2 4 2 2 2" xfId="47408" xr:uid="{00000000-0005-0000-0000-00003BB90000}"/>
    <cellStyle name="Total 2 3 2 2 2 4 2 2 2 2" xfId="47409" xr:uid="{00000000-0005-0000-0000-00003CB90000}"/>
    <cellStyle name="Total 2 3 2 2 2 4 2 2 2 3" xfId="47410" xr:uid="{00000000-0005-0000-0000-00003DB90000}"/>
    <cellStyle name="Total 2 3 2 2 2 4 2 2 2 4" xfId="47411" xr:uid="{00000000-0005-0000-0000-00003EB90000}"/>
    <cellStyle name="Total 2 3 2 2 2 4 2 2 2 5" xfId="47412" xr:uid="{00000000-0005-0000-0000-00003FB90000}"/>
    <cellStyle name="Total 2 3 2 2 2 4 2 2 2 6" xfId="47413" xr:uid="{00000000-0005-0000-0000-000040B90000}"/>
    <cellStyle name="Total 2 3 2 2 2 4 2 2 2 7" xfId="47414" xr:uid="{00000000-0005-0000-0000-000041B90000}"/>
    <cellStyle name="Total 2 3 2 2 2 4 2 2 2 8" xfId="47415" xr:uid="{00000000-0005-0000-0000-000042B90000}"/>
    <cellStyle name="Total 2 3 2 2 2 4 2 2 3" xfId="47416" xr:uid="{00000000-0005-0000-0000-000043B90000}"/>
    <cellStyle name="Total 2 3 2 2 2 4 2 2 4" xfId="47417" xr:uid="{00000000-0005-0000-0000-000044B90000}"/>
    <cellStyle name="Total 2 3 2 2 2 4 2 2 5" xfId="47418" xr:uid="{00000000-0005-0000-0000-000045B90000}"/>
    <cellStyle name="Total 2 3 2 2 2 4 2 2 6" xfId="47419" xr:uid="{00000000-0005-0000-0000-000046B90000}"/>
    <cellStyle name="Total 2 3 2 2 2 4 2 2 7" xfId="47420" xr:uid="{00000000-0005-0000-0000-000047B90000}"/>
    <cellStyle name="Total 2 3 2 2 2 4 2 2 8" xfId="47421" xr:uid="{00000000-0005-0000-0000-000048B90000}"/>
    <cellStyle name="Total 2 3 2 2 2 4 2 2 9" xfId="47422" xr:uid="{00000000-0005-0000-0000-000049B90000}"/>
    <cellStyle name="Total 2 3 2 2 2 4 2 3" xfId="47423" xr:uid="{00000000-0005-0000-0000-00004AB90000}"/>
    <cellStyle name="Total 2 3 2 2 2 4 2 3 2" xfId="47424" xr:uid="{00000000-0005-0000-0000-00004BB90000}"/>
    <cellStyle name="Total 2 3 2 2 2 4 2 3 3" xfId="47425" xr:uid="{00000000-0005-0000-0000-00004CB90000}"/>
    <cellStyle name="Total 2 3 2 2 2 4 2 3 4" xfId="47426" xr:uid="{00000000-0005-0000-0000-00004DB90000}"/>
    <cellStyle name="Total 2 3 2 2 2 4 2 3 5" xfId="47427" xr:uid="{00000000-0005-0000-0000-00004EB90000}"/>
    <cellStyle name="Total 2 3 2 2 2 4 2 3 6" xfId="47428" xr:uid="{00000000-0005-0000-0000-00004FB90000}"/>
    <cellStyle name="Total 2 3 2 2 2 4 2 3 7" xfId="47429" xr:uid="{00000000-0005-0000-0000-000050B90000}"/>
    <cellStyle name="Total 2 3 2 2 2 4 2 3 8" xfId="47430" xr:uid="{00000000-0005-0000-0000-000051B90000}"/>
    <cellStyle name="Total 2 3 2 2 2 4 2 4" xfId="47431" xr:uid="{00000000-0005-0000-0000-000052B90000}"/>
    <cellStyle name="Total 2 3 2 2 2 4 2 5" xfId="47432" xr:uid="{00000000-0005-0000-0000-000053B90000}"/>
    <cellStyle name="Total 2 3 2 2 2 4 2 6" xfId="47433" xr:uid="{00000000-0005-0000-0000-000054B90000}"/>
    <cellStyle name="Total 2 3 2 2 2 4 2 7" xfId="47434" xr:uid="{00000000-0005-0000-0000-000055B90000}"/>
    <cellStyle name="Total 2 3 2 2 2 4 2 8" xfId="47435" xr:uid="{00000000-0005-0000-0000-000056B90000}"/>
    <cellStyle name="Total 2 3 2 2 2 4 2 9" xfId="47436" xr:uid="{00000000-0005-0000-0000-000057B90000}"/>
    <cellStyle name="Total 2 3 2 2 2 4 3" xfId="47437" xr:uid="{00000000-0005-0000-0000-000058B90000}"/>
    <cellStyle name="Total 2 3 2 2 2 4 3 2" xfId="47438" xr:uid="{00000000-0005-0000-0000-000059B90000}"/>
    <cellStyle name="Total 2 3 2 2 2 4 3 2 2" xfId="47439" xr:uid="{00000000-0005-0000-0000-00005AB90000}"/>
    <cellStyle name="Total 2 3 2 2 2 4 3 2 3" xfId="47440" xr:uid="{00000000-0005-0000-0000-00005BB90000}"/>
    <cellStyle name="Total 2 3 2 2 2 4 3 2 4" xfId="47441" xr:uid="{00000000-0005-0000-0000-00005CB90000}"/>
    <cellStyle name="Total 2 3 2 2 2 4 3 2 5" xfId="47442" xr:uid="{00000000-0005-0000-0000-00005DB90000}"/>
    <cellStyle name="Total 2 3 2 2 2 4 3 2 6" xfId="47443" xr:uid="{00000000-0005-0000-0000-00005EB90000}"/>
    <cellStyle name="Total 2 3 2 2 2 4 3 2 7" xfId="47444" xr:uid="{00000000-0005-0000-0000-00005FB90000}"/>
    <cellStyle name="Total 2 3 2 2 2 4 3 2 8" xfId="47445" xr:uid="{00000000-0005-0000-0000-000060B90000}"/>
    <cellStyle name="Total 2 3 2 2 2 4 3 3" xfId="47446" xr:uid="{00000000-0005-0000-0000-000061B90000}"/>
    <cellStyle name="Total 2 3 2 2 2 4 3 4" xfId="47447" xr:uid="{00000000-0005-0000-0000-000062B90000}"/>
    <cellStyle name="Total 2 3 2 2 2 4 3 5" xfId="47448" xr:uid="{00000000-0005-0000-0000-000063B90000}"/>
    <cellStyle name="Total 2 3 2 2 2 4 3 6" xfId="47449" xr:uid="{00000000-0005-0000-0000-000064B90000}"/>
    <cellStyle name="Total 2 3 2 2 2 4 3 7" xfId="47450" xr:uid="{00000000-0005-0000-0000-000065B90000}"/>
    <cellStyle name="Total 2 3 2 2 2 4 3 8" xfId="47451" xr:uid="{00000000-0005-0000-0000-000066B90000}"/>
    <cellStyle name="Total 2 3 2 2 2 4 3 9" xfId="47452" xr:uid="{00000000-0005-0000-0000-000067B90000}"/>
    <cellStyle name="Total 2 3 2 2 2 4 4" xfId="47453" xr:uid="{00000000-0005-0000-0000-000068B90000}"/>
    <cellStyle name="Total 2 3 2 2 2 4 4 2" xfId="47454" xr:uid="{00000000-0005-0000-0000-000069B90000}"/>
    <cellStyle name="Total 2 3 2 2 2 4 4 3" xfId="47455" xr:uid="{00000000-0005-0000-0000-00006AB90000}"/>
    <cellStyle name="Total 2 3 2 2 2 4 4 4" xfId="47456" xr:uid="{00000000-0005-0000-0000-00006BB90000}"/>
    <cellStyle name="Total 2 3 2 2 2 4 4 5" xfId="47457" xr:uid="{00000000-0005-0000-0000-00006CB90000}"/>
    <cellStyle name="Total 2 3 2 2 2 4 4 6" xfId="47458" xr:uid="{00000000-0005-0000-0000-00006DB90000}"/>
    <cellStyle name="Total 2 3 2 2 2 4 4 7" xfId="47459" xr:uid="{00000000-0005-0000-0000-00006EB90000}"/>
    <cellStyle name="Total 2 3 2 2 2 4 4 8" xfId="47460" xr:uid="{00000000-0005-0000-0000-00006FB90000}"/>
    <cellStyle name="Total 2 3 2 2 2 4 5" xfId="47461" xr:uid="{00000000-0005-0000-0000-000070B90000}"/>
    <cellStyle name="Total 2 3 2 2 2 4 6" xfId="47462" xr:uid="{00000000-0005-0000-0000-000071B90000}"/>
    <cellStyle name="Total 2 3 2 2 2 4 7" xfId="47463" xr:uid="{00000000-0005-0000-0000-000072B90000}"/>
    <cellStyle name="Total 2 3 2 2 2 4 8" xfId="47464" xr:uid="{00000000-0005-0000-0000-000073B90000}"/>
    <cellStyle name="Total 2 3 2 2 2 4 9" xfId="47465" xr:uid="{00000000-0005-0000-0000-000074B90000}"/>
    <cellStyle name="Total 2 3 2 2 2 5" xfId="47466" xr:uid="{00000000-0005-0000-0000-000075B90000}"/>
    <cellStyle name="Total 2 3 2 2 2 5 2" xfId="47467" xr:uid="{00000000-0005-0000-0000-000076B90000}"/>
    <cellStyle name="Total 2 3 2 2 2 5 2 2" xfId="47468" xr:uid="{00000000-0005-0000-0000-000077B90000}"/>
    <cellStyle name="Total 2 3 2 2 2 5 2 3" xfId="47469" xr:uid="{00000000-0005-0000-0000-000078B90000}"/>
    <cellStyle name="Total 2 3 2 2 2 5 2 4" xfId="47470" xr:uid="{00000000-0005-0000-0000-000079B90000}"/>
    <cellStyle name="Total 2 3 2 2 2 5 2 5" xfId="47471" xr:uid="{00000000-0005-0000-0000-00007AB90000}"/>
    <cellStyle name="Total 2 3 2 2 2 5 2 6" xfId="47472" xr:uid="{00000000-0005-0000-0000-00007BB90000}"/>
    <cellStyle name="Total 2 3 2 2 2 5 2 7" xfId="47473" xr:uid="{00000000-0005-0000-0000-00007CB90000}"/>
    <cellStyle name="Total 2 3 2 2 2 5 2 8" xfId="47474" xr:uid="{00000000-0005-0000-0000-00007DB90000}"/>
    <cellStyle name="Total 2 3 2 2 2 5 3" xfId="47475" xr:uid="{00000000-0005-0000-0000-00007EB90000}"/>
    <cellStyle name="Total 2 3 2 2 2 5 4" xfId="47476" xr:uid="{00000000-0005-0000-0000-00007FB90000}"/>
    <cellStyle name="Total 2 3 2 2 2 5 5" xfId="47477" xr:uid="{00000000-0005-0000-0000-000080B90000}"/>
    <cellStyle name="Total 2 3 2 2 2 5 6" xfId="47478" xr:uid="{00000000-0005-0000-0000-000081B90000}"/>
    <cellStyle name="Total 2 3 2 2 2 5 7" xfId="47479" xr:uid="{00000000-0005-0000-0000-000082B90000}"/>
    <cellStyle name="Total 2 3 2 2 2 5 8" xfId="47480" xr:uid="{00000000-0005-0000-0000-000083B90000}"/>
    <cellStyle name="Total 2 3 2 2 2 5 9" xfId="47481" xr:uid="{00000000-0005-0000-0000-000084B90000}"/>
    <cellStyle name="Total 2 3 2 2 2 6" xfId="47482" xr:uid="{00000000-0005-0000-0000-000085B90000}"/>
    <cellStyle name="Total 2 3 2 2 2 6 2" xfId="47483" xr:uid="{00000000-0005-0000-0000-000086B90000}"/>
    <cellStyle name="Total 2 3 2 2 2 6 3" xfId="47484" xr:uid="{00000000-0005-0000-0000-000087B90000}"/>
    <cellStyle name="Total 2 3 2 2 2 6 4" xfId="47485" xr:uid="{00000000-0005-0000-0000-000088B90000}"/>
    <cellStyle name="Total 2 3 2 2 2 6 5" xfId="47486" xr:uid="{00000000-0005-0000-0000-000089B90000}"/>
    <cellStyle name="Total 2 3 2 2 2 6 6" xfId="47487" xr:uid="{00000000-0005-0000-0000-00008AB90000}"/>
    <cellStyle name="Total 2 3 2 2 2 6 7" xfId="47488" xr:uid="{00000000-0005-0000-0000-00008BB90000}"/>
    <cellStyle name="Total 2 3 2 2 2 6 8" xfId="47489" xr:uid="{00000000-0005-0000-0000-00008CB90000}"/>
    <cellStyle name="Total 2 3 2 2 2 7" xfId="47490" xr:uid="{00000000-0005-0000-0000-00008DB90000}"/>
    <cellStyle name="Total 2 3 2 2 2 8" xfId="47491" xr:uid="{00000000-0005-0000-0000-00008EB90000}"/>
    <cellStyle name="Total 2 3 2 2 2 9" xfId="47492" xr:uid="{00000000-0005-0000-0000-00008FB90000}"/>
    <cellStyle name="Total 2 3 2 2 3" xfId="47493" xr:uid="{00000000-0005-0000-0000-000090B90000}"/>
    <cellStyle name="Total 2 3 2 2 3 10" xfId="47494" xr:uid="{00000000-0005-0000-0000-000091B90000}"/>
    <cellStyle name="Total 2 3 2 2 3 11" xfId="47495" xr:uid="{00000000-0005-0000-0000-000092B90000}"/>
    <cellStyle name="Total 2 3 2 2 3 12" xfId="47496" xr:uid="{00000000-0005-0000-0000-000093B90000}"/>
    <cellStyle name="Total 2 3 2 2 3 2" xfId="47497" xr:uid="{00000000-0005-0000-0000-000094B90000}"/>
    <cellStyle name="Total 2 3 2 2 3 2 10" xfId="47498" xr:uid="{00000000-0005-0000-0000-000095B90000}"/>
    <cellStyle name="Total 2 3 2 2 3 2 11" xfId="47499" xr:uid="{00000000-0005-0000-0000-000096B90000}"/>
    <cellStyle name="Total 2 3 2 2 3 2 12" xfId="47500" xr:uid="{00000000-0005-0000-0000-000097B90000}"/>
    <cellStyle name="Total 2 3 2 2 3 2 2" xfId="47501" xr:uid="{00000000-0005-0000-0000-000098B90000}"/>
    <cellStyle name="Total 2 3 2 2 3 2 2 10" xfId="47502" xr:uid="{00000000-0005-0000-0000-000099B90000}"/>
    <cellStyle name="Total 2 3 2 2 3 2 2 11" xfId="47503" xr:uid="{00000000-0005-0000-0000-00009AB90000}"/>
    <cellStyle name="Total 2 3 2 2 3 2 2 2" xfId="47504" xr:uid="{00000000-0005-0000-0000-00009BB90000}"/>
    <cellStyle name="Total 2 3 2 2 3 2 2 2 10" xfId="47505" xr:uid="{00000000-0005-0000-0000-00009CB90000}"/>
    <cellStyle name="Total 2 3 2 2 3 2 2 2 2" xfId="47506" xr:uid="{00000000-0005-0000-0000-00009DB90000}"/>
    <cellStyle name="Total 2 3 2 2 3 2 2 2 2 2" xfId="47507" xr:uid="{00000000-0005-0000-0000-00009EB90000}"/>
    <cellStyle name="Total 2 3 2 2 3 2 2 2 2 2 2" xfId="47508" xr:uid="{00000000-0005-0000-0000-00009FB90000}"/>
    <cellStyle name="Total 2 3 2 2 3 2 2 2 2 2 3" xfId="47509" xr:uid="{00000000-0005-0000-0000-0000A0B90000}"/>
    <cellStyle name="Total 2 3 2 2 3 2 2 2 2 2 4" xfId="47510" xr:uid="{00000000-0005-0000-0000-0000A1B90000}"/>
    <cellStyle name="Total 2 3 2 2 3 2 2 2 2 2 5" xfId="47511" xr:uid="{00000000-0005-0000-0000-0000A2B90000}"/>
    <cellStyle name="Total 2 3 2 2 3 2 2 2 2 2 6" xfId="47512" xr:uid="{00000000-0005-0000-0000-0000A3B90000}"/>
    <cellStyle name="Total 2 3 2 2 3 2 2 2 2 2 7" xfId="47513" xr:uid="{00000000-0005-0000-0000-0000A4B90000}"/>
    <cellStyle name="Total 2 3 2 2 3 2 2 2 2 2 8" xfId="47514" xr:uid="{00000000-0005-0000-0000-0000A5B90000}"/>
    <cellStyle name="Total 2 3 2 2 3 2 2 2 2 3" xfId="47515" xr:uid="{00000000-0005-0000-0000-0000A6B90000}"/>
    <cellStyle name="Total 2 3 2 2 3 2 2 2 2 4" xfId="47516" xr:uid="{00000000-0005-0000-0000-0000A7B90000}"/>
    <cellStyle name="Total 2 3 2 2 3 2 2 2 2 5" xfId="47517" xr:uid="{00000000-0005-0000-0000-0000A8B90000}"/>
    <cellStyle name="Total 2 3 2 2 3 2 2 2 2 6" xfId="47518" xr:uid="{00000000-0005-0000-0000-0000A9B90000}"/>
    <cellStyle name="Total 2 3 2 2 3 2 2 2 2 7" xfId="47519" xr:uid="{00000000-0005-0000-0000-0000AAB90000}"/>
    <cellStyle name="Total 2 3 2 2 3 2 2 2 2 8" xfId="47520" xr:uid="{00000000-0005-0000-0000-0000ABB90000}"/>
    <cellStyle name="Total 2 3 2 2 3 2 2 2 2 9" xfId="47521" xr:uid="{00000000-0005-0000-0000-0000ACB90000}"/>
    <cellStyle name="Total 2 3 2 2 3 2 2 2 3" xfId="47522" xr:uid="{00000000-0005-0000-0000-0000ADB90000}"/>
    <cellStyle name="Total 2 3 2 2 3 2 2 2 3 2" xfId="47523" xr:uid="{00000000-0005-0000-0000-0000AEB90000}"/>
    <cellStyle name="Total 2 3 2 2 3 2 2 2 3 3" xfId="47524" xr:uid="{00000000-0005-0000-0000-0000AFB90000}"/>
    <cellStyle name="Total 2 3 2 2 3 2 2 2 3 4" xfId="47525" xr:uid="{00000000-0005-0000-0000-0000B0B90000}"/>
    <cellStyle name="Total 2 3 2 2 3 2 2 2 3 5" xfId="47526" xr:uid="{00000000-0005-0000-0000-0000B1B90000}"/>
    <cellStyle name="Total 2 3 2 2 3 2 2 2 3 6" xfId="47527" xr:uid="{00000000-0005-0000-0000-0000B2B90000}"/>
    <cellStyle name="Total 2 3 2 2 3 2 2 2 3 7" xfId="47528" xr:uid="{00000000-0005-0000-0000-0000B3B90000}"/>
    <cellStyle name="Total 2 3 2 2 3 2 2 2 3 8" xfId="47529" xr:uid="{00000000-0005-0000-0000-0000B4B90000}"/>
    <cellStyle name="Total 2 3 2 2 3 2 2 2 4" xfId="47530" xr:uid="{00000000-0005-0000-0000-0000B5B90000}"/>
    <cellStyle name="Total 2 3 2 2 3 2 2 2 5" xfId="47531" xr:uid="{00000000-0005-0000-0000-0000B6B90000}"/>
    <cellStyle name="Total 2 3 2 2 3 2 2 2 6" xfId="47532" xr:uid="{00000000-0005-0000-0000-0000B7B90000}"/>
    <cellStyle name="Total 2 3 2 2 3 2 2 2 7" xfId="47533" xr:uid="{00000000-0005-0000-0000-0000B8B90000}"/>
    <cellStyle name="Total 2 3 2 2 3 2 2 2 8" xfId="47534" xr:uid="{00000000-0005-0000-0000-0000B9B90000}"/>
    <cellStyle name="Total 2 3 2 2 3 2 2 2 9" xfId="47535" xr:uid="{00000000-0005-0000-0000-0000BAB90000}"/>
    <cellStyle name="Total 2 3 2 2 3 2 2 3" xfId="47536" xr:uid="{00000000-0005-0000-0000-0000BBB90000}"/>
    <cellStyle name="Total 2 3 2 2 3 2 2 3 2" xfId="47537" xr:uid="{00000000-0005-0000-0000-0000BCB90000}"/>
    <cellStyle name="Total 2 3 2 2 3 2 2 3 2 2" xfId="47538" xr:uid="{00000000-0005-0000-0000-0000BDB90000}"/>
    <cellStyle name="Total 2 3 2 2 3 2 2 3 2 3" xfId="47539" xr:uid="{00000000-0005-0000-0000-0000BEB90000}"/>
    <cellStyle name="Total 2 3 2 2 3 2 2 3 2 4" xfId="47540" xr:uid="{00000000-0005-0000-0000-0000BFB90000}"/>
    <cellStyle name="Total 2 3 2 2 3 2 2 3 2 5" xfId="47541" xr:uid="{00000000-0005-0000-0000-0000C0B90000}"/>
    <cellStyle name="Total 2 3 2 2 3 2 2 3 2 6" xfId="47542" xr:uid="{00000000-0005-0000-0000-0000C1B90000}"/>
    <cellStyle name="Total 2 3 2 2 3 2 2 3 2 7" xfId="47543" xr:uid="{00000000-0005-0000-0000-0000C2B90000}"/>
    <cellStyle name="Total 2 3 2 2 3 2 2 3 2 8" xfId="47544" xr:uid="{00000000-0005-0000-0000-0000C3B90000}"/>
    <cellStyle name="Total 2 3 2 2 3 2 2 3 3" xfId="47545" xr:uid="{00000000-0005-0000-0000-0000C4B90000}"/>
    <cellStyle name="Total 2 3 2 2 3 2 2 3 4" xfId="47546" xr:uid="{00000000-0005-0000-0000-0000C5B90000}"/>
    <cellStyle name="Total 2 3 2 2 3 2 2 3 5" xfId="47547" xr:uid="{00000000-0005-0000-0000-0000C6B90000}"/>
    <cellStyle name="Total 2 3 2 2 3 2 2 3 6" xfId="47548" xr:uid="{00000000-0005-0000-0000-0000C7B90000}"/>
    <cellStyle name="Total 2 3 2 2 3 2 2 3 7" xfId="47549" xr:uid="{00000000-0005-0000-0000-0000C8B90000}"/>
    <cellStyle name="Total 2 3 2 2 3 2 2 3 8" xfId="47550" xr:uid="{00000000-0005-0000-0000-0000C9B90000}"/>
    <cellStyle name="Total 2 3 2 2 3 2 2 3 9" xfId="47551" xr:uid="{00000000-0005-0000-0000-0000CAB90000}"/>
    <cellStyle name="Total 2 3 2 2 3 2 2 4" xfId="47552" xr:uid="{00000000-0005-0000-0000-0000CBB90000}"/>
    <cellStyle name="Total 2 3 2 2 3 2 2 4 2" xfId="47553" xr:uid="{00000000-0005-0000-0000-0000CCB90000}"/>
    <cellStyle name="Total 2 3 2 2 3 2 2 4 3" xfId="47554" xr:uid="{00000000-0005-0000-0000-0000CDB90000}"/>
    <cellStyle name="Total 2 3 2 2 3 2 2 4 4" xfId="47555" xr:uid="{00000000-0005-0000-0000-0000CEB90000}"/>
    <cellStyle name="Total 2 3 2 2 3 2 2 4 5" xfId="47556" xr:uid="{00000000-0005-0000-0000-0000CFB90000}"/>
    <cellStyle name="Total 2 3 2 2 3 2 2 4 6" xfId="47557" xr:uid="{00000000-0005-0000-0000-0000D0B90000}"/>
    <cellStyle name="Total 2 3 2 2 3 2 2 4 7" xfId="47558" xr:uid="{00000000-0005-0000-0000-0000D1B90000}"/>
    <cellStyle name="Total 2 3 2 2 3 2 2 4 8" xfId="47559" xr:uid="{00000000-0005-0000-0000-0000D2B90000}"/>
    <cellStyle name="Total 2 3 2 2 3 2 2 5" xfId="47560" xr:uid="{00000000-0005-0000-0000-0000D3B90000}"/>
    <cellStyle name="Total 2 3 2 2 3 2 2 6" xfId="47561" xr:uid="{00000000-0005-0000-0000-0000D4B90000}"/>
    <cellStyle name="Total 2 3 2 2 3 2 2 7" xfId="47562" xr:uid="{00000000-0005-0000-0000-0000D5B90000}"/>
    <cellStyle name="Total 2 3 2 2 3 2 2 8" xfId="47563" xr:uid="{00000000-0005-0000-0000-0000D6B90000}"/>
    <cellStyle name="Total 2 3 2 2 3 2 2 9" xfId="47564" xr:uid="{00000000-0005-0000-0000-0000D7B90000}"/>
    <cellStyle name="Total 2 3 2 2 3 2 3" xfId="47565" xr:uid="{00000000-0005-0000-0000-0000D8B90000}"/>
    <cellStyle name="Total 2 3 2 2 3 2 3 10" xfId="47566" xr:uid="{00000000-0005-0000-0000-0000D9B90000}"/>
    <cellStyle name="Total 2 3 2 2 3 2 3 2" xfId="47567" xr:uid="{00000000-0005-0000-0000-0000DAB90000}"/>
    <cellStyle name="Total 2 3 2 2 3 2 3 2 2" xfId="47568" xr:uid="{00000000-0005-0000-0000-0000DBB90000}"/>
    <cellStyle name="Total 2 3 2 2 3 2 3 2 2 2" xfId="47569" xr:uid="{00000000-0005-0000-0000-0000DCB90000}"/>
    <cellStyle name="Total 2 3 2 2 3 2 3 2 2 3" xfId="47570" xr:uid="{00000000-0005-0000-0000-0000DDB90000}"/>
    <cellStyle name="Total 2 3 2 2 3 2 3 2 2 4" xfId="47571" xr:uid="{00000000-0005-0000-0000-0000DEB90000}"/>
    <cellStyle name="Total 2 3 2 2 3 2 3 2 2 5" xfId="47572" xr:uid="{00000000-0005-0000-0000-0000DFB90000}"/>
    <cellStyle name="Total 2 3 2 2 3 2 3 2 2 6" xfId="47573" xr:uid="{00000000-0005-0000-0000-0000E0B90000}"/>
    <cellStyle name="Total 2 3 2 2 3 2 3 2 2 7" xfId="47574" xr:uid="{00000000-0005-0000-0000-0000E1B90000}"/>
    <cellStyle name="Total 2 3 2 2 3 2 3 2 2 8" xfId="47575" xr:uid="{00000000-0005-0000-0000-0000E2B90000}"/>
    <cellStyle name="Total 2 3 2 2 3 2 3 2 3" xfId="47576" xr:uid="{00000000-0005-0000-0000-0000E3B90000}"/>
    <cellStyle name="Total 2 3 2 2 3 2 3 2 4" xfId="47577" xr:uid="{00000000-0005-0000-0000-0000E4B90000}"/>
    <cellStyle name="Total 2 3 2 2 3 2 3 2 5" xfId="47578" xr:uid="{00000000-0005-0000-0000-0000E5B90000}"/>
    <cellStyle name="Total 2 3 2 2 3 2 3 2 6" xfId="47579" xr:uid="{00000000-0005-0000-0000-0000E6B90000}"/>
    <cellStyle name="Total 2 3 2 2 3 2 3 2 7" xfId="47580" xr:uid="{00000000-0005-0000-0000-0000E7B90000}"/>
    <cellStyle name="Total 2 3 2 2 3 2 3 2 8" xfId="47581" xr:uid="{00000000-0005-0000-0000-0000E8B90000}"/>
    <cellStyle name="Total 2 3 2 2 3 2 3 2 9" xfId="47582" xr:uid="{00000000-0005-0000-0000-0000E9B90000}"/>
    <cellStyle name="Total 2 3 2 2 3 2 3 3" xfId="47583" xr:uid="{00000000-0005-0000-0000-0000EAB90000}"/>
    <cellStyle name="Total 2 3 2 2 3 2 3 3 2" xfId="47584" xr:uid="{00000000-0005-0000-0000-0000EBB90000}"/>
    <cellStyle name="Total 2 3 2 2 3 2 3 3 3" xfId="47585" xr:uid="{00000000-0005-0000-0000-0000ECB90000}"/>
    <cellStyle name="Total 2 3 2 2 3 2 3 3 4" xfId="47586" xr:uid="{00000000-0005-0000-0000-0000EDB90000}"/>
    <cellStyle name="Total 2 3 2 2 3 2 3 3 5" xfId="47587" xr:uid="{00000000-0005-0000-0000-0000EEB90000}"/>
    <cellStyle name="Total 2 3 2 2 3 2 3 3 6" xfId="47588" xr:uid="{00000000-0005-0000-0000-0000EFB90000}"/>
    <cellStyle name="Total 2 3 2 2 3 2 3 3 7" xfId="47589" xr:uid="{00000000-0005-0000-0000-0000F0B90000}"/>
    <cellStyle name="Total 2 3 2 2 3 2 3 3 8" xfId="47590" xr:uid="{00000000-0005-0000-0000-0000F1B90000}"/>
    <cellStyle name="Total 2 3 2 2 3 2 3 4" xfId="47591" xr:uid="{00000000-0005-0000-0000-0000F2B90000}"/>
    <cellStyle name="Total 2 3 2 2 3 2 3 5" xfId="47592" xr:uid="{00000000-0005-0000-0000-0000F3B90000}"/>
    <cellStyle name="Total 2 3 2 2 3 2 3 6" xfId="47593" xr:uid="{00000000-0005-0000-0000-0000F4B90000}"/>
    <cellStyle name="Total 2 3 2 2 3 2 3 7" xfId="47594" xr:uid="{00000000-0005-0000-0000-0000F5B90000}"/>
    <cellStyle name="Total 2 3 2 2 3 2 3 8" xfId="47595" xr:uid="{00000000-0005-0000-0000-0000F6B90000}"/>
    <cellStyle name="Total 2 3 2 2 3 2 3 9" xfId="47596" xr:uid="{00000000-0005-0000-0000-0000F7B90000}"/>
    <cellStyle name="Total 2 3 2 2 3 2 4" xfId="47597" xr:uid="{00000000-0005-0000-0000-0000F8B90000}"/>
    <cellStyle name="Total 2 3 2 2 3 2 4 2" xfId="47598" xr:uid="{00000000-0005-0000-0000-0000F9B90000}"/>
    <cellStyle name="Total 2 3 2 2 3 2 4 2 2" xfId="47599" xr:uid="{00000000-0005-0000-0000-0000FAB90000}"/>
    <cellStyle name="Total 2 3 2 2 3 2 4 2 3" xfId="47600" xr:uid="{00000000-0005-0000-0000-0000FBB90000}"/>
    <cellStyle name="Total 2 3 2 2 3 2 4 2 4" xfId="47601" xr:uid="{00000000-0005-0000-0000-0000FCB90000}"/>
    <cellStyle name="Total 2 3 2 2 3 2 4 2 5" xfId="47602" xr:uid="{00000000-0005-0000-0000-0000FDB90000}"/>
    <cellStyle name="Total 2 3 2 2 3 2 4 2 6" xfId="47603" xr:uid="{00000000-0005-0000-0000-0000FEB90000}"/>
    <cellStyle name="Total 2 3 2 2 3 2 4 2 7" xfId="47604" xr:uid="{00000000-0005-0000-0000-0000FFB90000}"/>
    <cellStyle name="Total 2 3 2 2 3 2 4 2 8" xfId="47605" xr:uid="{00000000-0005-0000-0000-000000BA0000}"/>
    <cellStyle name="Total 2 3 2 2 3 2 4 3" xfId="47606" xr:uid="{00000000-0005-0000-0000-000001BA0000}"/>
    <cellStyle name="Total 2 3 2 2 3 2 4 4" xfId="47607" xr:uid="{00000000-0005-0000-0000-000002BA0000}"/>
    <cellStyle name="Total 2 3 2 2 3 2 4 5" xfId="47608" xr:uid="{00000000-0005-0000-0000-000003BA0000}"/>
    <cellStyle name="Total 2 3 2 2 3 2 4 6" xfId="47609" xr:uid="{00000000-0005-0000-0000-000004BA0000}"/>
    <cellStyle name="Total 2 3 2 2 3 2 4 7" xfId="47610" xr:uid="{00000000-0005-0000-0000-000005BA0000}"/>
    <cellStyle name="Total 2 3 2 2 3 2 4 8" xfId="47611" xr:uid="{00000000-0005-0000-0000-000006BA0000}"/>
    <cellStyle name="Total 2 3 2 2 3 2 4 9" xfId="47612" xr:uid="{00000000-0005-0000-0000-000007BA0000}"/>
    <cellStyle name="Total 2 3 2 2 3 2 5" xfId="47613" xr:uid="{00000000-0005-0000-0000-000008BA0000}"/>
    <cellStyle name="Total 2 3 2 2 3 2 5 2" xfId="47614" xr:uid="{00000000-0005-0000-0000-000009BA0000}"/>
    <cellStyle name="Total 2 3 2 2 3 2 5 3" xfId="47615" xr:uid="{00000000-0005-0000-0000-00000ABA0000}"/>
    <cellStyle name="Total 2 3 2 2 3 2 5 4" xfId="47616" xr:uid="{00000000-0005-0000-0000-00000BBA0000}"/>
    <cellStyle name="Total 2 3 2 2 3 2 5 5" xfId="47617" xr:uid="{00000000-0005-0000-0000-00000CBA0000}"/>
    <cellStyle name="Total 2 3 2 2 3 2 5 6" xfId="47618" xr:uid="{00000000-0005-0000-0000-00000DBA0000}"/>
    <cellStyle name="Total 2 3 2 2 3 2 5 7" xfId="47619" xr:uid="{00000000-0005-0000-0000-00000EBA0000}"/>
    <cellStyle name="Total 2 3 2 2 3 2 5 8" xfId="47620" xr:uid="{00000000-0005-0000-0000-00000FBA0000}"/>
    <cellStyle name="Total 2 3 2 2 3 2 6" xfId="47621" xr:uid="{00000000-0005-0000-0000-000010BA0000}"/>
    <cellStyle name="Total 2 3 2 2 3 2 7" xfId="47622" xr:uid="{00000000-0005-0000-0000-000011BA0000}"/>
    <cellStyle name="Total 2 3 2 2 3 2 8" xfId="47623" xr:uid="{00000000-0005-0000-0000-000012BA0000}"/>
    <cellStyle name="Total 2 3 2 2 3 2 9" xfId="47624" xr:uid="{00000000-0005-0000-0000-000013BA0000}"/>
    <cellStyle name="Total 2 3 2 2 3 3" xfId="47625" xr:uid="{00000000-0005-0000-0000-000014BA0000}"/>
    <cellStyle name="Total 2 3 2 2 3 3 10" xfId="47626" xr:uid="{00000000-0005-0000-0000-000015BA0000}"/>
    <cellStyle name="Total 2 3 2 2 3 3 11" xfId="47627" xr:uid="{00000000-0005-0000-0000-000016BA0000}"/>
    <cellStyle name="Total 2 3 2 2 3 3 2" xfId="47628" xr:uid="{00000000-0005-0000-0000-000017BA0000}"/>
    <cellStyle name="Total 2 3 2 2 3 3 2 10" xfId="47629" xr:uid="{00000000-0005-0000-0000-000018BA0000}"/>
    <cellStyle name="Total 2 3 2 2 3 3 2 2" xfId="47630" xr:uid="{00000000-0005-0000-0000-000019BA0000}"/>
    <cellStyle name="Total 2 3 2 2 3 3 2 2 2" xfId="47631" xr:uid="{00000000-0005-0000-0000-00001ABA0000}"/>
    <cellStyle name="Total 2 3 2 2 3 3 2 2 2 2" xfId="47632" xr:uid="{00000000-0005-0000-0000-00001BBA0000}"/>
    <cellStyle name="Total 2 3 2 2 3 3 2 2 2 3" xfId="47633" xr:uid="{00000000-0005-0000-0000-00001CBA0000}"/>
    <cellStyle name="Total 2 3 2 2 3 3 2 2 2 4" xfId="47634" xr:uid="{00000000-0005-0000-0000-00001DBA0000}"/>
    <cellStyle name="Total 2 3 2 2 3 3 2 2 2 5" xfId="47635" xr:uid="{00000000-0005-0000-0000-00001EBA0000}"/>
    <cellStyle name="Total 2 3 2 2 3 3 2 2 2 6" xfId="47636" xr:uid="{00000000-0005-0000-0000-00001FBA0000}"/>
    <cellStyle name="Total 2 3 2 2 3 3 2 2 2 7" xfId="47637" xr:uid="{00000000-0005-0000-0000-000020BA0000}"/>
    <cellStyle name="Total 2 3 2 2 3 3 2 2 2 8" xfId="47638" xr:uid="{00000000-0005-0000-0000-000021BA0000}"/>
    <cellStyle name="Total 2 3 2 2 3 3 2 2 3" xfId="47639" xr:uid="{00000000-0005-0000-0000-000022BA0000}"/>
    <cellStyle name="Total 2 3 2 2 3 3 2 2 4" xfId="47640" xr:uid="{00000000-0005-0000-0000-000023BA0000}"/>
    <cellStyle name="Total 2 3 2 2 3 3 2 2 5" xfId="47641" xr:uid="{00000000-0005-0000-0000-000024BA0000}"/>
    <cellStyle name="Total 2 3 2 2 3 3 2 2 6" xfId="47642" xr:uid="{00000000-0005-0000-0000-000025BA0000}"/>
    <cellStyle name="Total 2 3 2 2 3 3 2 2 7" xfId="47643" xr:uid="{00000000-0005-0000-0000-000026BA0000}"/>
    <cellStyle name="Total 2 3 2 2 3 3 2 2 8" xfId="47644" xr:uid="{00000000-0005-0000-0000-000027BA0000}"/>
    <cellStyle name="Total 2 3 2 2 3 3 2 2 9" xfId="47645" xr:uid="{00000000-0005-0000-0000-000028BA0000}"/>
    <cellStyle name="Total 2 3 2 2 3 3 2 3" xfId="47646" xr:uid="{00000000-0005-0000-0000-000029BA0000}"/>
    <cellStyle name="Total 2 3 2 2 3 3 2 3 2" xfId="47647" xr:uid="{00000000-0005-0000-0000-00002ABA0000}"/>
    <cellStyle name="Total 2 3 2 2 3 3 2 3 3" xfId="47648" xr:uid="{00000000-0005-0000-0000-00002BBA0000}"/>
    <cellStyle name="Total 2 3 2 2 3 3 2 3 4" xfId="47649" xr:uid="{00000000-0005-0000-0000-00002CBA0000}"/>
    <cellStyle name="Total 2 3 2 2 3 3 2 3 5" xfId="47650" xr:uid="{00000000-0005-0000-0000-00002DBA0000}"/>
    <cellStyle name="Total 2 3 2 2 3 3 2 3 6" xfId="47651" xr:uid="{00000000-0005-0000-0000-00002EBA0000}"/>
    <cellStyle name="Total 2 3 2 2 3 3 2 3 7" xfId="47652" xr:uid="{00000000-0005-0000-0000-00002FBA0000}"/>
    <cellStyle name="Total 2 3 2 2 3 3 2 3 8" xfId="47653" xr:uid="{00000000-0005-0000-0000-000030BA0000}"/>
    <cellStyle name="Total 2 3 2 2 3 3 2 4" xfId="47654" xr:uid="{00000000-0005-0000-0000-000031BA0000}"/>
    <cellStyle name="Total 2 3 2 2 3 3 2 5" xfId="47655" xr:uid="{00000000-0005-0000-0000-000032BA0000}"/>
    <cellStyle name="Total 2 3 2 2 3 3 2 6" xfId="47656" xr:uid="{00000000-0005-0000-0000-000033BA0000}"/>
    <cellStyle name="Total 2 3 2 2 3 3 2 7" xfId="47657" xr:uid="{00000000-0005-0000-0000-000034BA0000}"/>
    <cellStyle name="Total 2 3 2 2 3 3 2 8" xfId="47658" xr:uid="{00000000-0005-0000-0000-000035BA0000}"/>
    <cellStyle name="Total 2 3 2 2 3 3 2 9" xfId="47659" xr:uid="{00000000-0005-0000-0000-000036BA0000}"/>
    <cellStyle name="Total 2 3 2 2 3 3 3" xfId="47660" xr:uid="{00000000-0005-0000-0000-000037BA0000}"/>
    <cellStyle name="Total 2 3 2 2 3 3 3 2" xfId="47661" xr:uid="{00000000-0005-0000-0000-000038BA0000}"/>
    <cellStyle name="Total 2 3 2 2 3 3 3 2 2" xfId="47662" xr:uid="{00000000-0005-0000-0000-000039BA0000}"/>
    <cellStyle name="Total 2 3 2 2 3 3 3 2 3" xfId="47663" xr:uid="{00000000-0005-0000-0000-00003ABA0000}"/>
    <cellStyle name="Total 2 3 2 2 3 3 3 2 4" xfId="47664" xr:uid="{00000000-0005-0000-0000-00003BBA0000}"/>
    <cellStyle name="Total 2 3 2 2 3 3 3 2 5" xfId="47665" xr:uid="{00000000-0005-0000-0000-00003CBA0000}"/>
    <cellStyle name="Total 2 3 2 2 3 3 3 2 6" xfId="47666" xr:uid="{00000000-0005-0000-0000-00003DBA0000}"/>
    <cellStyle name="Total 2 3 2 2 3 3 3 2 7" xfId="47667" xr:uid="{00000000-0005-0000-0000-00003EBA0000}"/>
    <cellStyle name="Total 2 3 2 2 3 3 3 2 8" xfId="47668" xr:uid="{00000000-0005-0000-0000-00003FBA0000}"/>
    <cellStyle name="Total 2 3 2 2 3 3 3 3" xfId="47669" xr:uid="{00000000-0005-0000-0000-000040BA0000}"/>
    <cellStyle name="Total 2 3 2 2 3 3 3 4" xfId="47670" xr:uid="{00000000-0005-0000-0000-000041BA0000}"/>
    <cellStyle name="Total 2 3 2 2 3 3 3 5" xfId="47671" xr:uid="{00000000-0005-0000-0000-000042BA0000}"/>
    <cellStyle name="Total 2 3 2 2 3 3 3 6" xfId="47672" xr:uid="{00000000-0005-0000-0000-000043BA0000}"/>
    <cellStyle name="Total 2 3 2 2 3 3 3 7" xfId="47673" xr:uid="{00000000-0005-0000-0000-000044BA0000}"/>
    <cellStyle name="Total 2 3 2 2 3 3 3 8" xfId="47674" xr:uid="{00000000-0005-0000-0000-000045BA0000}"/>
    <cellStyle name="Total 2 3 2 2 3 3 3 9" xfId="47675" xr:uid="{00000000-0005-0000-0000-000046BA0000}"/>
    <cellStyle name="Total 2 3 2 2 3 3 4" xfId="47676" xr:uid="{00000000-0005-0000-0000-000047BA0000}"/>
    <cellStyle name="Total 2 3 2 2 3 3 4 2" xfId="47677" xr:uid="{00000000-0005-0000-0000-000048BA0000}"/>
    <cellStyle name="Total 2 3 2 2 3 3 4 3" xfId="47678" xr:uid="{00000000-0005-0000-0000-000049BA0000}"/>
    <cellStyle name="Total 2 3 2 2 3 3 4 4" xfId="47679" xr:uid="{00000000-0005-0000-0000-00004ABA0000}"/>
    <cellStyle name="Total 2 3 2 2 3 3 4 5" xfId="47680" xr:uid="{00000000-0005-0000-0000-00004BBA0000}"/>
    <cellStyle name="Total 2 3 2 2 3 3 4 6" xfId="47681" xr:uid="{00000000-0005-0000-0000-00004CBA0000}"/>
    <cellStyle name="Total 2 3 2 2 3 3 4 7" xfId="47682" xr:uid="{00000000-0005-0000-0000-00004DBA0000}"/>
    <cellStyle name="Total 2 3 2 2 3 3 4 8" xfId="47683" xr:uid="{00000000-0005-0000-0000-00004EBA0000}"/>
    <cellStyle name="Total 2 3 2 2 3 3 5" xfId="47684" xr:uid="{00000000-0005-0000-0000-00004FBA0000}"/>
    <cellStyle name="Total 2 3 2 2 3 3 6" xfId="47685" xr:uid="{00000000-0005-0000-0000-000050BA0000}"/>
    <cellStyle name="Total 2 3 2 2 3 3 7" xfId="47686" xr:uid="{00000000-0005-0000-0000-000051BA0000}"/>
    <cellStyle name="Total 2 3 2 2 3 3 8" xfId="47687" xr:uid="{00000000-0005-0000-0000-000052BA0000}"/>
    <cellStyle name="Total 2 3 2 2 3 3 9" xfId="47688" xr:uid="{00000000-0005-0000-0000-000053BA0000}"/>
    <cellStyle name="Total 2 3 2 2 3 4" xfId="47689" xr:uid="{00000000-0005-0000-0000-000054BA0000}"/>
    <cellStyle name="Total 2 3 2 2 3 4 2" xfId="47690" xr:uid="{00000000-0005-0000-0000-000055BA0000}"/>
    <cellStyle name="Total 2 3 2 2 3 4 2 2" xfId="47691" xr:uid="{00000000-0005-0000-0000-000056BA0000}"/>
    <cellStyle name="Total 2 3 2 2 3 4 2 3" xfId="47692" xr:uid="{00000000-0005-0000-0000-000057BA0000}"/>
    <cellStyle name="Total 2 3 2 2 3 4 2 4" xfId="47693" xr:uid="{00000000-0005-0000-0000-000058BA0000}"/>
    <cellStyle name="Total 2 3 2 2 3 4 2 5" xfId="47694" xr:uid="{00000000-0005-0000-0000-000059BA0000}"/>
    <cellStyle name="Total 2 3 2 2 3 4 2 6" xfId="47695" xr:uid="{00000000-0005-0000-0000-00005ABA0000}"/>
    <cellStyle name="Total 2 3 2 2 3 4 2 7" xfId="47696" xr:uid="{00000000-0005-0000-0000-00005BBA0000}"/>
    <cellStyle name="Total 2 3 2 2 3 4 2 8" xfId="47697" xr:uid="{00000000-0005-0000-0000-00005CBA0000}"/>
    <cellStyle name="Total 2 3 2 2 3 4 3" xfId="47698" xr:uid="{00000000-0005-0000-0000-00005DBA0000}"/>
    <cellStyle name="Total 2 3 2 2 3 4 4" xfId="47699" xr:uid="{00000000-0005-0000-0000-00005EBA0000}"/>
    <cellStyle name="Total 2 3 2 2 3 4 5" xfId="47700" xr:uid="{00000000-0005-0000-0000-00005FBA0000}"/>
    <cellStyle name="Total 2 3 2 2 3 4 6" xfId="47701" xr:uid="{00000000-0005-0000-0000-000060BA0000}"/>
    <cellStyle name="Total 2 3 2 2 3 4 7" xfId="47702" xr:uid="{00000000-0005-0000-0000-000061BA0000}"/>
    <cellStyle name="Total 2 3 2 2 3 4 8" xfId="47703" xr:uid="{00000000-0005-0000-0000-000062BA0000}"/>
    <cellStyle name="Total 2 3 2 2 3 4 9" xfId="47704" xr:uid="{00000000-0005-0000-0000-000063BA0000}"/>
    <cellStyle name="Total 2 3 2 2 3 5" xfId="47705" xr:uid="{00000000-0005-0000-0000-000064BA0000}"/>
    <cellStyle name="Total 2 3 2 2 3 5 2" xfId="47706" xr:uid="{00000000-0005-0000-0000-000065BA0000}"/>
    <cellStyle name="Total 2 3 2 2 3 5 3" xfId="47707" xr:uid="{00000000-0005-0000-0000-000066BA0000}"/>
    <cellStyle name="Total 2 3 2 2 3 5 4" xfId="47708" xr:uid="{00000000-0005-0000-0000-000067BA0000}"/>
    <cellStyle name="Total 2 3 2 2 3 5 5" xfId="47709" xr:uid="{00000000-0005-0000-0000-000068BA0000}"/>
    <cellStyle name="Total 2 3 2 2 3 5 6" xfId="47710" xr:uid="{00000000-0005-0000-0000-000069BA0000}"/>
    <cellStyle name="Total 2 3 2 2 3 5 7" xfId="47711" xr:uid="{00000000-0005-0000-0000-00006ABA0000}"/>
    <cellStyle name="Total 2 3 2 2 3 5 8" xfId="47712" xr:uid="{00000000-0005-0000-0000-00006BBA0000}"/>
    <cellStyle name="Total 2 3 2 2 3 6" xfId="47713" xr:uid="{00000000-0005-0000-0000-00006CBA0000}"/>
    <cellStyle name="Total 2 3 2 2 3 7" xfId="47714" xr:uid="{00000000-0005-0000-0000-00006DBA0000}"/>
    <cellStyle name="Total 2 3 2 2 3 8" xfId="47715" xr:uid="{00000000-0005-0000-0000-00006EBA0000}"/>
    <cellStyle name="Total 2 3 2 2 3 9" xfId="47716" xr:uid="{00000000-0005-0000-0000-00006FBA0000}"/>
    <cellStyle name="Total 2 3 2 2 4" xfId="47717" xr:uid="{00000000-0005-0000-0000-000070BA0000}"/>
    <cellStyle name="Total 2 3 2 2 4 10" xfId="47718" xr:uid="{00000000-0005-0000-0000-000071BA0000}"/>
    <cellStyle name="Total 2 3 2 2 4 11" xfId="47719" xr:uid="{00000000-0005-0000-0000-000072BA0000}"/>
    <cellStyle name="Total 2 3 2 2 4 12" xfId="47720" xr:uid="{00000000-0005-0000-0000-000073BA0000}"/>
    <cellStyle name="Total 2 3 2 2 4 2" xfId="47721" xr:uid="{00000000-0005-0000-0000-000074BA0000}"/>
    <cellStyle name="Total 2 3 2 2 4 2 10" xfId="47722" xr:uid="{00000000-0005-0000-0000-000075BA0000}"/>
    <cellStyle name="Total 2 3 2 2 4 2 11" xfId="47723" xr:uid="{00000000-0005-0000-0000-000076BA0000}"/>
    <cellStyle name="Total 2 3 2 2 4 2 2" xfId="47724" xr:uid="{00000000-0005-0000-0000-000077BA0000}"/>
    <cellStyle name="Total 2 3 2 2 4 2 2 10" xfId="47725" xr:uid="{00000000-0005-0000-0000-000078BA0000}"/>
    <cellStyle name="Total 2 3 2 2 4 2 2 2" xfId="47726" xr:uid="{00000000-0005-0000-0000-000079BA0000}"/>
    <cellStyle name="Total 2 3 2 2 4 2 2 2 2" xfId="47727" xr:uid="{00000000-0005-0000-0000-00007ABA0000}"/>
    <cellStyle name="Total 2 3 2 2 4 2 2 2 2 2" xfId="47728" xr:uid="{00000000-0005-0000-0000-00007BBA0000}"/>
    <cellStyle name="Total 2 3 2 2 4 2 2 2 2 3" xfId="47729" xr:uid="{00000000-0005-0000-0000-00007CBA0000}"/>
    <cellStyle name="Total 2 3 2 2 4 2 2 2 2 4" xfId="47730" xr:uid="{00000000-0005-0000-0000-00007DBA0000}"/>
    <cellStyle name="Total 2 3 2 2 4 2 2 2 2 5" xfId="47731" xr:uid="{00000000-0005-0000-0000-00007EBA0000}"/>
    <cellStyle name="Total 2 3 2 2 4 2 2 2 2 6" xfId="47732" xr:uid="{00000000-0005-0000-0000-00007FBA0000}"/>
    <cellStyle name="Total 2 3 2 2 4 2 2 2 2 7" xfId="47733" xr:uid="{00000000-0005-0000-0000-000080BA0000}"/>
    <cellStyle name="Total 2 3 2 2 4 2 2 2 2 8" xfId="47734" xr:uid="{00000000-0005-0000-0000-000081BA0000}"/>
    <cellStyle name="Total 2 3 2 2 4 2 2 2 3" xfId="47735" xr:uid="{00000000-0005-0000-0000-000082BA0000}"/>
    <cellStyle name="Total 2 3 2 2 4 2 2 2 4" xfId="47736" xr:uid="{00000000-0005-0000-0000-000083BA0000}"/>
    <cellStyle name="Total 2 3 2 2 4 2 2 2 5" xfId="47737" xr:uid="{00000000-0005-0000-0000-000084BA0000}"/>
    <cellStyle name="Total 2 3 2 2 4 2 2 2 6" xfId="47738" xr:uid="{00000000-0005-0000-0000-000085BA0000}"/>
    <cellStyle name="Total 2 3 2 2 4 2 2 2 7" xfId="47739" xr:uid="{00000000-0005-0000-0000-000086BA0000}"/>
    <cellStyle name="Total 2 3 2 2 4 2 2 2 8" xfId="47740" xr:uid="{00000000-0005-0000-0000-000087BA0000}"/>
    <cellStyle name="Total 2 3 2 2 4 2 2 2 9" xfId="47741" xr:uid="{00000000-0005-0000-0000-000088BA0000}"/>
    <cellStyle name="Total 2 3 2 2 4 2 2 3" xfId="47742" xr:uid="{00000000-0005-0000-0000-000089BA0000}"/>
    <cellStyle name="Total 2 3 2 2 4 2 2 3 2" xfId="47743" xr:uid="{00000000-0005-0000-0000-00008ABA0000}"/>
    <cellStyle name="Total 2 3 2 2 4 2 2 3 3" xfId="47744" xr:uid="{00000000-0005-0000-0000-00008BBA0000}"/>
    <cellStyle name="Total 2 3 2 2 4 2 2 3 4" xfId="47745" xr:uid="{00000000-0005-0000-0000-00008CBA0000}"/>
    <cellStyle name="Total 2 3 2 2 4 2 2 3 5" xfId="47746" xr:uid="{00000000-0005-0000-0000-00008DBA0000}"/>
    <cellStyle name="Total 2 3 2 2 4 2 2 3 6" xfId="47747" xr:uid="{00000000-0005-0000-0000-00008EBA0000}"/>
    <cellStyle name="Total 2 3 2 2 4 2 2 3 7" xfId="47748" xr:uid="{00000000-0005-0000-0000-00008FBA0000}"/>
    <cellStyle name="Total 2 3 2 2 4 2 2 3 8" xfId="47749" xr:uid="{00000000-0005-0000-0000-000090BA0000}"/>
    <cellStyle name="Total 2 3 2 2 4 2 2 4" xfId="47750" xr:uid="{00000000-0005-0000-0000-000091BA0000}"/>
    <cellStyle name="Total 2 3 2 2 4 2 2 5" xfId="47751" xr:uid="{00000000-0005-0000-0000-000092BA0000}"/>
    <cellStyle name="Total 2 3 2 2 4 2 2 6" xfId="47752" xr:uid="{00000000-0005-0000-0000-000093BA0000}"/>
    <cellStyle name="Total 2 3 2 2 4 2 2 7" xfId="47753" xr:uid="{00000000-0005-0000-0000-000094BA0000}"/>
    <cellStyle name="Total 2 3 2 2 4 2 2 8" xfId="47754" xr:uid="{00000000-0005-0000-0000-000095BA0000}"/>
    <cellStyle name="Total 2 3 2 2 4 2 2 9" xfId="47755" xr:uid="{00000000-0005-0000-0000-000096BA0000}"/>
    <cellStyle name="Total 2 3 2 2 4 2 3" xfId="47756" xr:uid="{00000000-0005-0000-0000-000097BA0000}"/>
    <cellStyle name="Total 2 3 2 2 4 2 3 2" xfId="47757" xr:uid="{00000000-0005-0000-0000-000098BA0000}"/>
    <cellStyle name="Total 2 3 2 2 4 2 3 2 2" xfId="47758" xr:uid="{00000000-0005-0000-0000-000099BA0000}"/>
    <cellStyle name="Total 2 3 2 2 4 2 3 2 3" xfId="47759" xr:uid="{00000000-0005-0000-0000-00009ABA0000}"/>
    <cellStyle name="Total 2 3 2 2 4 2 3 2 4" xfId="47760" xr:uid="{00000000-0005-0000-0000-00009BBA0000}"/>
    <cellStyle name="Total 2 3 2 2 4 2 3 2 5" xfId="47761" xr:uid="{00000000-0005-0000-0000-00009CBA0000}"/>
    <cellStyle name="Total 2 3 2 2 4 2 3 2 6" xfId="47762" xr:uid="{00000000-0005-0000-0000-00009DBA0000}"/>
    <cellStyle name="Total 2 3 2 2 4 2 3 2 7" xfId="47763" xr:uid="{00000000-0005-0000-0000-00009EBA0000}"/>
    <cellStyle name="Total 2 3 2 2 4 2 3 2 8" xfId="47764" xr:uid="{00000000-0005-0000-0000-00009FBA0000}"/>
    <cellStyle name="Total 2 3 2 2 4 2 3 3" xfId="47765" xr:uid="{00000000-0005-0000-0000-0000A0BA0000}"/>
    <cellStyle name="Total 2 3 2 2 4 2 3 4" xfId="47766" xr:uid="{00000000-0005-0000-0000-0000A1BA0000}"/>
    <cellStyle name="Total 2 3 2 2 4 2 3 5" xfId="47767" xr:uid="{00000000-0005-0000-0000-0000A2BA0000}"/>
    <cellStyle name="Total 2 3 2 2 4 2 3 6" xfId="47768" xr:uid="{00000000-0005-0000-0000-0000A3BA0000}"/>
    <cellStyle name="Total 2 3 2 2 4 2 3 7" xfId="47769" xr:uid="{00000000-0005-0000-0000-0000A4BA0000}"/>
    <cellStyle name="Total 2 3 2 2 4 2 3 8" xfId="47770" xr:uid="{00000000-0005-0000-0000-0000A5BA0000}"/>
    <cellStyle name="Total 2 3 2 2 4 2 3 9" xfId="47771" xr:uid="{00000000-0005-0000-0000-0000A6BA0000}"/>
    <cellStyle name="Total 2 3 2 2 4 2 4" xfId="47772" xr:uid="{00000000-0005-0000-0000-0000A7BA0000}"/>
    <cellStyle name="Total 2 3 2 2 4 2 4 2" xfId="47773" xr:uid="{00000000-0005-0000-0000-0000A8BA0000}"/>
    <cellStyle name="Total 2 3 2 2 4 2 4 3" xfId="47774" xr:uid="{00000000-0005-0000-0000-0000A9BA0000}"/>
    <cellStyle name="Total 2 3 2 2 4 2 4 4" xfId="47775" xr:uid="{00000000-0005-0000-0000-0000AABA0000}"/>
    <cellStyle name="Total 2 3 2 2 4 2 4 5" xfId="47776" xr:uid="{00000000-0005-0000-0000-0000ABBA0000}"/>
    <cellStyle name="Total 2 3 2 2 4 2 4 6" xfId="47777" xr:uid="{00000000-0005-0000-0000-0000ACBA0000}"/>
    <cellStyle name="Total 2 3 2 2 4 2 4 7" xfId="47778" xr:uid="{00000000-0005-0000-0000-0000ADBA0000}"/>
    <cellStyle name="Total 2 3 2 2 4 2 4 8" xfId="47779" xr:uid="{00000000-0005-0000-0000-0000AEBA0000}"/>
    <cellStyle name="Total 2 3 2 2 4 2 5" xfId="47780" xr:uid="{00000000-0005-0000-0000-0000AFBA0000}"/>
    <cellStyle name="Total 2 3 2 2 4 2 6" xfId="47781" xr:uid="{00000000-0005-0000-0000-0000B0BA0000}"/>
    <cellStyle name="Total 2 3 2 2 4 2 7" xfId="47782" xr:uid="{00000000-0005-0000-0000-0000B1BA0000}"/>
    <cellStyle name="Total 2 3 2 2 4 2 8" xfId="47783" xr:uid="{00000000-0005-0000-0000-0000B2BA0000}"/>
    <cellStyle name="Total 2 3 2 2 4 2 9" xfId="47784" xr:uid="{00000000-0005-0000-0000-0000B3BA0000}"/>
    <cellStyle name="Total 2 3 2 2 4 3" xfId="47785" xr:uid="{00000000-0005-0000-0000-0000B4BA0000}"/>
    <cellStyle name="Total 2 3 2 2 4 3 10" xfId="47786" xr:uid="{00000000-0005-0000-0000-0000B5BA0000}"/>
    <cellStyle name="Total 2 3 2 2 4 3 2" xfId="47787" xr:uid="{00000000-0005-0000-0000-0000B6BA0000}"/>
    <cellStyle name="Total 2 3 2 2 4 3 2 2" xfId="47788" xr:uid="{00000000-0005-0000-0000-0000B7BA0000}"/>
    <cellStyle name="Total 2 3 2 2 4 3 2 2 2" xfId="47789" xr:uid="{00000000-0005-0000-0000-0000B8BA0000}"/>
    <cellStyle name="Total 2 3 2 2 4 3 2 2 3" xfId="47790" xr:uid="{00000000-0005-0000-0000-0000B9BA0000}"/>
    <cellStyle name="Total 2 3 2 2 4 3 2 2 4" xfId="47791" xr:uid="{00000000-0005-0000-0000-0000BABA0000}"/>
    <cellStyle name="Total 2 3 2 2 4 3 2 2 5" xfId="47792" xr:uid="{00000000-0005-0000-0000-0000BBBA0000}"/>
    <cellStyle name="Total 2 3 2 2 4 3 2 2 6" xfId="47793" xr:uid="{00000000-0005-0000-0000-0000BCBA0000}"/>
    <cellStyle name="Total 2 3 2 2 4 3 2 2 7" xfId="47794" xr:uid="{00000000-0005-0000-0000-0000BDBA0000}"/>
    <cellStyle name="Total 2 3 2 2 4 3 2 2 8" xfId="47795" xr:uid="{00000000-0005-0000-0000-0000BEBA0000}"/>
    <cellStyle name="Total 2 3 2 2 4 3 2 3" xfId="47796" xr:uid="{00000000-0005-0000-0000-0000BFBA0000}"/>
    <cellStyle name="Total 2 3 2 2 4 3 2 4" xfId="47797" xr:uid="{00000000-0005-0000-0000-0000C0BA0000}"/>
    <cellStyle name="Total 2 3 2 2 4 3 2 5" xfId="47798" xr:uid="{00000000-0005-0000-0000-0000C1BA0000}"/>
    <cellStyle name="Total 2 3 2 2 4 3 2 6" xfId="47799" xr:uid="{00000000-0005-0000-0000-0000C2BA0000}"/>
    <cellStyle name="Total 2 3 2 2 4 3 2 7" xfId="47800" xr:uid="{00000000-0005-0000-0000-0000C3BA0000}"/>
    <cellStyle name="Total 2 3 2 2 4 3 2 8" xfId="47801" xr:uid="{00000000-0005-0000-0000-0000C4BA0000}"/>
    <cellStyle name="Total 2 3 2 2 4 3 2 9" xfId="47802" xr:uid="{00000000-0005-0000-0000-0000C5BA0000}"/>
    <cellStyle name="Total 2 3 2 2 4 3 3" xfId="47803" xr:uid="{00000000-0005-0000-0000-0000C6BA0000}"/>
    <cellStyle name="Total 2 3 2 2 4 3 3 2" xfId="47804" xr:uid="{00000000-0005-0000-0000-0000C7BA0000}"/>
    <cellStyle name="Total 2 3 2 2 4 3 3 3" xfId="47805" xr:uid="{00000000-0005-0000-0000-0000C8BA0000}"/>
    <cellStyle name="Total 2 3 2 2 4 3 3 4" xfId="47806" xr:uid="{00000000-0005-0000-0000-0000C9BA0000}"/>
    <cellStyle name="Total 2 3 2 2 4 3 3 5" xfId="47807" xr:uid="{00000000-0005-0000-0000-0000CABA0000}"/>
    <cellStyle name="Total 2 3 2 2 4 3 3 6" xfId="47808" xr:uid="{00000000-0005-0000-0000-0000CBBA0000}"/>
    <cellStyle name="Total 2 3 2 2 4 3 3 7" xfId="47809" xr:uid="{00000000-0005-0000-0000-0000CCBA0000}"/>
    <cellStyle name="Total 2 3 2 2 4 3 3 8" xfId="47810" xr:uid="{00000000-0005-0000-0000-0000CDBA0000}"/>
    <cellStyle name="Total 2 3 2 2 4 3 4" xfId="47811" xr:uid="{00000000-0005-0000-0000-0000CEBA0000}"/>
    <cellStyle name="Total 2 3 2 2 4 3 5" xfId="47812" xr:uid="{00000000-0005-0000-0000-0000CFBA0000}"/>
    <cellStyle name="Total 2 3 2 2 4 3 6" xfId="47813" xr:uid="{00000000-0005-0000-0000-0000D0BA0000}"/>
    <cellStyle name="Total 2 3 2 2 4 3 7" xfId="47814" xr:uid="{00000000-0005-0000-0000-0000D1BA0000}"/>
    <cellStyle name="Total 2 3 2 2 4 3 8" xfId="47815" xr:uid="{00000000-0005-0000-0000-0000D2BA0000}"/>
    <cellStyle name="Total 2 3 2 2 4 3 9" xfId="47816" xr:uid="{00000000-0005-0000-0000-0000D3BA0000}"/>
    <cellStyle name="Total 2 3 2 2 4 4" xfId="47817" xr:uid="{00000000-0005-0000-0000-0000D4BA0000}"/>
    <cellStyle name="Total 2 3 2 2 4 4 2" xfId="47818" xr:uid="{00000000-0005-0000-0000-0000D5BA0000}"/>
    <cellStyle name="Total 2 3 2 2 4 4 2 2" xfId="47819" xr:uid="{00000000-0005-0000-0000-0000D6BA0000}"/>
    <cellStyle name="Total 2 3 2 2 4 4 2 3" xfId="47820" xr:uid="{00000000-0005-0000-0000-0000D7BA0000}"/>
    <cellStyle name="Total 2 3 2 2 4 4 2 4" xfId="47821" xr:uid="{00000000-0005-0000-0000-0000D8BA0000}"/>
    <cellStyle name="Total 2 3 2 2 4 4 2 5" xfId="47822" xr:uid="{00000000-0005-0000-0000-0000D9BA0000}"/>
    <cellStyle name="Total 2 3 2 2 4 4 2 6" xfId="47823" xr:uid="{00000000-0005-0000-0000-0000DABA0000}"/>
    <cellStyle name="Total 2 3 2 2 4 4 2 7" xfId="47824" xr:uid="{00000000-0005-0000-0000-0000DBBA0000}"/>
    <cellStyle name="Total 2 3 2 2 4 4 2 8" xfId="47825" xr:uid="{00000000-0005-0000-0000-0000DCBA0000}"/>
    <cellStyle name="Total 2 3 2 2 4 4 3" xfId="47826" xr:uid="{00000000-0005-0000-0000-0000DDBA0000}"/>
    <cellStyle name="Total 2 3 2 2 4 4 4" xfId="47827" xr:uid="{00000000-0005-0000-0000-0000DEBA0000}"/>
    <cellStyle name="Total 2 3 2 2 4 4 5" xfId="47828" xr:uid="{00000000-0005-0000-0000-0000DFBA0000}"/>
    <cellStyle name="Total 2 3 2 2 4 4 6" xfId="47829" xr:uid="{00000000-0005-0000-0000-0000E0BA0000}"/>
    <cellStyle name="Total 2 3 2 2 4 4 7" xfId="47830" xr:uid="{00000000-0005-0000-0000-0000E1BA0000}"/>
    <cellStyle name="Total 2 3 2 2 4 4 8" xfId="47831" xr:uid="{00000000-0005-0000-0000-0000E2BA0000}"/>
    <cellStyle name="Total 2 3 2 2 4 4 9" xfId="47832" xr:uid="{00000000-0005-0000-0000-0000E3BA0000}"/>
    <cellStyle name="Total 2 3 2 2 4 5" xfId="47833" xr:uid="{00000000-0005-0000-0000-0000E4BA0000}"/>
    <cellStyle name="Total 2 3 2 2 4 5 2" xfId="47834" xr:uid="{00000000-0005-0000-0000-0000E5BA0000}"/>
    <cellStyle name="Total 2 3 2 2 4 5 3" xfId="47835" xr:uid="{00000000-0005-0000-0000-0000E6BA0000}"/>
    <cellStyle name="Total 2 3 2 2 4 5 4" xfId="47836" xr:uid="{00000000-0005-0000-0000-0000E7BA0000}"/>
    <cellStyle name="Total 2 3 2 2 4 5 5" xfId="47837" xr:uid="{00000000-0005-0000-0000-0000E8BA0000}"/>
    <cellStyle name="Total 2 3 2 2 4 5 6" xfId="47838" xr:uid="{00000000-0005-0000-0000-0000E9BA0000}"/>
    <cellStyle name="Total 2 3 2 2 4 5 7" xfId="47839" xr:uid="{00000000-0005-0000-0000-0000EABA0000}"/>
    <cellStyle name="Total 2 3 2 2 4 5 8" xfId="47840" xr:uid="{00000000-0005-0000-0000-0000EBBA0000}"/>
    <cellStyle name="Total 2 3 2 2 4 6" xfId="47841" xr:uid="{00000000-0005-0000-0000-0000ECBA0000}"/>
    <cellStyle name="Total 2 3 2 2 4 7" xfId="47842" xr:uid="{00000000-0005-0000-0000-0000EDBA0000}"/>
    <cellStyle name="Total 2 3 2 2 4 8" xfId="47843" xr:uid="{00000000-0005-0000-0000-0000EEBA0000}"/>
    <cellStyle name="Total 2 3 2 2 4 9" xfId="47844" xr:uid="{00000000-0005-0000-0000-0000EFBA0000}"/>
    <cellStyle name="Total 2 3 2 2 5" xfId="47845" xr:uid="{00000000-0005-0000-0000-0000F0BA0000}"/>
    <cellStyle name="Total 2 3 2 2 5 10" xfId="47846" xr:uid="{00000000-0005-0000-0000-0000F1BA0000}"/>
    <cellStyle name="Total 2 3 2 2 5 11" xfId="47847" xr:uid="{00000000-0005-0000-0000-0000F2BA0000}"/>
    <cellStyle name="Total 2 3 2 2 5 2" xfId="47848" xr:uid="{00000000-0005-0000-0000-0000F3BA0000}"/>
    <cellStyle name="Total 2 3 2 2 5 2 10" xfId="47849" xr:uid="{00000000-0005-0000-0000-0000F4BA0000}"/>
    <cellStyle name="Total 2 3 2 2 5 2 2" xfId="47850" xr:uid="{00000000-0005-0000-0000-0000F5BA0000}"/>
    <cellStyle name="Total 2 3 2 2 5 2 2 2" xfId="47851" xr:uid="{00000000-0005-0000-0000-0000F6BA0000}"/>
    <cellStyle name="Total 2 3 2 2 5 2 2 2 2" xfId="47852" xr:uid="{00000000-0005-0000-0000-0000F7BA0000}"/>
    <cellStyle name="Total 2 3 2 2 5 2 2 2 3" xfId="47853" xr:uid="{00000000-0005-0000-0000-0000F8BA0000}"/>
    <cellStyle name="Total 2 3 2 2 5 2 2 2 4" xfId="47854" xr:uid="{00000000-0005-0000-0000-0000F9BA0000}"/>
    <cellStyle name="Total 2 3 2 2 5 2 2 2 5" xfId="47855" xr:uid="{00000000-0005-0000-0000-0000FABA0000}"/>
    <cellStyle name="Total 2 3 2 2 5 2 2 2 6" xfId="47856" xr:uid="{00000000-0005-0000-0000-0000FBBA0000}"/>
    <cellStyle name="Total 2 3 2 2 5 2 2 2 7" xfId="47857" xr:uid="{00000000-0005-0000-0000-0000FCBA0000}"/>
    <cellStyle name="Total 2 3 2 2 5 2 2 2 8" xfId="47858" xr:uid="{00000000-0005-0000-0000-0000FDBA0000}"/>
    <cellStyle name="Total 2 3 2 2 5 2 2 3" xfId="47859" xr:uid="{00000000-0005-0000-0000-0000FEBA0000}"/>
    <cellStyle name="Total 2 3 2 2 5 2 2 4" xfId="47860" xr:uid="{00000000-0005-0000-0000-0000FFBA0000}"/>
    <cellStyle name="Total 2 3 2 2 5 2 2 5" xfId="47861" xr:uid="{00000000-0005-0000-0000-000000BB0000}"/>
    <cellStyle name="Total 2 3 2 2 5 2 2 6" xfId="47862" xr:uid="{00000000-0005-0000-0000-000001BB0000}"/>
    <cellStyle name="Total 2 3 2 2 5 2 2 7" xfId="47863" xr:uid="{00000000-0005-0000-0000-000002BB0000}"/>
    <cellStyle name="Total 2 3 2 2 5 2 2 8" xfId="47864" xr:uid="{00000000-0005-0000-0000-000003BB0000}"/>
    <cellStyle name="Total 2 3 2 2 5 2 2 9" xfId="47865" xr:uid="{00000000-0005-0000-0000-000004BB0000}"/>
    <cellStyle name="Total 2 3 2 2 5 2 3" xfId="47866" xr:uid="{00000000-0005-0000-0000-000005BB0000}"/>
    <cellStyle name="Total 2 3 2 2 5 2 3 2" xfId="47867" xr:uid="{00000000-0005-0000-0000-000006BB0000}"/>
    <cellStyle name="Total 2 3 2 2 5 2 3 3" xfId="47868" xr:uid="{00000000-0005-0000-0000-000007BB0000}"/>
    <cellStyle name="Total 2 3 2 2 5 2 3 4" xfId="47869" xr:uid="{00000000-0005-0000-0000-000008BB0000}"/>
    <cellStyle name="Total 2 3 2 2 5 2 3 5" xfId="47870" xr:uid="{00000000-0005-0000-0000-000009BB0000}"/>
    <cellStyle name="Total 2 3 2 2 5 2 3 6" xfId="47871" xr:uid="{00000000-0005-0000-0000-00000ABB0000}"/>
    <cellStyle name="Total 2 3 2 2 5 2 3 7" xfId="47872" xr:uid="{00000000-0005-0000-0000-00000BBB0000}"/>
    <cellStyle name="Total 2 3 2 2 5 2 3 8" xfId="47873" xr:uid="{00000000-0005-0000-0000-00000CBB0000}"/>
    <cellStyle name="Total 2 3 2 2 5 2 4" xfId="47874" xr:uid="{00000000-0005-0000-0000-00000DBB0000}"/>
    <cellStyle name="Total 2 3 2 2 5 2 5" xfId="47875" xr:uid="{00000000-0005-0000-0000-00000EBB0000}"/>
    <cellStyle name="Total 2 3 2 2 5 2 6" xfId="47876" xr:uid="{00000000-0005-0000-0000-00000FBB0000}"/>
    <cellStyle name="Total 2 3 2 2 5 2 7" xfId="47877" xr:uid="{00000000-0005-0000-0000-000010BB0000}"/>
    <cellStyle name="Total 2 3 2 2 5 2 8" xfId="47878" xr:uid="{00000000-0005-0000-0000-000011BB0000}"/>
    <cellStyle name="Total 2 3 2 2 5 2 9" xfId="47879" xr:uid="{00000000-0005-0000-0000-000012BB0000}"/>
    <cellStyle name="Total 2 3 2 2 5 3" xfId="47880" xr:uid="{00000000-0005-0000-0000-000013BB0000}"/>
    <cellStyle name="Total 2 3 2 2 5 3 2" xfId="47881" xr:uid="{00000000-0005-0000-0000-000014BB0000}"/>
    <cellStyle name="Total 2 3 2 2 5 3 2 2" xfId="47882" xr:uid="{00000000-0005-0000-0000-000015BB0000}"/>
    <cellStyle name="Total 2 3 2 2 5 3 2 3" xfId="47883" xr:uid="{00000000-0005-0000-0000-000016BB0000}"/>
    <cellStyle name="Total 2 3 2 2 5 3 2 4" xfId="47884" xr:uid="{00000000-0005-0000-0000-000017BB0000}"/>
    <cellStyle name="Total 2 3 2 2 5 3 2 5" xfId="47885" xr:uid="{00000000-0005-0000-0000-000018BB0000}"/>
    <cellStyle name="Total 2 3 2 2 5 3 2 6" xfId="47886" xr:uid="{00000000-0005-0000-0000-000019BB0000}"/>
    <cellStyle name="Total 2 3 2 2 5 3 2 7" xfId="47887" xr:uid="{00000000-0005-0000-0000-00001ABB0000}"/>
    <cellStyle name="Total 2 3 2 2 5 3 2 8" xfId="47888" xr:uid="{00000000-0005-0000-0000-00001BBB0000}"/>
    <cellStyle name="Total 2 3 2 2 5 3 3" xfId="47889" xr:uid="{00000000-0005-0000-0000-00001CBB0000}"/>
    <cellStyle name="Total 2 3 2 2 5 3 4" xfId="47890" xr:uid="{00000000-0005-0000-0000-00001DBB0000}"/>
    <cellStyle name="Total 2 3 2 2 5 3 5" xfId="47891" xr:uid="{00000000-0005-0000-0000-00001EBB0000}"/>
    <cellStyle name="Total 2 3 2 2 5 3 6" xfId="47892" xr:uid="{00000000-0005-0000-0000-00001FBB0000}"/>
    <cellStyle name="Total 2 3 2 2 5 3 7" xfId="47893" xr:uid="{00000000-0005-0000-0000-000020BB0000}"/>
    <cellStyle name="Total 2 3 2 2 5 3 8" xfId="47894" xr:uid="{00000000-0005-0000-0000-000021BB0000}"/>
    <cellStyle name="Total 2 3 2 2 5 3 9" xfId="47895" xr:uid="{00000000-0005-0000-0000-000022BB0000}"/>
    <cellStyle name="Total 2 3 2 2 5 4" xfId="47896" xr:uid="{00000000-0005-0000-0000-000023BB0000}"/>
    <cellStyle name="Total 2 3 2 2 5 4 2" xfId="47897" xr:uid="{00000000-0005-0000-0000-000024BB0000}"/>
    <cellStyle name="Total 2 3 2 2 5 4 3" xfId="47898" xr:uid="{00000000-0005-0000-0000-000025BB0000}"/>
    <cellStyle name="Total 2 3 2 2 5 4 4" xfId="47899" xr:uid="{00000000-0005-0000-0000-000026BB0000}"/>
    <cellStyle name="Total 2 3 2 2 5 4 5" xfId="47900" xr:uid="{00000000-0005-0000-0000-000027BB0000}"/>
    <cellStyle name="Total 2 3 2 2 5 4 6" xfId="47901" xr:uid="{00000000-0005-0000-0000-000028BB0000}"/>
    <cellStyle name="Total 2 3 2 2 5 4 7" xfId="47902" xr:uid="{00000000-0005-0000-0000-000029BB0000}"/>
    <cellStyle name="Total 2 3 2 2 5 4 8" xfId="47903" xr:uid="{00000000-0005-0000-0000-00002ABB0000}"/>
    <cellStyle name="Total 2 3 2 2 5 5" xfId="47904" xr:uid="{00000000-0005-0000-0000-00002BBB0000}"/>
    <cellStyle name="Total 2 3 2 2 5 6" xfId="47905" xr:uid="{00000000-0005-0000-0000-00002CBB0000}"/>
    <cellStyle name="Total 2 3 2 2 5 7" xfId="47906" xr:uid="{00000000-0005-0000-0000-00002DBB0000}"/>
    <cellStyle name="Total 2 3 2 2 5 8" xfId="47907" xr:uid="{00000000-0005-0000-0000-00002EBB0000}"/>
    <cellStyle name="Total 2 3 2 2 5 9" xfId="47908" xr:uid="{00000000-0005-0000-0000-00002FBB0000}"/>
    <cellStyle name="Total 2 3 2 2 6" xfId="47909" xr:uid="{00000000-0005-0000-0000-000030BB0000}"/>
    <cellStyle name="Total 2 3 2 2 6 2" xfId="47910" xr:uid="{00000000-0005-0000-0000-000031BB0000}"/>
    <cellStyle name="Total 2 3 2 2 6 2 2" xfId="47911" xr:uid="{00000000-0005-0000-0000-000032BB0000}"/>
    <cellStyle name="Total 2 3 2 2 6 2 3" xfId="47912" xr:uid="{00000000-0005-0000-0000-000033BB0000}"/>
    <cellStyle name="Total 2 3 2 2 6 2 4" xfId="47913" xr:uid="{00000000-0005-0000-0000-000034BB0000}"/>
    <cellStyle name="Total 2 3 2 2 6 2 5" xfId="47914" xr:uid="{00000000-0005-0000-0000-000035BB0000}"/>
    <cellStyle name="Total 2 3 2 2 6 2 6" xfId="47915" xr:uid="{00000000-0005-0000-0000-000036BB0000}"/>
    <cellStyle name="Total 2 3 2 2 6 2 7" xfId="47916" xr:uid="{00000000-0005-0000-0000-000037BB0000}"/>
    <cellStyle name="Total 2 3 2 2 6 2 8" xfId="47917" xr:uid="{00000000-0005-0000-0000-000038BB0000}"/>
    <cellStyle name="Total 2 3 2 2 6 3" xfId="47918" xr:uid="{00000000-0005-0000-0000-000039BB0000}"/>
    <cellStyle name="Total 2 3 2 2 6 4" xfId="47919" xr:uid="{00000000-0005-0000-0000-00003ABB0000}"/>
    <cellStyle name="Total 2 3 2 2 6 5" xfId="47920" xr:uid="{00000000-0005-0000-0000-00003BBB0000}"/>
    <cellStyle name="Total 2 3 2 2 6 6" xfId="47921" xr:uid="{00000000-0005-0000-0000-00003CBB0000}"/>
    <cellStyle name="Total 2 3 2 2 6 7" xfId="47922" xr:uid="{00000000-0005-0000-0000-00003DBB0000}"/>
    <cellStyle name="Total 2 3 2 2 6 8" xfId="47923" xr:uid="{00000000-0005-0000-0000-00003EBB0000}"/>
    <cellStyle name="Total 2 3 2 2 6 9" xfId="47924" xr:uid="{00000000-0005-0000-0000-00003FBB0000}"/>
    <cellStyle name="Total 2 3 2 2 7" xfId="47925" xr:uid="{00000000-0005-0000-0000-000040BB0000}"/>
    <cellStyle name="Total 2 3 2 2 7 2" xfId="47926" xr:uid="{00000000-0005-0000-0000-000041BB0000}"/>
    <cellStyle name="Total 2 3 2 2 7 3" xfId="47927" xr:uid="{00000000-0005-0000-0000-000042BB0000}"/>
    <cellStyle name="Total 2 3 2 2 7 4" xfId="47928" xr:uid="{00000000-0005-0000-0000-000043BB0000}"/>
    <cellStyle name="Total 2 3 2 2 7 5" xfId="47929" xr:uid="{00000000-0005-0000-0000-000044BB0000}"/>
    <cellStyle name="Total 2 3 2 2 7 6" xfId="47930" xr:uid="{00000000-0005-0000-0000-000045BB0000}"/>
    <cellStyle name="Total 2 3 2 2 7 7" xfId="47931" xr:uid="{00000000-0005-0000-0000-000046BB0000}"/>
    <cellStyle name="Total 2 3 2 2 7 8" xfId="47932" xr:uid="{00000000-0005-0000-0000-000047BB0000}"/>
    <cellStyle name="Total 2 3 2 2 8" xfId="47933" xr:uid="{00000000-0005-0000-0000-000048BB0000}"/>
    <cellStyle name="Total 2 3 2 2 9" xfId="47934" xr:uid="{00000000-0005-0000-0000-000049BB0000}"/>
    <cellStyle name="Total 2 3 2 3" xfId="47935" xr:uid="{00000000-0005-0000-0000-00004ABB0000}"/>
    <cellStyle name="Total 2 3 2 3 10" xfId="47936" xr:uid="{00000000-0005-0000-0000-00004BBB0000}"/>
    <cellStyle name="Total 2 3 2 3 11" xfId="47937" xr:uid="{00000000-0005-0000-0000-00004CBB0000}"/>
    <cellStyle name="Total 2 3 2 3 12" xfId="47938" xr:uid="{00000000-0005-0000-0000-00004DBB0000}"/>
    <cellStyle name="Total 2 3 2 3 13" xfId="47939" xr:uid="{00000000-0005-0000-0000-00004EBB0000}"/>
    <cellStyle name="Total 2 3 2 3 2" xfId="47940" xr:uid="{00000000-0005-0000-0000-00004FBB0000}"/>
    <cellStyle name="Total 2 3 2 3 2 10" xfId="47941" xr:uid="{00000000-0005-0000-0000-000050BB0000}"/>
    <cellStyle name="Total 2 3 2 3 2 11" xfId="47942" xr:uid="{00000000-0005-0000-0000-000051BB0000}"/>
    <cellStyle name="Total 2 3 2 3 2 12" xfId="47943" xr:uid="{00000000-0005-0000-0000-000052BB0000}"/>
    <cellStyle name="Total 2 3 2 3 2 2" xfId="47944" xr:uid="{00000000-0005-0000-0000-000053BB0000}"/>
    <cellStyle name="Total 2 3 2 3 2 2 10" xfId="47945" xr:uid="{00000000-0005-0000-0000-000054BB0000}"/>
    <cellStyle name="Total 2 3 2 3 2 2 11" xfId="47946" xr:uid="{00000000-0005-0000-0000-000055BB0000}"/>
    <cellStyle name="Total 2 3 2 3 2 2 12" xfId="47947" xr:uid="{00000000-0005-0000-0000-000056BB0000}"/>
    <cellStyle name="Total 2 3 2 3 2 2 2" xfId="47948" xr:uid="{00000000-0005-0000-0000-000057BB0000}"/>
    <cellStyle name="Total 2 3 2 3 2 2 2 10" xfId="47949" xr:uid="{00000000-0005-0000-0000-000058BB0000}"/>
    <cellStyle name="Total 2 3 2 3 2 2 2 11" xfId="47950" xr:uid="{00000000-0005-0000-0000-000059BB0000}"/>
    <cellStyle name="Total 2 3 2 3 2 2 2 2" xfId="47951" xr:uid="{00000000-0005-0000-0000-00005ABB0000}"/>
    <cellStyle name="Total 2 3 2 3 2 2 2 2 10" xfId="47952" xr:uid="{00000000-0005-0000-0000-00005BBB0000}"/>
    <cellStyle name="Total 2 3 2 3 2 2 2 2 2" xfId="47953" xr:uid="{00000000-0005-0000-0000-00005CBB0000}"/>
    <cellStyle name="Total 2 3 2 3 2 2 2 2 2 2" xfId="47954" xr:uid="{00000000-0005-0000-0000-00005DBB0000}"/>
    <cellStyle name="Total 2 3 2 3 2 2 2 2 2 2 2" xfId="47955" xr:uid="{00000000-0005-0000-0000-00005EBB0000}"/>
    <cellStyle name="Total 2 3 2 3 2 2 2 2 2 2 3" xfId="47956" xr:uid="{00000000-0005-0000-0000-00005FBB0000}"/>
    <cellStyle name="Total 2 3 2 3 2 2 2 2 2 2 4" xfId="47957" xr:uid="{00000000-0005-0000-0000-000060BB0000}"/>
    <cellStyle name="Total 2 3 2 3 2 2 2 2 2 2 5" xfId="47958" xr:uid="{00000000-0005-0000-0000-000061BB0000}"/>
    <cellStyle name="Total 2 3 2 3 2 2 2 2 2 2 6" xfId="47959" xr:uid="{00000000-0005-0000-0000-000062BB0000}"/>
    <cellStyle name="Total 2 3 2 3 2 2 2 2 2 2 7" xfId="47960" xr:uid="{00000000-0005-0000-0000-000063BB0000}"/>
    <cellStyle name="Total 2 3 2 3 2 2 2 2 2 2 8" xfId="47961" xr:uid="{00000000-0005-0000-0000-000064BB0000}"/>
    <cellStyle name="Total 2 3 2 3 2 2 2 2 2 3" xfId="47962" xr:uid="{00000000-0005-0000-0000-000065BB0000}"/>
    <cellStyle name="Total 2 3 2 3 2 2 2 2 2 4" xfId="47963" xr:uid="{00000000-0005-0000-0000-000066BB0000}"/>
    <cellStyle name="Total 2 3 2 3 2 2 2 2 2 5" xfId="47964" xr:uid="{00000000-0005-0000-0000-000067BB0000}"/>
    <cellStyle name="Total 2 3 2 3 2 2 2 2 2 6" xfId="47965" xr:uid="{00000000-0005-0000-0000-000068BB0000}"/>
    <cellStyle name="Total 2 3 2 3 2 2 2 2 2 7" xfId="47966" xr:uid="{00000000-0005-0000-0000-000069BB0000}"/>
    <cellStyle name="Total 2 3 2 3 2 2 2 2 2 8" xfId="47967" xr:uid="{00000000-0005-0000-0000-00006ABB0000}"/>
    <cellStyle name="Total 2 3 2 3 2 2 2 2 2 9" xfId="47968" xr:uid="{00000000-0005-0000-0000-00006BBB0000}"/>
    <cellStyle name="Total 2 3 2 3 2 2 2 2 3" xfId="47969" xr:uid="{00000000-0005-0000-0000-00006CBB0000}"/>
    <cellStyle name="Total 2 3 2 3 2 2 2 2 3 2" xfId="47970" xr:uid="{00000000-0005-0000-0000-00006DBB0000}"/>
    <cellStyle name="Total 2 3 2 3 2 2 2 2 3 3" xfId="47971" xr:uid="{00000000-0005-0000-0000-00006EBB0000}"/>
    <cellStyle name="Total 2 3 2 3 2 2 2 2 3 4" xfId="47972" xr:uid="{00000000-0005-0000-0000-00006FBB0000}"/>
    <cellStyle name="Total 2 3 2 3 2 2 2 2 3 5" xfId="47973" xr:uid="{00000000-0005-0000-0000-000070BB0000}"/>
    <cellStyle name="Total 2 3 2 3 2 2 2 2 3 6" xfId="47974" xr:uid="{00000000-0005-0000-0000-000071BB0000}"/>
    <cellStyle name="Total 2 3 2 3 2 2 2 2 3 7" xfId="47975" xr:uid="{00000000-0005-0000-0000-000072BB0000}"/>
    <cellStyle name="Total 2 3 2 3 2 2 2 2 3 8" xfId="47976" xr:uid="{00000000-0005-0000-0000-000073BB0000}"/>
    <cellStyle name="Total 2 3 2 3 2 2 2 2 4" xfId="47977" xr:uid="{00000000-0005-0000-0000-000074BB0000}"/>
    <cellStyle name="Total 2 3 2 3 2 2 2 2 5" xfId="47978" xr:uid="{00000000-0005-0000-0000-000075BB0000}"/>
    <cellStyle name="Total 2 3 2 3 2 2 2 2 6" xfId="47979" xr:uid="{00000000-0005-0000-0000-000076BB0000}"/>
    <cellStyle name="Total 2 3 2 3 2 2 2 2 7" xfId="47980" xr:uid="{00000000-0005-0000-0000-000077BB0000}"/>
    <cellStyle name="Total 2 3 2 3 2 2 2 2 8" xfId="47981" xr:uid="{00000000-0005-0000-0000-000078BB0000}"/>
    <cellStyle name="Total 2 3 2 3 2 2 2 2 9" xfId="47982" xr:uid="{00000000-0005-0000-0000-000079BB0000}"/>
    <cellStyle name="Total 2 3 2 3 2 2 2 3" xfId="47983" xr:uid="{00000000-0005-0000-0000-00007ABB0000}"/>
    <cellStyle name="Total 2 3 2 3 2 2 2 3 2" xfId="47984" xr:uid="{00000000-0005-0000-0000-00007BBB0000}"/>
    <cellStyle name="Total 2 3 2 3 2 2 2 3 2 2" xfId="47985" xr:uid="{00000000-0005-0000-0000-00007CBB0000}"/>
    <cellStyle name="Total 2 3 2 3 2 2 2 3 2 3" xfId="47986" xr:uid="{00000000-0005-0000-0000-00007DBB0000}"/>
    <cellStyle name="Total 2 3 2 3 2 2 2 3 2 4" xfId="47987" xr:uid="{00000000-0005-0000-0000-00007EBB0000}"/>
    <cellStyle name="Total 2 3 2 3 2 2 2 3 2 5" xfId="47988" xr:uid="{00000000-0005-0000-0000-00007FBB0000}"/>
    <cellStyle name="Total 2 3 2 3 2 2 2 3 2 6" xfId="47989" xr:uid="{00000000-0005-0000-0000-000080BB0000}"/>
    <cellStyle name="Total 2 3 2 3 2 2 2 3 2 7" xfId="47990" xr:uid="{00000000-0005-0000-0000-000081BB0000}"/>
    <cellStyle name="Total 2 3 2 3 2 2 2 3 2 8" xfId="47991" xr:uid="{00000000-0005-0000-0000-000082BB0000}"/>
    <cellStyle name="Total 2 3 2 3 2 2 2 3 3" xfId="47992" xr:uid="{00000000-0005-0000-0000-000083BB0000}"/>
    <cellStyle name="Total 2 3 2 3 2 2 2 3 4" xfId="47993" xr:uid="{00000000-0005-0000-0000-000084BB0000}"/>
    <cellStyle name="Total 2 3 2 3 2 2 2 3 5" xfId="47994" xr:uid="{00000000-0005-0000-0000-000085BB0000}"/>
    <cellStyle name="Total 2 3 2 3 2 2 2 3 6" xfId="47995" xr:uid="{00000000-0005-0000-0000-000086BB0000}"/>
    <cellStyle name="Total 2 3 2 3 2 2 2 3 7" xfId="47996" xr:uid="{00000000-0005-0000-0000-000087BB0000}"/>
    <cellStyle name="Total 2 3 2 3 2 2 2 3 8" xfId="47997" xr:uid="{00000000-0005-0000-0000-000088BB0000}"/>
    <cellStyle name="Total 2 3 2 3 2 2 2 3 9" xfId="47998" xr:uid="{00000000-0005-0000-0000-000089BB0000}"/>
    <cellStyle name="Total 2 3 2 3 2 2 2 4" xfId="47999" xr:uid="{00000000-0005-0000-0000-00008ABB0000}"/>
    <cellStyle name="Total 2 3 2 3 2 2 2 4 2" xfId="48000" xr:uid="{00000000-0005-0000-0000-00008BBB0000}"/>
    <cellStyle name="Total 2 3 2 3 2 2 2 4 3" xfId="48001" xr:uid="{00000000-0005-0000-0000-00008CBB0000}"/>
    <cellStyle name="Total 2 3 2 3 2 2 2 4 4" xfId="48002" xr:uid="{00000000-0005-0000-0000-00008DBB0000}"/>
    <cellStyle name="Total 2 3 2 3 2 2 2 4 5" xfId="48003" xr:uid="{00000000-0005-0000-0000-00008EBB0000}"/>
    <cellStyle name="Total 2 3 2 3 2 2 2 4 6" xfId="48004" xr:uid="{00000000-0005-0000-0000-00008FBB0000}"/>
    <cellStyle name="Total 2 3 2 3 2 2 2 4 7" xfId="48005" xr:uid="{00000000-0005-0000-0000-000090BB0000}"/>
    <cellStyle name="Total 2 3 2 3 2 2 2 4 8" xfId="48006" xr:uid="{00000000-0005-0000-0000-000091BB0000}"/>
    <cellStyle name="Total 2 3 2 3 2 2 2 5" xfId="48007" xr:uid="{00000000-0005-0000-0000-000092BB0000}"/>
    <cellStyle name="Total 2 3 2 3 2 2 2 6" xfId="48008" xr:uid="{00000000-0005-0000-0000-000093BB0000}"/>
    <cellStyle name="Total 2 3 2 3 2 2 2 7" xfId="48009" xr:uid="{00000000-0005-0000-0000-000094BB0000}"/>
    <cellStyle name="Total 2 3 2 3 2 2 2 8" xfId="48010" xr:uid="{00000000-0005-0000-0000-000095BB0000}"/>
    <cellStyle name="Total 2 3 2 3 2 2 2 9" xfId="48011" xr:uid="{00000000-0005-0000-0000-000096BB0000}"/>
    <cellStyle name="Total 2 3 2 3 2 2 3" xfId="48012" xr:uid="{00000000-0005-0000-0000-000097BB0000}"/>
    <cellStyle name="Total 2 3 2 3 2 2 3 10" xfId="48013" xr:uid="{00000000-0005-0000-0000-000098BB0000}"/>
    <cellStyle name="Total 2 3 2 3 2 2 3 2" xfId="48014" xr:uid="{00000000-0005-0000-0000-000099BB0000}"/>
    <cellStyle name="Total 2 3 2 3 2 2 3 2 2" xfId="48015" xr:uid="{00000000-0005-0000-0000-00009ABB0000}"/>
    <cellStyle name="Total 2 3 2 3 2 2 3 2 2 2" xfId="48016" xr:uid="{00000000-0005-0000-0000-00009BBB0000}"/>
    <cellStyle name="Total 2 3 2 3 2 2 3 2 2 3" xfId="48017" xr:uid="{00000000-0005-0000-0000-00009CBB0000}"/>
    <cellStyle name="Total 2 3 2 3 2 2 3 2 2 4" xfId="48018" xr:uid="{00000000-0005-0000-0000-00009DBB0000}"/>
    <cellStyle name="Total 2 3 2 3 2 2 3 2 2 5" xfId="48019" xr:uid="{00000000-0005-0000-0000-00009EBB0000}"/>
    <cellStyle name="Total 2 3 2 3 2 2 3 2 2 6" xfId="48020" xr:uid="{00000000-0005-0000-0000-00009FBB0000}"/>
    <cellStyle name="Total 2 3 2 3 2 2 3 2 2 7" xfId="48021" xr:uid="{00000000-0005-0000-0000-0000A0BB0000}"/>
    <cellStyle name="Total 2 3 2 3 2 2 3 2 2 8" xfId="48022" xr:uid="{00000000-0005-0000-0000-0000A1BB0000}"/>
    <cellStyle name="Total 2 3 2 3 2 2 3 2 3" xfId="48023" xr:uid="{00000000-0005-0000-0000-0000A2BB0000}"/>
    <cellStyle name="Total 2 3 2 3 2 2 3 2 4" xfId="48024" xr:uid="{00000000-0005-0000-0000-0000A3BB0000}"/>
    <cellStyle name="Total 2 3 2 3 2 2 3 2 5" xfId="48025" xr:uid="{00000000-0005-0000-0000-0000A4BB0000}"/>
    <cellStyle name="Total 2 3 2 3 2 2 3 2 6" xfId="48026" xr:uid="{00000000-0005-0000-0000-0000A5BB0000}"/>
    <cellStyle name="Total 2 3 2 3 2 2 3 2 7" xfId="48027" xr:uid="{00000000-0005-0000-0000-0000A6BB0000}"/>
    <cellStyle name="Total 2 3 2 3 2 2 3 2 8" xfId="48028" xr:uid="{00000000-0005-0000-0000-0000A7BB0000}"/>
    <cellStyle name="Total 2 3 2 3 2 2 3 2 9" xfId="48029" xr:uid="{00000000-0005-0000-0000-0000A8BB0000}"/>
    <cellStyle name="Total 2 3 2 3 2 2 3 3" xfId="48030" xr:uid="{00000000-0005-0000-0000-0000A9BB0000}"/>
    <cellStyle name="Total 2 3 2 3 2 2 3 3 2" xfId="48031" xr:uid="{00000000-0005-0000-0000-0000AABB0000}"/>
    <cellStyle name="Total 2 3 2 3 2 2 3 3 3" xfId="48032" xr:uid="{00000000-0005-0000-0000-0000ABBB0000}"/>
    <cellStyle name="Total 2 3 2 3 2 2 3 3 4" xfId="48033" xr:uid="{00000000-0005-0000-0000-0000ACBB0000}"/>
    <cellStyle name="Total 2 3 2 3 2 2 3 3 5" xfId="48034" xr:uid="{00000000-0005-0000-0000-0000ADBB0000}"/>
    <cellStyle name="Total 2 3 2 3 2 2 3 3 6" xfId="48035" xr:uid="{00000000-0005-0000-0000-0000AEBB0000}"/>
    <cellStyle name="Total 2 3 2 3 2 2 3 3 7" xfId="48036" xr:uid="{00000000-0005-0000-0000-0000AFBB0000}"/>
    <cellStyle name="Total 2 3 2 3 2 2 3 3 8" xfId="48037" xr:uid="{00000000-0005-0000-0000-0000B0BB0000}"/>
    <cellStyle name="Total 2 3 2 3 2 2 3 4" xfId="48038" xr:uid="{00000000-0005-0000-0000-0000B1BB0000}"/>
    <cellStyle name="Total 2 3 2 3 2 2 3 5" xfId="48039" xr:uid="{00000000-0005-0000-0000-0000B2BB0000}"/>
    <cellStyle name="Total 2 3 2 3 2 2 3 6" xfId="48040" xr:uid="{00000000-0005-0000-0000-0000B3BB0000}"/>
    <cellStyle name="Total 2 3 2 3 2 2 3 7" xfId="48041" xr:uid="{00000000-0005-0000-0000-0000B4BB0000}"/>
    <cellStyle name="Total 2 3 2 3 2 2 3 8" xfId="48042" xr:uid="{00000000-0005-0000-0000-0000B5BB0000}"/>
    <cellStyle name="Total 2 3 2 3 2 2 3 9" xfId="48043" xr:uid="{00000000-0005-0000-0000-0000B6BB0000}"/>
    <cellStyle name="Total 2 3 2 3 2 2 4" xfId="48044" xr:uid="{00000000-0005-0000-0000-0000B7BB0000}"/>
    <cellStyle name="Total 2 3 2 3 2 2 4 2" xfId="48045" xr:uid="{00000000-0005-0000-0000-0000B8BB0000}"/>
    <cellStyle name="Total 2 3 2 3 2 2 4 2 2" xfId="48046" xr:uid="{00000000-0005-0000-0000-0000B9BB0000}"/>
    <cellStyle name="Total 2 3 2 3 2 2 4 2 3" xfId="48047" xr:uid="{00000000-0005-0000-0000-0000BABB0000}"/>
    <cellStyle name="Total 2 3 2 3 2 2 4 2 4" xfId="48048" xr:uid="{00000000-0005-0000-0000-0000BBBB0000}"/>
    <cellStyle name="Total 2 3 2 3 2 2 4 2 5" xfId="48049" xr:uid="{00000000-0005-0000-0000-0000BCBB0000}"/>
    <cellStyle name="Total 2 3 2 3 2 2 4 2 6" xfId="48050" xr:uid="{00000000-0005-0000-0000-0000BDBB0000}"/>
    <cellStyle name="Total 2 3 2 3 2 2 4 2 7" xfId="48051" xr:uid="{00000000-0005-0000-0000-0000BEBB0000}"/>
    <cellStyle name="Total 2 3 2 3 2 2 4 2 8" xfId="48052" xr:uid="{00000000-0005-0000-0000-0000BFBB0000}"/>
    <cellStyle name="Total 2 3 2 3 2 2 4 3" xfId="48053" xr:uid="{00000000-0005-0000-0000-0000C0BB0000}"/>
    <cellStyle name="Total 2 3 2 3 2 2 4 4" xfId="48054" xr:uid="{00000000-0005-0000-0000-0000C1BB0000}"/>
    <cellStyle name="Total 2 3 2 3 2 2 4 5" xfId="48055" xr:uid="{00000000-0005-0000-0000-0000C2BB0000}"/>
    <cellStyle name="Total 2 3 2 3 2 2 4 6" xfId="48056" xr:uid="{00000000-0005-0000-0000-0000C3BB0000}"/>
    <cellStyle name="Total 2 3 2 3 2 2 4 7" xfId="48057" xr:uid="{00000000-0005-0000-0000-0000C4BB0000}"/>
    <cellStyle name="Total 2 3 2 3 2 2 4 8" xfId="48058" xr:uid="{00000000-0005-0000-0000-0000C5BB0000}"/>
    <cellStyle name="Total 2 3 2 3 2 2 4 9" xfId="48059" xr:uid="{00000000-0005-0000-0000-0000C6BB0000}"/>
    <cellStyle name="Total 2 3 2 3 2 2 5" xfId="48060" xr:uid="{00000000-0005-0000-0000-0000C7BB0000}"/>
    <cellStyle name="Total 2 3 2 3 2 2 5 2" xfId="48061" xr:uid="{00000000-0005-0000-0000-0000C8BB0000}"/>
    <cellStyle name="Total 2 3 2 3 2 2 5 3" xfId="48062" xr:uid="{00000000-0005-0000-0000-0000C9BB0000}"/>
    <cellStyle name="Total 2 3 2 3 2 2 5 4" xfId="48063" xr:uid="{00000000-0005-0000-0000-0000CABB0000}"/>
    <cellStyle name="Total 2 3 2 3 2 2 5 5" xfId="48064" xr:uid="{00000000-0005-0000-0000-0000CBBB0000}"/>
    <cellStyle name="Total 2 3 2 3 2 2 5 6" xfId="48065" xr:uid="{00000000-0005-0000-0000-0000CCBB0000}"/>
    <cellStyle name="Total 2 3 2 3 2 2 5 7" xfId="48066" xr:uid="{00000000-0005-0000-0000-0000CDBB0000}"/>
    <cellStyle name="Total 2 3 2 3 2 2 5 8" xfId="48067" xr:uid="{00000000-0005-0000-0000-0000CEBB0000}"/>
    <cellStyle name="Total 2 3 2 3 2 2 6" xfId="48068" xr:uid="{00000000-0005-0000-0000-0000CFBB0000}"/>
    <cellStyle name="Total 2 3 2 3 2 2 7" xfId="48069" xr:uid="{00000000-0005-0000-0000-0000D0BB0000}"/>
    <cellStyle name="Total 2 3 2 3 2 2 8" xfId="48070" xr:uid="{00000000-0005-0000-0000-0000D1BB0000}"/>
    <cellStyle name="Total 2 3 2 3 2 2 9" xfId="48071" xr:uid="{00000000-0005-0000-0000-0000D2BB0000}"/>
    <cellStyle name="Total 2 3 2 3 2 3" xfId="48072" xr:uid="{00000000-0005-0000-0000-0000D3BB0000}"/>
    <cellStyle name="Total 2 3 2 3 2 3 10" xfId="48073" xr:uid="{00000000-0005-0000-0000-0000D4BB0000}"/>
    <cellStyle name="Total 2 3 2 3 2 3 11" xfId="48074" xr:uid="{00000000-0005-0000-0000-0000D5BB0000}"/>
    <cellStyle name="Total 2 3 2 3 2 3 2" xfId="48075" xr:uid="{00000000-0005-0000-0000-0000D6BB0000}"/>
    <cellStyle name="Total 2 3 2 3 2 3 2 10" xfId="48076" xr:uid="{00000000-0005-0000-0000-0000D7BB0000}"/>
    <cellStyle name="Total 2 3 2 3 2 3 2 2" xfId="48077" xr:uid="{00000000-0005-0000-0000-0000D8BB0000}"/>
    <cellStyle name="Total 2 3 2 3 2 3 2 2 2" xfId="48078" xr:uid="{00000000-0005-0000-0000-0000D9BB0000}"/>
    <cellStyle name="Total 2 3 2 3 2 3 2 2 2 2" xfId="48079" xr:uid="{00000000-0005-0000-0000-0000DABB0000}"/>
    <cellStyle name="Total 2 3 2 3 2 3 2 2 2 3" xfId="48080" xr:uid="{00000000-0005-0000-0000-0000DBBB0000}"/>
    <cellStyle name="Total 2 3 2 3 2 3 2 2 2 4" xfId="48081" xr:uid="{00000000-0005-0000-0000-0000DCBB0000}"/>
    <cellStyle name="Total 2 3 2 3 2 3 2 2 2 5" xfId="48082" xr:uid="{00000000-0005-0000-0000-0000DDBB0000}"/>
    <cellStyle name="Total 2 3 2 3 2 3 2 2 2 6" xfId="48083" xr:uid="{00000000-0005-0000-0000-0000DEBB0000}"/>
    <cellStyle name="Total 2 3 2 3 2 3 2 2 2 7" xfId="48084" xr:uid="{00000000-0005-0000-0000-0000DFBB0000}"/>
    <cellStyle name="Total 2 3 2 3 2 3 2 2 2 8" xfId="48085" xr:uid="{00000000-0005-0000-0000-0000E0BB0000}"/>
    <cellStyle name="Total 2 3 2 3 2 3 2 2 3" xfId="48086" xr:uid="{00000000-0005-0000-0000-0000E1BB0000}"/>
    <cellStyle name="Total 2 3 2 3 2 3 2 2 4" xfId="48087" xr:uid="{00000000-0005-0000-0000-0000E2BB0000}"/>
    <cellStyle name="Total 2 3 2 3 2 3 2 2 5" xfId="48088" xr:uid="{00000000-0005-0000-0000-0000E3BB0000}"/>
    <cellStyle name="Total 2 3 2 3 2 3 2 2 6" xfId="48089" xr:uid="{00000000-0005-0000-0000-0000E4BB0000}"/>
    <cellStyle name="Total 2 3 2 3 2 3 2 2 7" xfId="48090" xr:uid="{00000000-0005-0000-0000-0000E5BB0000}"/>
    <cellStyle name="Total 2 3 2 3 2 3 2 2 8" xfId="48091" xr:uid="{00000000-0005-0000-0000-0000E6BB0000}"/>
    <cellStyle name="Total 2 3 2 3 2 3 2 2 9" xfId="48092" xr:uid="{00000000-0005-0000-0000-0000E7BB0000}"/>
    <cellStyle name="Total 2 3 2 3 2 3 2 3" xfId="48093" xr:uid="{00000000-0005-0000-0000-0000E8BB0000}"/>
    <cellStyle name="Total 2 3 2 3 2 3 2 3 2" xfId="48094" xr:uid="{00000000-0005-0000-0000-0000E9BB0000}"/>
    <cellStyle name="Total 2 3 2 3 2 3 2 3 3" xfId="48095" xr:uid="{00000000-0005-0000-0000-0000EABB0000}"/>
    <cellStyle name="Total 2 3 2 3 2 3 2 3 4" xfId="48096" xr:uid="{00000000-0005-0000-0000-0000EBBB0000}"/>
    <cellStyle name="Total 2 3 2 3 2 3 2 3 5" xfId="48097" xr:uid="{00000000-0005-0000-0000-0000ECBB0000}"/>
    <cellStyle name="Total 2 3 2 3 2 3 2 3 6" xfId="48098" xr:uid="{00000000-0005-0000-0000-0000EDBB0000}"/>
    <cellStyle name="Total 2 3 2 3 2 3 2 3 7" xfId="48099" xr:uid="{00000000-0005-0000-0000-0000EEBB0000}"/>
    <cellStyle name="Total 2 3 2 3 2 3 2 3 8" xfId="48100" xr:uid="{00000000-0005-0000-0000-0000EFBB0000}"/>
    <cellStyle name="Total 2 3 2 3 2 3 2 4" xfId="48101" xr:uid="{00000000-0005-0000-0000-0000F0BB0000}"/>
    <cellStyle name="Total 2 3 2 3 2 3 2 5" xfId="48102" xr:uid="{00000000-0005-0000-0000-0000F1BB0000}"/>
    <cellStyle name="Total 2 3 2 3 2 3 2 6" xfId="48103" xr:uid="{00000000-0005-0000-0000-0000F2BB0000}"/>
    <cellStyle name="Total 2 3 2 3 2 3 2 7" xfId="48104" xr:uid="{00000000-0005-0000-0000-0000F3BB0000}"/>
    <cellStyle name="Total 2 3 2 3 2 3 2 8" xfId="48105" xr:uid="{00000000-0005-0000-0000-0000F4BB0000}"/>
    <cellStyle name="Total 2 3 2 3 2 3 2 9" xfId="48106" xr:uid="{00000000-0005-0000-0000-0000F5BB0000}"/>
    <cellStyle name="Total 2 3 2 3 2 3 3" xfId="48107" xr:uid="{00000000-0005-0000-0000-0000F6BB0000}"/>
    <cellStyle name="Total 2 3 2 3 2 3 3 2" xfId="48108" xr:uid="{00000000-0005-0000-0000-0000F7BB0000}"/>
    <cellStyle name="Total 2 3 2 3 2 3 3 2 2" xfId="48109" xr:uid="{00000000-0005-0000-0000-0000F8BB0000}"/>
    <cellStyle name="Total 2 3 2 3 2 3 3 2 3" xfId="48110" xr:uid="{00000000-0005-0000-0000-0000F9BB0000}"/>
    <cellStyle name="Total 2 3 2 3 2 3 3 2 4" xfId="48111" xr:uid="{00000000-0005-0000-0000-0000FABB0000}"/>
    <cellStyle name="Total 2 3 2 3 2 3 3 2 5" xfId="48112" xr:uid="{00000000-0005-0000-0000-0000FBBB0000}"/>
    <cellStyle name="Total 2 3 2 3 2 3 3 2 6" xfId="48113" xr:uid="{00000000-0005-0000-0000-0000FCBB0000}"/>
    <cellStyle name="Total 2 3 2 3 2 3 3 2 7" xfId="48114" xr:uid="{00000000-0005-0000-0000-0000FDBB0000}"/>
    <cellStyle name="Total 2 3 2 3 2 3 3 2 8" xfId="48115" xr:uid="{00000000-0005-0000-0000-0000FEBB0000}"/>
    <cellStyle name="Total 2 3 2 3 2 3 3 3" xfId="48116" xr:uid="{00000000-0005-0000-0000-0000FFBB0000}"/>
    <cellStyle name="Total 2 3 2 3 2 3 3 4" xfId="48117" xr:uid="{00000000-0005-0000-0000-000000BC0000}"/>
    <cellStyle name="Total 2 3 2 3 2 3 3 5" xfId="48118" xr:uid="{00000000-0005-0000-0000-000001BC0000}"/>
    <cellStyle name="Total 2 3 2 3 2 3 3 6" xfId="48119" xr:uid="{00000000-0005-0000-0000-000002BC0000}"/>
    <cellStyle name="Total 2 3 2 3 2 3 3 7" xfId="48120" xr:uid="{00000000-0005-0000-0000-000003BC0000}"/>
    <cellStyle name="Total 2 3 2 3 2 3 3 8" xfId="48121" xr:uid="{00000000-0005-0000-0000-000004BC0000}"/>
    <cellStyle name="Total 2 3 2 3 2 3 3 9" xfId="48122" xr:uid="{00000000-0005-0000-0000-000005BC0000}"/>
    <cellStyle name="Total 2 3 2 3 2 3 4" xfId="48123" xr:uid="{00000000-0005-0000-0000-000006BC0000}"/>
    <cellStyle name="Total 2 3 2 3 2 3 4 2" xfId="48124" xr:uid="{00000000-0005-0000-0000-000007BC0000}"/>
    <cellStyle name="Total 2 3 2 3 2 3 4 3" xfId="48125" xr:uid="{00000000-0005-0000-0000-000008BC0000}"/>
    <cellStyle name="Total 2 3 2 3 2 3 4 4" xfId="48126" xr:uid="{00000000-0005-0000-0000-000009BC0000}"/>
    <cellStyle name="Total 2 3 2 3 2 3 4 5" xfId="48127" xr:uid="{00000000-0005-0000-0000-00000ABC0000}"/>
    <cellStyle name="Total 2 3 2 3 2 3 4 6" xfId="48128" xr:uid="{00000000-0005-0000-0000-00000BBC0000}"/>
    <cellStyle name="Total 2 3 2 3 2 3 4 7" xfId="48129" xr:uid="{00000000-0005-0000-0000-00000CBC0000}"/>
    <cellStyle name="Total 2 3 2 3 2 3 4 8" xfId="48130" xr:uid="{00000000-0005-0000-0000-00000DBC0000}"/>
    <cellStyle name="Total 2 3 2 3 2 3 5" xfId="48131" xr:uid="{00000000-0005-0000-0000-00000EBC0000}"/>
    <cellStyle name="Total 2 3 2 3 2 3 6" xfId="48132" xr:uid="{00000000-0005-0000-0000-00000FBC0000}"/>
    <cellStyle name="Total 2 3 2 3 2 3 7" xfId="48133" xr:uid="{00000000-0005-0000-0000-000010BC0000}"/>
    <cellStyle name="Total 2 3 2 3 2 3 8" xfId="48134" xr:uid="{00000000-0005-0000-0000-000011BC0000}"/>
    <cellStyle name="Total 2 3 2 3 2 3 9" xfId="48135" xr:uid="{00000000-0005-0000-0000-000012BC0000}"/>
    <cellStyle name="Total 2 3 2 3 2 4" xfId="48136" xr:uid="{00000000-0005-0000-0000-000013BC0000}"/>
    <cellStyle name="Total 2 3 2 3 2 4 2" xfId="48137" xr:uid="{00000000-0005-0000-0000-000014BC0000}"/>
    <cellStyle name="Total 2 3 2 3 2 4 2 2" xfId="48138" xr:uid="{00000000-0005-0000-0000-000015BC0000}"/>
    <cellStyle name="Total 2 3 2 3 2 4 2 3" xfId="48139" xr:uid="{00000000-0005-0000-0000-000016BC0000}"/>
    <cellStyle name="Total 2 3 2 3 2 4 2 4" xfId="48140" xr:uid="{00000000-0005-0000-0000-000017BC0000}"/>
    <cellStyle name="Total 2 3 2 3 2 4 2 5" xfId="48141" xr:uid="{00000000-0005-0000-0000-000018BC0000}"/>
    <cellStyle name="Total 2 3 2 3 2 4 2 6" xfId="48142" xr:uid="{00000000-0005-0000-0000-000019BC0000}"/>
    <cellStyle name="Total 2 3 2 3 2 4 2 7" xfId="48143" xr:uid="{00000000-0005-0000-0000-00001ABC0000}"/>
    <cellStyle name="Total 2 3 2 3 2 4 2 8" xfId="48144" xr:uid="{00000000-0005-0000-0000-00001BBC0000}"/>
    <cellStyle name="Total 2 3 2 3 2 4 3" xfId="48145" xr:uid="{00000000-0005-0000-0000-00001CBC0000}"/>
    <cellStyle name="Total 2 3 2 3 2 4 4" xfId="48146" xr:uid="{00000000-0005-0000-0000-00001DBC0000}"/>
    <cellStyle name="Total 2 3 2 3 2 4 5" xfId="48147" xr:uid="{00000000-0005-0000-0000-00001EBC0000}"/>
    <cellStyle name="Total 2 3 2 3 2 4 6" xfId="48148" xr:uid="{00000000-0005-0000-0000-00001FBC0000}"/>
    <cellStyle name="Total 2 3 2 3 2 4 7" xfId="48149" xr:uid="{00000000-0005-0000-0000-000020BC0000}"/>
    <cellStyle name="Total 2 3 2 3 2 4 8" xfId="48150" xr:uid="{00000000-0005-0000-0000-000021BC0000}"/>
    <cellStyle name="Total 2 3 2 3 2 4 9" xfId="48151" xr:uid="{00000000-0005-0000-0000-000022BC0000}"/>
    <cellStyle name="Total 2 3 2 3 2 5" xfId="48152" xr:uid="{00000000-0005-0000-0000-000023BC0000}"/>
    <cellStyle name="Total 2 3 2 3 2 5 2" xfId="48153" xr:uid="{00000000-0005-0000-0000-000024BC0000}"/>
    <cellStyle name="Total 2 3 2 3 2 5 3" xfId="48154" xr:uid="{00000000-0005-0000-0000-000025BC0000}"/>
    <cellStyle name="Total 2 3 2 3 2 5 4" xfId="48155" xr:uid="{00000000-0005-0000-0000-000026BC0000}"/>
    <cellStyle name="Total 2 3 2 3 2 5 5" xfId="48156" xr:uid="{00000000-0005-0000-0000-000027BC0000}"/>
    <cellStyle name="Total 2 3 2 3 2 5 6" xfId="48157" xr:uid="{00000000-0005-0000-0000-000028BC0000}"/>
    <cellStyle name="Total 2 3 2 3 2 5 7" xfId="48158" xr:uid="{00000000-0005-0000-0000-000029BC0000}"/>
    <cellStyle name="Total 2 3 2 3 2 5 8" xfId="48159" xr:uid="{00000000-0005-0000-0000-00002ABC0000}"/>
    <cellStyle name="Total 2 3 2 3 2 6" xfId="48160" xr:uid="{00000000-0005-0000-0000-00002BBC0000}"/>
    <cellStyle name="Total 2 3 2 3 2 7" xfId="48161" xr:uid="{00000000-0005-0000-0000-00002CBC0000}"/>
    <cellStyle name="Total 2 3 2 3 2 8" xfId="48162" xr:uid="{00000000-0005-0000-0000-00002DBC0000}"/>
    <cellStyle name="Total 2 3 2 3 2 9" xfId="48163" xr:uid="{00000000-0005-0000-0000-00002EBC0000}"/>
    <cellStyle name="Total 2 3 2 3 3" xfId="48164" xr:uid="{00000000-0005-0000-0000-00002FBC0000}"/>
    <cellStyle name="Total 2 3 2 3 3 10" xfId="48165" xr:uid="{00000000-0005-0000-0000-000030BC0000}"/>
    <cellStyle name="Total 2 3 2 3 3 11" xfId="48166" xr:uid="{00000000-0005-0000-0000-000031BC0000}"/>
    <cellStyle name="Total 2 3 2 3 3 12" xfId="48167" xr:uid="{00000000-0005-0000-0000-000032BC0000}"/>
    <cellStyle name="Total 2 3 2 3 3 2" xfId="48168" xr:uid="{00000000-0005-0000-0000-000033BC0000}"/>
    <cellStyle name="Total 2 3 2 3 3 2 10" xfId="48169" xr:uid="{00000000-0005-0000-0000-000034BC0000}"/>
    <cellStyle name="Total 2 3 2 3 3 2 11" xfId="48170" xr:uid="{00000000-0005-0000-0000-000035BC0000}"/>
    <cellStyle name="Total 2 3 2 3 3 2 2" xfId="48171" xr:uid="{00000000-0005-0000-0000-000036BC0000}"/>
    <cellStyle name="Total 2 3 2 3 3 2 2 10" xfId="48172" xr:uid="{00000000-0005-0000-0000-000037BC0000}"/>
    <cellStyle name="Total 2 3 2 3 3 2 2 2" xfId="48173" xr:uid="{00000000-0005-0000-0000-000038BC0000}"/>
    <cellStyle name="Total 2 3 2 3 3 2 2 2 2" xfId="48174" xr:uid="{00000000-0005-0000-0000-000039BC0000}"/>
    <cellStyle name="Total 2 3 2 3 3 2 2 2 2 2" xfId="48175" xr:uid="{00000000-0005-0000-0000-00003ABC0000}"/>
    <cellStyle name="Total 2 3 2 3 3 2 2 2 2 3" xfId="48176" xr:uid="{00000000-0005-0000-0000-00003BBC0000}"/>
    <cellStyle name="Total 2 3 2 3 3 2 2 2 2 4" xfId="48177" xr:uid="{00000000-0005-0000-0000-00003CBC0000}"/>
    <cellStyle name="Total 2 3 2 3 3 2 2 2 2 5" xfId="48178" xr:uid="{00000000-0005-0000-0000-00003DBC0000}"/>
    <cellStyle name="Total 2 3 2 3 3 2 2 2 2 6" xfId="48179" xr:uid="{00000000-0005-0000-0000-00003EBC0000}"/>
    <cellStyle name="Total 2 3 2 3 3 2 2 2 2 7" xfId="48180" xr:uid="{00000000-0005-0000-0000-00003FBC0000}"/>
    <cellStyle name="Total 2 3 2 3 3 2 2 2 2 8" xfId="48181" xr:uid="{00000000-0005-0000-0000-000040BC0000}"/>
    <cellStyle name="Total 2 3 2 3 3 2 2 2 3" xfId="48182" xr:uid="{00000000-0005-0000-0000-000041BC0000}"/>
    <cellStyle name="Total 2 3 2 3 3 2 2 2 4" xfId="48183" xr:uid="{00000000-0005-0000-0000-000042BC0000}"/>
    <cellStyle name="Total 2 3 2 3 3 2 2 2 5" xfId="48184" xr:uid="{00000000-0005-0000-0000-000043BC0000}"/>
    <cellStyle name="Total 2 3 2 3 3 2 2 2 6" xfId="48185" xr:uid="{00000000-0005-0000-0000-000044BC0000}"/>
    <cellStyle name="Total 2 3 2 3 3 2 2 2 7" xfId="48186" xr:uid="{00000000-0005-0000-0000-000045BC0000}"/>
    <cellStyle name="Total 2 3 2 3 3 2 2 2 8" xfId="48187" xr:uid="{00000000-0005-0000-0000-000046BC0000}"/>
    <cellStyle name="Total 2 3 2 3 3 2 2 2 9" xfId="48188" xr:uid="{00000000-0005-0000-0000-000047BC0000}"/>
    <cellStyle name="Total 2 3 2 3 3 2 2 3" xfId="48189" xr:uid="{00000000-0005-0000-0000-000048BC0000}"/>
    <cellStyle name="Total 2 3 2 3 3 2 2 3 2" xfId="48190" xr:uid="{00000000-0005-0000-0000-000049BC0000}"/>
    <cellStyle name="Total 2 3 2 3 3 2 2 3 3" xfId="48191" xr:uid="{00000000-0005-0000-0000-00004ABC0000}"/>
    <cellStyle name="Total 2 3 2 3 3 2 2 3 4" xfId="48192" xr:uid="{00000000-0005-0000-0000-00004BBC0000}"/>
    <cellStyle name="Total 2 3 2 3 3 2 2 3 5" xfId="48193" xr:uid="{00000000-0005-0000-0000-00004CBC0000}"/>
    <cellStyle name="Total 2 3 2 3 3 2 2 3 6" xfId="48194" xr:uid="{00000000-0005-0000-0000-00004DBC0000}"/>
    <cellStyle name="Total 2 3 2 3 3 2 2 3 7" xfId="48195" xr:uid="{00000000-0005-0000-0000-00004EBC0000}"/>
    <cellStyle name="Total 2 3 2 3 3 2 2 3 8" xfId="48196" xr:uid="{00000000-0005-0000-0000-00004FBC0000}"/>
    <cellStyle name="Total 2 3 2 3 3 2 2 4" xfId="48197" xr:uid="{00000000-0005-0000-0000-000050BC0000}"/>
    <cellStyle name="Total 2 3 2 3 3 2 2 5" xfId="48198" xr:uid="{00000000-0005-0000-0000-000051BC0000}"/>
    <cellStyle name="Total 2 3 2 3 3 2 2 6" xfId="48199" xr:uid="{00000000-0005-0000-0000-000052BC0000}"/>
    <cellStyle name="Total 2 3 2 3 3 2 2 7" xfId="48200" xr:uid="{00000000-0005-0000-0000-000053BC0000}"/>
    <cellStyle name="Total 2 3 2 3 3 2 2 8" xfId="48201" xr:uid="{00000000-0005-0000-0000-000054BC0000}"/>
    <cellStyle name="Total 2 3 2 3 3 2 2 9" xfId="48202" xr:uid="{00000000-0005-0000-0000-000055BC0000}"/>
    <cellStyle name="Total 2 3 2 3 3 2 3" xfId="48203" xr:uid="{00000000-0005-0000-0000-000056BC0000}"/>
    <cellStyle name="Total 2 3 2 3 3 2 3 2" xfId="48204" xr:uid="{00000000-0005-0000-0000-000057BC0000}"/>
    <cellStyle name="Total 2 3 2 3 3 2 3 2 2" xfId="48205" xr:uid="{00000000-0005-0000-0000-000058BC0000}"/>
    <cellStyle name="Total 2 3 2 3 3 2 3 2 3" xfId="48206" xr:uid="{00000000-0005-0000-0000-000059BC0000}"/>
    <cellStyle name="Total 2 3 2 3 3 2 3 2 4" xfId="48207" xr:uid="{00000000-0005-0000-0000-00005ABC0000}"/>
    <cellStyle name="Total 2 3 2 3 3 2 3 2 5" xfId="48208" xr:uid="{00000000-0005-0000-0000-00005BBC0000}"/>
    <cellStyle name="Total 2 3 2 3 3 2 3 2 6" xfId="48209" xr:uid="{00000000-0005-0000-0000-00005CBC0000}"/>
    <cellStyle name="Total 2 3 2 3 3 2 3 2 7" xfId="48210" xr:uid="{00000000-0005-0000-0000-00005DBC0000}"/>
    <cellStyle name="Total 2 3 2 3 3 2 3 2 8" xfId="48211" xr:uid="{00000000-0005-0000-0000-00005EBC0000}"/>
    <cellStyle name="Total 2 3 2 3 3 2 3 3" xfId="48212" xr:uid="{00000000-0005-0000-0000-00005FBC0000}"/>
    <cellStyle name="Total 2 3 2 3 3 2 3 4" xfId="48213" xr:uid="{00000000-0005-0000-0000-000060BC0000}"/>
    <cellStyle name="Total 2 3 2 3 3 2 3 5" xfId="48214" xr:uid="{00000000-0005-0000-0000-000061BC0000}"/>
    <cellStyle name="Total 2 3 2 3 3 2 3 6" xfId="48215" xr:uid="{00000000-0005-0000-0000-000062BC0000}"/>
    <cellStyle name="Total 2 3 2 3 3 2 3 7" xfId="48216" xr:uid="{00000000-0005-0000-0000-000063BC0000}"/>
    <cellStyle name="Total 2 3 2 3 3 2 3 8" xfId="48217" xr:uid="{00000000-0005-0000-0000-000064BC0000}"/>
    <cellStyle name="Total 2 3 2 3 3 2 3 9" xfId="48218" xr:uid="{00000000-0005-0000-0000-000065BC0000}"/>
    <cellStyle name="Total 2 3 2 3 3 2 4" xfId="48219" xr:uid="{00000000-0005-0000-0000-000066BC0000}"/>
    <cellStyle name="Total 2 3 2 3 3 2 4 2" xfId="48220" xr:uid="{00000000-0005-0000-0000-000067BC0000}"/>
    <cellStyle name="Total 2 3 2 3 3 2 4 3" xfId="48221" xr:uid="{00000000-0005-0000-0000-000068BC0000}"/>
    <cellStyle name="Total 2 3 2 3 3 2 4 4" xfId="48222" xr:uid="{00000000-0005-0000-0000-000069BC0000}"/>
    <cellStyle name="Total 2 3 2 3 3 2 4 5" xfId="48223" xr:uid="{00000000-0005-0000-0000-00006ABC0000}"/>
    <cellStyle name="Total 2 3 2 3 3 2 4 6" xfId="48224" xr:uid="{00000000-0005-0000-0000-00006BBC0000}"/>
    <cellStyle name="Total 2 3 2 3 3 2 4 7" xfId="48225" xr:uid="{00000000-0005-0000-0000-00006CBC0000}"/>
    <cellStyle name="Total 2 3 2 3 3 2 4 8" xfId="48226" xr:uid="{00000000-0005-0000-0000-00006DBC0000}"/>
    <cellStyle name="Total 2 3 2 3 3 2 5" xfId="48227" xr:uid="{00000000-0005-0000-0000-00006EBC0000}"/>
    <cellStyle name="Total 2 3 2 3 3 2 6" xfId="48228" xr:uid="{00000000-0005-0000-0000-00006FBC0000}"/>
    <cellStyle name="Total 2 3 2 3 3 2 7" xfId="48229" xr:uid="{00000000-0005-0000-0000-000070BC0000}"/>
    <cellStyle name="Total 2 3 2 3 3 2 8" xfId="48230" xr:uid="{00000000-0005-0000-0000-000071BC0000}"/>
    <cellStyle name="Total 2 3 2 3 3 2 9" xfId="48231" xr:uid="{00000000-0005-0000-0000-000072BC0000}"/>
    <cellStyle name="Total 2 3 2 3 3 3" xfId="48232" xr:uid="{00000000-0005-0000-0000-000073BC0000}"/>
    <cellStyle name="Total 2 3 2 3 3 3 10" xfId="48233" xr:uid="{00000000-0005-0000-0000-000074BC0000}"/>
    <cellStyle name="Total 2 3 2 3 3 3 2" xfId="48234" xr:uid="{00000000-0005-0000-0000-000075BC0000}"/>
    <cellStyle name="Total 2 3 2 3 3 3 2 2" xfId="48235" xr:uid="{00000000-0005-0000-0000-000076BC0000}"/>
    <cellStyle name="Total 2 3 2 3 3 3 2 2 2" xfId="48236" xr:uid="{00000000-0005-0000-0000-000077BC0000}"/>
    <cellStyle name="Total 2 3 2 3 3 3 2 2 3" xfId="48237" xr:uid="{00000000-0005-0000-0000-000078BC0000}"/>
    <cellStyle name="Total 2 3 2 3 3 3 2 2 4" xfId="48238" xr:uid="{00000000-0005-0000-0000-000079BC0000}"/>
    <cellStyle name="Total 2 3 2 3 3 3 2 2 5" xfId="48239" xr:uid="{00000000-0005-0000-0000-00007ABC0000}"/>
    <cellStyle name="Total 2 3 2 3 3 3 2 2 6" xfId="48240" xr:uid="{00000000-0005-0000-0000-00007BBC0000}"/>
    <cellStyle name="Total 2 3 2 3 3 3 2 2 7" xfId="48241" xr:uid="{00000000-0005-0000-0000-00007CBC0000}"/>
    <cellStyle name="Total 2 3 2 3 3 3 2 2 8" xfId="48242" xr:uid="{00000000-0005-0000-0000-00007DBC0000}"/>
    <cellStyle name="Total 2 3 2 3 3 3 2 3" xfId="48243" xr:uid="{00000000-0005-0000-0000-00007EBC0000}"/>
    <cellStyle name="Total 2 3 2 3 3 3 2 4" xfId="48244" xr:uid="{00000000-0005-0000-0000-00007FBC0000}"/>
    <cellStyle name="Total 2 3 2 3 3 3 2 5" xfId="48245" xr:uid="{00000000-0005-0000-0000-000080BC0000}"/>
    <cellStyle name="Total 2 3 2 3 3 3 2 6" xfId="48246" xr:uid="{00000000-0005-0000-0000-000081BC0000}"/>
    <cellStyle name="Total 2 3 2 3 3 3 2 7" xfId="48247" xr:uid="{00000000-0005-0000-0000-000082BC0000}"/>
    <cellStyle name="Total 2 3 2 3 3 3 2 8" xfId="48248" xr:uid="{00000000-0005-0000-0000-000083BC0000}"/>
    <cellStyle name="Total 2 3 2 3 3 3 2 9" xfId="48249" xr:uid="{00000000-0005-0000-0000-000084BC0000}"/>
    <cellStyle name="Total 2 3 2 3 3 3 3" xfId="48250" xr:uid="{00000000-0005-0000-0000-000085BC0000}"/>
    <cellStyle name="Total 2 3 2 3 3 3 3 2" xfId="48251" xr:uid="{00000000-0005-0000-0000-000086BC0000}"/>
    <cellStyle name="Total 2 3 2 3 3 3 3 3" xfId="48252" xr:uid="{00000000-0005-0000-0000-000087BC0000}"/>
    <cellStyle name="Total 2 3 2 3 3 3 3 4" xfId="48253" xr:uid="{00000000-0005-0000-0000-000088BC0000}"/>
    <cellStyle name="Total 2 3 2 3 3 3 3 5" xfId="48254" xr:uid="{00000000-0005-0000-0000-000089BC0000}"/>
    <cellStyle name="Total 2 3 2 3 3 3 3 6" xfId="48255" xr:uid="{00000000-0005-0000-0000-00008ABC0000}"/>
    <cellStyle name="Total 2 3 2 3 3 3 3 7" xfId="48256" xr:uid="{00000000-0005-0000-0000-00008BBC0000}"/>
    <cellStyle name="Total 2 3 2 3 3 3 3 8" xfId="48257" xr:uid="{00000000-0005-0000-0000-00008CBC0000}"/>
    <cellStyle name="Total 2 3 2 3 3 3 4" xfId="48258" xr:uid="{00000000-0005-0000-0000-00008DBC0000}"/>
    <cellStyle name="Total 2 3 2 3 3 3 5" xfId="48259" xr:uid="{00000000-0005-0000-0000-00008EBC0000}"/>
    <cellStyle name="Total 2 3 2 3 3 3 6" xfId="48260" xr:uid="{00000000-0005-0000-0000-00008FBC0000}"/>
    <cellStyle name="Total 2 3 2 3 3 3 7" xfId="48261" xr:uid="{00000000-0005-0000-0000-000090BC0000}"/>
    <cellStyle name="Total 2 3 2 3 3 3 8" xfId="48262" xr:uid="{00000000-0005-0000-0000-000091BC0000}"/>
    <cellStyle name="Total 2 3 2 3 3 3 9" xfId="48263" xr:uid="{00000000-0005-0000-0000-000092BC0000}"/>
    <cellStyle name="Total 2 3 2 3 3 4" xfId="48264" xr:uid="{00000000-0005-0000-0000-000093BC0000}"/>
    <cellStyle name="Total 2 3 2 3 3 4 2" xfId="48265" xr:uid="{00000000-0005-0000-0000-000094BC0000}"/>
    <cellStyle name="Total 2 3 2 3 3 4 2 2" xfId="48266" xr:uid="{00000000-0005-0000-0000-000095BC0000}"/>
    <cellStyle name="Total 2 3 2 3 3 4 2 3" xfId="48267" xr:uid="{00000000-0005-0000-0000-000096BC0000}"/>
    <cellStyle name="Total 2 3 2 3 3 4 2 4" xfId="48268" xr:uid="{00000000-0005-0000-0000-000097BC0000}"/>
    <cellStyle name="Total 2 3 2 3 3 4 2 5" xfId="48269" xr:uid="{00000000-0005-0000-0000-000098BC0000}"/>
    <cellStyle name="Total 2 3 2 3 3 4 2 6" xfId="48270" xr:uid="{00000000-0005-0000-0000-000099BC0000}"/>
    <cellStyle name="Total 2 3 2 3 3 4 2 7" xfId="48271" xr:uid="{00000000-0005-0000-0000-00009ABC0000}"/>
    <cellStyle name="Total 2 3 2 3 3 4 2 8" xfId="48272" xr:uid="{00000000-0005-0000-0000-00009BBC0000}"/>
    <cellStyle name="Total 2 3 2 3 3 4 3" xfId="48273" xr:uid="{00000000-0005-0000-0000-00009CBC0000}"/>
    <cellStyle name="Total 2 3 2 3 3 4 4" xfId="48274" xr:uid="{00000000-0005-0000-0000-00009DBC0000}"/>
    <cellStyle name="Total 2 3 2 3 3 4 5" xfId="48275" xr:uid="{00000000-0005-0000-0000-00009EBC0000}"/>
    <cellStyle name="Total 2 3 2 3 3 4 6" xfId="48276" xr:uid="{00000000-0005-0000-0000-00009FBC0000}"/>
    <cellStyle name="Total 2 3 2 3 3 4 7" xfId="48277" xr:uid="{00000000-0005-0000-0000-0000A0BC0000}"/>
    <cellStyle name="Total 2 3 2 3 3 4 8" xfId="48278" xr:uid="{00000000-0005-0000-0000-0000A1BC0000}"/>
    <cellStyle name="Total 2 3 2 3 3 4 9" xfId="48279" xr:uid="{00000000-0005-0000-0000-0000A2BC0000}"/>
    <cellStyle name="Total 2 3 2 3 3 5" xfId="48280" xr:uid="{00000000-0005-0000-0000-0000A3BC0000}"/>
    <cellStyle name="Total 2 3 2 3 3 5 2" xfId="48281" xr:uid="{00000000-0005-0000-0000-0000A4BC0000}"/>
    <cellStyle name="Total 2 3 2 3 3 5 3" xfId="48282" xr:uid="{00000000-0005-0000-0000-0000A5BC0000}"/>
    <cellStyle name="Total 2 3 2 3 3 5 4" xfId="48283" xr:uid="{00000000-0005-0000-0000-0000A6BC0000}"/>
    <cellStyle name="Total 2 3 2 3 3 5 5" xfId="48284" xr:uid="{00000000-0005-0000-0000-0000A7BC0000}"/>
    <cellStyle name="Total 2 3 2 3 3 5 6" xfId="48285" xr:uid="{00000000-0005-0000-0000-0000A8BC0000}"/>
    <cellStyle name="Total 2 3 2 3 3 5 7" xfId="48286" xr:uid="{00000000-0005-0000-0000-0000A9BC0000}"/>
    <cellStyle name="Total 2 3 2 3 3 5 8" xfId="48287" xr:uid="{00000000-0005-0000-0000-0000AABC0000}"/>
    <cellStyle name="Total 2 3 2 3 3 6" xfId="48288" xr:uid="{00000000-0005-0000-0000-0000ABBC0000}"/>
    <cellStyle name="Total 2 3 2 3 3 7" xfId="48289" xr:uid="{00000000-0005-0000-0000-0000ACBC0000}"/>
    <cellStyle name="Total 2 3 2 3 3 8" xfId="48290" xr:uid="{00000000-0005-0000-0000-0000ADBC0000}"/>
    <cellStyle name="Total 2 3 2 3 3 9" xfId="48291" xr:uid="{00000000-0005-0000-0000-0000AEBC0000}"/>
    <cellStyle name="Total 2 3 2 3 4" xfId="48292" xr:uid="{00000000-0005-0000-0000-0000AFBC0000}"/>
    <cellStyle name="Total 2 3 2 3 4 10" xfId="48293" xr:uid="{00000000-0005-0000-0000-0000B0BC0000}"/>
    <cellStyle name="Total 2 3 2 3 4 11" xfId="48294" xr:uid="{00000000-0005-0000-0000-0000B1BC0000}"/>
    <cellStyle name="Total 2 3 2 3 4 2" xfId="48295" xr:uid="{00000000-0005-0000-0000-0000B2BC0000}"/>
    <cellStyle name="Total 2 3 2 3 4 2 10" xfId="48296" xr:uid="{00000000-0005-0000-0000-0000B3BC0000}"/>
    <cellStyle name="Total 2 3 2 3 4 2 2" xfId="48297" xr:uid="{00000000-0005-0000-0000-0000B4BC0000}"/>
    <cellStyle name="Total 2 3 2 3 4 2 2 2" xfId="48298" xr:uid="{00000000-0005-0000-0000-0000B5BC0000}"/>
    <cellStyle name="Total 2 3 2 3 4 2 2 2 2" xfId="48299" xr:uid="{00000000-0005-0000-0000-0000B6BC0000}"/>
    <cellStyle name="Total 2 3 2 3 4 2 2 2 3" xfId="48300" xr:uid="{00000000-0005-0000-0000-0000B7BC0000}"/>
    <cellStyle name="Total 2 3 2 3 4 2 2 2 4" xfId="48301" xr:uid="{00000000-0005-0000-0000-0000B8BC0000}"/>
    <cellStyle name="Total 2 3 2 3 4 2 2 2 5" xfId="48302" xr:uid="{00000000-0005-0000-0000-0000B9BC0000}"/>
    <cellStyle name="Total 2 3 2 3 4 2 2 2 6" xfId="48303" xr:uid="{00000000-0005-0000-0000-0000BABC0000}"/>
    <cellStyle name="Total 2 3 2 3 4 2 2 2 7" xfId="48304" xr:uid="{00000000-0005-0000-0000-0000BBBC0000}"/>
    <cellStyle name="Total 2 3 2 3 4 2 2 2 8" xfId="48305" xr:uid="{00000000-0005-0000-0000-0000BCBC0000}"/>
    <cellStyle name="Total 2 3 2 3 4 2 2 3" xfId="48306" xr:uid="{00000000-0005-0000-0000-0000BDBC0000}"/>
    <cellStyle name="Total 2 3 2 3 4 2 2 4" xfId="48307" xr:uid="{00000000-0005-0000-0000-0000BEBC0000}"/>
    <cellStyle name="Total 2 3 2 3 4 2 2 5" xfId="48308" xr:uid="{00000000-0005-0000-0000-0000BFBC0000}"/>
    <cellStyle name="Total 2 3 2 3 4 2 2 6" xfId="48309" xr:uid="{00000000-0005-0000-0000-0000C0BC0000}"/>
    <cellStyle name="Total 2 3 2 3 4 2 2 7" xfId="48310" xr:uid="{00000000-0005-0000-0000-0000C1BC0000}"/>
    <cellStyle name="Total 2 3 2 3 4 2 2 8" xfId="48311" xr:uid="{00000000-0005-0000-0000-0000C2BC0000}"/>
    <cellStyle name="Total 2 3 2 3 4 2 2 9" xfId="48312" xr:uid="{00000000-0005-0000-0000-0000C3BC0000}"/>
    <cellStyle name="Total 2 3 2 3 4 2 3" xfId="48313" xr:uid="{00000000-0005-0000-0000-0000C4BC0000}"/>
    <cellStyle name="Total 2 3 2 3 4 2 3 2" xfId="48314" xr:uid="{00000000-0005-0000-0000-0000C5BC0000}"/>
    <cellStyle name="Total 2 3 2 3 4 2 3 3" xfId="48315" xr:uid="{00000000-0005-0000-0000-0000C6BC0000}"/>
    <cellStyle name="Total 2 3 2 3 4 2 3 4" xfId="48316" xr:uid="{00000000-0005-0000-0000-0000C7BC0000}"/>
    <cellStyle name="Total 2 3 2 3 4 2 3 5" xfId="48317" xr:uid="{00000000-0005-0000-0000-0000C8BC0000}"/>
    <cellStyle name="Total 2 3 2 3 4 2 3 6" xfId="48318" xr:uid="{00000000-0005-0000-0000-0000C9BC0000}"/>
    <cellStyle name="Total 2 3 2 3 4 2 3 7" xfId="48319" xr:uid="{00000000-0005-0000-0000-0000CABC0000}"/>
    <cellStyle name="Total 2 3 2 3 4 2 3 8" xfId="48320" xr:uid="{00000000-0005-0000-0000-0000CBBC0000}"/>
    <cellStyle name="Total 2 3 2 3 4 2 4" xfId="48321" xr:uid="{00000000-0005-0000-0000-0000CCBC0000}"/>
    <cellStyle name="Total 2 3 2 3 4 2 5" xfId="48322" xr:uid="{00000000-0005-0000-0000-0000CDBC0000}"/>
    <cellStyle name="Total 2 3 2 3 4 2 6" xfId="48323" xr:uid="{00000000-0005-0000-0000-0000CEBC0000}"/>
    <cellStyle name="Total 2 3 2 3 4 2 7" xfId="48324" xr:uid="{00000000-0005-0000-0000-0000CFBC0000}"/>
    <cellStyle name="Total 2 3 2 3 4 2 8" xfId="48325" xr:uid="{00000000-0005-0000-0000-0000D0BC0000}"/>
    <cellStyle name="Total 2 3 2 3 4 2 9" xfId="48326" xr:uid="{00000000-0005-0000-0000-0000D1BC0000}"/>
    <cellStyle name="Total 2 3 2 3 4 3" xfId="48327" xr:uid="{00000000-0005-0000-0000-0000D2BC0000}"/>
    <cellStyle name="Total 2 3 2 3 4 3 2" xfId="48328" xr:uid="{00000000-0005-0000-0000-0000D3BC0000}"/>
    <cellStyle name="Total 2 3 2 3 4 3 2 2" xfId="48329" xr:uid="{00000000-0005-0000-0000-0000D4BC0000}"/>
    <cellStyle name="Total 2 3 2 3 4 3 2 3" xfId="48330" xr:uid="{00000000-0005-0000-0000-0000D5BC0000}"/>
    <cellStyle name="Total 2 3 2 3 4 3 2 4" xfId="48331" xr:uid="{00000000-0005-0000-0000-0000D6BC0000}"/>
    <cellStyle name="Total 2 3 2 3 4 3 2 5" xfId="48332" xr:uid="{00000000-0005-0000-0000-0000D7BC0000}"/>
    <cellStyle name="Total 2 3 2 3 4 3 2 6" xfId="48333" xr:uid="{00000000-0005-0000-0000-0000D8BC0000}"/>
    <cellStyle name="Total 2 3 2 3 4 3 2 7" xfId="48334" xr:uid="{00000000-0005-0000-0000-0000D9BC0000}"/>
    <cellStyle name="Total 2 3 2 3 4 3 2 8" xfId="48335" xr:uid="{00000000-0005-0000-0000-0000DABC0000}"/>
    <cellStyle name="Total 2 3 2 3 4 3 3" xfId="48336" xr:uid="{00000000-0005-0000-0000-0000DBBC0000}"/>
    <cellStyle name="Total 2 3 2 3 4 3 4" xfId="48337" xr:uid="{00000000-0005-0000-0000-0000DCBC0000}"/>
    <cellStyle name="Total 2 3 2 3 4 3 5" xfId="48338" xr:uid="{00000000-0005-0000-0000-0000DDBC0000}"/>
    <cellStyle name="Total 2 3 2 3 4 3 6" xfId="48339" xr:uid="{00000000-0005-0000-0000-0000DEBC0000}"/>
    <cellStyle name="Total 2 3 2 3 4 3 7" xfId="48340" xr:uid="{00000000-0005-0000-0000-0000DFBC0000}"/>
    <cellStyle name="Total 2 3 2 3 4 3 8" xfId="48341" xr:uid="{00000000-0005-0000-0000-0000E0BC0000}"/>
    <cellStyle name="Total 2 3 2 3 4 3 9" xfId="48342" xr:uid="{00000000-0005-0000-0000-0000E1BC0000}"/>
    <cellStyle name="Total 2 3 2 3 4 4" xfId="48343" xr:uid="{00000000-0005-0000-0000-0000E2BC0000}"/>
    <cellStyle name="Total 2 3 2 3 4 4 2" xfId="48344" xr:uid="{00000000-0005-0000-0000-0000E3BC0000}"/>
    <cellStyle name="Total 2 3 2 3 4 4 3" xfId="48345" xr:uid="{00000000-0005-0000-0000-0000E4BC0000}"/>
    <cellStyle name="Total 2 3 2 3 4 4 4" xfId="48346" xr:uid="{00000000-0005-0000-0000-0000E5BC0000}"/>
    <cellStyle name="Total 2 3 2 3 4 4 5" xfId="48347" xr:uid="{00000000-0005-0000-0000-0000E6BC0000}"/>
    <cellStyle name="Total 2 3 2 3 4 4 6" xfId="48348" xr:uid="{00000000-0005-0000-0000-0000E7BC0000}"/>
    <cellStyle name="Total 2 3 2 3 4 4 7" xfId="48349" xr:uid="{00000000-0005-0000-0000-0000E8BC0000}"/>
    <cellStyle name="Total 2 3 2 3 4 4 8" xfId="48350" xr:uid="{00000000-0005-0000-0000-0000E9BC0000}"/>
    <cellStyle name="Total 2 3 2 3 4 5" xfId="48351" xr:uid="{00000000-0005-0000-0000-0000EABC0000}"/>
    <cellStyle name="Total 2 3 2 3 4 6" xfId="48352" xr:uid="{00000000-0005-0000-0000-0000EBBC0000}"/>
    <cellStyle name="Total 2 3 2 3 4 7" xfId="48353" xr:uid="{00000000-0005-0000-0000-0000ECBC0000}"/>
    <cellStyle name="Total 2 3 2 3 4 8" xfId="48354" xr:uid="{00000000-0005-0000-0000-0000EDBC0000}"/>
    <cellStyle name="Total 2 3 2 3 4 9" xfId="48355" xr:uid="{00000000-0005-0000-0000-0000EEBC0000}"/>
    <cellStyle name="Total 2 3 2 3 5" xfId="48356" xr:uid="{00000000-0005-0000-0000-0000EFBC0000}"/>
    <cellStyle name="Total 2 3 2 3 5 2" xfId="48357" xr:uid="{00000000-0005-0000-0000-0000F0BC0000}"/>
    <cellStyle name="Total 2 3 2 3 5 2 2" xfId="48358" xr:uid="{00000000-0005-0000-0000-0000F1BC0000}"/>
    <cellStyle name="Total 2 3 2 3 5 2 3" xfId="48359" xr:uid="{00000000-0005-0000-0000-0000F2BC0000}"/>
    <cellStyle name="Total 2 3 2 3 5 2 4" xfId="48360" xr:uid="{00000000-0005-0000-0000-0000F3BC0000}"/>
    <cellStyle name="Total 2 3 2 3 5 2 5" xfId="48361" xr:uid="{00000000-0005-0000-0000-0000F4BC0000}"/>
    <cellStyle name="Total 2 3 2 3 5 2 6" xfId="48362" xr:uid="{00000000-0005-0000-0000-0000F5BC0000}"/>
    <cellStyle name="Total 2 3 2 3 5 2 7" xfId="48363" xr:uid="{00000000-0005-0000-0000-0000F6BC0000}"/>
    <cellStyle name="Total 2 3 2 3 5 2 8" xfId="48364" xr:uid="{00000000-0005-0000-0000-0000F7BC0000}"/>
    <cellStyle name="Total 2 3 2 3 5 3" xfId="48365" xr:uid="{00000000-0005-0000-0000-0000F8BC0000}"/>
    <cellStyle name="Total 2 3 2 3 5 4" xfId="48366" xr:uid="{00000000-0005-0000-0000-0000F9BC0000}"/>
    <cellStyle name="Total 2 3 2 3 5 5" xfId="48367" xr:uid="{00000000-0005-0000-0000-0000FABC0000}"/>
    <cellStyle name="Total 2 3 2 3 5 6" xfId="48368" xr:uid="{00000000-0005-0000-0000-0000FBBC0000}"/>
    <cellStyle name="Total 2 3 2 3 5 7" xfId="48369" xr:uid="{00000000-0005-0000-0000-0000FCBC0000}"/>
    <cellStyle name="Total 2 3 2 3 5 8" xfId="48370" xr:uid="{00000000-0005-0000-0000-0000FDBC0000}"/>
    <cellStyle name="Total 2 3 2 3 5 9" xfId="48371" xr:uid="{00000000-0005-0000-0000-0000FEBC0000}"/>
    <cellStyle name="Total 2 3 2 3 6" xfId="48372" xr:uid="{00000000-0005-0000-0000-0000FFBC0000}"/>
    <cellStyle name="Total 2 3 2 3 6 2" xfId="48373" xr:uid="{00000000-0005-0000-0000-000000BD0000}"/>
    <cellStyle name="Total 2 3 2 3 6 3" xfId="48374" xr:uid="{00000000-0005-0000-0000-000001BD0000}"/>
    <cellStyle name="Total 2 3 2 3 6 4" xfId="48375" xr:uid="{00000000-0005-0000-0000-000002BD0000}"/>
    <cellStyle name="Total 2 3 2 3 6 5" xfId="48376" xr:uid="{00000000-0005-0000-0000-000003BD0000}"/>
    <cellStyle name="Total 2 3 2 3 6 6" xfId="48377" xr:uid="{00000000-0005-0000-0000-000004BD0000}"/>
    <cellStyle name="Total 2 3 2 3 6 7" xfId="48378" xr:uid="{00000000-0005-0000-0000-000005BD0000}"/>
    <cellStyle name="Total 2 3 2 3 6 8" xfId="48379" xr:uid="{00000000-0005-0000-0000-000006BD0000}"/>
    <cellStyle name="Total 2 3 2 3 7" xfId="48380" xr:uid="{00000000-0005-0000-0000-000007BD0000}"/>
    <cellStyle name="Total 2 3 2 3 8" xfId="48381" xr:uid="{00000000-0005-0000-0000-000008BD0000}"/>
    <cellStyle name="Total 2 3 2 3 9" xfId="48382" xr:uid="{00000000-0005-0000-0000-000009BD0000}"/>
    <cellStyle name="Total 2 3 2 4" xfId="48383" xr:uid="{00000000-0005-0000-0000-00000ABD0000}"/>
    <cellStyle name="Total 2 3 2 4 10" xfId="48384" xr:uid="{00000000-0005-0000-0000-00000BBD0000}"/>
    <cellStyle name="Total 2 3 2 4 11" xfId="48385" xr:uid="{00000000-0005-0000-0000-00000CBD0000}"/>
    <cellStyle name="Total 2 3 2 4 12" xfId="48386" xr:uid="{00000000-0005-0000-0000-00000DBD0000}"/>
    <cellStyle name="Total 2 3 2 4 2" xfId="48387" xr:uid="{00000000-0005-0000-0000-00000EBD0000}"/>
    <cellStyle name="Total 2 3 2 4 2 10" xfId="48388" xr:uid="{00000000-0005-0000-0000-00000FBD0000}"/>
    <cellStyle name="Total 2 3 2 4 2 11" xfId="48389" xr:uid="{00000000-0005-0000-0000-000010BD0000}"/>
    <cellStyle name="Total 2 3 2 4 2 12" xfId="48390" xr:uid="{00000000-0005-0000-0000-000011BD0000}"/>
    <cellStyle name="Total 2 3 2 4 2 2" xfId="48391" xr:uid="{00000000-0005-0000-0000-000012BD0000}"/>
    <cellStyle name="Total 2 3 2 4 2 2 10" xfId="48392" xr:uid="{00000000-0005-0000-0000-000013BD0000}"/>
    <cellStyle name="Total 2 3 2 4 2 2 11" xfId="48393" xr:uid="{00000000-0005-0000-0000-000014BD0000}"/>
    <cellStyle name="Total 2 3 2 4 2 2 2" xfId="48394" xr:uid="{00000000-0005-0000-0000-000015BD0000}"/>
    <cellStyle name="Total 2 3 2 4 2 2 2 10" xfId="48395" xr:uid="{00000000-0005-0000-0000-000016BD0000}"/>
    <cellStyle name="Total 2 3 2 4 2 2 2 2" xfId="48396" xr:uid="{00000000-0005-0000-0000-000017BD0000}"/>
    <cellStyle name="Total 2 3 2 4 2 2 2 2 2" xfId="48397" xr:uid="{00000000-0005-0000-0000-000018BD0000}"/>
    <cellStyle name="Total 2 3 2 4 2 2 2 2 2 2" xfId="48398" xr:uid="{00000000-0005-0000-0000-000019BD0000}"/>
    <cellStyle name="Total 2 3 2 4 2 2 2 2 2 3" xfId="48399" xr:uid="{00000000-0005-0000-0000-00001ABD0000}"/>
    <cellStyle name="Total 2 3 2 4 2 2 2 2 2 4" xfId="48400" xr:uid="{00000000-0005-0000-0000-00001BBD0000}"/>
    <cellStyle name="Total 2 3 2 4 2 2 2 2 2 5" xfId="48401" xr:uid="{00000000-0005-0000-0000-00001CBD0000}"/>
    <cellStyle name="Total 2 3 2 4 2 2 2 2 2 6" xfId="48402" xr:uid="{00000000-0005-0000-0000-00001DBD0000}"/>
    <cellStyle name="Total 2 3 2 4 2 2 2 2 2 7" xfId="48403" xr:uid="{00000000-0005-0000-0000-00001EBD0000}"/>
    <cellStyle name="Total 2 3 2 4 2 2 2 2 2 8" xfId="48404" xr:uid="{00000000-0005-0000-0000-00001FBD0000}"/>
    <cellStyle name="Total 2 3 2 4 2 2 2 2 3" xfId="48405" xr:uid="{00000000-0005-0000-0000-000020BD0000}"/>
    <cellStyle name="Total 2 3 2 4 2 2 2 2 4" xfId="48406" xr:uid="{00000000-0005-0000-0000-000021BD0000}"/>
    <cellStyle name="Total 2 3 2 4 2 2 2 2 5" xfId="48407" xr:uid="{00000000-0005-0000-0000-000022BD0000}"/>
    <cellStyle name="Total 2 3 2 4 2 2 2 2 6" xfId="48408" xr:uid="{00000000-0005-0000-0000-000023BD0000}"/>
    <cellStyle name="Total 2 3 2 4 2 2 2 2 7" xfId="48409" xr:uid="{00000000-0005-0000-0000-000024BD0000}"/>
    <cellStyle name="Total 2 3 2 4 2 2 2 2 8" xfId="48410" xr:uid="{00000000-0005-0000-0000-000025BD0000}"/>
    <cellStyle name="Total 2 3 2 4 2 2 2 2 9" xfId="48411" xr:uid="{00000000-0005-0000-0000-000026BD0000}"/>
    <cellStyle name="Total 2 3 2 4 2 2 2 3" xfId="48412" xr:uid="{00000000-0005-0000-0000-000027BD0000}"/>
    <cellStyle name="Total 2 3 2 4 2 2 2 3 2" xfId="48413" xr:uid="{00000000-0005-0000-0000-000028BD0000}"/>
    <cellStyle name="Total 2 3 2 4 2 2 2 3 3" xfId="48414" xr:uid="{00000000-0005-0000-0000-000029BD0000}"/>
    <cellStyle name="Total 2 3 2 4 2 2 2 3 4" xfId="48415" xr:uid="{00000000-0005-0000-0000-00002ABD0000}"/>
    <cellStyle name="Total 2 3 2 4 2 2 2 3 5" xfId="48416" xr:uid="{00000000-0005-0000-0000-00002BBD0000}"/>
    <cellStyle name="Total 2 3 2 4 2 2 2 3 6" xfId="48417" xr:uid="{00000000-0005-0000-0000-00002CBD0000}"/>
    <cellStyle name="Total 2 3 2 4 2 2 2 3 7" xfId="48418" xr:uid="{00000000-0005-0000-0000-00002DBD0000}"/>
    <cellStyle name="Total 2 3 2 4 2 2 2 3 8" xfId="48419" xr:uid="{00000000-0005-0000-0000-00002EBD0000}"/>
    <cellStyle name="Total 2 3 2 4 2 2 2 4" xfId="48420" xr:uid="{00000000-0005-0000-0000-00002FBD0000}"/>
    <cellStyle name="Total 2 3 2 4 2 2 2 5" xfId="48421" xr:uid="{00000000-0005-0000-0000-000030BD0000}"/>
    <cellStyle name="Total 2 3 2 4 2 2 2 6" xfId="48422" xr:uid="{00000000-0005-0000-0000-000031BD0000}"/>
    <cellStyle name="Total 2 3 2 4 2 2 2 7" xfId="48423" xr:uid="{00000000-0005-0000-0000-000032BD0000}"/>
    <cellStyle name="Total 2 3 2 4 2 2 2 8" xfId="48424" xr:uid="{00000000-0005-0000-0000-000033BD0000}"/>
    <cellStyle name="Total 2 3 2 4 2 2 2 9" xfId="48425" xr:uid="{00000000-0005-0000-0000-000034BD0000}"/>
    <cellStyle name="Total 2 3 2 4 2 2 3" xfId="48426" xr:uid="{00000000-0005-0000-0000-000035BD0000}"/>
    <cellStyle name="Total 2 3 2 4 2 2 3 2" xfId="48427" xr:uid="{00000000-0005-0000-0000-000036BD0000}"/>
    <cellStyle name="Total 2 3 2 4 2 2 3 2 2" xfId="48428" xr:uid="{00000000-0005-0000-0000-000037BD0000}"/>
    <cellStyle name="Total 2 3 2 4 2 2 3 2 3" xfId="48429" xr:uid="{00000000-0005-0000-0000-000038BD0000}"/>
    <cellStyle name="Total 2 3 2 4 2 2 3 2 4" xfId="48430" xr:uid="{00000000-0005-0000-0000-000039BD0000}"/>
    <cellStyle name="Total 2 3 2 4 2 2 3 2 5" xfId="48431" xr:uid="{00000000-0005-0000-0000-00003ABD0000}"/>
    <cellStyle name="Total 2 3 2 4 2 2 3 2 6" xfId="48432" xr:uid="{00000000-0005-0000-0000-00003BBD0000}"/>
    <cellStyle name="Total 2 3 2 4 2 2 3 2 7" xfId="48433" xr:uid="{00000000-0005-0000-0000-00003CBD0000}"/>
    <cellStyle name="Total 2 3 2 4 2 2 3 2 8" xfId="48434" xr:uid="{00000000-0005-0000-0000-00003DBD0000}"/>
    <cellStyle name="Total 2 3 2 4 2 2 3 3" xfId="48435" xr:uid="{00000000-0005-0000-0000-00003EBD0000}"/>
    <cellStyle name="Total 2 3 2 4 2 2 3 4" xfId="48436" xr:uid="{00000000-0005-0000-0000-00003FBD0000}"/>
    <cellStyle name="Total 2 3 2 4 2 2 3 5" xfId="48437" xr:uid="{00000000-0005-0000-0000-000040BD0000}"/>
    <cellStyle name="Total 2 3 2 4 2 2 3 6" xfId="48438" xr:uid="{00000000-0005-0000-0000-000041BD0000}"/>
    <cellStyle name="Total 2 3 2 4 2 2 3 7" xfId="48439" xr:uid="{00000000-0005-0000-0000-000042BD0000}"/>
    <cellStyle name="Total 2 3 2 4 2 2 3 8" xfId="48440" xr:uid="{00000000-0005-0000-0000-000043BD0000}"/>
    <cellStyle name="Total 2 3 2 4 2 2 3 9" xfId="48441" xr:uid="{00000000-0005-0000-0000-000044BD0000}"/>
    <cellStyle name="Total 2 3 2 4 2 2 4" xfId="48442" xr:uid="{00000000-0005-0000-0000-000045BD0000}"/>
    <cellStyle name="Total 2 3 2 4 2 2 4 2" xfId="48443" xr:uid="{00000000-0005-0000-0000-000046BD0000}"/>
    <cellStyle name="Total 2 3 2 4 2 2 4 3" xfId="48444" xr:uid="{00000000-0005-0000-0000-000047BD0000}"/>
    <cellStyle name="Total 2 3 2 4 2 2 4 4" xfId="48445" xr:uid="{00000000-0005-0000-0000-000048BD0000}"/>
    <cellStyle name="Total 2 3 2 4 2 2 4 5" xfId="48446" xr:uid="{00000000-0005-0000-0000-000049BD0000}"/>
    <cellStyle name="Total 2 3 2 4 2 2 4 6" xfId="48447" xr:uid="{00000000-0005-0000-0000-00004ABD0000}"/>
    <cellStyle name="Total 2 3 2 4 2 2 4 7" xfId="48448" xr:uid="{00000000-0005-0000-0000-00004BBD0000}"/>
    <cellStyle name="Total 2 3 2 4 2 2 4 8" xfId="48449" xr:uid="{00000000-0005-0000-0000-00004CBD0000}"/>
    <cellStyle name="Total 2 3 2 4 2 2 5" xfId="48450" xr:uid="{00000000-0005-0000-0000-00004DBD0000}"/>
    <cellStyle name="Total 2 3 2 4 2 2 6" xfId="48451" xr:uid="{00000000-0005-0000-0000-00004EBD0000}"/>
    <cellStyle name="Total 2 3 2 4 2 2 7" xfId="48452" xr:uid="{00000000-0005-0000-0000-00004FBD0000}"/>
    <cellStyle name="Total 2 3 2 4 2 2 8" xfId="48453" xr:uid="{00000000-0005-0000-0000-000050BD0000}"/>
    <cellStyle name="Total 2 3 2 4 2 2 9" xfId="48454" xr:uid="{00000000-0005-0000-0000-000051BD0000}"/>
    <cellStyle name="Total 2 3 2 4 2 3" xfId="48455" xr:uid="{00000000-0005-0000-0000-000052BD0000}"/>
    <cellStyle name="Total 2 3 2 4 2 3 10" xfId="48456" xr:uid="{00000000-0005-0000-0000-000053BD0000}"/>
    <cellStyle name="Total 2 3 2 4 2 3 2" xfId="48457" xr:uid="{00000000-0005-0000-0000-000054BD0000}"/>
    <cellStyle name="Total 2 3 2 4 2 3 2 2" xfId="48458" xr:uid="{00000000-0005-0000-0000-000055BD0000}"/>
    <cellStyle name="Total 2 3 2 4 2 3 2 2 2" xfId="48459" xr:uid="{00000000-0005-0000-0000-000056BD0000}"/>
    <cellStyle name="Total 2 3 2 4 2 3 2 2 3" xfId="48460" xr:uid="{00000000-0005-0000-0000-000057BD0000}"/>
    <cellStyle name="Total 2 3 2 4 2 3 2 2 4" xfId="48461" xr:uid="{00000000-0005-0000-0000-000058BD0000}"/>
    <cellStyle name="Total 2 3 2 4 2 3 2 2 5" xfId="48462" xr:uid="{00000000-0005-0000-0000-000059BD0000}"/>
    <cellStyle name="Total 2 3 2 4 2 3 2 2 6" xfId="48463" xr:uid="{00000000-0005-0000-0000-00005ABD0000}"/>
    <cellStyle name="Total 2 3 2 4 2 3 2 2 7" xfId="48464" xr:uid="{00000000-0005-0000-0000-00005BBD0000}"/>
    <cellStyle name="Total 2 3 2 4 2 3 2 2 8" xfId="48465" xr:uid="{00000000-0005-0000-0000-00005CBD0000}"/>
    <cellStyle name="Total 2 3 2 4 2 3 2 3" xfId="48466" xr:uid="{00000000-0005-0000-0000-00005DBD0000}"/>
    <cellStyle name="Total 2 3 2 4 2 3 2 4" xfId="48467" xr:uid="{00000000-0005-0000-0000-00005EBD0000}"/>
    <cellStyle name="Total 2 3 2 4 2 3 2 5" xfId="48468" xr:uid="{00000000-0005-0000-0000-00005FBD0000}"/>
    <cellStyle name="Total 2 3 2 4 2 3 2 6" xfId="48469" xr:uid="{00000000-0005-0000-0000-000060BD0000}"/>
    <cellStyle name="Total 2 3 2 4 2 3 2 7" xfId="48470" xr:uid="{00000000-0005-0000-0000-000061BD0000}"/>
    <cellStyle name="Total 2 3 2 4 2 3 2 8" xfId="48471" xr:uid="{00000000-0005-0000-0000-000062BD0000}"/>
    <cellStyle name="Total 2 3 2 4 2 3 2 9" xfId="48472" xr:uid="{00000000-0005-0000-0000-000063BD0000}"/>
    <cellStyle name="Total 2 3 2 4 2 3 3" xfId="48473" xr:uid="{00000000-0005-0000-0000-000064BD0000}"/>
    <cellStyle name="Total 2 3 2 4 2 3 3 2" xfId="48474" xr:uid="{00000000-0005-0000-0000-000065BD0000}"/>
    <cellStyle name="Total 2 3 2 4 2 3 3 3" xfId="48475" xr:uid="{00000000-0005-0000-0000-000066BD0000}"/>
    <cellStyle name="Total 2 3 2 4 2 3 3 4" xfId="48476" xr:uid="{00000000-0005-0000-0000-000067BD0000}"/>
    <cellStyle name="Total 2 3 2 4 2 3 3 5" xfId="48477" xr:uid="{00000000-0005-0000-0000-000068BD0000}"/>
    <cellStyle name="Total 2 3 2 4 2 3 3 6" xfId="48478" xr:uid="{00000000-0005-0000-0000-000069BD0000}"/>
    <cellStyle name="Total 2 3 2 4 2 3 3 7" xfId="48479" xr:uid="{00000000-0005-0000-0000-00006ABD0000}"/>
    <cellStyle name="Total 2 3 2 4 2 3 3 8" xfId="48480" xr:uid="{00000000-0005-0000-0000-00006BBD0000}"/>
    <cellStyle name="Total 2 3 2 4 2 3 4" xfId="48481" xr:uid="{00000000-0005-0000-0000-00006CBD0000}"/>
    <cellStyle name="Total 2 3 2 4 2 3 5" xfId="48482" xr:uid="{00000000-0005-0000-0000-00006DBD0000}"/>
    <cellStyle name="Total 2 3 2 4 2 3 6" xfId="48483" xr:uid="{00000000-0005-0000-0000-00006EBD0000}"/>
    <cellStyle name="Total 2 3 2 4 2 3 7" xfId="48484" xr:uid="{00000000-0005-0000-0000-00006FBD0000}"/>
    <cellStyle name="Total 2 3 2 4 2 3 8" xfId="48485" xr:uid="{00000000-0005-0000-0000-000070BD0000}"/>
    <cellStyle name="Total 2 3 2 4 2 3 9" xfId="48486" xr:uid="{00000000-0005-0000-0000-000071BD0000}"/>
    <cellStyle name="Total 2 3 2 4 2 4" xfId="48487" xr:uid="{00000000-0005-0000-0000-000072BD0000}"/>
    <cellStyle name="Total 2 3 2 4 2 4 2" xfId="48488" xr:uid="{00000000-0005-0000-0000-000073BD0000}"/>
    <cellStyle name="Total 2 3 2 4 2 4 2 2" xfId="48489" xr:uid="{00000000-0005-0000-0000-000074BD0000}"/>
    <cellStyle name="Total 2 3 2 4 2 4 2 3" xfId="48490" xr:uid="{00000000-0005-0000-0000-000075BD0000}"/>
    <cellStyle name="Total 2 3 2 4 2 4 2 4" xfId="48491" xr:uid="{00000000-0005-0000-0000-000076BD0000}"/>
    <cellStyle name="Total 2 3 2 4 2 4 2 5" xfId="48492" xr:uid="{00000000-0005-0000-0000-000077BD0000}"/>
    <cellStyle name="Total 2 3 2 4 2 4 2 6" xfId="48493" xr:uid="{00000000-0005-0000-0000-000078BD0000}"/>
    <cellStyle name="Total 2 3 2 4 2 4 2 7" xfId="48494" xr:uid="{00000000-0005-0000-0000-000079BD0000}"/>
    <cellStyle name="Total 2 3 2 4 2 4 2 8" xfId="48495" xr:uid="{00000000-0005-0000-0000-00007ABD0000}"/>
    <cellStyle name="Total 2 3 2 4 2 4 3" xfId="48496" xr:uid="{00000000-0005-0000-0000-00007BBD0000}"/>
    <cellStyle name="Total 2 3 2 4 2 4 4" xfId="48497" xr:uid="{00000000-0005-0000-0000-00007CBD0000}"/>
    <cellStyle name="Total 2 3 2 4 2 4 5" xfId="48498" xr:uid="{00000000-0005-0000-0000-00007DBD0000}"/>
    <cellStyle name="Total 2 3 2 4 2 4 6" xfId="48499" xr:uid="{00000000-0005-0000-0000-00007EBD0000}"/>
    <cellStyle name="Total 2 3 2 4 2 4 7" xfId="48500" xr:uid="{00000000-0005-0000-0000-00007FBD0000}"/>
    <cellStyle name="Total 2 3 2 4 2 4 8" xfId="48501" xr:uid="{00000000-0005-0000-0000-000080BD0000}"/>
    <cellStyle name="Total 2 3 2 4 2 4 9" xfId="48502" xr:uid="{00000000-0005-0000-0000-000081BD0000}"/>
    <cellStyle name="Total 2 3 2 4 2 5" xfId="48503" xr:uid="{00000000-0005-0000-0000-000082BD0000}"/>
    <cellStyle name="Total 2 3 2 4 2 5 2" xfId="48504" xr:uid="{00000000-0005-0000-0000-000083BD0000}"/>
    <cellStyle name="Total 2 3 2 4 2 5 3" xfId="48505" xr:uid="{00000000-0005-0000-0000-000084BD0000}"/>
    <cellStyle name="Total 2 3 2 4 2 5 4" xfId="48506" xr:uid="{00000000-0005-0000-0000-000085BD0000}"/>
    <cellStyle name="Total 2 3 2 4 2 5 5" xfId="48507" xr:uid="{00000000-0005-0000-0000-000086BD0000}"/>
    <cellStyle name="Total 2 3 2 4 2 5 6" xfId="48508" xr:uid="{00000000-0005-0000-0000-000087BD0000}"/>
    <cellStyle name="Total 2 3 2 4 2 5 7" xfId="48509" xr:uid="{00000000-0005-0000-0000-000088BD0000}"/>
    <cellStyle name="Total 2 3 2 4 2 5 8" xfId="48510" xr:uid="{00000000-0005-0000-0000-000089BD0000}"/>
    <cellStyle name="Total 2 3 2 4 2 6" xfId="48511" xr:uid="{00000000-0005-0000-0000-00008ABD0000}"/>
    <cellStyle name="Total 2 3 2 4 2 7" xfId="48512" xr:uid="{00000000-0005-0000-0000-00008BBD0000}"/>
    <cellStyle name="Total 2 3 2 4 2 8" xfId="48513" xr:uid="{00000000-0005-0000-0000-00008CBD0000}"/>
    <cellStyle name="Total 2 3 2 4 2 9" xfId="48514" xr:uid="{00000000-0005-0000-0000-00008DBD0000}"/>
    <cellStyle name="Total 2 3 2 4 3" xfId="48515" xr:uid="{00000000-0005-0000-0000-00008EBD0000}"/>
    <cellStyle name="Total 2 3 2 4 3 10" xfId="48516" xr:uid="{00000000-0005-0000-0000-00008FBD0000}"/>
    <cellStyle name="Total 2 3 2 4 3 11" xfId="48517" xr:uid="{00000000-0005-0000-0000-000090BD0000}"/>
    <cellStyle name="Total 2 3 2 4 3 2" xfId="48518" xr:uid="{00000000-0005-0000-0000-000091BD0000}"/>
    <cellStyle name="Total 2 3 2 4 3 2 10" xfId="48519" xr:uid="{00000000-0005-0000-0000-000092BD0000}"/>
    <cellStyle name="Total 2 3 2 4 3 2 2" xfId="48520" xr:uid="{00000000-0005-0000-0000-000093BD0000}"/>
    <cellStyle name="Total 2 3 2 4 3 2 2 2" xfId="48521" xr:uid="{00000000-0005-0000-0000-000094BD0000}"/>
    <cellStyle name="Total 2 3 2 4 3 2 2 2 2" xfId="48522" xr:uid="{00000000-0005-0000-0000-000095BD0000}"/>
    <cellStyle name="Total 2 3 2 4 3 2 2 2 3" xfId="48523" xr:uid="{00000000-0005-0000-0000-000096BD0000}"/>
    <cellStyle name="Total 2 3 2 4 3 2 2 2 4" xfId="48524" xr:uid="{00000000-0005-0000-0000-000097BD0000}"/>
    <cellStyle name="Total 2 3 2 4 3 2 2 2 5" xfId="48525" xr:uid="{00000000-0005-0000-0000-000098BD0000}"/>
    <cellStyle name="Total 2 3 2 4 3 2 2 2 6" xfId="48526" xr:uid="{00000000-0005-0000-0000-000099BD0000}"/>
    <cellStyle name="Total 2 3 2 4 3 2 2 2 7" xfId="48527" xr:uid="{00000000-0005-0000-0000-00009ABD0000}"/>
    <cellStyle name="Total 2 3 2 4 3 2 2 2 8" xfId="48528" xr:uid="{00000000-0005-0000-0000-00009BBD0000}"/>
    <cellStyle name="Total 2 3 2 4 3 2 2 3" xfId="48529" xr:uid="{00000000-0005-0000-0000-00009CBD0000}"/>
    <cellStyle name="Total 2 3 2 4 3 2 2 4" xfId="48530" xr:uid="{00000000-0005-0000-0000-00009DBD0000}"/>
    <cellStyle name="Total 2 3 2 4 3 2 2 5" xfId="48531" xr:uid="{00000000-0005-0000-0000-00009EBD0000}"/>
    <cellStyle name="Total 2 3 2 4 3 2 2 6" xfId="48532" xr:uid="{00000000-0005-0000-0000-00009FBD0000}"/>
    <cellStyle name="Total 2 3 2 4 3 2 2 7" xfId="48533" xr:uid="{00000000-0005-0000-0000-0000A0BD0000}"/>
    <cellStyle name="Total 2 3 2 4 3 2 2 8" xfId="48534" xr:uid="{00000000-0005-0000-0000-0000A1BD0000}"/>
    <cellStyle name="Total 2 3 2 4 3 2 2 9" xfId="48535" xr:uid="{00000000-0005-0000-0000-0000A2BD0000}"/>
    <cellStyle name="Total 2 3 2 4 3 2 3" xfId="48536" xr:uid="{00000000-0005-0000-0000-0000A3BD0000}"/>
    <cellStyle name="Total 2 3 2 4 3 2 3 2" xfId="48537" xr:uid="{00000000-0005-0000-0000-0000A4BD0000}"/>
    <cellStyle name="Total 2 3 2 4 3 2 3 3" xfId="48538" xr:uid="{00000000-0005-0000-0000-0000A5BD0000}"/>
    <cellStyle name="Total 2 3 2 4 3 2 3 4" xfId="48539" xr:uid="{00000000-0005-0000-0000-0000A6BD0000}"/>
    <cellStyle name="Total 2 3 2 4 3 2 3 5" xfId="48540" xr:uid="{00000000-0005-0000-0000-0000A7BD0000}"/>
    <cellStyle name="Total 2 3 2 4 3 2 3 6" xfId="48541" xr:uid="{00000000-0005-0000-0000-0000A8BD0000}"/>
    <cellStyle name="Total 2 3 2 4 3 2 3 7" xfId="48542" xr:uid="{00000000-0005-0000-0000-0000A9BD0000}"/>
    <cellStyle name="Total 2 3 2 4 3 2 3 8" xfId="48543" xr:uid="{00000000-0005-0000-0000-0000AABD0000}"/>
    <cellStyle name="Total 2 3 2 4 3 2 4" xfId="48544" xr:uid="{00000000-0005-0000-0000-0000ABBD0000}"/>
    <cellStyle name="Total 2 3 2 4 3 2 5" xfId="48545" xr:uid="{00000000-0005-0000-0000-0000ACBD0000}"/>
    <cellStyle name="Total 2 3 2 4 3 2 6" xfId="48546" xr:uid="{00000000-0005-0000-0000-0000ADBD0000}"/>
    <cellStyle name="Total 2 3 2 4 3 2 7" xfId="48547" xr:uid="{00000000-0005-0000-0000-0000AEBD0000}"/>
    <cellStyle name="Total 2 3 2 4 3 2 8" xfId="48548" xr:uid="{00000000-0005-0000-0000-0000AFBD0000}"/>
    <cellStyle name="Total 2 3 2 4 3 2 9" xfId="48549" xr:uid="{00000000-0005-0000-0000-0000B0BD0000}"/>
    <cellStyle name="Total 2 3 2 4 3 3" xfId="48550" xr:uid="{00000000-0005-0000-0000-0000B1BD0000}"/>
    <cellStyle name="Total 2 3 2 4 3 3 2" xfId="48551" xr:uid="{00000000-0005-0000-0000-0000B2BD0000}"/>
    <cellStyle name="Total 2 3 2 4 3 3 2 2" xfId="48552" xr:uid="{00000000-0005-0000-0000-0000B3BD0000}"/>
    <cellStyle name="Total 2 3 2 4 3 3 2 3" xfId="48553" xr:uid="{00000000-0005-0000-0000-0000B4BD0000}"/>
    <cellStyle name="Total 2 3 2 4 3 3 2 4" xfId="48554" xr:uid="{00000000-0005-0000-0000-0000B5BD0000}"/>
    <cellStyle name="Total 2 3 2 4 3 3 2 5" xfId="48555" xr:uid="{00000000-0005-0000-0000-0000B6BD0000}"/>
    <cellStyle name="Total 2 3 2 4 3 3 2 6" xfId="48556" xr:uid="{00000000-0005-0000-0000-0000B7BD0000}"/>
    <cellStyle name="Total 2 3 2 4 3 3 2 7" xfId="48557" xr:uid="{00000000-0005-0000-0000-0000B8BD0000}"/>
    <cellStyle name="Total 2 3 2 4 3 3 2 8" xfId="48558" xr:uid="{00000000-0005-0000-0000-0000B9BD0000}"/>
    <cellStyle name="Total 2 3 2 4 3 3 3" xfId="48559" xr:uid="{00000000-0005-0000-0000-0000BABD0000}"/>
    <cellStyle name="Total 2 3 2 4 3 3 4" xfId="48560" xr:uid="{00000000-0005-0000-0000-0000BBBD0000}"/>
    <cellStyle name="Total 2 3 2 4 3 3 5" xfId="48561" xr:uid="{00000000-0005-0000-0000-0000BCBD0000}"/>
    <cellStyle name="Total 2 3 2 4 3 3 6" xfId="48562" xr:uid="{00000000-0005-0000-0000-0000BDBD0000}"/>
    <cellStyle name="Total 2 3 2 4 3 3 7" xfId="48563" xr:uid="{00000000-0005-0000-0000-0000BEBD0000}"/>
    <cellStyle name="Total 2 3 2 4 3 3 8" xfId="48564" xr:uid="{00000000-0005-0000-0000-0000BFBD0000}"/>
    <cellStyle name="Total 2 3 2 4 3 3 9" xfId="48565" xr:uid="{00000000-0005-0000-0000-0000C0BD0000}"/>
    <cellStyle name="Total 2 3 2 4 3 4" xfId="48566" xr:uid="{00000000-0005-0000-0000-0000C1BD0000}"/>
    <cellStyle name="Total 2 3 2 4 3 4 2" xfId="48567" xr:uid="{00000000-0005-0000-0000-0000C2BD0000}"/>
    <cellStyle name="Total 2 3 2 4 3 4 3" xfId="48568" xr:uid="{00000000-0005-0000-0000-0000C3BD0000}"/>
    <cellStyle name="Total 2 3 2 4 3 4 4" xfId="48569" xr:uid="{00000000-0005-0000-0000-0000C4BD0000}"/>
    <cellStyle name="Total 2 3 2 4 3 4 5" xfId="48570" xr:uid="{00000000-0005-0000-0000-0000C5BD0000}"/>
    <cellStyle name="Total 2 3 2 4 3 4 6" xfId="48571" xr:uid="{00000000-0005-0000-0000-0000C6BD0000}"/>
    <cellStyle name="Total 2 3 2 4 3 4 7" xfId="48572" xr:uid="{00000000-0005-0000-0000-0000C7BD0000}"/>
    <cellStyle name="Total 2 3 2 4 3 4 8" xfId="48573" xr:uid="{00000000-0005-0000-0000-0000C8BD0000}"/>
    <cellStyle name="Total 2 3 2 4 3 5" xfId="48574" xr:uid="{00000000-0005-0000-0000-0000C9BD0000}"/>
    <cellStyle name="Total 2 3 2 4 3 6" xfId="48575" xr:uid="{00000000-0005-0000-0000-0000CABD0000}"/>
    <cellStyle name="Total 2 3 2 4 3 7" xfId="48576" xr:uid="{00000000-0005-0000-0000-0000CBBD0000}"/>
    <cellStyle name="Total 2 3 2 4 3 8" xfId="48577" xr:uid="{00000000-0005-0000-0000-0000CCBD0000}"/>
    <cellStyle name="Total 2 3 2 4 3 9" xfId="48578" xr:uid="{00000000-0005-0000-0000-0000CDBD0000}"/>
    <cellStyle name="Total 2 3 2 4 4" xfId="48579" xr:uid="{00000000-0005-0000-0000-0000CEBD0000}"/>
    <cellStyle name="Total 2 3 2 4 4 2" xfId="48580" xr:uid="{00000000-0005-0000-0000-0000CFBD0000}"/>
    <cellStyle name="Total 2 3 2 4 4 2 2" xfId="48581" xr:uid="{00000000-0005-0000-0000-0000D0BD0000}"/>
    <cellStyle name="Total 2 3 2 4 4 2 3" xfId="48582" xr:uid="{00000000-0005-0000-0000-0000D1BD0000}"/>
    <cellStyle name="Total 2 3 2 4 4 2 4" xfId="48583" xr:uid="{00000000-0005-0000-0000-0000D2BD0000}"/>
    <cellStyle name="Total 2 3 2 4 4 2 5" xfId="48584" xr:uid="{00000000-0005-0000-0000-0000D3BD0000}"/>
    <cellStyle name="Total 2 3 2 4 4 2 6" xfId="48585" xr:uid="{00000000-0005-0000-0000-0000D4BD0000}"/>
    <cellStyle name="Total 2 3 2 4 4 2 7" xfId="48586" xr:uid="{00000000-0005-0000-0000-0000D5BD0000}"/>
    <cellStyle name="Total 2 3 2 4 4 2 8" xfId="48587" xr:uid="{00000000-0005-0000-0000-0000D6BD0000}"/>
    <cellStyle name="Total 2 3 2 4 4 3" xfId="48588" xr:uid="{00000000-0005-0000-0000-0000D7BD0000}"/>
    <cellStyle name="Total 2 3 2 4 4 4" xfId="48589" xr:uid="{00000000-0005-0000-0000-0000D8BD0000}"/>
    <cellStyle name="Total 2 3 2 4 4 5" xfId="48590" xr:uid="{00000000-0005-0000-0000-0000D9BD0000}"/>
    <cellStyle name="Total 2 3 2 4 4 6" xfId="48591" xr:uid="{00000000-0005-0000-0000-0000DABD0000}"/>
    <cellStyle name="Total 2 3 2 4 4 7" xfId="48592" xr:uid="{00000000-0005-0000-0000-0000DBBD0000}"/>
    <cellStyle name="Total 2 3 2 4 4 8" xfId="48593" xr:uid="{00000000-0005-0000-0000-0000DCBD0000}"/>
    <cellStyle name="Total 2 3 2 4 4 9" xfId="48594" xr:uid="{00000000-0005-0000-0000-0000DDBD0000}"/>
    <cellStyle name="Total 2 3 2 4 5" xfId="48595" xr:uid="{00000000-0005-0000-0000-0000DEBD0000}"/>
    <cellStyle name="Total 2 3 2 4 5 2" xfId="48596" xr:uid="{00000000-0005-0000-0000-0000DFBD0000}"/>
    <cellStyle name="Total 2 3 2 4 5 3" xfId="48597" xr:uid="{00000000-0005-0000-0000-0000E0BD0000}"/>
    <cellStyle name="Total 2 3 2 4 5 4" xfId="48598" xr:uid="{00000000-0005-0000-0000-0000E1BD0000}"/>
    <cellStyle name="Total 2 3 2 4 5 5" xfId="48599" xr:uid="{00000000-0005-0000-0000-0000E2BD0000}"/>
    <cellStyle name="Total 2 3 2 4 5 6" xfId="48600" xr:uid="{00000000-0005-0000-0000-0000E3BD0000}"/>
    <cellStyle name="Total 2 3 2 4 5 7" xfId="48601" xr:uid="{00000000-0005-0000-0000-0000E4BD0000}"/>
    <cellStyle name="Total 2 3 2 4 5 8" xfId="48602" xr:uid="{00000000-0005-0000-0000-0000E5BD0000}"/>
    <cellStyle name="Total 2 3 2 4 6" xfId="48603" xr:uid="{00000000-0005-0000-0000-0000E6BD0000}"/>
    <cellStyle name="Total 2 3 2 4 7" xfId="48604" xr:uid="{00000000-0005-0000-0000-0000E7BD0000}"/>
    <cellStyle name="Total 2 3 2 4 8" xfId="48605" xr:uid="{00000000-0005-0000-0000-0000E8BD0000}"/>
    <cellStyle name="Total 2 3 2 4 9" xfId="48606" xr:uid="{00000000-0005-0000-0000-0000E9BD0000}"/>
    <cellStyle name="Total 2 3 2 5" xfId="48607" xr:uid="{00000000-0005-0000-0000-0000EABD0000}"/>
    <cellStyle name="Total 2 3 2 5 10" xfId="48608" xr:uid="{00000000-0005-0000-0000-0000EBBD0000}"/>
    <cellStyle name="Total 2 3 2 5 11" xfId="48609" xr:uid="{00000000-0005-0000-0000-0000ECBD0000}"/>
    <cellStyle name="Total 2 3 2 5 12" xfId="48610" xr:uid="{00000000-0005-0000-0000-0000EDBD0000}"/>
    <cellStyle name="Total 2 3 2 5 2" xfId="48611" xr:uid="{00000000-0005-0000-0000-0000EEBD0000}"/>
    <cellStyle name="Total 2 3 2 5 2 10" xfId="48612" xr:uid="{00000000-0005-0000-0000-0000EFBD0000}"/>
    <cellStyle name="Total 2 3 2 5 2 11" xfId="48613" xr:uid="{00000000-0005-0000-0000-0000F0BD0000}"/>
    <cellStyle name="Total 2 3 2 5 2 2" xfId="48614" xr:uid="{00000000-0005-0000-0000-0000F1BD0000}"/>
    <cellStyle name="Total 2 3 2 5 2 2 10" xfId="48615" xr:uid="{00000000-0005-0000-0000-0000F2BD0000}"/>
    <cellStyle name="Total 2 3 2 5 2 2 2" xfId="48616" xr:uid="{00000000-0005-0000-0000-0000F3BD0000}"/>
    <cellStyle name="Total 2 3 2 5 2 2 2 2" xfId="48617" xr:uid="{00000000-0005-0000-0000-0000F4BD0000}"/>
    <cellStyle name="Total 2 3 2 5 2 2 2 2 2" xfId="48618" xr:uid="{00000000-0005-0000-0000-0000F5BD0000}"/>
    <cellStyle name="Total 2 3 2 5 2 2 2 2 3" xfId="48619" xr:uid="{00000000-0005-0000-0000-0000F6BD0000}"/>
    <cellStyle name="Total 2 3 2 5 2 2 2 2 4" xfId="48620" xr:uid="{00000000-0005-0000-0000-0000F7BD0000}"/>
    <cellStyle name="Total 2 3 2 5 2 2 2 2 5" xfId="48621" xr:uid="{00000000-0005-0000-0000-0000F8BD0000}"/>
    <cellStyle name="Total 2 3 2 5 2 2 2 2 6" xfId="48622" xr:uid="{00000000-0005-0000-0000-0000F9BD0000}"/>
    <cellStyle name="Total 2 3 2 5 2 2 2 2 7" xfId="48623" xr:uid="{00000000-0005-0000-0000-0000FABD0000}"/>
    <cellStyle name="Total 2 3 2 5 2 2 2 2 8" xfId="48624" xr:uid="{00000000-0005-0000-0000-0000FBBD0000}"/>
    <cellStyle name="Total 2 3 2 5 2 2 2 3" xfId="48625" xr:uid="{00000000-0005-0000-0000-0000FCBD0000}"/>
    <cellStyle name="Total 2 3 2 5 2 2 2 4" xfId="48626" xr:uid="{00000000-0005-0000-0000-0000FDBD0000}"/>
    <cellStyle name="Total 2 3 2 5 2 2 2 5" xfId="48627" xr:uid="{00000000-0005-0000-0000-0000FEBD0000}"/>
    <cellStyle name="Total 2 3 2 5 2 2 2 6" xfId="48628" xr:uid="{00000000-0005-0000-0000-0000FFBD0000}"/>
    <cellStyle name="Total 2 3 2 5 2 2 2 7" xfId="48629" xr:uid="{00000000-0005-0000-0000-000000BE0000}"/>
    <cellStyle name="Total 2 3 2 5 2 2 2 8" xfId="48630" xr:uid="{00000000-0005-0000-0000-000001BE0000}"/>
    <cellStyle name="Total 2 3 2 5 2 2 2 9" xfId="48631" xr:uid="{00000000-0005-0000-0000-000002BE0000}"/>
    <cellStyle name="Total 2 3 2 5 2 2 3" xfId="48632" xr:uid="{00000000-0005-0000-0000-000003BE0000}"/>
    <cellStyle name="Total 2 3 2 5 2 2 3 2" xfId="48633" xr:uid="{00000000-0005-0000-0000-000004BE0000}"/>
    <cellStyle name="Total 2 3 2 5 2 2 3 3" xfId="48634" xr:uid="{00000000-0005-0000-0000-000005BE0000}"/>
    <cellStyle name="Total 2 3 2 5 2 2 3 4" xfId="48635" xr:uid="{00000000-0005-0000-0000-000006BE0000}"/>
    <cellStyle name="Total 2 3 2 5 2 2 3 5" xfId="48636" xr:uid="{00000000-0005-0000-0000-000007BE0000}"/>
    <cellStyle name="Total 2 3 2 5 2 2 3 6" xfId="48637" xr:uid="{00000000-0005-0000-0000-000008BE0000}"/>
    <cellStyle name="Total 2 3 2 5 2 2 3 7" xfId="48638" xr:uid="{00000000-0005-0000-0000-000009BE0000}"/>
    <cellStyle name="Total 2 3 2 5 2 2 3 8" xfId="48639" xr:uid="{00000000-0005-0000-0000-00000ABE0000}"/>
    <cellStyle name="Total 2 3 2 5 2 2 4" xfId="48640" xr:uid="{00000000-0005-0000-0000-00000BBE0000}"/>
    <cellStyle name="Total 2 3 2 5 2 2 5" xfId="48641" xr:uid="{00000000-0005-0000-0000-00000CBE0000}"/>
    <cellStyle name="Total 2 3 2 5 2 2 6" xfId="48642" xr:uid="{00000000-0005-0000-0000-00000DBE0000}"/>
    <cellStyle name="Total 2 3 2 5 2 2 7" xfId="48643" xr:uid="{00000000-0005-0000-0000-00000EBE0000}"/>
    <cellStyle name="Total 2 3 2 5 2 2 8" xfId="48644" xr:uid="{00000000-0005-0000-0000-00000FBE0000}"/>
    <cellStyle name="Total 2 3 2 5 2 2 9" xfId="48645" xr:uid="{00000000-0005-0000-0000-000010BE0000}"/>
    <cellStyle name="Total 2 3 2 5 2 3" xfId="48646" xr:uid="{00000000-0005-0000-0000-000011BE0000}"/>
    <cellStyle name="Total 2 3 2 5 2 3 2" xfId="48647" xr:uid="{00000000-0005-0000-0000-000012BE0000}"/>
    <cellStyle name="Total 2 3 2 5 2 3 2 2" xfId="48648" xr:uid="{00000000-0005-0000-0000-000013BE0000}"/>
    <cellStyle name="Total 2 3 2 5 2 3 2 3" xfId="48649" xr:uid="{00000000-0005-0000-0000-000014BE0000}"/>
    <cellStyle name="Total 2 3 2 5 2 3 2 4" xfId="48650" xr:uid="{00000000-0005-0000-0000-000015BE0000}"/>
    <cellStyle name="Total 2 3 2 5 2 3 2 5" xfId="48651" xr:uid="{00000000-0005-0000-0000-000016BE0000}"/>
    <cellStyle name="Total 2 3 2 5 2 3 2 6" xfId="48652" xr:uid="{00000000-0005-0000-0000-000017BE0000}"/>
    <cellStyle name="Total 2 3 2 5 2 3 2 7" xfId="48653" xr:uid="{00000000-0005-0000-0000-000018BE0000}"/>
    <cellStyle name="Total 2 3 2 5 2 3 2 8" xfId="48654" xr:uid="{00000000-0005-0000-0000-000019BE0000}"/>
    <cellStyle name="Total 2 3 2 5 2 3 3" xfId="48655" xr:uid="{00000000-0005-0000-0000-00001ABE0000}"/>
    <cellStyle name="Total 2 3 2 5 2 3 4" xfId="48656" xr:uid="{00000000-0005-0000-0000-00001BBE0000}"/>
    <cellStyle name="Total 2 3 2 5 2 3 5" xfId="48657" xr:uid="{00000000-0005-0000-0000-00001CBE0000}"/>
    <cellStyle name="Total 2 3 2 5 2 3 6" xfId="48658" xr:uid="{00000000-0005-0000-0000-00001DBE0000}"/>
    <cellStyle name="Total 2 3 2 5 2 3 7" xfId="48659" xr:uid="{00000000-0005-0000-0000-00001EBE0000}"/>
    <cellStyle name="Total 2 3 2 5 2 3 8" xfId="48660" xr:uid="{00000000-0005-0000-0000-00001FBE0000}"/>
    <cellStyle name="Total 2 3 2 5 2 3 9" xfId="48661" xr:uid="{00000000-0005-0000-0000-000020BE0000}"/>
    <cellStyle name="Total 2 3 2 5 2 4" xfId="48662" xr:uid="{00000000-0005-0000-0000-000021BE0000}"/>
    <cellStyle name="Total 2 3 2 5 2 4 2" xfId="48663" xr:uid="{00000000-0005-0000-0000-000022BE0000}"/>
    <cellStyle name="Total 2 3 2 5 2 4 3" xfId="48664" xr:uid="{00000000-0005-0000-0000-000023BE0000}"/>
    <cellStyle name="Total 2 3 2 5 2 4 4" xfId="48665" xr:uid="{00000000-0005-0000-0000-000024BE0000}"/>
    <cellStyle name="Total 2 3 2 5 2 4 5" xfId="48666" xr:uid="{00000000-0005-0000-0000-000025BE0000}"/>
    <cellStyle name="Total 2 3 2 5 2 4 6" xfId="48667" xr:uid="{00000000-0005-0000-0000-000026BE0000}"/>
    <cellStyle name="Total 2 3 2 5 2 4 7" xfId="48668" xr:uid="{00000000-0005-0000-0000-000027BE0000}"/>
    <cellStyle name="Total 2 3 2 5 2 4 8" xfId="48669" xr:uid="{00000000-0005-0000-0000-000028BE0000}"/>
    <cellStyle name="Total 2 3 2 5 2 5" xfId="48670" xr:uid="{00000000-0005-0000-0000-000029BE0000}"/>
    <cellStyle name="Total 2 3 2 5 2 6" xfId="48671" xr:uid="{00000000-0005-0000-0000-00002ABE0000}"/>
    <cellStyle name="Total 2 3 2 5 2 7" xfId="48672" xr:uid="{00000000-0005-0000-0000-00002BBE0000}"/>
    <cellStyle name="Total 2 3 2 5 2 8" xfId="48673" xr:uid="{00000000-0005-0000-0000-00002CBE0000}"/>
    <cellStyle name="Total 2 3 2 5 2 9" xfId="48674" xr:uid="{00000000-0005-0000-0000-00002DBE0000}"/>
    <cellStyle name="Total 2 3 2 5 3" xfId="48675" xr:uid="{00000000-0005-0000-0000-00002EBE0000}"/>
    <cellStyle name="Total 2 3 2 5 3 10" xfId="48676" xr:uid="{00000000-0005-0000-0000-00002FBE0000}"/>
    <cellStyle name="Total 2 3 2 5 3 2" xfId="48677" xr:uid="{00000000-0005-0000-0000-000030BE0000}"/>
    <cellStyle name="Total 2 3 2 5 3 2 2" xfId="48678" xr:uid="{00000000-0005-0000-0000-000031BE0000}"/>
    <cellStyle name="Total 2 3 2 5 3 2 2 2" xfId="48679" xr:uid="{00000000-0005-0000-0000-000032BE0000}"/>
    <cellStyle name="Total 2 3 2 5 3 2 2 3" xfId="48680" xr:uid="{00000000-0005-0000-0000-000033BE0000}"/>
    <cellStyle name="Total 2 3 2 5 3 2 2 4" xfId="48681" xr:uid="{00000000-0005-0000-0000-000034BE0000}"/>
    <cellStyle name="Total 2 3 2 5 3 2 2 5" xfId="48682" xr:uid="{00000000-0005-0000-0000-000035BE0000}"/>
    <cellStyle name="Total 2 3 2 5 3 2 2 6" xfId="48683" xr:uid="{00000000-0005-0000-0000-000036BE0000}"/>
    <cellStyle name="Total 2 3 2 5 3 2 2 7" xfId="48684" xr:uid="{00000000-0005-0000-0000-000037BE0000}"/>
    <cellStyle name="Total 2 3 2 5 3 2 2 8" xfId="48685" xr:uid="{00000000-0005-0000-0000-000038BE0000}"/>
    <cellStyle name="Total 2 3 2 5 3 2 3" xfId="48686" xr:uid="{00000000-0005-0000-0000-000039BE0000}"/>
    <cellStyle name="Total 2 3 2 5 3 2 4" xfId="48687" xr:uid="{00000000-0005-0000-0000-00003ABE0000}"/>
    <cellStyle name="Total 2 3 2 5 3 2 5" xfId="48688" xr:uid="{00000000-0005-0000-0000-00003BBE0000}"/>
    <cellStyle name="Total 2 3 2 5 3 2 6" xfId="48689" xr:uid="{00000000-0005-0000-0000-00003CBE0000}"/>
    <cellStyle name="Total 2 3 2 5 3 2 7" xfId="48690" xr:uid="{00000000-0005-0000-0000-00003DBE0000}"/>
    <cellStyle name="Total 2 3 2 5 3 2 8" xfId="48691" xr:uid="{00000000-0005-0000-0000-00003EBE0000}"/>
    <cellStyle name="Total 2 3 2 5 3 2 9" xfId="48692" xr:uid="{00000000-0005-0000-0000-00003FBE0000}"/>
    <cellStyle name="Total 2 3 2 5 3 3" xfId="48693" xr:uid="{00000000-0005-0000-0000-000040BE0000}"/>
    <cellStyle name="Total 2 3 2 5 3 3 2" xfId="48694" xr:uid="{00000000-0005-0000-0000-000041BE0000}"/>
    <cellStyle name="Total 2 3 2 5 3 3 3" xfId="48695" xr:uid="{00000000-0005-0000-0000-000042BE0000}"/>
    <cellStyle name="Total 2 3 2 5 3 3 4" xfId="48696" xr:uid="{00000000-0005-0000-0000-000043BE0000}"/>
    <cellStyle name="Total 2 3 2 5 3 3 5" xfId="48697" xr:uid="{00000000-0005-0000-0000-000044BE0000}"/>
    <cellStyle name="Total 2 3 2 5 3 3 6" xfId="48698" xr:uid="{00000000-0005-0000-0000-000045BE0000}"/>
    <cellStyle name="Total 2 3 2 5 3 3 7" xfId="48699" xr:uid="{00000000-0005-0000-0000-000046BE0000}"/>
    <cellStyle name="Total 2 3 2 5 3 3 8" xfId="48700" xr:uid="{00000000-0005-0000-0000-000047BE0000}"/>
    <cellStyle name="Total 2 3 2 5 3 4" xfId="48701" xr:uid="{00000000-0005-0000-0000-000048BE0000}"/>
    <cellStyle name="Total 2 3 2 5 3 5" xfId="48702" xr:uid="{00000000-0005-0000-0000-000049BE0000}"/>
    <cellStyle name="Total 2 3 2 5 3 6" xfId="48703" xr:uid="{00000000-0005-0000-0000-00004ABE0000}"/>
    <cellStyle name="Total 2 3 2 5 3 7" xfId="48704" xr:uid="{00000000-0005-0000-0000-00004BBE0000}"/>
    <cellStyle name="Total 2 3 2 5 3 8" xfId="48705" xr:uid="{00000000-0005-0000-0000-00004CBE0000}"/>
    <cellStyle name="Total 2 3 2 5 3 9" xfId="48706" xr:uid="{00000000-0005-0000-0000-00004DBE0000}"/>
    <cellStyle name="Total 2 3 2 5 4" xfId="48707" xr:uid="{00000000-0005-0000-0000-00004EBE0000}"/>
    <cellStyle name="Total 2 3 2 5 4 2" xfId="48708" xr:uid="{00000000-0005-0000-0000-00004FBE0000}"/>
    <cellStyle name="Total 2 3 2 5 4 2 2" xfId="48709" xr:uid="{00000000-0005-0000-0000-000050BE0000}"/>
    <cellStyle name="Total 2 3 2 5 4 2 3" xfId="48710" xr:uid="{00000000-0005-0000-0000-000051BE0000}"/>
    <cellStyle name="Total 2 3 2 5 4 2 4" xfId="48711" xr:uid="{00000000-0005-0000-0000-000052BE0000}"/>
    <cellStyle name="Total 2 3 2 5 4 2 5" xfId="48712" xr:uid="{00000000-0005-0000-0000-000053BE0000}"/>
    <cellStyle name="Total 2 3 2 5 4 2 6" xfId="48713" xr:uid="{00000000-0005-0000-0000-000054BE0000}"/>
    <cellStyle name="Total 2 3 2 5 4 2 7" xfId="48714" xr:uid="{00000000-0005-0000-0000-000055BE0000}"/>
    <cellStyle name="Total 2 3 2 5 4 2 8" xfId="48715" xr:uid="{00000000-0005-0000-0000-000056BE0000}"/>
    <cellStyle name="Total 2 3 2 5 4 3" xfId="48716" xr:uid="{00000000-0005-0000-0000-000057BE0000}"/>
    <cellStyle name="Total 2 3 2 5 4 4" xfId="48717" xr:uid="{00000000-0005-0000-0000-000058BE0000}"/>
    <cellStyle name="Total 2 3 2 5 4 5" xfId="48718" xr:uid="{00000000-0005-0000-0000-000059BE0000}"/>
    <cellStyle name="Total 2 3 2 5 4 6" xfId="48719" xr:uid="{00000000-0005-0000-0000-00005ABE0000}"/>
    <cellStyle name="Total 2 3 2 5 4 7" xfId="48720" xr:uid="{00000000-0005-0000-0000-00005BBE0000}"/>
    <cellStyle name="Total 2 3 2 5 4 8" xfId="48721" xr:uid="{00000000-0005-0000-0000-00005CBE0000}"/>
    <cellStyle name="Total 2 3 2 5 4 9" xfId="48722" xr:uid="{00000000-0005-0000-0000-00005DBE0000}"/>
    <cellStyle name="Total 2 3 2 5 5" xfId="48723" xr:uid="{00000000-0005-0000-0000-00005EBE0000}"/>
    <cellStyle name="Total 2 3 2 5 5 2" xfId="48724" xr:uid="{00000000-0005-0000-0000-00005FBE0000}"/>
    <cellStyle name="Total 2 3 2 5 5 3" xfId="48725" xr:uid="{00000000-0005-0000-0000-000060BE0000}"/>
    <cellStyle name="Total 2 3 2 5 5 4" xfId="48726" xr:uid="{00000000-0005-0000-0000-000061BE0000}"/>
    <cellStyle name="Total 2 3 2 5 5 5" xfId="48727" xr:uid="{00000000-0005-0000-0000-000062BE0000}"/>
    <cellStyle name="Total 2 3 2 5 5 6" xfId="48728" xr:uid="{00000000-0005-0000-0000-000063BE0000}"/>
    <cellStyle name="Total 2 3 2 5 5 7" xfId="48729" xr:uid="{00000000-0005-0000-0000-000064BE0000}"/>
    <cellStyle name="Total 2 3 2 5 5 8" xfId="48730" xr:uid="{00000000-0005-0000-0000-000065BE0000}"/>
    <cellStyle name="Total 2 3 2 5 6" xfId="48731" xr:uid="{00000000-0005-0000-0000-000066BE0000}"/>
    <cellStyle name="Total 2 3 2 5 7" xfId="48732" xr:uid="{00000000-0005-0000-0000-000067BE0000}"/>
    <cellStyle name="Total 2 3 2 5 8" xfId="48733" xr:uid="{00000000-0005-0000-0000-000068BE0000}"/>
    <cellStyle name="Total 2 3 2 5 9" xfId="48734" xr:uid="{00000000-0005-0000-0000-000069BE0000}"/>
    <cellStyle name="Total 2 3 2 6" xfId="48735" xr:uid="{00000000-0005-0000-0000-00006ABE0000}"/>
    <cellStyle name="Total 2 3 2 6 10" xfId="48736" xr:uid="{00000000-0005-0000-0000-00006BBE0000}"/>
    <cellStyle name="Total 2 3 2 6 11" xfId="48737" xr:uid="{00000000-0005-0000-0000-00006CBE0000}"/>
    <cellStyle name="Total 2 3 2 6 2" xfId="48738" xr:uid="{00000000-0005-0000-0000-00006DBE0000}"/>
    <cellStyle name="Total 2 3 2 6 2 10" xfId="48739" xr:uid="{00000000-0005-0000-0000-00006EBE0000}"/>
    <cellStyle name="Total 2 3 2 6 2 2" xfId="48740" xr:uid="{00000000-0005-0000-0000-00006FBE0000}"/>
    <cellStyle name="Total 2 3 2 6 2 2 2" xfId="48741" xr:uid="{00000000-0005-0000-0000-000070BE0000}"/>
    <cellStyle name="Total 2 3 2 6 2 2 2 2" xfId="48742" xr:uid="{00000000-0005-0000-0000-000071BE0000}"/>
    <cellStyle name="Total 2 3 2 6 2 2 2 3" xfId="48743" xr:uid="{00000000-0005-0000-0000-000072BE0000}"/>
    <cellStyle name="Total 2 3 2 6 2 2 2 4" xfId="48744" xr:uid="{00000000-0005-0000-0000-000073BE0000}"/>
    <cellStyle name="Total 2 3 2 6 2 2 2 5" xfId="48745" xr:uid="{00000000-0005-0000-0000-000074BE0000}"/>
    <cellStyle name="Total 2 3 2 6 2 2 2 6" xfId="48746" xr:uid="{00000000-0005-0000-0000-000075BE0000}"/>
    <cellStyle name="Total 2 3 2 6 2 2 2 7" xfId="48747" xr:uid="{00000000-0005-0000-0000-000076BE0000}"/>
    <cellStyle name="Total 2 3 2 6 2 2 2 8" xfId="48748" xr:uid="{00000000-0005-0000-0000-000077BE0000}"/>
    <cellStyle name="Total 2 3 2 6 2 2 3" xfId="48749" xr:uid="{00000000-0005-0000-0000-000078BE0000}"/>
    <cellStyle name="Total 2 3 2 6 2 2 4" xfId="48750" xr:uid="{00000000-0005-0000-0000-000079BE0000}"/>
    <cellStyle name="Total 2 3 2 6 2 2 5" xfId="48751" xr:uid="{00000000-0005-0000-0000-00007ABE0000}"/>
    <cellStyle name="Total 2 3 2 6 2 2 6" xfId="48752" xr:uid="{00000000-0005-0000-0000-00007BBE0000}"/>
    <cellStyle name="Total 2 3 2 6 2 2 7" xfId="48753" xr:uid="{00000000-0005-0000-0000-00007CBE0000}"/>
    <cellStyle name="Total 2 3 2 6 2 2 8" xfId="48754" xr:uid="{00000000-0005-0000-0000-00007DBE0000}"/>
    <cellStyle name="Total 2 3 2 6 2 2 9" xfId="48755" xr:uid="{00000000-0005-0000-0000-00007EBE0000}"/>
    <cellStyle name="Total 2 3 2 6 2 3" xfId="48756" xr:uid="{00000000-0005-0000-0000-00007FBE0000}"/>
    <cellStyle name="Total 2 3 2 6 2 3 2" xfId="48757" xr:uid="{00000000-0005-0000-0000-000080BE0000}"/>
    <cellStyle name="Total 2 3 2 6 2 3 3" xfId="48758" xr:uid="{00000000-0005-0000-0000-000081BE0000}"/>
    <cellStyle name="Total 2 3 2 6 2 3 4" xfId="48759" xr:uid="{00000000-0005-0000-0000-000082BE0000}"/>
    <cellStyle name="Total 2 3 2 6 2 3 5" xfId="48760" xr:uid="{00000000-0005-0000-0000-000083BE0000}"/>
    <cellStyle name="Total 2 3 2 6 2 3 6" xfId="48761" xr:uid="{00000000-0005-0000-0000-000084BE0000}"/>
    <cellStyle name="Total 2 3 2 6 2 3 7" xfId="48762" xr:uid="{00000000-0005-0000-0000-000085BE0000}"/>
    <cellStyle name="Total 2 3 2 6 2 3 8" xfId="48763" xr:uid="{00000000-0005-0000-0000-000086BE0000}"/>
    <cellStyle name="Total 2 3 2 6 2 4" xfId="48764" xr:uid="{00000000-0005-0000-0000-000087BE0000}"/>
    <cellStyle name="Total 2 3 2 6 2 5" xfId="48765" xr:uid="{00000000-0005-0000-0000-000088BE0000}"/>
    <cellStyle name="Total 2 3 2 6 2 6" xfId="48766" xr:uid="{00000000-0005-0000-0000-000089BE0000}"/>
    <cellStyle name="Total 2 3 2 6 2 7" xfId="48767" xr:uid="{00000000-0005-0000-0000-00008ABE0000}"/>
    <cellStyle name="Total 2 3 2 6 2 8" xfId="48768" xr:uid="{00000000-0005-0000-0000-00008BBE0000}"/>
    <cellStyle name="Total 2 3 2 6 2 9" xfId="48769" xr:uid="{00000000-0005-0000-0000-00008CBE0000}"/>
    <cellStyle name="Total 2 3 2 6 3" xfId="48770" xr:uid="{00000000-0005-0000-0000-00008DBE0000}"/>
    <cellStyle name="Total 2 3 2 6 3 2" xfId="48771" xr:uid="{00000000-0005-0000-0000-00008EBE0000}"/>
    <cellStyle name="Total 2 3 2 6 3 2 2" xfId="48772" xr:uid="{00000000-0005-0000-0000-00008FBE0000}"/>
    <cellStyle name="Total 2 3 2 6 3 2 3" xfId="48773" xr:uid="{00000000-0005-0000-0000-000090BE0000}"/>
    <cellStyle name="Total 2 3 2 6 3 2 4" xfId="48774" xr:uid="{00000000-0005-0000-0000-000091BE0000}"/>
    <cellStyle name="Total 2 3 2 6 3 2 5" xfId="48775" xr:uid="{00000000-0005-0000-0000-000092BE0000}"/>
    <cellStyle name="Total 2 3 2 6 3 2 6" xfId="48776" xr:uid="{00000000-0005-0000-0000-000093BE0000}"/>
    <cellStyle name="Total 2 3 2 6 3 2 7" xfId="48777" xr:uid="{00000000-0005-0000-0000-000094BE0000}"/>
    <cellStyle name="Total 2 3 2 6 3 2 8" xfId="48778" xr:uid="{00000000-0005-0000-0000-000095BE0000}"/>
    <cellStyle name="Total 2 3 2 6 3 3" xfId="48779" xr:uid="{00000000-0005-0000-0000-000096BE0000}"/>
    <cellStyle name="Total 2 3 2 6 3 4" xfId="48780" xr:uid="{00000000-0005-0000-0000-000097BE0000}"/>
    <cellStyle name="Total 2 3 2 6 3 5" xfId="48781" xr:uid="{00000000-0005-0000-0000-000098BE0000}"/>
    <cellStyle name="Total 2 3 2 6 3 6" xfId="48782" xr:uid="{00000000-0005-0000-0000-000099BE0000}"/>
    <cellStyle name="Total 2 3 2 6 3 7" xfId="48783" xr:uid="{00000000-0005-0000-0000-00009ABE0000}"/>
    <cellStyle name="Total 2 3 2 6 3 8" xfId="48784" xr:uid="{00000000-0005-0000-0000-00009BBE0000}"/>
    <cellStyle name="Total 2 3 2 6 3 9" xfId="48785" xr:uid="{00000000-0005-0000-0000-00009CBE0000}"/>
    <cellStyle name="Total 2 3 2 6 4" xfId="48786" xr:uid="{00000000-0005-0000-0000-00009DBE0000}"/>
    <cellStyle name="Total 2 3 2 6 4 2" xfId="48787" xr:uid="{00000000-0005-0000-0000-00009EBE0000}"/>
    <cellStyle name="Total 2 3 2 6 4 3" xfId="48788" xr:uid="{00000000-0005-0000-0000-00009FBE0000}"/>
    <cellStyle name="Total 2 3 2 6 4 4" xfId="48789" xr:uid="{00000000-0005-0000-0000-0000A0BE0000}"/>
    <cellStyle name="Total 2 3 2 6 4 5" xfId="48790" xr:uid="{00000000-0005-0000-0000-0000A1BE0000}"/>
    <cellStyle name="Total 2 3 2 6 4 6" xfId="48791" xr:uid="{00000000-0005-0000-0000-0000A2BE0000}"/>
    <cellStyle name="Total 2 3 2 6 4 7" xfId="48792" xr:uid="{00000000-0005-0000-0000-0000A3BE0000}"/>
    <cellStyle name="Total 2 3 2 6 4 8" xfId="48793" xr:uid="{00000000-0005-0000-0000-0000A4BE0000}"/>
    <cellStyle name="Total 2 3 2 6 5" xfId="48794" xr:uid="{00000000-0005-0000-0000-0000A5BE0000}"/>
    <cellStyle name="Total 2 3 2 6 6" xfId="48795" xr:uid="{00000000-0005-0000-0000-0000A6BE0000}"/>
    <cellStyle name="Total 2 3 2 6 7" xfId="48796" xr:uid="{00000000-0005-0000-0000-0000A7BE0000}"/>
    <cellStyle name="Total 2 3 2 6 8" xfId="48797" xr:uid="{00000000-0005-0000-0000-0000A8BE0000}"/>
    <cellStyle name="Total 2 3 2 6 9" xfId="48798" xr:uid="{00000000-0005-0000-0000-0000A9BE0000}"/>
    <cellStyle name="Total 2 3 2 7" xfId="48799" xr:uid="{00000000-0005-0000-0000-0000AABE0000}"/>
    <cellStyle name="Total 2 3 2 7 2" xfId="48800" xr:uid="{00000000-0005-0000-0000-0000ABBE0000}"/>
    <cellStyle name="Total 2 3 2 7 2 2" xfId="48801" xr:uid="{00000000-0005-0000-0000-0000ACBE0000}"/>
    <cellStyle name="Total 2 3 2 7 2 3" xfId="48802" xr:uid="{00000000-0005-0000-0000-0000ADBE0000}"/>
    <cellStyle name="Total 2 3 2 7 2 4" xfId="48803" xr:uid="{00000000-0005-0000-0000-0000AEBE0000}"/>
    <cellStyle name="Total 2 3 2 7 2 5" xfId="48804" xr:uid="{00000000-0005-0000-0000-0000AFBE0000}"/>
    <cellStyle name="Total 2 3 2 7 2 6" xfId="48805" xr:uid="{00000000-0005-0000-0000-0000B0BE0000}"/>
    <cellStyle name="Total 2 3 2 7 2 7" xfId="48806" xr:uid="{00000000-0005-0000-0000-0000B1BE0000}"/>
    <cellStyle name="Total 2 3 2 7 2 8" xfId="48807" xr:uid="{00000000-0005-0000-0000-0000B2BE0000}"/>
    <cellStyle name="Total 2 3 2 7 3" xfId="48808" xr:uid="{00000000-0005-0000-0000-0000B3BE0000}"/>
    <cellStyle name="Total 2 3 2 7 4" xfId="48809" xr:uid="{00000000-0005-0000-0000-0000B4BE0000}"/>
    <cellStyle name="Total 2 3 2 7 5" xfId="48810" xr:uid="{00000000-0005-0000-0000-0000B5BE0000}"/>
    <cellStyle name="Total 2 3 2 7 6" xfId="48811" xr:uid="{00000000-0005-0000-0000-0000B6BE0000}"/>
    <cellStyle name="Total 2 3 2 7 7" xfId="48812" xr:uid="{00000000-0005-0000-0000-0000B7BE0000}"/>
    <cellStyle name="Total 2 3 2 7 8" xfId="48813" xr:uid="{00000000-0005-0000-0000-0000B8BE0000}"/>
    <cellStyle name="Total 2 3 2 7 9" xfId="48814" xr:uid="{00000000-0005-0000-0000-0000B9BE0000}"/>
    <cellStyle name="Total 2 3 2 8" xfId="48815" xr:uid="{00000000-0005-0000-0000-0000BABE0000}"/>
    <cellStyle name="Total 2 3 2 8 2" xfId="48816" xr:uid="{00000000-0005-0000-0000-0000BBBE0000}"/>
    <cellStyle name="Total 2 3 2 8 3" xfId="48817" xr:uid="{00000000-0005-0000-0000-0000BCBE0000}"/>
    <cellStyle name="Total 2 3 2 8 4" xfId="48818" xr:uid="{00000000-0005-0000-0000-0000BDBE0000}"/>
    <cellStyle name="Total 2 3 2 8 5" xfId="48819" xr:uid="{00000000-0005-0000-0000-0000BEBE0000}"/>
    <cellStyle name="Total 2 3 2 8 6" xfId="48820" xr:uid="{00000000-0005-0000-0000-0000BFBE0000}"/>
    <cellStyle name="Total 2 3 2 8 7" xfId="48821" xr:uid="{00000000-0005-0000-0000-0000C0BE0000}"/>
    <cellStyle name="Total 2 3 2 8 8" xfId="48822" xr:uid="{00000000-0005-0000-0000-0000C1BE0000}"/>
    <cellStyle name="Total 2 3 2 9" xfId="48823" xr:uid="{00000000-0005-0000-0000-0000C2BE0000}"/>
    <cellStyle name="Total 2 3 3" xfId="48824" xr:uid="{00000000-0005-0000-0000-0000C3BE0000}"/>
    <cellStyle name="Total 2 3 3 10" xfId="48825" xr:uid="{00000000-0005-0000-0000-0000C4BE0000}"/>
    <cellStyle name="Total 2 3 3 11" xfId="48826" xr:uid="{00000000-0005-0000-0000-0000C5BE0000}"/>
    <cellStyle name="Total 2 3 3 12" xfId="48827" xr:uid="{00000000-0005-0000-0000-0000C6BE0000}"/>
    <cellStyle name="Total 2 3 3 13" xfId="48828" xr:uid="{00000000-0005-0000-0000-0000C7BE0000}"/>
    <cellStyle name="Total 2 3 3 14" xfId="48829" xr:uid="{00000000-0005-0000-0000-0000C8BE0000}"/>
    <cellStyle name="Total 2 3 3 2" xfId="48830" xr:uid="{00000000-0005-0000-0000-0000C9BE0000}"/>
    <cellStyle name="Total 2 3 3 2 10" xfId="48831" xr:uid="{00000000-0005-0000-0000-0000CABE0000}"/>
    <cellStyle name="Total 2 3 3 2 11" xfId="48832" xr:uid="{00000000-0005-0000-0000-0000CBBE0000}"/>
    <cellStyle name="Total 2 3 3 2 12" xfId="48833" xr:uid="{00000000-0005-0000-0000-0000CCBE0000}"/>
    <cellStyle name="Total 2 3 3 2 13" xfId="48834" xr:uid="{00000000-0005-0000-0000-0000CDBE0000}"/>
    <cellStyle name="Total 2 3 3 2 2" xfId="48835" xr:uid="{00000000-0005-0000-0000-0000CEBE0000}"/>
    <cellStyle name="Total 2 3 3 2 2 10" xfId="48836" xr:uid="{00000000-0005-0000-0000-0000CFBE0000}"/>
    <cellStyle name="Total 2 3 3 2 2 11" xfId="48837" xr:uid="{00000000-0005-0000-0000-0000D0BE0000}"/>
    <cellStyle name="Total 2 3 3 2 2 12" xfId="48838" xr:uid="{00000000-0005-0000-0000-0000D1BE0000}"/>
    <cellStyle name="Total 2 3 3 2 2 2" xfId="48839" xr:uid="{00000000-0005-0000-0000-0000D2BE0000}"/>
    <cellStyle name="Total 2 3 3 2 2 2 10" xfId="48840" xr:uid="{00000000-0005-0000-0000-0000D3BE0000}"/>
    <cellStyle name="Total 2 3 3 2 2 2 11" xfId="48841" xr:uid="{00000000-0005-0000-0000-0000D4BE0000}"/>
    <cellStyle name="Total 2 3 3 2 2 2 12" xfId="48842" xr:uid="{00000000-0005-0000-0000-0000D5BE0000}"/>
    <cellStyle name="Total 2 3 3 2 2 2 2" xfId="48843" xr:uid="{00000000-0005-0000-0000-0000D6BE0000}"/>
    <cellStyle name="Total 2 3 3 2 2 2 2 10" xfId="48844" xr:uid="{00000000-0005-0000-0000-0000D7BE0000}"/>
    <cellStyle name="Total 2 3 3 2 2 2 2 11" xfId="48845" xr:uid="{00000000-0005-0000-0000-0000D8BE0000}"/>
    <cellStyle name="Total 2 3 3 2 2 2 2 2" xfId="48846" xr:uid="{00000000-0005-0000-0000-0000D9BE0000}"/>
    <cellStyle name="Total 2 3 3 2 2 2 2 2 10" xfId="48847" xr:uid="{00000000-0005-0000-0000-0000DABE0000}"/>
    <cellStyle name="Total 2 3 3 2 2 2 2 2 2" xfId="48848" xr:uid="{00000000-0005-0000-0000-0000DBBE0000}"/>
    <cellStyle name="Total 2 3 3 2 2 2 2 2 2 2" xfId="48849" xr:uid="{00000000-0005-0000-0000-0000DCBE0000}"/>
    <cellStyle name="Total 2 3 3 2 2 2 2 2 2 2 2" xfId="48850" xr:uid="{00000000-0005-0000-0000-0000DDBE0000}"/>
    <cellStyle name="Total 2 3 3 2 2 2 2 2 2 2 3" xfId="48851" xr:uid="{00000000-0005-0000-0000-0000DEBE0000}"/>
    <cellStyle name="Total 2 3 3 2 2 2 2 2 2 2 4" xfId="48852" xr:uid="{00000000-0005-0000-0000-0000DFBE0000}"/>
    <cellStyle name="Total 2 3 3 2 2 2 2 2 2 2 5" xfId="48853" xr:uid="{00000000-0005-0000-0000-0000E0BE0000}"/>
    <cellStyle name="Total 2 3 3 2 2 2 2 2 2 2 6" xfId="48854" xr:uid="{00000000-0005-0000-0000-0000E1BE0000}"/>
    <cellStyle name="Total 2 3 3 2 2 2 2 2 2 2 7" xfId="48855" xr:uid="{00000000-0005-0000-0000-0000E2BE0000}"/>
    <cellStyle name="Total 2 3 3 2 2 2 2 2 2 2 8" xfId="48856" xr:uid="{00000000-0005-0000-0000-0000E3BE0000}"/>
    <cellStyle name="Total 2 3 3 2 2 2 2 2 2 3" xfId="48857" xr:uid="{00000000-0005-0000-0000-0000E4BE0000}"/>
    <cellStyle name="Total 2 3 3 2 2 2 2 2 2 4" xfId="48858" xr:uid="{00000000-0005-0000-0000-0000E5BE0000}"/>
    <cellStyle name="Total 2 3 3 2 2 2 2 2 2 5" xfId="48859" xr:uid="{00000000-0005-0000-0000-0000E6BE0000}"/>
    <cellStyle name="Total 2 3 3 2 2 2 2 2 2 6" xfId="48860" xr:uid="{00000000-0005-0000-0000-0000E7BE0000}"/>
    <cellStyle name="Total 2 3 3 2 2 2 2 2 2 7" xfId="48861" xr:uid="{00000000-0005-0000-0000-0000E8BE0000}"/>
    <cellStyle name="Total 2 3 3 2 2 2 2 2 2 8" xfId="48862" xr:uid="{00000000-0005-0000-0000-0000E9BE0000}"/>
    <cellStyle name="Total 2 3 3 2 2 2 2 2 2 9" xfId="48863" xr:uid="{00000000-0005-0000-0000-0000EABE0000}"/>
    <cellStyle name="Total 2 3 3 2 2 2 2 2 3" xfId="48864" xr:uid="{00000000-0005-0000-0000-0000EBBE0000}"/>
    <cellStyle name="Total 2 3 3 2 2 2 2 2 3 2" xfId="48865" xr:uid="{00000000-0005-0000-0000-0000ECBE0000}"/>
    <cellStyle name="Total 2 3 3 2 2 2 2 2 3 3" xfId="48866" xr:uid="{00000000-0005-0000-0000-0000EDBE0000}"/>
    <cellStyle name="Total 2 3 3 2 2 2 2 2 3 4" xfId="48867" xr:uid="{00000000-0005-0000-0000-0000EEBE0000}"/>
    <cellStyle name="Total 2 3 3 2 2 2 2 2 3 5" xfId="48868" xr:uid="{00000000-0005-0000-0000-0000EFBE0000}"/>
    <cellStyle name="Total 2 3 3 2 2 2 2 2 3 6" xfId="48869" xr:uid="{00000000-0005-0000-0000-0000F0BE0000}"/>
    <cellStyle name="Total 2 3 3 2 2 2 2 2 3 7" xfId="48870" xr:uid="{00000000-0005-0000-0000-0000F1BE0000}"/>
    <cellStyle name="Total 2 3 3 2 2 2 2 2 3 8" xfId="48871" xr:uid="{00000000-0005-0000-0000-0000F2BE0000}"/>
    <cellStyle name="Total 2 3 3 2 2 2 2 2 4" xfId="48872" xr:uid="{00000000-0005-0000-0000-0000F3BE0000}"/>
    <cellStyle name="Total 2 3 3 2 2 2 2 2 5" xfId="48873" xr:uid="{00000000-0005-0000-0000-0000F4BE0000}"/>
    <cellStyle name="Total 2 3 3 2 2 2 2 2 6" xfId="48874" xr:uid="{00000000-0005-0000-0000-0000F5BE0000}"/>
    <cellStyle name="Total 2 3 3 2 2 2 2 2 7" xfId="48875" xr:uid="{00000000-0005-0000-0000-0000F6BE0000}"/>
    <cellStyle name="Total 2 3 3 2 2 2 2 2 8" xfId="48876" xr:uid="{00000000-0005-0000-0000-0000F7BE0000}"/>
    <cellStyle name="Total 2 3 3 2 2 2 2 2 9" xfId="48877" xr:uid="{00000000-0005-0000-0000-0000F8BE0000}"/>
    <cellStyle name="Total 2 3 3 2 2 2 2 3" xfId="48878" xr:uid="{00000000-0005-0000-0000-0000F9BE0000}"/>
    <cellStyle name="Total 2 3 3 2 2 2 2 3 2" xfId="48879" xr:uid="{00000000-0005-0000-0000-0000FABE0000}"/>
    <cellStyle name="Total 2 3 3 2 2 2 2 3 2 2" xfId="48880" xr:uid="{00000000-0005-0000-0000-0000FBBE0000}"/>
    <cellStyle name="Total 2 3 3 2 2 2 2 3 2 3" xfId="48881" xr:uid="{00000000-0005-0000-0000-0000FCBE0000}"/>
    <cellStyle name="Total 2 3 3 2 2 2 2 3 2 4" xfId="48882" xr:uid="{00000000-0005-0000-0000-0000FDBE0000}"/>
    <cellStyle name="Total 2 3 3 2 2 2 2 3 2 5" xfId="48883" xr:uid="{00000000-0005-0000-0000-0000FEBE0000}"/>
    <cellStyle name="Total 2 3 3 2 2 2 2 3 2 6" xfId="48884" xr:uid="{00000000-0005-0000-0000-0000FFBE0000}"/>
    <cellStyle name="Total 2 3 3 2 2 2 2 3 2 7" xfId="48885" xr:uid="{00000000-0005-0000-0000-000000BF0000}"/>
    <cellStyle name="Total 2 3 3 2 2 2 2 3 2 8" xfId="48886" xr:uid="{00000000-0005-0000-0000-000001BF0000}"/>
    <cellStyle name="Total 2 3 3 2 2 2 2 3 3" xfId="48887" xr:uid="{00000000-0005-0000-0000-000002BF0000}"/>
    <cellStyle name="Total 2 3 3 2 2 2 2 3 4" xfId="48888" xr:uid="{00000000-0005-0000-0000-000003BF0000}"/>
    <cellStyle name="Total 2 3 3 2 2 2 2 3 5" xfId="48889" xr:uid="{00000000-0005-0000-0000-000004BF0000}"/>
    <cellStyle name="Total 2 3 3 2 2 2 2 3 6" xfId="48890" xr:uid="{00000000-0005-0000-0000-000005BF0000}"/>
    <cellStyle name="Total 2 3 3 2 2 2 2 3 7" xfId="48891" xr:uid="{00000000-0005-0000-0000-000006BF0000}"/>
    <cellStyle name="Total 2 3 3 2 2 2 2 3 8" xfId="48892" xr:uid="{00000000-0005-0000-0000-000007BF0000}"/>
    <cellStyle name="Total 2 3 3 2 2 2 2 3 9" xfId="48893" xr:uid="{00000000-0005-0000-0000-000008BF0000}"/>
    <cellStyle name="Total 2 3 3 2 2 2 2 4" xfId="48894" xr:uid="{00000000-0005-0000-0000-000009BF0000}"/>
    <cellStyle name="Total 2 3 3 2 2 2 2 4 2" xfId="48895" xr:uid="{00000000-0005-0000-0000-00000ABF0000}"/>
    <cellStyle name="Total 2 3 3 2 2 2 2 4 3" xfId="48896" xr:uid="{00000000-0005-0000-0000-00000BBF0000}"/>
    <cellStyle name="Total 2 3 3 2 2 2 2 4 4" xfId="48897" xr:uid="{00000000-0005-0000-0000-00000CBF0000}"/>
    <cellStyle name="Total 2 3 3 2 2 2 2 4 5" xfId="48898" xr:uid="{00000000-0005-0000-0000-00000DBF0000}"/>
    <cellStyle name="Total 2 3 3 2 2 2 2 4 6" xfId="48899" xr:uid="{00000000-0005-0000-0000-00000EBF0000}"/>
    <cellStyle name="Total 2 3 3 2 2 2 2 4 7" xfId="48900" xr:uid="{00000000-0005-0000-0000-00000FBF0000}"/>
    <cellStyle name="Total 2 3 3 2 2 2 2 4 8" xfId="48901" xr:uid="{00000000-0005-0000-0000-000010BF0000}"/>
    <cellStyle name="Total 2 3 3 2 2 2 2 5" xfId="48902" xr:uid="{00000000-0005-0000-0000-000011BF0000}"/>
    <cellStyle name="Total 2 3 3 2 2 2 2 6" xfId="48903" xr:uid="{00000000-0005-0000-0000-000012BF0000}"/>
    <cellStyle name="Total 2 3 3 2 2 2 2 7" xfId="48904" xr:uid="{00000000-0005-0000-0000-000013BF0000}"/>
    <cellStyle name="Total 2 3 3 2 2 2 2 8" xfId="48905" xr:uid="{00000000-0005-0000-0000-000014BF0000}"/>
    <cellStyle name="Total 2 3 3 2 2 2 2 9" xfId="48906" xr:uid="{00000000-0005-0000-0000-000015BF0000}"/>
    <cellStyle name="Total 2 3 3 2 2 2 3" xfId="48907" xr:uid="{00000000-0005-0000-0000-000016BF0000}"/>
    <cellStyle name="Total 2 3 3 2 2 2 3 10" xfId="48908" xr:uid="{00000000-0005-0000-0000-000017BF0000}"/>
    <cellStyle name="Total 2 3 3 2 2 2 3 2" xfId="48909" xr:uid="{00000000-0005-0000-0000-000018BF0000}"/>
    <cellStyle name="Total 2 3 3 2 2 2 3 2 2" xfId="48910" xr:uid="{00000000-0005-0000-0000-000019BF0000}"/>
    <cellStyle name="Total 2 3 3 2 2 2 3 2 2 2" xfId="48911" xr:uid="{00000000-0005-0000-0000-00001ABF0000}"/>
    <cellStyle name="Total 2 3 3 2 2 2 3 2 2 3" xfId="48912" xr:uid="{00000000-0005-0000-0000-00001BBF0000}"/>
    <cellStyle name="Total 2 3 3 2 2 2 3 2 2 4" xfId="48913" xr:uid="{00000000-0005-0000-0000-00001CBF0000}"/>
    <cellStyle name="Total 2 3 3 2 2 2 3 2 2 5" xfId="48914" xr:uid="{00000000-0005-0000-0000-00001DBF0000}"/>
    <cellStyle name="Total 2 3 3 2 2 2 3 2 2 6" xfId="48915" xr:uid="{00000000-0005-0000-0000-00001EBF0000}"/>
    <cellStyle name="Total 2 3 3 2 2 2 3 2 2 7" xfId="48916" xr:uid="{00000000-0005-0000-0000-00001FBF0000}"/>
    <cellStyle name="Total 2 3 3 2 2 2 3 2 2 8" xfId="48917" xr:uid="{00000000-0005-0000-0000-000020BF0000}"/>
    <cellStyle name="Total 2 3 3 2 2 2 3 2 3" xfId="48918" xr:uid="{00000000-0005-0000-0000-000021BF0000}"/>
    <cellStyle name="Total 2 3 3 2 2 2 3 2 4" xfId="48919" xr:uid="{00000000-0005-0000-0000-000022BF0000}"/>
    <cellStyle name="Total 2 3 3 2 2 2 3 2 5" xfId="48920" xr:uid="{00000000-0005-0000-0000-000023BF0000}"/>
    <cellStyle name="Total 2 3 3 2 2 2 3 2 6" xfId="48921" xr:uid="{00000000-0005-0000-0000-000024BF0000}"/>
    <cellStyle name="Total 2 3 3 2 2 2 3 2 7" xfId="48922" xr:uid="{00000000-0005-0000-0000-000025BF0000}"/>
    <cellStyle name="Total 2 3 3 2 2 2 3 2 8" xfId="48923" xr:uid="{00000000-0005-0000-0000-000026BF0000}"/>
    <cellStyle name="Total 2 3 3 2 2 2 3 2 9" xfId="48924" xr:uid="{00000000-0005-0000-0000-000027BF0000}"/>
    <cellStyle name="Total 2 3 3 2 2 2 3 3" xfId="48925" xr:uid="{00000000-0005-0000-0000-000028BF0000}"/>
    <cellStyle name="Total 2 3 3 2 2 2 3 3 2" xfId="48926" xr:uid="{00000000-0005-0000-0000-000029BF0000}"/>
    <cellStyle name="Total 2 3 3 2 2 2 3 3 3" xfId="48927" xr:uid="{00000000-0005-0000-0000-00002ABF0000}"/>
    <cellStyle name="Total 2 3 3 2 2 2 3 3 4" xfId="48928" xr:uid="{00000000-0005-0000-0000-00002BBF0000}"/>
    <cellStyle name="Total 2 3 3 2 2 2 3 3 5" xfId="48929" xr:uid="{00000000-0005-0000-0000-00002CBF0000}"/>
    <cellStyle name="Total 2 3 3 2 2 2 3 3 6" xfId="48930" xr:uid="{00000000-0005-0000-0000-00002DBF0000}"/>
    <cellStyle name="Total 2 3 3 2 2 2 3 3 7" xfId="48931" xr:uid="{00000000-0005-0000-0000-00002EBF0000}"/>
    <cellStyle name="Total 2 3 3 2 2 2 3 3 8" xfId="48932" xr:uid="{00000000-0005-0000-0000-00002FBF0000}"/>
    <cellStyle name="Total 2 3 3 2 2 2 3 4" xfId="48933" xr:uid="{00000000-0005-0000-0000-000030BF0000}"/>
    <cellStyle name="Total 2 3 3 2 2 2 3 5" xfId="48934" xr:uid="{00000000-0005-0000-0000-000031BF0000}"/>
    <cellStyle name="Total 2 3 3 2 2 2 3 6" xfId="48935" xr:uid="{00000000-0005-0000-0000-000032BF0000}"/>
    <cellStyle name="Total 2 3 3 2 2 2 3 7" xfId="48936" xr:uid="{00000000-0005-0000-0000-000033BF0000}"/>
    <cellStyle name="Total 2 3 3 2 2 2 3 8" xfId="48937" xr:uid="{00000000-0005-0000-0000-000034BF0000}"/>
    <cellStyle name="Total 2 3 3 2 2 2 3 9" xfId="48938" xr:uid="{00000000-0005-0000-0000-000035BF0000}"/>
    <cellStyle name="Total 2 3 3 2 2 2 4" xfId="48939" xr:uid="{00000000-0005-0000-0000-000036BF0000}"/>
    <cellStyle name="Total 2 3 3 2 2 2 4 2" xfId="48940" xr:uid="{00000000-0005-0000-0000-000037BF0000}"/>
    <cellStyle name="Total 2 3 3 2 2 2 4 2 2" xfId="48941" xr:uid="{00000000-0005-0000-0000-000038BF0000}"/>
    <cellStyle name="Total 2 3 3 2 2 2 4 2 3" xfId="48942" xr:uid="{00000000-0005-0000-0000-000039BF0000}"/>
    <cellStyle name="Total 2 3 3 2 2 2 4 2 4" xfId="48943" xr:uid="{00000000-0005-0000-0000-00003ABF0000}"/>
    <cellStyle name="Total 2 3 3 2 2 2 4 2 5" xfId="48944" xr:uid="{00000000-0005-0000-0000-00003BBF0000}"/>
    <cellStyle name="Total 2 3 3 2 2 2 4 2 6" xfId="48945" xr:uid="{00000000-0005-0000-0000-00003CBF0000}"/>
    <cellStyle name="Total 2 3 3 2 2 2 4 2 7" xfId="48946" xr:uid="{00000000-0005-0000-0000-00003DBF0000}"/>
    <cellStyle name="Total 2 3 3 2 2 2 4 2 8" xfId="48947" xr:uid="{00000000-0005-0000-0000-00003EBF0000}"/>
    <cellStyle name="Total 2 3 3 2 2 2 4 3" xfId="48948" xr:uid="{00000000-0005-0000-0000-00003FBF0000}"/>
    <cellStyle name="Total 2 3 3 2 2 2 4 4" xfId="48949" xr:uid="{00000000-0005-0000-0000-000040BF0000}"/>
    <cellStyle name="Total 2 3 3 2 2 2 4 5" xfId="48950" xr:uid="{00000000-0005-0000-0000-000041BF0000}"/>
    <cellStyle name="Total 2 3 3 2 2 2 4 6" xfId="48951" xr:uid="{00000000-0005-0000-0000-000042BF0000}"/>
    <cellStyle name="Total 2 3 3 2 2 2 4 7" xfId="48952" xr:uid="{00000000-0005-0000-0000-000043BF0000}"/>
    <cellStyle name="Total 2 3 3 2 2 2 4 8" xfId="48953" xr:uid="{00000000-0005-0000-0000-000044BF0000}"/>
    <cellStyle name="Total 2 3 3 2 2 2 4 9" xfId="48954" xr:uid="{00000000-0005-0000-0000-000045BF0000}"/>
    <cellStyle name="Total 2 3 3 2 2 2 5" xfId="48955" xr:uid="{00000000-0005-0000-0000-000046BF0000}"/>
    <cellStyle name="Total 2 3 3 2 2 2 5 2" xfId="48956" xr:uid="{00000000-0005-0000-0000-000047BF0000}"/>
    <cellStyle name="Total 2 3 3 2 2 2 5 3" xfId="48957" xr:uid="{00000000-0005-0000-0000-000048BF0000}"/>
    <cellStyle name="Total 2 3 3 2 2 2 5 4" xfId="48958" xr:uid="{00000000-0005-0000-0000-000049BF0000}"/>
    <cellStyle name="Total 2 3 3 2 2 2 5 5" xfId="48959" xr:uid="{00000000-0005-0000-0000-00004ABF0000}"/>
    <cellStyle name="Total 2 3 3 2 2 2 5 6" xfId="48960" xr:uid="{00000000-0005-0000-0000-00004BBF0000}"/>
    <cellStyle name="Total 2 3 3 2 2 2 5 7" xfId="48961" xr:uid="{00000000-0005-0000-0000-00004CBF0000}"/>
    <cellStyle name="Total 2 3 3 2 2 2 5 8" xfId="48962" xr:uid="{00000000-0005-0000-0000-00004DBF0000}"/>
    <cellStyle name="Total 2 3 3 2 2 2 6" xfId="48963" xr:uid="{00000000-0005-0000-0000-00004EBF0000}"/>
    <cellStyle name="Total 2 3 3 2 2 2 7" xfId="48964" xr:uid="{00000000-0005-0000-0000-00004FBF0000}"/>
    <cellStyle name="Total 2 3 3 2 2 2 8" xfId="48965" xr:uid="{00000000-0005-0000-0000-000050BF0000}"/>
    <cellStyle name="Total 2 3 3 2 2 2 9" xfId="48966" xr:uid="{00000000-0005-0000-0000-000051BF0000}"/>
    <cellStyle name="Total 2 3 3 2 2 3" xfId="48967" xr:uid="{00000000-0005-0000-0000-000052BF0000}"/>
    <cellStyle name="Total 2 3 3 2 2 3 10" xfId="48968" xr:uid="{00000000-0005-0000-0000-000053BF0000}"/>
    <cellStyle name="Total 2 3 3 2 2 3 11" xfId="48969" xr:uid="{00000000-0005-0000-0000-000054BF0000}"/>
    <cellStyle name="Total 2 3 3 2 2 3 2" xfId="48970" xr:uid="{00000000-0005-0000-0000-000055BF0000}"/>
    <cellStyle name="Total 2 3 3 2 2 3 2 10" xfId="48971" xr:uid="{00000000-0005-0000-0000-000056BF0000}"/>
    <cellStyle name="Total 2 3 3 2 2 3 2 2" xfId="48972" xr:uid="{00000000-0005-0000-0000-000057BF0000}"/>
    <cellStyle name="Total 2 3 3 2 2 3 2 2 2" xfId="48973" xr:uid="{00000000-0005-0000-0000-000058BF0000}"/>
    <cellStyle name="Total 2 3 3 2 2 3 2 2 2 2" xfId="48974" xr:uid="{00000000-0005-0000-0000-000059BF0000}"/>
    <cellStyle name="Total 2 3 3 2 2 3 2 2 2 3" xfId="48975" xr:uid="{00000000-0005-0000-0000-00005ABF0000}"/>
    <cellStyle name="Total 2 3 3 2 2 3 2 2 2 4" xfId="48976" xr:uid="{00000000-0005-0000-0000-00005BBF0000}"/>
    <cellStyle name="Total 2 3 3 2 2 3 2 2 2 5" xfId="48977" xr:uid="{00000000-0005-0000-0000-00005CBF0000}"/>
    <cellStyle name="Total 2 3 3 2 2 3 2 2 2 6" xfId="48978" xr:uid="{00000000-0005-0000-0000-00005DBF0000}"/>
    <cellStyle name="Total 2 3 3 2 2 3 2 2 2 7" xfId="48979" xr:uid="{00000000-0005-0000-0000-00005EBF0000}"/>
    <cellStyle name="Total 2 3 3 2 2 3 2 2 2 8" xfId="48980" xr:uid="{00000000-0005-0000-0000-00005FBF0000}"/>
    <cellStyle name="Total 2 3 3 2 2 3 2 2 3" xfId="48981" xr:uid="{00000000-0005-0000-0000-000060BF0000}"/>
    <cellStyle name="Total 2 3 3 2 2 3 2 2 4" xfId="48982" xr:uid="{00000000-0005-0000-0000-000061BF0000}"/>
    <cellStyle name="Total 2 3 3 2 2 3 2 2 5" xfId="48983" xr:uid="{00000000-0005-0000-0000-000062BF0000}"/>
    <cellStyle name="Total 2 3 3 2 2 3 2 2 6" xfId="48984" xr:uid="{00000000-0005-0000-0000-000063BF0000}"/>
    <cellStyle name="Total 2 3 3 2 2 3 2 2 7" xfId="48985" xr:uid="{00000000-0005-0000-0000-000064BF0000}"/>
    <cellStyle name="Total 2 3 3 2 2 3 2 2 8" xfId="48986" xr:uid="{00000000-0005-0000-0000-000065BF0000}"/>
    <cellStyle name="Total 2 3 3 2 2 3 2 2 9" xfId="48987" xr:uid="{00000000-0005-0000-0000-000066BF0000}"/>
    <cellStyle name="Total 2 3 3 2 2 3 2 3" xfId="48988" xr:uid="{00000000-0005-0000-0000-000067BF0000}"/>
    <cellStyle name="Total 2 3 3 2 2 3 2 3 2" xfId="48989" xr:uid="{00000000-0005-0000-0000-000068BF0000}"/>
    <cellStyle name="Total 2 3 3 2 2 3 2 3 3" xfId="48990" xr:uid="{00000000-0005-0000-0000-000069BF0000}"/>
    <cellStyle name="Total 2 3 3 2 2 3 2 3 4" xfId="48991" xr:uid="{00000000-0005-0000-0000-00006ABF0000}"/>
    <cellStyle name="Total 2 3 3 2 2 3 2 3 5" xfId="48992" xr:uid="{00000000-0005-0000-0000-00006BBF0000}"/>
    <cellStyle name="Total 2 3 3 2 2 3 2 3 6" xfId="48993" xr:uid="{00000000-0005-0000-0000-00006CBF0000}"/>
    <cellStyle name="Total 2 3 3 2 2 3 2 3 7" xfId="48994" xr:uid="{00000000-0005-0000-0000-00006DBF0000}"/>
    <cellStyle name="Total 2 3 3 2 2 3 2 3 8" xfId="48995" xr:uid="{00000000-0005-0000-0000-00006EBF0000}"/>
    <cellStyle name="Total 2 3 3 2 2 3 2 4" xfId="48996" xr:uid="{00000000-0005-0000-0000-00006FBF0000}"/>
    <cellStyle name="Total 2 3 3 2 2 3 2 5" xfId="48997" xr:uid="{00000000-0005-0000-0000-000070BF0000}"/>
    <cellStyle name="Total 2 3 3 2 2 3 2 6" xfId="48998" xr:uid="{00000000-0005-0000-0000-000071BF0000}"/>
    <cellStyle name="Total 2 3 3 2 2 3 2 7" xfId="48999" xr:uid="{00000000-0005-0000-0000-000072BF0000}"/>
    <cellStyle name="Total 2 3 3 2 2 3 2 8" xfId="49000" xr:uid="{00000000-0005-0000-0000-000073BF0000}"/>
    <cellStyle name="Total 2 3 3 2 2 3 2 9" xfId="49001" xr:uid="{00000000-0005-0000-0000-000074BF0000}"/>
    <cellStyle name="Total 2 3 3 2 2 3 3" xfId="49002" xr:uid="{00000000-0005-0000-0000-000075BF0000}"/>
    <cellStyle name="Total 2 3 3 2 2 3 3 2" xfId="49003" xr:uid="{00000000-0005-0000-0000-000076BF0000}"/>
    <cellStyle name="Total 2 3 3 2 2 3 3 2 2" xfId="49004" xr:uid="{00000000-0005-0000-0000-000077BF0000}"/>
    <cellStyle name="Total 2 3 3 2 2 3 3 2 3" xfId="49005" xr:uid="{00000000-0005-0000-0000-000078BF0000}"/>
    <cellStyle name="Total 2 3 3 2 2 3 3 2 4" xfId="49006" xr:uid="{00000000-0005-0000-0000-000079BF0000}"/>
    <cellStyle name="Total 2 3 3 2 2 3 3 2 5" xfId="49007" xr:uid="{00000000-0005-0000-0000-00007ABF0000}"/>
    <cellStyle name="Total 2 3 3 2 2 3 3 2 6" xfId="49008" xr:uid="{00000000-0005-0000-0000-00007BBF0000}"/>
    <cellStyle name="Total 2 3 3 2 2 3 3 2 7" xfId="49009" xr:uid="{00000000-0005-0000-0000-00007CBF0000}"/>
    <cellStyle name="Total 2 3 3 2 2 3 3 2 8" xfId="49010" xr:uid="{00000000-0005-0000-0000-00007DBF0000}"/>
    <cellStyle name="Total 2 3 3 2 2 3 3 3" xfId="49011" xr:uid="{00000000-0005-0000-0000-00007EBF0000}"/>
    <cellStyle name="Total 2 3 3 2 2 3 3 4" xfId="49012" xr:uid="{00000000-0005-0000-0000-00007FBF0000}"/>
    <cellStyle name="Total 2 3 3 2 2 3 3 5" xfId="49013" xr:uid="{00000000-0005-0000-0000-000080BF0000}"/>
    <cellStyle name="Total 2 3 3 2 2 3 3 6" xfId="49014" xr:uid="{00000000-0005-0000-0000-000081BF0000}"/>
    <cellStyle name="Total 2 3 3 2 2 3 3 7" xfId="49015" xr:uid="{00000000-0005-0000-0000-000082BF0000}"/>
    <cellStyle name="Total 2 3 3 2 2 3 3 8" xfId="49016" xr:uid="{00000000-0005-0000-0000-000083BF0000}"/>
    <cellStyle name="Total 2 3 3 2 2 3 3 9" xfId="49017" xr:uid="{00000000-0005-0000-0000-000084BF0000}"/>
    <cellStyle name="Total 2 3 3 2 2 3 4" xfId="49018" xr:uid="{00000000-0005-0000-0000-000085BF0000}"/>
    <cellStyle name="Total 2 3 3 2 2 3 4 2" xfId="49019" xr:uid="{00000000-0005-0000-0000-000086BF0000}"/>
    <cellStyle name="Total 2 3 3 2 2 3 4 3" xfId="49020" xr:uid="{00000000-0005-0000-0000-000087BF0000}"/>
    <cellStyle name="Total 2 3 3 2 2 3 4 4" xfId="49021" xr:uid="{00000000-0005-0000-0000-000088BF0000}"/>
    <cellStyle name="Total 2 3 3 2 2 3 4 5" xfId="49022" xr:uid="{00000000-0005-0000-0000-000089BF0000}"/>
    <cellStyle name="Total 2 3 3 2 2 3 4 6" xfId="49023" xr:uid="{00000000-0005-0000-0000-00008ABF0000}"/>
    <cellStyle name="Total 2 3 3 2 2 3 4 7" xfId="49024" xr:uid="{00000000-0005-0000-0000-00008BBF0000}"/>
    <cellStyle name="Total 2 3 3 2 2 3 4 8" xfId="49025" xr:uid="{00000000-0005-0000-0000-00008CBF0000}"/>
    <cellStyle name="Total 2 3 3 2 2 3 5" xfId="49026" xr:uid="{00000000-0005-0000-0000-00008DBF0000}"/>
    <cellStyle name="Total 2 3 3 2 2 3 6" xfId="49027" xr:uid="{00000000-0005-0000-0000-00008EBF0000}"/>
    <cellStyle name="Total 2 3 3 2 2 3 7" xfId="49028" xr:uid="{00000000-0005-0000-0000-00008FBF0000}"/>
    <cellStyle name="Total 2 3 3 2 2 3 8" xfId="49029" xr:uid="{00000000-0005-0000-0000-000090BF0000}"/>
    <cellStyle name="Total 2 3 3 2 2 3 9" xfId="49030" xr:uid="{00000000-0005-0000-0000-000091BF0000}"/>
    <cellStyle name="Total 2 3 3 2 2 4" xfId="49031" xr:uid="{00000000-0005-0000-0000-000092BF0000}"/>
    <cellStyle name="Total 2 3 3 2 2 4 2" xfId="49032" xr:uid="{00000000-0005-0000-0000-000093BF0000}"/>
    <cellStyle name="Total 2 3 3 2 2 4 2 2" xfId="49033" xr:uid="{00000000-0005-0000-0000-000094BF0000}"/>
    <cellStyle name="Total 2 3 3 2 2 4 2 3" xfId="49034" xr:uid="{00000000-0005-0000-0000-000095BF0000}"/>
    <cellStyle name="Total 2 3 3 2 2 4 2 4" xfId="49035" xr:uid="{00000000-0005-0000-0000-000096BF0000}"/>
    <cellStyle name="Total 2 3 3 2 2 4 2 5" xfId="49036" xr:uid="{00000000-0005-0000-0000-000097BF0000}"/>
    <cellStyle name="Total 2 3 3 2 2 4 2 6" xfId="49037" xr:uid="{00000000-0005-0000-0000-000098BF0000}"/>
    <cellStyle name="Total 2 3 3 2 2 4 2 7" xfId="49038" xr:uid="{00000000-0005-0000-0000-000099BF0000}"/>
    <cellStyle name="Total 2 3 3 2 2 4 2 8" xfId="49039" xr:uid="{00000000-0005-0000-0000-00009ABF0000}"/>
    <cellStyle name="Total 2 3 3 2 2 4 3" xfId="49040" xr:uid="{00000000-0005-0000-0000-00009BBF0000}"/>
    <cellStyle name="Total 2 3 3 2 2 4 4" xfId="49041" xr:uid="{00000000-0005-0000-0000-00009CBF0000}"/>
    <cellStyle name="Total 2 3 3 2 2 4 5" xfId="49042" xr:uid="{00000000-0005-0000-0000-00009DBF0000}"/>
    <cellStyle name="Total 2 3 3 2 2 4 6" xfId="49043" xr:uid="{00000000-0005-0000-0000-00009EBF0000}"/>
    <cellStyle name="Total 2 3 3 2 2 4 7" xfId="49044" xr:uid="{00000000-0005-0000-0000-00009FBF0000}"/>
    <cellStyle name="Total 2 3 3 2 2 4 8" xfId="49045" xr:uid="{00000000-0005-0000-0000-0000A0BF0000}"/>
    <cellStyle name="Total 2 3 3 2 2 4 9" xfId="49046" xr:uid="{00000000-0005-0000-0000-0000A1BF0000}"/>
    <cellStyle name="Total 2 3 3 2 2 5" xfId="49047" xr:uid="{00000000-0005-0000-0000-0000A2BF0000}"/>
    <cellStyle name="Total 2 3 3 2 2 5 2" xfId="49048" xr:uid="{00000000-0005-0000-0000-0000A3BF0000}"/>
    <cellStyle name="Total 2 3 3 2 2 5 3" xfId="49049" xr:uid="{00000000-0005-0000-0000-0000A4BF0000}"/>
    <cellStyle name="Total 2 3 3 2 2 5 4" xfId="49050" xr:uid="{00000000-0005-0000-0000-0000A5BF0000}"/>
    <cellStyle name="Total 2 3 3 2 2 5 5" xfId="49051" xr:uid="{00000000-0005-0000-0000-0000A6BF0000}"/>
    <cellStyle name="Total 2 3 3 2 2 5 6" xfId="49052" xr:uid="{00000000-0005-0000-0000-0000A7BF0000}"/>
    <cellStyle name="Total 2 3 3 2 2 5 7" xfId="49053" xr:uid="{00000000-0005-0000-0000-0000A8BF0000}"/>
    <cellStyle name="Total 2 3 3 2 2 5 8" xfId="49054" xr:uid="{00000000-0005-0000-0000-0000A9BF0000}"/>
    <cellStyle name="Total 2 3 3 2 2 6" xfId="49055" xr:uid="{00000000-0005-0000-0000-0000AABF0000}"/>
    <cellStyle name="Total 2 3 3 2 2 7" xfId="49056" xr:uid="{00000000-0005-0000-0000-0000ABBF0000}"/>
    <cellStyle name="Total 2 3 3 2 2 8" xfId="49057" xr:uid="{00000000-0005-0000-0000-0000ACBF0000}"/>
    <cellStyle name="Total 2 3 3 2 2 9" xfId="49058" xr:uid="{00000000-0005-0000-0000-0000ADBF0000}"/>
    <cellStyle name="Total 2 3 3 2 3" xfId="49059" xr:uid="{00000000-0005-0000-0000-0000AEBF0000}"/>
    <cellStyle name="Total 2 3 3 2 3 10" xfId="49060" xr:uid="{00000000-0005-0000-0000-0000AFBF0000}"/>
    <cellStyle name="Total 2 3 3 2 3 11" xfId="49061" xr:uid="{00000000-0005-0000-0000-0000B0BF0000}"/>
    <cellStyle name="Total 2 3 3 2 3 12" xfId="49062" xr:uid="{00000000-0005-0000-0000-0000B1BF0000}"/>
    <cellStyle name="Total 2 3 3 2 3 2" xfId="49063" xr:uid="{00000000-0005-0000-0000-0000B2BF0000}"/>
    <cellStyle name="Total 2 3 3 2 3 2 10" xfId="49064" xr:uid="{00000000-0005-0000-0000-0000B3BF0000}"/>
    <cellStyle name="Total 2 3 3 2 3 2 11" xfId="49065" xr:uid="{00000000-0005-0000-0000-0000B4BF0000}"/>
    <cellStyle name="Total 2 3 3 2 3 2 2" xfId="49066" xr:uid="{00000000-0005-0000-0000-0000B5BF0000}"/>
    <cellStyle name="Total 2 3 3 2 3 2 2 10" xfId="49067" xr:uid="{00000000-0005-0000-0000-0000B6BF0000}"/>
    <cellStyle name="Total 2 3 3 2 3 2 2 2" xfId="49068" xr:uid="{00000000-0005-0000-0000-0000B7BF0000}"/>
    <cellStyle name="Total 2 3 3 2 3 2 2 2 2" xfId="49069" xr:uid="{00000000-0005-0000-0000-0000B8BF0000}"/>
    <cellStyle name="Total 2 3 3 2 3 2 2 2 2 2" xfId="49070" xr:uid="{00000000-0005-0000-0000-0000B9BF0000}"/>
    <cellStyle name="Total 2 3 3 2 3 2 2 2 2 3" xfId="49071" xr:uid="{00000000-0005-0000-0000-0000BABF0000}"/>
    <cellStyle name="Total 2 3 3 2 3 2 2 2 2 4" xfId="49072" xr:uid="{00000000-0005-0000-0000-0000BBBF0000}"/>
    <cellStyle name="Total 2 3 3 2 3 2 2 2 2 5" xfId="49073" xr:uid="{00000000-0005-0000-0000-0000BCBF0000}"/>
    <cellStyle name="Total 2 3 3 2 3 2 2 2 2 6" xfId="49074" xr:uid="{00000000-0005-0000-0000-0000BDBF0000}"/>
    <cellStyle name="Total 2 3 3 2 3 2 2 2 2 7" xfId="49075" xr:uid="{00000000-0005-0000-0000-0000BEBF0000}"/>
    <cellStyle name="Total 2 3 3 2 3 2 2 2 2 8" xfId="49076" xr:uid="{00000000-0005-0000-0000-0000BFBF0000}"/>
    <cellStyle name="Total 2 3 3 2 3 2 2 2 3" xfId="49077" xr:uid="{00000000-0005-0000-0000-0000C0BF0000}"/>
    <cellStyle name="Total 2 3 3 2 3 2 2 2 4" xfId="49078" xr:uid="{00000000-0005-0000-0000-0000C1BF0000}"/>
    <cellStyle name="Total 2 3 3 2 3 2 2 2 5" xfId="49079" xr:uid="{00000000-0005-0000-0000-0000C2BF0000}"/>
    <cellStyle name="Total 2 3 3 2 3 2 2 2 6" xfId="49080" xr:uid="{00000000-0005-0000-0000-0000C3BF0000}"/>
    <cellStyle name="Total 2 3 3 2 3 2 2 2 7" xfId="49081" xr:uid="{00000000-0005-0000-0000-0000C4BF0000}"/>
    <cellStyle name="Total 2 3 3 2 3 2 2 2 8" xfId="49082" xr:uid="{00000000-0005-0000-0000-0000C5BF0000}"/>
    <cellStyle name="Total 2 3 3 2 3 2 2 2 9" xfId="49083" xr:uid="{00000000-0005-0000-0000-0000C6BF0000}"/>
    <cellStyle name="Total 2 3 3 2 3 2 2 3" xfId="49084" xr:uid="{00000000-0005-0000-0000-0000C7BF0000}"/>
    <cellStyle name="Total 2 3 3 2 3 2 2 3 2" xfId="49085" xr:uid="{00000000-0005-0000-0000-0000C8BF0000}"/>
    <cellStyle name="Total 2 3 3 2 3 2 2 3 3" xfId="49086" xr:uid="{00000000-0005-0000-0000-0000C9BF0000}"/>
    <cellStyle name="Total 2 3 3 2 3 2 2 3 4" xfId="49087" xr:uid="{00000000-0005-0000-0000-0000CABF0000}"/>
    <cellStyle name="Total 2 3 3 2 3 2 2 3 5" xfId="49088" xr:uid="{00000000-0005-0000-0000-0000CBBF0000}"/>
    <cellStyle name="Total 2 3 3 2 3 2 2 3 6" xfId="49089" xr:uid="{00000000-0005-0000-0000-0000CCBF0000}"/>
    <cellStyle name="Total 2 3 3 2 3 2 2 3 7" xfId="49090" xr:uid="{00000000-0005-0000-0000-0000CDBF0000}"/>
    <cellStyle name="Total 2 3 3 2 3 2 2 3 8" xfId="49091" xr:uid="{00000000-0005-0000-0000-0000CEBF0000}"/>
    <cellStyle name="Total 2 3 3 2 3 2 2 4" xfId="49092" xr:uid="{00000000-0005-0000-0000-0000CFBF0000}"/>
    <cellStyle name="Total 2 3 3 2 3 2 2 5" xfId="49093" xr:uid="{00000000-0005-0000-0000-0000D0BF0000}"/>
    <cellStyle name="Total 2 3 3 2 3 2 2 6" xfId="49094" xr:uid="{00000000-0005-0000-0000-0000D1BF0000}"/>
    <cellStyle name="Total 2 3 3 2 3 2 2 7" xfId="49095" xr:uid="{00000000-0005-0000-0000-0000D2BF0000}"/>
    <cellStyle name="Total 2 3 3 2 3 2 2 8" xfId="49096" xr:uid="{00000000-0005-0000-0000-0000D3BF0000}"/>
    <cellStyle name="Total 2 3 3 2 3 2 2 9" xfId="49097" xr:uid="{00000000-0005-0000-0000-0000D4BF0000}"/>
    <cellStyle name="Total 2 3 3 2 3 2 3" xfId="49098" xr:uid="{00000000-0005-0000-0000-0000D5BF0000}"/>
    <cellStyle name="Total 2 3 3 2 3 2 3 2" xfId="49099" xr:uid="{00000000-0005-0000-0000-0000D6BF0000}"/>
    <cellStyle name="Total 2 3 3 2 3 2 3 2 2" xfId="49100" xr:uid="{00000000-0005-0000-0000-0000D7BF0000}"/>
    <cellStyle name="Total 2 3 3 2 3 2 3 2 3" xfId="49101" xr:uid="{00000000-0005-0000-0000-0000D8BF0000}"/>
    <cellStyle name="Total 2 3 3 2 3 2 3 2 4" xfId="49102" xr:uid="{00000000-0005-0000-0000-0000D9BF0000}"/>
    <cellStyle name="Total 2 3 3 2 3 2 3 2 5" xfId="49103" xr:uid="{00000000-0005-0000-0000-0000DABF0000}"/>
    <cellStyle name="Total 2 3 3 2 3 2 3 2 6" xfId="49104" xr:uid="{00000000-0005-0000-0000-0000DBBF0000}"/>
    <cellStyle name="Total 2 3 3 2 3 2 3 2 7" xfId="49105" xr:uid="{00000000-0005-0000-0000-0000DCBF0000}"/>
    <cellStyle name="Total 2 3 3 2 3 2 3 2 8" xfId="49106" xr:uid="{00000000-0005-0000-0000-0000DDBF0000}"/>
    <cellStyle name="Total 2 3 3 2 3 2 3 3" xfId="49107" xr:uid="{00000000-0005-0000-0000-0000DEBF0000}"/>
    <cellStyle name="Total 2 3 3 2 3 2 3 4" xfId="49108" xr:uid="{00000000-0005-0000-0000-0000DFBF0000}"/>
    <cellStyle name="Total 2 3 3 2 3 2 3 5" xfId="49109" xr:uid="{00000000-0005-0000-0000-0000E0BF0000}"/>
    <cellStyle name="Total 2 3 3 2 3 2 3 6" xfId="49110" xr:uid="{00000000-0005-0000-0000-0000E1BF0000}"/>
    <cellStyle name="Total 2 3 3 2 3 2 3 7" xfId="49111" xr:uid="{00000000-0005-0000-0000-0000E2BF0000}"/>
    <cellStyle name="Total 2 3 3 2 3 2 3 8" xfId="49112" xr:uid="{00000000-0005-0000-0000-0000E3BF0000}"/>
    <cellStyle name="Total 2 3 3 2 3 2 3 9" xfId="49113" xr:uid="{00000000-0005-0000-0000-0000E4BF0000}"/>
    <cellStyle name="Total 2 3 3 2 3 2 4" xfId="49114" xr:uid="{00000000-0005-0000-0000-0000E5BF0000}"/>
    <cellStyle name="Total 2 3 3 2 3 2 4 2" xfId="49115" xr:uid="{00000000-0005-0000-0000-0000E6BF0000}"/>
    <cellStyle name="Total 2 3 3 2 3 2 4 3" xfId="49116" xr:uid="{00000000-0005-0000-0000-0000E7BF0000}"/>
    <cellStyle name="Total 2 3 3 2 3 2 4 4" xfId="49117" xr:uid="{00000000-0005-0000-0000-0000E8BF0000}"/>
    <cellStyle name="Total 2 3 3 2 3 2 4 5" xfId="49118" xr:uid="{00000000-0005-0000-0000-0000E9BF0000}"/>
    <cellStyle name="Total 2 3 3 2 3 2 4 6" xfId="49119" xr:uid="{00000000-0005-0000-0000-0000EABF0000}"/>
    <cellStyle name="Total 2 3 3 2 3 2 4 7" xfId="49120" xr:uid="{00000000-0005-0000-0000-0000EBBF0000}"/>
    <cellStyle name="Total 2 3 3 2 3 2 4 8" xfId="49121" xr:uid="{00000000-0005-0000-0000-0000ECBF0000}"/>
    <cellStyle name="Total 2 3 3 2 3 2 5" xfId="49122" xr:uid="{00000000-0005-0000-0000-0000EDBF0000}"/>
    <cellStyle name="Total 2 3 3 2 3 2 6" xfId="49123" xr:uid="{00000000-0005-0000-0000-0000EEBF0000}"/>
    <cellStyle name="Total 2 3 3 2 3 2 7" xfId="49124" xr:uid="{00000000-0005-0000-0000-0000EFBF0000}"/>
    <cellStyle name="Total 2 3 3 2 3 2 8" xfId="49125" xr:uid="{00000000-0005-0000-0000-0000F0BF0000}"/>
    <cellStyle name="Total 2 3 3 2 3 2 9" xfId="49126" xr:uid="{00000000-0005-0000-0000-0000F1BF0000}"/>
    <cellStyle name="Total 2 3 3 2 3 3" xfId="49127" xr:uid="{00000000-0005-0000-0000-0000F2BF0000}"/>
    <cellStyle name="Total 2 3 3 2 3 3 10" xfId="49128" xr:uid="{00000000-0005-0000-0000-0000F3BF0000}"/>
    <cellStyle name="Total 2 3 3 2 3 3 2" xfId="49129" xr:uid="{00000000-0005-0000-0000-0000F4BF0000}"/>
    <cellStyle name="Total 2 3 3 2 3 3 2 2" xfId="49130" xr:uid="{00000000-0005-0000-0000-0000F5BF0000}"/>
    <cellStyle name="Total 2 3 3 2 3 3 2 2 2" xfId="49131" xr:uid="{00000000-0005-0000-0000-0000F6BF0000}"/>
    <cellStyle name="Total 2 3 3 2 3 3 2 2 3" xfId="49132" xr:uid="{00000000-0005-0000-0000-0000F7BF0000}"/>
    <cellStyle name="Total 2 3 3 2 3 3 2 2 4" xfId="49133" xr:uid="{00000000-0005-0000-0000-0000F8BF0000}"/>
    <cellStyle name="Total 2 3 3 2 3 3 2 2 5" xfId="49134" xr:uid="{00000000-0005-0000-0000-0000F9BF0000}"/>
    <cellStyle name="Total 2 3 3 2 3 3 2 2 6" xfId="49135" xr:uid="{00000000-0005-0000-0000-0000FABF0000}"/>
    <cellStyle name="Total 2 3 3 2 3 3 2 2 7" xfId="49136" xr:uid="{00000000-0005-0000-0000-0000FBBF0000}"/>
    <cellStyle name="Total 2 3 3 2 3 3 2 2 8" xfId="49137" xr:uid="{00000000-0005-0000-0000-0000FCBF0000}"/>
    <cellStyle name="Total 2 3 3 2 3 3 2 3" xfId="49138" xr:uid="{00000000-0005-0000-0000-0000FDBF0000}"/>
    <cellStyle name="Total 2 3 3 2 3 3 2 4" xfId="49139" xr:uid="{00000000-0005-0000-0000-0000FEBF0000}"/>
    <cellStyle name="Total 2 3 3 2 3 3 2 5" xfId="49140" xr:uid="{00000000-0005-0000-0000-0000FFBF0000}"/>
    <cellStyle name="Total 2 3 3 2 3 3 2 6" xfId="49141" xr:uid="{00000000-0005-0000-0000-000000C00000}"/>
    <cellStyle name="Total 2 3 3 2 3 3 2 7" xfId="49142" xr:uid="{00000000-0005-0000-0000-000001C00000}"/>
    <cellStyle name="Total 2 3 3 2 3 3 2 8" xfId="49143" xr:uid="{00000000-0005-0000-0000-000002C00000}"/>
    <cellStyle name="Total 2 3 3 2 3 3 2 9" xfId="49144" xr:uid="{00000000-0005-0000-0000-000003C00000}"/>
    <cellStyle name="Total 2 3 3 2 3 3 3" xfId="49145" xr:uid="{00000000-0005-0000-0000-000004C00000}"/>
    <cellStyle name="Total 2 3 3 2 3 3 3 2" xfId="49146" xr:uid="{00000000-0005-0000-0000-000005C00000}"/>
    <cellStyle name="Total 2 3 3 2 3 3 3 3" xfId="49147" xr:uid="{00000000-0005-0000-0000-000006C00000}"/>
    <cellStyle name="Total 2 3 3 2 3 3 3 4" xfId="49148" xr:uid="{00000000-0005-0000-0000-000007C00000}"/>
    <cellStyle name="Total 2 3 3 2 3 3 3 5" xfId="49149" xr:uid="{00000000-0005-0000-0000-000008C00000}"/>
    <cellStyle name="Total 2 3 3 2 3 3 3 6" xfId="49150" xr:uid="{00000000-0005-0000-0000-000009C00000}"/>
    <cellStyle name="Total 2 3 3 2 3 3 3 7" xfId="49151" xr:uid="{00000000-0005-0000-0000-00000AC00000}"/>
    <cellStyle name="Total 2 3 3 2 3 3 3 8" xfId="49152" xr:uid="{00000000-0005-0000-0000-00000BC00000}"/>
    <cellStyle name="Total 2 3 3 2 3 3 4" xfId="49153" xr:uid="{00000000-0005-0000-0000-00000CC00000}"/>
    <cellStyle name="Total 2 3 3 2 3 3 5" xfId="49154" xr:uid="{00000000-0005-0000-0000-00000DC00000}"/>
    <cellStyle name="Total 2 3 3 2 3 3 6" xfId="49155" xr:uid="{00000000-0005-0000-0000-00000EC00000}"/>
    <cellStyle name="Total 2 3 3 2 3 3 7" xfId="49156" xr:uid="{00000000-0005-0000-0000-00000FC00000}"/>
    <cellStyle name="Total 2 3 3 2 3 3 8" xfId="49157" xr:uid="{00000000-0005-0000-0000-000010C00000}"/>
    <cellStyle name="Total 2 3 3 2 3 3 9" xfId="49158" xr:uid="{00000000-0005-0000-0000-000011C00000}"/>
    <cellStyle name="Total 2 3 3 2 3 4" xfId="49159" xr:uid="{00000000-0005-0000-0000-000012C00000}"/>
    <cellStyle name="Total 2 3 3 2 3 4 2" xfId="49160" xr:uid="{00000000-0005-0000-0000-000013C00000}"/>
    <cellStyle name="Total 2 3 3 2 3 4 2 2" xfId="49161" xr:uid="{00000000-0005-0000-0000-000014C00000}"/>
    <cellStyle name="Total 2 3 3 2 3 4 2 3" xfId="49162" xr:uid="{00000000-0005-0000-0000-000015C00000}"/>
    <cellStyle name="Total 2 3 3 2 3 4 2 4" xfId="49163" xr:uid="{00000000-0005-0000-0000-000016C00000}"/>
    <cellStyle name="Total 2 3 3 2 3 4 2 5" xfId="49164" xr:uid="{00000000-0005-0000-0000-000017C00000}"/>
    <cellStyle name="Total 2 3 3 2 3 4 2 6" xfId="49165" xr:uid="{00000000-0005-0000-0000-000018C00000}"/>
    <cellStyle name="Total 2 3 3 2 3 4 2 7" xfId="49166" xr:uid="{00000000-0005-0000-0000-000019C00000}"/>
    <cellStyle name="Total 2 3 3 2 3 4 2 8" xfId="49167" xr:uid="{00000000-0005-0000-0000-00001AC00000}"/>
    <cellStyle name="Total 2 3 3 2 3 4 3" xfId="49168" xr:uid="{00000000-0005-0000-0000-00001BC00000}"/>
    <cellStyle name="Total 2 3 3 2 3 4 4" xfId="49169" xr:uid="{00000000-0005-0000-0000-00001CC00000}"/>
    <cellStyle name="Total 2 3 3 2 3 4 5" xfId="49170" xr:uid="{00000000-0005-0000-0000-00001DC00000}"/>
    <cellStyle name="Total 2 3 3 2 3 4 6" xfId="49171" xr:uid="{00000000-0005-0000-0000-00001EC00000}"/>
    <cellStyle name="Total 2 3 3 2 3 4 7" xfId="49172" xr:uid="{00000000-0005-0000-0000-00001FC00000}"/>
    <cellStyle name="Total 2 3 3 2 3 4 8" xfId="49173" xr:uid="{00000000-0005-0000-0000-000020C00000}"/>
    <cellStyle name="Total 2 3 3 2 3 4 9" xfId="49174" xr:uid="{00000000-0005-0000-0000-000021C00000}"/>
    <cellStyle name="Total 2 3 3 2 3 5" xfId="49175" xr:uid="{00000000-0005-0000-0000-000022C00000}"/>
    <cellStyle name="Total 2 3 3 2 3 5 2" xfId="49176" xr:uid="{00000000-0005-0000-0000-000023C00000}"/>
    <cellStyle name="Total 2 3 3 2 3 5 3" xfId="49177" xr:uid="{00000000-0005-0000-0000-000024C00000}"/>
    <cellStyle name="Total 2 3 3 2 3 5 4" xfId="49178" xr:uid="{00000000-0005-0000-0000-000025C00000}"/>
    <cellStyle name="Total 2 3 3 2 3 5 5" xfId="49179" xr:uid="{00000000-0005-0000-0000-000026C00000}"/>
    <cellStyle name="Total 2 3 3 2 3 5 6" xfId="49180" xr:uid="{00000000-0005-0000-0000-000027C00000}"/>
    <cellStyle name="Total 2 3 3 2 3 5 7" xfId="49181" xr:uid="{00000000-0005-0000-0000-000028C00000}"/>
    <cellStyle name="Total 2 3 3 2 3 5 8" xfId="49182" xr:uid="{00000000-0005-0000-0000-000029C00000}"/>
    <cellStyle name="Total 2 3 3 2 3 6" xfId="49183" xr:uid="{00000000-0005-0000-0000-00002AC00000}"/>
    <cellStyle name="Total 2 3 3 2 3 7" xfId="49184" xr:uid="{00000000-0005-0000-0000-00002BC00000}"/>
    <cellStyle name="Total 2 3 3 2 3 8" xfId="49185" xr:uid="{00000000-0005-0000-0000-00002CC00000}"/>
    <cellStyle name="Total 2 3 3 2 3 9" xfId="49186" xr:uid="{00000000-0005-0000-0000-00002DC00000}"/>
    <cellStyle name="Total 2 3 3 2 4" xfId="49187" xr:uid="{00000000-0005-0000-0000-00002EC00000}"/>
    <cellStyle name="Total 2 3 3 2 4 10" xfId="49188" xr:uid="{00000000-0005-0000-0000-00002FC00000}"/>
    <cellStyle name="Total 2 3 3 2 4 11" xfId="49189" xr:uid="{00000000-0005-0000-0000-000030C00000}"/>
    <cellStyle name="Total 2 3 3 2 4 2" xfId="49190" xr:uid="{00000000-0005-0000-0000-000031C00000}"/>
    <cellStyle name="Total 2 3 3 2 4 2 10" xfId="49191" xr:uid="{00000000-0005-0000-0000-000032C00000}"/>
    <cellStyle name="Total 2 3 3 2 4 2 2" xfId="49192" xr:uid="{00000000-0005-0000-0000-000033C00000}"/>
    <cellStyle name="Total 2 3 3 2 4 2 2 2" xfId="49193" xr:uid="{00000000-0005-0000-0000-000034C00000}"/>
    <cellStyle name="Total 2 3 3 2 4 2 2 2 2" xfId="49194" xr:uid="{00000000-0005-0000-0000-000035C00000}"/>
    <cellStyle name="Total 2 3 3 2 4 2 2 2 3" xfId="49195" xr:uid="{00000000-0005-0000-0000-000036C00000}"/>
    <cellStyle name="Total 2 3 3 2 4 2 2 2 4" xfId="49196" xr:uid="{00000000-0005-0000-0000-000037C00000}"/>
    <cellStyle name="Total 2 3 3 2 4 2 2 2 5" xfId="49197" xr:uid="{00000000-0005-0000-0000-000038C00000}"/>
    <cellStyle name="Total 2 3 3 2 4 2 2 2 6" xfId="49198" xr:uid="{00000000-0005-0000-0000-000039C00000}"/>
    <cellStyle name="Total 2 3 3 2 4 2 2 2 7" xfId="49199" xr:uid="{00000000-0005-0000-0000-00003AC00000}"/>
    <cellStyle name="Total 2 3 3 2 4 2 2 2 8" xfId="49200" xr:uid="{00000000-0005-0000-0000-00003BC00000}"/>
    <cellStyle name="Total 2 3 3 2 4 2 2 3" xfId="49201" xr:uid="{00000000-0005-0000-0000-00003CC00000}"/>
    <cellStyle name="Total 2 3 3 2 4 2 2 4" xfId="49202" xr:uid="{00000000-0005-0000-0000-00003DC00000}"/>
    <cellStyle name="Total 2 3 3 2 4 2 2 5" xfId="49203" xr:uid="{00000000-0005-0000-0000-00003EC00000}"/>
    <cellStyle name="Total 2 3 3 2 4 2 2 6" xfId="49204" xr:uid="{00000000-0005-0000-0000-00003FC00000}"/>
    <cellStyle name="Total 2 3 3 2 4 2 2 7" xfId="49205" xr:uid="{00000000-0005-0000-0000-000040C00000}"/>
    <cellStyle name="Total 2 3 3 2 4 2 2 8" xfId="49206" xr:uid="{00000000-0005-0000-0000-000041C00000}"/>
    <cellStyle name="Total 2 3 3 2 4 2 2 9" xfId="49207" xr:uid="{00000000-0005-0000-0000-000042C00000}"/>
    <cellStyle name="Total 2 3 3 2 4 2 3" xfId="49208" xr:uid="{00000000-0005-0000-0000-000043C00000}"/>
    <cellStyle name="Total 2 3 3 2 4 2 3 2" xfId="49209" xr:uid="{00000000-0005-0000-0000-000044C00000}"/>
    <cellStyle name="Total 2 3 3 2 4 2 3 3" xfId="49210" xr:uid="{00000000-0005-0000-0000-000045C00000}"/>
    <cellStyle name="Total 2 3 3 2 4 2 3 4" xfId="49211" xr:uid="{00000000-0005-0000-0000-000046C00000}"/>
    <cellStyle name="Total 2 3 3 2 4 2 3 5" xfId="49212" xr:uid="{00000000-0005-0000-0000-000047C00000}"/>
    <cellStyle name="Total 2 3 3 2 4 2 3 6" xfId="49213" xr:uid="{00000000-0005-0000-0000-000048C00000}"/>
    <cellStyle name="Total 2 3 3 2 4 2 3 7" xfId="49214" xr:uid="{00000000-0005-0000-0000-000049C00000}"/>
    <cellStyle name="Total 2 3 3 2 4 2 3 8" xfId="49215" xr:uid="{00000000-0005-0000-0000-00004AC00000}"/>
    <cellStyle name="Total 2 3 3 2 4 2 4" xfId="49216" xr:uid="{00000000-0005-0000-0000-00004BC00000}"/>
    <cellStyle name="Total 2 3 3 2 4 2 5" xfId="49217" xr:uid="{00000000-0005-0000-0000-00004CC00000}"/>
    <cellStyle name="Total 2 3 3 2 4 2 6" xfId="49218" xr:uid="{00000000-0005-0000-0000-00004DC00000}"/>
    <cellStyle name="Total 2 3 3 2 4 2 7" xfId="49219" xr:uid="{00000000-0005-0000-0000-00004EC00000}"/>
    <cellStyle name="Total 2 3 3 2 4 2 8" xfId="49220" xr:uid="{00000000-0005-0000-0000-00004FC00000}"/>
    <cellStyle name="Total 2 3 3 2 4 2 9" xfId="49221" xr:uid="{00000000-0005-0000-0000-000050C00000}"/>
    <cellStyle name="Total 2 3 3 2 4 3" xfId="49222" xr:uid="{00000000-0005-0000-0000-000051C00000}"/>
    <cellStyle name="Total 2 3 3 2 4 3 2" xfId="49223" xr:uid="{00000000-0005-0000-0000-000052C00000}"/>
    <cellStyle name="Total 2 3 3 2 4 3 2 2" xfId="49224" xr:uid="{00000000-0005-0000-0000-000053C00000}"/>
    <cellStyle name="Total 2 3 3 2 4 3 2 3" xfId="49225" xr:uid="{00000000-0005-0000-0000-000054C00000}"/>
    <cellStyle name="Total 2 3 3 2 4 3 2 4" xfId="49226" xr:uid="{00000000-0005-0000-0000-000055C00000}"/>
    <cellStyle name="Total 2 3 3 2 4 3 2 5" xfId="49227" xr:uid="{00000000-0005-0000-0000-000056C00000}"/>
    <cellStyle name="Total 2 3 3 2 4 3 2 6" xfId="49228" xr:uid="{00000000-0005-0000-0000-000057C00000}"/>
    <cellStyle name="Total 2 3 3 2 4 3 2 7" xfId="49229" xr:uid="{00000000-0005-0000-0000-000058C00000}"/>
    <cellStyle name="Total 2 3 3 2 4 3 2 8" xfId="49230" xr:uid="{00000000-0005-0000-0000-000059C00000}"/>
    <cellStyle name="Total 2 3 3 2 4 3 3" xfId="49231" xr:uid="{00000000-0005-0000-0000-00005AC00000}"/>
    <cellStyle name="Total 2 3 3 2 4 3 4" xfId="49232" xr:uid="{00000000-0005-0000-0000-00005BC00000}"/>
    <cellStyle name="Total 2 3 3 2 4 3 5" xfId="49233" xr:uid="{00000000-0005-0000-0000-00005CC00000}"/>
    <cellStyle name="Total 2 3 3 2 4 3 6" xfId="49234" xr:uid="{00000000-0005-0000-0000-00005DC00000}"/>
    <cellStyle name="Total 2 3 3 2 4 3 7" xfId="49235" xr:uid="{00000000-0005-0000-0000-00005EC00000}"/>
    <cellStyle name="Total 2 3 3 2 4 3 8" xfId="49236" xr:uid="{00000000-0005-0000-0000-00005FC00000}"/>
    <cellStyle name="Total 2 3 3 2 4 3 9" xfId="49237" xr:uid="{00000000-0005-0000-0000-000060C00000}"/>
    <cellStyle name="Total 2 3 3 2 4 4" xfId="49238" xr:uid="{00000000-0005-0000-0000-000061C00000}"/>
    <cellStyle name="Total 2 3 3 2 4 4 2" xfId="49239" xr:uid="{00000000-0005-0000-0000-000062C00000}"/>
    <cellStyle name="Total 2 3 3 2 4 4 3" xfId="49240" xr:uid="{00000000-0005-0000-0000-000063C00000}"/>
    <cellStyle name="Total 2 3 3 2 4 4 4" xfId="49241" xr:uid="{00000000-0005-0000-0000-000064C00000}"/>
    <cellStyle name="Total 2 3 3 2 4 4 5" xfId="49242" xr:uid="{00000000-0005-0000-0000-000065C00000}"/>
    <cellStyle name="Total 2 3 3 2 4 4 6" xfId="49243" xr:uid="{00000000-0005-0000-0000-000066C00000}"/>
    <cellStyle name="Total 2 3 3 2 4 4 7" xfId="49244" xr:uid="{00000000-0005-0000-0000-000067C00000}"/>
    <cellStyle name="Total 2 3 3 2 4 4 8" xfId="49245" xr:uid="{00000000-0005-0000-0000-000068C00000}"/>
    <cellStyle name="Total 2 3 3 2 4 5" xfId="49246" xr:uid="{00000000-0005-0000-0000-000069C00000}"/>
    <cellStyle name="Total 2 3 3 2 4 6" xfId="49247" xr:uid="{00000000-0005-0000-0000-00006AC00000}"/>
    <cellStyle name="Total 2 3 3 2 4 7" xfId="49248" xr:uid="{00000000-0005-0000-0000-00006BC00000}"/>
    <cellStyle name="Total 2 3 3 2 4 8" xfId="49249" xr:uid="{00000000-0005-0000-0000-00006CC00000}"/>
    <cellStyle name="Total 2 3 3 2 4 9" xfId="49250" xr:uid="{00000000-0005-0000-0000-00006DC00000}"/>
    <cellStyle name="Total 2 3 3 2 5" xfId="49251" xr:uid="{00000000-0005-0000-0000-00006EC00000}"/>
    <cellStyle name="Total 2 3 3 2 5 2" xfId="49252" xr:uid="{00000000-0005-0000-0000-00006FC00000}"/>
    <cellStyle name="Total 2 3 3 2 5 2 2" xfId="49253" xr:uid="{00000000-0005-0000-0000-000070C00000}"/>
    <cellStyle name="Total 2 3 3 2 5 2 3" xfId="49254" xr:uid="{00000000-0005-0000-0000-000071C00000}"/>
    <cellStyle name="Total 2 3 3 2 5 2 4" xfId="49255" xr:uid="{00000000-0005-0000-0000-000072C00000}"/>
    <cellStyle name="Total 2 3 3 2 5 2 5" xfId="49256" xr:uid="{00000000-0005-0000-0000-000073C00000}"/>
    <cellStyle name="Total 2 3 3 2 5 2 6" xfId="49257" xr:uid="{00000000-0005-0000-0000-000074C00000}"/>
    <cellStyle name="Total 2 3 3 2 5 2 7" xfId="49258" xr:uid="{00000000-0005-0000-0000-000075C00000}"/>
    <cellStyle name="Total 2 3 3 2 5 2 8" xfId="49259" xr:uid="{00000000-0005-0000-0000-000076C00000}"/>
    <cellStyle name="Total 2 3 3 2 5 3" xfId="49260" xr:uid="{00000000-0005-0000-0000-000077C00000}"/>
    <cellStyle name="Total 2 3 3 2 5 4" xfId="49261" xr:uid="{00000000-0005-0000-0000-000078C00000}"/>
    <cellStyle name="Total 2 3 3 2 5 5" xfId="49262" xr:uid="{00000000-0005-0000-0000-000079C00000}"/>
    <cellStyle name="Total 2 3 3 2 5 6" xfId="49263" xr:uid="{00000000-0005-0000-0000-00007AC00000}"/>
    <cellStyle name="Total 2 3 3 2 5 7" xfId="49264" xr:uid="{00000000-0005-0000-0000-00007BC00000}"/>
    <cellStyle name="Total 2 3 3 2 5 8" xfId="49265" xr:uid="{00000000-0005-0000-0000-00007CC00000}"/>
    <cellStyle name="Total 2 3 3 2 5 9" xfId="49266" xr:uid="{00000000-0005-0000-0000-00007DC00000}"/>
    <cellStyle name="Total 2 3 3 2 6" xfId="49267" xr:uid="{00000000-0005-0000-0000-00007EC00000}"/>
    <cellStyle name="Total 2 3 3 2 6 2" xfId="49268" xr:uid="{00000000-0005-0000-0000-00007FC00000}"/>
    <cellStyle name="Total 2 3 3 2 6 3" xfId="49269" xr:uid="{00000000-0005-0000-0000-000080C00000}"/>
    <cellStyle name="Total 2 3 3 2 6 4" xfId="49270" xr:uid="{00000000-0005-0000-0000-000081C00000}"/>
    <cellStyle name="Total 2 3 3 2 6 5" xfId="49271" xr:uid="{00000000-0005-0000-0000-000082C00000}"/>
    <cellStyle name="Total 2 3 3 2 6 6" xfId="49272" xr:uid="{00000000-0005-0000-0000-000083C00000}"/>
    <cellStyle name="Total 2 3 3 2 6 7" xfId="49273" xr:uid="{00000000-0005-0000-0000-000084C00000}"/>
    <cellStyle name="Total 2 3 3 2 6 8" xfId="49274" xr:uid="{00000000-0005-0000-0000-000085C00000}"/>
    <cellStyle name="Total 2 3 3 2 7" xfId="49275" xr:uid="{00000000-0005-0000-0000-000086C00000}"/>
    <cellStyle name="Total 2 3 3 2 8" xfId="49276" xr:uid="{00000000-0005-0000-0000-000087C00000}"/>
    <cellStyle name="Total 2 3 3 2 9" xfId="49277" xr:uid="{00000000-0005-0000-0000-000088C00000}"/>
    <cellStyle name="Total 2 3 3 3" xfId="49278" xr:uid="{00000000-0005-0000-0000-000089C00000}"/>
    <cellStyle name="Total 2 3 3 3 10" xfId="49279" xr:uid="{00000000-0005-0000-0000-00008AC00000}"/>
    <cellStyle name="Total 2 3 3 3 11" xfId="49280" xr:uid="{00000000-0005-0000-0000-00008BC00000}"/>
    <cellStyle name="Total 2 3 3 3 12" xfId="49281" xr:uid="{00000000-0005-0000-0000-00008CC00000}"/>
    <cellStyle name="Total 2 3 3 3 2" xfId="49282" xr:uid="{00000000-0005-0000-0000-00008DC00000}"/>
    <cellStyle name="Total 2 3 3 3 2 10" xfId="49283" xr:uid="{00000000-0005-0000-0000-00008EC00000}"/>
    <cellStyle name="Total 2 3 3 3 2 11" xfId="49284" xr:uid="{00000000-0005-0000-0000-00008FC00000}"/>
    <cellStyle name="Total 2 3 3 3 2 12" xfId="49285" xr:uid="{00000000-0005-0000-0000-000090C00000}"/>
    <cellStyle name="Total 2 3 3 3 2 2" xfId="49286" xr:uid="{00000000-0005-0000-0000-000091C00000}"/>
    <cellStyle name="Total 2 3 3 3 2 2 10" xfId="49287" xr:uid="{00000000-0005-0000-0000-000092C00000}"/>
    <cellStyle name="Total 2 3 3 3 2 2 11" xfId="49288" xr:uid="{00000000-0005-0000-0000-000093C00000}"/>
    <cellStyle name="Total 2 3 3 3 2 2 2" xfId="49289" xr:uid="{00000000-0005-0000-0000-000094C00000}"/>
    <cellStyle name="Total 2 3 3 3 2 2 2 10" xfId="49290" xr:uid="{00000000-0005-0000-0000-000095C00000}"/>
    <cellStyle name="Total 2 3 3 3 2 2 2 2" xfId="49291" xr:uid="{00000000-0005-0000-0000-000096C00000}"/>
    <cellStyle name="Total 2 3 3 3 2 2 2 2 2" xfId="49292" xr:uid="{00000000-0005-0000-0000-000097C00000}"/>
    <cellStyle name="Total 2 3 3 3 2 2 2 2 2 2" xfId="49293" xr:uid="{00000000-0005-0000-0000-000098C00000}"/>
    <cellStyle name="Total 2 3 3 3 2 2 2 2 2 3" xfId="49294" xr:uid="{00000000-0005-0000-0000-000099C00000}"/>
    <cellStyle name="Total 2 3 3 3 2 2 2 2 2 4" xfId="49295" xr:uid="{00000000-0005-0000-0000-00009AC00000}"/>
    <cellStyle name="Total 2 3 3 3 2 2 2 2 2 5" xfId="49296" xr:uid="{00000000-0005-0000-0000-00009BC00000}"/>
    <cellStyle name="Total 2 3 3 3 2 2 2 2 2 6" xfId="49297" xr:uid="{00000000-0005-0000-0000-00009CC00000}"/>
    <cellStyle name="Total 2 3 3 3 2 2 2 2 2 7" xfId="49298" xr:uid="{00000000-0005-0000-0000-00009DC00000}"/>
    <cellStyle name="Total 2 3 3 3 2 2 2 2 2 8" xfId="49299" xr:uid="{00000000-0005-0000-0000-00009EC00000}"/>
    <cellStyle name="Total 2 3 3 3 2 2 2 2 3" xfId="49300" xr:uid="{00000000-0005-0000-0000-00009FC00000}"/>
    <cellStyle name="Total 2 3 3 3 2 2 2 2 4" xfId="49301" xr:uid="{00000000-0005-0000-0000-0000A0C00000}"/>
    <cellStyle name="Total 2 3 3 3 2 2 2 2 5" xfId="49302" xr:uid="{00000000-0005-0000-0000-0000A1C00000}"/>
    <cellStyle name="Total 2 3 3 3 2 2 2 2 6" xfId="49303" xr:uid="{00000000-0005-0000-0000-0000A2C00000}"/>
    <cellStyle name="Total 2 3 3 3 2 2 2 2 7" xfId="49304" xr:uid="{00000000-0005-0000-0000-0000A3C00000}"/>
    <cellStyle name="Total 2 3 3 3 2 2 2 2 8" xfId="49305" xr:uid="{00000000-0005-0000-0000-0000A4C00000}"/>
    <cellStyle name="Total 2 3 3 3 2 2 2 2 9" xfId="49306" xr:uid="{00000000-0005-0000-0000-0000A5C00000}"/>
    <cellStyle name="Total 2 3 3 3 2 2 2 3" xfId="49307" xr:uid="{00000000-0005-0000-0000-0000A6C00000}"/>
    <cellStyle name="Total 2 3 3 3 2 2 2 3 2" xfId="49308" xr:uid="{00000000-0005-0000-0000-0000A7C00000}"/>
    <cellStyle name="Total 2 3 3 3 2 2 2 3 3" xfId="49309" xr:uid="{00000000-0005-0000-0000-0000A8C00000}"/>
    <cellStyle name="Total 2 3 3 3 2 2 2 3 4" xfId="49310" xr:uid="{00000000-0005-0000-0000-0000A9C00000}"/>
    <cellStyle name="Total 2 3 3 3 2 2 2 3 5" xfId="49311" xr:uid="{00000000-0005-0000-0000-0000AAC00000}"/>
    <cellStyle name="Total 2 3 3 3 2 2 2 3 6" xfId="49312" xr:uid="{00000000-0005-0000-0000-0000ABC00000}"/>
    <cellStyle name="Total 2 3 3 3 2 2 2 3 7" xfId="49313" xr:uid="{00000000-0005-0000-0000-0000ACC00000}"/>
    <cellStyle name="Total 2 3 3 3 2 2 2 3 8" xfId="49314" xr:uid="{00000000-0005-0000-0000-0000ADC00000}"/>
    <cellStyle name="Total 2 3 3 3 2 2 2 4" xfId="49315" xr:uid="{00000000-0005-0000-0000-0000AEC00000}"/>
    <cellStyle name="Total 2 3 3 3 2 2 2 5" xfId="49316" xr:uid="{00000000-0005-0000-0000-0000AFC00000}"/>
    <cellStyle name="Total 2 3 3 3 2 2 2 6" xfId="49317" xr:uid="{00000000-0005-0000-0000-0000B0C00000}"/>
    <cellStyle name="Total 2 3 3 3 2 2 2 7" xfId="49318" xr:uid="{00000000-0005-0000-0000-0000B1C00000}"/>
    <cellStyle name="Total 2 3 3 3 2 2 2 8" xfId="49319" xr:uid="{00000000-0005-0000-0000-0000B2C00000}"/>
    <cellStyle name="Total 2 3 3 3 2 2 2 9" xfId="49320" xr:uid="{00000000-0005-0000-0000-0000B3C00000}"/>
    <cellStyle name="Total 2 3 3 3 2 2 3" xfId="49321" xr:uid="{00000000-0005-0000-0000-0000B4C00000}"/>
    <cellStyle name="Total 2 3 3 3 2 2 3 2" xfId="49322" xr:uid="{00000000-0005-0000-0000-0000B5C00000}"/>
    <cellStyle name="Total 2 3 3 3 2 2 3 2 2" xfId="49323" xr:uid="{00000000-0005-0000-0000-0000B6C00000}"/>
    <cellStyle name="Total 2 3 3 3 2 2 3 2 3" xfId="49324" xr:uid="{00000000-0005-0000-0000-0000B7C00000}"/>
    <cellStyle name="Total 2 3 3 3 2 2 3 2 4" xfId="49325" xr:uid="{00000000-0005-0000-0000-0000B8C00000}"/>
    <cellStyle name="Total 2 3 3 3 2 2 3 2 5" xfId="49326" xr:uid="{00000000-0005-0000-0000-0000B9C00000}"/>
    <cellStyle name="Total 2 3 3 3 2 2 3 2 6" xfId="49327" xr:uid="{00000000-0005-0000-0000-0000BAC00000}"/>
    <cellStyle name="Total 2 3 3 3 2 2 3 2 7" xfId="49328" xr:uid="{00000000-0005-0000-0000-0000BBC00000}"/>
    <cellStyle name="Total 2 3 3 3 2 2 3 2 8" xfId="49329" xr:uid="{00000000-0005-0000-0000-0000BCC00000}"/>
    <cellStyle name="Total 2 3 3 3 2 2 3 3" xfId="49330" xr:uid="{00000000-0005-0000-0000-0000BDC00000}"/>
    <cellStyle name="Total 2 3 3 3 2 2 3 4" xfId="49331" xr:uid="{00000000-0005-0000-0000-0000BEC00000}"/>
    <cellStyle name="Total 2 3 3 3 2 2 3 5" xfId="49332" xr:uid="{00000000-0005-0000-0000-0000BFC00000}"/>
    <cellStyle name="Total 2 3 3 3 2 2 3 6" xfId="49333" xr:uid="{00000000-0005-0000-0000-0000C0C00000}"/>
    <cellStyle name="Total 2 3 3 3 2 2 3 7" xfId="49334" xr:uid="{00000000-0005-0000-0000-0000C1C00000}"/>
    <cellStyle name="Total 2 3 3 3 2 2 3 8" xfId="49335" xr:uid="{00000000-0005-0000-0000-0000C2C00000}"/>
    <cellStyle name="Total 2 3 3 3 2 2 3 9" xfId="49336" xr:uid="{00000000-0005-0000-0000-0000C3C00000}"/>
    <cellStyle name="Total 2 3 3 3 2 2 4" xfId="49337" xr:uid="{00000000-0005-0000-0000-0000C4C00000}"/>
    <cellStyle name="Total 2 3 3 3 2 2 4 2" xfId="49338" xr:uid="{00000000-0005-0000-0000-0000C5C00000}"/>
    <cellStyle name="Total 2 3 3 3 2 2 4 3" xfId="49339" xr:uid="{00000000-0005-0000-0000-0000C6C00000}"/>
    <cellStyle name="Total 2 3 3 3 2 2 4 4" xfId="49340" xr:uid="{00000000-0005-0000-0000-0000C7C00000}"/>
    <cellStyle name="Total 2 3 3 3 2 2 4 5" xfId="49341" xr:uid="{00000000-0005-0000-0000-0000C8C00000}"/>
    <cellStyle name="Total 2 3 3 3 2 2 4 6" xfId="49342" xr:uid="{00000000-0005-0000-0000-0000C9C00000}"/>
    <cellStyle name="Total 2 3 3 3 2 2 4 7" xfId="49343" xr:uid="{00000000-0005-0000-0000-0000CAC00000}"/>
    <cellStyle name="Total 2 3 3 3 2 2 4 8" xfId="49344" xr:uid="{00000000-0005-0000-0000-0000CBC00000}"/>
    <cellStyle name="Total 2 3 3 3 2 2 5" xfId="49345" xr:uid="{00000000-0005-0000-0000-0000CCC00000}"/>
    <cellStyle name="Total 2 3 3 3 2 2 6" xfId="49346" xr:uid="{00000000-0005-0000-0000-0000CDC00000}"/>
    <cellStyle name="Total 2 3 3 3 2 2 7" xfId="49347" xr:uid="{00000000-0005-0000-0000-0000CEC00000}"/>
    <cellStyle name="Total 2 3 3 3 2 2 8" xfId="49348" xr:uid="{00000000-0005-0000-0000-0000CFC00000}"/>
    <cellStyle name="Total 2 3 3 3 2 2 9" xfId="49349" xr:uid="{00000000-0005-0000-0000-0000D0C00000}"/>
    <cellStyle name="Total 2 3 3 3 2 3" xfId="49350" xr:uid="{00000000-0005-0000-0000-0000D1C00000}"/>
    <cellStyle name="Total 2 3 3 3 2 3 10" xfId="49351" xr:uid="{00000000-0005-0000-0000-0000D2C00000}"/>
    <cellStyle name="Total 2 3 3 3 2 3 2" xfId="49352" xr:uid="{00000000-0005-0000-0000-0000D3C00000}"/>
    <cellStyle name="Total 2 3 3 3 2 3 2 2" xfId="49353" xr:uid="{00000000-0005-0000-0000-0000D4C00000}"/>
    <cellStyle name="Total 2 3 3 3 2 3 2 2 2" xfId="49354" xr:uid="{00000000-0005-0000-0000-0000D5C00000}"/>
    <cellStyle name="Total 2 3 3 3 2 3 2 2 3" xfId="49355" xr:uid="{00000000-0005-0000-0000-0000D6C00000}"/>
    <cellStyle name="Total 2 3 3 3 2 3 2 2 4" xfId="49356" xr:uid="{00000000-0005-0000-0000-0000D7C00000}"/>
    <cellStyle name="Total 2 3 3 3 2 3 2 2 5" xfId="49357" xr:uid="{00000000-0005-0000-0000-0000D8C00000}"/>
    <cellStyle name="Total 2 3 3 3 2 3 2 2 6" xfId="49358" xr:uid="{00000000-0005-0000-0000-0000D9C00000}"/>
    <cellStyle name="Total 2 3 3 3 2 3 2 2 7" xfId="49359" xr:uid="{00000000-0005-0000-0000-0000DAC00000}"/>
    <cellStyle name="Total 2 3 3 3 2 3 2 2 8" xfId="49360" xr:uid="{00000000-0005-0000-0000-0000DBC00000}"/>
    <cellStyle name="Total 2 3 3 3 2 3 2 3" xfId="49361" xr:uid="{00000000-0005-0000-0000-0000DCC00000}"/>
    <cellStyle name="Total 2 3 3 3 2 3 2 4" xfId="49362" xr:uid="{00000000-0005-0000-0000-0000DDC00000}"/>
    <cellStyle name="Total 2 3 3 3 2 3 2 5" xfId="49363" xr:uid="{00000000-0005-0000-0000-0000DEC00000}"/>
    <cellStyle name="Total 2 3 3 3 2 3 2 6" xfId="49364" xr:uid="{00000000-0005-0000-0000-0000DFC00000}"/>
    <cellStyle name="Total 2 3 3 3 2 3 2 7" xfId="49365" xr:uid="{00000000-0005-0000-0000-0000E0C00000}"/>
    <cellStyle name="Total 2 3 3 3 2 3 2 8" xfId="49366" xr:uid="{00000000-0005-0000-0000-0000E1C00000}"/>
    <cellStyle name="Total 2 3 3 3 2 3 2 9" xfId="49367" xr:uid="{00000000-0005-0000-0000-0000E2C00000}"/>
    <cellStyle name="Total 2 3 3 3 2 3 3" xfId="49368" xr:uid="{00000000-0005-0000-0000-0000E3C00000}"/>
    <cellStyle name="Total 2 3 3 3 2 3 3 2" xfId="49369" xr:uid="{00000000-0005-0000-0000-0000E4C00000}"/>
    <cellStyle name="Total 2 3 3 3 2 3 3 3" xfId="49370" xr:uid="{00000000-0005-0000-0000-0000E5C00000}"/>
    <cellStyle name="Total 2 3 3 3 2 3 3 4" xfId="49371" xr:uid="{00000000-0005-0000-0000-0000E6C00000}"/>
    <cellStyle name="Total 2 3 3 3 2 3 3 5" xfId="49372" xr:uid="{00000000-0005-0000-0000-0000E7C00000}"/>
    <cellStyle name="Total 2 3 3 3 2 3 3 6" xfId="49373" xr:uid="{00000000-0005-0000-0000-0000E8C00000}"/>
    <cellStyle name="Total 2 3 3 3 2 3 3 7" xfId="49374" xr:uid="{00000000-0005-0000-0000-0000E9C00000}"/>
    <cellStyle name="Total 2 3 3 3 2 3 3 8" xfId="49375" xr:uid="{00000000-0005-0000-0000-0000EAC00000}"/>
    <cellStyle name="Total 2 3 3 3 2 3 4" xfId="49376" xr:uid="{00000000-0005-0000-0000-0000EBC00000}"/>
    <cellStyle name="Total 2 3 3 3 2 3 5" xfId="49377" xr:uid="{00000000-0005-0000-0000-0000ECC00000}"/>
    <cellStyle name="Total 2 3 3 3 2 3 6" xfId="49378" xr:uid="{00000000-0005-0000-0000-0000EDC00000}"/>
    <cellStyle name="Total 2 3 3 3 2 3 7" xfId="49379" xr:uid="{00000000-0005-0000-0000-0000EEC00000}"/>
    <cellStyle name="Total 2 3 3 3 2 3 8" xfId="49380" xr:uid="{00000000-0005-0000-0000-0000EFC00000}"/>
    <cellStyle name="Total 2 3 3 3 2 3 9" xfId="49381" xr:uid="{00000000-0005-0000-0000-0000F0C00000}"/>
    <cellStyle name="Total 2 3 3 3 2 4" xfId="49382" xr:uid="{00000000-0005-0000-0000-0000F1C00000}"/>
    <cellStyle name="Total 2 3 3 3 2 4 2" xfId="49383" xr:uid="{00000000-0005-0000-0000-0000F2C00000}"/>
    <cellStyle name="Total 2 3 3 3 2 4 2 2" xfId="49384" xr:uid="{00000000-0005-0000-0000-0000F3C00000}"/>
    <cellStyle name="Total 2 3 3 3 2 4 2 3" xfId="49385" xr:uid="{00000000-0005-0000-0000-0000F4C00000}"/>
    <cellStyle name="Total 2 3 3 3 2 4 2 4" xfId="49386" xr:uid="{00000000-0005-0000-0000-0000F5C00000}"/>
    <cellStyle name="Total 2 3 3 3 2 4 2 5" xfId="49387" xr:uid="{00000000-0005-0000-0000-0000F6C00000}"/>
    <cellStyle name="Total 2 3 3 3 2 4 2 6" xfId="49388" xr:uid="{00000000-0005-0000-0000-0000F7C00000}"/>
    <cellStyle name="Total 2 3 3 3 2 4 2 7" xfId="49389" xr:uid="{00000000-0005-0000-0000-0000F8C00000}"/>
    <cellStyle name="Total 2 3 3 3 2 4 2 8" xfId="49390" xr:uid="{00000000-0005-0000-0000-0000F9C00000}"/>
    <cellStyle name="Total 2 3 3 3 2 4 3" xfId="49391" xr:uid="{00000000-0005-0000-0000-0000FAC00000}"/>
    <cellStyle name="Total 2 3 3 3 2 4 4" xfId="49392" xr:uid="{00000000-0005-0000-0000-0000FBC00000}"/>
    <cellStyle name="Total 2 3 3 3 2 4 5" xfId="49393" xr:uid="{00000000-0005-0000-0000-0000FCC00000}"/>
    <cellStyle name="Total 2 3 3 3 2 4 6" xfId="49394" xr:uid="{00000000-0005-0000-0000-0000FDC00000}"/>
    <cellStyle name="Total 2 3 3 3 2 4 7" xfId="49395" xr:uid="{00000000-0005-0000-0000-0000FEC00000}"/>
    <cellStyle name="Total 2 3 3 3 2 4 8" xfId="49396" xr:uid="{00000000-0005-0000-0000-0000FFC00000}"/>
    <cellStyle name="Total 2 3 3 3 2 4 9" xfId="49397" xr:uid="{00000000-0005-0000-0000-000000C10000}"/>
    <cellStyle name="Total 2 3 3 3 2 5" xfId="49398" xr:uid="{00000000-0005-0000-0000-000001C10000}"/>
    <cellStyle name="Total 2 3 3 3 2 5 2" xfId="49399" xr:uid="{00000000-0005-0000-0000-000002C10000}"/>
    <cellStyle name="Total 2 3 3 3 2 5 3" xfId="49400" xr:uid="{00000000-0005-0000-0000-000003C10000}"/>
    <cellStyle name="Total 2 3 3 3 2 5 4" xfId="49401" xr:uid="{00000000-0005-0000-0000-000004C10000}"/>
    <cellStyle name="Total 2 3 3 3 2 5 5" xfId="49402" xr:uid="{00000000-0005-0000-0000-000005C10000}"/>
    <cellStyle name="Total 2 3 3 3 2 5 6" xfId="49403" xr:uid="{00000000-0005-0000-0000-000006C10000}"/>
    <cellStyle name="Total 2 3 3 3 2 5 7" xfId="49404" xr:uid="{00000000-0005-0000-0000-000007C10000}"/>
    <cellStyle name="Total 2 3 3 3 2 5 8" xfId="49405" xr:uid="{00000000-0005-0000-0000-000008C10000}"/>
    <cellStyle name="Total 2 3 3 3 2 6" xfId="49406" xr:uid="{00000000-0005-0000-0000-000009C10000}"/>
    <cellStyle name="Total 2 3 3 3 2 7" xfId="49407" xr:uid="{00000000-0005-0000-0000-00000AC10000}"/>
    <cellStyle name="Total 2 3 3 3 2 8" xfId="49408" xr:uid="{00000000-0005-0000-0000-00000BC10000}"/>
    <cellStyle name="Total 2 3 3 3 2 9" xfId="49409" xr:uid="{00000000-0005-0000-0000-00000CC10000}"/>
    <cellStyle name="Total 2 3 3 3 3" xfId="49410" xr:uid="{00000000-0005-0000-0000-00000DC10000}"/>
    <cellStyle name="Total 2 3 3 3 3 10" xfId="49411" xr:uid="{00000000-0005-0000-0000-00000EC10000}"/>
    <cellStyle name="Total 2 3 3 3 3 11" xfId="49412" xr:uid="{00000000-0005-0000-0000-00000FC10000}"/>
    <cellStyle name="Total 2 3 3 3 3 2" xfId="49413" xr:uid="{00000000-0005-0000-0000-000010C10000}"/>
    <cellStyle name="Total 2 3 3 3 3 2 10" xfId="49414" xr:uid="{00000000-0005-0000-0000-000011C10000}"/>
    <cellStyle name="Total 2 3 3 3 3 2 2" xfId="49415" xr:uid="{00000000-0005-0000-0000-000012C10000}"/>
    <cellStyle name="Total 2 3 3 3 3 2 2 2" xfId="49416" xr:uid="{00000000-0005-0000-0000-000013C10000}"/>
    <cellStyle name="Total 2 3 3 3 3 2 2 2 2" xfId="49417" xr:uid="{00000000-0005-0000-0000-000014C10000}"/>
    <cellStyle name="Total 2 3 3 3 3 2 2 2 3" xfId="49418" xr:uid="{00000000-0005-0000-0000-000015C10000}"/>
    <cellStyle name="Total 2 3 3 3 3 2 2 2 4" xfId="49419" xr:uid="{00000000-0005-0000-0000-000016C10000}"/>
    <cellStyle name="Total 2 3 3 3 3 2 2 2 5" xfId="49420" xr:uid="{00000000-0005-0000-0000-000017C10000}"/>
    <cellStyle name="Total 2 3 3 3 3 2 2 2 6" xfId="49421" xr:uid="{00000000-0005-0000-0000-000018C10000}"/>
    <cellStyle name="Total 2 3 3 3 3 2 2 2 7" xfId="49422" xr:uid="{00000000-0005-0000-0000-000019C10000}"/>
    <cellStyle name="Total 2 3 3 3 3 2 2 2 8" xfId="49423" xr:uid="{00000000-0005-0000-0000-00001AC10000}"/>
    <cellStyle name="Total 2 3 3 3 3 2 2 3" xfId="49424" xr:uid="{00000000-0005-0000-0000-00001BC10000}"/>
    <cellStyle name="Total 2 3 3 3 3 2 2 4" xfId="49425" xr:uid="{00000000-0005-0000-0000-00001CC10000}"/>
    <cellStyle name="Total 2 3 3 3 3 2 2 5" xfId="49426" xr:uid="{00000000-0005-0000-0000-00001DC10000}"/>
    <cellStyle name="Total 2 3 3 3 3 2 2 6" xfId="49427" xr:uid="{00000000-0005-0000-0000-00001EC10000}"/>
    <cellStyle name="Total 2 3 3 3 3 2 2 7" xfId="49428" xr:uid="{00000000-0005-0000-0000-00001FC10000}"/>
    <cellStyle name="Total 2 3 3 3 3 2 2 8" xfId="49429" xr:uid="{00000000-0005-0000-0000-000020C10000}"/>
    <cellStyle name="Total 2 3 3 3 3 2 2 9" xfId="49430" xr:uid="{00000000-0005-0000-0000-000021C10000}"/>
    <cellStyle name="Total 2 3 3 3 3 2 3" xfId="49431" xr:uid="{00000000-0005-0000-0000-000022C10000}"/>
    <cellStyle name="Total 2 3 3 3 3 2 3 2" xfId="49432" xr:uid="{00000000-0005-0000-0000-000023C10000}"/>
    <cellStyle name="Total 2 3 3 3 3 2 3 3" xfId="49433" xr:uid="{00000000-0005-0000-0000-000024C10000}"/>
    <cellStyle name="Total 2 3 3 3 3 2 3 4" xfId="49434" xr:uid="{00000000-0005-0000-0000-000025C10000}"/>
    <cellStyle name="Total 2 3 3 3 3 2 3 5" xfId="49435" xr:uid="{00000000-0005-0000-0000-000026C10000}"/>
    <cellStyle name="Total 2 3 3 3 3 2 3 6" xfId="49436" xr:uid="{00000000-0005-0000-0000-000027C10000}"/>
    <cellStyle name="Total 2 3 3 3 3 2 3 7" xfId="49437" xr:uid="{00000000-0005-0000-0000-000028C10000}"/>
    <cellStyle name="Total 2 3 3 3 3 2 3 8" xfId="49438" xr:uid="{00000000-0005-0000-0000-000029C10000}"/>
    <cellStyle name="Total 2 3 3 3 3 2 4" xfId="49439" xr:uid="{00000000-0005-0000-0000-00002AC10000}"/>
    <cellStyle name="Total 2 3 3 3 3 2 5" xfId="49440" xr:uid="{00000000-0005-0000-0000-00002BC10000}"/>
    <cellStyle name="Total 2 3 3 3 3 2 6" xfId="49441" xr:uid="{00000000-0005-0000-0000-00002CC10000}"/>
    <cellStyle name="Total 2 3 3 3 3 2 7" xfId="49442" xr:uid="{00000000-0005-0000-0000-00002DC10000}"/>
    <cellStyle name="Total 2 3 3 3 3 2 8" xfId="49443" xr:uid="{00000000-0005-0000-0000-00002EC10000}"/>
    <cellStyle name="Total 2 3 3 3 3 2 9" xfId="49444" xr:uid="{00000000-0005-0000-0000-00002FC10000}"/>
    <cellStyle name="Total 2 3 3 3 3 3" xfId="49445" xr:uid="{00000000-0005-0000-0000-000030C10000}"/>
    <cellStyle name="Total 2 3 3 3 3 3 2" xfId="49446" xr:uid="{00000000-0005-0000-0000-000031C10000}"/>
    <cellStyle name="Total 2 3 3 3 3 3 2 2" xfId="49447" xr:uid="{00000000-0005-0000-0000-000032C10000}"/>
    <cellStyle name="Total 2 3 3 3 3 3 2 3" xfId="49448" xr:uid="{00000000-0005-0000-0000-000033C10000}"/>
    <cellStyle name="Total 2 3 3 3 3 3 2 4" xfId="49449" xr:uid="{00000000-0005-0000-0000-000034C10000}"/>
    <cellStyle name="Total 2 3 3 3 3 3 2 5" xfId="49450" xr:uid="{00000000-0005-0000-0000-000035C10000}"/>
    <cellStyle name="Total 2 3 3 3 3 3 2 6" xfId="49451" xr:uid="{00000000-0005-0000-0000-000036C10000}"/>
    <cellStyle name="Total 2 3 3 3 3 3 2 7" xfId="49452" xr:uid="{00000000-0005-0000-0000-000037C10000}"/>
    <cellStyle name="Total 2 3 3 3 3 3 2 8" xfId="49453" xr:uid="{00000000-0005-0000-0000-000038C10000}"/>
    <cellStyle name="Total 2 3 3 3 3 3 3" xfId="49454" xr:uid="{00000000-0005-0000-0000-000039C10000}"/>
    <cellStyle name="Total 2 3 3 3 3 3 4" xfId="49455" xr:uid="{00000000-0005-0000-0000-00003AC10000}"/>
    <cellStyle name="Total 2 3 3 3 3 3 5" xfId="49456" xr:uid="{00000000-0005-0000-0000-00003BC10000}"/>
    <cellStyle name="Total 2 3 3 3 3 3 6" xfId="49457" xr:uid="{00000000-0005-0000-0000-00003CC10000}"/>
    <cellStyle name="Total 2 3 3 3 3 3 7" xfId="49458" xr:uid="{00000000-0005-0000-0000-00003DC10000}"/>
    <cellStyle name="Total 2 3 3 3 3 3 8" xfId="49459" xr:uid="{00000000-0005-0000-0000-00003EC10000}"/>
    <cellStyle name="Total 2 3 3 3 3 3 9" xfId="49460" xr:uid="{00000000-0005-0000-0000-00003FC10000}"/>
    <cellStyle name="Total 2 3 3 3 3 4" xfId="49461" xr:uid="{00000000-0005-0000-0000-000040C10000}"/>
    <cellStyle name="Total 2 3 3 3 3 4 2" xfId="49462" xr:uid="{00000000-0005-0000-0000-000041C10000}"/>
    <cellStyle name="Total 2 3 3 3 3 4 3" xfId="49463" xr:uid="{00000000-0005-0000-0000-000042C10000}"/>
    <cellStyle name="Total 2 3 3 3 3 4 4" xfId="49464" xr:uid="{00000000-0005-0000-0000-000043C10000}"/>
    <cellStyle name="Total 2 3 3 3 3 4 5" xfId="49465" xr:uid="{00000000-0005-0000-0000-000044C10000}"/>
    <cellStyle name="Total 2 3 3 3 3 4 6" xfId="49466" xr:uid="{00000000-0005-0000-0000-000045C10000}"/>
    <cellStyle name="Total 2 3 3 3 3 4 7" xfId="49467" xr:uid="{00000000-0005-0000-0000-000046C10000}"/>
    <cellStyle name="Total 2 3 3 3 3 4 8" xfId="49468" xr:uid="{00000000-0005-0000-0000-000047C10000}"/>
    <cellStyle name="Total 2 3 3 3 3 5" xfId="49469" xr:uid="{00000000-0005-0000-0000-000048C10000}"/>
    <cellStyle name="Total 2 3 3 3 3 6" xfId="49470" xr:uid="{00000000-0005-0000-0000-000049C10000}"/>
    <cellStyle name="Total 2 3 3 3 3 7" xfId="49471" xr:uid="{00000000-0005-0000-0000-00004AC10000}"/>
    <cellStyle name="Total 2 3 3 3 3 8" xfId="49472" xr:uid="{00000000-0005-0000-0000-00004BC10000}"/>
    <cellStyle name="Total 2 3 3 3 3 9" xfId="49473" xr:uid="{00000000-0005-0000-0000-00004CC10000}"/>
    <cellStyle name="Total 2 3 3 3 4" xfId="49474" xr:uid="{00000000-0005-0000-0000-00004DC10000}"/>
    <cellStyle name="Total 2 3 3 3 4 2" xfId="49475" xr:uid="{00000000-0005-0000-0000-00004EC10000}"/>
    <cellStyle name="Total 2 3 3 3 4 2 2" xfId="49476" xr:uid="{00000000-0005-0000-0000-00004FC10000}"/>
    <cellStyle name="Total 2 3 3 3 4 2 3" xfId="49477" xr:uid="{00000000-0005-0000-0000-000050C10000}"/>
    <cellStyle name="Total 2 3 3 3 4 2 4" xfId="49478" xr:uid="{00000000-0005-0000-0000-000051C10000}"/>
    <cellStyle name="Total 2 3 3 3 4 2 5" xfId="49479" xr:uid="{00000000-0005-0000-0000-000052C10000}"/>
    <cellStyle name="Total 2 3 3 3 4 2 6" xfId="49480" xr:uid="{00000000-0005-0000-0000-000053C10000}"/>
    <cellStyle name="Total 2 3 3 3 4 2 7" xfId="49481" xr:uid="{00000000-0005-0000-0000-000054C10000}"/>
    <cellStyle name="Total 2 3 3 3 4 2 8" xfId="49482" xr:uid="{00000000-0005-0000-0000-000055C10000}"/>
    <cellStyle name="Total 2 3 3 3 4 3" xfId="49483" xr:uid="{00000000-0005-0000-0000-000056C10000}"/>
    <cellStyle name="Total 2 3 3 3 4 4" xfId="49484" xr:uid="{00000000-0005-0000-0000-000057C10000}"/>
    <cellStyle name="Total 2 3 3 3 4 5" xfId="49485" xr:uid="{00000000-0005-0000-0000-000058C10000}"/>
    <cellStyle name="Total 2 3 3 3 4 6" xfId="49486" xr:uid="{00000000-0005-0000-0000-000059C10000}"/>
    <cellStyle name="Total 2 3 3 3 4 7" xfId="49487" xr:uid="{00000000-0005-0000-0000-00005AC10000}"/>
    <cellStyle name="Total 2 3 3 3 4 8" xfId="49488" xr:uid="{00000000-0005-0000-0000-00005BC10000}"/>
    <cellStyle name="Total 2 3 3 3 4 9" xfId="49489" xr:uid="{00000000-0005-0000-0000-00005CC10000}"/>
    <cellStyle name="Total 2 3 3 3 5" xfId="49490" xr:uid="{00000000-0005-0000-0000-00005DC10000}"/>
    <cellStyle name="Total 2 3 3 3 5 2" xfId="49491" xr:uid="{00000000-0005-0000-0000-00005EC10000}"/>
    <cellStyle name="Total 2 3 3 3 5 3" xfId="49492" xr:uid="{00000000-0005-0000-0000-00005FC10000}"/>
    <cellStyle name="Total 2 3 3 3 5 4" xfId="49493" xr:uid="{00000000-0005-0000-0000-000060C10000}"/>
    <cellStyle name="Total 2 3 3 3 5 5" xfId="49494" xr:uid="{00000000-0005-0000-0000-000061C10000}"/>
    <cellStyle name="Total 2 3 3 3 5 6" xfId="49495" xr:uid="{00000000-0005-0000-0000-000062C10000}"/>
    <cellStyle name="Total 2 3 3 3 5 7" xfId="49496" xr:uid="{00000000-0005-0000-0000-000063C10000}"/>
    <cellStyle name="Total 2 3 3 3 5 8" xfId="49497" xr:uid="{00000000-0005-0000-0000-000064C10000}"/>
    <cellStyle name="Total 2 3 3 3 6" xfId="49498" xr:uid="{00000000-0005-0000-0000-000065C10000}"/>
    <cellStyle name="Total 2 3 3 3 7" xfId="49499" xr:uid="{00000000-0005-0000-0000-000066C10000}"/>
    <cellStyle name="Total 2 3 3 3 8" xfId="49500" xr:uid="{00000000-0005-0000-0000-000067C10000}"/>
    <cellStyle name="Total 2 3 3 3 9" xfId="49501" xr:uid="{00000000-0005-0000-0000-000068C10000}"/>
    <cellStyle name="Total 2 3 3 4" xfId="49502" xr:uid="{00000000-0005-0000-0000-000069C10000}"/>
    <cellStyle name="Total 2 3 3 4 10" xfId="49503" xr:uid="{00000000-0005-0000-0000-00006AC10000}"/>
    <cellStyle name="Total 2 3 3 4 11" xfId="49504" xr:uid="{00000000-0005-0000-0000-00006BC10000}"/>
    <cellStyle name="Total 2 3 3 4 12" xfId="49505" xr:uid="{00000000-0005-0000-0000-00006CC10000}"/>
    <cellStyle name="Total 2 3 3 4 2" xfId="49506" xr:uid="{00000000-0005-0000-0000-00006DC10000}"/>
    <cellStyle name="Total 2 3 3 4 2 10" xfId="49507" xr:uid="{00000000-0005-0000-0000-00006EC10000}"/>
    <cellStyle name="Total 2 3 3 4 2 11" xfId="49508" xr:uid="{00000000-0005-0000-0000-00006FC10000}"/>
    <cellStyle name="Total 2 3 3 4 2 2" xfId="49509" xr:uid="{00000000-0005-0000-0000-000070C10000}"/>
    <cellStyle name="Total 2 3 3 4 2 2 10" xfId="49510" xr:uid="{00000000-0005-0000-0000-000071C10000}"/>
    <cellStyle name="Total 2 3 3 4 2 2 2" xfId="49511" xr:uid="{00000000-0005-0000-0000-000072C10000}"/>
    <cellStyle name="Total 2 3 3 4 2 2 2 2" xfId="49512" xr:uid="{00000000-0005-0000-0000-000073C10000}"/>
    <cellStyle name="Total 2 3 3 4 2 2 2 2 2" xfId="49513" xr:uid="{00000000-0005-0000-0000-000074C10000}"/>
    <cellStyle name="Total 2 3 3 4 2 2 2 2 3" xfId="49514" xr:uid="{00000000-0005-0000-0000-000075C10000}"/>
    <cellStyle name="Total 2 3 3 4 2 2 2 2 4" xfId="49515" xr:uid="{00000000-0005-0000-0000-000076C10000}"/>
    <cellStyle name="Total 2 3 3 4 2 2 2 2 5" xfId="49516" xr:uid="{00000000-0005-0000-0000-000077C10000}"/>
    <cellStyle name="Total 2 3 3 4 2 2 2 2 6" xfId="49517" xr:uid="{00000000-0005-0000-0000-000078C10000}"/>
    <cellStyle name="Total 2 3 3 4 2 2 2 2 7" xfId="49518" xr:uid="{00000000-0005-0000-0000-000079C10000}"/>
    <cellStyle name="Total 2 3 3 4 2 2 2 2 8" xfId="49519" xr:uid="{00000000-0005-0000-0000-00007AC10000}"/>
    <cellStyle name="Total 2 3 3 4 2 2 2 3" xfId="49520" xr:uid="{00000000-0005-0000-0000-00007BC10000}"/>
    <cellStyle name="Total 2 3 3 4 2 2 2 4" xfId="49521" xr:uid="{00000000-0005-0000-0000-00007CC10000}"/>
    <cellStyle name="Total 2 3 3 4 2 2 2 5" xfId="49522" xr:uid="{00000000-0005-0000-0000-00007DC10000}"/>
    <cellStyle name="Total 2 3 3 4 2 2 2 6" xfId="49523" xr:uid="{00000000-0005-0000-0000-00007EC10000}"/>
    <cellStyle name="Total 2 3 3 4 2 2 2 7" xfId="49524" xr:uid="{00000000-0005-0000-0000-00007FC10000}"/>
    <cellStyle name="Total 2 3 3 4 2 2 2 8" xfId="49525" xr:uid="{00000000-0005-0000-0000-000080C10000}"/>
    <cellStyle name="Total 2 3 3 4 2 2 2 9" xfId="49526" xr:uid="{00000000-0005-0000-0000-000081C10000}"/>
    <cellStyle name="Total 2 3 3 4 2 2 3" xfId="49527" xr:uid="{00000000-0005-0000-0000-000082C10000}"/>
    <cellStyle name="Total 2 3 3 4 2 2 3 2" xfId="49528" xr:uid="{00000000-0005-0000-0000-000083C10000}"/>
    <cellStyle name="Total 2 3 3 4 2 2 3 3" xfId="49529" xr:uid="{00000000-0005-0000-0000-000084C10000}"/>
    <cellStyle name="Total 2 3 3 4 2 2 3 4" xfId="49530" xr:uid="{00000000-0005-0000-0000-000085C10000}"/>
    <cellStyle name="Total 2 3 3 4 2 2 3 5" xfId="49531" xr:uid="{00000000-0005-0000-0000-000086C10000}"/>
    <cellStyle name="Total 2 3 3 4 2 2 3 6" xfId="49532" xr:uid="{00000000-0005-0000-0000-000087C10000}"/>
    <cellStyle name="Total 2 3 3 4 2 2 3 7" xfId="49533" xr:uid="{00000000-0005-0000-0000-000088C10000}"/>
    <cellStyle name="Total 2 3 3 4 2 2 3 8" xfId="49534" xr:uid="{00000000-0005-0000-0000-000089C10000}"/>
    <cellStyle name="Total 2 3 3 4 2 2 4" xfId="49535" xr:uid="{00000000-0005-0000-0000-00008AC10000}"/>
    <cellStyle name="Total 2 3 3 4 2 2 5" xfId="49536" xr:uid="{00000000-0005-0000-0000-00008BC10000}"/>
    <cellStyle name="Total 2 3 3 4 2 2 6" xfId="49537" xr:uid="{00000000-0005-0000-0000-00008CC10000}"/>
    <cellStyle name="Total 2 3 3 4 2 2 7" xfId="49538" xr:uid="{00000000-0005-0000-0000-00008DC10000}"/>
    <cellStyle name="Total 2 3 3 4 2 2 8" xfId="49539" xr:uid="{00000000-0005-0000-0000-00008EC10000}"/>
    <cellStyle name="Total 2 3 3 4 2 2 9" xfId="49540" xr:uid="{00000000-0005-0000-0000-00008FC10000}"/>
    <cellStyle name="Total 2 3 3 4 2 3" xfId="49541" xr:uid="{00000000-0005-0000-0000-000090C10000}"/>
    <cellStyle name="Total 2 3 3 4 2 3 2" xfId="49542" xr:uid="{00000000-0005-0000-0000-000091C10000}"/>
    <cellStyle name="Total 2 3 3 4 2 3 2 2" xfId="49543" xr:uid="{00000000-0005-0000-0000-000092C10000}"/>
    <cellStyle name="Total 2 3 3 4 2 3 2 3" xfId="49544" xr:uid="{00000000-0005-0000-0000-000093C10000}"/>
    <cellStyle name="Total 2 3 3 4 2 3 2 4" xfId="49545" xr:uid="{00000000-0005-0000-0000-000094C10000}"/>
    <cellStyle name="Total 2 3 3 4 2 3 2 5" xfId="49546" xr:uid="{00000000-0005-0000-0000-000095C10000}"/>
    <cellStyle name="Total 2 3 3 4 2 3 2 6" xfId="49547" xr:uid="{00000000-0005-0000-0000-000096C10000}"/>
    <cellStyle name="Total 2 3 3 4 2 3 2 7" xfId="49548" xr:uid="{00000000-0005-0000-0000-000097C10000}"/>
    <cellStyle name="Total 2 3 3 4 2 3 2 8" xfId="49549" xr:uid="{00000000-0005-0000-0000-000098C10000}"/>
    <cellStyle name="Total 2 3 3 4 2 3 3" xfId="49550" xr:uid="{00000000-0005-0000-0000-000099C10000}"/>
    <cellStyle name="Total 2 3 3 4 2 3 4" xfId="49551" xr:uid="{00000000-0005-0000-0000-00009AC10000}"/>
    <cellStyle name="Total 2 3 3 4 2 3 5" xfId="49552" xr:uid="{00000000-0005-0000-0000-00009BC10000}"/>
    <cellStyle name="Total 2 3 3 4 2 3 6" xfId="49553" xr:uid="{00000000-0005-0000-0000-00009CC10000}"/>
    <cellStyle name="Total 2 3 3 4 2 3 7" xfId="49554" xr:uid="{00000000-0005-0000-0000-00009DC10000}"/>
    <cellStyle name="Total 2 3 3 4 2 3 8" xfId="49555" xr:uid="{00000000-0005-0000-0000-00009EC10000}"/>
    <cellStyle name="Total 2 3 3 4 2 3 9" xfId="49556" xr:uid="{00000000-0005-0000-0000-00009FC10000}"/>
    <cellStyle name="Total 2 3 3 4 2 4" xfId="49557" xr:uid="{00000000-0005-0000-0000-0000A0C10000}"/>
    <cellStyle name="Total 2 3 3 4 2 4 2" xfId="49558" xr:uid="{00000000-0005-0000-0000-0000A1C10000}"/>
    <cellStyle name="Total 2 3 3 4 2 4 3" xfId="49559" xr:uid="{00000000-0005-0000-0000-0000A2C10000}"/>
    <cellStyle name="Total 2 3 3 4 2 4 4" xfId="49560" xr:uid="{00000000-0005-0000-0000-0000A3C10000}"/>
    <cellStyle name="Total 2 3 3 4 2 4 5" xfId="49561" xr:uid="{00000000-0005-0000-0000-0000A4C10000}"/>
    <cellStyle name="Total 2 3 3 4 2 4 6" xfId="49562" xr:uid="{00000000-0005-0000-0000-0000A5C10000}"/>
    <cellStyle name="Total 2 3 3 4 2 4 7" xfId="49563" xr:uid="{00000000-0005-0000-0000-0000A6C10000}"/>
    <cellStyle name="Total 2 3 3 4 2 4 8" xfId="49564" xr:uid="{00000000-0005-0000-0000-0000A7C10000}"/>
    <cellStyle name="Total 2 3 3 4 2 5" xfId="49565" xr:uid="{00000000-0005-0000-0000-0000A8C10000}"/>
    <cellStyle name="Total 2 3 3 4 2 6" xfId="49566" xr:uid="{00000000-0005-0000-0000-0000A9C10000}"/>
    <cellStyle name="Total 2 3 3 4 2 7" xfId="49567" xr:uid="{00000000-0005-0000-0000-0000AAC10000}"/>
    <cellStyle name="Total 2 3 3 4 2 8" xfId="49568" xr:uid="{00000000-0005-0000-0000-0000ABC10000}"/>
    <cellStyle name="Total 2 3 3 4 2 9" xfId="49569" xr:uid="{00000000-0005-0000-0000-0000ACC10000}"/>
    <cellStyle name="Total 2 3 3 4 3" xfId="49570" xr:uid="{00000000-0005-0000-0000-0000ADC10000}"/>
    <cellStyle name="Total 2 3 3 4 3 10" xfId="49571" xr:uid="{00000000-0005-0000-0000-0000AEC10000}"/>
    <cellStyle name="Total 2 3 3 4 3 2" xfId="49572" xr:uid="{00000000-0005-0000-0000-0000AFC10000}"/>
    <cellStyle name="Total 2 3 3 4 3 2 2" xfId="49573" xr:uid="{00000000-0005-0000-0000-0000B0C10000}"/>
    <cellStyle name="Total 2 3 3 4 3 2 2 2" xfId="49574" xr:uid="{00000000-0005-0000-0000-0000B1C10000}"/>
    <cellStyle name="Total 2 3 3 4 3 2 2 3" xfId="49575" xr:uid="{00000000-0005-0000-0000-0000B2C10000}"/>
    <cellStyle name="Total 2 3 3 4 3 2 2 4" xfId="49576" xr:uid="{00000000-0005-0000-0000-0000B3C10000}"/>
    <cellStyle name="Total 2 3 3 4 3 2 2 5" xfId="49577" xr:uid="{00000000-0005-0000-0000-0000B4C10000}"/>
    <cellStyle name="Total 2 3 3 4 3 2 2 6" xfId="49578" xr:uid="{00000000-0005-0000-0000-0000B5C10000}"/>
    <cellStyle name="Total 2 3 3 4 3 2 2 7" xfId="49579" xr:uid="{00000000-0005-0000-0000-0000B6C10000}"/>
    <cellStyle name="Total 2 3 3 4 3 2 2 8" xfId="49580" xr:uid="{00000000-0005-0000-0000-0000B7C10000}"/>
    <cellStyle name="Total 2 3 3 4 3 2 3" xfId="49581" xr:uid="{00000000-0005-0000-0000-0000B8C10000}"/>
    <cellStyle name="Total 2 3 3 4 3 2 4" xfId="49582" xr:uid="{00000000-0005-0000-0000-0000B9C10000}"/>
    <cellStyle name="Total 2 3 3 4 3 2 5" xfId="49583" xr:uid="{00000000-0005-0000-0000-0000BAC10000}"/>
    <cellStyle name="Total 2 3 3 4 3 2 6" xfId="49584" xr:uid="{00000000-0005-0000-0000-0000BBC10000}"/>
    <cellStyle name="Total 2 3 3 4 3 2 7" xfId="49585" xr:uid="{00000000-0005-0000-0000-0000BCC10000}"/>
    <cellStyle name="Total 2 3 3 4 3 2 8" xfId="49586" xr:uid="{00000000-0005-0000-0000-0000BDC10000}"/>
    <cellStyle name="Total 2 3 3 4 3 2 9" xfId="49587" xr:uid="{00000000-0005-0000-0000-0000BEC10000}"/>
    <cellStyle name="Total 2 3 3 4 3 3" xfId="49588" xr:uid="{00000000-0005-0000-0000-0000BFC10000}"/>
    <cellStyle name="Total 2 3 3 4 3 3 2" xfId="49589" xr:uid="{00000000-0005-0000-0000-0000C0C10000}"/>
    <cellStyle name="Total 2 3 3 4 3 3 3" xfId="49590" xr:uid="{00000000-0005-0000-0000-0000C1C10000}"/>
    <cellStyle name="Total 2 3 3 4 3 3 4" xfId="49591" xr:uid="{00000000-0005-0000-0000-0000C2C10000}"/>
    <cellStyle name="Total 2 3 3 4 3 3 5" xfId="49592" xr:uid="{00000000-0005-0000-0000-0000C3C10000}"/>
    <cellStyle name="Total 2 3 3 4 3 3 6" xfId="49593" xr:uid="{00000000-0005-0000-0000-0000C4C10000}"/>
    <cellStyle name="Total 2 3 3 4 3 3 7" xfId="49594" xr:uid="{00000000-0005-0000-0000-0000C5C10000}"/>
    <cellStyle name="Total 2 3 3 4 3 3 8" xfId="49595" xr:uid="{00000000-0005-0000-0000-0000C6C10000}"/>
    <cellStyle name="Total 2 3 3 4 3 4" xfId="49596" xr:uid="{00000000-0005-0000-0000-0000C7C10000}"/>
    <cellStyle name="Total 2 3 3 4 3 5" xfId="49597" xr:uid="{00000000-0005-0000-0000-0000C8C10000}"/>
    <cellStyle name="Total 2 3 3 4 3 6" xfId="49598" xr:uid="{00000000-0005-0000-0000-0000C9C10000}"/>
    <cellStyle name="Total 2 3 3 4 3 7" xfId="49599" xr:uid="{00000000-0005-0000-0000-0000CAC10000}"/>
    <cellStyle name="Total 2 3 3 4 3 8" xfId="49600" xr:uid="{00000000-0005-0000-0000-0000CBC10000}"/>
    <cellStyle name="Total 2 3 3 4 3 9" xfId="49601" xr:uid="{00000000-0005-0000-0000-0000CCC10000}"/>
    <cellStyle name="Total 2 3 3 4 4" xfId="49602" xr:uid="{00000000-0005-0000-0000-0000CDC10000}"/>
    <cellStyle name="Total 2 3 3 4 4 2" xfId="49603" xr:uid="{00000000-0005-0000-0000-0000CEC10000}"/>
    <cellStyle name="Total 2 3 3 4 4 2 2" xfId="49604" xr:uid="{00000000-0005-0000-0000-0000CFC10000}"/>
    <cellStyle name="Total 2 3 3 4 4 2 3" xfId="49605" xr:uid="{00000000-0005-0000-0000-0000D0C10000}"/>
    <cellStyle name="Total 2 3 3 4 4 2 4" xfId="49606" xr:uid="{00000000-0005-0000-0000-0000D1C10000}"/>
    <cellStyle name="Total 2 3 3 4 4 2 5" xfId="49607" xr:uid="{00000000-0005-0000-0000-0000D2C10000}"/>
    <cellStyle name="Total 2 3 3 4 4 2 6" xfId="49608" xr:uid="{00000000-0005-0000-0000-0000D3C10000}"/>
    <cellStyle name="Total 2 3 3 4 4 2 7" xfId="49609" xr:uid="{00000000-0005-0000-0000-0000D4C10000}"/>
    <cellStyle name="Total 2 3 3 4 4 2 8" xfId="49610" xr:uid="{00000000-0005-0000-0000-0000D5C10000}"/>
    <cellStyle name="Total 2 3 3 4 4 3" xfId="49611" xr:uid="{00000000-0005-0000-0000-0000D6C10000}"/>
    <cellStyle name="Total 2 3 3 4 4 4" xfId="49612" xr:uid="{00000000-0005-0000-0000-0000D7C10000}"/>
    <cellStyle name="Total 2 3 3 4 4 5" xfId="49613" xr:uid="{00000000-0005-0000-0000-0000D8C10000}"/>
    <cellStyle name="Total 2 3 3 4 4 6" xfId="49614" xr:uid="{00000000-0005-0000-0000-0000D9C10000}"/>
    <cellStyle name="Total 2 3 3 4 4 7" xfId="49615" xr:uid="{00000000-0005-0000-0000-0000DAC10000}"/>
    <cellStyle name="Total 2 3 3 4 4 8" xfId="49616" xr:uid="{00000000-0005-0000-0000-0000DBC10000}"/>
    <cellStyle name="Total 2 3 3 4 4 9" xfId="49617" xr:uid="{00000000-0005-0000-0000-0000DCC10000}"/>
    <cellStyle name="Total 2 3 3 4 5" xfId="49618" xr:uid="{00000000-0005-0000-0000-0000DDC10000}"/>
    <cellStyle name="Total 2 3 3 4 5 2" xfId="49619" xr:uid="{00000000-0005-0000-0000-0000DEC10000}"/>
    <cellStyle name="Total 2 3 3 4 5 3" xfId="49620" xr:uid="{00000000-0005-0000-0000-0000DFC10000}"/>
    <cellStyle name="Total 2 3 3 4 5 4" xfId="49621" xr:uid="{00000000-0005-0000-0000-0000E0C10000}"/>
    <cellStyle name="Total 2 3 3 4 5 5" xfId="49622" xr:uid="{00000000-0005-0000-0000-0000E1C10000}"/>
    <cellStyle name="Total 2 3 3 4 5 6" xfId="49623" xr:uid="{00000000-0005-0000-0000-0000E2C10000}"/>
    <cellStyle name="Total 2 3 3 4 5 7" xfId="49624" xr:uid="{00000000-0005-0000-0000-0000E3C10000}"/>
    <cellStyle name="Total 2 3 3 4 5 8" xfId="49625" xr:uid="{00000000-0005-0000-0000-0000E4C10000}"/>
    <cellStyle name="Total 2 3 3 4 6" xfId="49626" xr:uid="{00000000-0005-0000-0000-0000E5C10000}"/>
    <cellStyle name="Total 2 3 3 4 7" xfId="49627" xr:uid="{00000000-0005-0000-0000-0000E6C10000}"/>
    <cellStyle name="Total 2 3 3 4 8" xfId="49628" xr:uid="{00000000-0005-0000-0000-0000E7C10000}"/>
    <cellStyle name="Total 2 3 3 4 9" xfId="49629" xr:uid="{00000000-0005-0000-0000-0000E8C10000}"/>
    <cellStyle name="Total 2 3 3 5" xfId="49630" xr:uid="{00000000-0005-0000-0000-0000E9C10000}"/>
    <cellStyle name="Total 2 3 3 5 10" xfId="49631" xr:uid="{00000000-0005-0000-0000-0000EAC10000}"/>
    <cellStyle name="Total 2 3 3 5 11" xfId="49632" xr:uid="{00000000-0005-0000-0000-0000EBC10000}"/>
    <cellStyle name="Total 2 3 3 5 2" xfId="49633" xr:uid="{00000000-0005-0000-0000-0000ECC10000}"/>
    <cellStyle name="Total 2 3 3 5 2 10" xfId="49634" xr:uid="{00000000-0005-0000-0000-0000EDC10000}"/>
    <cellStyle name="Total 2 3 3 5 2 2" xfId="49635" xr:uid="{00000000-0005-0000-0000-0000EEC10000}"/>
    <cellStyle name="Total 2 3 3 5 2 2 2" xfId="49636" xr:uid="{00000000-0005-0000-0000-0000EFC10000}"/>
    <cellStyle name="Total 2 3 3 5 2 2 2 2" xfId="49637" xr:uid="{00000000-0005-0000-0000-0000F0C10000}"/>
    <cellStyle name="Total 2 3 3 5 2 2 2 3" xfId="49638" xr:uid="{00000000-0005-0000-0000-0000F1C10000}"/>
    <cellStyle name="Total 2 3 3 5 2 2 2 4" xfId="49639" xr:uid="{00000000-0005-0000-0000-0000F2C10000}"/>
    <cellStyle name="Total 2 3 3 5 2 2 2 5" xfId="49640" xr:uid="{00000000-0005-0000-0000-0000F3C10000}"/>
    <cellStyle name="Total 2 3 3 5 2 2 2 6" xfId="49641" xr:uid="{00000000-0005-0000-0000-0000F4C10000}"/>
    <cellStyle name="Total 2 3 3 5 2 2 2 7" xfId="49642" xr:uid="{00000000-0005-0000-0000-0000F5C10000}"/>
    <cellStyle name="Total 2 3 3 5 2 2 2 8" xfId="49643" xr:uid="{00000000-0005-0000-0000-0000F6C10000}"/>
    <cellStyle name="Total 2 3 3 5 2 2 3" xfId="49644" xr:uid="{00000000-0005-0000-0000-0000F7C10000}"/>
    <cellStyle name="Total 2 3 3 5 2 2 4" xfId="49645" xr:uid="{00000000-0005-0000-0000-0000F8C10000}"/>
    <cellStyle name="Total 2 3 3 5 2 2 5" xfId="49646" xr:uid="{00000000-0005-0000-0000-0000F9C10000}"/>
    <cellStyle name="Total 2 3 3 5 2 2 6" xfId="49647" xr:uid="{00000000-0005-0000-0000-0000FAC10000}"/>
    <cellStyle name="Total 2 3 3 5 2 2 7" xfId="49648" xr:uid="{00000000-0005-0000-0000-0000FBC10000}"/>
    <cellStyle name="Total 2 3 3 5 2 2 8" xfId="49649" xr:uid="{00000000-0005-0000-0000-0000FCC10000}"/>
    <cellStyle name="Total 2 3 3 5 2 2 9" xfId="49650" xr:uid="{00000000-0005-0000-0000-0000FDC10000}"/>
    <cellStyle name="Total 2 3 3 5 2 3" xfId="49651" xr:uid="{00000000-0005-0000-0000-0000FEC10000}"/>
    <cellStyle name="Total 2 3 3 5 2 3 2" xfId="49652" xr:uid="{00000000-0005-0000-0000-0000FFC10000}"/>
    <cellStyle name="Total 2 3 3 5 2 3 3" xfId="49653" xr:uid="{00000000-0005-0000-0000-000000C20000}"/>
    <cellStyle name="Total 2 3 3 5 2 3 4" xfId="49654" xr:uid="{00000000-0005-0000-0000-000001C20000}"/>
    <cellStyle name="Total 2 3 3 5 2 3 5" xfId="49655" xr:uid="{00000000-0005-0000-0000-000002C20000}"/>
    <cellStyle name="Total 2 3 3 5 2 3 6" xfId="49656" xr:uid="{00000000-0005-0000-0000-000003C20000}"/>
    <cellStyle name="Total 2 3 3 5 2 3 7" xfId="49657" xr:uid="{00000000-0005-0000-0000-000004C20000}"/>
    <cellStyle name="Total 2 3 3 5 2 3 8" xfId="49658" xr:uid="{00000000-0005-0000-0000-000005C20000}"/>
    <cellStyle name="Total 2 3 3 5 2 4" xfId="49659" xr:uid="{00000000-0005-0000-0000-000006C20000}"/>
    <cellStyle name="Total 2 3 3 5 2 5" xfId="49660" xr:uid="{00000000-0005-0000-0000-000007C20000}"/>
    <cellStyle name="Total 2 3 3 5 2 6" xfId="49661" xr:uid="{00000000-0005-0000-0000-000008C20000}"/>
    <cellStyle name="Total 2 3 3 5 2 7" xfId="49662" xr:uid="{00000000-0005-0000-0000-000009C20000}"/>
    <cellStyle name="Total 2 3 3 5 2 8" xfId="49663" xr:uid="{00000000-0005-0000-0000-00000AC20000}"/>
    <cellStyle name="Total 2 3 3 5 2 9" xfId="49664" xr:uid="{00000000-0005-0000-0000-00000BC20000}"/>
    <cellStyle name="Total 2 3 3 5 3" xfId="49665" xr:uid="{00000000-0005-0000-0000-00000CC20000}"/>
    <cellStyle name="Total 2 3 3 5 3 2" xfId="49666" xr:uid="{00000000-0005-0000-0000-00000DC20000}"/>
    <cellStyle name="Total 2 3 3 5 3 2 2" xfId="49667" xr:uid="{00000000-0005-0000-0000-00000EC20000}"/>
    <cellStyle name="Total 2 3 3 5 3 2 3" xfId="49668" xr:uid="{00000000-0005-0000-0000-00000FC20000}"/>
    <cellStyle name="Total 2 3 3 5 3 2 4" xfId="49669" xr:uid="{00000000-0005-0000-0000-000010C20000}"/>
    <cellStyle name="Total 2 3 3 5 3 2 5" xfId="49670" xr:uid="{00000000-0005-0000-0000-000011C20000}"/>
    <cellStyle name="Total 2 3 3 5 3 2 6" xfId="49671" xr:uid="{00000000-0005-0000-0000-000012C20000}"/>
    <cellStyle name="Total 2 3 3 5 3 2 7" xfId="49672" xr:uid="{00000000-0005-0000-0000-000013C20000}"/>
    <cellStyle name="Total 2 3 3 5 3 2 8" xfId="49673" xr:uid="{00000000-0005-0000-0000-000014C20000}"/>
    <cellStyle name="Total 2 3 3 5 3 3" xfId="49674" xr:uid="{00000000-0005-0000-0000-000015C20000}"/>
    <cellStyle name="Total 2 3 3 5 3 4" xfId="49675" xr:uid="{00000000-0005-0000-0000-000016C20000}"/>
    <cellStyle name="Total 2 3 3 5 3 5" xfId="49676" xr:uid="{00000000-0005-0000-0000-000017C20000}"/>
    <cellStyle name="Total 2 3 3 5 3 6" xfId="49677" xr:uid="{00000000-0005-0000-0000-000018C20000}"/>
    <cellStyle name="Total 2 3 3 5 3 7" xfId="49678" xr:uid="{00000000-0005-0000-0000-000019C20000}"/>
    <cellStyle name="Total 2 3 3 5 3 8" xfId="49679" xr:uid="{00000000-0005-0000-0000-00001AC20000}"/>
    <cellStyle name="Total 2 3 3 5 3 9" xfId="49680" xr:uid="{00000000-0005-0000-0000-00001BC20000}"/>
    <cellStyle name="Total 2 3 3 5 4" xfId="49681" xr:uid="{00000000-0005-0000-0000-00001CC20000}"/>
    <cellStyle name="Total 2 3 3 5 4 2" xfId="49682" xr:uid="{00000000-0005-0000-0000-00001DC20000}"/>
    <cellStyle name="Total 2 3 3 5 4 3" xfId="49683" xr:uid="{00000000-0005-0000-0000-00001EC20000}"/>
    <cellStyle name="Total 2 3 3 5 4 4" xfId="49684" xr:uid="{00000000-0005-0000-0000-00001FC20000}"/>
    <cellStyle name="Total 2 3 3 5 4 5" xfId="49685" xr:uid="{00000000-0005-0000-0000-000020C20000}"/>
    <cellStyle name="Total 2 3 3 5 4 6" xfId="49686" xr:uid="{00000000-0005-0000-0000-000021C20000}"/>
    <cellStyle name="Total 2 3 3 5 4 7" xfId="49687" xr:uid="{00000000-0005-0000-0000-000022C20000}"/>
    <cellStyle name="Total 2 3 3 5 4 8" xfId="49688" xr:uid="{00000000-0005-0000-0000-000023C20000}"/>
    <cellStyle name="Total 2 3 3 5 5" xfId="49689" xr:uid="{00000000-0005-0000-0000-000024C20000}"/>
    <cellStyle name="Total 2 3 3 5 6" xfId="49690" xr:uid="{00000000-0005-0000-0000-000025C20000}"/>
    <cellStyle name="Total 2 3 3 5 7" xfId="49691" xr:uid="{00000000-0005-0000-0000-000026C20000}"/>
    <cellStyle name="Total 2 3 3 5 8" xfId="49692" xr:uid="{00000000-0005-0000-0000-000027C20000}"/>
    <cellStyle name="Total 2 3 3 5 9" xfId="49693" xr:uid="{00000000-0005-0000-0000-000028C20000}"/>
    <cellStyle name="Total 2 3 3 6" xfId="49694" xr:uid="{00000000-0005-0000-0000-000029C20000}"/>
    <cellStyle name="Total 2 3 3 6 2" xfId="49695" xr:uid="{00000000-0005-0000-0000-00002AC20000}"/>
    <cellStyle name="Total 2 3 3 6 2 2" xfId="49696" xr:uid="{00000000-0005-0000-0000-00002BC20000}"/>
    <cellStyle name="Total 2 3 3 6 2 3" xfId="49697" xr:uid="{00000000-0005-0000-0000-00002CC20000}"/>
    <cellStyle name="Total 2 3 3 6 2 4" xfId="49698" xr:uid="{00000000-0005-0000-0000-00002DC20000}"/>
    <cellStyle name="Total 2 3 3 6 2 5" xfId="49699" xr:uid="{00000000-0005-0000-0000-00002EC20000}"/>
    <cellStyle name="Total 2 3 3 6 2 6" xfId="49700" xr:uid="{00000000-0005-0000-0000-00002FC20000}"/>
    <cellStyle name="Total 2 3 3 6 2 7" xfId="49701" xr:uid="{00000000-0005-0000-0000-000030C20000}"/>
    <cellStyle name="Total 2 3 3 6 2 8" xfId="49702" xr:uid="{00000000-0005-0000-0000-000031C20000}"/>
    <cellStyle name="Total 2 3 3 6 3" xfId="49703" xr:uid="{00000000-0005-0000-0000-000032C20000}"/>
    <cellStyle name="Total 2 3 3 6 4" xfId="49704" xr:uid="{00000000-0005-0000-0000-000033C20000}"/>
    <cellStyle name="Total 2 3 3 6 5" xfId="49705" xr:uid="{00000000-0005-0000-0000-000034C20000}"/>
    <cellStyle name="Total 2 3 3 6 6" xfId="49706" xr:uid="{00000000-0005-0000-0000-000035C20000}"/>
    <cellStyle name="Total 2 3 3 6 7" xfId="49707" xr:uid="{00000000-0005-0000-0000-000036C20000}"/>
    <cellStyle name="Total 2 3 3 6 8" xfId="49708" xr:uid="{00000000-0005-0000-0000-000037C20000}"/>
    <cellStyle name="Total 2 3 3 6 9" xfId="49709" xr:uid="{00000000-0005-0000-0000-000038C20000}"/>
    <cellStyle name="Total 2 3 3 7" xfId="49710" xr:uid="{00000000-0005-0000-0000-000039C20000}"/>
    <cellStyle name="Total 2 3 3 7 2" xfId="49711" xr:uid="{00000000-0005-0000-0000-00003AC20000}"/>
    <cellStyle name="Total 2 3 3 7 3" xfId="49712" xr:uid="{00000000-0005-0000-0000-00003BC20000}"/>
    <cellStyle name="Total 2 3 3 7 4" xfId="49713" xr:uid="{00000000-0005-0000-0000-00003CC20000}"/>
    <cellStyle name="Total 2 3 3 7 5" xfId="49714" xr:uid="{00000000-0005-0000-0000-00003DC20000}"/>
    <cellStyle name="Total 2 3 3 7 6" xfId="49715" xr:uid="{00000000-0005-0000-0000-00003EC20000}"/>
    <cellStyle name="Total 2 3 3 7 7" xfId="49716" xr:uid="{00000000-0005-0000-0000-00003FC20000}"/>
    <cellStyle name="Total 2 3 3 7 8" xfId="49717" xr:uid="{00000000-0005-0000-0000-000040C20000}"/>
    <cellStyle name="Total 2 3 3 8" xfId="49718" xr:uid="{00000000-0005-0000-0000-000041C20000}"/>
    <cellStyle name="Total 2 3 3 9" xfId="49719" xr:uid="{00000000-0005-0000-0000-000042C20000}"/>
    <cellStyle name="Total 2 3 4" xfId="49720" xr:uid="{00000000-0005-0000-0000-000043C20000}"/>
    <cellStyle name="Total 2 3 4 10" xfId="49721" xr:uid="{00000000-0005-0000-0000-000044C20000}"/>
    <cellStyle name="Total 2 3 4 11" xfId="49722" xr:uid="{00000000-0005-0000-0000-000045C20000}"/>
    <cellStyle name="Total 2 3 4 12" xfId="49723" xr:uid="{00000000-0005-0000-0000-000046C20000}"/>
    <cellStyle name="Total 2 3 4 13" xfId="49724" xr:uid="{00000000-0005-0000-0000-000047C20000}"/>
    <cellStyle name="Total 2 3 4 2" xfId="49725" xr:uid="{00000000-0005-0000-0000-000048C20000}"/>
    <cellStyle name="Total 2 3 4 2 10" xfId="49726" xr:uid="{00000000-0005-0000-0000-000049C20000}"/>
    <cellStyle name="Total 2 3 4 2 11" xfId="49727" xr:uid="{00000000-0005-0000-0000-00004AC20000}"/>
    <cellStyle name="Total 2 3 4 2 12" xfId="49728" xr:uid="{00000000-0005-0000-0000-00004BC20000}"/>
    <cellStyle name="Total 2 3 4 2 2" xfId="49729" xr:uid="{00000000-0005-0000-0000-00004CC20000}"/>
    <cellStyle name="Total 2 3 4 2 2 10" xfId="49730" xr:uid="{00000000-0005-0000-0000-00004DC20000}"/>
    <cellStyle name="Total 2 3 4 2 2 11" xfId="49731" xr:uid="{00000000-0005-0000-0000-00004EC20000}"/>
    <cellStyle name="Total 2 3 4 2 2 12" xfId="49732" xr:uid="{00000000-0005-0000-0000-00004FC20000}"/>
    <cellStyle name="Total 2 3 4 2 2 2" xfId="49733" xr:uid="{00000000-0005-0000-0000-000050C20000}"/>
    <cellStyle name="Total 2 3 4 2 2 2 10" xfId="49734" xr:uid="{00000000-0005-0000-0000-000051C20000}"/>
    <cellStyle name="Total 2 3 4 2 2 2 11" xfId="49735" xr:uid="{00000000-0005-0000-0000-000052C20000}"/>
    <cellStyle name="Total 2 3 4 2 2 2 2" xfId="49736" xr:uid="{00000000-0005-0000-0000-000053C20000}"/>
    <cellStyle name="Total 2 3 4 2 2 2 2 10" xfId="49737" xr:uid="{00000000-0005-0000-0000-000054C20000}"/>
    <cellStyle name="Total 2 3 4 2 2 2 2 2" xfId="49738" xr:uid="{00000000-0005-0000-0000-000055C20000}"/>
    <cellStyle name="Total 2 3 4 2 2 2 2 2 2" xfId="49739" xr:uid="{00000000-0005-0000-0000-000056C20000}"/>
    <cellStyle name="Total 2 3 4 2 2 2 2 2 2 2" xfId="49740" xr:uid="{00000000-0005-0000-0000-000057C20000}"/>
    <cellStyle name="Total 2 3 4 2 2 2 2 2 2 3" xfId="49741" xr:uid="{00000000-0005-0000-0000-000058C20000}"/>
    <cellStyle name="Total 2 3 4 2 2 2 2 2 2 4" xfId="49742" xr:uid="{00000000-0005-0000-0000-000059C20000}"/>
    <cellStyle name="Total 2 3 4 2 2 2 2 2 2 5" xfId="49743" xr:uid="{00000000-0005-0000-0000-00005AC20000}"/>
    <cellStyle name="Total 2 3 4 2 2 2 2 2 2 6" xfId="49744" xr:uid="{00000000-0005-0000-0000-00005BC20000}"/>
    <cellStyle name="Total 2 3 4 2 2 2 2 2 2 7" xfId="49745" xr:uid="{00000000-0005-0000-0000-00005CC20000}"/>
    <cellStyle name="Total 2 3 4 2 2 2 2 2 2 8" xfId="49746" xr:uid="{00000000-0005-0000-0000-00005DC20000}"/>
    <cellStyle name="Total 2 3 4 2 2 2 2 2 3" xfId="49747" xr:uid="{00000000-0005-0000-0000-00005EC20000}"/>
    <cellStyle name="Total 2 3 4 2 2 2 2 2 4" xfId="49748" xr:uid="{00000000-0005-0000-0000-00005FC20000}"/>
    <cellStyle name="Total 2 3 4 2 2 2 2 2 5" xfId="49749" xr:uid="{00000000-0005-0000-0000-000060C20000}"/>
    <cellStyle name="Total 2 3 4 2 2 2 2 2 6" xfId="49750" xr:uid="{00000000-0005-0000-0000-000061C20000}"/>
    <cellStyle name="Total 2 3 4 2 2 2 2 2 7" xfId="49751" xr:uid="{00000000-0005-0000-0000-000062C20000}"/>
    <cellStyle name="Total 2 3 4 2 2 2 2 2 8" xfId="49752" xr:uid="{00000000-0005-0000-0000-000063C20000}"/>
    <cellStyle name="Total 2 3 4 2 2 2 2 2 9" xfId="49753" xr:uid="{00000000-0005-0000-0000-000064C20000}"/>
    <cellStyle name="Total 2 3 4 2 2 2 2 3" xfId="49754" xr:uid="{00000000-0005-0000-0000-000065C20000}"/>
    <cellStyle name="Total 2 3 4 2 2 2 2 3 2" xfId="49755" xr:uid="{00000000-0005-0000-0000-000066C20000}"/>
    <cellStyle name="Total 2 3 4 2 2 2 2 3 3" xfId="49756" xr:uid="{00000000-0005-0000-0000-000067C20000}"/>
    <cellStyle name="Total 2 3 4 2 2 2 2 3 4" xfId="49757" xr:uid="{00000000-0005-0000-0000-000068C20000}"/>
    <cellStyle name="Total 2 3 4 2 2 2 2 3 5" xfId="49758" xr:uid="{00000000-0005-0000-0000-000069C20000}"/>
    <cellStyle name="Total 2 3 4 2 2 2 2 3 6" xfId="49759" xr:uid="{00000000-0005-0000-0000-00006AC20000}"/>
    <cellStyle name="Total 2 3 4 2 2 2 2 3 7" xfId="49760" xr:uid="{00000000-0005-0000-0000-00006BC20000}"/>
    <cellStyle name="Total 2 3 4 2 2 2 2 3 8" xfId="49761" xr:uid="{00000000-0005-0000-0000-00006CC20000}"/>
    <cellStyle name="Total 2 3 4 2 2 2 2 4" xfId="49762" xr:uid="{00000000-0005-0000-0000-00006DC20000}"/>
    <cellStyle name="Total 2 3 4 2 2 2 2 5" xfId="49763" xr:uid="{00000000-0005-0000-0000-00006EC20000}"/>
    <cellStyle name="Total 2 3 4 2 2 2 2 6" xfId="49764" xr:uid="{00000000-0005-0000-0000-00006FC20000}"/>
    <cellStyle name="Total 2 3 4 2 2 2 2 7" xfId="49765" xr:uid="{00000000-0005-0000-0000-000070C20000}"/>
    <cellStyle name="Total 2 3 4 2 2 2 2 8" xfId="49766" xr:uid="{00000000-0005-0000-0000-000071C20000}"/>
    <cellStyle name="Total 2 3 4 2 2 2 2 9" xfId="49767" xr:uid="{00000000-0005-0000-0000-000072C20000}"/>
    <cellStyle name="Total 2 3 4 2 2 2 3" xfId="49768" xr:uid="{00000000-0005-0000-0000-000073C20000}"/>
    <cellStyle name="Total 2 3 4 2 2 2 3 2" xfId="49769" xr:uid="{00000000-0005-0000-0000-000074C20000}"/>
    <cellStyle name="Total 2 3 4 2 2 2 3 2 2" xfId="49770" xr:uid="{00000000-0005-0000-0000-000075C20000}"/>
    <cellStyle name="Total 2 3 4 2 2 2 3 2 3" xfId="49771" xr:uid="{00000000-0005-0000-0000-000076C20000}"/>
    <cellStyle name="Total 2 3 4 2 2 2 3 2 4" xfId="49772" xr:uid="{00000000-0005-0000-0000-000077C20000}"/>
    <cellStyle name="Total 2 3 4 2 2 2 3 2 5" xfId="49773" xr:uid="{00000000-0005-0000-0000-000078C20000}"/>
    <cellStyle name="Total 2 3 4 2 2 2 3 2 6" xfId="49774" xr:uid="{00000000-0005-0000-0000-000079C20000}"/>
    <cellStyle name="Total 2 3 4 2 2 2 3 2 7" xfId="49775" xr:uid="{00000000-0005-0000-0000-00007AC20000}"/>
    <cellStyle name="Total 2 3 4 2 2 2 3 2 8" xfId="49776" xr:uid="{00000000-0005-0000-0000-00007BC20000}"/>
    <cellStyle name="Total 2 3 4 2 2 2 3 3" xfId="49777" xr:uid="{00000000-0005-0000-0000-00007CC20000}"/>
    <cellStyle name="Total 2 3 4 2 2 2 3 4" xfId="49778" xr:uid="{00000000-0005-0000-0000-00007DC20000}"/>
    <cellStyle name="Total 2 3 4 2 2 2 3 5" xfId="49779" xr:uid="{00000000-0005-0000-0000-00007EC20000}"/>
    <cellStyle name="Total 2 3 4 2 2 2 3 6" xfId="49780" xr:uid="{00000000-0005-0000-0000-00007FC20000}"/>
    <cellStyle name="Total 2 3 4 2 2 2 3 7" xfId="49781" xr:uid="{00000000-0005-0000-0000-000080C20000}"/>
    <cellStyle name="Total 2 3 4 2 2 2 3 8" xfId="49782" xr:uid="{00000000-0005-0000-0000-000081C20000}"/>
    <cellStyle name="Total 2 3 4 2 2 2 3 9" xfId="49783" xr:uid="{00000000-0005-0000-0000-000082C20000}"/>
    <cellStyle name="Total 2 3 4 2 2 2 4" xfId="49784" xr:uid="{00000000-0005-0000-0000-000083C20000}"/>
    <cellStyle name="Total 2 3 4 2 2 2 4 2" xfId="49785" xr:uid="{00000000-0005-0000-0000-000084C20000}"/>
    <cellStyle name="Total 2 3 4 2 2 2 4 3" xfId="49786" xr:uid="{00000000-0005-0000-0000-000085C20000}"/>
    <cellStyle name="Total 2 3 4 2 2 2 4 4" xfId="49787" xr:uid="{00000000-0005-0000-0000-000086C20000}"/>
    <cellStyle name="Total 2 3 4 2 2 2 4 5" xfId="49788" xr:uid="{00000000-0005-0000-0000-000087C20000}"/>
    <cellStyle name="Total 2 3 4 2 2 2 4 6" xfId="49789" xr:uid="{00000000-0005-0000-0000-000088C20000}"/>
    <cellStyle name="Total 2 3 4 2 2 2 4 7" xfId="49790" xr:uid="{00000000-0005-0000-0000-000089C20000}"/>
    <cellStyle name="Total 2 3 4 2 2 2 4 8" xfId="49791" xr:uid="{00000000-0005-0000-0000-00008AC20000}"/>
    <cellStyle name="Total 2 3 4 2 2 2 5" xfId="49792" xr:uid="{00000000-0005-0000-0000-00008BC20000}"/>
    <cellStyle name="Total 2 3 4 2 2 2 6" xfId="49793" xr:uid="{00000000-0005-0000-0000-00008CC20000}"/>
    <cellStyle name="Total 2 3 4 2 2 2 7" xfId="49794" xr:uid="{00000000-0005-0000-0000-00008DC20000}"/>
    <cellStyle name="Total 2 3 4 2 2 2 8" xfId="49795" xr:uid="{00000000-0005-0000-0000-00008EC20000}"/>
    <cellStyle name="Total 2 3 4 2 2 2 9" xfId="49796" xr:uid="{00000000-0005-0000-0000-00008FC20000}"/>
    <cellStyle name="Total 2 3 4 2 2 3" xfId="49797" xr:uid="{00000000-0005-0000-0000-000090C20000}"/>
    <cellStyle name="Total 2 3 4 2 2 3 10" xfId="49798" xr:uid="{00000000-0005-0000-0000-000091C20000}"/>
    <cellStyle name="Total 2 3 4 2 2 3 2" xfId="49799" xr:uid="{00000000-0005-0000-0000-000092C20000}"/>
    <cellStyle name="Total 2 3 4 2 2 3 2 2" xfId="49800" xr:uid="{00000000-0005-0000-0000-000093C20000}"/>
    <cellStyle name="Total 2 3 4 2 2 3 2 2 2" xfId="49801" xr:uid="{00000000-0005-0000-0000-000094C20000}"/>
    <cellStyle name="Total 2 3 4 2 2 3 2 2 3" xfId="49802" xr:uid="{00000000-0005-0000-0000-000095C20000}"/>
    <cellStyle name="Total 2 3 4 2 2 3 2 2 4" xfId="49803" xr:uid="{00000000-0005-0000-0000-000096C20000}"/>
    <cellStyle name="Total 2 3 4 2 2 3 2 2 5" xfId="49804" xr:uid="{00000000-0005-0000-0000-000097C20000}"/>
    <cellStyle name="Total 2 3 4 2 2 3 2 2 6" xfId="49805" xr:uid="{00000000-0005-0000-0000-000098C20000}"/>
    <cellStyle name="Total 2 3 4 2 2 3 2 2 7" xfId="49806" xr:uid="{00000000-0005-0000-0000-000099C20000}"/>
    <cellStyle name="Total 2 3 4 2 2 3 2 2 8" xfId="49807" xr:uid="{00000000-0005-0000-0000-00009AC20000}"/>
    <cellStyle name="Total 2 3 4 2 2 3 2 3" xfId="49808" xr:uid="{00000000-0005-0000-0000-00009BC20000}"/>
    <cellStyle name="Total 2 3 4 2 2 3 2 4" xfId="49809" xr:uid="{00000000-0005-0000-0000-00009CC20000}"/>
    <cellStyle name="Total 2 3 4 2 2 3 2 5" xfId="49810" xr:uid="{00000000-0005-0000-0000-00009DC20000}"/>
    <cellStyle name="Total 2 3 4 2 2 3 2 6" xfId="49811" xr:uid="{00000000-0005-0000-0000-00009EC20000}"/>
    <cellStyle name="Total 2 3 4 2 2 3 2 7" xfId="49812" xr:uid="{00000000-0005-0000-0000-00009FC20000}"/>
    <cellStyle name="Total 2 3 4 2 2 3 2 8" xfId="49813" xr:uid="{00000000-0005-0000-0000-0000A0C20000}"/>
    <cellStyle name="Total 2 3 4 2 2 3 2 9" xfId="49814" xr:uid="{00000000-0005-0000-0000-0000A1C20000}"/>
    <cellStyle name="Total 2 3 4 2 2 3 3" xfId="49815" xr:uid="{00000000-0005-0000-0000-0000A2C20000}"/>
    <cellStyle name="Total 2 3 4 2 2 3 3 2" xfId="49816" xr:uid="{00000000-0005-0000-0000-0000A3C20000}"/>
    <cellStyle name="Total 2 3 4 2 2 3 3 3" xfId="49817" xr:uid="{00000000-0005-0000-0000-0000A4C20000}"/>
    <cellStyle name="Total 2 3 4 2 2 3 3 4" xfId="49818" xr:uid="{00000000-0005-0000-0000-0000A5C20000}"/>
    <cellStyle name="Total 2 3 4 2 2 3 3 5" xfId="49819" xr:uid="{00000000-0005-0000-0000-0000A6C20000}"/>
    <cellStyle name="Total 2 3 4 2 2 3 3 6" xfId="49820" xr:uid="{00000000-0005-0000-0000-0000A7C20000}"/>
    <cellStyle name="Total 2 3 4 2 2 3 3 7" xfId="49821" xr:uid="{00000000-0005-0000-0000-0000A8C20000}"/>
    <cellStyle name="Total 2 3 4 2 2 3 3 8" xfId="49822" xr:uid="{00000000-0005-0000-0000-0000A9C20000}"/>
    <cellStyle name="Total 2 3 4 2 2 3 4" xfId="49823" xr:uid="{00000000-0005-0000-0000-0000AAC20000}"/>
    <cellStyle name="Total 2 3 4 2 2 3 5" xfId="49824" xr:uid="{00000000-0005-0000-0000-0000ABC20000}"/>
    <cellStyle name="Total 2 3 4 2 2 3 6" xfId="49825" xr:uid="{00000000-0005-0000-0000-0000ACC20000}"/>
    <cellStyle name="Total 2 3 4 2 2 3 7" xfId="49826" xr:uid="{00000000-0005-0000-0000-0000ADC20000}"/>
    <cellStyle name="Total 2 3 4 2 2 3 8" xfId="49827" xr:uid="{00000000-0005-0000-0000-0000AEC20000}"/>
    <cellStyle name="Total 2 3 4 2 2 3 9" xfId="49828" xr:uid="{00000000-0005-0000-0000-0000AFC20000}"/>
    <cellStyle name="Total 2 3 4 2 2 4" xfId="49829" xr:uid="{00000000-0005-0000-0000-0000B0C20000}"/>
    <cellStyle name="Total 2 3 4 2 2 4 2" xfId="49830" xr:uid="{00000000-0005-0000-0000-0000B1C20000}"/>
    <cellStyle name="Total 2 3 4 2 2 4 2 2" xfId="49831" xr:uid="{00000000-0005-0000-0000-0000B2C20000}"/>
    <cellStyle name="Total 2 3 4 2 2 4 2 3" xfId="49832" xr:uid="{00000000-0005-0000-0000-0000B3C20000}"/>
    <cellStyle name="Total 2 3 4 2 2 4 2 4" xfId="49833" xr:uid="{00000000-0005-0000-0000-0000B4C20000}"/>
    <cellStyle name="Total 2 3 4 2 2 4 2 5" xfId="49834" xr:uid="{00000000-0005-0000-0000-0000B5C20000}"/>
    <cellStyle name="Total 2 3 4 2 2 4 2 6" xfId="49835" xr:uid="{00000000-0005-0000-0000-0000B6C20000}"/>
    <cellStyle name="Total 2 3 4 2 2 4 2 7" xfId="49836" xr:uid="{00000000-0005-0000-0000-0000B7C20000}"/>
    <cellStyle name="Total 2 3 4 2 2 4 2 8" xfId="49837" xr:uid="{00000000-0005-0000-0000-0000B8C20000}"/>
    <cellStyle name="Total 2 3 4 2 2 4 3" xfId="49838" xr:uid="{00000000-0005-0000-0000-0000B9C20000}"/>
    <cellStyle name="Total 2 3 4 2 2 4 4" xfId="49839" xr:uid="{00000000-0005-0000-0000-0000BAC20000}"/>
    <cellStyle name="Total 2 3 4 2 2 4 5" xfId="49840" xr:uid="{00000000-0005-0000-0000-0000BBC20000}"/>
    <cellStyle name="Total 2 3 4 2 2 4 6" xfId="49841" xr:uid="{00000000-0005-0000-0000-0000BCC20000}"/>
    <cellStyle name="Total 2 3 4 2 2 4 7" xfId="49842" xr:uid="{00000000-0005-0000-0000-0000BDC20000}"/>
    <cellStyle name="Total 2 3 4 2 2 4 8" xfId="49843" xr:uid="{00000000-0005-0000-0000-0000BEC20000}"/>
    <cellStyle name="Total 2 3 4 2 2 4 9" xfId="49844" xr:uid="{00000000-0005-0000-0000-0000BFC20000}"/>
    <cellStyle name="Total 2 3 4 2 2 5" xfId="49845" xr:uid="{00000000-0005-0000-0000-0000C0C20000}"/>
    <cellStyle name="Total 2 3 4 2 2 5 2" xfId="49846" xr:uid="{00000000-0005-0000-0000-0000C1C20000}"/>
    <cellStyle name="Total 2 3 4 2 2 5 3" xfId="49847" xr:uid="{00000000-0005-0000-0000-0000C2C20000}"/>
    <cellStyle name="Total 2 3 4 2 2 5 4" xfId="49848" xr:uid="{00000000-0005-0000-0000-0000C3C20000}"/>
    <cellStyle name="Total 2 3 4 2 2 5 5" xfId="49849" xr:uid="{00000000-0005-0000-0000-0000C4C20000}"/>
    <cellStyle name="Total 2 3 4 2 2 5 6" xfId="49850" xr:uid="{00000000-0005-0000-0000-0000C5C20000}"/>
    <cellStyle name="Total 2 3 4 2 2 5 7" xfId="49851" xr:uid="{00000000-0005-0000-0000-0000C6C20000}"/>
    <cellStyle name="Total 2 3 4 2 2 5 8" xfId="49852" xr:uid="{00000000-0005-0000-0000-0000C7C20000}"/>
    <cellStyle name="Total 2 3 4 2 2 6" xfId="49853" xr:uid="{00000000-0005-0000-0000-0000C8C20000}"/>
    <cellStyle name="Total 2 3 4 2 2 7" xfId="49854" xr:uid="{00000000-0005-0000-0000-0000C9C20000}"/>
    <cellStyle name="Total 2 3 4 2 2 8" xfId="49855" xr:uid="{00000000-0005-0000-0000-0000CAC20000}"/>
    <cellStyle name="Total 2 3 4 2 2 9" xfId="49856" xr:uid="{00000000-0005-0000-0000-0000CBC20000}"/>
    <cellStyle name="Total 2 3 4 2 3" xfId="49857" xr:uid="{00000000-0005-0000-0000-0000CCC20000}"/>
    <cellStyle name="Total 2 3 4 2 3 10" xfId="49858" xr:uid="{00000000-0005-0000-0000-0000CDC20000}"/>
    <cellStyle name="Total 2 3 4 2 3 11" xfId="49859" xr:uid="{00000000-0005-0000-0000-0000CEC20000}"/>
    <cellStyle name="Total 2 3 4 2 3 2" xfId="49860" xr:uid="{00000000-0005-0000-0000-0000CFC20000}"/>
    <cellStyle name="Total 2 3 4 2 3 2 10" xfId="49861" xr:uid="{00000000-0005-0000-0000-0000D0C20000}"/>
    <cellStyle name="Total 2 3 4 2 3 2 2" xfId="49862" xr:uid="{00000000-0005-0000-0000-0000D1C20000}"/>
    <cellStyle name="Total 2 3 4 2 3 2 2 2" xfId="49863" xr:uid="{00000000-0005-0000-0000-0000D2C20000}"/>
    <cellStyle name="Total 2 3 4 2 3 2 2 2 2" xfId="49864" xr:uid="{00000000-0005-0000-0000-0000D3C20000}"/>
    <cellStyle name="Total 2 3 4 2 3 2 2 2 3" xfId="49865" xr:uid="{00000000-0005-0000-0000-0000D4C20000}"/>
    <cellStyle name="Total 2 3 4 2 3 2 2 2 4" xfId="49866" xr:uid="{00000000-0005-0000-0000-0000D5C20000}"/>
    <cellStyle name="Total 2 3 4 2 3 2 2 2 5" xfId="49867" xr:uid="{00000000-0005-0000-0000-0000D6C20000}"/>
    <cellStyle name="Total 2 3 4 2 3 2 2 2 6" xfId="49868" xr:uid="{00000000-0005-0000-0000-0000D7C20000}"/>
    <cellStyle name="Total 2 3 4 2 3 2 2 2 7" xfId="49869" xr:uid="{00000000-0005-0000-0000-0000D8C20000}"/>
    <cellStyle name="Total 2 3 4 2 3 2 2 2 8" xfId="49870" xr:uid="{00000000-0005-0000-0000-0000D9C20000}"/>
    <cellStyle name="Total 2 3 4 2 3 2 2 3" xfId="49871" xr:uid="{00000000-0005-0000-0000-0000DAC20000}"/>
    <cellStyle name="Total 2 3 4 2 3 2 2 4" xfId="49872" xr:uid="{00000000-0005-0000-0000-0000DBC20000}"/>
    <cellStyle name="Total 2 3 4 2 3 2 2 5" xfId="49873" xr:uid="{00000000-0005-0000-0000-0000DCC20000}"/>
    <cellStyle name="Total 2 3 4 2 3 2 2 6" xfId="49874" xr:uid="{00000000-0005-0000-0000-0000DDC20000}"/>
    <cellStyle name="Total 2 3 4 2 3 2 2 7" xfId="49875" xr:uid="{00000000-0005-0000-0000-0000DEC20000}"/>
    <cellStyle name="Total 2 3 4 2 3 2 2 8" xfId="49876" xr:uid="{00000000-0005-0000-0000-0000DFC20000}"/>
    <cellStyle name="Total 2 3 4 2 3 2 2 9" xfId="49877" xr:uid="{00000000-0005-0000-0000-0000E0C20000}"/>
    <cellStyle name="Total 2 3 4 2 3 2 3" xfId="49878" xr:uid="{00000000-0005-0000-0000-0000E1C20000}"/>
    <cellStyle name="Total 2 3 4 2 3 2 3 2" xfId="49879" xr:uid="{00000000-0005-0000-0000-0000E2C20000}"/>
    <cellStyle name="Total 2 3 4 2 3 2 3 3" xfId="49880" xr:uid="{00000000-0005-0000-0000-0000E3C20000}"/>
    <cellStyle name="Total 2 3 4 2 3 2 3 4" xfId="49881" xr:uid="{00000000-0005-0000-0000-0000E4C20000}"/>
    <cellStyle name="Total 2 3 4 2 3 2 3 5" xfId="49882" xr:uid="{00000000-0005-0000-0000-0000E5C20000}"/>
    <cellStyle name="Total 2 3 4 2 3 2 3 6" xfId="49883" xr:uid="{00000000-0005-0000-0000-0000E6C20000}"/>
    <cellStyle name="Total 2 3 4 2 3 2 3 7" xfId="49884" xr:uid="{00000000-0005-0000-0000-0000E7C20000}"/>
    <cellStyle name="Total 2 3 4 2 3 2 3 8" xfId="49885" xr:uid="{00000000-0005-0000-0000-0000E8C20000}"/>
    <cellStyle name="Total 2 3 4 2 3 2 4" xfId="49886" xr:uid="{00000000-0005-0000-0000-0000E9C20000}"/>
    <cellStyle name="Total 2 3 4 2 3 2 5" xfId="49887" xr:uid="{00000000-0005-0000-0000-0000EAC20000}"/>
    <cellStyle name="Total 2 3 4 2 3 2 6" xfId="49888" xr:uid="{00000000-0005-0000-0000-0000EBC20000}"/>
    <cellStyle name="Total 2 3 4 2 3 2 7" xfId="49889" xr:uid="{00000000-0005-0000-0000-0000ECC20000}"/>
    <cellStyle name="Total 2 3 4 2 3 2 8" xfId="49890" xr:uid="{00000000-0005-0000-0000-0000EDC20000}"/>
    <cellStyle name="Total 2 3 4 2 3 2 9" xfId="49891" xr:uid="{00000000-0005-0000-0000-0000EEC20000}"/>
    <cellStyle name="Total 2 3 4 2 3 3" xfId="49892" xr:uid="{00000000-0005-0000-0000-0000EFC20000}"/>
    <cellStyle name="Total 2 3 4 2 3 3 2" xfId="49893" xr:uid="{00000000-0005-0000-0000-0000F0C20000}"/>
    <cellStyle name="Total 2 3 4 2 3 3 2 2" xfId="49894" xr:uid="{00000000-0005-0000-0000-0000F1C20000}"/>
    <cellStyle name="Total 2 3 4 2 3 3 2 3" xfId="49895" xr:uid="{00000000-0005-0000-0000-0000F2C20000}"/>
    <cellStyle name="Total 2 3 4 2 3 3 2 4" xfId="49896" xr:uid="{00000000-0005-0000-0000-0000F3C20000}"/>
    <cellStyle name="Total 2 3 4 2 3 3 2 5" xfId="49897" xr:uid="{00000000-0005-0000-0000-0000F4C20000}"/>
    <cellStyle name="Total 2 3 4 2 3 3 2 6" xfId="49898" xr:uid="{00000000-0005-0000-0000-0000F5C20000}"/>
    <cellStyle name="Total 2 3 4 2 3 3 2 7" xfId="49899" xr:uid="{00000000-0005-0000-0000-0000F6C20000}"/>
    <cellStyle name="Total 2 3 4 2 3 3 2 8" xfId="49900" xr:uid="{00000000-0005-0000-0000-0000F7C20000}"/>
    <cellStyle name="Total 2 3 4 2 3 3 3" xfId="49901" xr:uid="{00000000-0005-0000-0000-0000F8C20000}"/>
    <cellStyle name="Total 2 3 4 2 3 3 4" xfId="49902" xr:uid="{00000000-0005-0000-0000-0000F9C20000}"/>
    <cellStyle name="Total 2 3 4 2 3 3 5" xfId="49903" xr:uid="{00000000-0005-0000-0000-0000FAC20000}"/>
    <cellStyle name="Total 2 3 4 2 3 3 6" xfId="49904" xr:uid="{00000000-0005-0000-0000-0000FBC20000}"/>
    <cellStyle name="Total 2 3 4 2 3 3 7" xfId="49905" xr:uid="{00000000-0005-0000-0000-0000FCC20000}"/>
    <cellStyle name="Total 2 3 4 2 3 3 8" xfId="49906" xr:uid="{00000000-0005-0000-0000-0000FDC20000}"/>
    <cellStyle name="Total 2 3 4 2 3 3 9" xfId="49907" xr:uid="{00000000-0005-0000-0000-0000FEC20000}"/>
    <cellStyle name="Total 2 3 4 2 3 4" xfId="49908" xr:uid="{00000000-0005-0000-0000-0000FFC20000}"/>
    <cellStyle name="Total 2 3 4 2 3 4 2" xfId="49909" xr:uid="{00000000-0005-0000-0000-000000C30000}"/>
    <cellStyle name="Total 2 3 4 2 3 4 3" xfId="49910" xr:uid="{00000000-0005-0000-0000-000001C30000}"/>
    <cellStyle name="Total 2 3 4 2 3 4 4" xfId="49911" xr:uid="{00000000-0005-0000-0000-000002C30000}"/>
    <cellStyle name="Total 2 3 4 2 3 4 5" xfId="49912" xr:uid="{00000000-0005-0000-0000-000003C30000}"/>
    <cellStyle name="Total 2 3 4 2 3 4 6" xfId="49913" xr:uid="{00000000-0005-0000-0000-000004C30000}"/>
    <cellStyle name="Total 2 3 4 2 3 4 7" xfId="49914" xr:uid="{00000000-0005-0000-0000-000005C30000}"/>
    <cellStyle name="Total 2 3 4 2 3 4 8" xfId="49915" xr:uid="{00000000-0005-0000-0000-000006C30000}"/>
    <cellStyle name="Total 2 3 4 2 3 5" xfId="49916" xr:uid="{00000000-0005-0000-0000-000007C30000}"/>
    <cellStyle name="Total 2 3 4 2 3 6" xfId="49917" xr:uid="{00000000-0005-0000-0000-000008C30000}"/>
    <cellStyle name="Total 2 3 4 2 3 7" xfId="49918" xr:uid="{00000000-0005-0000-0000-000009C30000}"/>
    <cellStyle name="Total 2 3 4 2 3 8" xfId="49919" xr:uid="{00000000-0005-0000-0000-00000AC30000}"/>
    <cellStyle name="Total 2 3 4 2 3 9" xfId="49920" xr:uid="{00000000-0005-0000-0000-00000BC30000}"/>
    <cellStyle name="Total 2 3 4 2 4" xfId="49921" xr:uid="{00000000-0005-0000-0000-00000CC30000}"/>
    <cellStyle name="Total 2 3 4 2 4 2" xfId="49922" xr:uid="{00000000-0005-0000-0000-00000DC30000}"/>
    <cellStyle name="Total 2 3 4 2 4 2 2" xfId="49923" xr:uid="{00000000-0005-0000-0000-00000EC30000}"/>
    <cellStyle name="Total 2 3 4 2 4 2 3" xfId="49924" xr:uid="{00000000-0005-0000-0000-00000FC30000}"/>
    <cellStyle name="Total 2 3 4 2 4 2 4" xfId="49925" xr:uid="{00000000-0005-0000-0000-000010C30000}"/>
    <cellStyle name="Total 2 3 4 2 4 2 5" xfId="49926" xr:uid="{00000000-0005-0000-0000-000011C30000}"/>
    <cellStyle name="Total 2 3 4 2 4 2 6" xfId="49927" xr:uid="{00000000-0005-0000-0000-000012C30000}"/>
    <cellStyle name="Total 2 3 4 2 4 2 7" xfId="49928" xr:uid="{00000000-0005-0000-0000-000013C30000}"/>
    <cellStyle name="Total 2 3 4 2 4 2 8" xfId="49929" xr:uid="{00000000-0005-0000-0000-000014C30000}"/>
    <cellStyle name="Total 2 3 4 2 4 3" xfId="49930" xr:uid="{00000000-0005-0000-0000-000015C30000}"/>
    <cellStyle name="Total 2 3 4 2 4 4" xfId="49931" xr:uid="{00000000-0005-0000-0000-000016C30000}"/>
    <cellStyle name="Total 2 3 4 2 4 5" xfId="49932" xr:uid="{00000000-0005-0000-0000-000017C30000}"/>
    <cellStyle name="Total 2 3 4 2 4 6" xfId="49933" xr:uid="{00000000-0005-0000-0000-000018C30000}"/>
    <cellStyle name="Total 2 3 4 2 4 7" xfId="49934" xr:uid="{00000000-0005-0000-0000-000019C30000}"/>
    <cellStyle name="Total 2 3 4 2 4 8" xfId="49935" xr:uid="{00000000-0005-0000-0000-00001AC30000}"/>
    <cellStyle name="Total 2 3 4 2 4 9" xfId="49936" xr:uid="{00000000-0005-0000-0000-00001BC30000}"/>
    <cellStyle name="Total 2 3 4 2 5" xfId="49937" xr:uid="{00000000-0005-0000-0000-00001CC30000}"/>
    <cellStyle name="Total 2 3 4 2 5 2" xfId="49938" xr:uid="{00000000-0005-0000-0000-00001DC30000}"/>
    <cellStyle name="Total 2 3 4 2 5 3" xfId="49939" xr:uid="{00000000-0005-0000-0000-00001EC30000}"/>
    <cellStyle name="Total 2 3 4 2 5 4" xfId="49940" xr:uid="{00000000-0005-0000-0000-00001FC30000}"/>
    <cellStyle name="Total 2 3 4 2 5 5" xfId="49941" xr:uid="{00000000-0005-0000-0000-000020C30000}"/>
    <cellStyle name="Total 2 3 4 2 5 6" xfId="49942" xr:uid="{00000000-0005-0000-0000-000021C30000}"/>
    <cellStyle name="Total 2 3 4 2 5 7" xfId="49943" xr:uid="{00000000-0005-0000-0000-000022C30000}"/>
    <cellStyle name="Total 2 3 4 2 5 8" xfId="49944" xr:uid="{00000000-0005-0000-0000-000023C30000}"/>
    <cellStyle name="Total 2 3 4 2 6" xfId="49945" xr:uid="{00000000-0005-0000-0000-000024C30000}"/>
    <cellStyle name="Total 2 3 4 2 7" xfId="49946" xr:uid="{00000000-0005-0000-0000-000025C30000}"/>
    <cellStyle name="Total 2 3 4 2 8" xfId="49947" xr:uid="{00000000-0005-0000-0000-000026C30000}"/>
    <cellStyle name="Total 2 3 4 2 9" xfId="49948" xr:uid="{00000000-0005-0000-0000-000027C30000}"/>
    <cellStyle name="Total 2 3 4 3" xfId="49949" xr:uid="{00000000-0005-0000-0000-000028C30000}"/>
    <cellStyle name="Total 2 3 4 3 10" xfId="49950" xr:uid="{00000000-0005-0000-0000-000029C30000}"/>
    <cellStyle name="Total 2 3 4 3 11" xfId="49951" xr:uid="{00000000-0005-0000-0000-00002AC30000}"/>
    <cellStyle name="Total 2 3 4 3 12" xfId="49952" xr:uid="{00000000-0005-0000-0000-00002BC30000}"/>
    <cellStyle name="Total 2 3 4 3 2" xfId="49953" xr:uid="{00000000-0005-0000-0000-00002CC30000}"/>
    <cellStyle name="Total 2 3 4 3 2 10" xfId="49954" xr:uid="{00000000-0005-0000-0000-00002DC30000}"/>
    <cellStyle name="Total 2 3 4 3 2 11" xfId="49955" xr:uid="{00000000-0005-0000-0000-00002EC30000}"/>
    <cellStyle name="Total 2 3 4 3 2 2" xfId="49956" xr:uid="{00000000-0005-0000-0000-00002FC30000}"/>
    <cellStyle name="Total 2 3 4 3 2 2 10" xfId="49957" xr:uid="{00000000-0005-0000-0000-000030C30000}"/>
    <cellStyle name="Total 2 3 4 3 2 2 2" xfId="49958" xr:uid="{00000000-0005-0000-0000-000031C30000}"/>
    <cellStyle name="Total 2 3 4 3 2 2 2 2" xfId="49959" xr:uid="{00000000-0005-0000-0000-000032C30000}"/>
    <cellStyle name="Total 2 3 4 3 2 2 2 2 2" xfId="49960" xr:uid="{00000000-0005-0000-0000-000033C30000}"/>
    <cellStyle name="Total 2 3 4 3 2 2 2 2 3" xfId="49961" xr:uid="{00000000-0005-0000-0000-000034C30000}"/>
    <cellStyle name="Total 2 3 4 3 2 2 2 2 4" xfId="49962" xr:uid="{00000000-0005-0000-0000-000035C30000}"/>
    <cellStyle name="Total 2 3 4 3 2 2 2 2 5" xfId="49963" xr:uid="{00000000-0005-0000-0000-000036C30000}"/>
    <cellStyle name="Total 2 3 4 3 2 2 2 2 6" xfId="49964" xr:uid="{00000000-0005-0000-0000-000037C30000}"/>
    <cellStyle name="Total 2 3 4 3 2 2 2 2 7" xfId="49965" xr:uid="{00000000-0005-0000-0000-000038C30000}"/>
    <cellStyle name="Total 2 3 4 3 2 2 2 2 8" xfId="49966" xr:uid="{00000000-0005-0000-0000-000039C30000}"/>
    <cellStyle name="Total 2 3 4 3 2 2 2 3" xfId="49967" xr:uid="{00000000-0005-0000-0000-00003AC30000}"/>
    <cellStyle name="Total 2 3 4 3 2 2 2 4" xfId="49968" xr:uid="{00000000-0005-0000-0000-00003BC30000}"/>
    <cellStyle name="Total 2 3 4 3 2 2 2 5" xfId="49969" xr:uid="{00000000-0005-0000-0000-00003CC30000}"/>
    <cellStyle name="Total 2 3 4 3 2 2 2 6" xfId="49970" xr:uid="{00000000-0005-0000-0000-00003DC30000}"/>
    <cellStyle name="Total 2 3 4 3 2 2 2 7" xfId="49971" xr:uid="{00000000-0005-0000-0000-00003EC30000}"/>
    <cellStyle name="Total 2 3 4 3 2 2 2 8" xfId="49972" xr:uid="{00000000-0005-0000-0000-00003FC30000}"/>
    <cellStyle name="Total 2 3 4 3 2 2 2 9" xfId="49973" xr:uid="{00000000-0005-0000-0000-000040C30000}"/>
    <cellStyle name="Total 2 3 4 3 2 2 3" xfId="49974" xr:uid="{00000000-0005-0000-0000-000041C30000}"/>
    <cellStyle name="Total 2 3 4 3 2 2 3 2" xfId="49975" xr:uid="{00000000-0005-0000-0000-000042C30000}"/>
    <cellStyle name="Total 2 3 4 3 2 2 3 3" xfId="49976" xr:uid="{00000000-0005-0000-0000-000043C30000}"/>
    <cellStyle name="Total 2 3 4 3 2 2 3 4" xfId="49977" xr:uid="{00000000-0005-0000-0000-000044C30000}"/>
    <cellStyle name="Total 2 3 4 3 2 2 3 5" xfId="49978" xr:uid="{00000000-0005-0000-0000-000045C30000}"/>
    <cellStyle name="Total 2 3 4 3 2 2 3 6" xfId="49979" xr:uid="{00000000-0005-0000-0000-000046C30000}"/>
    <cellStyle name="Total 2 3 4 3 2 2 3 7" xfId="49980" xr:uid="{00000000-0005-0000-0000-000047C30000}"/>
    <cellStyle name="Total 2 3 4 3 2 2 3 8" xfId="49981" xr:uid="{00000000-0005-0000-0000-000048C30000}"/>
    <cellStyle name="Total 2 3 4 3 2 2 4" xfId="49982" xr:uid="{00000000-0005-0000-0000-000049C30000}"/>
    <cellStyle name="Total 2 3 4 3 2 2 5" xfId="49983" xr:uid="{00000000-0005-0000-0000-00004AC30000}"/>
    <cellStyle name="Total 2 3 4 3 2 2 6" xfId="49984" xr:uid="{00000000-0005-0000-0000-00004BC30000}"/>
    <cellStyle name="Total 2 3 4 3 2 2 7" xfId="49985" xr:uid="{00000000-0005-0000-0000-00004CC30000}"/>
    <cellStyle name="Total 2 3 4 3 2 2 8" xfId="49986" xr:uid="{00000000-0005-0000-0000-00004DC30000}"/>
    <cellStyle name="Total 2 3 4 3 2 2 9" xfId="49987" xr:uid="{00000000-0005-0000-0000-00004EC30000}"/>
    <cellStyle name="Total 2 3 4 3 2 3" xfId="49988" xr:uid="{00000000-0005-0000-0000-00004FC30000}"/>
    <cellStyle name="Total 2 3 4 3 2 3 2" xfId="49989" xr:uid="{00000000-0005-0000-0000-000050C30000}"/>
    <cellStyle name="Total 2 3 4 3 2 3 2 2" xfId="49990" xr:uid="{00000000-0005-0000-0000-000051C30000}"/>
    <cellStyle name="Total 2 3 4 3 2 3 2 3" xfId="49991" xr:uid="{00000000-0005-0000-0000-000052C30000}"/>
    <cellStyle name="Total 2 3 4 3 2 3 2 4" xfId="49992" xr:uid="{00000000-0005-0000-0000-000053C30000}"/>
    <cellStyle name="Total 2 3 4 3 2 3 2 5" xfId="49993" xr:uid="{00000000-0005-0000-0000-000054C30000}"/>
    <cellStyle name="Total 2 3 4 3 2 3 2 6" xfId="49994" xr:uid="{00000000-0005-0000-0000-000055C30000}"/>
    <cellStyle name="Total 2 3 4 3 2 3 2 7" xfId="49995" xr:uid="{00000000-0005-0000-0000-000056C30000}"/>
    <cellStyle name="Total 2 3 4 3 2 3 2 8" xfId="49996" xr:uid="{00000000-0005-0000-0000-000057C30000}"/>
    <cellStyle name="Total 2 3 4 3 2 3 3" xfId="49997" xr:uid="{00000000-0005-0000-0000-000058C30000}"/>
    <cellStyle name="Total 2 3 4 3 2 3 4" xfId="49998" xr:uid="{00000000-0005-0000-0000-000059C30000}"/>
    <cellStyle name="Total 2 3 4 3 2 3 5" xfId="49999" xr:uid="{00000000-0005-0000-0000-00005AC30000}"/>
    <cellStyle name="Total 2 3 4 3 2 3 6" xfId="50000" xr:uid="{00000000-0005-0000-0000-00005BC30000}"/>
    <cellStyle name="Total 2 3 4 3 2 3 7" xfId="50001" xr:uid="{00000000-0005-0000-0000-00005CC30000}"/>
    <cellStyle name="Total 2 3 4 3 2 3 8" xfId="50002" xr:uid="{00000000-0005-0000-0000-00005DC30000}"/>
    <cellStyle name="Total 2 3 4 3 2 3 9" xfId="50003" xr:uid="{00000000-0005-0000-0000-00005EC30000}"/>
    <cellStyle name="Total 2 3 4 3 2 4" xfId="50004" xr:uid="{00000000-0005-0000-0000-00005FC30000}"/>
    <cellStyle name="Total 2 3 4 3 2 4 2" xfId="50005" xr:uid="{00000000-0005-0000-0000-000060C30000}"/>
    <cellStyle name="Total 2 3 4 3 2 4 3" xfId="50006" xr:uid="{00000000-0005-0000-0000-000061C30000}"/>
    <cellStyle name="Total 2 3 4 3 2 4 4" xfId="50007" xr:uid="{00000000-0005-0000-0000-000062C30000}"/>
    <cellStyle name="Total 2 3 4 3 2 4 5" xfId="50008" xr:uid="{00000000-0005-0000-0000-000063C30000}"/>
    <cellStyle name="Total 2 3 4 3 2 4 6" xfId="50009" xr:uid="{00000000-0005-0000-0000-000064C30000}"/>
    <cellStyle name="Total 2 3 4 3 2 4 7" xfId="50010" xr:uid="{00000000-0005-0000-0000-000065C30000}"/>
    <cellStyle name="Total 2 3 4 3 2 4 8" xfId="50011" xr:uid="{00000000-0005-0000-0000-000066C30000}"/>
    <cellStyle name="Total 2 3 4 3 2 5" xfId="50012" xr:uid="{00000000-0005-0000-0000-000067C30000}"/>
    <cellStyle name="Total 2 3 4 3 2 6" xfId="50013" xr:uid="{00000000-0005-0000-0000-000068C30000}"/>
    <cellStyle name="Total 2 3 4 3 2 7" xfId="50014" xr:uid="{00000000-0005-0000-0000-000069C30000}"/>
    <cellStyle name="Total 2 3 4 3 2 8" xfId="50015" xr:uid="{00000000-0005-0000-0000-00006AC30000}"/>
    <cellStyle name="Total 2 3 4 3 2 9" xfId="50016" xr:uid="{00000000-0005-0000-0000-00006BC30000}"/>
    <cellStyle name="Total 2 3 4 3 3" xfId="50017" xr:uid="{00000000-0005-0000-0000-00006CC30000}"/>
    <cellStyle name="Total 2 3 4 3 3 10" xfId="50018" xr:uid="{00000000-0005-0000-0000-00006DC30000}"/>
    <cellStyle name="Total 2 3 4 3 3 2" xfId="50019" xr:uid="{00000000-0005-0000-0000-00006EC30000}"/>
    <cellStyle name="Total 2 3 4 3 3 2 2" xfId="50020" xr:uid="{00000000-0005-0000-0000-00006FC30000}"/>
    <cellStyle name="Total 2 3 4 3 3 2 2 2" xfId="50021" xr:uid="{00000000-0005-0000-0000-000070C30000}"/>
    <cellStyle name="Total 2 3 4 3 3 2 2 3" xfId="50022" xr:uid="{00000000-0005-0000-0000-000071C30000}"/>
    <cellStyle name="Total 2 3 4 3 3 2 2 4" xfId="50023" xr:uid="{00000000-0005-0000-0000-000072C30000}"/>
    <cellStyle name="Total 2 3 4 3 3 2 2 5" xfId="50024" xr:uid="{00000000-0005-0000-0000-000073C30000}"/>
    <cellStyle name="Total 2 3 4 3 3 2 2 6" xfId="50025" xr:uid="{00000000-0005-0000-0000-000074C30000}"/>
    <cellStyle name="Total 2 3 4 3 3 2 2 7" xfId="50026" xr:uid="{00000000-0005-0000-0000-000075C30000}"/>
    <cellStyle name="Total 2 3 4 3 3 2 2 8" xfId="50027" xr:uid="{00000000-0005-0000-0000-000076C30000}"/>
    <cellStyle name="Total 2 3 4 3 3 2 3" xfId="50028" xr:uid="{00000000-0005-0000-0000-000077C30000}"/>
    <cellStyle name="Total 2 3 4 3 3 2 4" xfId="50029" xr:uid="{00000000-0005-0000-0000-000078C30000}"/>
    <cellStyle name="Total 2 3 4 3 3 2 5" xfId="50030" xr:uid="{00000000-0005-0000-0000-000079C30000}"/>
    <cellStyle name="Total 2 3 4 3 3 2 6" xfId="50031" xr:uid="{00000000-0005-0000-0000-00007AC30000}"/>
    <cellStyle name="Total 2 3 4 3 3 2 7" xfId="50032" xr:uid="{00000000-0005-0000-0000-00007BC30000}"/>
    <cellStyle name="Total 2 3 4 3 3 2 8" xfId="50033" xr:uid="{00000000-0005-0000-0000-00007CC30000}"/>
    <cellStyle name="Total 2 3 4 3 3 2 9" xfId="50034" xr:uid="{00000000-0005-0000-0000-00007DC30000}"/>
    <cellStyle name="Total 2 3 4 3 3 3" xfId="50035" xr:uid="{00000000-0005-0000-0000-00007EC30000}"/>
    <cellStyle name="Total 2 3 4 3 3 3 2" xfId="50036" xr:uid="{00000000-0005-0000-0000-00007FC30000}"/>
    <cellStyle name="Total 2 3 4 3 3 3 3" xfId="50037" xr:uid="{00000000-0005-0000-0000-000080C30000}"/>
    <cellStyle name="Total 2 3 4 3 3 3 4" xfId="50038" xr:uid="{00000000-0005-0000-0000-000081C30000}"/>
    <cellStyle name="Total 2 3 4 3 3 3 5" xfId="50039" xr:uid="{00000000-0005-0000-0000-000082C30000}"/>
    <cellStyle name="Total 2 3 4 3 3 3 6" xfId="50040" xr:uid="{00000000-0005-0000-0000-000083C30000}"/>
    <cellStyle name="Total 2 3 4 3 3 3 7" xfId="50041" xr:uid="{00000000-0005-0000-0000-000084C30000}"/>
    <cellStyle name="Total 2 3 4 3 3 3 8" xfId="50042" xr:uid="{00000000-0005-0000-0000-000085C30000}"/>
    <cellStyle name="Total 2 3 4 3 3 4" xfId="50043" xr:uid="{00000000-0005-0000-0000-000086C30000}"/>
    <cellStyle name="Total 2 3 4 3 3 5" xfId="50044" xr:uid="{00000000-0005-0000-0000-000087C30000}"/>
    <cellStyle name="Total 2 3 4 3 3 6" xfId="50045" xr:uid="{00000000-0005-0000-0000-000088C30000}"/>
    <cellStyle name="Total 2 3 4 3 3 7" xfId="50046" xr:uid="{00000000-0005-0000-0000-000089C30000}"/>
    <cellStyle name="Total 2 3 4 3 3 8" xfId="50047" xr:uid="{00000000-0005-0000-0000-00008AC30000}"/>
    <cellStyle name="Total 2 3 4 3 3 9" xfId="50048" xr:uid="{00000000-0005-0000-0000-00008BC30000}"/>
    <cellStyle name="Total 2 3 4 3 4" xfId="50049" xr:uid="{00000000-0005-0000-0000-00008CC30000}"/>
    <cellStyle name="Total 2 3 4 3 4 2" xfId="50050" xr:uid="{00000000-0005-0000-0000-00008DC30000}"/>
    <cellStyle name="Total 2 3 4 3 4 2 2" xfId="50051" xr:uid="{00000000-0005-0000-0000-00008EC30000}"/>
    <cellStyle name="Total 2 3 4 3 4 2 3" xfId="50052" xr:uid="{00000000-0005-0000-0000-00008FC30000}"/>
    <cellStyle name="Total 2 3 4 3 4 2 4" xfId="50053" xr:uid="{00000000-0005-0000-0000-000090C30000}"/>
    <cellStyle name="Total 2 3 4 3 4 2 5" xfId="50054" xr:uid="{00000000-0005-0000-0000-000091C30000}"/>
    <cellStyle name="Total 2 3 4 3 4 2 6" xfId="50055" xr:uid="{00000000-0005-0000-0000-000092C30000}"/>
    <cellStyle name="Total 2 3 4 3 4 2 7" xfId="50056" xr:uid="{00000000-0005-0000-0000-000093C30000}"/>
    <cellStyle name="Total 2 3 4 3 4 2 8" xfId="50057" xr:uid="{00000000-0005-0000-0000-000094C30000}"/>
    <cellStyle name="Total 2 3 4 3 4 3" xfId="50058" xr:uid="{00000000-0005-0000-0000-000095C30000}"/>
    <cellStyle name="Total 2 3 4 3 4 4" xfId="50059" xr:uid="{00000000-0005-0000-0000-000096C30000}"/>
    <cellStyle name="Total 2 3 4 3 4 5" xfId="50060" xr:uid="{00000000-0005-0000-0000-000097C30000}"/>
    <cellStyle name="Total 2 3 4 3 4 6" xfId="50061" xr:uid="{00000000-0005-0000-0000-000098C30000}"/>
    <cellStyle name="Total 2 3 4 3 4 7" xfId="50062" xr:uid="{00000000-0005-0000-0000-000099C30000}"/>
    <cellStyle name="Total 2 3 4 3 4 8" xfId="50063" xr:uid="{00000000-0005-0000-0000-00009AC30000}"/>
    <cellStyle name="Total 2 3 4 3 4 9" xfId="50064" xr:uid="{00000000-0005-0000-0000-00009BC30000}"/>
    <cellStyle name="Total 2 3 4 3 5" xfId="50065" xr:uid="{00000000-0005-0000-0000-00009CC30000}"/>
    <cellStyle name="Total 2 3 4 3 5 2" xfId="50066" xr:uid="{00000000-0005-0000-0000-00009DC30000}"/>
    <cellStyle name="Total 2 3 4 3 5 3" xfId="50067" xr:uid="{00000000-0005-0000-0000-00009EC30000}"/>
    <cellStyle name="Total 2 3 4 3 5 4" xfId="50068" xr:uid="{00000000-0005-0000-0000-00009FC30000}"/>
    <cellStyle name="Total 2 3 4 3 5 5" xfId="50069" xr:uid="{00000000-0005-0000-0000-0000A0C30000}"/>
    <cellStyle name="Total 2 3 4 3 5 6" xfId="50070" xr:uid="{00000000-0005-0000-0000-0000A1C30000}"/>
    <cellStyle name="Total 2 3 4 3 5 7" xfId="50071" xr:uid="{00000000-0005-0000-0000-0000A2C30000}"/>
    <cellStyle name="Total 2 3 4 3 5 8" xfId="50072" xr:uid="{00000000-0005-0000-0000-0000A3C30000}"/>
    <cellStyle name="Total 2 3 4 3 6" xfId="50073" xr:uid="{00000000-0005-0000-0000-0000A4C30000}"/>
    <cellStyle name="Total 2 3 4 3 7" xfId="50074" xr:uid="{00000000-0005-0000-0000-0000A5C30000}"/>
    <cellStyle name="Total 2 3 4 3 8" xfId="50075" xr:uid="{00000000-0005-0000-0000-0000A6C30000}"/>
    <cellStyle name="Total 2 3 4 3 9" xfId="50076" xr:uid="{00000000-0005-0000-0000-0000A7C30000}"/>
    <cellStyle name="Total 2 3 4 4" xfId="50077" xr:uid="{00000000-0005-0000-0000-0000A8C30000}"/>
    <cellStyle name="Total 2 3 4 4 10" xfId="50078" xr:uid="{00000000-0005-0000-0000-0000A9C30000}"/>
    <cellStyle name="Total 2 3 4 4 11" xfId="50079" xr:uid="{00000000-0005-0000-0000-0000AAC30000}"/>
    <cellStyle name="Total 2 3 4 4 2" xfId="50080" xr:uid="{00000000-0005-0000-0000-0000ABC30000}"/>
    <cellStyle name="Total 2 3 4 4 2 10" xfId="50081" xr:uid="{00000000-0005-0000-0000-0000ACC30000}"/>
    <cellStyle name="Total 2 3 4 4 2 2" xfId="50082" xr:uid="{00000000-0005-0000-0000-0000ADC30000}"/>
    <cellStyle name="Total 2 3 4 4 2 2 2" xfId="50083" xr:uid="{00000000-0005-0000-0000-0000AEC30000}"/>
    <cellStyle name="Total 2 3 4 4 2 2 2 2" xfId="50084" xr:uid="{00000000-0005-0000-0000-0000AFC30000}"/>
    <cellStyle name="Total 2 3 4 4 2 2 2 3" xfId="50085" xr:uid="{00000000-0005-0000-0000-0000B0C30000}"/>
    <cellStyle name="Total 2 3 4 4 2 2 2 4" xfId="50086" xr:uid="{00000000-0005-0000-0000-0000B1C30000}"/>
    <cellStyle name="Total 2 3 4 4 2 2 2 5" xfId="50087" xr:uid="{00000000-0005-0000-0000-0000B2C30000}"/>
    <cellStyle name="Total 2 3 4 4 2 2 2 6" xfId="50088" xr:uid="{00000000-0005-0000-0000-0000B3C30000}"/>
    <cellStyle name="Total 2 3 4 4 2 2 2 7" xfId="50089" xr:uid="{00000000-0005-0000-0000-0000B4C30000}"/>
    <cellStyle name="Total 2 3 4 4 2 2 2 8" xfId="50090" xr:uid="{00000000-0005-0000-0000-0000B5C30000}"/>
    <cellStyle name="Total 2 3 4 4 2 2 3" xfId="50091" xr:uid="{00000000-0005-0000-0000-0000B6C30000}"/>
    <cellStyle name="Total 2 3 4 4 2 2 4" xfId="50092" xr:uid="{00000000-0005-0000-0000-0000B7C30000}"/>
    <cellStyle name="Total 2 3 4 4 2 2 5" xfId="50093" xr:uid="{00000000-0005-0000-0000-0000B8C30000}"/>
    <cellStyle name="Total 2 3 4 4 2 2 6" xfId="50094" xr:uid="{00000000-0005-0000-0000-0000B9C30000}"/>
    <cellStyle name="Total 2 3 4 4 2 2 7" xfId="50095" xr:uid="{00000000-0005-0000-0000-0000BAC30000}"/>
    <cellStyle name="Total 2 3 4 4 2 2 8" xfId="50096" xr:uid="{00000000-0005-0000-0000-0000BBC30000}"/>
    <cellStyle name="Total 2 3 4 4 2 2 9" xfId="50097" xr:uid="{00000000-0005-0000-0000-0000BCC30000}"/>
    <cellStyle name="Total 2 3 4 4 2 3" xfId="50098" xr:uid="{00000000-0005-0000-0000-0000BDC30000}"/>
    <cellStyle name="Total 2 3 4 4 2 3 2" xfId="50099" xr:uid="{00000000-0005-0000-0000-0000BEC30000}"/>
    <cellStyle name="Total 2 3 4 4 2 3 3" xfId="50100" xr:uid="{00000000-0005-0000-0000-0000BFC30000}"/>
    <cellStyle name="Total 2 3 4 4 2 3 4" xfId="50101" xr:uid="{00000000-0005-0000-0000-0000C0C30000}"/>
    <cellStyle name="Total 2 3 4 4 2 3 5" xfId="50102" xr:uid="{00000000-0005-0000-0000-0000C1C30000}"/>
    <cellStyle name="Total 2 3 4 4 2 3 6" xfId="50103" xr:uid="{00000000-0005-0000-0000-0000C2C30000}"/>
    <cellStyle name="Total 2 3 4 4 2 3 7" xfId="50104" xr:uid="{00000000-0005-0000-0000-0000C3C30000}"/>
    <cellStyle name="Total 2 3 4 4 2 3 8" xfId="50105" xr:uid="{00000000-0005-0000-0000-0000C4C30000}"/>
    <cellStyle name="Total 2 3 4 4 2 4" xfId="50106" xr:uid="{00000000-0005-0000-0000-0000C5C30000}"/>
    <cellStyle name="Total 2 3 4 4 2 5" xfId="50107" xr:uid="{00000000-0005-0000-0000-0000C6C30000}"/>
    <cellStyle name="Total 2 3 4 4 2 6" xfId="50108" xr:uid="{00000000-0005-0000-0000-0000C7C30000}"/>
    <cellStyle name="Total 2 3 4 4 2 7" xfId="50109" xr:uid="{00000000-0005-0000-0000-0000C8C30000}"/>
    <cellStyle name="Total 2 3 4 4 2 8" xfId="50110" xr:uid="{00000000-0005-0000-0000-0000C9C30000}"/>
    <cellStyle name="Total 2 3 4 4 2 9" xfId="50111" xr:uid="{00000000-0005-0000-0000-0000CAC30000}"/>
    <cellStyle name="Total 2 3 4 4 3" xfId="50112" xr:uid="{00000000-0005-0000-0000-0000CBC30000}"/>
    <cellStyle name="Total 2 3 4 4 3 2" xfId="50113" xr:uid="{00000000-0005-0000-0000-0000CCC30000}"/>
    <cellStyle name="Total 2 3 4 4 3 2 2" xfId="50114" xr:uid="{00000000-0005-0000-0000-0000CDC30000}"/>
    <cellStyle name="Total 2 3 4 4 3 2 3" xfId="50115" xr:uid="{00000000-0005-0000-0000-0000CEC30000}"/>
    <cellStyle name="Total 2 3 4 4 3 2 4" xfId="50116" xr:uid="{00000000-0005-0000-0000-0000CFC30000}"/>
    <cellStyle name="Total 2 3 4 4 3 2 5" xfId="50117" xr:uid="{00000000-0005-0000-0000-0000D0C30000}"/>
    <cellStyle name="Total 2 3 4 4 3 2 6" xfId="50118" xr:uid="{00000000-0005-0000-0000-0000D1C30000}"/>
    <cellStyle name="Total 2 3 4 4 3 2 7" xfId="50119" xr:uid="{00000000-0005-0000-0000-0000D2C30000}"/>
    <cellStyle name="Total 2 3 4 4 3 2 8" xfId="50120" xr:uid="{00000000-0005-0000-0000-0000D3C30000}"/>
    <cellStyle name="Total 2 3 4 4 3 3" xfId="50121" xr:uid="{00000000-0005-0000-0000-0000D4C30000}"/>
    <cellStyle name="Total 2 3 4 4 3 4" xfId="50122" xr:uid="{00000000-0005-0000-0000-0000D5C30000}"/>
    <cellStyle name="Total 2 3 4 4 3 5" xfId="50123" xr:uid="{00000000-0005-0000-0000-0000D6C30000}"/>
    <cellStyle name="Total 2 3 4 4 3 6" xfId="50124" xr:uid="{00000000-0005-0000-0000-0000D7C30000}"/>
    <cellStyle name="Total 2 3 4 4 3 7" xfId="50125" xr:uid="{00000000-0005-0000-0000-0000D8C30000}"/>
    <cellStyle name="Total 2 3 4 4 3 8" xfId="50126" xr:uid="{00000000-0005-0000-0000-0000D9C30000}"/>
    <cellStyle name="Total 2 3 4 4 3 9" xfId="50127" xr:uid="{00000000-0005-0000-0000-0000DAC30000}"/>
    <cellStyle name="Total 2 3 4 4 4" xfId="50128" xr:uid="{00000000-0005-0000-0000-0000DBC30000}"/>
    <cellStyle name="Total 2 3 4 4 4 2" xfId="50129" xr:uid="{00000000-0005-0000-0000-0000DCC30000}"/>
    <cellStyle name="Total 2 3 4 4 4 3" xfId="50130" xr:uid="{00000000-0005-0000-0000-0000DDC30000}"/>
    <cellStyle name="Total 2 3 4 4 4 4" xfId="50131" xr:uid="{00000000-0005-0000-0000-0000DEC30000}"/>
    <cellStyle name="Total 2 3 4 4 4 5" xfId="50132" xr:uid="{00000000-0005-0000-0000-0000DFC30000}"/>
    <cellStyle name="Total 2 3 4 4 4 6" xfId="50133" xr:uid="{00000000-0005-0000-0000-0000E0C30000}"/>
    <cellStyle name="Total 2 3 4 4 4 7" xfId="50134" xr:uid="{00000000-0005-0000-0000-0000E1C30000}"/>
    <cellStyle name="Total 2 3 4 4 4 8" xfId="50135" xr:uid="{00000000-0005-0000-0000-0000E2C30000}"/>
    <cellStyle name="Total 2 3 4 4 5" xfId="50136" xr:uid="{00000000-0005-0000-0000-0000E3C30000}"/>
    <cellStyle name="Total 2 3 4 4 6" xfId="50137" xr:uid="{00000000-0005-0000-0000-0000E4C30000}"/>
    <cellStyle name="Total 2 3 4 4 7" xfId="50138" xr:uid="{00000000-0005-0000-0000-0000E5C30000}"/>
    <cellStyle name="Total 2 3 4 4 8" xfId="50139" xr:uid="{00000000-0005-0000-0000-0000E6C30000}"/>
    <cellStyle name="Total 2 3 4 4 9" xfId="50140" xr:uid="{00000000-0005-0000-0000-0000E7C30000}"/>
    <cellStyle name="Total 2 3 4 5" xfId="50141" xr:uid="{00000000-0005-0000-0000-0000E8C30000}"/>
    <cellStyle name="Total 2 3 4 5 2" xfId="50142" xr:uid="{00000000-0005-0000-0000-0000E9C30000}"/>
    <cellStyle name="Total 2 3 4 5 2 2" xfId="50143" xr:uid="{00000000-0005-0000-0000-0000EAC30000}"/>
    <cellStyle name="Total 2 3 4 5 2 3" xfId="50144" xr:uid="{00000000-0005-0000-0000-0000EBC30000}"/>
    <cellStyle name="Total 2 3 4 5 2 4" xfId="50145" xr:uid="{00000000-0005-0000-0000-0000ECC30000}"/>
    <cellStyle name="Total 2 3 4 5 2 5" xfId="50146" xr:uid="{00000000-0005-0000-0000-0000EDC30000}"/>
    <cellStyle name="Total 2 3 4 5 2 6" xfId="50147" xr:uid="{00000000-0005-0000-0000-0000EEC30000}"/>
    <cellStyle name="Total 2 3 4 5 2 7" xfId="50148" xr:uid="{00000000-0005-0000-0000-0000EFC30000}"/>
    <cellStyle name="Total 2 3 4 5 2 8" xfId="50149" xr:uid="{00000000-0005-0000-0000-0000F0C30000}"/>
    <cellStyle name="Total 2 3 4 5 3" xfId="50150" xr:uid="{00000000-0005-0000-0000-0000F1C30000}"/>
    <cellStyle name="Total 2 3 4 5 4" xfId="50151" xr:uid="{00000000-0005-0000-0000-0000F2C30000}"/>
    <cellStyle name="Total 2 3 4 5 5" xfId="50152" xr:uid="{00000000-0005-0000-0000-0000F3C30000}"/>
    <cellStyle name="Total 2 3 4 5 6" xfId="50153" xr:uid="{00000000-0005-0000-0000-0000F4C30000}"/>
    <cellStyle name="Total 2 3 4 5 7" xfId="50154" xr:uid="{00000000-0005-0000-0000-0000F5C30000}"/>
    <cellStyle name="Total 2 3 4 5 8" xfId="50155" xr:uid="{00000000-0005-0000-0000-0000F6C30000}"/>
    <cellStyle name="Total 2 3 4 5 9" xfId="50156" xr:uid="{00000000-0005-0000-0000-0000F7C30000}"/>
    <cellStyle name="Total 2 3 4 6" xfId="50157" xr:uid="{00000000-0005-0000-0000-0000F8C30000}"/>
    <cellStyle name="Total 2 3 4 6 2" xfId="50158" xr:uid="{00000000-0005-0000-0000-0000F9C30000}"/>
    <cellStyle name="Total 2 3 4 6 3" xfId="50159" xr:uid="{00000000-0005-0000-0000-0000FAC30000}"/>
    <cellStyle name="Total 2 3 4 6 4" xfId="50160" xr:uid="{00000000-0005-0000-0000-0000FBC30000}"/>
    <cellStyle name="Total 2 3 4 6 5" xfId="50161" xr:uid="{00000000-0005-0000-0000-0000FCC30000}"/>
    <cellStyle name="Total 2 3 4 6 6" xfId="50162" xr:uid="{00000000-0005-0000-0000-0000FDC30000}"/>
    <cellStyle name="Total 2 3 4 6 7" xfId="50163" xr:uid="{00000000-0005-0000-0000-0000FEC30000}"/>
    <cellStyle name="Total 2 3 4 6 8" xfId="50164" xr:uid="{00000000-0005-0000-0000-0000FFC30000}"/>
    <cellStyle name="Total 2 3 4 7" xfId="50165" xr:uid="{00000000-0005-0000-0000-000000C40000}"/>
    <cellStyle name="Total 2 3 4 8" xfId="50166" xr:uid="{00000000-0005-0000-0000-000001C40000}"/>
    <cellStyle name="Total 2 3 4 9" xfId="50167" xr:uid="{00000000-0005-0000-0000-000002C40000}"/>
    <cellStyle name="Total 2 3 5" xfId="50168" xr:uid="{00000000-0005-0000-0000-000003C40000}"/>
    <cellStyle name="Total 2 3 5 10" xfId="50169" xr:uid="{00000000-0005-0000-0000-000004C40000}"/>
    <cellStyle name="Total 2 3 5 11" xfId="50170" xr:uid="{00000000-0005-0000-0000-000005C40000}"/>
    <cellStyle name="Total 2 3 5 12" xfId="50171" xr:uid="{00000000-0005-0000-0000-000006C40000}"/>
    <cellStyle name="Total 2 3 5 2" xfId="50172" xr:uid="{00000000-0005-0000-0000-000007C40000}"/>
    <cellStyle name="Total 2 3 5 2 10" xfId="50173" xr:uid="{00000000-0005-0000-0000-000008C40000}"/>
    <cellStyle name="Total 2 3 5 2 11" xfId="50174" xr:uid="{00000000-0005-0000-0000-000009C40000}"/>
    <cellStyle name="Total 2 3 5 2 12" xfId="50175" xr:uid="{00000000-0005-0000-0000-00000AC40000}"/>
    <cellStyle name="Total 2 3 5 2 2" xfId="50176" xr:uid="{00000000-0005-0000-0000-00000BC40000}"/>
    <cellStyle name="Total 2 3 5 2 2 10" xfId="50177" xr:uid="{00000000-0005-0000-0000-00000CC40000}"/>
    <cellStyle name="Total 2 3 5 2 2 11" xfId="50178" xr:uid="{00000000-0005-0000-0000-00000DC40000}"/>
    <cellStyle name="Total 2 3 5 2 2 2" xfId="50179" xr:uid="{00000000-0005-0000-0000-00000EC40000}"/>
    <cellStyle name="Total 2 3 5 2 2 2 10" xfId="50180" xr:uid="{00000000-0005-0000-0000-00000FC40000}"/>
    <cellStyle name="Total 2 3 5 2 2 2 2" xfId="50181" xr:uid="{00000000-0005-0000-0000-000010C40000}"/>
    <cellStyle name="Total 2 3 5 2 2 2 2 2" xfId="50182" xr:uid="{00000000-0005-0000-0000-000011C40000}"/>
    <cellStyle name="Total 2 3 5 2 2 2 2 2 2" xfId="50183" xr:uid="{00000000-0005-0000-0000-000012C40000}"/>
    <cellStyle name="Total 2 3 5 2 2 2 2 2 3" xfId="50184" xr:uid="{00000000-0005-0000-0000-000013C40000}"/>
    <cellStyle name="Total 2 3 5 2 2 2 2 2 4" xfId="50185" xr:uid="{00000000-0005-0000-0000-000014C40000}"/>
    <cellStyle name="Total 2 3 5 2 2 2 2 2 5" xfId="50186" xr:uid="{00000000-0005-0000-0000-000015C40000}"/>
    <cellStyle name="Total 2 3 5 2 2 2 2 2 6" xfId="50187" xr:uid="{00000000-0005-0000-0000-000016C40000}"/>
    <cellStyle name="Total 2 3 5 2 2 2 2 2 7" xfId="50188" xr:uid="{00000000-0005-0000-0000-000017C40000}"/>
    <cellStyle name="Total 2 3 5 2 2 2 2 2 8" xfId="50189" xr:uid="{00000000-0005-0000-0000-000018C40000}"/>
    <cellStyle name="Total 2 3 5 2 2 2 2 3" xfId="50190" xr:uid="{00000000-0005-0000-0000-000019C40000}"/>
    <cellStyle name="Total 2 3 5 2 2 2 2 4" xfId="50191" xr:uid="{00000000-0005-0000-0000-00001AC40000}"/>
    <cellStyle name="Total 2 3 5 2 2 2 2 5" xfId="50192" xr:uid="{00000000-0005-0000-0000-00001BC40000}"/>
    <cellStyle name="Total 2 3 5 2 2 2 2 6" xfId="50193" xr:uid="{00000000-0005-0000-0000-00001CC40000}"/>
    <cellStyle name="Total 2 3 5 2 2 2 2 7" xfId="50194" xr:uid="{00000000-0005-0000-0000-00001DC40000}"/>
    <cellStyle name="Total 2 3 5 2 2 2 2 8" xfId="50195" xr:uid="{00000000-0005-0000-0000-00001EC40000}"/>
    <cellStyle name="Total 2 3 5 2 2 2 2 9" xfId="50196" xr:uid="{00000000-0005-0000-0000-00001FC40000}"/>
    <cellStyle name="Total 2 3 5 2 2 2 3" xfId="50197" xr:uid="{00000000-0005-0000-0000-000020C40000}"/>
    <cellStyle name="Total 2 3 5 2 2 2 3 2" xfId="50198" xr:uid="{00000000-0005-0000-0000-000021C40000}"/>
    <cellStyle name="Total 2 3 5 2 2 2 3 3" xfId="50199" xr:uid="{00000000-0005-0000-0000-000022C40000}"/>
    <cellStyle name="Total 2 3 5 2 2 2 3 4" xfId="50200" xr:uid="{00000000-0005-0000-0000-000023C40000}"/>
    <cellStyle name="Total 2 3 5 2 2 2 3 5" xfId="50201" xr:uid="{00000000-0005-0000-0000-000024C40000}"/>
    <cellStyle name="Total 2 3 5 2 2 2 3 6" xfId="50202" xr:uid="{00000000-0005-0000-0000-000025C40000}"/>
    <cellStyle name="Total 2 3 5 2 2 2 3 7" xfId="50203" xr:uid="{00000000-0005-0000-0000-000026C40000}"/>
    <cellStyle name="Total 2 3 5 2 2 2 3 8" xfId="50204" xr:uid="{00000000-0005-0000-0000-000027C40000}"/>
    <cellStyle name="Total 2 3 5 2 2 2 4" xfId="50205" xr:uid="{00000000-0005-0000-0000-000028C40000}"/>
    <cellStyle name="Total 2 3 5 2 2 2 5" xfId="50206" xr:uid="{00000000-0005-0000-0000-000029C40000}"/>
    <cellStyle name="Total 2 3 5 2 2 2 6" xfId="50207" xr:uid="{00000000-0005-0000-0000-00002AC40000}"/>
    <cellStyle name="Total 2 3 5 2 2 2 7" xfId="50208" xr:uid="{00000000-0005-0000-0000-00002BC40000}"/>
    <cellStyle name="Total 2 3 5 2 2 2 8" xfId="50209" xr:uid="{00000000-0005-0000-0000-00002CC40000}"/>
    <cellStyle name="Total 2 3 5 2 2 2 9" xfId="50210" xr:uid="{00000000-0005-0000-0000-00002DC40000}"/>
    <cellStyle name="Total 2 3 5 2 2 3" xfId="50211" xr:uid="{00000000-0005-0000-0000-00002EC40000}"/>
    <cellStyle name="Total 2 3 5 2 2 3 2" xfId="50212" xr:uid="{00000000-0005-0000-0000-00002FC40000}"/>
    <cellStyle name="Total 2 3 5 2 2 3 2 2" xfId="50213" xr:uid="{00000000-0005-0000-0000-000030C40000}"/>
    <cellStyle name="Total 2 3 5 2 2 3 2 3" xfId="50214" xr:uid="{00000000-0005-0000-0000-000031C40000}"/>
    <cellStyle name="Total 2 3 5 2 2 3 2 4" xfId="50215" xr:uid="{00000000-0005-0000-0000-000032C40000}"/>
    <cellStyle name="Total 2 3 5 2 2 3 2 5" xfId="50216" xr:uid="{00000000-0005-0000-0000-000033C40000}"/>
    <cellStyle name="Total 2 3 5 2 2 3 2 6" xfId="50217" xr:uid="{00000000-0005-0000-0000-000034C40000}"/>
    <cellStyle name="Total 2 3 5 2 2 3 2 7" xfId="50218" xr:uid="{00000000-0005-0000-0000-000035C40000}"/>
    <cellStyle name="Total 2 3 5 2 2 3 2 8" xfId="50219" xr:uid="{00000000-0005-0000-0000-000036C40000}"/>
    <cellStyle name="Total 2 3 5 2 2 3 3" xfId="50220" xr:uid="{00000000-0005-0000-0000-000037C40000}"/>
    <cellStyle name="Total 2 3 5 2 2 3 4" xfId="50221" xr:uid="{00000000-0005-0000-0000-000038C40000}"/>
    <cellStyle name="Total 2 3 5 2 2 3 5" xfId="50222" xr:uid="{00000000-0005-0000-0000-000039C40000}"/>
    <cellStyle name="Total 2 3 5 2 2 3 6" xfId="50223" xr:uid="{00000000-0005-0000-0000-00003AC40000}"/>
    <cellStyle name="Total 2 3 5 2 2 3 7" xfId="50224" xr:uid="{00000000-0005-0000-0000-00003BC40000}"/>
    <cellStyle name="Total 2 3 5 2 2 3 8" xfId="50225" xr:uid="{00000000-0005-0000-0000-00003CC40000}"/>
    <cellStyle name="Total 2 3 5 2 2 3 9" xfId="50226" xr:uid="{00000000-0005-0000-0000-00003DC40000}"/>
    <cellStyle name="Total 2 3 5 2 2 4" xfId="50227" xr:uid="{00000000-0005-0000-0000-00003EC40000}"/>
    <cellStyle name="Total 2 3 5 2 2 4 2" xfId="50228" xr:uid="{00000000-0005-0000-0000-00003FC40000}"/>
    <cellStyle name="Total 2 3 5 2 2 4 3" xfId="50229" xr:uid="{00000000-0005-0000-0000-000040C40000}"/>
    <cellStyle name="Total 2 3 5 2 2 4 4" xfId="50230" xr:uid="{00000000-0005-0000-0000-000041C40000}"/>
    <cellStyle name="Total 2 3 5 2 2 4 5" xfId="50231" xr:uid="{00000000-0005-0000-0000-000042C40000}"/>
    <cellStyle name="Total 2 3 5 2 2 4 6" xfId="50232" xr:uid="{00000000-0005-0000-0000-000043C40000}"/>
    <cellStyle name="Total 2 3 5 2 2 4 7" xfId="50233" xr:uid="{00000000-0005-0000-0000-000044C40000}"/>
    <cellStyle name="Total 2 3 5 2 2 4 8" xfId="50234" xr:uid="{00000000-0005-0000-0000-000045C40000}"/>
    <cellStyle name="Total 2 3 5 2 2 5" xfId="50235" xr:uid="{00000000-0005-0000-0000-000046C40000}"/>
    <cellStyle name="Total 2 3 5 2 2 6" xfId="50236" xr:uid="{00000000-0005-0000-0000-000047C40000}"/>
    <cellStyle name="Total 2 3 5 2 2 7" xfId="50237" xr:uid="{00000000-0005-0000-0000-000048C40000}"/>
    <cellStyle name="Total 2 3 5 2 2 8" xfId="50238" xr:uid="{00000000-0005-0000-0000-000049C40000}"/>
    <cellStyle name="Total 2 3 5 2 2 9" xfId="50239" xr:uid="{00000000-0005-0000-0000-00004AC40000}"/>
    <cellStyle name="Total 2 3 5 2 3" xfId="50240" xr:uid="{00000000-0005-0000-0000-00004BC40000}"/>
    <cellStyle name="Total 2 3 5 2 3 10" xfId="50241" xr:uid="{00000000-0005-0000-0000-00004CC40000}"/>
    <cellStyle name="Total 2 3 5 2 3 2" xfId="50242" xr:uid="{00000000-0005-0000-0000-00004DC40000}"/>
    <cellStyle name="Total 2 3 5 2 3 2 2" xfId="50243" xr:uid="{00000000-0005-0000-0000-00004EC40000}"/>
    <cellStyle name="Total 2 3 5 2 3 2 2 2" xfId="50244" xr:uid="{00000000-0005-0000-0000-00004FC40000}"/>
    <cellStyle name="Total 2 3 5 2 3 2 2 3" xfId="50245" xr:uid="{00000000-0005-0000-0000-000050C40000}"/>
    <cellStyle name="Total 2 3 5 2 3 2 2 4" xfId="50246" xr:uid="{00000000-0005-0000-0000-000051C40000}"/>
    <cellStyle name="Total 2 3 5 2 3 2 2 5" xfId="50247" xr:uid="{00000000-0005-0000-0000-000052C40000}"/>
    <cellStyle name="Total 2 3 5 2 3 2 2 6" xfId="50248" xr:uid="{00000000-0005-0000-0000-000053C40000}"/>
    <cellStyle name="Total 2 3 5 2 3 2 2 7" xfId="50249" xr:uid="{00000000-0005-0000-0000-000054C40000}"/>
    <cellStyle name="Total 2 3 5 2 3 2 2 8" xfId="50250" xr:uid="{00000000-0005-0000-0000-000055C40000}"/>
    <cellStyle name="Total 2 3 5 2 3 2 3" xfId="50251" xr:uid="{00000000-0005-0000-0000-000056C40000}"/>
    <cellStyle name="Total 2 3 5 2 3 2 4" xfId="50252" xr:uid="{00000000-0005-0000-0000-000057C40000}"/>
    <cellStyle name="Total 2 3 5 2 3 2 5" xfId="50253" xr:uid="{00000000-0005-0000-0000-000058C40000}"/>
    <cellStyle name="Total 2 3 5 2 3 2 6" xfId="50254" xr:uid="{00000000-0005-0000-0000-000059C40000}"/>
    <cellStyle name="Total 2 3 5 2 3 2 7" xfId="50255" xr:uid="{00000000-0005-0000-0000-00005AC40000}"/>
    <cellStyle name="Total 2 3 5 2 3 2 8" xfId="50256" xr:uid="{00000000-0005-0000-0000-00005BC40000}"/>
    <cellStyle name="Total 2 3 5 2 3 2 9" xfId="50257" xr:uid="{00000000-0005-0000-0000-00005CC40000}"/>
    <cellStyle name="Total 2 3 5 2 3 3" xfId="50258" xr:uid="{00000000-0005-0000-0000-00005DC40000}"/>
    <cellStyle name="Total 2 3 5 2 3 3 2" xfId="50259" xr:uid="{00000000-0005-0000-0000-00005EC40000}"/>
    <cellStyle name="Total 2 3 5 2 3 3 3" xfId="50260" xr:uid="{00000000-0005-0000-0000-00005FC40000}"/>
    <cellStyle name="Total 2 3 5 2 3 3 4" xfId="50261" xr:uid="{00000000-0005-0000-0000-000060C40000}"/>
    <cellStyle name="Total 2 3 5 2 3 3 5" xfId="50262" xr:uid="{00000000-0005-0000-0000-000061C40000}"/>
    <cellStyle name="Total 2 3 5 2 3 3 6" xfId="50263" xr:uid="{00000000-0005-0000-0000-000062C40000}"/>
    <cellStyle name="Total 2 3 5 2 3 3 7" xfId="50264" xr:uid="{00000000-0005-0000-0000-000063C40000}"/>
    <cellStyle name="Total 2 3 5 2 3 3 8" xfId="50265" xr:uid="{00000000-0005-0000-0000-000064C40000}"/>
    <cellStyle name="Total 2 3 5 2 3 4" xfId="50266" xr:uid="{00000000-0005-0000-0000-000065C40000}"/>
    <cellStyle name="Total 2 3 5 2 3 5" xfId="50267" xr:uid="{00000000-0005-0000-0000-000066C40000}"/>
    <cellStyle name="Total 2 3 5 2 3 6" xfId="50268" xr:uid="{00000000-0005-0000-0000-000067C40000}"/>
    <cellStyle name="Total 2 3 5 2 3 7" xfId="50269" xr:uid="{00000000-0005-0000-0000-000068C40000}"/>
    <cellStyle name="Total 2 3 5 2 3 8" xfId="50270" xr:uid="{00000000-0005-0000-0000-000069C40000}"/>
    <cellStyle name="Total 2 3 5 2 3 9" xfId="50271" xr:uid="{00000000-0005-0000-0000-00006AC40000}"/>
    <cellStyle name="Total 2 3 5 2 4" xfId="50272" xr:uid="{00000000-0005-0000-0000-00006BC40000}"/>
    <cellStyle name="Total 2 3 5 2 4 2" xfId="50273" xr:uid="{00000000-0005-0000-0000-00006CC40000}"/>
    <cellStyle name="Total 2 3 5 2 4 2 2" xfId="50274" xr:uid="{00000000-0005-0000-0000-00006DC40000}"/>
    <cellStyle name="Total 2 3 5 2 4 2 3" xfId="50275" xr:uid="{00000000-0005-0000-0000-00006EC40000}"/>
    <cellStyle name="Total 2 3 5 2 4 2 4" xfId="50276" xr:uid="{00000000-0005-0000-0000-00006FC40000}"/>
    <cellStyle name="Total 2 3 5 2 4 2 5" xfId="50277" xr:uid="{00000000-0005-0000-0000-000070C40000}"/>
    <cellStyle name="Total 2 3 5 2 4 2 6" xfId="50278" xr:uid="{00000000-0005-0000-0000-000071C40000}"/>
    <cellStyle name="Total 2 3 5 2 4 2 7" xfId="50279" xr:uid="{00000000-0005-0000-0000-000072C40000}"/>
    <cellStyle name="Total 2 3 5 2 4 2 8" xfId="50280" xr:uid="{00000000-0005-0000-0000-000073C40000}"/>
    <cellStyle name="Total 2 3 5 2 4 3" xfId="50281" xr:uid="{00000000-0005-0000-0000-000074C40000}"/>
    <cellStyle name="Total 2 3 5 2 4 4" xfId="50282" xr:uid="{00000000-0005-0000-0000-000075C40000}"/>
    <cellStyle name="Total 2 3 5 2 4 5" xfId="50283" xr:uid="{00000000-0005-0000-0000-000076C40000}"/>
    <cellStyle name="Total 2 3 5 2 4 6" xfId="50284" xr:uid="{00000000-0005-0000-0000-000077C40000}"/>
    <cellStyle name="Total 2 3 5 2 4 7" xfId="50285" xr:uid="{00000000-0005-0000-0000-000078C40000}"/>
    <cellStyle name="Total 2 3 5 2 4 8" xfId="50286" xr:uid="{00000000-0005-0000-0000-000079C40000}"/>
    <cellStyle name="Total 2 3 5 2 4 9" xfId="50287" xr:uid="{00000000-0005-0000-0000-00007AC40000}"/>
    <cellStyle name="Total 2 3 5 2 5" xfId="50288" xr:uid="{00000000-0005-0000-0000-00007BC40000}"/>
    <cellStyle name="Total 2 3 5 2 5 2" xfId="50289" xr:uid="{00000000-0005-0000-0000-00007CC40000}"/>
    <cellStyle name="Total 2 3 5 2 5 3" xfId="50290" xr:uid="{00000000-0005-0000-0000-00007DC40000}"/>
    <cellStyle name="Total 2 3 5 2 5 4" xfId="50291" xr:uid="{00000000-0005-0000-0000-00007EC40000}"/>
    <cellStyle name="Total 2 3 5 2 5 5" xfId="50292" xr:uid="{00000000-0005-0000-0000-00007FC40000}"/>
    <cellStyle name="Total 2 3 5 2 5 6" xfId="50293" xr:uid="{00000000-0005-0000-0000-000080C40000}"/>
    <cellStyle name="Total 2 3 5 2 5 7" xfId="50294" xr:uid="{00000000-0005-0000-0000-000081C40000}"/>
    <cellStyle name="Total 2 3 5 2 5 8" xfId="50295" xr:uid="{00000000-0005-0000-0000-000082C40000}"/>
    <cellStyle name="Total 2 3 5 2 6" xfId="50296" xr:uid="{00000000-0005-0000-0000-000083C40000}"/>
    <cellStyle name="Total 2 3 5 2 7" xfId="50297" xr:uid="{00000000-0005-0000-0000-000084C40000}"/>
    <cellStyle name="Total 2 3 5 2 8" xfId="50298" xr:uid="{00000000-0005-0000-0000-000085C40000}"/>
    <cellStyle name="Total 2 3 5 2 9" xfId="50299" xr:uid="{00000000-0005-0000-0000-000086C40000}"/>
    <cellStyle name="Total 2 3 5 3" xfId="50300" xr:uid="{00000000-0005-0000-0000-000087C40000}"/>
    <cellStyle name="Total 2 3 5 3 10" xfId="50301" xr:uid="{00000000-0005-0000-0000-000088C40000}"/>
    <cellStyle name="Total 2 3 5 3 11" xfId="50302" xr:uid="{00000000-0005-0000-0000-000089C40000}"/>
    <cellStyle name="Total 2 3 5 3 2" xfId="50303" xr:uid="{00000000-0005-0000-0000-00008AC40000}"/>
    <cellStyle name="Total 2 3 5 3 2 10" xfId="50304" xr:uid="{00000000-0005-0000-0000-00008BC40000}"/>
    <cellStyle name="Total 2 3 5 3 2 2" xfId="50305" xr:uid="{00000000-0005-0000-0000-00008CC40000}"/>
    <cellStyle name="Total 2 3 5 3 2 2 2" xfId="50306" xr:uid="{00000000-0005-0000-0000-00008DC40000}"/>
    <cellStyle name="Total 2 3 5 3 2 2 2 2" xfId="50307" xr:uid="{00000000-0005-0000-0000-00008EC40000}"/>
    <cellStyle name="Total 2 3 5 3 2 2 2 3" xfId="50308" xr:uid="{00000000-0005-0000-0000-00008FC40000}"/>
    <cellStyle name="Total 2 3 5 3 2 2 2 4" xfId="50309" xr:uid="{00000000-0005-0000-0000-000090C40000}"/>
    <cellStyle name="Total 2 3 5 3 2 2 2 5" xfId="50310" xr:uid="{00000000-0005-0000-0000-000091C40000}"/>
    <cellStyle name="Total 2 3 5 3 2 2 2 6" xfId="50311" xr:uid="{00000000-0005-0000-0000-000092C40000}"/>
    <cellStyle name="Total 2 3 5 3 2 2 2 7" xfId="50312" xr:uid="{00000000-0005-0000-0000-000093C40000}"/>
    <cellStyle name="Total 2 3 5 3 2 2 2 8" xfId="50313" xr:uid="{00000000-0005-0000-0000-000094C40000}"/>
    <cellStyle name="Total 2 3 5 3 2 2 3" xfId="50314" xr:uid="{00000000-0005-0000-0000-000095C40000}"/>
    <cellStyle name="Total 2 3 5 3 2 2 4" xfId="50315" xr:uid="{00000000-0005-0000-0000-000096C40000}"/>
    <cellStyle name="Total 2 3 5 3 2 2 5" xfId="50316" xr:uid="{00000000-0005-0000-0000-000097C40000}"/>
    <cellStyle name="Total 2 3 5 3 2 2 6" xfId="50317" xr:uid="{00000000-0005-0000-0000-000098C40000}"/>
    <cellStyle name="Total 2 3 5 3 2 2 7" xfId="50318" xr:uid="{00000000-0005-0000-0000-000099C40000}"/>
    <cellStyle name="Total 2 3 5 3 2 2 8" xfId="50319" xr:uid="{00000000-0005-0000-0000-00009AC40000}"/>
    <cellStyle name="Total 2 3 5 3 2 2 9" xfId="50320" xr:uid="{00000000-0005-0000-0000-00009BC40000}"/>
    <cellStyle name="Total 2 3 5 3 2 3" xfId="50321" xr:uid="{00000000-0005-0000-0000-00009CC40000}"/>
    <cellStyle name="Total 2 3 5 3 2 3 2" xfId="50322" xr:uid="{00000000-0005-0000-0000-00009DC40000}"/>
    <cellStyle name="Total 2 3 5 3 2 3 3" xfId="50323" xr:uid="{00000000-0005-0000-0000-00009EC40000}"/>
    <cellStyle name="Total 2 3 5 3 2 3 4" xfId="50324" xr:uid="{00000000-0005-0000-0000-00009FC40000}"/>
    <cellStyle name="Total 2 3 5 3 2 3 5" xfId="50325" xr:uid="{00000000-0005-0000-0000-0000A0C40000}"/>
    <cellStyle name="Total 2 3 5 3 2 3 6" xfId="50326" xr:uid="{00000000-0005-0000-0000-0000A1C40000}"/>
    <cellStyle name="Total 2 3 5 3 2 3 7" xfId="50327" xr:uid="{00000000-0005-0000-0000-0000A2C40000}"/>
    <cellStyle name="Total 2 3 5 3 2 3 8" xfId="50328" xr:uid="{00000000-0005-0000-0000-0000A3C40000}"/>
    <cellStyle name="Total 2 3 5 3 2 4" xfId="50329" xr:uid="{00000000-0005-0000-0000-0000A4C40000}"/>
    <cellStyle name="Total 2 3 5 3 2 5" xfId="50330" xr:uid="{00000000-0005-0000-0000-0000A5C40000}"/>
    <cellStyle name="Total 2 3 5 3 2 6" xfId="50331" xr:uid="{00000000-0005-0000-0000-0000A6C40000}"/>
    <cellStyle name="Total 2 3 5 3 2 7" xfId="50332" xr:uid="{00000000-0005-0000-0000-0000A7C40000}"/>
    <cellStyle name="Total 2 3 5 3 2 8" xfId="50333" xr:uid="{00000000-0005-0000-0000-0000A8C40000}"/>
    <cellStyle name="Total 2 3 5 3 2 9" xfId="50334" xr:uid="{00000000-0005-0000-0000-0000A9C40000}"/>
    <cellStyle name="Total 2 3 5 3 3" xfId="50335" xr:uid="{00000000-0005-0000-0000-0000AAC40000}"/>
    <cellStyle name="Total 2 3 5 3 3 2" xfId="50336" xr:uid="{00000000-0005-0000-0000-0000ABC40000}"/>
    <cellStyle name="Total 2 3 5 3 3 2 2" xfId="50337" xr:uid="{00000000-0005-0000-0000-0000ACC40000}"/>
    <cellStyle name="Total 2 3 5 3 3 2 3" xfId="50338" xr:uid="{00000000-0005-0000-0000-0000ADC40000}"/>
    <cellStyle name="Total 2 3 5 3 3 2 4" xfId="50339" xr:uid="{00000000-0005-0000-0000-0000AEC40000}"/>
    <cellStyle name="Total 2 3 5 3 3 2 5" xfId="50340" xr:uid="{00000000-0005-0000-0000-0000AFC40000}"/>
    <cellStyle name="Total 2 3 5 3 3 2 6" xfId="50341" xr:uid="{00000000-0005-0000-0000-0000B0C40000}"/>
    <cellStyle name="Total 2 3 5 3 3 2 7" xfId="50342" xr:uid="{00000000-0005-0000-0000-0000B1C40000}"/>
    <cellStyle name="Total 2 3 5 3 3 2 8" xfId="50343" xr:uid="{00000000-0005-0000-0000-0000B2C40000}"/>
    <cellStyle name="Total 2 3 5 3 3 3" xfId="50344" xr:uid="{00000000-0005-0000-0000-0000B3C40000}"/>
    <cellStyle name="Total 2 3 5 3 3 4" xfId="50345" xr:uid="{00000000-0005-0000-0000-0000B4C40000}"/>
    <cellStyle name="Total 2 3 5 3 3 5" xfId="50346" xr:uid="{00000000-0005-0000-0000-0000B5C40000}"/>
    <cellStyle name="Total 2 3 5 3 3 6" xfId="50347" xr:uid="{00000000-0005-0000-0000-0000B6C40000}"/>
    <cellStyle name="Total 2 3 5 3 3 7" xfId="50348" xr:uid="{00000000-0005-0000-0000-0000B7C40000}"/>
    <cellStyle name="Total 2 3 5 3 3 8" xfId="50349" xr:uid="{00000000-0005-0000-0000-0000B8C40000}"/>
    <cellStyle name="Total 2 3 5 3 3 9" xfId="50350" xr:uid="{00000000-0005-0000-0000-0000B9C40000}"/>
    <cellStyle name="Total 2 3 5 3 4" xfId="50351" xr:uid="{00000000-0005-0000-0000-0000BAC40000}"/>
    <cellStyle name="Total 2 3 5 3 4 2" xfId="50352" xr:uid="{00000000-0005-0000-0000-0000BBC40000}"/>
    <cellStyle name="Total 2 3 5 3 4 3" xfId="50353" xr:uid="{00000000-0005-0000-0000-0000BCC40000}"/>
    <cellStyle name="Total 2 3 5 3 4 4" xfId="50354" xr:uid="{00000000-0005-0000-0000-0000BDC40000}"/>
    <cellStyle name="Total 2 3 5 3 4 5" xfId="50355" xr:uid="{00000000-0005-0000-0000-0000BEC40000}"/>
    <cellStyle name="Total 2 3 5 3 4 6" xfId="50356" xr:uid="{00000000-0005-0000-0000-0000BFC40000}"/>
    <cellStyle name="Total 2 3 5 3 4 7" xfId="50357" xr:uid="{00000000-0005-0000-0000-0000C0C40000}"/>
    <cellStyle name="Total 2 3 5 3 4 8" xfId="50358" xr:uid="{00000000-0005-0000-0000-0000C1C40000}"/>
    <cellStyle name="Total 2 3 5 3 5" xfId="50359" xr:uid="{00000000-0005-0000-0000-0000C2C40000}"/>
    <cellStyle name="Total 2 3 5 3 6" xfId="50360" xr:uid="{00000000-0005-0000-0000-0000C3C40000}"/>
    <cellStyle name="Total 2 3 5 3 7" xfId="50361" xr:uid="{00000000-0005-0000-0000-0000C4C40000}"/>
    <cellStyle name="Total 2 3 5 3 8" xfId="50362" xr:uid="{00000000-0005-0000-0000-0000C5C40000}"/>
    <cellStyle name="Total 2 3 5 3 9" xfId="50363" xr:uid="{00000000-0005-0000-0000-0000C6C40000}"/>
    <cellStyle name="Total 2 3 5 4" xfId="50364" xr:uid="{00000000-0005-0000-0000-0000C7C40000}"/>
    <cellStyle name="Total 2 3 5 4 2" xfId="50365" xr:uid="{00000000-0005-0000-0000-0000C8C40000}"/>
    <cellStyle name="Total 2 3 5 4 2 2" xfId="50366" xr:uid="{00000000-0005-0000-0000-0000C9C40000}"/>
    <cellStyle name="Total 2 3 5 4 2 3" xfId="50367" xr:uid="{00000000-0005-0000-0000-0000CAC40000}"/>
    <cellStyle name="Total 2 3 5 4 2 4" xfId="50368" xr:uid="{00000000-0005-0000-0000-0000CBC40000}"/>
    <cellStyle name="Total 2 3 5 4 2 5" xfId="50369" xr:uid="{00000000-0005-0000-0000-0000CCC40000}"/>
    <cellStyle name="Total 2 3 5 4 2 6" xfId="50370" xr:uid="{00000000-0005-0000-0000-0000CDC40000}"/>
    <cellStyle name="Total 2 3 5 4 2 7" xfId="50371" xr:uid="{00000000-0005-0000-0000-0000CEC40000}"/>
    <cellStyle name="Total 2 3 5 4 2 8" xfId="50372" xr:uid="{00000000-0005-0000-0000-0000CFC40000}"/>
    <cellStyle name="Total 2 3 5 4 3" xfId="50373" xr:uid="{00000000-0005-0000-0000-0000D0C40000}"/>
    <cellStyle name="Total 2 3 5 4 4" xfId="50374" xr:uid="{00000000-0005-0000-0000-0000D1C40000}"/>
    <cellStyle name="Total 2 3 5 4 5" xfId="50375" xr:uid="{00000000-0005-0000-0000-0000D2C40000}"/>
    <cellStyle name="Total 2 3 5 4 6" xfId="50376" xr:uid="{00000000-0005-0000-0000-0000D3C40000}"/>
    <cellStyle name="Total 2 3 5 4 7" xfId="50377" xr:uid="{00000000-0005-0000-0000-0000D4C40000}"/>
    <cellStyle name="Total 2 3 5 4 8" xfId="50378" xr:uid="{00000000-0005-0000-0000-0000D5C40000}"/>
    <cellStyle name="Total 2 3 5 4 9" xfId="50379" xr:uid="{00000000-0005-0000-0000-0000D6C40000}"/>
    <cellStyle name="Total 2 3 5 5" xfId="50380" xr:uid="{00000000-0005-0000-0000-0000D7C40000}"/>
    <cellStyle name="Total 2 3 5 5 2" xfId="50381" xr:uid="{00000000-0005-0000-0000-0000D8C40000}"/>
    <cellStyle name="Total 2 3 5 5 3" xfId="50382" xr:uid="{00000000-0005-0000-0000-0000D9C40000}"/>
    <cellStyle name="Total 2 3 5 5 4" xfId="50383" xr:uid="{00000000-0005-0000-0000-0000DAC40000}"/>
    <cellStyle name="Total 2 3 5 5 5" xfId="50384" xr:uid="{00000000-0005-0000-0000-0000DBC40000}"/>
    <cellStyle name="Total 2 3 5 5 6" xfId="50385" xr:uid="{00000000-0005-0000-0000-0000DCC40000}"/>
    <cellStyle name="Total 2 3 5 5 7" xfId="50386" xr:uid="{00000000-0005-0000-0000-0000DDC40000}"/>
    <cellStyle name="Total 2 3 5 5 8" xfId="50387" xr:uid="{00000000-0005-0000-0000-0000DEC40000}"/>
    <cellStyle name="Total 2 3 5 6" xfId="50388" xr:uid="{00000000-0005-0000-0000-0000DFC40000}"/>
    <cellStyle name="Total 2 3 5 7" xfId="50389" xr:uid="{00000000-0005-0000-0000-0000E0C40000}"/>
    <cellStyle name="Total 2 3 5 8" xfId="50390" xr:uid="{00000000-0005-0000-0000-0000E1C40000}"/>
    <cellStyle name="Total 2 3 5 9" xfId="50391" xr:uid="{00000000-0005-0000-0000-0000E2C40000}"/>
    <cellStyle name="Total 2 3 6" xfId="50392" xr:uid="{00000000-0005-0000-0000-0000E3C40000}"/>
    <cellStyle name="Total 2 3 6 10" xfId="50393" xr:uid="{00000000-0005-0000-0000-0000E4C40000}"/>
    <cellStyle name="Total 2 3 6 11" xfId="50394" xr:uid="{00000000-0005-0000-0000-0000E5C40000}"/>
    <cellStyle name="Total 2 3 6 12" xfId="50395" xr:uid="{00000000-0005-0000-0000-0000E6C40000}"/>
    <cellStyle name="Total 2 3 6 2" xfId="50396" xr:uid="{00000000-0005-0000-0000-0000E7C40000}"/>
    <cellStyle name="Total 2 3 6 2 10" xfId="50397" xr:uid="{00000000-0005-0000-0000-0000E8C40000}"/>
    <cellStyle name="Total 2 3 6 2 11" xfId="50398" xr:uid="{00000000-0005-0000-0000-0000E9C40000}"/>
    <cellStyle name="Total 2 3 6 2 2" xfId="50399" xr:uid="{00000000-0005-0000-0000-0000EAC40000}"/>
    <cellStyle name="Total 2 3 6 2 2 10" xfId="50400" xr:uid="{00000000-0005-0000-0000-0000EBC40000}"/>
    <cellStyle name="Total 2 3 6 2 2 2" xfId="50401" xr:uid="{00000000-0005-0000-0000-0000ECC40000}"/>
    <cellStyle name="Total 2 3 6 2 2 2 2" xfId="50402" xr:uid="{00000000-0005-0000-0000-0000EDC40000}"/>
    <cellStyle name="Total 2 3 6 2 2 2 2 2" xfId="50403" xr:uid="{00000000-0005-0000-0000-0000EEC40000}"/>
    <cellStyle name="Total 2 3 6 2 2 2 2 3" xfId="50404" xr:uid="{00000000-0005-0000-0000-0000EFC40000}"/>
    <cellStyle name="Total 2 3 6 2 2 2 2 4" xfId="50405" xr:uid="{00000000-0005-0000-0000-0000F0C40000}"/>
    <cellStyle name="Total 2 3 6 2 2 2 2 5" xfId="50406" xr:uid="{00000000-0005-0000-0000-0000F1C40000}"/>
    <cellStyle name="Total 2 3 6 2 2 2 2 6" xfId="50407" xr:uid="{00000000-0005-0000-0000-0000F2C40000}"/>
    <cellStyle name="Total 2 3 6 2 2 2 2 7" xfId="50408" xr:uid="{00000000-0005-0000-0000-0000F3C40000}"/>
    <cellStyle name="Total 2 3 6 2 2 2 2 8" xfId="50409" xr:uid="{00000000-0005-0000-0000-0000F4C40000}"/>
    <cellStyle name="Total 2 3 6 2 2 2 3" xfId="50410" xr:uid="{00000000-0005-0000-0000-0000F5C40000}"/>
    <cellStyle name="Total 2 3 6 2 2 2 4" xfId="50411" xr:uid="{00000000-0005-0000-0000-0000F6C40000}"/>
    <cellStyle name="Total 2 3 6 2 2 2 5" xfId="50412" xr:uid="{00000000-0005-0000-0000-0000F7C40000}"/>
    <cellStyle name="Total 2 3 6 2 2 2 6" xfId="50413" xr:uid="{00000000-0005-0000-0000-0000F8C40000}"/>
    <cellStyle name="Total 2 3 6 2 2 2 7" xfId="50414" xr:uid="{00000000-0005-0000-0000-0000F9C40000}"/>
    <cellStyle name="Total 2 3 6 2 2 2 8" xfId="50415" xr:uid="{00000000-0005-0000-0000-0000FAC40000}"/>
    <cellStyle name="Total 2 3 6 2 2 2 9" xfId="50416" xr:uid="{00000000-0005-0000-0000-0000FBC40000}"/>
    <cellStyle name="Total 2 3 6 2 2 3" xfId="50417" xr:uid="{00000000-0005-0000-0000-0000FCC40000}"/>
    <cellStyle name="Total 2 3 6 2 2 3 2" xfId="50418" xr:uid="{00000000-0005-0000-0000-0000FDC40000}"/>
    <cellStyle name="Total 2 3 6 2 2 3 3" xfId="50419" xr:uid="{00000000-0005-0000-0000-0000FEC40000}"/>
    <cellStyle name="Total 2 3 6 2 2 3 4" xfId="50420" xr:uid="{00000000-0005-0000-0000-0000FFC40000}"/>
    <cellStyle name="Total 2 3 6 2 2 3 5" xfId="50421" xr:uid="{00000000-0005-0000-0000-000000C50000}"/>
    <cellStyle name="Total 2 3 6 2 2 3 6" xfId="50422" xr:uid="{00000000-0005-0000-0000-000001C50000}"/>
    <cellStyle name="Total 2 3 6 2 2 3 7" xfId="50423" xr:uid="{00000000-0005-0000-0000-000002C50000}"/>
    <cellStyle name="Total 2 3 6 2 2 3 8" xfId="50424" xr:uid="{00000000-0005-0000-0000-000003C50000}"/>
    <cellStyle name="Total 2 3 6 2 2 4" xfId="50425" xr:uid="{00000000-0005-0000-0000-000004C50000}"/>
    <cellStyle name="Total 2 3 6 2 2 5" xfId="50426" xr:uid="{00000000-0005-0000-0000-000005C50000}"/>
    <cellStyle name="Total 2 3 6 2 2 6" xfId="50427" xr:uid="{00000000-0005-0000-0000-000006C50000}"/>
    <cellStyle name="Total 2 3 6 2 2 7" xfId="50428" xr:uid="{00000000-0005-0000-0000-000007C50000}"/>
    <cellStyle name="Total 2 3 6 2 2 8" xfId="50429" xr:uid="{00000000-0005-0000-0000-000008C50000}"/>
    <cellStyle name="Total 2 3 6 2 2 9" xfId="50430" xr:uid="{00000000-0005-0000-0000-000009C50000}"/>
    <cellStyle name="Total 2 3 6 2 3" xfId="50431" xr:uid="{00000000-0005-0000-0000-00000AC50000}"/>
    <cellStyle name="Total 2 3 6 2 3 2" xfId="50432" xr:uid="{00000000-0005-0000-0000-00000BC50000}"/>
    <cellStyle name="Total 2 3 6 2 3 2 2" xfId="50433" xr:uid="{00000000-0005-0000-0000-00000CC50000}"/>
    <cellStyle name="Total 2 3 6 2 3 2 3" xfId="50434" xr:uid="{00000000-0005-0000-0000-00000DC50000}"/>
    <cellStyle name="Total 2 3 6 2 3 2 4" xfId="50435" xr:uid="{00000000-0005-0000-0000-00000EC50000}"/>
    <cellStyle name="Total 2 3 6 2 3 2 5" xfId="50436" xr:uid="{00000000-0005-0000-0000-00000FC50000}"/>
    <cellStyle name="Total 2 3 6 2 3 2 6" xfId="50437" xr:uid="{00000000-0005-0000-0000-000010C50000}"/>
    <cellStyle name="Total 2 3 6 2 3 2 7" xfId="50438" xr:uid="{00000000-0005-0000-0000-000011C50000}"/>
    <cellStyle name="Total 2 3 6 2 3 2 8" xfId="50439" xr:uid="{00000000-0005-0000-0000-000012C50000}"/>
    <cellStyle name="Total 2 3 6 2 3 3" xfId="50440" xr:uid="{00000000-0005-0000-0000-000013C50000}"/>
    <cellStyle name="Total 2 3 6 2 3 4" xfId="50441" xr:uid="{00000000-0005-0000-0000-000014C50000}"/>
    <cellStyle name="Total 2 3 6 2 3 5" xfId="50442" xr:uid="{00000000-0005-0000-0000-000015C50000}"/>
    <cellStyle name="Total 2 3 6 2 3 6" xfId="50443" xr:uid="{00000000-0005-0000-0000-000016C50000}"/>
    <cellStyle name="Total 2 3 6 2 3 7" xfId="50444" xr:uid="{00000000-0005-0000-0000-000017C50000}"/>
    <cellStyle name="Total 2 3 6 2 3 8" xfId="50445" xr:uid="{00000000-0005-0000-0000-000018C50000}"/>
    <cellStyle name="Total 2 3 6 2 3 9" xfId="50446" xr:uid="{00000000-0005-0000-0000-000019C50000}"/>
    <cellStyle name="Total 2 3 6 2 4" xfId="50447" xr:uid="{00000000-0005-0000-0000-00001AC50000}"/>
    <cellStyle name="Total 2 3 6 2 4 2" xfId="50448" xr:uid="{00000000-0005-0000-0000-00001BC50000}"/>
    <cellStyle name="Total 2 3 6 2 4 3" xfId="50449" xr:uid="{00000000-0005-0000-0000-00001CC50000}"/>
    <cellStyle name="Total 2 3 6 2 4 4" xfId="50450" xr:uid="{00000000-0005-0000-0000-00001DC50000}"/>
    <cellStyle name="Total 2 3 6 2 4 5" xfId="50451" xr:uid="{00000000-0005-0000-0000-00001EC50000}"/>
    <cellStyle name="Total 2 3 6 2 4 6" xfId="50452" xr:uid="{00000000-0005-0000-0000-00001FC50000}"/>
    <cellStyle name="Total 2 3 6 2 4 7" xfId="50453" xr:uid="{00000000-0005-0000-0000-000020C50000}"/>
    <cellStyle name="Total 2 3 6 2 4 8" xfId="50454" xr:uid="{00000000-0005-0000-0000-000021C50000}"/>
    <cellStyle name="Total 2 3 6 2 5" xfId="50455" xr:uid="{00000000-0005-0000-0000-000022C50000}"/>
    <cellStyle name="Total 2 3 6 2 6" xfId="50456" xr:uid="{00000000-0005-0000-0000-000023C50000}"/>
    <cellStyle name="Total 2 3 6 2 7" xfId="50457" xr:uid="{00000000-0005-0000-0000-000024C50000}"/>
    <cellStyle name="Total 2 3 6 2 8" xfId="50458" xr:uid="{00000000-0005-0000-0000-000025C50000}"/>
    <cellStyle name="Total 2 3 6 2 9" xfId="50459" xr:uid="{00000000-0005-0000-0000-000026C50000}"/>
    <cellStyle name="Total 2 3 6 3" xfId="50460" xr:uid="{00000000-0005-0000-0000-000027C50000}"/>
    <cellStyle name="Total 2 3 6 3 10" xfId="50461" xr:uid="{00000000-0005-0000-0000-000028C50000}"/>
    <cellStyle name="Total 2 3 6 3 2" xfId="50462" xr:uid="{00000000-0005-0000-0000-000029C50000}"/>
    <cellStyle name="Total 2 3 6 3 2 2" xfId="50463" xr:uid="{00000000-0005-0000-0000-00002AC50000}"/>
    <cellStyle name="Total 2 3 6 3 2 2 2" xfId="50464" xr:uid="{00000000-0005-0000-0000-00002BC50000}"/>
    <cellStyle name="Total 2 3 6 3 2 2 3" xfId="50465" xr:uid="{00000000-0005-0000-0000-00002CC50000}"/>
    <cellStyle name="Total 2 3 6 3 2 2 4" xfId="50466" xr:uid="{00000000-0005-0000-0000-00002DC50000}"/>
    <cellStyle name="Total 2 3 6 3 2 2 5" xfId="50467" xr:uid="{00000000-0005-0000-0000-00002EC50000}"/>
    <cellStyle name="Total 2 3 6 3 2 2 6" xfId="50468" xr:uid="{00000000-0005-0000-0000-00002FC50000}"/>
    <cellStyle name="Total 2 3 6 3 2 2 7" xfId="50469" xr:uid="{00000000-0005-0000-0000-000030C50000}"/>
    <cellStyle name="Total 2 3 6 3 2 2 8" xfId="50470" xr:uid="{00000000-0005-0000-0000-000031C50000}"/>
    <cellStyle name="Total 2 3 6 3 2 3" xfId="50471" xr:uid="{00000000-0005-0000-0000-000032C50000}"/>
    <cellStyle name="Total 2 3 6 3 2 4" xfId="50472" xr:uid="{00000000-0005-0000-0000-000033C50000}"/>
    <cellStyle name="Total 2 3 6 3 2 5" xfId="50473" xr:uid="{00000000-0005-0000-0000-000034C50000}"/>
    <cellStyle name="Total 2 3 6 3 2 6" xfId="50474" xr:uid="{00000000-0005-0000-0000-000035C50000}"/>
    <cellStyle name="Total 2 3 6 3 2 7" xfId="50475" xr:uid="{00000000-0005-0000-0000-000036C50000}"/>
    <cellStyle name="Total 2 3 6 3 2 8" xfId="50476" xr:uid="{00000000-0005-0000-0000-000037C50000}"/>
    <cellStyle name="Total 2 3 6 3 2 9" xfId="50477" xr:uid="{00000000-0005-0000-0000-000038C50000}"/>
    <cellStyle name="Total 2 3 6 3 3" xfId="50478" xr:uid="{00000000-0005-0000-0000-000039C50000}"/>
    <cellStyle name="Total 2 3 6 3 3 2" xfId="50479" xr:uid="{00000000-0005-0000-0000-00003AC50000}"/>
    <cellStyle name="Total 2 3 6 3 3 3" xfId="50480" xr:uid="{00000000-0005-0000-0000-00003BC50000}"/>
    <cellStyle name="Total 2 3 6 3 3 4" xfId="50481" xr:uid="{00000000-0005-0000-0000-00003CC50000}"/>
    <cellStyle name="Total 2 3 6 3 3 5" xfId="50482" xr:uid="{00000000-0005-0000-0000-00003DC50000}"/>
    <cellStyle name="Total 2 3 6 3 3 6" xfId="50483" xr:uid="{00000000-0005-0000-0000-00003EC50000}"/>
    <cellStyle name="Total 2 3 6 3 3 7" xfId="50484" xr:uid="{00000000-0005-0000-0000-00003FC50000}"/>
    <cellStyle name="Total 2 3 6 3 3 8" xfId="50485" xr:uid="{00000000-0005-0000-0000-000040C50000}"/>
    <cellStyle name="Total 2 3 6 3 4" xfId="50486" xr:uid="{00000000-0005-0000-0000-000041C50000}"/>
    <cellStyle name="Total 2 3 6 3 5" xfId="50487" xr:uid="{00000000-0005-0000-0000-000042C50000}"/>
    <cellStyle name="Total 2 3 6 3 6" xfId="50488" xr:uid="{00000000-0005-0000-0000-000043C50000}"/>
    <cellStyle name="Total 2 3 6 3 7" xfId="50489" xr:uid="{00000000-0005-0000-0000-000044C50000}"/>
    <cellStyle name="Total 2 3 6 3 8" xfId="50490" xr:uid="{00000000-0005-0000-0000-000045C50000}"/>
    <cellStyle name="Total 2 3 6 3 9" xfId="50491" xr:uid="{00000000-0005-0000-0000-000046C50000}"/>
    <cellStyle name="Total 2 3 6 4" xfId="50492" xr:uid="{00000000-0005-0000-0000-000047C50000}"/>
    <cellStyle name="Total 2 3 6 4 2" xfId="50493" xr:uid="{00000000-0005-0000-0000-000048C50000}"/>
    <cellStyle name="Total 2 3 6 4 2 2" xfId="50494" xr:uid="{00000000-0005-0000-0000-000049C50000}"/>
    <cellStyle name="Total 2 3 6 4 2 3" xfId="50495" xr:uid="{00000000-0005-0000-0000-00004AC50000}"/>
    <cellStyle name="Total 2 3 6 4 2 4" xfId="50496" xr:uid="{00000000-0005-0000-0000-00004BC50000}"/>
    <cellStyle name="Total 2 3 6 4 2 5" xfId="50497" xr:uid="{00000000-0005-0000-0000-00004CC50000}"/>
    <cellStyle name="Total 2 3 6 4 2 6" xfId="50498" xr:uid="{00000000-0005-0000-0000-00004DC50000}"/>
    <cellStyle name="Total 2 3 6 4 2 7" xfId="50499" xr:uid="{00000000-0005-0000-0000-00004EC50000}"/>
    <cellStyle name="Total 2 3 6 4 2 8" xfId="50500" xr:uid="{00000000-0005-0000-0000-00004FC50000}"/>
    <cellStyle name="Total 2 3 6 4 3" xfId="50501" xr:uid="{00000000-0005-0000-0000-000050C50000}"/>
    <cellStyle name="Total 2 3 6 4 4" xfId="50502" xr:uid="{00000000-0005-0000-0000-000051C50000}"/>
    <cellStyle name="Total 2 3 6 4 5" xfId="50503" xr:uid="{00000000-0005-0000-0000-000052C50000}"/>
    <cellStyle name="Total 2 3 6 4 6" xfId="50504" xr:uid="{00000000-0005-0000-0000-000053C50000}"/>
    <cellStyle name="Total 2 3 6 4 7" xfId="50505" xr:uid="{00000000-0005-0000-0000-000054C50000}"/>
    <cellStyle name="Total 2 3 6 4 8" xfId="50506" xr:uid="{00000000-0005-0000-0000-000055C50000}"/>
    <cellStyle name="Total 2 3 6 4 9" xfId="50507" xr:uid="{00000000-0005-0000-0000-000056C50000}"/>
    <cellStyle name="Total 2 3 6 5" xfId="50508" xr:uid="{00000000-0005-0000-0000-000057C50000}"/>
    <cellStyle name="Total 2 3 6 5 2" xfId="50509" xr:uid="{00000000-0005-0000-0000-000058C50000}"/>
    <cellStyle name="Total 2 3 6 5 3" xfId="50510" xr:uid="{00000000-0005-0000-0000-000059C50000}"/>
    <cellStyle name="Total 2 3 6 5 4" xfId="50511" xr:uid="{00000000-0005-0000-0000-00005AC50000}"/>
    <cellStyle name="Total 2 3 6 5 5" xfId="50512" xr:uid="{00000000-0005-0000-0000-00005BC50000}"/>
    <cellStyle name="Total 2 3 6 5 6" xfId="50513" xr:uid="{00000000-0005-0000-0000-00005CC50000}"/>
    <cellStyle name="Total 2 3 6 5 7" xfId="50514" xr:uid="{00000000-0005-0000-0000-00005DC50000}"/>
    <cellStyle name="Total 2 3 6 5 8" xfId="50515" xr:uid="{00000000-0005-0000-0000-00005EC50000}"/>
    <cellStyle name="Total 2 3 6 6" xfId="50516" xr:uid="{00000000-0005-0000-0000-00005FC50000}"/>
    <cellStyle name="Total 2 3 6 7" xfId="50517" xr:uid="{00000000-0005-0000-0000-000060C50000}"/>
    <cellStyle name="Total 2 3 6 8" xfId="50518" xr:uid="{00000000-0005-0000-0000-000061C50000}"/>
    <cellStyle name="Total 2 3 6 9" xfId="50519" xr:uid="{00000000-0005-0000-0000-000062C50000}"/>
    <cellStyle name="Total 2 3 7" xfId="50520" xr:uid="{00000000-0005-0000-0000-000063C50000}"/>
    <cellStyle name="Total 2 3 7 10" xfId="50521" xr:uid="{00000000-0005-0000-0000-000064C50000}"/>
    <cellStyle name="Total 2 3 7 11" xfId="50522" xr:uid="{00000000-0005-0000-0000-000065C50000}"/>
    <cellStyle name="Total 2 3 7 2" xfId="50523" xr:uid="{00000000-0005-0000-0000-000066C50000}"/>
    <cellStyle name="Total 2 3 7 2 10" xfId="50524" xr:uid="{00000000-0005-0000-0000-000067C50000}"/>
    <cellStyle name="Total 2 3 7 2 2" xfId="50525" xr:uid="{00000000-0005-0000-0000-000068C50000}"/>
    <cellStyle name="Total 2 3 7 2 2 2" xfId="50526" xr:uid="{00000000-0005-0000-0000-000069C50000}"/>
    <cellStyle name="Total 2 3 7 2 2 2 2" xfId="50527" xr:uid="{00000000-0005-0000-0000-00006AC50000}"/>
    <cellStyle name="Total 2 3 7 2 2 2 3" xfId="50528" xr:uid="{00000000-0005-0000-0000-00006BC50000}"/>
    <cellStyle name="Total 2 3 7 2 2 2 4" xfId="50529" xr:uid="{00000000-0005-0000-0000-00006CC50000}"/>
    <cellStyle name="Total 2 3 7 2 2 2 5" xfId="50530" xr:uid="{00000000-0005-0000-0000-00006DC50000}"/>
    <cellStyle name="Total 2 3 7 2 2 2 6" xfId="50531" xr:uid="{00000000-0005-0000-0000-00006EC50000}"/>
    <cellStyle name="Total 2 3 7 2 2 2 7" xfId="50532" xr:uid="{00000000-0005-0000-0000-00006FC50000}"/>
    <cellStyle name="Total 2 3 7 2 2 2 8" xfId="50533" xr:uid="{00000000-0005-0000-0000-000070C50000}"/>
    <cellStyle name="Total 2 3 7 2 2 3" xfId="50534" xr:uid="{00000000-0005-0000-0000-000071C50000}"/>
    <cellStyle name="Total 2 3 7 2 2 4" xfId="50535" xr:uid="{00000000-0005-0000-0000-000072C50000}"/>
    <cellStyle name="Total 2 3 7 2 2 5" xfId="50536" xr:uid="{00000000-0005-0000-0000-000073C50000}"/>
    <cellStyle name="Total 2 3 7 2 2 6" xfId="50537" xr:uid="{00000000-0005-0000-0000-000074C50000}"/>
    <cellStyle name="Total 2 3 7 2 2 7" xfId="50538" xr:uid="{00000000-0005-0000-0000-000075C50000}"/>
    <cellStyle name="Total 2 3 7 2 2 8" xfId="50539" xr:uid="{00000000-0005-0000-0000-000076C50000}"/>
    <cellStyle name="Total 2 3 7 2 2 9" xfId="50540" xr:uid="{00000000-0005-0000-0000-000077C50000}"/>
    <cellStyle name="Total 2 3 7 2 3" xfId="50541" xr:uid="{00000000-0005-0000-0000-000078C50000}"/>
    <cellStyle name="Total 2 3 7 2 3 2" xfId="50542" xr:uid="{00000000-0005-0000-0000-000079C50000}"/>
    <cellStyle name="Total 2 3 7 2 3 3" xfId="50543" xr:uid="{00000000-0005-0000-0000-00007AC50000}"/>
    <cellStyle name="Total 2 3 7 2 3 4" xfId="50544" xr:uid="{00000000-0005-0000-0000-00007BC50000}"/>
    <cellStyle name="Total 2 3 7 2 3 5" xfId="50545" xr:uid="{00000000-0005-0000-0000-00007CC50000}"/>
    <cellStyle name="Total 2 3 7 2 3 6" xfId="50546" xr:uid="{00000000-0005-0000-0000-00007DC50000}"/>
    <cellStyle name="Total 2 3 7 2 3 7" xfId="50547" xr:uid="{00000000-0005-0000-0000-00007EC50000}"/>
    <cellStyle name="Total 2 3 7 2 3 8" xfId="50548" xr:uid="{00000000-0005-0000-0000-00007FC50000}"/>
    <cellStyle name="Total 2 3 7 2 4" xfId="50549" xr:uid="{00000000-0005-0000-0000-000080C50000}"/>
    <cellStyle name="Total 2 3 7 2 5" xfId="50550" xr:uid="{00000000-0005-0000-0000-000081C50000}"/>
    <cellStyle name="Total 2 3 7 2 6" xfId="50551" xr:uid="{00000000-0005-0000-0000-000082C50000}"/>
    <cellStyle name="Total 2 3 7 2 7" xfId="50552" xr:uid="{00000000-0005-0000-0000-000083C50000}"/>
    <cellStyle name="Total 2 3 7 2 8" xfId="50553" xr:uid="{00000000-0005-0000-0000-000084C50000}"/>
    <cellStyle name="Total 2 3 7 2 9" xfId="50554" xr:uid="{00000000-0005-0000-0000-000085C50000}"/>
    <cellStyle name="Total 2 3 7 3" xfId="50555" xr:uid="{00000000-0005-0000-0000-000086C50000}"/>
    <cellStyle name="Total 2 3 7 3 2" xfId="50556" xr:uid="{00000000-0005-0000-0000-000087C50000}"/>
    <cellStyle name="Total 2 3 7 3 2 2" xfId="50557" xr:uid="{00000000-0005-0000-0000-000088C50000}"/>
    <cellStyle name="Total 2 3 7 3 2 3" xfId="50558" xr:uid="{00000000-0005-0000-0000-000089C50000}"/>
    <cellStyle name="Total 2 3 7 3 2 4" xfId="50559" xr:uid="{00000000-0005-0000-0000-00008AC50000}"/>
    <cellStyle name="Total 2 3 7 3 2 5" xfId="50560" xr:uid="{00000000-0005-0000-0000-00008BC50000}"/>
    <cellStyle name="Total 2 3 7 3 2 6" xfId="50561" xr:uid="{00000000-0005-0000-0000-00008CC50000}"/>
    <cellStyle name="Total 2 3 7 3 2 7" xfId="50562" xr:uid="{00000000-0005-0000-0000-00008DC50000}"/>
    <cellStyle name="Total 2 3 7 3 2 8" xfId="50563" xr:uid="{00000000-0005-0000-0000-00008EC50000}"/>
    <cellStyle name="Total 2 3 7 3 3" xfId="50564" xr:uid="{00000000-0005-0000-0000-00008FC50000}"/>
    <cellStyle name="Total 2 3 7 3 4" xfId="50565" xr:uid="{00000000-0005-0000-0000-000090C50000}"/>
    <cellStyle name="Total 2 3 7 3 5" xfId="50566" xr:uid="{00000000-0005-0000-0000-000091C50000}"/>
    <cellStyle name="Total 2 3 7 3 6" xfId="50567" xr:uid="{00000000-0005-0000-0000-000092C50000}"/>
    <cellStyle name="Total 2 3 7 3 7" xfId="50568" xr:uid="{00000000-0005-0000-0000-000093C50000}"/>
    <cellStyle name="Total 2 3 7 3 8" xfId="50569" xr:uid="{00000000-0005-0000-0000-000094C50000}"/>
    <cellStyle name="Total 2 3 7 3 9" xfId="50570" xr:uid="{00000000-0005-0000-0000-000095C50000}"/>
    <cellStyle name="Total 2 3 7 4" xfId="50571" xr:uid="{00000000-0005-0000-0000-000096C50000}"/>
    <cellStyle name="Total 2 3 7 4 2" xfId="50572" xr:uid="{00000000-0005-0000-0000-000097C50000}"/>
    <cellStyle name="Total 2 3 7 4 3" xfId="50573" xr:uid="{00000000-0005-0000-0000-000098C50000}"/>
    <cellStyle name="Total 2 3 7 4 4" xfId="50574" xr:uid="{00000000-0005-0000-0000-000099C50000}"/>
    <cellStyle name="Total 2 3 7 4 5" xfId="50575" xr:uid="{00000000-0005-0000-0000-00009AC50000}"/>
    <cellStyle name="Total 2 3 7 4 6" xfId="50576" xr:uid="{00000000-0005-0000-0000-00009BC50000}"/>
    <cellStyle name="Total 2 3 7 4 7" xfId="50577" xr:uid="{00000000-0005-0000-0000-00009CC50000}"/>
    <cellStyle name="Total 2 3 7 4 8" xfId="50578" xr:uid="{00000000-0005-0000-0000-00009DC50000}"/>
    <cellStyle name="Total 2 3 7 5" xfId="50579" xr:uid="{00000000-0005-0000-0000-00009EC50000}"/>
    <cellStyle name="Total 2 3 7 6" xfId="50580" xr:uid="{00000000-0005-0000-0000-00009FC50000}"/>
    <cellStyle name="Total 2 3 7 7" xfId="50581" xr:uid="{00000000-0005-0000-0000-0000A0C50000}"/>
    <cellStyle name="Total 2 3 7 8" xfId="50582" xr:uid="{00000000-0005-0000-0000-0000A1C50000}"/>
    <cellStyle name="Total 2 3 7 9" xfId="50583" xr:uid="{00000000-0005-0000-0000-0000A2C50000}"/>
    <cellStyle name="Total 2 3 8" xfId="50584" xr:uid="{00000000-0005-0000-0000-0000A3C50000}"/>
    <cellStyle name="Total 2 3 8 2" xfId="50585" xr:uid="{00000000-0005-0000-0000-0000A4C50000}"/>
    <cellStyle name="Total 2 3 8 2 2" xfId="50586" xr:uid="{00000000-0005-0000-0000-0000A5C50000}"/>
    <cellStyle name="Total 2 3 8 2 3" xfId="50587" xr:uid="{00000000-0005-0000-0000-0000A6C50000}"/>
    <cellStyle name="Total 2 3 8 2 4" xfId="50588" xr:uid="{00000000-0005-0000-0000-0000A7C50000}"/>
    <cellStyle name="Total 2 3 8 2 5" xfId="50589" xr:uid="{00000000-0005-0000-0000-0000A8C50000}"/>
    <cellStyle name="Total 2 3 8 2 6" xfId="50590" xr:uid="{00000000-0005-0000-0000-0000A9C50000}"/>
    <cellStyle name="Total 2 3 8 2 7" xfId="50591" xr:uid="{00000000-0005-0000-0000-0000AAC50000}"/>
    <cellStyle name="Total 2 3 8 2 8" xfId="50592" xr:uid="{00000000-0005-0000-0000-0000ABC50000}"/>
    <cellStyle name="Total 2 3 8 3" xfId="50593" xr:uid="{00000000-0005-0000-0000-0000ACC50000}"/>
    <cellStyle name="Total 2 3 8 4" xfId="50594" xr:uid="{00000000-0005-0000-0000-0000ADC50000}"/>
    <cellStyle name="Total 2 3 8 5" xfId="50595" xr:uid="{00000000-0005-0000-0000-0000AEC50000}"/>
    <cellStyle name="Total 2 3 8 6" xfId="50596" xr:uid="{00000000-0005-0000-0000-0000AFC50000}"/>
    <cellStyle name="Total 2 3 8 7" xfId="50597" xr:uid="{00000000-0005-0000-0000-0000B0C50000}"/>
    <cellStyle name="Total 2 3 8 8" xfId="50598" xr:uid="{00000000-0005-0000-0000-0000B1C50000}"/>
    <cellStyle name="Total 2 3 8 9" xfId="50599" xr:uid="{00000000-0005-0000-0000-0000B2C50000}"/>
    <cellStyle name="Total 2 3 9" xfId="50600" xr:uid="{00000000-0005-0000-0000-0000B3C50000}"/>
    <cellStyle name="Total 2 3 9 2" xfId="50601" xr:uid="{00000000-0005-0000-0000-0000B4C50000}"/>
    <cellStyle name="Total 2 3 9 3" xfId="50602" xr:uid="{00000000-0005-0000-0000-0000B5C50000}"/>
    <cellStyle name="Total 2 3 9 4" xfId="50603" xr:uid="{00000000-0005-0000-0000-0000B6C50000}"/>
    <cellStyle name="Total 2 3 9 5" xfId="50604" xr:uid="{00000000-0005-0000-0000-0000B7C50000}"/>
    <cellStyle name="Total 2 3 9 6" xfId="50605" xr:uid="{00000000-0005-0000-0000-0000B8C50000}"/>
    <cellStyle name="Total 2 3 9 7" xfId="50606" xr:uid="{00000000-0005-0000-0000-0000B9C50000}"/>
    <cellStyle name="Total 2 3 9 8" xfId="50607" xr:uid="{00000000-0005-0000-0000-0000BAC50000}"/>
    <cellStyle name="Total 2 4" xfId="50608" xr:uid="{00000000-0005-0000-0000-0000BBC50000}"/>
    <cellStyle name="Total 2 4 10" xfId="50609" xr:uid="{00000000-0005-0000-0000-0000BCC50000}"/>
    <cellStyle name="Total 2 4 11" xfId="50610" xr:uid="{00000000-0005-0000-0000-0000BDC50000}"/>
    <cellStyle name="Total 2 4 12" xfId="50611" xr:uid="{00000000-0005-0000-0000-0000BEC50000}"/>
    <cellStyle name="Total 2 4 13" xfId="50612" xr:uid="{00000000-0005-0000-0000-0000BFC50000}"/>
    <cellStyle name="Total 2 4 14" xfId="50613" xr:uid="{00000000-0005-0000-0000-0000C0C50000}"/>
    <cellStyle name="Total 2 4 15" xfId="50614" xr:uid="{00000000-0005-0000-0000-0000C1C50000}"/>
    <cellStyle name="Total 2 4 2" xfId="50615" xr:uid="{00000000-0005-0000-0000-0000C2C50000}"/>
    <cellStyle name="Total 2 4 2 10" xfId="50616" xr:uid="{00000000-0005-0000-0000-0000C3C50000}"/>
    <cellStyle name="Total 2 4 2 11" xfId="50617" xr:uid="{00000000-0005-0000-0000-0000C4C50000}"/>
    <cellStyle name="Total 2 4 2 12" xfId="50618" xr:uid="{00000000-0005-0000-0000-0000C5C50000}"/>
    <cellStyle name="Total 2 4 2 13" xfId="50619" xr:uid="{00000000-0005-0000-0000-0000C6C50000}"/>
    <cellStyle name="Total 2 4 2 14" xfId="50620" xr:uid="{00000000-0005-0000-0000-0000C7C50000}"/>
    <cellStyle name="Total 2 4 2 2" xfId="50621" xr:uid="{00000000-0005-0000-0000-0000C8C50000}"/>
    <cellStyle name="Total 2 4 2 2 10" xfId="50622" xr:uid="{00000000-0005-0000-0000-0000C9C50000}"/>
    <cellStyle name="Total 2 4 2 2 11" xfId="50623" xr:uid="{00000000-0005-0000-0000-0000CAC50000}"/>
    <cellStyle name="Total 2 4 2 2 12" xfId="50624" xr:uid="{00000000-0005-0000-0000-0000CBC50000}"/>
    <cellStyle name="Total 2 4 2 2 13" xfId="50625" xr:uid="{00000000-0005-0000-0000-0000CCC50000}"/>
    <cellStyle name="Total 2 4 2 2 2" xfId="50626" xr:uid="{00000000-0005-0000-0000-0000CDC50000}"/>
    <cellStyle name="Total 2 4 2 2 2 10" xfId="50627" xr:uid="{00000000-0005-0000-0000-0000CEC50000}"/>
    <cellStyle name="Total 2 4 2 2 2 11" xfId="50628" xr:uid="{00000000-0005-0000-0000-0000CFC50000}"/>
    <cellStyle name="Total 2 4 2 2 2 12" xfId="50629" xr:uid="{00000000-0005-0000-0000-0000D0C50000}"/>
    <cellStyle name="Total 2 4 2 2 2 2" xfId="50630" xr:uid="{00000000-0005-0000-0000-0000D1C50000}"/>
    <cellStyle name="Total 2 4 2 2 2 2 10" xfId="50631" xr:uid="{00000000-0005-0000-0000-0000D2C50000}"/>
    <cellStyle name="Total 2 4 2 2 2 2 11" xfId="50632" xr:uid="{00000000-0005-0000-0000-0000D3C50000}"/>
    <cellStyle name="Total 2 4 2 2 2 2 12" xfId="50633" xr:uid="{00000000-0005-0000-0000-0000D4C50000}"/>
    <cellStyle name="Total 2 4 2 2 2 2 2" xfId="50634" xr:uid="{00000000-0005-0000-0000-0000D5C50000}"/>
    <cellStyle name="Total 2 4 2 2 2 2 2 10" xfId="50635" xr:uid="{00000000-0005-0000-0000-0000D6C50000}"/>
    <cellStyle name="Total 2 4 2 2 2 2 2 11" xfId="50636" xr:uid="{00000000-0005-0000-0000-0000D7C50000}"/>
    <cellStyle name="Total 2 4 2 2 2 2 2 2" xfId="50637" xr:uid="{00000000-0005-0000-0000-0000D8C50000}"/>
    <cellStyle name="Total 2 4 2 2 2 2 2 2 10" xfId="50638" xr:uid="{00000000-0005-0000-0000-0000D9C50000}"/>
    <cellStyle name="Total 2 4 2 2 2 2 2 2 2" xfId="50639" xr:uid="{00000000-0005-0000-0000-0000DAC50000}"/>
    <cellStyle name="Total 2 4 2 2 2 2 2 2 2 2" xfId="50640" xr:uid="{00000000-0005-0000-0000-0000DBC50000}"/>
    <cellStyle name="Total 2 4 2 2 2 2 2 2 2 2 2" xfId="50641" xr:uid="{00000000-0005-0000-0000-0000DCC50000}"/>
    <cellStyle name="Total 2 4 2 2 2 2 2 2 2 2 3" xfId="50642" xr:uid="{00000000-0005-0000-0000-0000DDC50000}"/>
    <cellStyle name="Total 2 4 2 2 2 2 2 2 2 2 4" xfId="50643" xr:uid="{00000000-0005-0000-0000-0000DEC50000}"/>
    <cellStyle name="Total 2 4 2 2 2 2 2 2 2 2 5" xfId="50644" xr:uid="{00000000-0005-0000-0000-0000DFC50000}"/>
    <cellStyle name="Total 2 4 2 2 2 2 2 2 2 2 6" xfId="50645" xr:uid="{00000000-0005-0000-0000-0000E0C50000}"/>
    <cellStyle name="Total 2 4 2 2 2 2 2 2 2 2 7" xfId="50646" xr:uid="{00000000-0005-0000-0000-0000E1C50000}"/>
    <cellStyle name="Total 2 4 2 2 2 2 2 2 2 2 8" xfId="50647" xr:uid="{00000000-0005-0000-0000-0000E2C50000}"/>
    <cellStyle name="Total 2 4 2 2 2 2 2 2 2 3" xfId="50648" xr:uid="{00000000-0005-0000-0000-0000E3C50000}"/>
    <cellStyle name="Total 2 4 2 2 2 2 2 2 2 4" xfId="50649" xr:uid="{00000000-0005-0000-0000-0000E4C50000}"/>
    <cellStyle name="Total 2 4 2 2 2 2 2 2 2 5" xfId="50650" xr:uid="{00000000-0005-0000-0000-0000E5C50000}"/>
    <cellStyle name="Total 2 4 2 2 2 2 2 2 2 6" xfId="50651" xr:uid="{00000000-0005-0000-0000-0000E6C50000}"/>
    <cellStyle name="Total 2 4 2 2 2 2 2 2 2 7" xfId="50652" xr:uid="{00000000-0005-0000-0000-0000E7C50000}"/>
    <cellStyle name="Total 2 4 2 2 2 2 2 2 2 8" xfId="50653" xr:uid="{00000000-0005-0000-0000-0000E8C50000}"/>
    <cellStyle name="Total 2 4 2 2 2 2 2 2 2 9" xfId="50654" xr:uid="{00000000-0005-0000-0000-0000E9C50000}"/>
    <cellStyle name="Total 2 4 2 2 2 2 2 2 3" xfId="50655" xr:uid="{00000000-0005-0000-0000-0000EAC50000}"/>
    <cellStyle name="Total 2 4 2 2 2 2 2 2 3 2" xfId="50656" xr:uid="{00000000-0005-0000-0000-0000EBC50000}"/>
    <cellStyle name="Total 2 4 2 2 2 2 2 2 3 3" xfId="50657" xr:uid="{00000000-0005-0000-0000-0000ECC50000}"/>
    <cellStyle name="Total 2 4 2 2 2 2 2 2 3 4" xfId="50658" xr:uid="{00000000-0005-0000-0000-0000EDC50000}"/>
    <cellStyle name="Total 2 4 2 2 2 2 2 2 3 5" xfId="50659" xr:uid="{00000000-0005-0000-0000-0000EEC50000}"/>
    <cellStyle name="Total 2 4 2 2 2 2 2 2 3 6" xfId="50660" xr:uid="{00000000-0005-0000-0000-0000EFC50000}"/>
    <cellStyle name="Total 2 4 2 2 2 2 2 2 3 7" xfId="50661" xr:uid="{00000000-0005-0000-0000-0000F0C50000}"/>
    <cellStyle name="Total 2 4 2 2 2 2 2 2 3 8" xfId="50662" xr:uid="{00000000-0005-0000-0000-0000F1C50000}"/>
    <cellStyle name="Total 2 4 2 2 2 2 2 2 4" xfId="50663" xr:uid="{00000000-0005-0000-0000-0000F2C50000}"/>
    <cellStyle name="Total 2 4 2 2 2 2 2 2 5" xfId="50664" xr:uid="{00000000-0005-0000-0000-0000F3C50000}"/>
    <cellStyle name="Total 2 4 2 2 2 2 2 2 6" xfId="50665" xr:uid="{00000000-0005-0000-0000-0000F4C50000}"/>
    <cellStyle name="Total 2 4 2 2 2 2 2 2 7" xfId="50666" xr:uid="{00000000-0005-0000-0000-0000F5C50000}"/>
    <cellStyle name="Total 2 4 2 2 2 2 2 2 8" xfId="50667" xr:uid="{00000000-0005-0000-0000-0000F6C50000}"/>
    <cellStyle name="Total 2 4 2 2 2 2 2 2 9" xfId="50668" xr:uid="{00000000-0005-0000-0000-0000F7C50000}"/>
    <cellStyle name="Total 2 4 2 2 2 2 2 3" xfId="50669" xr:uid="{00000000-0005-0000-0000-0000F8C50000}"/>
    <cellStyle name="Total 2 4 2 2 2 2 2 3 2" xfId="50670" xr:uid="{00000000-0005-0000-0000-0000F9C50000}"/>
    <cellStyle name="Total 2 4 2 2 2 2 2 3 2 2" xfId="50671" xr:uid="{00000000-0005-0000-0000-0000FAC50000}"/>
    <cellStyle name="Total 2 4 2 2 2 2 2 3 2 3" xfId="50672" xr:uid="{00000000-0005-0000-0000-0000FBC50000}"/>
    <cellStyle name="Total 2 4 2 2 2 2 2 3 2 4" xfId="50673" xr:uid="{00000000-0005-0000-0000-0000FCC50000}"/>
    <cellStyle name="Total 2 4 2 2 2 2 2 3 2 5" xfId="50674" xr:uid="{00000000-0005-0000-0000-0000FDC50000}"/>
    <cellStyle name="Total 2 4 2 2 2 2 2 3 2 6" xfId="50675" xr:uid="{00000000-0005-0000-0000-0000FEC50000}"/>
    <cellStyle name="Total 2 4 2 2 2 2 2 3 2 7" xfId="50676" xr:uid="{00000000-0005-0000-0000-0000FFC50000}"/>
    <cellStyle name="Total 2 4 2 2 2 2 2 3 2 8" xfId="50677" xr:uid="{00000000-0005-0000-0000-000000C60000}"/>
    <cellStyle name="Total 2 4 2 2 2 2 2 3 3" xfId="50678" xr:uid="{00000000-0005-0000-0000-000001C60000}"/>
    <cellStyle name="Total 2 4 2 2 2 2 2 3 4" xfId="50679" xr:uid="{00000000-0005-0000-0000-000002C60000}"/>
    <cellStyle name="Total 2 4 2 2 2 2 2 3 5" xfId="50680" xr:uid="{00000000-0005-0000-0000-000003C60000}"/>
    <cellStyle name="Total 2 4 2 2 2 2 2 3 6" xfId="50681" xr:uid="{00000000-0005-0000-0000-000004C60000}"/>
    <cellStyle name="Total 2 4 2 2 2 2 2 3 7" xfId="50682" xr:uid="{00000000-0005-0000-0000-000005C60000}"/>
    <cellStyle name="Total 2 4 2 2 2 2 2 3 8" xfId="50683" xr:uid="{00000000-0005-0000-0000-000006C60000}"/>
    <cellStyle name="Total 2 4 2 2 2 2 2 3 9" xfId="50684" xr:uid="{00000000-0005-0000-0000-000007C60000}"/>
    <cellStyle name="Total 2 4 2 2 2 2 2 4" xfId="50685" xr:uid="{00000000-0005-0000-0000-000008C60000}"/>
    <cellStyle name="Total 2 4 2 2 2 2 2 4 2" xfId="50686" xr:uid="{00000000-0005-0000-0000-000009C60000}"/>
    <cellStyle name="Total 2 4 2 2 2 2 2 4 3" xfId="50687" xr:uid="{00000000-0005-0000-0000-00000AC60000}"/>
    <cellStyle name="Total 2 4 2 2 2 2 2 4 4" xfId="50688" xr:uid="{00000000-0005-0000-0000-00000BC60000}"/>
    <cellStyle name="Total 2 4 2 2 2 2 2 4 5" xfId="50689" xr:uid="{00000000-0005-0000-0000-00000CC60000}"/>
    <cellStyle name="Total 2 4 2 2 2 2 2 4 6" xfId="50690" xr:uid="{00000000-0005-0000-0000-00000DC60000}"/>
    <cellStyle name="Total 2 4 2 2 2 2 2 4 7" xfId="50691" xr:uid="{00000000-0005-0000-0000-00000EC60000}"/>
    <cellStyle name="Total 2 4 2 2 2 2 2 4 8" xfId="50692" xr:uid="{00000000-0005-0000-0000-00000FC60000}"/>
    <cellStyle name="Total 2 4 2 2 2 2 2 5" xfId="50693" xr:uid="{00000000-0005-0000-0000-000010C60000}"/>
    <cellStyle name="Total 2 4 2 2 2 2 2 6" xfId="50694" xr:uid="{00000000-0005-0000-0000-000011C60000}"/>
    <cellStyle name="Total 2 4 2 2 2 2 2 7" xfId="50695" xr:uid="{00000000-0005-0000-0000-000012C60000}"/>
    <cellStyle name="Total 2 4 2 2 2 2 2 8" xfId="50696" xr:uid="{00000000-0005-0000-0000-000013C60000}"/>
    <cellStyle name="Total 2 4 2 2 2 2 2 9" xfId="50697" xr:uid="{00000000-0005-0000-0000-000014C60000}"/>
    <cellStyle name="Total 2 4 2 2 2 2 3" xfId="50698" xr:uid="{00000000-0005-0000-0000-000015C60000}"/>
    <cellStyle name="Total 2 4 2 2 2 2 3 10" xfId="50699" xr:uid="{00000000-0005-0000-0000-000016C60000}"/>
    <cellStyle name="Total 2 4 2 2 2 2 3 2" xfId="50700" xr:uid="{00000000-0005-0000-0000-000017C60000}"/>
    <cellStyle name="Total 2 4 2 2 2 2 3 2 2" xfId="50701" xr:uid="{00000000-0005-0000-0000-000018C60000}"/>
    <cellStyle name="Total 2 4 2 2 2 2 3 2 2 2" xfId="50702" xr:uid="{00000000-0005-0000-0000-000019C60000}"/>
    <cellStyle name="Total 2 4 2 2 2 2 3 2 2 3" xfId="50703" xr:uid="{00000000-0005-0000-0000-00001AC60000}"/>
    <cellStyle name="Total 2 4 2 2 2 2 3 2 2 4" xfId="50704" xr:uid="{00000000-0005-0000-0000-00001BC60000}"/>
    <cellStyle name="Total 2 4 2 2 2 2 3 2 2 5" xfId="50705" xr:uid="{00000000-0005-0000-0000-00001CC60000}"/>
    <cellStyle name="Total 2 4 2 2 2 2 3 2 2 6" xfId="50706" xr:uid="{00000000-0005-0000-0000-00001DC60000}"/>
    <cellStyle name="Total 2 4 2 2 2 2 3 2 2 7" xfId="50707" xr:uid="{00000000-0005-0000-0000-00001EC60000}"/>
    <cellStyle name="Total 2 4 2 2 2 2 3 2 2 8" xfId="50708" xr:uid="{00000000-0005-0000-0000-00001FC60000}"/>
    <cellStyle name="Total 2 4 2 2 2 2 3 2 3" xfId="50709" xr:uid="{00000000-0005-0000-0000-000020C60000}"/>
    <cellStyle name="Total 2 4 2 2 2 2 3 2 4" xfId="50710" xr:uid="{00000000-0005-0000-0000-000021C60000}"/>
    <cellStyle name="Total 2 4 2 2 2 2 3 2 5" xfId="50711" xr:uid="{00000000-0005-0000-0000-000022C60000}"/>
    <cellStyle name="Total 2 4 2 2 2 2 3 2 6" xfId="50712" xr:uid="{00000000-0005-0000-0000-000023C60000}"/>
    <cellStyle name="Total 2 4 2 2 2 2 3 2 7" xfId="50713" xr:uid="{00000000-0005-0000-0000-000024C60000}"/>
    <cellStyle name="Total 2 4 2 2 2 2 3 2 8" xfId="50714" xr:uid="{00000000-0005-0000-0000-000025C60000}"/>
    <cellStyle name="Total 2 4 2 2 2 2 3 2 9" xfId="50715" xr:uid="{00000000-0005-0000-0000-000026C60000}"/>
    <cellStyle name="Total 2 4 2 2 2 2 3 3" xfId="50716" xr:uid="{00000000-0005-0000-0000-000027C60000}"/>
    <cellStyle name="Total 2 4 2 2 2 2 3 3 2" xfId="50717" xr:uid="{00000000-0005-0000-0000-000028C60000}"/>
    <cellStyle name="Total 2 4 2 2 2 2 3 3 3" xfId="50718" xr:uid="{00000000-0005-0000-0000-000029C60000}"/>
    <cellStyle name="Total 2 4 2 2 2 2 3 3 4" xfId="50719" xr:uid="{00000000-0005-0000-0000-00002AC60000}"/>
    <cellStyle name="Total 2 4 2 2 2 2 3 3 5" xfId="50720" xr:uid="{00000000-0005-0000-0000-00002BC60000}"/>
    <cellStyle name="Total 2 4 2 2 2 2 3 3 6" xfId="50721" xr:uid="{00000000-0005-0000-0000-00002CC60000}"/>
    <cellStyle name="Total 2 4 2 2 2 2 3 3 7" xfId="50722" xr:uid="{00000000-0005-0000-0000-00002DC60000}"/>
    <cellStyle name="Total 2 4 2 2 2 2 3 3 8" xfId="50723" xr:uid="{00000000-0005-0000-0000-00002EC60000}"/>
    <cellStyle name="Total 2 4 2 2 2 2 3 4" xfId="50724" xr:uid="{00000000-0005-0000-0000-00002FC60000}"/>
    <cellStyle name="Total 2 4 2 2 2 2 3 5" xfId="50725" xr:uid="{00000000-0005-0000-0000-000030C60000}"/>
    <cellStyle name="Total 2 4 2 2 2 2 3 6" xfId="50726" xr:uid="{00000000-0005-0000-0000-000031C60000}"/>
    <cellStyle name="Total 2 4 2 2 2 2 3 7" xfId="50727" xr:uid="{00000000-0005-0000-0000-000032C60000}"/>
    <cellStyle name="Total 2 4 2 2 2 2 3 8" xfId="50728" xr:uid="{00000000-0005-0000-0000-000033C60000}"/>
    <cellStyle name="Total 2 4 2 2 2 2 3 9" xfId="50729" xr:uid="{00000000-0005-0000-0000-000034C60000}"/>
    <cellStyle name="Total 2 4 2 2 2 2 4" xfId="50730" xr:uid="{00000000-0005-0000-0000-000035C60000}"/>
    <cellStyle name="Total 2 4 2 2 2 2 4 2" xfId="50731" xr:uid="{00000000-0005-0000-0000-000036C60000}"/>
    <cellStyle name="Total 2 4 2 2 2 2 4 2 2" xfId="50732" xr:uid="{00000000-0005-0000-0000-000037C60000}"/>
    <cellStyle name="Total 2 4 2 2 2 2 4 2 3" xfId="50733" xr:uid="{00000000-0005-0000-0000-000038C60000}"/>
    <cellStyle name="Total 2 4 2 2 2 2 4 2 4" xfId="50734" xr:uid="{00000000-0005-0000-0000-000039C60000}"/>
    <cellStyle name="Total 2 4 2 2 2 2 4 2 5" xfId="50735" xr:uid="{00000000-0005-0000-0000-00003AC60000}"/>
    <cellStyle name="Total 2 4 2 2 2 2 4 2 6" xfId="50736" xr:uid="{00000000-0005-0000-0000-00003BC60000}"/>
    <cellStyle name="Total 2 4 2 2 2 2 4 2 7" xfId="50737" xr:uid="{00000000-0005-0000-0000-00003CC60000}"/>
    <cellStyle name="Total 2 4 2 2 2 2 4 2 8" xfId="50738" xr:uid="{00000000-0005-0000-0000-00003DC60000}"/>
    <cellStyle name="Total 2 4 2 2 2 2 4 3" xfId="50739" xr:uid="{00000000-0005-0000-0000-00003EC60000}"/>
    <cellStyle name="Total 2 4 2 2 2 2 4 4" xfId="50740" xr:uid="{00000000-0005-0000-0000-00003FC60000}"/>
    <cellStyle name="Total 2 4 2 2 2 2 4 5" xfId="50741" xr:uid="{00000000-0005-0000-0000-000040C60000}"/>
    <cellStyle name="Total 2 4 2 2 2 2 4 6" xfId="50742" xr:uid="{00000000-0005-0000-0000-000041C60000}"/>
    <cellStyle name="Total 2 4 2 2 2 2 4 7" xfId="50743" xr:uid="{00000000-0005-0000-0000-000042C60000}"/>
    <cellStyle name="Total 2 4 2 2 2 2 4 8" xfId="50744" xr:uid="{00000000-0005-0000-0000-000043C60000}"/>
    <cellStyle name="Total 2 4 2 2 2 2 4 9" xfId="50745" xr:uid="{00000000-0005-0000-0000-000044C60000}"/>
    <cellStyle name="Total 2 4 2 2 2 2 5" xfId="50746" xr:uid="{00000000-0005-0000-0000-000045C60000}"/>
    <cellStyle name="Total 2 4 2 2 2 2 5 2" xfId="50747" xr:uid="{00000000-0005-0000-0000-000046C60000}"/>
    <cellStyle name="Total 2 4 2 2 2 2 5 3" xfId="50748" xr:uid="{00000000-0005-0000-0000-000047C60000}"/>
    <cellStyle name="Total 2 4 2 2 2 2 5 4" xfId="50749" xr:uid="{00000000-0005-0000-0000-000048C60000}"/>
    <cellStyle name="Total 2 4 2 2 2 2 5 5" xfId="50750" xr:uid="{00000000-0005-0000-0000-000049C60000}"/>
    <cellStyle name="Total 2 4 2 2 2 2 5 6" xfId="50751" xr:uid="{00000000-0005-0000-0000-00004AC60000}"/>
    <cellStyle name="Total 2 4 2 2 2 2 5 7" xfId="50752" xr:uid="{00000000-0005-0000-0000-00004BC60000}"/>
    <cellStyle name="Total 2 4 2 2 2 2 5 8" xfId="50753" xr:uid="{00000000-0005-0000-0000-00004CC60000}"/>
    <cellStyle name="Total 2 4 2 2 2 2 6" xfId="50754" xr:uid="{00000000-0005-0000-0000-00004DC60000}"/>
    <cellStyle name="Total 2 4 2 2 2 2 7" xfId="50755" xr:uid="{00000000-0005-0000-0000-00004EC60000}"/>
    <cellStyle name="Total 2 4 2 2 2 2 8" xfId="50756" xr:uid="{00000000-0005-0000-0000-00004FC60000}"/>
    <cellStyle name="Total 2 4 2 2 2 2 9" xfId="50757" xr:uid="{00000000-0005-0000-0000-000050C60000}"/>
    <cellStyle name="Total 2 4 2 2 2 3" xfId="50758" xr:uid="{00000000-0005-0000-0000-000051C60000}"/>
    <cellStyle name="Total 2 4 2 2 2 3 10" xfId="50759" xr:uid="{00000000-0005-0000-0000-000052C60000}"/>
    <cellStyle name="Total 2 4 2 2 2 3 11" xfId="50760" xr:uid="{00000000-0005-0000-0000-000053C60000}"/>
    <cellStyle name="Total 2 4 2 2 2 3 2" xfId="50761" xr:uid="{00000000-0005-0000-0000-000054C60000}"/>
    <cellStyle name="Total 2 4 2 2 2 3 2 10" xfId="50762" xr:uid="{00000000-0005-0000-0000-000055C60000}"/>
    <cellStyle name="Total 2 4 2 2 2 3 2 2" xfId="50763" xr:uid="{00000000-0005-0000-0000-000056C60000}"/>
    <cellStyle name="Total 2 4 2 2 2 3 2 2 2" xfId="50764" xr:uid="{00000000-0005-0000-0000-000057C60000}"/>
    <cellStyle name="Total 2 4 2 2 2 3 2 2 2 2" xfId="50765" xr:uid="{00000000-0005-0000-0000-000058C60000}"/>
    <cellStyle name="Total 2 4 2 2 2 3 2 2 2 3" xfId="50766" xr:uid="{00000000-0005-0000-0000-000059C60000}"/>
    <cellStyle name="Total 2 4 2 2 2 3 2 2 2 4" xfId="50767" xr:uid="{00000000-0005-0000-0000-00005AC60000}"/>
    <cellStyle name="Total 2 4 2 2 2 3 2 2 2 5" xfId="50768" xr:uid="{00000000-0005-0000-0000-00005BC60000}"/>
    <cellStyle name="Total 2 4 2 2 2 3 2 2 2 6" xfId="50769" xr:uid="{00000000-0005-0000-0000-00005CC60000}"/>
    <cellStyle name="Total 2 4 2 2 2 3 2 2 2 7" xfId="50770" xr:uid="{00000000-0005-0000-0000-00005DC60000}"/>
    <cellStyle name="Total 2 4 2 2 2 3 2 2 2 8" xfId="50771" xr:uid="{00000000-0005-0000-0000-00005EC60000}"/>
    <cellStyle name="Total 2 4 2 2 2 3 2 2 3" xfId="50772" xr:uid="{00000000-0005-0000-0000-00005FC60000}"/>
    <cellStyle name="Total 2 4 2 2 2 3 2 2 4" xfId="50773" xr:uid="{00000000-0005-0000-0000-000060C60000}"/>
    <cellStyle name="Total 2 4 2 2 2 3 2 2 5" xfId="50774" xr:uid="{00000000-0005-0000-0000-000061C60000}"/>
    <cellStyle name="Total 2 4 2 2 2 3 2 2 6" xfId="50775" xr:uid="{00000000-0005-0000-0000-000062C60000}"/>
    <cellStyle name="Total 2 4 2 2 2 3 2 2 7" xfId="50776" xr:uid="{00000000-0005-0000-0000-000063C60000}"/>
    <cellStyle name="Total 2 4 2 2 2 3 2 2 8" xfId="50777" xr:uid="{00000000-0005-0000-0000-000064C60000}"/>
    <cellStyle name="Total 2 4 2 2 2 3 2 2 9" xfId="50778" xr:uid="{00000000-0005-0000-0000-000065C60000}"/>
    <cellStyle name="Total 2 4 2 2 2 3 2 3" xfId="50779" xr:uid="{00000000-0005-0000-0000-000066C60000}"/>
    <cellStyle name="Total 2 4 2 2 2 3 2 3 2" xfId="50780" xr:uid="{00000000-0005-0000-0000-000067C60000}"/>
    <cellStyle name="Total 2 4 2 2 2 3 2 3 3" xfId="50781" xr:uid="{00000000-0005-0000-0000-000068C60000}"/>
    <cellStyle name="Total 2 4 2 2 2 3 2 3 4" xfId="50782" xr:uid="{00000000-0005-0000-0000-000069C60000}"/>
    <cellStyle name="Total 2 4 2 2 2 3 2 3 5" xfId="50783" xr:uid="{00000000-0005-0000-0000-00006AC60000}"/>
    <cellStyle name="Total 2 4 2 2 2 3 2 3 6" xfId="50784" xr:uid="{00000000-0005-0000-0000-00006BC60000}"/>
    <cellStyle name="Total 2 4 2 2 2 3 2 3 7" xfId="50785" xr:uid="{00000000-0005-0000-0000-00006CC60000}"/>
    <cellStyle name="Total 2 4 2 2 2 3 2 3 8" xfId="50786" xr:uid="{00000000-0005-0000-0000-00006DC60000}"/>
    <cellStyle name="Total 2 4 2 2 2 3 2 4" xfId="50787" xr:uid="{00000000-0005-0000-0000-00006EC60000}"/>
    <cellStyle name="Total 2 4 2 2 2 3 2 5" xfId="50788" xr:uid="{00000000-0005-0000-0000-00006FC60000}"/>
    <cellStyle name="Total 2 4 2 2 2 3 2 6" xfId="50789" xr:uid="{00000000-0005-0000-0000-000070C60000}"/>
    <cellStyle name="Total 2 4 2 2 2 3 2 7" xfId="50790" xr:uid="{00000000-0005-0000-0000-000071C60000}"/>
    <cellStyle name="Total 2 4 2 2 2 3 2 8" xfId="50791" xr:uid="{00000000-0005-0000-0000-000072C60000}"/>
    <cellStyle name="Total 2 4 2 2 2 3 2 9" xfId="50792" xr:uid="{00000000-0005-0000-0000-000073C60000}"/>
    <cellStyle name="Total 2 4 2 2 2 3 3" xfId="50793" xr:uid="{00000000-0005-0000-0000-000074C60000}"/>
    <cellStyle name="Total 2 4 2 2 2 3 3 2" xfId="50794" xr:uid="{00000000-0005-0000-0000-000075C60000}"/>
    <cellStyle name="Total 2 4 2 2 2 3 3 2 2" xfId="50795" xr:uid="{00000000-0005-0000-0000-000076C60000}"/>
    <cellStyle name="Total 2 4 2 2 2 3 3 2 3" xfId="50796" xr:uid="{00000000-0005-0000-0000-000077C60000}"/>
    <cellStyle name="Total 2 4 2 2 2 3 3 2 4" xfId="50797" xr:uid="{00000000-0005-0000-0000-000078C60000}"/>
    <cellStyle name="Total 2 4 2 2 2 3 3 2 5" xfId="50798" xr:uid="{00000000-0005-0000-0000-000079C60000}"/>
    <cellStyle name="Total 2 4 2 2 2 3 3 2 6" xfId="50799" xr:uid="{00000000-0005-0000-0000-00007AC60000}"/>
    <cellStyle name="Total 2 4 2 2 2 3 3 2 7" xfId="50800" xr:uid="{00000000-0005-0000-0000-00007BC60000}"/>
    <cellStyle name="Total 2 4 2 2 2 3 3 2 8" xfId="50801" xr:uid="{00000000-0005-0000-0000-00007CC60000}"/>
    <cellStyle name="Total 2 4 2 2 2 3 3 3" xfId="50802" xr:uid="{00000000-0005-0000-0000-00007DC60000}"/>
    <cellStyle name="Total 2 4 2 2 2 3 3 4" xfId="50803" xr:uid="{00000000-0005-0000-0000-00007EC60000}"/>
    <cellStyle name="Total 2 4 2 2 2 3 3 5" xfId="50804" xr:uid="{00000000-0005-0000-0000-00007FC60000}"/>
    <cellStyle name="Total 2 4 2 2 2 3 3 6" xfId="50805" xr:uid="{00000000-0005-0000-0000-000080C60000}"/>
    <cellStyle name="Total 2 4 2 2 2 3 3 7" xfId="50806" xr:uid="{00000000-0005-0000-0000-000081C60000}"/>
    <cellStyle name="Total 2 4 2 2 2 3 3 8" xfId="50807" xr:uid="{00000000-0005-0000-0000-000082C60000}"/>
    <cellStyle name="Total 2 4 2 2 2 3 3 9" xfId="50808" xr:uid="{00000000-0005-0000-0000-000083C60000}"/>
    <cellStyle name="Total 2 4 2 2 2 3 4" xfId="50809" xr:uid="{00000000-0005-0000-0000-000084C60000}"/>
    <cellStyle name="Total 2 4 2 2 2 3 4 2" xfId="50810" xr:uid="{00000000-0005-0000-0000-000085C60000}"/>
    <cellStyle name="Total 2 4 2 2 2 3 4 3" xfId="50811" xr:uid="{00000000-0005-0000-0000-000086C60000}"/>
    <cellStyle name="Total 2 4 2 2 2 3 4 4" xfId="50812" xr:uid="{00000000-0005-0000-0000-000087C60000}"/>
    <cellStyle name="Total 2 4 2 2 2 3 4 5" xfId="50813" xr:uid="{00000000-0005-0000-0000-000088C60000}"/>
    <cellStyle name="Total 2 4 2 2 2 3 4 6" xfId="50814" xr:uid="{00000000-0005-0000-0000-000089C60000}"/>
    <cellStyle name="Total 2 4 2 2 2 3 4 7" xfId="50815" xr:uid="{00000000-0005-0000-0000-00008AC60000}"/>
    <cellStyle name="Total 2 4 2 2 2 3 4 8" xfId="50816" xr:uid="{00000000-0005-0000-0000-00008BC60000}"/>
    <cellStyle name="Total 2 4 2 2 2 3 5" xfId="50817" xr:uid="{00000000-0005-0000-0000-00008CC60000}"/>
    <cellStyle name="Total 2 4 2 2 2 3 6" xfId="50818" xr:uid="{00000000-0005-0000-0000-00008DC60000}"/>
    <cellStyle name="Total 2 4 2 2 2 3 7" xfId="50819" xr:uid="{00000000-0005-0000-0000-00008EC60000}"/>
    <cellStyle name="Total 2 4 2 2 2 3 8" xfId="50820" xr:uid="{00000000-0005-0000-0000-00008FC60000}"/>
    <cellStyle name="Total 2 4 2 2 2 3 9" xfId="50821" xr:uid="{00000000-0005-0000-0000-000090C60000}"/>
    <cellStyle name="Total 2 4 2 2 2 4" xfId="50822" xr:uid="{00000000-0005-0000-0000-000091C60000}"/>
    <cellStyle name="Total 2 4 2 2 2 4 2" xfId="50823" xr:uid="{00000000-0005-0000-0000-000092C60000}"/>
    <cellStyle name="Total 2 4 2 2 2 4 2 2" xfId="50824" xr:uid="{00000000-0005-0000-0000-000093C60000}"/>
    <cellStyle name="Total 2 4 2 2 2 4 2 3" xfId="50825" xr:uid="{00000000-0005-0000-0000-000094C60000}"/>
    <cellStyle name="Total 2 4 2 2 2 4 2 4" xfId="50826" xr:uid="{00000000-0005-0000-0000-000095C60000}"/>
    <cellStyle name="Total 2 4 2 2 2 4 2 5" xfId="50827" xr:uid="{00000000-0005-0000-0000-000096C60000}"/>
    <cellStyle name="Total 2 4 2 2 2 4 2 6" xfId="50828" xr:uid="{00000000-0005-0000-0000-000097C60000}"/>
    <cellStyle name="Total 2 4 2 2 2 4 2 7" xfId="50829" xr:uid="{00000000-0005-0000-0000-000098C60000}"/>
    <cellStyle name="Total 2 4 2 2 2 4 2 8" xfId="50830" xr:uid="{00000000-0005-0000-0000-000099C60000}"/>
    <cellStyle name="Total 2 4 2 2 2 4 3" xfId="50831" xr:uid="{00000000-0005-0000-0000-00009AC60000}"/>
    <cellStyle name="Total 2 4 2 2 2 4 4" xfId="50832" xr:uid="{00000000-0005-0000-0000-00009BC60000}"/>
    <cellStyle name="Total 2 4 2 2 2 4 5" xfId="50833" xr:uid="{00000000-0005-0000-0000-00009CC60000}"/>
    <cellStyle name="Total 2 4 2 2 2 4 6" xfId="50834" xr:uid="{00000000-0005-0000-0000-00009DC60000}"/>
    <cellStyle name="Total 2 4 2 2 2 4 7" xfId="50835" xr:uid="{00000000-0005-0000-0000-00009EC60000}"/>
    <cellStyle name="Total 2 4 2 2 2 4 8" xfId="50836" xr:uid="{00000000-0005-0000-0000-00009FC60000}"/>
    <cellStyle name="Total 2 4 2 2 2 4 9" xfId="50837" xr:uid="{00000000-0005-0000-0000-0000A0C60000}"/>
    <cellStyle name="Total 2 4 2 2 2 5" xfId="50838" xr:uid="{00000000-0005-0000-0000-0000A1C60000}"/>
    <cellStyle name="Total 2 4 2 2 2 5 2" xfId="50839" xr:uid="{00000000-0005-0000-0000-0000A2C60000}"/>
    <cellStyle name="Total 2 4 2 2 2 5 3" xfId="50840" xr:uid="{00000000-0005-0000-0000-0000A3C60000}"/>
    <cellStyle name="Total 2 4 2 2 2 5 4" xfId="50841" xr:uid="{00000000-0005-0000-0000-0000A4C60000}"/>
    <cellStyle name="Total 2 4 2 2 2 5 5" xfId="50842" xr:uid="{00000000-0005-0000-0000-0000A5C60000}"/>
    <cellStyle name="Total 2 4 2 2 2 5 6" xfId="50843" xr:uid="{00000000-0005-0000-0000-0000A6C60000}"/>
    <cellStyle name="Total 2 4 2 2 2 5 7" xfId="50844" xr:uid="{00000000-0005-0000-0000-0000A7C60000}"/>
    <cellStyle name="Total 2 4 2 2 2 5 8" xfId="50845" xr:uid="{00000000-0005-0000-0000-0000A8C60000}"/>
    <cellStyle name="Total 2 4 2 2 2 6" xfId="50846" xr:uid="{00000000-0005-0000-0000-0000A9C60000}"/>
    <cellStyle name="Total 2 4 2 2 2 7" xfId="50847" xr:uid="{00000000-0005-0000-0000-0000AAC60000}"/>
    <cellStyle name="Total 2 4 2 2 2 8" xfId="50848" xr:uid="{00000000-0005-0000-0000-0000ABC60000}"/>
    <cellStyle name="Total 2 4 2 2 2 9" xfId="50849" xr:uid="{00000000-0005-0000-0000-0000ACC60000}"/>
    <cellStyle name="Total 2 4 2 2 3" xfId="50850" xr:uid="{00000000-0005-0000-0000-0000ADC60000}"/>
    <cellStyle name="Total 2 4 2 2 3 10" xfId="50851" xr:uid="{00000000-0005-0000-0000-0000AEC60000}"/>
    <cellStyle name="Total 2 4 2 2 3 11" xfId="50852" xr:uid="{00000000-0005-0000-0000-0000AFC60000}"/>
    <cellStyle name="Total 2 4 2 2 3 12" xfId="50853" xr:uid="{00000000-0005-0000-0000-0000B0C60000}"/>
    <cellStyle name="Total 2 4 2 2 3 2" xfId="50854" xr:uid="{00000000-0005-0000-0000-0000B1C60000}"/>
    <cellStyle name="Total 2 4 2 2 3 2 10" xfId="50855" xr:uid="{00000000-0005-0000-0000-0000B2C60000}"/>
    <cellStyle name="Total 2 4 2 2 3 2 11" xfId="50856" xr:uid="{00000000-0005-0000-0000-0000B3C60000}"/>
    <cellStyle name="Total 2 4 2 2 3 2 2" xfId="50857" xr:uid="{00000000-0005-0000-0000-0000B4C60000}"/>
    <cellStyle name="Total 2 4 2 2 3 2 2 10" xfId="50858" xr:uid="{00000000-0005-0000-0000-0000B5C60000}"/>
    <cellStyle name="Total 2 4 2 2 3 2 2 2" xfId="50859" xr:uid="{00000000-0005-0000-0000-0000B6C60000}"/>
    <cellStyle name="Total 2 4 2 2 3 2 2 2 2" xfId="50860" xr:uid="{00000000-0005-0000-0000-0000B7C60000}"/>
    <cellStyle name="Total 2 4 2 2 3 2 2 2 2 2" xfId="50861" xr:uid="{00000000-0005-0000-0000-0000B8C60000}"/>
    <cellStyle name="Total 2 4 2 2 3 2 2 2 2 3" xfId="50862" xr:uid="{00000000-0005-0000-0000-0000B9C60000}"/>
    <cellStyle name="Total 2 4 2 2 3 2 2 2 2 4" xfId="50863" xr:uid="{00000000-0005-0000-0000-0000BAC60000}"/>
    <cellStyle name="Total 2 4 2 2 3 2 2 2 2 5" xfId="50864" xr:uid="{00000000-0005-0000-0000-0000BBC60000}"/>
    <cellStyle name="Total 2 4 2 2 3 2 2 2 2 6" xfId="50865" xr:uid="{00000000-0005-0000-0000-0000BCC60000}"/>
    <cellStyle name="Total 2 4 2 2 3 2 2 2 2 7" xfId="50866" xr:uid="{00000000-0005-0000-0000-0000BDC60000}"/>
    <cellStyle name="Total 2 4 2 2 3 2 2 2 2 8" xfId="50867" xr:uid="{00000000-0005-0000-0000-0000BEC60000}"/>
    <cellStyle name="Total 2 4 2 2 3 2 2 2 3" xfId="50868" xr:uid="{00000000-0005-0000-0000-0000BFC60000}"/>
    <cellStyle name="Total 2 4 2 2 3 2 2 2 4" xfId="50869" xr:uid="{00000000-0005-0000-0000-0000C0C60000}"/>
    <cellStyle name="Total 2 4 2 2 3 2 2 2 5" xfId="50870" xr:uid="{00000000-0005-0000-0000-0000C1C60000}"/>
    <cellStyle name="Total 2 4 2 2 3 2 2 2 6" xfId="50871" xr:uid="{00000000-0005-0000-0000-0000C2C60000}"/>
    <cellStyle name="Total 2 4 2 2 3 2 2 2 7" xfId="50872" xr:uid="{00000000-0005-0000-0000-0000C3C60000}"/>
    <cellStyle name="Total 2 4 2 2 3 2 2 2 8" xfId="50873" xr:uid="{00000000-0005-0000-0000-0000C4C60000}"/>
    <cellStyle name="Total 2 4 2 2 3 2 2 2 9" xfId="50874" xr:uid="{00000000-0005-0000-0000-0000C5C60000}"/>
    <cellStyle name="Total 2 4 2 2 3 2 2 3" xfId="50875" xr:uid="{00000000-0005-0000-0000-0000C6C60000}"/>
    <cellStyle name="Total 2 4 2 2 3 2 2 3 2" xfId="50876" xr:uid="{00000000-0005-0000-0000-0000C7C60000}"/>
    <cellStyle name="Total 2 4 2 2 3 2 2 3 3" xfId="50877" xr:uid="{00000000-0005-0000-0000-0000C8C60000}"/>
    <cellStyle name="Total 2 4 2 2 3 2 2 3 4" xfId="50878" xr:uid="{00000000-0005-0000-0000-0000C9C60000}"/>
    <cellStyle name="Total 2 4 2 2 3 2 2 3 5" xfId="50879" xr:uid="{00000000-0005-0000-0000-0000CAC60000}"/>
    <cellStyle name="Total 2 4 2 2 3 2 2 3 6" xfId="50880" xr:uid="{00000000-0005-0000-0000-0000CBC60000}"/>
    <cellStyle name="Total 2 4 2 2 3 2 2 3 7" xfId="50881" xr:uid="{00000000-0005-0000-0000-0000CCC60000}"/>
    <cellStyle name="Total 2 4 2 2 3 2 2 3 8" xfId="50882" xr:uid="{00000000-0005-0000-0000-0000CDC60000}"/>
    <cellStyle name="Total 2 4 2 2 3 2 2 4" xfId="50883" xr:uid="{00000000-0005-0000-0000-0000CEC60000}"/>
    <cellStyle name="Total 2 4 2 2 3 2 2 5" xfId="50884" xr:uid="{00000000-0005-0000-0000-0000CFC60000}"/>
    <cellStyle name="Total 2 4 2 2 3 2 2 6" xfId="50885" xr:uid="{00000000-0005-0000-0000-0000D0C60000}"/>
    <cellStyle name="Total 2 4 2 2 3 2 2 7" xfId="50886" xr:uid="{00000000-0005-0000-0000-0000D1C60000}"/>
    <cellStyle name="Total 2 4 2 2 3 2 2 8" xfId="50887" xr:uid="{00000000-0005-0000-0000-0000D2C60000}"/>
    <cellStyle name="Total 2 4 2 2 3 2 2 9" xfId="50888" xr:uid="{00000000-0005-0000-0000-0000D3C60000}"/>
    <cellStyle name="Total 2 4 2 2 3 2 3" xfId="50889" xr:uid="{00000000-0005-0000-0000-0000D4C60000}"/>
    <cellStyle name="Total 2 4 2 2 3 2 3 2" xfId="50890" xr:uid="{00000000-0005-0000-0000-0000D5C60000}"/>
    <cellStyle name="Total 2 4 2 2 3 2 3 2 2" xfId="50891" xr:uid="{00000000-0005-0000-0000-0000D6C60000}"/>
    <cellStyle name="Total 2 4 2 2 3 2 3 2 3" xfId="50892" xr:uid="{00000000-0005-0000-0000-0000D7C60000}"/>
    <cellStyle name="Total 2 4 2 2 3 2 3 2 4" xfId="50893" xr:uid="{00000000-0005-0000-0000-0000D8C60000}"/>
    <cellStyle name="Total 2 4 2 2 3 2 3 2 5" xfId="50894" xr:uid="{00000000-0005-0000-0000-0000D9C60000}"/>
    <cellStyle name="Total 2 4 2 2 3 2 3 2 6" xfId="50895" xr:uid="{00000000-0005-0000-0000-0000DAC60000}"/>
    <cellStyle name="Total 2 4 2 2 3 2 3 2 7" xfId="50896" xr:uid="{00000000-0005-0000-0000-0000DBC60000}"/>
    <cellStyle name="Total 2 4 2 2 3 2 3 2 8" xfId="50897" xr:uid="{00000000-0005-0000-0000-0000DCC60000}"/>
    <cellStyle name="Total 2 4 2 2 3 2 3 3" xfId="50898" xr:uid="{00000000-0005-0000-0000-0000DDC60000}"/>
    <cellStyle name="Total 2 4 2 2 3 2 3 4" xfId="50899" xr:uid="{00000000-0005-0000-0000-0000DEC60000}"/>
    <cellStyle name="Total 2 4 2 2 3 2 3 5" xfId="50900" xr:uid="{00000000-0005-0000-0000-0000DFC60000}"/>
    <cellStyle name="Total 2 4 2 2 3 2 3 6" xfId="50901" xr:uid="{00000000-0005-0000-0000-0000E0C60000}"/>
    <cellStyle name="Total 2 4 2 2 3 2 3 7" xfId="50902" xr:uid="{00000000-0005-0000-0000-0000E1C60000}"/>
    <cellStyle name="Total 2 4 2 2 3 2 3 8" xfId="50903" xr:uid="{00000000-0005-0000-0000-0000E2C60000}"/>
    <cellStyle name="Total 2 4 2 2 3 2 3 9" xfId="50904" xr:uid="{00000000-0005-0000-0000-0000E3C60000}"/>
    <cellStyle name="Total 2 4 2 2 3 2 4" xfId="50905" xr:uid="{00000000-0005-0000-0000-0000E4C60000}"/>
    <cellStyle name="Total 2 4 2 2 3 2 4 2" xfId="50906" xr:uid="{00000000-0005-0000-0000-0000E5C60000}"/>
    <cellStyle name="Total 2 4 2 2 3 2 4 3" xfId="50907" xr:uid="{00000000-0005-0000-0000-0000E6C60000}"/>
    <cellStyle name="Total 2 4 2 2 3 2 4 4" xfId="50908" xr:uid="{00000000-0005-0000-0000-0000E7C60000}"/>
    <cellStyle name="Total 2 4 2 2 3 2 4 5" xfId="50909" xr:uid="{00000000-0005-0000-0000-0000E8C60000}"/>
    <cellStyle name="Total 2 4 2 2 3 2 4 6" xfId="50910" xr:uid="{00000000-0005-0000-0000-0000E9C60000}"/>
    <cellStyle name="Total 2 4 2 2 3 2 4 7" xfId="50911" xr:uid="{00000000-0005-0000-0000-0000EAC60000}"/>
    <cellStyle name="Total 2 4 2 2 3 2 4 8" xfId="50912" xr:uid="{00000000-0005-0000-0000-0000EBC60000}"/>
    <cellStyle name="Total 2 4 2 2 3 2 5" xfId="50913" xr:uid="{00000000-0005-0000-0000-0000ECC60000}"/>
    <cellStyle name="Total 2 4 2 2 3 2 6" xfId="50914" xr:uid="{00000000-0005-0000-0000-0000EDC60000}"/>
    <cellStyle name="Total 2 4 2 2 3 2 7" xfId="50915" xr:uid="{00000000-0005-0000-0000-0000EEC60000}"/>
    <cellStyle name="Total 2 4 2 2 3 2 8" xfId="50916" xr:uid="{00000000-0005-0000-0000-0000EFC60000}"/>
    <cellStyle name="Total 2 4 2 2 3 2 9" xfId="50917" xr:uid="{00000000-0005-0000-0000-0000F0C60000}"/>
    <cellStyle name="Total 2 4 2 2 3 3" xfId="50918" xr:uid="{00000000-0005-0000-0000-0000F1C60000}"/>
    <cellStyle name="Total 2 4 2 2 3 3 10" xfId="50919" xr:uid="{00000000-0005-0000-0000-0000F2C60000}"/>
    <cellStyle name="Total 2 4 2 2 3 3 2" xfId="50920" xr:uid="{00000000-0005-0000-0000-0000F3C60000}"/>
    <cellStyle name="Total 2 4 2 2 3 3 2 2" xfId="50921" xr:uid="{00000000-0005-0000-0000-0000F4C60000}"/>
    <cellStyle name="Total 2 4 2 2 3 3 2 2 2" xfId="50922" xr:uid="{00000000-0005-0000-0000-0000F5C60000}"/>
    <cellStyle name="Total 2 4 2 2 3 3 2 2 3" xfId="50923" xr:uid="{00000000-0005-0000-0000-0000F6C60000}"/>
    <cellStyle name="Total 2 4 2 2 3 3 2 2 4" xfId="50924" xr:uid="{00000000-0005-0000-0000-0000F7C60000}"/>
    <cellStyle name="Total 2 4 2 2 3 3 2 2 5" xfId="50925" xr:uid="{00000000-0005-0000-0000-0000F8C60000}"/>
    <cellStyle name="Total 2 4 2 2 3 3 2 2 6" xfId="50926" xr:uid="{00000000-0005-0000-0000-0000F9C60000}"/>
    <cellStyle name="Total 2 4 2 2 3 3 2 2 7" xfId="50927" xr:uid="{00000000-0005-0000-0000-0000FAC60000}"/>
    <cellStyle name="Total 2 4 2 2 3 3 2 2 8" xfId="50928" xr:uid="{00000000-0005-0000-0000-0000FBC60000}"/>
    <cellStyle name="Total 2 4 2 2 3 3 2 3" xfId="50929" xr:uid="{00000000-0005-0000-0000-0000FCC60000}"/>
    <cellStyle name="Total 2 4 2 2 3 3 2 4" xfId="50930" xr:uid="{00000000-0005-0000-0000-0000FDC60000}"/>
    <cellStyle name="Total 2 4 2 2 3 3 2 5" xfId="50931" xr:uid="{00000000-0005-0000-0000-0000FEC60000}"/>
    <cellStyle name="Total 2 4 2 2 3 3 2 6" xfId="50932" xr:uid="{00000000-0005-0000-0000-0000FFC60000}"/>
    <cellStyle name="Total 2 4 2 2 3 3 2 7" xfId="50933" xr:uid="{00000000-0005-0000-0000-000000C70000}"/>
    <cellStyle name="Total 2 4 2 2 3 3 2 8" xfId="50934" xr:uid="{00000000-0005-0000-0000-000001C70000}"/>
    <cellStyle name="Total 2 4 2 2 3 3 2 9" xfId="50935" xr:uid="{00000000-0005-0000-0000-000002C70000}"/>
    <cellStyle name="Total 2 4 2 2 3 3 3" xfId="50936" xr:uid="{00000000-0005-0000-0000-000003C70000}"/>
    <cellStyle name="Total 2 4 2 2 3 3 3 2" xfId="50937" xr:uid="{00000000-0005-0000-0000-000004C70000}"/>
    <cellStyle name="Total 2 4 2 2 3 3 3 3" xfId="50938" xr:uid="{00000000-0005-0000-0000-000005C70000}"/>
    <cellStyle name="Total 2 4 2 2 3 3 3 4" xfId="50939" xr:uid="{00000000-0005-0000-0000-000006C70000}"/>
    <cellStyle name="Total 2 4 2 2 3 3 3 5" xfId="50940" xr:uid="{00000000-0005-0000-0000-000007C70000}"/>
    <cellStyle name="Total 2 4 2 2 3 3 3 6" xfId="50941" xr:uid="{00000000-0005-0000-0000-000008C70000}"/>
    <cellStyle name="Total 2 4 2 2 3 3 3 7" xfId="50942" xr:uid="{00000000-0005-0000-0000-000009C70000}"/>
    <cellStyle name="Total 2 4 2 2 3 3 3 8" xfId="50943" xr:uid="{00000000-0005-0000-0000-00000AC70000}"/>
    <cellStyle name="Total 2 4 2 2 3 3 4" xfId="50944" xr:uid="{00000000-0005-0000-0000-00000BC70000}"/>
    <cellStyle name="Total 2 4 2 2 3 3 5" xfId="50945" xr:uid="{00000000-0005-0000-0000-00000CC70000}"/>
    <cellStyle name="Total 2 4 2 2 3 3 6" xfId="50946" xr:uid="{00000000-0005-0000-0000-00000DC70000}"/>
    <cellStyle name="Total 2 4 2 2 3 3 7" xfId="50947" xr:uid="{00000000-0005-0000-0000-00000EC70000}"/>
    <cellStyle name="Total 2 4 2 2 3 3 8" xfId="50948" xr:uid="{00000000-0005-0000-0000-00000FC70000}"/>
    <cellStyle name="Total 2 4 2 2 3 3 9" xfId="50949" xr:uid="{00000000-0005-0000-0000-000010C70000}"/>
    <cellStyle name="Total 2 4 2 2 3 4" xfId="50950" xr:uid="{00000000-0005-0000-0000-000011C70000}"/>
    <cellStyle name="Total 2 4 2 2 3 4 2" xfId="50951" xr:uid="{00000000-0005-0000-0000-000012C70000}"/>
    <cellStyle name="Total 2 4 2 2 3 4 2 2" xfId="50952" xr:uid="{00000000-0005-0000-0000-000013C70000}"/>
    <cellStyle name="Total 2 4 2 2 3 4 2 3" xfId="50953" xr:uid="{00000000-0005-0000-0000-000014C70000}"/>
    <cellStyle name="Total 2 4 2 2 3 4 2 4" xfId="50954" xr:uid="{00000000-0005-0000-0000-000015C70000}"/>
    <cellStyle name="Total 2 4 2 2 3 4 2 5" xfId="50955" xr:uid="{00000000-0005-0000-0000-000016C70000}"/>
    <cellStyle name="Total 2 4 2 2 3 4 2 6" xfId="50956" xr:uid="{00000000-0005-0000-0000-000017C70000}"/>
    <cellStyle name="Total 2 4 2 2 3 4 2 7" xfId="50957" xr:uid="{00000000-0005-0000-0000-000018C70000}"/>
    <cellStyle name="Total 2 4 2 2 3 4 2 8" xfId="50958" xr:uid="{00000000-0005-0000-0000-000019C70000}"/>
    <cellStyle name="Total 2 4 2 2 3 4 3" xfId="50959" xr:uid="{00000000-0005-0000-0000-00001AC70000}"/>
    <cellStyle name="Total 2 4 2 2 3 4 4" xfId="50960" xr:uid="{00000000-0005-0000-0000-00001BC70000}"/>
    <cellStyle name="Total 2 4 2 2 3 4 5" xfId="50961" xr:uid="{00000000-0005-0000-0000-00001CC70000}"/>
    <cellStyle name="Total 2 4 2 2 3 4 6" xfId="50962" xr:uid="{00000000-0005-0000-0000-00001DC70000}"/>
    <cellStyle name="Total 2 4 2 2 3 4 7" xfId="50963" xr:uid="{00000000-0005-0000-0000-00001EC70000}"/>
    <cellStyle name="Total 2 4 2 2 3 4 8" xfId="50964" xr:uid="{00000000-0005-0000-0000-00001FC70000}"/>
    <cellStyle name="Total 2 4 2 2 3 4 9" xfId="50965" xr:uid="{00000000-0005-0000-0000-000020C70000}"/>
    <cellStyle name="Total 2 4 2 2 3 5" xfId="50966" xr:uid="{00000000-0005-0000-0000-000021C70000}"/>
    <cellStyle name="Total 2 4 2 2 3 5 2" xfId="50967" xr:uid="{00000000-0005-0000-0000-000022C70000}"/>
    <cellStyle name="Total 2 4 2 2 3 5 3" xfId="50968" xr:uid="{00000000-0005-0000-0000-000023C70000}"/>
    <cellStyle name="Total 2 4 2 2 3 5 4" xfId="50969" xr:uid="{00000000-0005-0000-0000-000024C70000}"/>
    <cellStyle name="Total 2 4 2 2 3 5 5" xfId="50970" xr:uid="{00000000-0005-0000-0000-000025C70000}"/>
    <cellStyle name="Total 2 4 2 2 3 5 6" xfId="50971" xr:uid="{00000000-0005-0000-0000-000026C70000}"/>
    <cellStyle name="Total 2 4 2 2 3 5 7" xfId="50972" xr:uid="{00000000-0005-0000-0000-000027C70000}"/>
    <cellStyle name="Total 2 4 2 2 3 5 8" xfId="50973" xr:uid="{00000000-0005-0000-0000-000028C70000}"/>
    <cellStyle name="Total 2 4 2 2 3 6" xfId="50974" xr:uid="{00000000-0005-0000-0000-000029C70000}"/>
    <cellStyle name="Total 2 4 2 2 3 7" xfId="50975" xr:uid="{00000000-0005-0000-0000-00002AC70000}"/>
    <cellStyle name="Total 2 4 2 2 3 8" xfId="50976" xr:uid="{00000000-0005-0000-0000-00002BC70000}"/>
    <cellStyle name="Total 2 4 2 2 3 9" xfId="50977" xr:uid="{00000000-0005-0000-0000-00002CC70000}"/>
    <cellStyle name="Total 2 4 2 2 4" xfId="50978" xr:uid="{00000000-0005-0000-0000-00002DC70000}"/>
    <cellStyle name="Total 2 4 2 2 4 10" xfId="50979" xr:uid="{00000000-0005-0000-0000-00002EC70000}"/>
    <cellStyle name="Total 2 4 2 2 4 11" xfId="50980" xr:uid="{00000000-0005-0000-0000-00002FC70000}"/>
    <cellStyle name="Total 2 4 2 2 4 2" xfId="50981" xr:uid="{00000000-0005-0000-0000-000030C70000}"/>
    <cellStyle name="Total 2 4 2 2 4 2 10" xfId="50982" xr:uid="{00000000-0005-0000-0000-000031C70000}"/>
    <cellStyle name="Total 2 4 2 2 4 2 2" xfId="50983" xr:uid="{00000000-0005-0000-0000-000032C70000}"/>
    <cellStyle name="Total 2 4 2 2 4 2 2 2" xfId="50984" xr:uid="{00000000-0005-0000-0000-000033C70000}"/>
    <cellStyle name="Total 2 4 2 2 4 2 2 2 2" xfId="50985" xr:uid="{00000000-0005-0000-0000-000034C70000}"/>
    <cellStyle name="Total 2 4 2 2 4 2 2 2 3" xfId="50986" xr:uid="{00000000-0005-0000-0000-000035C70000}"/>
    <cellStyle name="Total 2 4 2 2 4 2 2 2 4" xfId="50987" xr:uid="{00000000-0005-0000-0000-000036C70000}"/>
    <cellStyle name="Total 2 4 2 2 4 2 2 2 5" xfId="50988" xr:uid="{00000000-0005-0000-0000-000037C70000}"/>
    <cellStyle name="Total 2 4 2 2 4 2 2 2 6" xfId="50989" xr:uid="{00000000-0005-0000-0000-000038C70000}"/>
    <cellStyle name="Total 2 4 2 2 4 2 2 2 7" xfId="50990" xr:uid="{00000000-0005-0000-0000-000039C70000}"/>
    <cellStyle name="Total 2 4 2 2 4 2 2 2 8" xfId="50991" xr:uid="{00000000-0005-0000-0000-00003AC70000}"/>
    <cellStyle name="Total 2 4 2 2 4 2 2 3" xfId="50992" xr:uid="{00000000-0005-0000-0000-00003BC70000}"/>
    <cellStyle name="Total 2 4 2 2 4 2 2 4" xfId="50993" xr:uid="{00000000-0005-0000-0000-00003CC70000}"/>
    <cellStyle name="Total 2 4 2 2 4 2 2 5" xfId="50994" xr:uid="{00000000-0005-0000-0000-00003DC70000}"/>
    <cellStyle name="Total 2 4 2 2 4 2 2 6" xfId="50995" xr:uid="{00000000-0005-0000-0000-00003EC70000}"/>
    <cellStyle name="Total 2 4 2 2 4 2 2 7" xfId="50996" xr:uid="{00000000-0005-0000-0000-00003FC70000}"/>
    <cellStyle name="Total 2 4 2 2 4 2 2 8" xfId="50997" xr:uid="{00000000-0005-0000-0000-000040C70000}"/>
    <cellStyle name="Total 2 4 2 2 4 2 2 9" xfId="50998" xr:uid="{00000000-0005-0000-0000-000041C70000}"/>
    <cellStyle name="Total 2 4 2 2 4 2 3" xfId="50999" xr:uid="{00000000-0005-0000-0000-000042C70000}"/>
    <cellStyle name="Total 2 4 2 2 4 2 3 2" xfId="51000" xr:uid="{00000000-0005-0000-0000-000043C70000}"/>
    <cellStyle name="Total 2 4 2 2 4 2 3 3" xfId="51001" xr:uid="{00000000-0005-0000-0000-000044C70000}"/>
    <cellStyle name="Total 2 4 2 2 4 2 3 4" xfId="51002" xr:uid="{00000000-0005-0000-0000-000045C70000}"/>
    <cellStyle name="Total 2 4 2 2 4 2 3 5" xfId="51003" xr:uid="{00000000-0005-0000-0000-000046C70000}"/>
    <cellStyle name="Total 2 4 2 2 4 2 3 6" xfId="51004" xr:uid="{00000000-0005-0000-0000-000047C70000}"/>
    <cellStyle name="Total 2 4 2 2 4 2 3 7" xfId="51005" xr:uid="{00000000-0005-0000-0000-000048C70000}"/>
    <cellStyle name="Total 2 4 2 2 4 2 3 8" xfId="51006" xr:uid="{00000000-0005-0000-0000-000049C70000}"/>
    <cellStyle name="Total 2 4 2 2 4 2 4" xfId="51007" xr:uid="{00000000-0005-0000-0000-00004AC70000}"/>
    <cellStyle name="Total 2 4 2 2 4 2 5" xfId="51008" xr:uid="{00000000-0005-0000-0000-00004BC70000}"/>
    <cellStyle name="Total 2 4 2 2 4 2 6" xfId="51009" xr:uid="{00000000-0005-0000-0000-00004CC70000}"/>
    <cellStyle name="Total 2 4 2 2 4 2 7" xfId="51010" xr:uid="{00000000-0005-0000-0000-00004DC70000}"/>
    <cellStyle name="Total 2 4 2 2 4 2 8" xfId="51011" xr:uid="{00000000-0005-0000-0000-00004EC70000}"/>
    <cellStyle name="Total 2 4 2 2 4 2 9" xfId="51012" xr:uid="{00000000-0005-0000-0000-00004FC70000}"/>
    <cellStyle name="Total 2 4 2 2 4 3" xfId="51013" xr:uid="{00000000-0005-0000-0000-000050C70000}"/>
    <cellStyle name="Total 2 4 2 2 4 3 2" xfId="51014" xr:uid="{00000000-0005-0000-0000-000051C70000}"/>
    <cellStyle name="Total 2 4 2 2 4 3 2 2" xfId="51015" xr:uid="{00000000-0005-0000-0000-000052C70000}"/>
    <cellStyle name="Total 2 4 2 2 4 3 2 3" xfId="51016" xr:uid="{00000000-0005-0000-0000-000053C70000}"/>
    <cellStyle name="Total 2 4 2 2 4 3 2 4" xfId="51017" xr:uid="{00000000-0005-0000-0000-000054C70000}"/>
    <cellStyle name="Total 2 4 2 2 4 3 2 5" xfId="51018" xr:uid="{00000000-0005-0000-0000-000055C70000}"/>
    <cellStyle name="Total 2 4 2 2 4 3 2 6" xfId="51019" xr:uid="{00000000-0005-0000-0000-000056C70000}"/>
    <cellStyle name="Total 2 4 2 2 4 3 2 7" xfId="51020" xr:uid="{00000000-0005-0000-0000-000057C70000}"/>
    <cellStyle name="Total 2 4 2 2 4 3 2 8" xfId="51021" xr:uid="{00000000-0005-0000-0000-000058C70000}"/>
    <cellStyle name="Total 2 4 2 2 4 3 3" xfId="51022" xr:uid="{00000000-0005-0000-0000-000059C70000}"/>
    <cellStyle name="Total 2 4 2 2 4 3 4" xfId="51023" xr:uid="{00000000-0005-0000-0000-00005AC70000}"/>
    <cellStyle name="Total 2 4 2 2 4 3 5" xfId="51024" xr:uid="{00000000-0005-0000-0000-00005BC70000}"/>
    <cellStyle name="Total 2 4 2 2 4 3 6" xfId="51025" xr:uid="{00000000-0005-0000-0000-00005CC70000}"/>
    <cellStyle name="Total 2 4 2 2 4 3 7" xfId="51026" xr:uid="{00000000-0005-0000-0000-00005DC70000}"/>
    <cellStyle name="Total 2 4 2 2 4 3 8" xfId="51027" xr:uid="{00000000-0005-0000-0000-00005EC70000}"/>
    <cellStyle name="Total 2 4 2 2 4 3 9" xfId="51028" xr:uid="{00000000-0005-0000-0000-00005FC70000}"/>
    <cellStyle name="Total 2 4 2 2 4 4" xfId="51029" xr:uid="{00000000-0005-0000-0000-000060C70000}"/>
    <cellStyle name="Total 2 4 2 2 4 4 2" xfId="51030" xr:uid="{00000000-0005-0000-0000-000061C70000}"/>
    <cellStyle name="Total 2 4 2 2 4 4 3" xfId="51031" xr:uid="{00000000-0005-0000-0000-000062C70000}"/>
    <cellStyle name="Total 2 4 2 2 4 4 4" xfId="51032" xr:uid="{00000000-0005-0000-0000-000063C70000}"/>
    <cellStyle name="Total 2 4 2 2 4 4 5" xfId="51033" xr:uid="{00000000-0005-0000-0000-000064C70000}"/>
    <cellStyle name="Total 2 4 2 2 4 4 6" xfId="51034" xr:uid="{00000000-0005-0000-0000-000065C70000}"/>
    <cellStyle name="Total 2 4 2 2 4 4 7" xfId="51035" xr:uid="{00000000-0005-0000-0000-000066C70000}"/>
    <cellStyle name="Total 2 4 2 2 4 4 8" xfId="51036" xr:uid="{00000000-0005-0000-0000-000067C70000}"/>
    <cellStyle name="Total 2 4 2 2 4 5" xfId="51037" xr:uid="{00000000-0005-0000-0000-000068C70000}"/>
    <cellStyle name="Total 2 4 2 2 4 6" xfId="51038" xr:uid="{00000000-0005-0000-0000-000069C70000}"/>
    <cellStyle name="Total 2 4 2 2 4 7" xfId="51039" xr:uid="{00000000-0005-0000-0000-00006AC70000}"/>
    <cellStyle name="Total 2 4 2 2 4 8" xfId="51040" xr:uid="{00000000-0005-0000-0000-00006BC70000}"/>
    <cellStyle name="Total 2 4 2 2 4 9" xfId="51041" xr:uid="{00000000-0005-0000-0000-00006CC70000}"/>
    <cellStyle name="Total 2 4 2 2 5" xfId="51042" xr:uid="{00000000-0005-0000-0000-00006DC70000}"/>
    <cellStyle name="Total 2 4 2 2 5 2" xfId="51043" xr:uid="{00000000-0005-0000-0000-00006EC70000}"/>
    <cellStyle name="Total 2 4 2 2 5 2 2" xfId="51044" xr:uid="{00000000-0005-0000-0000-00006FC70000}"/>
    <cellStyle name="Total 2 4 2 2 5 2 3" xfId="51045" xr:uid="{00000000-0005-0000-0000-000070C70000}"/>
    <cellStyle name="Total 2 4 2 2 5 2 4" xfId="51046" xr:uid="{00000000-0005-0000-0000-000071C70000}"/>
    <cellStyle name="Total 2 4 2 2 5 2 5" xfId="51047" xr:uid="{00000000-0005-0000-0000-000072C70000}"/>
    <cellStyle name="Total 2 4 2 2 5 2 6" xfId="51048" xr:uid="{00000000-0005-0000-0000-000073C70000}"/>
    <cellStyle name="Total 2 4 2 2 5 2 7" xfId="51049" xr:uid="{00000000-0005-0000-0000-000074C70000}"/>
    <cellStyle name="Total 2 4 2 2 5 2 8" xfId="51050" xr:uid="{00000000-0005-0000-0000-000075C70000}"/>
    <cellStyle name="Total 2 4 2 2 5 3" xfId="51051" xr:uid="{00000000-0005-0000-0000-000076C70000}"/>
    <cellStyle name="Total 2 4 2 2 5 4" xfId="51052" xr:uid="{00000000-0005-0000-0000-000077C70000}"/>
    <cellStyle name="Total 2 4 2 2 5 5" xfId="51053" xr:uid="{00000000-0005-0000-0000-000078C70000}"/>
    <cellStyle name="Total 2 4 2 2 5 6" xfId="51054" xr:uid="{00000000-0005-0000-0000-000079C70000}"/>
    <cellStyle name="Total 2 4 2 2 5 7" xfId="51055" xr:uid="{00000000-0005-0000-0000-00007AC70000}"/>
    <cellStyle name="Total 2 4 2 2 5 8" xfId="51056" xr:uid="{00000000-0005-0000-0000-00007BC70000}"/>
    <cellStyle name="Total 2 4 2 2 5 9" xfId="51057" xr:uid="{00000000-0005-0000-0000-00007CC70000}"/>
    <cellStyle name="Total 2 4 2 2 6" xfId="51058" xr:uid="{00000000-0005-0000-0000-00007DC70000}"/>
    <cellStyle name="Total 2 4 2 2 6 2" xfId="51059" xr:uid="{00000000-0005-0000-0000-00007EC70000}"/>
    <cellStyle name="Total 2 4 2 2 6 3" xfId="51060" xr:uid="{00000000-0005-0000-0000-00007FC70000}"/>
    <cellStyle name="Total 2 4 2 2 6 4" xfId="51061" xr:uid="{00000000-0005-0000-0000-000080C70000}"/>
    <cellStyle name="Total 2 4 2 2 6 5" xfId="51062" xr:uid="{00000000-0005-0000-0000-000081C70000}"/>
    <cellStyle name="Total 2 4 2 2 6 6" xfId="51063" xr:uid="{00000000-0005-0000-0000-000082C70000}"/>
    <cellStyle name="Total 2 4 2 2 6 7" xfId="51064" xr:uid="{00000000-0005-0000-0000-000083C70000}"/>
    <cellStyle name="Total 2 4 2 2 6 8" xfId="51065" xr:uid="{00000000-0005-0000-0000-000084C70000}"/>
    <cellStyle name="Total 2 4 2 2 7" xfId="51066" xr:uid="{00000000-0005-0000-0000-000085C70000}"/>
    <cellStyle name="Total 2 4 2 2 8" xfId="51067" xr:uid="{00000000-0005-0000-0000-000086C70000}"/>
    <cellStyle name="Total 2 4 2 2 9" xfId="51068" xr:uid="{00000000-0005-0000-0000-000087C70000}"/>
    <cellStyle name="Total 2 4 2 3" xfId="51069" xr:uid="{00000000-0005-0000-0000-000088C70000}"/>
    <cellStyle name="Total 2 4 2 3 10" xfId="51070" xr:uid="{00000000-0005-0000-0000-000089C70000}"/>
    <cellStyle name="Total 2 4 2 3 11" xfId="51071" xr:uid="{00000000-0005-0000-0000-00008AC70000}"/>
    <cellStyle name="Total 2 4 2 3 12" xfId="51072" xr:uid="{00000000-0005-0000-0000-00008BC70000}"/>
    <cellStyle name="Total 2 4 2 3 2" xfId="51073" xr:uid="{00000000-0005-0000-0000-00008CC70000}"/>
    <cellStyle name="Total 2 4 2 3 2 10" xfId="51074" xr:uid="{00000000-0005-0000-0000-00008DC70000}"/>
    <cellStyle name="Total 2 4 2 3 2 11" xfId="51075" xr:uid="{00000000-0005-0000-0000-00008EC70000}"/>
    <cellStyle name="Total 2 4 2 3 2 12" xfId="51076" xr:uid="{00000000-0005-0000-0000-00008FC70000}"/>
    <cellStyle name="Total 2 4 2 3 2 2" xfId="51077" xr:uid="{00000000-0005-0000-0000-000090C70000}"/>
    <cellStyle name="Total 2 4 2 3 2 2 10" xfId="51078" xr:uid="{00000000-0005-0000-0000-000091C70000}"/>
    <cellStyle name="Total 2 4 2 3 2 2 11" xfId="51079" xr:uid="{00000000-0005-0000-0000-000092C70000}"/>
    <cellStyle name="Total 2 4 2 3 2 2 2" xfId="51080" xr:uid="{00000000-0005-0000-0000-000093C70000}"/>
    <cellStyle name="Total 2 4 2 3 2 2 2 10" xfId="51081" xr:uid="{00000000-0005-0000-0000-000094C70000}"/>
    <cellStyle name="Total 2 4 2 3 2 2 2 2" xfId="51082" xr:uid="{00000000-0005-0000-0000-000095C70000}"/>
    <cellStyle name="Total 2 4 2 3 2 2 2 2 2" xfId="51083" xr:uid="{00000000-0005-0000-0000-000096C70000}"/>
    <cellStyle name="Total 2 4 2 3 2 2 2 2 2 2" xfId="51084" xr:uid="{00000000-0005-0000-0000-000097C70000}"/>
    <cellStyle name="Total 2 4 2 3 2 2 2 2 2 3" xfId="51085" xr:uid="{00000000-0005-0000-0000-000098C70000}"/>
    <cellStyle name="Total 2 4 2 3 2 2 2 2 2 4" xfId="51086" xr:uid="{00000000-0005-0000-0000-000099C70000}"/>
    <cellStyle name="Total 2 4 2 3 2 2 2 2 2 5" xfId="51087" xr:uid="{00000000-0005-0000-0000-00009AC70000}"/>
    <cellStyle name="Total 2 4 2 3 2 2 2 2 2 6" xfId="51088" xr:uid="{00000000-0005-0000-0000-00009BC70000}"/>
    <cellStyle name="Total 2 4 2 3 2 2 2 2 2 7" xfId="51089" xr:uid="{00000000-0005-0000-0000-00009CC70000}"/>
    <cellStyle name="Total 2 4 2 3 2 2 2 2 2 8" xfId="51090" xr:uid="{00000000-0005-0000-0000-00009DC70000}"/>
    <cellStyle name="Total 2 4 2 3 2 2 2 2 3" xfId="51091" xr:uid="{00000000-0005-0000-0000-00009EC70000}"/>
    <cellStyle name="Total 2 4 2 3 2 2 2 2 4" xfId="51092" xr:uid="{00000000-0005-0000-0000-00009FC70000}"/>
    <cellStyle name="Total 2 4 2 3 2 2 2 2 5" xfId="51093" xr:uid="{00000000-0005-0000-0000-0000A0C70000}"/>
    <cellStyle name="Total 2 4 2 3 2 2 2 2 6" xfId="51094" xr:uid="{00000000-0005-0000-0000-0000A1C70000}"/>
    <cellStyle name="Total 2 4 2 3 2 2 2 2 7" xfId="51095" xr:uid="{00000000-0005-0000-0000-0000A2C70000}"/>
    <cellStyle name="Total 2 4 2 3 2 2 2 2 8" xfId="51096" xr:uid="{00000000-0005-0000-0000-0000A3C70000}"/>
    <cellStyle name="Total 2 4 2 3 2 2 2 2 9" xfId="51097" xr:uid="{00000000-0005-0000-0000-0000A4C70000}"/>
    <cellStyle name="Total 2 4 2 3 2 2 2 3" xfId="51098" xr:uid="{00000000-0005-0000-0000-0000A5C70000}"/>
    <cellStyle name="Total 2 4 2 3 2 2 2 3 2" xfId="51099" xr:uid="{00000000-0005-0000-0000-0000A6C70000}"/>
    <cellStyle name="Total 2 4 2 3 2 2 2 3 3" xfId="51100" xr:uid="{00000000-0005-0000-0000-0000A7C70000}"/>
    <cellStyle name="Total 2 4 2 3 2 2 2 3 4" xfId="51101" xr:uid="{00000000-0005-0000-0000-0000A8C70000}"/>
    <cellStyle name="Total 2 4 2 3 2 2 2 3 5" xfId="51102" xr:uid="{00000000-0005-0000-0000-0000A9C70000}"/>
    <cellStyle name="Total 2 4 2 3 2 2 2 3 6" xfId="51103" xr:uid="{00000000-0005-0000-0000-0000AAC70000}"/>
    <cellStyle name="Total 2 4 2 3 2 2 2 3 7" xfId="51104" xr:uid="{00000000-0005-0000-0000-0000ABC70000}"/>
    <cellStyle name="Total 2 4 2 3 2 2 2 3 8" xfId="51105" xr:uid="{00000000-0005-0000-0000-0000ACC70000}"/>
    <cellStyle name="Total 2 4 2 3 2 2 2 4" xfId="51106" xr:uid="{00000000-0005-0000-0000-0000ADC70000}"/>
    <cellStyle name="Total 2 4 2 3 2 2 2 5" xfId="51107" xr:uid="{00000000-0005-0000-0000-0000AEC70000}"/>
    <cellStyle name="Total 2 4 2 3 2 2 2 6" xfId="51108" xr:uid="{00000000-0005-0000-0000-0000AFC70000}"/>
    <cellStyle name="Total 2 4 2 3 2 2 2 7" xfId="51109" xr:uid="{00000000-0005-0000-0000-0000B0C70000}"/>
    <cellStyle name="Total 2 4 2 3 2 2 2 8" xfId="51110" xr:uid="{00000000-0005-0000-0000-0000B1C70000}"/>
    <cellStyle name="Total 2 4 2 3 2 2 2 9" xfId="51111" xr:uid="{00000000-0005-0000-0000-0000B2C70000}"/>
    <cellStyle name="Total 2 4 2 3 2 2 3" xfId="51112" xr:uid="{00000000-0005-0000-0000-0000B3C70000}"/>
    <cellStyle name="Total 2 4 2 3 2 2 3 2" xfId="51113" xr:uid="{00000000-0005-0000-0000-0000B4C70000}"/>
    <cellStyle name="Total 2 4 2 3 2 2 3 2 2" xfId="51114" xr:uid="{00000000-0005-0000-0000-0000B5C70000}"/>
    <cellStyle name="Total 2 4 2 3 2 2 3 2 3" xfId="51115" xr:uid="{00000000-0005-0000-0000-0000B6C70000}"/>
    <cellStyle name="Total 2 4 2 3 2 2 3 2 4" xfId="51116" xr:uid="{00000000-0005-0000-0000-0000B7C70000}"/>
    <cellStyle name="Total 2 4 2 3 2 2 3 2 5" xfId="51117" xr:uid="{00000000-0005-0000-0000-0000B8C70000}"/>
    <cellStyle name="Total 2 4 2 3 2 2 3 2 6" xfId="51118" xr:uid="{00000000-0005-0000-0000-0000B9C70000}"/>
    <cellStyle name="Total 2 4 2 3 2 2 3 2 7" xfId="51119" xr:uid="{00000000-0005-0000-0000-0000BAC70000}"/>
    <cellStyle name="Total 2 4 2 3 2 2 3 2 8" xfId="51120" xr:uid="{00000000-0005-0000-0000-0000BBC70000}"/>
    <cellStyle name="Total 2 4 2 3 2 2 3 3" xfId="51121" xr:uid="{00000000-0005-0000-0000-0000BCC70000}"/>
    <cellStyle name="Total 2 4 2 3 2 2 3 4" xfId="51122" xr:uid="{00000000-0005-0000-0000-0000BDC70000}"/>
    <cellStyle name="Total 2 4 2 3 2 2 3 5" xfId="51123" xr:uid="{00000000-0005-0000-0000-0000BEC70000}"/>
    <cellStyle name="Total 2 4 2 3 2 2 3 6" xfId="51124" xr:uid="{00000000-0005-0000-0000-0000BFC70000}"/>
    <cellStyle name="Total 2 4 2 3 2 2 3 7" xfId="51125" xr:uid="{00000000-0005-0000-0000-0000C0C70000}"/>
    <cellStyle name="Total 2 4 2 3 2 2 3 8" xfId="51126" xr:uid="{00000000-0005-0000-0000-0000C1C70000}"/>
    <cellStyle name="Total 2 4 2 3 2 2 3 9" xfId="51127" xr:uid="{00000000-0005-0000-0000-0000C2C70000}"/>
    <cellStyle name="Total 2 4 2 3 2 2 4" xfId="51128" xr:uid="{00000000-0005-0000-0000-0000C3C70000}"/>
    <cellStyle name="Total 2 4 2 3 2 2 4 2" xfId="51129" xr:uid="{00000000-0005-0000-0000-0000C4C70000}"/>
    <cellStyle name="Total 2 4 2 3 2 2 4 3" xfId="51130" xr:uid="{00000000-0005-0000-0000-0000C5C70000}"/>
    <cellStyle name="Total 2 4 2 3 2 2 4 4" xfId="51131" xr:uid="{00000000-0005-0000-0000-0000C6C70000}"/>
    <cellStyle name="Total 2 4 2 3 2 2 4 5" xfId="51132" xr:uid="{00000000-0005-0000-0000-0000C7C70000}"/>
    <cellStyle name="Total 2 4 2 3 2 2 4 6" xfId="51133" xr:uid="{00000000-0005-0000-0000-0000C8C70000}"/>
    <cellStyle name="Total 2 4 2 3 2 2 4 7" xfId="51134" xr:uid="{00000000-0005-0000-0000-0000C9C70000}"/>
    <cellStyle name="Total 2 4 2 3 2 2 4 8" xfId="51135" xr:uid="{00000000-0005-0000-0000-0000CAC70000}"/>
    <cellStyle name="Total 2 4 2 3 2 2 5" xfId="51136" xr:uid="{00000000-0005-0000-0000-0000CBC70000}"/>
    <cellStyle name="Total 2 4 2 3 2 2 6" xfId="51137" xr:uid="{00000000-0005-0000-0000-0000CCC70000}"/>
    <cellStyle name="Total 2 4 2 3 2 2 7" xfId="51138" xr:uid="{00000000-0005-0000-0000-0000CDC70000}"/>
    <cellStyle name="Total 2 4 2 3 2 2 8" xfId="51139" xr:uid="{00000000-0005-0000-0000-0000CEC70000}"/>
    <cellStyle name="Total 2 4 2 3 2 2 9" xfId="51140" xr:uid="{00000000-0005-0000-0000-0000CFC70000}"/>
    <cellStyle name="Total 2 4 2 3 2 3" xfId="51141" xr:uid="{00000000-0005-0000-0000-0000D0C70000}"/>
    <cellStyle name="Total 2 4 2 3 2 3 10" xfId="51142" xr:uid="{00000000-0005-0000-0000-0000D1C70000}"/>
    <cellStyle name="Total 2 4 2 3 2 3 2" xfId="51143" xr:uid="{00000000-0005-0000-0000-0000D2C70000}"/>
    <cellStyle name="Total 2 4 2 3 2 3 2 2" xfId="51144" xr:uid="{00000000-0005-0000-0000-0000D3C70000}"/>
    <cellStyle name="Total 2 4 2 3 2 3 2 2 2" xfId="51145" xr:uid="{00000000-0005-0000-0000-0000D4C70000}"/>
    <cellStyle name="Total 2 4 2 3 2 3 2 2 3" xfId="51146" xr:uid="{00000000-0005-0000-0000-0000D5C70000}"/>
    <cellStyle name="Total 2 4 2 3 2 3 2 2 4" xfId="51147" xr:uid="{00000000-0005-0000-0000-0000D6C70000}"/>
    <cellStyle name="Total 2 4 2 3 2 3 2 2 5" xfId="51148" xr:uid="{00000000-0005-0000-0000-0000D7C70000}"/>
    <cellStyle name="Total 2 4 2 3 2 3 2 2 6" xfId="51149" xr:uid="{00000000-0005-0000-0000-0000D8C70000}"/>
    <cellStyle name="Total 2 4 2 3 2 3 2 2 7" xfId="51150" xr:uid="{00000000-0005-0000-0000-0000D9C70000}"/>
    <cellStyle name="Total 2 4 2 3 2 3 2 2 8" xfId="51151" xr:uid="{00000000-0005-0000-0000-0000DAC70000}"/>
    <cellStyle name="Total 2 4 2 3 2 3 2 3" xfId="51152" xr:uid="{00000000-0005-0000-0000-0000DBC70000}"/>
    <cellStyle name="Total 2 4 2 3 2 3 2 4" xfId="51153" xr:uid="{00000000-0005-0000-0000-0000DCC70000}"/>
    <cellStyle name="Total 2 4 2 3 2 3 2 5" xfId="51154" xr:uid="{00000000-0005-0000-0000-0000DDC70000}"/>
    <cellStyle name="Total 2 4 2 3 2 3 2 6" xfId="51155" xr:uid="{00000000-0005-0000-0000-0000DEC70000}"/>
    <cellStyle name="Total 2 4 2 3 2 3 2 7" xfId="51156" xr:uid="{00000000-0005-0000-0000-0000DFC70000}"/>
    <cellStyle name="Total 2 4 2 3 2 3 2 8" xfId="51157" xr:uid="{00000000-0005-0000-0000-0000E0C70000}"/>
    <cellStyle name="Total 2 4 2 3 2 3 2 9" xfId="51158" xr:uid="{00000000-0005-0000-0000-0000E1C70000}"/>
    <cellStyle name="Total 2 4 2 3 2 3 3" xfId="51159" xr:uid="{00000000-0005-0000-0000-0000E2C70000}"/>
    <cellStyle name="Total 2 4 2 3 2 3 3 2" xfId="51160" xr:uid="{00000000-0005-0000-0000-0000E3C70000}"/>
    <cellStyle name="Total 2 4 2 3 2 3 3 3" xfId="51161" xr:uid="{00000000-0005-0000-0000-0000E4C70000}"/>
    <cellStyle name="Total 2 4 2 3 2 3 3 4" xfId="51162" xr:uid="{00000000-0005-0000-0000-0000E5C70000}"/>
    <cellStyle name="Total 2 4 2 3 2 3 3 5" xfId="51163" xr:uid="{00000000-0005-0000-0000-0000E6C70000}"/>
    <cellStyle name="Total 2 4 2 3 2 3 3 6" xfId="51164" xr:uid="{00000000-0005-0000-0000-0000E7C70000}"/>
    <cellStyle name="Total 2 4 2 3 2 3 3 7" xfId="51165" xr:uid="{00000000-0005-0000-0000-0000E8C70000}"/>
    <cellStyle name="Total 2 4 2 3 2 3 3 8" xfId="51166" xr:uid="{00000000-0005-0000-0000-0000E9C70000}"/>
    <cellStyle name="Total 2 4 2 3 2 3 4" xfId="51167" xr:uid="{00000000-0005-0000-0000-0000EAC70000}"/>
    <cellStyle name="Total 2 4 2 3 2 3 5" xfId="51168" xr:uid="{00000000-0005-0000-0000-0000EBC70000}"/>
    <cellStyle name="Total 2 4 2 3 2 3 6" xfId="51169" xr:uid="{00000000-0005-0000-0000-0000ECC70000}"/>
    <cellStyle name="Total 2 4 2 3 2 3 7" xfId="51170" xr:uid="{00000000-0005-0000-0000-0000EDC70000}"/>
    <cellStyle name="Total 2 4 2 3 2 3 8" xfId="51171" xr:uid="{00000000-0005-0000-0000-0000EEC70000}"/>
    <cellStyle name="Total 2 4 2 3 2 3 9" xfId="51172" xr:uid="{00000000-0005-0000-0000-0000EFC70000}"/>
    <cellStyle name="Total 2 4 2 3 2 4" xfId="51173" xr:uid="{00000000-0005-0000-0000-0000F0C70000}"/>
    <cellStyle name="Total 2 4 2 3 2 4 2" xfId="51174" xr:uid="{00000000-0005-0000-0000-0000F1C70000}"/>
    <cellStyle name="Total 2 4 2 3 2 4 2 2" xfId="51175" xr:uid="{00000000-0005-0000-0000-0000F2C70000}"/>
    <cellStyle name="Total 2 4 2 3 2 4 2 3" xfId="51176" xr:uid="{00000000-0005-0000-0000-0000F3C70000}"/>
    <cellStyle name="Total 2 4 2 3 2 4 2 4" xfId="51177" xr:uid="{00000000-0005-0000-0000-0000F4C70000}"/>
    <cellStyle name="Total 2 4 2 3 2 4 2 5" xfId="51178" xr:uid="{00000000-0005-0000-0000-0000F5C70000}"/>
    <cellStyle name="Total 2 4 2 3 2 4 2 6" xfId="51179" xr:uid="{00000000-0005-0000-0000-0000F6C70000}"/>
    <cellStyle name="Total 2 4 2 3 2 4 2 7" xfId="51180" xr:uid="{00000000-0005-0000-0000-0000F7C70000}"/>
    <cellStyle name="Total 2 4 2 3 2 4 2 8" xfId="51181" xr:uid="{00000000-0005-0000-0000-0000F8C70000}"/>
    <cellStyle name="Total 2 4 2 3 2 4 3" xfId="51182" xr:uid="{00000000-0005-0000-0000-0000F9C70000}"/>
    <cellStyle name="Total 2 4 2 3 2 4 4" xfId="51183" xr:uid="{00000000-0005-0000-0000-0000FAC70000}"/>
    <cellStyle name="Total 2 4 2 3 2 4 5" xfId="51184" xr:uid="{00000000-0005-0000-0000-0000FBC70000}"/>
    <cellStyle name="Total 2 4 2 3 2 4 6" xfId="51185" xr:uid="{00000000-0005-0000-0000-0000FCC70000}"/>
    <cellStyle name="Total 2 4 2 3 2 4 7" xfId="51186" xr:uid="{00000000-0005-0000-0000-0000FDC70000}"/>
    <cellStyle name="Total 2 4 2 3 2 4 8" xfId="51187" xr:uid="{00000000-0005-0000-0000-0000FEC70000}"/>
    <cellStyle name="Total 2 4 2 3 2 4 9" xfId="51188" xr:uid="{00000000-0005-0000-0000-0000FFC70000}"/>
    <cellStyle name="Total 2 4 2 3 2 5" xfId="51189" xr:uid="{00000000-0005-0000-0000-000000C80000}"/>
    <cellStyle name="Total 2 4 2 3 2 5 2" xfId="51190" xr:uid="{00000000-0005-0000-0000-000001C80000}"/>
    <cellStyle name="Total 2 4 2 3 2 5 3" xfId="51191" xr:uid="{00000000-0005-0000-0000-000002C80000}"/>
    <cellStyle name="Total 2 4 2 3 2 5 4" xfId="51192" xr:uid="{00000000-0005-0000-0000-000003C80000}"/>
    <cellStyle name="Total 2 4 2 3 2 5 5" xfId="51193" xr:uid="{00000000-0005-0000-0000-000004C80000}"/>
    <cellStyle name="Total 2 4 2 3 2 5 6" xfId="51194" xr:uid="{00000000-0005-0000-0000-000005C80000}"/>
    <cellStyle name="Total 2 4 2 3 2 5 7" xfId="51195" xr:uid="{00000000-0005-0000-0000-000006C80000}"/>
    <cellStyle name="Total 2 4 2 3 2 5 8" xfId="51196" xr:uid="{00000000-0005-0000-0000-000007C80000}"/>
    <cellStyle name="Total 2 4 2 3 2 6" xfId="51197" xr:uid="{00000000-0005-0000-0000-000008C80000}"/>
    <cellStyle name="Total 2 4 2 3 2 7" xfId="51198" xr:uid="{00000000-0005-0000-0000-000009C80000}"/>
    <cellStyle name="Total 2 4 2 3 2 8" xfId="51199" xr:uid="{00000000-0005-0000-0000-00000AC80000}"/>
    <cellStyle name="Total 2 4 2 3 2 9" xfId="51200" xr:uid="{00000000-0005-0000-0000-00000BC80000}"/>
    <cellStyle name="Total 2 4 2 3 3" xfId="51201" xr:uid="{00000000-0005-0000-0000-00000CC80000}"/>
    <cellStyle name="Total 2 4 2 3 3 10" xfId="51202" xr:uid="{00000000-0005-0000-0000-00000DC80000}"/>
    <cellStyle name="Total 2 4 2 3 3 11" xfId="51203" xr:uid="{00000000-0005-0000-0000-00000EC80000}"/>
    <cellStyle name="Total 2 4 2 3 3 2" xfId="51204" xr:uid="{00000000-0005-0000-0000-00000FC80000}"/>
    <cellStyle name="Total 2 4 2 3 3 2 10" xfId="51205" xr:uid="{00000000-0005-0000-0000-000010C80000}"/>
    <cellStyle name="Total 2 4 2 3 3 2 2" xfId="51206" xr:uid="{00000000-0005-0000-0000-000011C80000}"/>
    <cellStyle name="Total 2 4 2 3 3 2 2 2" xfId="51207" xr:uid="{00000000-0005-0000-0000-000012C80000}"/>
    <cellStyle name="Total 2 4 2 3 3 2 2 2 2" xfId="51208" xr:uid="{00000000-0005-0000-0000-000013C80000}"/>
    <cellStyle name="Total 2 4 2 3 3 2 2 2 3" xfId="51209" xr:uid="{00000000-0005-0000-0000-000014C80000}"/>
    <cellStyle name="Total 2 4 2 3 3 2 2 2 4" xfId="51210" xr:uid="{00000000-0005-0000-0000-000015C80000}"/>
    <cellStyle name="Total 2 4 2 3 3 2 2 2 5" xfId="51211" xr:uid="{00000000-0005-0000-0000-000016C80000}"/>
    <cellStyle name="Total 2 4 2 3 3 2 2 2 6" xfId="51212" xr:uid="{00000000-0005-0000-0000-000017C80000}"/>
    <cellStyle name="Total 2 4 2 3 3 2 2 2 7" xfId="51213" xr:uid="{00000000-0005-0000-0000-000018C80000}"/>
    <cellStyle name="Total 2 4 2 3 3 2 2 2 8" xfId="51214" xr:uid="{00000000-0005-0000-0000-000019C80000}"/>
    <cellStyle name="Total 2 4 2 3 3 2 2 3" xfId="51215" xr:uid="{00000000-0005-0000-0000-00001AC80000}"/>
    <cellStyle name="Total 2 4 2 3 3 2 2 4" xfId="51216" xr:uid="{00000000-0005-0000-0000-00001BC80000}"/>
    <cellStyle name="Total 2 4 2 3 3 2 2 5" xfId="51217" xr:uid="{00000000-0005-0000-0000-00001CC80000}"/>
    <cellStyle name="Total 2 4 2 3 3 2 2 6" xfId="51218" xr:uid="{00000000-0005-0000-0000-00001DC80000}"/>
    <cellStyle name="Total 2 4 2 3 3 2 2 7" xfId="51219" xr:uid="{00000000-0005-0000-0000-00001EC80000}"/>
    <cellStyle name="Total 2 4 2 3 3 2 2 8" xfId="51220" xr:uid="{00000000-0005-0000-0000-00001FC80000}"/>
    <cellStyle name="Total 2 4 2 3 3 2 2 9" xfId="51221" xr:uid="{00000000-0005-0000-0000-000020C80000}"/>
    <cellStyle name="Total 2 4 2 3 3 2 3" xfId="51222" xr:uid="{00000000-0005-0000-0000-000021C80000}"/>
    <cellStyle name="Total 2 4 2 3 3 2 3 2" xfId="51223" xr:uid="{00000000-0005-0000-0000-000022C80000}"/>
    <cellStyle name="Total 2 4 2 3 3 2 3 3" xfId="51224" xr:uid="{00000000-0005-0000-0000-000023C80000}"/>
    <cellStyle name="Total 2 4 2 3 3 2 3 4" xfId="51225" xr:uid="{00000000-0005-0000-0000-000024C80000}"/>
    <cellStyle name="Total 2 4 2 3 3 2 3 5" xfId="51226" xr:uid="{00000000-0005-0000-0000-000025C80000}"/>
    <cellStyle name="Total 2 4 2 3 3 2 3 6" xfId="51227" xr:uid="{00000000-0005-0000-0000-000026C80000}"/>
    <cellStyle name="Total 2 4 2 3 3 2 3 7" xfId="51228" xr:uid="{00000000-0005-0000-0000-000027C80000}"/>
    <cellStyle name="Total 2 4 2 3 3 2 3 8" xfId="51229" xr:uid="{00000000-0005-0000-0000-000028C80000}"/>
    <cellStyle name="Total 2 4 2 3 3 2 4" xfId="51230" xr:uid="{00000000-0005-0000-0000-000029C80000}"/>
    <cellStyle name="Total 2 4 2 3 3 2 5" xfId="51231" xr:uid="{00000000-0005-0000-0000-00002AC80000}"/>
    <cellStyle name="Total 2 4 2 3 3 2 6" xfId="51232" xr:uid="{00000000-0005-0000-0000-00002BC80000}"/>
    <cellStyle name="Total 2 4 2 3 3 2 7" xfId="51233" xr:uid="{00000000-0005-0000-0000-00002CC80000}"/>
    <cellStyle name="Total 2 4 2 3 3 2 8" xfId="51234" xr:uid="{00000000-0005-0000-0000-00002DC80000}"/>
    <cellStyle name="Total 2 4 2 3 3 2 9" xfId="51235" xr:uid="{00000000-0005-0000-0000-00002EC80000}"/>
    <cellStyle name="Total 2 4 2 3 3 3" xfId="51236" xr:uid="{00000000-0005-0000-0000-00002FC80000}"/>
    <cellStyle name="Total 2 4 2 3 3 3 2" xfId="51237" xr:uid="{00000000-0005-0000-0000-000030C80000}"/>
    <cellStyle name="Total 2 4 2 3 3 3 2 2" xfId="51238" xr:uid="{00000000-0005-0000-0000-000031C80000}"/>
    <cellStyle name="Total 2 4 2 3 3 3 2 3" xfId="51239" xr:uid="{00000000-0005-0000-0000-000032C80000}"/>
    <cellStyle name="Total 2 4 2 3 3 3 2 4" xfId="51240" xr:uid="{00000000-0005-0000-0000-000033C80000}"/>
    <cellStyle name="Total 2 4 2 3 3 3 2 5" xfId="51241" xr:uid="{00000000-0005-0000-0000-000034C80000}"/>
    <cellStyle name="Total 2 4 2 3 3 3 2 6" xfId="51242" xr:uid="{00000000-0005-0000-0000-000035C80000}"/>
    <cellStyle name="Total 2 4 2 3 3 3 2 7" xfId="51243" xr:uid="{00000000-0005-0000-0000-000036C80000}"/>
    <cellStyle name="Total 2 4 2 3 3 3 2 8" xfId="51244" xr:uid="{00000000-0005-0000-0000-000037C80000}"/>
    <cellStyle name="Total 2 4 2 3 3 3 3" xfId="51245" xr:uid="{00000000-0005-0000-0000-000038C80000}"/>
    <cellStyle name="Total 2 4 2 3 3 3 4" xfId="51246" xr:uid="{00000000-0005-0000-0000-000039C80000}"/>
    <cellStyle name="Total 2 4 2 3 3 3 5" xfId="51247" xr:uid="{00000000-0005-0000-0000-00003AC80000}"/>
    <cellStyle name="Total 2 4 2 3 3 3 6" xfId="51248" xr:uid="{00000000-0005-0000-0000-00003BC80000}"/>
    <cellStyle name="Total 2 4 2 3 3 3 7" xfId="51249" xr:uid="{00000000-0005-0000-0000-00003CC80000}"/>
    <cellStyle name="Total 2 4 2 3 3 3 8" xfId="51250" xr:uid="{00000000-0005-0000-0000-00003DC80000}"/>
    <cellStyle name="Total 2 4 2 3 3 3 9" xfId="51251" xr:uid="{00000000-0005-0000-0000-00003EC80000}"/>
    <cellStyle name="Total 2 4 2 3 3 4" xfId="51252" xr:uid="{00000000-0005-0000-0000-00003FC80000}"/>
    <cellStyle name="Total 2 4 2 3 3 4 2" xfId="51253" xr:uid="{00000000-0005-0000-0000-000040C80000}"/>
    <cellStyle name="Total 2 4 2 3 3 4 3" xfId="51254" xr:uid="{00000000-0005-0000-0000-000041C80000}"/>
    <cellStyle name="Total 2 4 2 3 3 4 4" xfId="51255" xr:uid="{00000000-0005-0000-0000-000042C80000}"/>
    <cellStyle name="Total 2 4 2 3 3 4 5" xfId="51256" xr:uid="{00000000-0005-0000-0000-000043C80000}"/>
    <cellStyle name="Total 2 4 2 3 3 4 6" xfId="51257" xr:uid="{00000000-0005-0000-0000-000044C80000}"/>
    <cellStyle name="Total 2 4 2 3 3 4 7" xfId="51258" xr:uid="{00000000-0005-0000-0000-000045C80000}"/>
    <cellStyle name="Total 2 4 2 3 3 4 8" xfId="51259" xr:uid="{00000000-0005-0000-0000-000046C80000}"/>
    <cellStyle name="Total 2 4 2 3 3 5" xfId="51260" xr:uid="{00000000-0005-0000-0000-000047C80000}"/>
    <cellStyle name="Total 2 4 2 3 3 6" xfId="51261" xr:uid="{00000000-0005-0000-0000-000048C80000}"/>
    <cellStyle name="Total 2 4 2 3 3 7" xfId="51262" xr:uid="{00000000-0005-0000-0000-000049C80000}"/>
    <cellStyle name="Total 2 4 2 3 3 8" xfId="51263" xr:uid="{00000000-0005-0000-0000-00004AC80000}"/>
    <cellStyle name="Total 2 4 2 3 3 9" xfId="51264" xr:uid="{00000000-0005-0000-0000-00004BC80000}"/>
    <cellStyle name="Total 2 4 2 3 4" xfId="51265" xr:uid="{00000000-0005-0000-0000-00004CC80000}"/>
    <cellStyle name="Total 2 4 2 3 4 2" xfId="51266" xr:uid="{00000000-0005-0000-0000-00004DC80000}"/>
    <cellStyle name="Total 2 4 2 3 4 2 2" xfId="51267" xr:uid="{00000000-0005-0000-0000-00004EC80000}"/>
    <cellStyle name="Total 2 4 2 3 4 2 3" xfId="51268" xr:uid="{00000000-0005-0000-0000-00004FC80000}"/>
    <cellStyle name="Total 2 4 2 3 4 2 4" xfId="51269" xr:uid="{00000000-0005-0000-0000-000050C80000}"/>
    <cellStyle name="Total 2 4 2 3 4 2 5" xfId="51270" xr:uid="{00000000-0005-0000-0000-000051C80000}"/>
    <cellStyle name="Total 2 4 2 3 4 2 6" xfId="51271" xr:uid="{00000000-0005-0000-0000-000052C80000}"/>
    <cellStyle name="Total 2 4 2 3 4 2 7" xfId="51272" xr:uid="{00000000-0005-0000-0000-000053C80000}"/>
    <cellStyle name="Total 2 4 2 3 4 2 8" xfId="51273" xr:uid="{00000000-0005-0000-0000-000054C80000}"/>
    <cellStyle name="Total 2 4 2 3 4 3" xfId="51274" xr:uid="{00000000-0005-0000-0000-000055C80000}"/>
    <cellStyle name="Total 2 4 2 3 4 4" xfId="51275" xr:uid="{00000000-0005-0000-0000-000056C80000}"/>
    <cellStyle name="Total 2 4 2 3 4 5" xfId="51276" xr:uid="{00000000-0005-0000-0000-000057C80000}"/>
    <cellStyle name="Total 2 4 2 3 4 6" xfId="51277" xr:uid="{00000000-0005-0000-0000-000058C80000}"/>
    <cellStyle name="Total 2 4 2 3 4 7" xfId="51278" xr:uid="{00000000-0005-0000-0000-000059C80000}"/>
    <cellStyle name="Total 2 4 2 3 4 8" xfId="51279" xr:uid="{00000000-0005-0000-0000-00005AC80000}"/>
    <cellStyle name="Total 2 4 2 3 4 9" xfId="51280" xr:uid="{00000000-0005-0000-0000-00005BC80000}"/>
    <cellStyle name="Total 2 4 2 3 5" xfId="51281" xr:uid="{00000000-0005-0000-0000-00005CC80000}"/>
    <cellStyle name="Total 2 4 2 3 5 2" xfId="51282" xr:uid="{00000000-0005-0000-0000-00005DC80000}"/>
    <cellStyle name="Total 2 4 2 3 5 3" xfId="51283" xr:uid="{00000000-0005-0000-0000-00005EC80000}"/>
    <cellStyle name="Total 2 4 2 3 5 4" xfId="51284" xr:uid="{00000000-0005-0000-0000-00005FC80000}"/>
    <cellStyle name="Total 2 4 2 3 5 5" xfId="51285" xr:uid="{00000000-0005-0000-0000-000060C80000}"/>
    <cellStyle name="Total 2 4 2 3 5 6" xfId="51286" xr:uid="{00000000-0005-0000-0000-000061C80000}"/>
    <cellStyle name="Total 2 4 2 3 5 7" xfId="51287" xr:uid="{00000000-0005-0000-0000-000062C80000}"/>
    <cellStyle name="Total 2 4 2 3 5 8" xfId="51288" xr:uid="{00000000-0005-0000-0000-000063C80000}"/>
    <cellStyle name="Total 2 4 2 3 6" xfId="51289" xr:uid="{00000000-0005-0000-0000-000064C80000}"/>
    <cellStyle name="Total 2 4 2 3 7" xfId="51290" xr:uid="{00000000-0005-0000-0000-000065C80000}"/>
    <cellStyle name="Total 2 4 2 3 8" xfId="51291" xr:uid="{00000000-0005-0000-0000-000066C80000}"/>
    <cellStyle name="Total 2 4 2 3 9" xfId="51292" xr:uid="{00000000-0005-0000-0000-000067C80000}"/>
    <cellStyle name="Total 2 4 2 4" xfId="51293" xr:uid="{00000000-0005-0000-0000-000068C80000}"/>
    <cellStyle name="Total 2 4 2 4 10" xfId="51294" xr:uid="{00000000-0005-0000-0000-000069C80000}"/>
    <cellStyle name="Total 2 4 2 4 11" xfId="51295" xr:uid="{00000000-0005-0000-0000-00006AC80000}"/>
    <cellStyle name="Total 2 4 2 4 12" xfId="51296" xr:uid="{00000000-0005-0000-0000-00006BC80000}"/>
    <cellStyle name="Total 2 4 2 4 2" xfId="51297" xr:uid="{00000000-0005-0000-0000-00006CC80000}"/>
    <cellStyle name="Total 2 4 2 4 2 10" xfId="51298" xr:uid="{00000000-0005-0000-0000-00006DC80000}"/>
    <cellStyle name="Total 2 4 2 4 2 11" xfId="51299" xr:uid="{00000000-0005-0000-0000-00006EC80000}"/>
    <cellStyle name="Total 2 4 2 4 2 2" xfId="51300" xr:uid="{00000000-0005-0000-0000-00006FC80000}"/>
    <cellStyle name="Total 2 4 2 4 2 2 10" xfId="51301" xr:uid="{00000000-0005-0000-0000-000070C80000}"/>
    <cellStyle name="Total 2 4 2 4 2 2 2" xfId="51302" xr:uid="{00000000-0005-0000-0000-000071C80000}"/>
    <cellStyle name="Total 2 4 2 4 2 2 2 2" xfId="51303" xr:uid="{00000000-0005-0000-0000-000072C80000}"/>
    <cellStyle name="Total 2 4 2 4 2 2 2 2 2" xfId="51304" xr:uid="{00000000-0005-0000-0000-000073C80000}"/>
    <cellStyle name="Total 2 4 2 4 2 2 2 2 3" xfId="51305" xr:uid="{00000000-0005-0000-0000-000074C80000}"/>
    <cellStyle name="Total 2 4 2 4 2 2 2 2 4" xfId="51306" xr:uid="{00000000-0005-0000-0000-000075C80000}"/>
    <cellStyle name="Total 2 4 2 4 2 2 2 2 5" xfId="51307" xr:uid="{00000000-0005-0000-0000-000076C80000}"/>
    <cellStyle name="Total 2 4 2 4 2 2 2 2 6" xfId="51308" xr:uid="{00000000-0005-0000-0000-000077C80000}"/>
    <cellStyle name="Total 2 4 2 4 2 2 2 2 7" xfId="51309" xr:uid="{00000000-0005-0000-0000-000078C80000}"/>
    <cellStyle name="Total 2 4 2 4 2 2 2 2 8" xfId="51310" xr:uid="{00000000-0005-0000-0000-000079C80000}"/>
    <cellStyle name="Total 2 4 2 4 2 2 2 3" xfId="51311" xr:uid="{00000000-0005-0000-0000-00007AC80000}"/>
    <cellStyle name="Total 2 4 2 4 2 2 2 4" xfId="51312" xr:uid="{00000000-0005-0000-0000-00007BC80000}"/>
    <cellStyle name="Total 2 4 2 4 2 2 2 5" xfId="51313" xr:uid="{00000000-0005-0000-0000-00007CC80000}"/>
    <cellStyle name="Total 2 4 2 4 2 2 2 6" xfId="51314" xr:uid="{00000000-0005-0000-0000-00007DC80000}"/>
    <cellStyle name="Total 2 4 2 4 2 2 2 7" xfId="51315" xr:uid="{00000000-0005-0000-0000-00007EC80000}"/>
    <cellStyle name="Total 2 4 2 4 2 2 2 8" xfId="51316" xr:uid="{00000000-0005-0000-0000-00007FC80000}"/>
    <cellStyle name="Total 2 4 2 4 2 2 2 9" xfId="51317" xr:uid="{00000000-0005-0000-0000-000080C80000}"/>
    <cellStyle name="Total 2 4 2 4 2 2 3" xfId="51318" xr:uid="{00000000-0005-0000-0000-000081C80000}"/>
    <cellStyle name="Total 2 4 2 4 2 2 3 2" xfId="51319" xr:uid="{00000000-0005-0000-0000-000082C80000}"/>
    <cellStyle name="Total 2 4 2 4 2 2 3 3" xfId="51320" xr:uid="{00000000-0005-0000-0000-000083C80000}"/>
    <cellStyle name="Total 2 4 2 4 2 2 3 4" xfId="51321" xr:uid="{00000000-0005-0000-0000-000084C80000}"/>
    <cellStyle name="Total 2 4 2 4 2 2 3 5" xfId="51322" xr:uid="{00000000-0005-0000-0000-000085C80000}"/>
    <cellStyle name="Total 2 4 2 4 2 2 3 6" xfId="51323" xr:uid="{00000000-0005-0000-0000-000086C80000}"/>
    <cellStyle name="Total 2 4 2 4 2 2 3 7" xfId="51324" xr:uid="{00000000-0005-0000-0000-000087C80000}"/>
    <cellStyle name="Total 2 4 2 4 2 2 3 8" xfId="51325" xr:uid="{00000000-0005-0000-0000-000088C80000}"/>
    <cellStyle name="Total 2 4 2 4 2 2 4" xfId="51326" xr:uid="{00000000-0005-0000-0000-000089C80000}"/>
    <cellStyle name="Total 2 4 2 4 2 2 5" xfId="51327" xr:uid="{00000000-0005-0000-0000-00008AC80000}"/>
    <cellStyle name="Total 2 4 2 4 2 2 6" xfId="51328" xr:uid="{00000000-0005-0000-0000-00008BC80000}"/>
    <cellStyle name="Total 2 4 2 4 2 2 7" xfId="51329" xr:uid="{00000000-0005-0000-0000-00008CC80000}"/>
    <cellStyle name="Total 2 4 2 4 2 2 8" xfId="51330" xr:uid="{00000000-0005-0000-0000-00008DC80000}"/>
    <cellStyle name="Total 2 4 2 4 2 2 9" xfId="51331" xr:uid="{00000000-0005-0000-0000-00008EC80000}"/>
    <cellStyle name="Total 2 4 2 4 2 3" xfId="51332" xr:uid="{00000000-0005-0000-0000-00008FC80000}"/>
    <cellStyle name="Total 2 4 2 4 2 3 2" xfId="51333" xr:uid="{00000000-0005-0000-0000-000090C80000}"/>
    <cellStyle name="Total 2 4 2 4 2 3 2 2" xfId="51334" xr:uid="{00000000-0005-0000-0000-000091C80000}"/>
    <cellStyle name="Total 2 4 2 4 2 3 2 3" xfId="51335" xr:uid="{00000000-0005-0000-0000-000092C80000}"/>
    <cellStyle name="Total 2 4 2 4 2 3 2 4" xfId="51336" xr:uid="{00000000-0005-0000-0000-000093C80000}"/>
    <cellStyle name="Total 2 4 2 4 2 3 2 5" xfId="51337" xr:uid="{00000000-0005-0000-0000-000094C80000}"/>
    <cellStyle name="Total 2 4 2 4 2 3 2 6" xfId="51338" xr:uid="{00000000-0005-0000-0000-000095C80000}"/>
    <cellStyle name="Total 2 4 2 4 2 3 2 7" xfId="51339" xr:uid="{00000000-0005-0000-0000-000096C80000}"/>
    <cellStyle name="Total 2 4 2 4 2 3 2 8" xfId="51340" xr:uid="{00000000-0005-0000-0000-000097C80000}"/>
    <cellStyle name="Total 2 4 2 4 2 3 3" xfId="51341" xr:uid="{00000000-0005-0000-0000-000098C80000}"/>
    <cellStyle name="Total 2 4 2 4 2 3 4" xfId="51342" xr:uid="{00000000-0005-0000-0000-000099C80000}"/>
    <cellStyle name="Total 2 4 2 4 2 3 5" xfId="51343" xr:uid="{00000000-0005-0000-0000-00009AC80000}"/>
    <cellStyle name="Total 2 4 2 4 2 3 6" xfId="51344" xr:uid="{00000000-0005-0000-0000-00009BC80000}"/>
    <cellStyle name="Total 2 4 2 4 2 3 7" xfId="51345" xr:uid="{00000000-0005-0000-0000-00009CC80000}"/>
    <cellStyle name="Total 2 4 2 4 2 3 8" xfId="51346" xr:uid="{00000000-0005-0000-0000-00009DC80000}"/>
    <cellStyle name="Total 2 4 2 4 2 3 9" xfId="51347" xr:uid="{00000000-0005-0000-0000-00009EC80000}"/>
    <cellStyle name="Total 2 4 2 4 2 4" xfId="51348" xr:uid="{00000000-0005-0000-0000-00009FC80000}"/>
    <cellStyle name="Total 2 4 2 4 2 4 2" xfId="51349" xr:uid="{00000000-0005-0000-0000-0000A0C80000}"/>
    <cellStyle name="Total 2 4 2 4 2 4 3" xfId="51350" xr:uid="{00000000-0005-0000-0000-0000A1C80000}"/>
    <cellStyle name="Total 2 4 2 4 2 4 4" xfId="51351" xr:uid="{00000000-0005-0000-0000-0000A2C80000}"/>
    <cellStyle name="Total 2 4 2 4 2 4 5" xfId="51352" xr:uid="{00000000-0005-0000-0000-0000A3C80000}"/>
    <cellStyle name="Total 2 4 2 4 2 4 6" xfId="51353" xr:uid="{00000000-0005-0000-0000-0000A4C80000}"/>
    <cellStyle name="Total 2 4 2 4 2 4 7" xfId="51354" xr:uid="{00000000-0005-0000-0000-0000A5C80000}"/>
    <cellStyle name="Total 2 4 2 4 2 4 8" xfId="51355" xr:uid="{00000000-0005-0000-0000-0000A6C80000}"/>
    <cellStyle name="Total 2 4 2 4 2 5" xfId="51356" xr:uid="{00000000-0005-0000-0000-0000A7C80000}"/>
    <cellStyle name="Total 2 4 2 4 2 6" xfId="51357" xr:uid="{00000000-0005-0000-0000-0000A8C80000}"/>
    <cellStyle name="Total 2 4 2 4 2 7" xfId="51358" xr:uid="{00000000-0005-0000-0000-0000A9C80000}"/>
    <cellStyle name="Total 2 4 2 4 2 8" xfId="51359" xr:uid="{00000000-0005-0000-0000-0000AAC80000}"/>
    <cellStyle name="Total 2 4 2 4 2 9" xfId="51360" xr:uid="{00000000-0005-0000-0000-0000ABC80000}"/>
    <cellStyle name="Total 2 4 2 4 3" xfId="51361" xr:uid="{00000000-0005-0000-0000-0000ACC80000}"/>
    <cellStyle name="Total 2 4 2 4 3 10" xfId="51362" xr:uid="{00000000-0005-0000-0000-0000ADC80000}"/>
    <cellStyle name="Total 2 4 2 4 3 2" xfId="51363" xr:uid="{00000000-0005-0000-0000-0000AEC80000}"/>
    <cellStyle name="Total 2 4 2 4 3 2 2" xfId="51364" xr:uid="{00000000-0005-0000-0000-0000AFC80000}"/>
    <cellStyle name="Total 2 4 2 4 3 2 2 2" xfId="51365" xr:uid="{00000000-0005-0000-0000-0000B0C80000}"/>
    <cellStyle name="Total 2 4 2 4 3 2 2 3" xfId="51366" xr:uid="{00000000-0005-0000-0000-0000B1C80000}"/>
    <cellStyle name="Total 2 4 2 4 3 2 2 4" xfId="51367" xr:uid="{00000000-0005-0000-0000-0000B2C80000}"/>
    <cellStyle name="Total 2 4 2 4 3 2 2 5" xfId="51368" xr:uid="{00000000-0005-0000-0000-0000B3C80000}"/>
    <cellStyle name="Total 2 4 2 4 3 2 2 6" xfId="51369" xr:uid="{00000000-0005-0000-0000-0000B4C80000}"/>
    <cellStyle name="Total 2 4 2 4 3 2 2 7" xfId="51370" xr:uid="{00000000-0005-0000-0000-0000B5C80000}"/>
    <cellStyle name="Total 2 4 2 4 3 2 2 8" xfId="51371" xr:uid="{00000000-0005-0000-0000-0000B6C80000}"/>
    <cellStyle name="Total 2 4 2 4 3 2 3" xfId="51372" xr:uid="{00000000-0005-0000-0000-0000B7C80000}"/>
    <cellStyle name="Total 2 4 2 4 3 2 4" xfId="51373" xr:uid="{00000000-0005-0000-0000-0000B8C80000}"/>
    <cellStyle name="Total 2 4 2 4 3 2 5" xfId="51374" xr:uid="{00000000-0005-0000-0000-0000B9C80000}"/>
    <cellStyle name="Total 2 4 2 4 3 2 6" xfId="51375" xr:uid="{00000000-0005-0000-0000-0000BAC80000}"/>
    <cellStyle name="Total 2 4 2 4 3 2 7" xfId="51376" xr:uid="{00000000-0005-0000-0000-0000BBC80000}"/>
    <cellStyle name="Total 2 4 2 4 3 2 8" xfId="51377" xr:uid="{00000000-0005-0000-0000-0000BCC80000}"/>
    <cellStyle name="Total 2 4 2 4 3 2 9" xfId="51378" xr:uid="{00000000-0005-0000-0000-0000BDC80000}"/>
    <cellStyle name="Total 2 4 2 4 3 3" xfId="51379" xr:uid="{00000000-0005-0000-0000-0000BEC80000}"/>
    <cellStyle name="Total 2 4 2 4 3 3 2" xfId="51380" xr:uid="{00000000-0005-0000-0000-0000BFC80000}"/>
    <cellStyle name="Total 2 4 2 4 3 3 3" xfId="51381" xr:uid="{00000000-0005-0000-0000-0000C0C80000}"/>
    <cellStyle name="Total 2 4 2 4 3 3 4" xfId="51382" xr:uid="{00000000-0005-0000-0000-0000C1C80000}"/>
    <cellStyle name="Total 2 4 2 4 3 3 5" xfId="51383" xr:uid="{00000000-0005-0000-0000-0000C2C80000}"/>
    <cellStyle name="Total 2 4 2 4 3 3 6" xfId="51384" xr:uid="{00000000-0005-0000-0000-0000C3C80000}"/>
    <cellStyle name="Total 2 4 2 4 3 3 7" xfId="51385" xr:uid="{00000000-0005-0000-0000-0000C4C80000}"/>
    <cellStyle name="Total 2 4 2 4 3 3 8" xfId="51386" xr:uid="{00000000-0005-0000-0000-0000C5C80000}"/>
    <cellStyle name="Total 2 4 2 4 3 4" xfId="51387" xr:uid="{00000000-0005-0000-0000-0000C6C80000}"/>
    <cellStyle name="Total 2 4 2 4 3 5" xfId="51388" xr:uid="{00000000-0005-0000-0000-0000C7C80000}"/>
    <cellStyle name="Total 2 4 2 4 3 6" xfId="51389" xr:uid="{00000000-0005-0000-0000-0000C8C80000}"/>
    <cellStyle name="Total 2 4 2 4 3 7" xfId="51390" xr:uid="{00000000-0005-0000-0000-0000C9C80000}"/>
    <cellStyle name="Total 2 4 2 4 3 8" xfId="51391" xr:uid="{00000000-0005-0000-0000-0000CAC80000}"/>
    <cellStyle name="Total 2 4 2 4 3 9" xfId="51392" xr:uid="{00000000-0005-0000-0000-0000CBC80000}"/>
    <cellStyle name="Total 2 4 2 4 4" xfId="51393" xr:uid="{00000000-0005-0000-0000-0000CCC80000}"/>
    <cellStyle name="Total 2 4 2 4 4 2" xfId="51394" xr:uid="{00000000-0005-0000-0000-0000CDC80000}"/>
    <cellStyle name="Total 2 4 2 4 4 2 2" xfId="51395" xr:uid="{00000000-0005-0000-0000-0000CEC80000}"/>
    <cellStyle name="Total 2 4 2 4 4 2 3" xfId="51396" xr:uid="{00000000-0005-0000-0000-0000CFC80000}"/>
    <cellStyle name="Total 2 4 2 4 4 2 4" xfId="51397" xr:uid="{00000000-0005-0000-0000-0000D0C80000}"/>
    <cellStyle name="Total 2 4 2 4 4 2 5" xfId="51398" xr:uid="{00000000-0005-0000-0000-0000D1C80000}"/>
    <cellStyle name="Total 2 4 2 4 4 2 6" xfId="51399" xr:uid="{00000000-0005-0000-0000-0000D2C80000}"/>
    <cellStyle name="Total 2 4 2 4 4 2 7" xfId="51400" xr:uid="{00000000-0005-0000-0000-0000D3C80000}"/>
    <cellStyle name="Total 2 4 2 4 4 2 8" xfId="51401" xr:uid="{00000000-0005-0000-0000-0000D4C80000}"/>
    <cellStyle name="Total 2 4 2 4 4 3" xfId="51402" xr:uid="{00000000-0005-0000-0000-0000D5C80000}"/>
    <cellStyle name="Total 2 4 2 4 4 4" xfId="51403" xr:uid="{00000000-0005-0000-0000-0000D6C80000}"/>
    <cellStyle name="Total 2 4 2 4 4 5" xfId="51404" xr:uid="{00000000-0005-0000-0000-0000D7C80000}"/>
    <cellStyle name="Total 2 4 2 4 4 6" xfId="51405" xr:uid="{00000000-0005-0000-0000-0000D8C80000}"/>
    <cellStyle name="Total 2 4 2 4 4 7" xfId="51406" xr:uid="{00000000-0005-0000-0000-0000D9C80000}"/>
    <cellStyle name="Total 2 4 2 4 4 8" xfId="51407" xr:uid="{00000000-0005-0000-0000-0000DAC80000}"/>
    <cellStyle name="Total 2 4 2 4 4 9" xfId="51408" xr:uid="{00000000-0005-0000-0000-0000DBC80000}"/>
    <cellStyle name="Total 2 4 2 4 5" xfId="51409" xr:uid="{00000000-0005-0000-0000-0000DCC80000}"/>
    <cellStyle name="Total 2 4 2 4 5 2" xfId="51410" xr:uid="{00000000-0005-0000-0000-0000DDC80000}"/>
    <cellStyle name="Total 2 4 2 4 5 3" xfId="51411" xr:uid="{00000000-0005-0000-0000-0000DEC80000}"/>
    <cellStyle name="Total 2 4 2 4 5 4" xfId="51412" xr:uid="{00000000-0005-0000-0000-0000DFC80000}"/>
    <cellStyle name="Total 2 4 2 4 5 5" xfId="51413" xr:uid="{00000000-0005-0000-0000-0000E0C80000}"/>
    <cellStyle name="Total 2 4 2 4 5 6" xfId="51414" xr:uid="{00000000-0005-0000-0000-0000E1C80000}"/>
    <cellStyle name="Total 2 4 2 4 5 7" xfId="51415" xr:uid="{00000000-0005-0000-0000-0000E2C80000}"/>
    <cellStyle name="Total 2 4 2 4 5 8" xfId="51416" xr:uid="{00000000-0005-0000-0000-0000E3C80000}"/>
    <cellStyle name="Total 2 4 2 4 6" xfId="51417" xr:uid="{00000000-0005-0000-0000-0000E4C80000}"/>
    <cellStyle name="Total 2 4 2 4 7" xfId="51418" xr:uid="{00000000-0005-0000-0000-0000E5C80000}"/>
    <cellStyle name="Total 2 4 2 4 8" xfId="51419" xr:uid="{00000000-0005-0000-0000-0000E6C80000}"/>
    <cellStyle name="Total 2 4 2 4 9" xfId="51420" xr:uid="{00000000-0005-0000-0000-0000E7C80000}"/>
    <cellStyle name="Total 2 4 2 5" xfId="51421" xr:uid="{00000000-0005-0000-0000-0000E8C80000}"/>
    <cellStyle name="Total 2 4 2 5 10" xfId="51422" xr:uid="{00000000-0005-0000-0000-0000E9C80000}"/>
    <cellStyle name="Total 2 4 2 5 11" xfId="51423" xr:uid="{00000000-0005-0000-0000-0000EAC80000}"/>
    <cellStyle name="Total 2 4 2 5 2" xfId="51424" xr:uid="{00000000-0005-0000-0000-0000EBC80000}"/>
    <cellStyle name="Total 2 4 2 5 2 10" xfId="51425" xr:uid="{00000000-0005-0000-0000-0000ECC80000}"/>
    <cellStyle name="Total 2 4 2 5 2 2" xfId="51426" xr:uid="{00000000-0005-0000-0000-0000EDC80000}"/>
    <cellStyle name="Total 2 4 2 5 2 2 2" xfId="51427" xr:uid="{00000000-0005-0000-0000-0000EEC80000}"/>
    <cellStyle name="Total 2 4 2 5 2 2 2 2" xfId="51428" xr:uid="{00000000-0005-0000-0000-0000EFC80000}"/>
    <cellStyle name="Total 2 4 2 5 2 2 2 3" xfId="51429" xr:uid="{00000000-0005-0000-0000-0000F0C80000}"/>
    <cellStyle name="Total 2 4 2 5 2 2 2 4" xfId="51430" xr:uid="{00000000-0005-0000-0000-0000F1C80000}"/>
    <cellStyle name="Total 2 4 2 5 2 2 2 5" xfId="51431" xr:uid="{00000000-0005-0000-0000-0000F2C80000}"/>
    <cellStyle name="Total 2 4 2 5 2 2 2 6" xfId="51432" xr:uid="{00000000-0005-0000-0000-0000F3C80000}"/>
    <cellStyle name="Total 2 4 2 5 2 2 2 7" xfId="51433" xr:uid="{00000000-0005-0000-0000-0000F4C80000}"/>
    <cellStyle name="Total 2 4 2 5 2 2 2 8" xfId="51434" xr:uid="{00000000-0005-0000-0000-0000F5C80000}"/>
    <cellStyle name="Total 2 4 2 5 2 2 3" xfId="51435" xr:uid="{00000000-0005-0000-0000-0000F6C80000}"/>
    <cellStyle name="Total 2 4 2 5 2 2 4" xfId="51436" xr:uid="{00000000-0005-0000-0000-0000F7C80000}"/>
    <cellStyle name="Total 2 4 2 5 2 2 5" xfId="51437" xr:uid="{00000000-0005-0000-0000-0000F8C80000}"/>
    <cellStyle name="Total 2 4 2 5 2 2 6" xfId="51438" xr:uid="{00000000-0005-0000-0000-0000F9C80000}"/>
    <cellStyle name="Total 2 4 2 5 2 2 7" xfId="51439" xr:uid="{00000000-0005-0000-0000-0000FAC80000}"/>
    <cellStyle name="Total 2 4 2 5 2 2 8" xfId="51440" xr:uid="{00000000-0005-0000-0000-0000FBC80000}"/>
    <cellStyle name="Total 2 4 2 5 2 2 9" xfId="51441" xr:uid="{00000000-0005-0000-0000-0000FCC80000}"/>
    <cellStyle name="Total 2 4 2 5 2 3" xfId="51442" xr:uid="{00000000-0005-0000-0000-0000FDC80000}"/>
    <cellStyle name="Total 2 4 2 5 2 3 2" xfId="51443" xr:uid="{00000000-0005-0000-0000-0000FEC80000}"/>
    <cellStyle name="Total 2 4 2 5 2 3 3" xfId="51444" xr:uid="{00000000-0005-0000-0000-0000FFC80000}"/>
    <cellStyle name="Total 2 4 2 5 2 3 4" xfId="51445" xr:uid="{00000000-0005-0000-0000-000000C90000}"/>
    <cellStyle name="Total 2 4 2 5 2 3 5" xfId="51446" xr:uid="{00000000-0005-0000-0000-000001C90000}"/>
    <cellStyle name="Total 2 4 2 5 2 3 6" xfId="51447" xr:uid="{00000000-0005-0000-0000-000002C90000}"/>
    <cellStyle name="Total 2 4 2 5 2 3 7" xfId="51448" xr:uid="{00000000-0005-0000-0000-000003C90000}"/>
    <cellStyle name="Total 2 4 2 5 2 3 8" xfId="51449" xr:uid="{00000000-0005-0000-0000-000004C90000}"/>
    <cellStyle name="Total 2 4 2 5 2 4" xfId="51450" xr:uid="{00000000-0005-0000-0000-000005C90000}"/>
    <cellStyle name="Total 2 4 2 5 2 5" xfId="51451" xr:uid="{00000000-0005-0000-0000-000006C90000}"/>
    <cellStyle name="Total 2 4 2 5 2 6" xfId="51452" xr:uid="{00000000-0005-0000-0000-000007C90000}"/>
    <cellStyle name="Total 2 4 2 5 2 7" xfId="51453" xr:uid="{00000000-0005-0000-0000-000008C90000}"/>
    <cellStyle name="Total 2 4 2 5 2 8" xfId="51454" xr:uid="{00000000-0005-0000-0000-000009C90000}"/>
    <cellStyle name="Total 2 4 2 5 2 9" xfId="51455" xr:uid="{00000000-0005-0000-0000-00000AC90000}"/>
    <cellStyle name="Total 2 4 2 5 3" xfId="51456" xr:uid="{00000000-0005-0000-0000-00000BC90000}"/>
    <cellStyle name="Total 2 4 2 5 3 2" xfId="51457" xr:uid="{00000000-0005-0000-0000-00000CC90000}"/>
    <cellStyle name="Total 2 4 2 5 3 2 2" xfId="51458" xr:uid="{00000000-0005-0000-0000-00000DC90000}"/>
    <cellStyle name="Total 2 4 2 5 3 2 3" xfId="51459" xr:uid="{00000000-0005-0000-0000-00000EC90000}"/>
    <cellStyle name="Total 2 4 2 5 3 2 4" xfId="51460" xr:uid="{00000000-0005-0000-0000-00000FC90000}"/>
    <cellStyle name="Total 2 4 2 5 3 2 5" xfId="51461" xr:uid="{00000000-0005-0000-0000-000010C90000}"/>
    <cellStyle name="Total 2 4 2 5 3 2 6" xfId="51462" xr:uid="{00000000-0005-0000-0000-000011C90000}"/>
    <cellStyle name="Total 2 4 2 5 3 2 7" xfId="51463" xr:uid="{00000000-0005-0000-0000-000012C90000}"/>
    <cellStyle name="Total 2 4 2 5 3 2 8" xfId="51464" xr:uid="{00000000-0005-0000-0000-000013C90000}"/>
    <cellStyle name="Total 2 4 2 5 3 3" xfId="51465" xr:uid="{00000000-0005-0000-0000-000014C90000}"/>
    <cellStyle name="Total 2 4 2 5 3 4" xfId="51466" xr:uid="{00000000-0005-0000-0000-000015C90000}"/>
    <cellStyle name="Total 2 4 2 5 3 5" xfId="51467" xr:uid="{00000000-0005-0000-0000-000016C90000}"/>
    <cellStyle name="Total 2 4 2 5 3 6" xfId="51468" xr:uid="{00000000-0005-0000-0000-000017C90000}"/>
    <cellStyle name="Total 2 4 2 5 3 7" xfId="51469" xr:uid="{00000000-0005-0000-0000-000018C90000}"/>
    <cellStyle name="Total 2 4 2 5 3 8" xfId="51470" xr:uid="{00000000-0005-0000-0000-000019C90000}"/>
    <cellStyle name="Total 2 4 2 5 3 9" xfId="51471" xr:uid="{00000000-0005-0000-0000-00001AC90000}"/>
    <cellStyle name="Total 2 4 2 5 4" xfId="51472" xr:uid="{00000000-0005-0000-0000-00001BC90000}"/>
    <cellStyle name="Total 2 4 2 5 4 2" xfId="51473" xr:uid="{00000000-0005-0000-0000-00001CC90000}"/>
    <cellStyle name="Total 2 4 2 5 4 3" xfId="51474" xr:uid="{00000000-0005-0000-0000-00001DC90000}"/>
    <cellStyle name="Total 2 4 2 5 4 4" xfId="51475" xr:uid="{00000000-0005-0000-0000-00001EC90000}"/>
    <cellStyle name="Total 2 4 2 5 4 5" xfId="51476" xr:uid="{00000000-0005-0000-0000-00001FC90000}"/>
    <cellStyle name="Total 2 4 2 5 4 6" xfId="51477" xr:uid="{00000000-0005-0000-0000-000020C90000}"/>
    <cellStyle name="Total 2 4 2 5 4 7" xfId="51478" xr:uid="{00000000-0005-0000-0000-000021C90000}"/>
    <cellStyle name="Total 2 4 2 5 4 8" xfId="51479" xr:uid="{00000000-0005-0000-0000-000022C90000}"/>
    <cellStyle name="Total 2 4 2 5 5" xfId="51480" xr:uid="{00000000-0005-0000-0000-000023C90000}"/>
    <cellStyle name="Total 2 4 2 5 6" xfId="51481" xr:uid="{00000000-0005-0000-0000-000024C90000}"/>
    <cellStyle name="Total 2 4 2 5 7" xfId="51482" xr:uid="{00000000-0005-0000-0000-000025C90000}"/>
    <cellStyle name="Total 2 4 2 5 8" xfId="51483" xr:uid="{00000000-0005-0000-0000-000026C90000}"/>
    <cellStyle name="Total 2 4 2 5 9" xfId="51484" xr:uid="{00000000-0005-0000-0000-000027C90000}"/>
    <cellStyle name="Total 2 4 2 6" xfId="51485" xr:uid="{00000000-0005-0000-0000-000028C90000}"/>
    <cellStyle name="Total 2 4 2 6 2" xfId="51486" xr:uid="{00000000-0005-0000-0000-000029C90000}"/>
    <cellStyle name="Total 2 4 2 6 2 2" xfId="51487" xr:uid="{00000000-0005-0000-0000-00002AC90000}"/>
    <cellStyle name="Total 2 4 2 6 2 3" xfId="51488" xr:uid="{00000000-0005-0000-0000-00002BC90000}"/>
    <cellStyle name="Total 2 4 2 6 2 4" xfId="51489" xr:uid="{00000000-0005-0000-0000-00002CC90000}"/>
    <cellStyle name="Total 2 4 2 6 2 5" xfId="51490" xr:uid="{00000000-0005-0000-0000-00002DC90000}"/>
    <cellStyle name="Total 2 4 2 6 2 6" xfId="51491" xr:uid="{00000000-0005-0000-0000-00002EC90000}"/>
    <cellStyle name="Total 2 4 2 6 2 7" xfId="51492" xr:uid="{00000000-0005-0000-0000-00002FC90000}"/>
    <cellStyle name="Total 2 4 2 6 2 8" xfId="51493" xr:uid="{00000000-0005-0000-0000-000030C90000}"/>
    <cellStyle name="Total 2 4 2 6 3" xfId="51494" xr:uid="{00000000-0005-0000-0000-000031C90000}"/>
    <cellStyle name="Total 2 4 2 6 4" xfId="51495" xr:uid="{00000000-0005-0000-0000-000032C90000}"/>
    <cellStyle name="Total 2 4 2 6 5" xfId="51496" xr:uid="{00000000-0005-0000-0000-000033C90000}"/>
    <cellStyle name="Total 2 4 2 6 6" xfId="51497" xr:uid="{00000000-0005-0000-0000-000034C90000}"/>
    <cellStyle name="Total 2 4 2 6 7" xfId="51498" xr:uid="{00000000-0005-0000-0000-000035C90000}"/>
    <cellStyle name="Total 2 4 2 6 8" xfId="51499" xr:uid="{00000000-0005-0000-0000-000036C90000}"/>
    <cellStyle name="Total 2 4 2 6 9" xfId="51500" xr:uid="{00000000-0005-0000-0000-000037C90000}"/>
    <cellStyle name="Total 2 4 2 7" xfId="51501" xr:uid="{00000000-0005-0000-0000-000038C90000}"/>
    <cellStyle name="Total 2 4 2 7 2" xfId="51502" xr:uid="{00000000-0005-0000-0000-000039C90000}"/>
    <cellStyle name="Total 2 4 2 7 3" xfId="51503" xr:uid="{00000000-0005-0000-0000-00003AC90000}"/>
    <cellStyle name="Total 2 4 2 7 4" xfId="51504" xr:uid="{00000000-0005-0000-0000-00003BC90000}"/>
    <cellStyle name="Total 2 4 2 7 5" xfId="51505" xr:uid="{00000000-0005-0000-0000-00003CC90000}"/>
    <cellStyle name="Total 2 4 2 7 6" xfId="51506" xr:uid="{00000000-0005-0000-0000-00003DC90000}"/>
    <cellStyle name="Total 2 4 2 7 7" xfId="51507" xr:uid="{00000000-0005-0000-0000-00003EC90000}"/>
    <cellStyle name="Total 2 4 2 7 8" xfId="51508" xr:uid="{00000000-0005-0000-0000-00003FC90000}"/>
    <cellStyle name="Total 2 4 2 8" xfId="51509" xr:uid="{00000000-0005-0000-0000-000040C90000}"/>
    <cellStyle name="Total 2 4 2 9" xfId="51510" xr:uid="{00000000-0005-0000-0000-000041C90000}"/>
    <cellStyle name="Total 2 4 3" xfId="51511" xr:uid="{00000000-0005-0000-0000-000042C90000}"/>
    <cellStyle name="Total 2 4 3 10" xfId="51512" xr:uid="{00000000-0005-0000-0000-000043C90000}"/>
    <cellStyle name="Total 2 4 3 11" xfId="51513" xr:uid="{00000000-0005-0000-0000-000044C90000}"/>
    <cellStyle name="Total 2 4 3 12" xfId="51514" xr:uid="{00000000-0005-0000-0000-000045C90000}"/>
    <cellStyle name="Total 2 4 3 13" xfId="51515" xr:uid="{00000000-0005-0000-0000-000046C90000}"/>
    <cellStyle name="Total 2 4 3 2" xfId="51516" xr:uid="{00000000-0005-0000-0000-000047C90000}"/>
    <cellStyle name="Total 2 4 3 2 10" xfId="51517" xr:uid="{00000000-0005-0000-0000-000048C90000}"/>
    <cellStyle name="Total 2 4 3 2 11" xfId="51518" xr:uid="{00000000-0005-0000-0000-000049C90000}"/>
    <cellStyle name="Total 2 4 3 2 12" xfId="51519" xr:uid="{00000000-0005-0000-0000-00004AC90000}"/>
    <cellStyle name="Total 2 4 3 2 2" xfId="51520" xr:uid="{00000000-0005-0000-0000-00004BC90000}"/>
    <cellStyle name="Total 2 4 3 2 2 10" xfId="51521" xr:uid="{00000000-0005-0000-0000-00004CC90000}"/>
    <cellStyle name="Total 2 4 3 2 2 11" xfId="51522" xr:uid="{00000000-0005-0000-0000-00004DC90000}"/>
    <cellStyle name="Total 2 4 3 2 2 12" xfId="51523" xr:uid="{00000000-0005-0000-0000-00004EC90000}"/>
    <cellStyle name="Total 2 4 3 2 2 2" xfId="51524" xr:uid="{00000000-0005-0000-0000-00004FC90000}"/>
    <cellStyle name="Total 2 4 3 2 2 2 10" xfId="51525" xr:uid="{00000000-0005-0000-0000-000050C90000}"/>
    <cellStyle name="Total 2 4 3 2 2 2 11" xfId="51526" xr:uid="{00000000-0005-0000-0000-000051C90000}"/>
    <cellStyle name="Total 2 4 3 2 2 2 2" xfId="51527" xr:uid="{00000000-0005-0000-0000-000052C90000}"/>
    <cellStyle name="Total 2 4 3 2 2 2 2 10" xfId="51528" xr:uid="{00000000-0005-0000-0000-000053C90000}"/>
    <cellStyle name="Total 2 4 3 2 2 2 2 2" xfId="51529" xr:uid="{00000000-0005-0000-0000-000054C90000}"/>
    <cellStyle name="Total 2 4 3 2 2 2 2 2 2" xfId="51530" xr:uid="{00000000-0005-0000-0000-000055C90000}"/>
    <cellStyle name="Total 2 4 3 2 2 2 2 2 2 2" xfId="51531" xr:uid="{00000000-0005-0000-0000-000056C90000}"/>
    <cellStyle name="Total 2 4 3 2 2 2 2 2 2 3" xfId="51532" xr:uid="{00000000-0005-0000-0000-000057C90000}"/>
    <cellStyle name="Total 2 4 3 2 2 2 2 2 2 4" xfId="51533" xr:uid="{00000000-0005-0000-0000-000058C90000}"/>
    <cellStyle name="Total 2 4 3 2 2 2 2 2 2 5" xfId="51534" xr:uid="{00000000-0005-0000-0000-000059C90000}"/>
    <cellStyle name="Total 2 4 3 2 2 2 2 2 2 6" xfId="51535" xr:uid="{00000000-0005-0000-0000-00005AC90000}"/>
    <cellStyle name="Total 2 4 3 2 2 2 2 2 2 7" xfId="51536" xr:uid="{00000000-0005-0000-0000-00005BC90000}"/>
    <cellStyle name="Total 2 4 3 2 2 2 2 2 2 8" xfId="51537" xr:uid="{00000000-0005-0000-0000-00005CC90000}"/>
    <cellStyle name="Total 2 4 3 2 2 2 2 2 3" xfId="51538" xr:uid="{00000000-0005-0000-0000-00005DC90000}"/>
    <cellStyle name="Total 2 4 3 2 2 2 2 2 4" xfId="51539" xr:uid="{00000000-0005-0000-0000-00005EC90000}"/>
    <cellStyle name="Total 2 4 3 2 2 2 2 2 5" xfId="51540" xr:uid="{00000000-0005-0000-0000-00005FC90000}"/>
    <cellStyle name="Total 2 4 3 2 2 2 2 2 6" xfId="51541" xr:uid="{00000000-0005-0000-0000-000060C90000}"/>
    <cellStyle name="Total 2 4 3 2 2 2 2 2 7" xfId="51542" xr:uid="{00000000-0005-0000-0000-000061C90000}"/>
    <cellStyle name="Total 2 4 3 2 2 2 2 2 8" xfId="51543" xr:uid="{00000000-0005-0000-0000-000062C90000}"/>
    <cellStyle name="Total 2 4 3 2 2 2 2 2 9" xfId="51544" xr:uid="{00000000-0005-0000-0000-000063C90000}"/>
    <cellStyle name="Total 2 4 3 2 2 2 2 3" xfId="51545" xr:uid="{00000000-0005-0000-0000-000064C90000}"/>
    <cellStyle name="Total 2 4 3 2 2 2 2 3 2" xfId="51546" xr:uid="{00000000-0005-0000-0000-000065C90000}"/>
    <cellStyle name="Total 2 4 3 2 2 2 2 3 3" xfId="51547" xr:uid="{00000000-0005-0000-0000-000066C90000}"/>
    <cellStyle name="Total 2 4 3 2 2 2 2 3 4" xfId="51548" xr:uid="{00000000-0005-0000-0000-000067C90000}"/>
    <cellStyle name="Total 2 4 3 2 2 2 2 3 5" xfId="51549" xr:uid="{00000000-0005-0000-0000-000068C90000}"/>
    <cellStyle name="Total 2 4 3 2 2 2 2 3 6" xfId="51550" xr:uid="{00000000-0005-0000-0000-000069C90000}"/>
    <cellStyle name="Total 2 4 3 2 2 2 2 3 7" xfId="51551" xr:uid="{00000000-0005-0000-0000-00006AC90000}"/>
    <cellStyle name="Total 2 4 3 2 2 2 2 3 8" xfId="51552" xr:uid="{00000000-0005-0000-0000-00006BC90000}"/>
    <cellStyle name="Total 2 4 3 2 2 2 2 4" xfId="51553" xr:uid="{00000000-0005-0000-0000-00006CC90000}"/>
    <cellStyle name="Total 2 4 3 2 2 2 2 5" xfId="51554" xr:uid="{00000000-0005-0000-0000-00006DC90000}"/>
    <cellStyle name="Total 2 4 3 2 2 2 2 6" xfId="51555" xr:uid="{00000000-0005-0000-0000-00006EC90000}"/>
    <cellStyle name="Total 2 4 3 2 2 2 2 7" xfId="51556" xr:uid="{00000000-0005-0000-0000-00006FC90000}"/>
    <cellStyle name="Total 2 4 3 2 2 2 2 8" xfId="51557" xr:uid="{00000000-0005-0000-0000-000070C90000}"/>
    <cellStyle name="Total 2 4 3 2 2 2 2 9" xfId="51558" xr:uid="{00000000-0005-0000-0000-000071C90000}"/>
    <cellStyle name="Total 2 4 3 2 2 2 3" xfId="51559" xr:uid="{00000000-0005-0000-0000-000072C90000}"/>
    <cellStyle name="Total 2 4 3 2 2 2 3 2" xfId="51560" xr:uid="{00000000-0005-0000-0000-000073C90000}"/>
    <cellStyle name="Total 2 4 3 2 2 2 3 2 2" xfId="51561" xr:uid="{00000000-0005-0000-0000-000074C90000}"/>
    <cellStyle name="Total 2 4 3 2 2 2 3 2 3" xfId="51562" xr:uid="{00000000-0005-0000-0000-000075C90000}"/>
    <cellStyle name="Total 2 4 3 2 2 2 3 2 4" xfId="51563" xr:uid="{00000000-0005-0000-0000-000076C90000}"/>
    <cellStyle name="Total 2 4 3 2 2 2 3 2 5" xfId="51564" xr:uid="{00000000-0005-0000-0000-000077C90000}"/>
    <cellStyle name="Total 2 4 3 2 2 2 3 2 6" xfId="51565" xr:uid="{00000000-0005-0000-0000-000078C90000}"/>
    <cellStyle name="Total 2 4 3 2 2 2 3 2 7" xfId="51566" xr:uid="{00000000-0005-0000-0000-000079C90000}"/>
    <cellStyle name="Total 2 4 3 2 2 2 3 2 8" xfId="51567" xr:uid="{00000000-0005-0000-0000-00007AC90000}"/>
    <cellStyle name="Total 2 4 3 2 2 2 3 3" xfId="51568" xr:uid="{00000000-0005-0000-0000-00007BC90000}"/>
    <cellStyle name="Total 2 4 3 2 2 2 3 4" xfId="51569" xr:uid="{00000000-0005-0000-0000-00007CC90000}"/>
    <cellStyle name="Total 2 4 3 2 2 2 3 5" xfId="51570" xr:uid="{00000000-0005-0000-0000-00007DC90000}"/>
    <cellStyle name="Total 2 4 3 2 2 2 3 6" xfId="51571" xr:uid="{00000000-0005-0000-0000-00007EC90000}"/>
    <cellStyle name="Total 2 4 3 2 2 2 3 7" xfId="51572" xr:uid="{00000000-0005-0000-0000-00007FC90000}"/>
    <cellStyle name="Total 2 4 3 2 2 2 3 8" xfId="51573" xr:uid="{00000000-0005-0000-0000-000080C90000}"/>
    <cellStyle name="Total 2 4 3 2 2 2 3 9" xfId="51574" xr:uid="{00000000-0005-0000-0000-000081C90000}"/>
    <cellStyle name="Total 2 4 3 2 2 2 4" xfId="51575" xr:uid="{00000000-0005-0000-0000-000082C90000}"/>
    <cellStyle name="Total 2 4 3 2 2 2 4 2" xfId="51576" xr:uid="{00000000-0005-0000-0000-000083C90000}"/>
    <cellStyle name="Total 2 4 3 2 2 2 4 3" xfId="51577" xr:uid="{00000000-0005-0000-0000-000084C90000}"/>
    <cellStyle name="Total 2 4 3 2 2 2 4 4" xfId="51578" xr:uid="{00000000-0005-0000-0000-000085C90000}"/>
    <cellStyle name="Total 2 4 3 2 2 2 4 5" xfId="51579" xr:uid="{00000000-0005-0000-0000-000086C90000}"/>
    <cellStyle name="Total 2 4 3 2 2 2 4 6" xfId="51580" xr:uid="{00000000-0005-0000-0000-000087C90000}"/>
    <cellStyle name="Total 2 4 3 2 2 2 4 7" xfId="51581" xr:uid="{00000000-0005-0000-0000-000088C90000}"/>
    <cellStyle name="Total 2 4 3 2 2 2 4 8" xfId="51582" xr:uid="{00000000-0005-0000-0000-000089C90000}"/>
    <cellStyle name="Total 2 4 3 2 2 2 5" xfId="51583" xr:uid="{00000000-0005-0000-0000-00008AC90000}"/>
    <cellStyle name="Total 2 4 3 2 2 2 6" xfId="51584" xr:uid="{00000000-0005-0000-0000-00008BC90000}"/>
    <cellStyle name="Total 2 4 3 2 2 2 7" xfId="51585" xr:uid="{00000000-0005-0000-0000-00008CC90000}"/>
    <cellStyle name="Total 2 4 3 2 2 2 8" xfId="51586" xr:uid="{00000000-0005-0000-0000-00008DC90000}"/>
    <cellStyle name="Total 2 4 3 2 2 2 9" xfId="51587" xr:uid="{00000000-0005-0000-0000-00008EC90000}"/>
    <cellStyle name="Total 2 4 3 2 2 3" xfId="51588" xr:uid="{00000000-0005-0000-0000-00008FC90000}"/>
    <cellStyle name="Total 2 4 3 2 2 3 10" xfId="51589" xr:uid="{00000000-0005-0000-0000-000090C90000}"/>
    <cellStyle name="Total 2 4 3 2 2 3 2" xfId="51590" xr:uid="{00000000-0005-0000-0000-000091C90000}"/>
    <cellStyle name="Total 2 4 3 2 2 3 2 2" xfId="51591" xr:uid="{00000000-0005-0000-0000-000092C90000}"/>
    <cellStyle name="Total 2 4 3 2 2 3 2 2 2" xfId="51592" xr:uid="{00000000-0005-0000-0000-000093C90000}"/>
    <cellStyle name="Total 2 4 3 2 2 3 2 2 3" xfId="51593" xr:uid="{00000000-0005-0000-0000-000094C90000}"/>
    <cellStyle name="Total 2 4 3 2 2 3 2 2 4" xfId="51594" xr:uid="{00000000-0005-0000-0000-000095C90000}"/>
    <cellStyle name="Total 2 4 3 2 2 3 2 2 5" xfId="51595" xr:uid="{00000000-0005-0000-0000-000096C90000}"/>
    <cellStyle name="Total 2 4 3 2 2 3 2 2 6" xfId="51596" xr:uid="{00000000-0005-0000-0000-000097C90000}"/>
    <cellStyle name="Total 2 4 3 2 2 3 2 2 7" xfId="51597" xr:uid="{00000000-0005-0000-0000-000098C90000}"/>
    <cellStyle name="Total 2 4 3 2 2 3 2 2 8" xfId="51598" xr:uid="{00000000-0005-0000-0000-000099C90000}"/>
    <cellStyle name="Total 2 4 3 2 2 3 2 3" xfId="51599" xr:uid="{00000000-0005-0000-0000-00009AC90000}"/>
    <cellStyle name="Total 2 4 3 2 2 3 2 4" xfId="51600" xr:uid="{00000000-0005-0000-0000-00009BC90000}"/>
    <cellStyle name="Total 2 4 3 2 2 3 2 5" xfId="51601" xr:uid="{00000000-0005-0000-0000-00009CC90000}"/>
    <cellStyle name="Total 2 4 3 2 2 3 2 6" xfId="51602" xr:uid="{00000000-0005-0000-0000-00009DC90000}"/>
    <cellStyle name="Total 2 4 3 2 2 3 2 7" xfId="51603" xr:uid="{00000000-0005-0000-0000-00009EC90000}"/>
    <cellStyle name="Total 2 4 3 2 2 3 2 8" xfId="51604" xr:uid="{00000000-0005-0000-0000-00009FC90000}"/>
    <cellStyle name="Total 2 4 3 2 2 3 2 9" xfId="51605" xr:uid="{00000000-0005-0000-0000-0000A0C90000}"/>
    <cellStyle name="Total 2 4 3 2 2 3 3" xfId="51606" xr:uid="{00000000-0005-0000-0000-0000A1C90000}"/>
    <cellStyle name="Total 2 4 3 2 2 3 3 2" xfId="51607" xr:uid="{00000000-0005-0000-0000-0000A2C90000}"/>
    <cellStyle name="Total 2 4 3 2 2 3 3 3" xfId="51608" xr:uid="{00000000-0005-0000-0000-0000A3C90000}"/>
    <cellStyle name="Total 2 4 3 2 2 3 3 4" xfId="51609" xr:uid="{00000000-0005-0000-0000-0000A4C90000}"/>
    <cellStyle name="Total 2 4 3 2 2 3 3 5" xfId="51610" xr:uid="{00000000-0005-0000-0000-0000A5C90000}"/>
    <cellStyle name="Total 2 4 3 2 2 3 3 6" xfId="51611" xr:uid="{00000000-0005-0000-0000-0000A6C90000}"/>
    <cellStyle name="Total 2 4 3 2 2 3 3 7" xfId="51612" xr:uid="{00000000-0005-0000-0000-0000A7C90000}"/>
    <cellStyle name="Total 2 4 3 2 2 3 3 8" xfId="51613" xr:uid="{00000000-0005-0000-0000-0000A8C90000}"/>
    <cellStyle name="Total 2 4 3 2 2 3 4" xfId="51614" xr:uid="{00000000-0005-0000-0000-0000A9C90000}"/>
    <cellStyle name="Total 2 4 3 2 2 3 5" xfId="51615" xr:uid="{00000000-0005-0000-0000-0000AAC90000}"/>
    <cellStyle name="Total 2 4 3 2 2 3 6" xfId="51616" xr:uid="{00000000-0005-0000-0000-0000ABC90000}"/>
    <cellStyle name="Total 2 4 3 2 2 3 7" xfId="51617" xr:uid="{00000000-0005-0000-0000-0000ACC90000}"/>
    <cellStyle name="Total 2 4 3 2 2 3 8" xfId="51618" xr:uid="{00000000-0005-0000-0000-0000ADC90000}"/>
    <cellStyle name="Total 2 4 3 2 2 3 9" xfId="51619" xr:uid="{00000000-0005-0000-0000-0000AEC90000}"/>
    <cellStyle name="Total 2 4 3 2 2 4" xfId="51620" xr:uid="{00000000-0005-0000-0000-0000AFC90000}"/>
    <cellStyle name="Total 2 4 3 2 2 4 2" xfId="51621" xr:uid="{00000000-0005-0000-0000-0000B0C90000}"/>
    <cellStyle name="Total 2 4 3 2 2 4 2 2" xfId="51622" xr:uid="{00000000-0005-0000-0000-0000B1C90000}"/>
    <cellStyle name="Total 2 4 3 2 2 4 2 3" xfId="51623" xr:uid="{00000000-0005-0000-0000-0000B2C90000}"/>
    <cellStyle name="Total 2 4 3 2 2 4 2 4" xfId="51624" xr:uid="{00000000-0005-0000-0000-0000B3C90000}"/>
    <cellStyle name="Total 2 4 3 2 2 4 2 5" xfId="51625" xr:uid="{00000000-0005-0000-0000-0000B4C90000}"/>
    <cellStyle name="Total 2 4 3 2 2 4 2 6" xfId="51626" xr:uid="{00000000-0005-0000-0000-0000B5C90000}"/>
    <cellStyle name="Total 2 4 3 2 2 4 2 7" xfId="51627" xr:uid="{00000000-0005-0000-0000-0000B6C90000}"/>
    <cellStyle name="Total 2 4 3 2 2 4 2 8" xfId="51628" xr:uid="{00000000-0005-0000-0000-0000B7C90000}"/>
    <cellStyle name="Total 2 4 3 2 2 4 3" xfId="51629" xr:uid="{00000000-0005-0000-0000-0000B8C90000}"/>
    <cellStyle name="Total 2 4 3 2 2 4 4" xfId="51630" xr:uid="{00000000-0005-0000-0000-0000B9C90000}"/>
    <cellStyle name="Total 2 4 3 2 2 4 5" xfId="51631" xr:uid="{00000000-0005-0000-0000-0000BAC90000}"/>
    <cellStyle name="Total 2 4 3 2 2 4 6" xfId="51632" xr:uid="{00000000-0005-0000-0000-0000BBC90000}"/>
    <cellStyle name="Total 2 4 3 2 2 4 7" xfId="51633" xr:uid="{00000000-0005-0000-0000-0000BCC90000}"/>
    <cellStyle name="Total 2 4 3 2 2 4 8" xfId="51634" xr:uid="{00000000-0005-0000-0000-0000BDC90000}"/>
    <cellStyle name="Total 2 4 3 2 2 4 9" xfId="51635" xr:uid="{00000000-0005-0000-0000-0000BEC90000}"/>
    <cellStyle name="Total 2 4 3 2 2 5" xfId="51636" xr:uid="{00000000-0005-0000-0000-0000BFC90000}"/>
    <cellStyle name="Total 2 4 3 2 2 5 2" xfId="51637" xr:uid="{00000000-0005-0000-0000-0000C0C90000}"/>
    <cellStyle name="Total 2 4 3 2 2 5 3" xfId="51638" xr:uid="{00000000-0005-0000-0000-0000C1C90000}"/>
    <cellStyle name="Total 2 4 3 2 2 5 4" xfId="51639" xr:uid="{00000000-0005-0000-0000-0000C2C90000}"/>
    <cellStyle name="Total 2 4 3 2 2 5 5" xfId="51640" xr:uid="{00000000-0005-0000-0000-0000C3C90000}"/>
    <cellStyle name="Total 2 4 3 2 2 5 6" xfId="51641" xr:uid="{00000000-0005-0000-0000-0000C4C90000}"/>
    <cellStyle name="Total 2 4 3 2 2 5 7" xfId="51642" xr:uid="{00000000-0005-0000-0000-0000C5C90000}"/>
    <cellStyle name="Total 2 4 3 2 2 5 8" xfId="51643" xr:uid="{00000000-0005-0000-0000-0000C6C90000}"/>
    <cellStyle name="Total 2 4 3 2 2 6" xfId="51644" xr:uid="{00000000-0005-0000-0000-0000C7C90000}"/>
    <cellStyle name="Total 2 4 3 2 2 7" xfId="51645" xr:uid="{00000000-0005-0000-0000-0000C8C90000}"/>
    <cellStyle name="Total 2 4 3 2 2 8" xfId="51646" xr:uid="{00000000-0005-0000-0000-0000C9C90000}"/>
    <cellStyle name="Total 2 4 3 2 2 9" xfId="51647" xr:uid="{00000000-0005-0000-0000-0000CAC90000}"/>
    <cellStyle name="Total 2 4 3 2 3" xfId="51648" xr:uid="{00000000-0005-0000-0000-0000CBC90000}"/>
    <cellStyle name="Total 2 4 3 2 3 10" xfId="51649" xr:uid="{00000000-0005-0000-0000-0000CCC90000}"/>
    <cellStyle name="Total 2 4 3 2 3 11" xfId="51650" xr:uid="{00000000-0005-0000-0000-0000CDC90000}"/>
    <cellStyle name="Total 2 4 3 2 3 2" xfId="51651" xr:uid="{00000000-0005-0000-0000-0000CEC90000}"/>
    <cellStyle name="Total 2 4 3 2 3 2 10" xfId="51652" xr:uid="{00000000-0005-0000-0000-0000CFC90000}"/>
    <cellStyle name="Total 2 4 3 2 3 2 2" xfId="51653" xr:uid="{00000000-0005-0000-0000-0000D0C90000}"/>
    <cellStyle name="Total 2 4 3 2 3 2 2 2" xfId="51654" xr:uid="{00000000-0005-0000-0000-0000D1C90000}"/>
    <cellStyle name="Total 2 4 3 2 3 2 2 2 2" xfId="51655" xr:uid="{00000000-0005-0000-0000-0000D2C90000}"/>
    <cellStyle name="Total 2 4 3 2 3 2 2 2 3" xfId="51656" xr:uid="{00000000-0005-0000-0000-0000D3C90000}"/>
    <cellStyle name="Total 2 4 3 2 3 2 2 2 4" xfId="51657" xr:uid="{00000000-0005-0000-0000-0000D4C90000}"/>
    <cellStyle name="Total 2 4 3 2 3 2 2 2 5" xfId="51658" xr:uid="{00000000-0005-0000-0000-0000D5C90000}"/>
    <cellStyle name="Total 2 4 3 2 3 2 2 2 6" xfId="51659" xr:uid="{00000000-0005-0000-0000-0000D6C90000}"/>
    <cellStyle name="Total 2 4 3 2 3 2 2 2 7" xfId="51660" xr:uid="{00000000-0005-0000-0000-0000D7C90000}"/>
    <cellStyle name="Total 2 4 3 2 3 2 2 2 8" xfId="51661" xr:uid="{00000000-0005-0000-0000-0000D8C90000}"/>
    <cellStyle name="Total 2 4 3 2 3 2 2 3" xfId="51662" xr:uid="{00000000-0005-0000-0000-0000D9C90000}"/>
    <cellStyle name="Total 2 4 3 2 3 2 2 4" xfId="51663" xr:uid="{00000000-0005-0000-0000-0000DAC90000}"/>
    <cellStyle name="Total 2 4 3 2 3 2 2 5" xfId="51664" xr:uid="{00000000-0005-0000-0000-0000DBC90000}"/>
    <cellStyle name="Total 2 4 3 2 3 2 2 6" xfId="51665" xr:uid="{00000000-0005-0000-0000-0000DCC90000}"/>
    <cellStyle name="Total 2 4 3 2 3 2 2 7" xfId="51666" xr:uid="{00000000-0005-0000-0000-0000DDC90000}"/>
    <cellStyle name="Total 2 4 3 2 3 2 2 8" xfId="51667" xr:uid="{00000000-0005-0000-0000-0000DEC90000}"/>
    <cellStyle name="Total 2 4 3 2 3 2 2 9" xfId="51668" xr:uid="{00000000-0005-0000-0000-0000DFC90000}"/>
    <cellStyle name="Total 2 4 3 2 3 2 3" xfId="51669" xr:uid="{00000000-0005-0000-0000-0000E0C90000}"/>
    <cellStyle name="Total 2 4 3 2 3 2 3 2" xfId="51670" xr:uid="{00000000-0005-0000-0000-0000E1C90000}"/>
    <cellStyle name="Total 2 4 3 2 3 2 3 3" xfId="51671" xr:uid="{00000000-0005-0000-0000-0000E2C90000}"/>
    <cellStyle name="Total 2 4 3 2 3 2 3 4" xfId="51672" xr:uid="{00000000-0005-0000-0000-0000E3C90000}"/>
    <cellStyle name="Total 2 4 3 2 3 2 3 5" xfId="51673" xr:uid="{00000000-0005-0000-0000-0000E4C90000}"/>
    <cellStyle name="Total 2 4 3 2 3 2 3 6" xfId="51674" xr:uid="{00000000-0005-0000-0000-0000E5C90000}"/>
    <cellStyle name="Total 2 4 3 2 3 2 3 7" xfId="51675" xr:uid="{00000000-0005-0000-0000-0000E6C90000}"/>
    <cellStyle name="Total 2 4 3 2 3 2 3 8" xfId="51676" xr:uid="{00000000-0005-0000-0000-0000E7C90000}"/>
    <cellStyle name="Total 2 4 3 2 3 2 4" xfId="51677" xr:uid="{00000000-0005-0000-0000-0000E8C90000}"/>
    <cellStyle name="Total 2 4 3 2 3 2 5" xfId="51678" xr:uid="{00000000-0005-0000-0000-0000E9C90000}"/>
    <cellStyle name="Total 2 4 3 2 3 2 6" xfId="51679" xr:uid="{00000000-0005-0000-0000-0000EAC90000}"/>
    <cellStyle name="Total 2 4 3 2 3 2 7" xfId="51680" xr:uid="{00000000-0005-0000-0000-0000EBC90000}"/>
    <cellStyle name="Total 2 4 3 2 3 2 8" xfId="51681" xr:uid="{00000000-0005-0000-0000-0000ECC90000}"/>
    <cellStyle name="Total 2 4 3 2 3 2 9" xfId="51682" xr:uid="{00000000-0005-0000-0000-0000EDC90000}"/>
    <cellStyle name="Total 2 4 3 2 3 3" xfId="51683" xr:uid="{00000000-0005-0000-0000-0000EEC90000}"/>
    <cellStyle name="Total 2 4 3 2 3 3 2" xfId="51684" xr:uid="{00000000-0005-0000-0000-0000EFC90000}"/>
    <cellStyle name="Total 2 4 3 2 3 3 2 2" xfId="51685" xr:uid="{00000000-0005-0000-0000-0000F0C90000}"/>
    <cellStyle name="Total 2 4 3 2 3 3 2 3" xfId="51686" xr:uid="{00000000-0005-0000-0000-0000F1C90000}"/>
    <cellStyle name="Total 2 4 3 2 3 3 2 4" xfId="51687" xr:uid="{00000000-0005-0000-0000-0000F2C90000}"/>
    <cellStyle name="Total 2 4 3 2 3 3 2 5" xfId="51688" xr:uid="{00000000-0005-0000-0000-0000F3C90000}"/>
    <cellStyle name="Total 2 4 3 2 3 3 2 6" xfId="51689" xr:uid="{00000000-0005-0000-0000-0000F4C90000}"/>
    <cellStyle name="Total 2 4 3 2 3 3 2 7" xfId="51690" xr:uid="{00000000-0005-0000-0000-0000F5C90000}"/>
    <cellStyle name="Total 2 4 3 2 3 3 2 8" xfId="51691" xr:uid="{00000000-0005-0000-0000-0000F6C90000}"/>
    <cellStyle name="Total 2 4 3 2 3 3 3" xfId="51692" xr:uid="{00000000-0005-0000-0000-0000F7C90000}"/>
    <cellStyle name="Total 2 4 3 2 3 3 4" xfId="51693" xr:uid="{00000000-0005-0000-0000-0000F8C90000}"/>
    <cellStyle name="Total 2 4 3 2 3 3 5" xfId="51694" xr:uid="{00000000-0005-0000-0000-0000F9C90000}"/>
    <cellStyle name="Total 2 4 3 2 3 3 6" xfId="51695" xr:uid="{00000000-0005-0000-0000-0000FAC90000}"/>
    <cellStyle name="Total 2 4 3 2 3 3 7" xfId="51696" xr:uid="{00000000-0005-0000-0000-0000FBC90000}"/>
    <cellStyle name="Total 2 4 3 2 3 3 8" xfId="51697" xr:uid="{00000000-0005-0000-0000-0000FCC90000}"/>
    <cellStyle name="Total 2 4 3 2 3 3 9" xfId="51698" xr:uid="{00000000-0005-0000-0000-0000FDC90000}"/>
    <cellStyle name="Total 2 4 3 2 3 4" xfId="51699" xr:uid="{00000000-0005-0000-0000-0000FEC90000}"/>
    <cellStyle name="Total 2 4 3 2 3 4 2" xfId="51700" xr:uid="{00000000-0005-0000-0000-0000FFC90000}"/>
    <cellStyle name="Total 2 4 3 2 3 4 3" xfId="51701" xr:uid="{00000000-0005-0000-0000-000000CA0000}"/>
    <cellStyle name="Total 2 4 3 2 3 4 4" xfId="51702" xr:uid="{00000000-0005-0000-0000-000001CA0000}"/>
    <cellStyle name="Total 2 4 3 2 3 4 5" xfId="51703" xr:uid="{00000000-0005-0000-0000-000002CA0000}"/>
    <cellStyle name="Total 2 4 3 2 3 4 6" xfId="51704" xr:uid="{00000000-0005-0000-0000-000003CA0000}"/>
    <cellStyle name="Total 2 4 3 2 3 4 7" xfId="51705" xr:uid="{00000000-0005-0000-0000-000004CA0000}"/>
    <cellStyle name="Total 2 4 3 2 3 4 8" xfId="51706" xr:uid="{00000000-0005-0000-0000-000005CA0000}"/>
    <cellStyle name="Total 2 4 3 2 3 5" xfId="51707" xr:uid="{00000000-0005-0000-0000-000006CA0000}"/>
    <cellStyle name="Total 2 4 3 2 3 6" xfId="51708" xr:uid="{00000000-0005-0000-0000-000007CA0000}"/>
    <cellStyle name="Total 2 4 3 2 3 7" xfId="51709" xr:uid="{00000000-0005-0000-0000-000008CA0000}"/>
    <cellStyle name="Total 2 4 3 2 3 8" xfId="51710" xr:uid="{00000000-0005-0000-0000-000009CA0000}"/>
    <cellStyle name="Total 2 4 3 2 3 9" xfId="51711" xr:uid="{00000000-0005-0000-0000-00000ACA0000}"/>
    <cellStyle name="Total 2 4 3 2 4" xfId="51712" xr:uid="{00000000-0005-0000-0000-00000BCA0000}"/>
    <cellStyle name="Total 2 4 3 2 4 2" xfId="51713" xr:uid="{00000000-0005-0000-0000-00000CCA0000}"/>
    <cellStyle name="Total 2 4 3 2 4 2 2" xfId="51714" xr:uid="{00000000-0005-0000-0000-00000DCA0000}"/>
    <cellStyle name="Total 2 4 3 2 4 2 3" xfId="51715" xr:uid="{00000000-0005-0000-0000-00000ECA0000}"/>
    <cellStyle name="Total 2 4 3 2 4 2 4" xfId="51716" xr:uid="{00000000-0005-0000-0000-00000FCA0000}"/>
    <cellStyle name="Total 2 4 3 2 4 2 5" xfId="51717" xr:uid="{00000000-0005-0000-0000-000010CA0000}"/>
    <cellStyle name="Total 2 4 3 2 4 2 6" xfId="51718" xr:uid="{00000000-0005-0000-0000-000011CA0000}"/>
    <cellStyle name="Total 2 4 3 2 4 2 7" xfId="51719" xr:uid="{00000000-0005-0000-0000-000012CA0000}"/>
    <cellStyle name="Total 2 4 3 2 4 2 8" xfId="51720" xr:uid="{00000000-0005-0000-0000-000013CA0000}"/>
    <cellStyle name="Total 2 4 3 2 4 3" xfId="51721" xr:uid="{00000000-0005-0000-0000-000014CA0000}"/>
    <cellStyle name="Total 2 4 3 2 4 4" xfId="51722" xr:uid="{00000000-0005-0000-0000-000015CA0000}"/>
    <cellStyle name="Total 2 4 3 2 4 5" xfId="51723" xr:uid="{00000000-0005-0000-0000-000016CA0000}"/>
    <cellStyle name="Total 2 4 3 2 4 6" xfId="51724" xr:uid="{00000000-0005-0000-0000-000017CA0000}"/>
    <cellStyle name="Total 2 4 3 2 4 7" xfId="51725" xr:uid="{00000000-0005-0000-0000-000018CA0000}"/>
    <cellStyle name="Total 2 4 3 2 4 8" xfId="51726" xr:uid="{00000000-0005-0000-0000-000019CA0000}"/>
    <cellStyle name="Total 2 4 3 2 4 9" xfId="51727" xr:uid="{00000000-0005-0000-0000-00001ACA0000}"/>
    <cellStyle name="Total 2 4 3 2 5" xfId="51728" xr:uid="{00000000-0005-0000-0000-00001BCA0000}"/>
    <cellStyle name="Total 2 4 3 2 5 2" xfId="51729" xr:uid="{00000000-0005-0000-0000-00001CCA0000}"/>
    <cellStyle name="Total 2 4 3 2 5 3" xfId="51730" xr:uid="{00000000-0005-0000-0000-00001DCA0000}"/>
    <cellStyle name="Total 2 4 3 2 5 4" xfId="51731" xr:uid="{00000000-0005-0000-0000-00001ECA0000}"/>
    <cellStyle name="Total 2 4 3 2 5 5" xfId="51732" xr:uid="{00000000-0005-0000-0000-00001FCA0000}"/>
    <cellStyle name="Total 2 4 3 2 5 6" xfId="51733" xr:uid="{00000000-0005-0000-0000-000020CA0000}"/>
    <cellStyle name="Total 2 4 3 2 5 7" xfId="51734" xr:uid="{00000000-0005-0000-0000-000021CA0000}"/>
    <cellStyle name="Total 2 4 3 2 5 8" xfId="51735" xr:uid="{00000000-0005-0000-0000-000022CA0000}"/>
    <cellStyle name="Total 2 4 3 2 6" xfId="51736" xr:uid="{00000000-0005-0000-0000-000023CA0000}"/>
    <cellStyle name="Total 2 4 3 2 7" xfId="51737" xr:uid="{00000000-0005-0000-0000-000024CA0000}"/>
    <cellStyle name="Total 2 4 3 2 8" xfId="51738" xr:uid="{00000000-0005-0000-0000-000025CA0000}"/>
    <cellStyle name="Total 2 4 3 2 9" xfId="51739" xr:uid="{00000000-0005-0000-0000-000026CA0000}"/>
    <cellStyle name="Total 2 4 3 3" xfId="51740" xr:uid="{00000000-0005-0000-0000-000027CA0000}"/>
    <cellStyle name="Total 2 4 3 3 10" xfId="51741" xr:uid="{00000000-0005-0000-0000-000028CA0000}"/>
    <cellStyle name="Total 2 4 3 3 11" xfId="51742" xr:uid="{00000000-0005-0000-0000-000029CA0000}"/>
    <cellStyle name="Total 2 4 3 3 12" xfId="51743" xr:uid="{00000000-0005-0000-0000-00002ACA0000}"/>
    <cellStyle name="Total 2 4 3 3 2" xfId="51744" xr:uid="{00000000-0005-0000-0000-00002BCA0000}"/>
    <cellStyle name="Total 2 4 3 3 2 10" xfId="51745" xr:uid="{00000000-0005-0000-0000-00002CCA0000}"/>
    <cellStyle name="Total 2 4 3 3 2 11" xfId="51746" xr:uid="{00000000-0005-0000-0000-00002DCA0000}"/>
    <cellStyle name="Total 2 4 3 3 2 2" xfId="51747" xr:uid="{00000000-0005-0000-0000-00002ECA0000}"/>
    <cellStyle name="Total 2 4 3 3 2 2 10" xfId="51748" xr:uid="{00000000-0005-0000-0000-00002FCA0000}"/>
    <cellStyle name="Total 2 4 3 3 2 2 2" xfId="51749" xr:uid="{00000000-0005-0000-0000-000030CA0000}"/>
    <cellStyle name="Total 2 4 3 3 2 2 2 2" xfId="51750" xr:uid="{00000000-0005-0000-0000-000031CA0000}"/>
    <cellStyle name="Total 2 4 3 3 2 2 2 2 2" xfId="51751" xr:uid="{00000000-0005-0000-0000-000032CA0000}"/>
    <cellStyle name="Total 2 4 3 3 2 2 2 2 3" xfId="51752" xr:uid="{00000000-0005-0000-0000-000033CA0000}"/>
    <cellStyle name="Total 2 4 3 3 2 2 2 2 4" xfId="51753" xr:uid="{00000000-0005-0000-0000-000034CA0000}"/>
    <cellStyle name="Total 2 4 3 3 2 2 2 2 5" xfId="51754" xr:uid="{00000000-0005-0000-0000-000035CA0000}"/>
    <cellStyle name="Total 2 4 3 3 2 2 2 2 6" xfId="51755" xr:uid="{00000000-0005-0000-0000-000036CA0000}"/>
    <cellStyle name="Total 2 4 3 3 2 2 2 2 7" xfId="51756" xr:uid="{00000000-0005-0000-0000-000037CA0000}"/>
    <cellStyle name="Total 2 4 3 3 2 2 2 2 8" xfId="51757" xr:uid="{00000000-0005-0000-0000-000038CA0000}"/>
    <cellStyle name="Total 2 4 3 3 2 2 2 3" xfId="51758" xr:uid="{00000000-0005-0000-0000-000039CA0000}"/>
    <cellStyle name="Total 2 4 3 3 2 2 2 4" xfId="51759" xr:uid="{00000000-0005-0000-0000-00003ACA0000}"/>
    <cellStyle name="Total 2 4 3 3 2 2 2 5" xfId="51760" xr:uid="{00000000-0005-0000-0000-00003BCA0000}"/>
    <cellStyle name="Total 2 4 3 3 2 2 2 6" xfId="51761" xr:uid="{00000000-0005-0000-0000-00003CCA0000}"/>
    <cellStyle name="Total 2 4 3 3 2 2 2 7" xfId="51762" xr:uid="{00000000-0005-0000-0000-00003DCA0000}"/>
    <cellStyle name="Total 2 4 3 3 2 2 2 8" xfId="51763" xr:uid="{00000000-0005-0000-0000-00003ECA0000}"/>
    <cellStyle name="Total 2 4 3 3 2 2 2 9" xfId="51764" xr:uid="{00000000-0005-0000-0000-00003FCA0000}"/>
    <cellStyle name="Total 2 4 3 3 2 2 3" xfId="51765" xr:uid="{00000000-0005-0000-0000-000040CA0000}"/>
    <cellStyle name="Total 2 4 3 3 2 2 3 2" xfId="51766" xr:uid="{00000000-0005-0000-0000-000041CA0000}"/>
    <cellStyle name="Total 2 4 3 3 2 2 3 3" xfId="51767" xr:uid="{00000000-0005-0000-0000-000042CA0000}"/>
    <cellStyle name="Total 2 4 3 3 2 2 3 4" xfId="51768" xr:uid="{00000000-0005-0000-0000-000043CA0000}"/>
    <cellStyle name="Total 2 4 3 3 2 2 3 5" xfId="51769" xr:uid="{00000000-0005-0000-0000-000044CA0000}"/>
    <cellStyle name="Total 2 4 3 3 2 2 3 6" xfId="51770" xr:uid="{00000000-0005-0000-0000-000045CA0000}"/>
    <cellStyle name="Total 2 4 3 3 2 2 3 7" xfId="51771" xr:uid="{00000000-0005-0000-0000-000046CA0000}"/>
    <cellStyle name="Total 2 4 3 3 2 2 3 8" xfId="51772" xr:uid="{00000000-0005-0000-0000-000047CA0000}"/>
    <cellStyle name="Total 2 4 3 3 2 2 4" xfId="51773" xr:uid="{00000000-0005-0000-0000-000048CA0000}"/>
    <cellStyle name="Total 2 4 3 3 2 2 5" xfId="51774" xr:uid="{00000000-0005-0000-0000-000049CA0000}"/>
    <cellStyle name="Total 2 4 3 3 2 2 6" xfId="51775" xr:uid="{00000000-0005-0000-0000-00004ACA0000}"/>
    <cellStyle name="Total 2 4 3 3 2 2 7" xfId="51776" xr:uid="{00000000-0005-0000-0000-00004BCA0000}"/>
    <cellStyle name="Total 2 4 3 3 2 2 8" xfId="51777" xr:uid="{00000000-0005-0000-0000-00004CCA0000}"/>
    <cellStyle name="Total 2 4 3 3 2 2 9" xfId="51778" xr:uid="{00000000-0005-0000-0000-00004DCA0000}"/>
    <cellStyle name="Total 2 4 3 3 2 3" xfId="51779" xr:uid="{00000000-0005-0000-0000-00004ECA0000}"/>
    <cellStyle name="Total 2 4 3 3 2 3 2" xfId="51780" xr:uid="{00000000-0005-0000-0000-00004FCA0000}"/>
    <cellStyle name="Total 2 4 3 3 2 3 2 2" xfId="51781" xr:uid="{00000000-0005-0000-0000-000050CA0000}"/>
    <cellStyle name="Total 2 4 3 3 2 3 2 3" xfId="51782" xr:uid="{00000000-0005-0000-0000-000051CA0000}"/>
    <cellStyle name="Total 2 4 3 3 2 3 2 4" xfId="51783" xr:uid="{00000000-0005-0000-0000-000052CA0000}"/>
    <cellStyle name="Total 2 4 3 3 2 3 2 5" xfId="51784" xr:uid="{00000000-0005-0000-0000-000053CA0000}"/>
    <cellStyle name="Total 2 4 3 3 2 3 2 6" xfId="51785" xr:uid="{00000000-0005-0000-0000-000054CA0000}"/>
    <cellStyle name="Total 2 4 3 3 2 3 2 7" xfId="51786" xr:uid="{00000000-0005-0000-0000-000055CA0000}"/>
    <cellStyle name="Total 2 4 3 3 2 3 2 8" xfId="51787" xr:uid="{00000000-0005-0000-0000-000056CA0000}"/>
    <cellStyle name="Total 2 4 3 3 2 3 3" xfId="51788" xr:uid="{00000000-0005-0000-0000-000057CA0000}"/>
    <cellStyle name="Total 2 4 3 3 2 3 4" xfId="51789" xr:uid="{00000000-0005-0000-0000-000058CA0000}"/>
    <cellStyle name="Total 2 4 3 3 2 3 5" xfId="51790" xr:uid="{00000000-0005-0000-0000-000059CA0000}"/>
    <cellStyle name="Total 2 4 3 3 2 3 6" xfId="51791" xr:uid="{00000000-0005-0000-0000-00005ACA0000}"/>
    <cellStyle name="Total 2 4 3 3 2 3 7" xfId="51792" xr:uid="{00000000-0005-0000-0000-00005BCA0000}"/>
    <cellStyle name="Total 2 4 3 3 2 3 8" xfId="51793" xr:uid="{00000000-0005-0000-0000-00005CCA0000}"/>
    <cellStyle name="Total 2 4 3 3 2 3 9" xfId="51794" xr:uid="{00000000-0005-0000-0000-00005DCA0000}"/>
    <cellStyle name="Total 2 4 3 3 2 4" xfId="51795" xr:uid="{00000000-0005-0000-0000-00005ECA0000}"/>
    <cellStyle name="Total 2 4 3 3 2 4 2" xfId="51796" xr:uid="{00000000-0005-0000-0000-00005FCA0000}"/>
    <cellStyle name="Total 2 4 3 3 2 4 3" xfId="51797" xr:uid="{00000000-0005-0000-0000-000060CA0000}"/>
    <cellStyle name="Total 2 4 3 3 2 4 4" xfId="51798" xr:uid="{00000000-0005-0000-0000-000061CA0000}"/>
    <cellStyle name="Total 2 4 3 3 2 4 5" xfId="51799" xr:uid="{00000000-0005-0000-0000-000062CA0000}"/>
    <cellStyle name="Total 2 4 3 3 2 4 6" xfId="51800" xr:uid="{00000000-0005-0000-0000-000063CA0000}"/>
    <cellStyle name="Total 2 4 3 3 2 4 7" xfId="51801" xr:uid="{00000000-0005-0000-0000-000064CA0000}"/>
    <cellStyle name="Total 2 4 3 3 2 4 8" xfId="51802" xr:uid="{00000000-0005-0000-0000-000065CA0000}"/>
    <cellStyle name="Total 2 4 3 3 2 5" xfId="51803" xr:uid="{00000000-0005-0000-0000-000066CA0000}"/>
    <cellStyle name="Total 2 4 3 3 2 6" xfId="51804" xr:uid="{00000000-0005-0000-0000-000067CA0000}"/>
    <cellStyle name="Total 2 4 3 3 2 7" xfId="51805" xr:uid="{00000000-0005-0000-0000-000068CA0000}"/>
    <cellStyle name="Total 2 4 3 3 2 8" xfId="51806" xr:uid="{00000000-0005-0000-0000-000069CA0000}"/>
    <cellStyle name="Total 2 4 3 3 2 9" xfId="51807" xr:uid="{00000000-0005-0000-0000-00006ACA0000}"/>
    <cellStyle name="Total 2 4 3 3 3" xfId="51808" xr:uid="{00000000-0005-0000-0000-00006BCA0000}"/>
    <cellStyle name="Total 2 4 3 3 3 10" xfId="51809" xr:uid="{00000000-0005-0000-0000-00006CCA0000}"/>
    <cellStyle name="Total 2 4 3 3 3 2" xfId="51810" xr:uid="{00000000-0005-0000-0000-00006DCA0000}"/>
    <cellStyle name="Total 2 4 3 3 3 2 2" xfId="51811" xr:uid="{00000000-0005-0000-0000-00006ECA0000}"/>
    <cellStyle name="Total 2 4 3 3 3 2 2 2" xfId="51812" xr:uid="{00000000-0005-0000-0000-00006FCA0000}"/>
    <cellStyle name="Total 2 4 3 3 3 2 2 3" xfId="51813" xr:uid="{00000000-0005-0000-0000-000070CA0000}"/>
    <cellStyle name="Total 2 4 3 3 3 2 2 4" xfId="51814" xr:uid="{00000000-0005-0000-0000-000071CA0000}"/>
    <cellStyle name="Total 2 4 3 3 3 2 2 5" xfId="51815" xr:uid="{00000000-0005-0000-0000-000072CA0000}"/>
    <cellStyle name="Total 2 4 3 3 3 2 2 6" xfId="51816" xr:uid="{00000000-0005-0000-0000-000073CA0000}"/>
    <cellStyle name="Total 2 4 3 3 3 2 2 7" xfId="51817" xr:uid="{00000000-0005-0000-0000-000074CA0000}"/>
    <cellStyle name="Total 2 4 3 3 3 2 2 8" xfId="51818" xr:uid="{00000000-0005-0000-0000-000075CA0000}"/>
    <cellStyle name="Total 2 4 3 3 3 2 3" xfId="51819" xr:uid="{00000000-0005-0000-0000-000076CA0000}"/>
    <cellStyle name="Total 2 4 3 3 3 2 4" xfId="51820" xr:uid="{00000000-0005-0000-0000-000077CA0000}"/>
    <cellStyle name="Total 2 4 3 3 3 2 5" xfId="51821" xr:uid="{00000000-0005-0000-0000-000078CA0000}"/>
    <cellStyle name="Total 2 4 3 3 3 2 6" xfId="51822" xr:uid="{00000000-0005-0000-0000-000079CA0000}"/>
    <cellStyle name="Total 2 4 3 3 3 2 7" xfId="51823" xr:uid="{00000000-0005-0000-0000-00007ACA0000}"/>
    <cellStyle name="Total 2 4 3 3 3 2 8" xfId="51824" xr:uid="{00000000-0005-0000-0000-00007BCA0000}"/>
    <cellStyle name="Total 2 4 3 3 3 2 9" xfId="51825" xr:uid="{00000000-0005-0000-0000-00007CCA0000}"/>
    <cellStyle name="Total 2 4 3 3 3 3" xfId="51826" xr:uid="{00000000-0005-0000-0000-00007DCA0000}"/>
    <cellStyle name="Total 2 4 3 3 3 3 2" xfId="51827" xr:uid="{00000000-0005-0000-0000-00007ECA0000}"/>
    <cellStyle name="Total 2 4 3 3 3 3 3" xfId="51828" xr:uid="{00000000-0005-0000-0000-00007FCA0000}"/>
    <cellStyle name="Total 2 4 3 3 3 3 4" xfId="51829" xr:uid="{00000000-0005-0000-0000-000080CA0000}"/>
    <cellStyle name="Total 2 4 3 3 3 3 5" xfId="51830" xr:uid="{00000000-0005-0000-0000-000081CA0000}"/>
    <cellStyle name="Total 2 4 3 3 3 3 6" xfId="51831" xr:uid="{00000000-0005-0000-0000-000082CA0000}"/>
    <cellStyle name="Total 2 4 3 3 3 3 7" xfId="51832" xr:uid="{00000000-0005-0000-0000-000083CA0000}"/>
    <cellStyle name="Total 2 4 3 3 3 3 8" xfId="51833" xr:uid="{00000000-0005-0000-0000-000084CA0000}"/>
    <cellStyle name="Total 2 4 3 3 3 4" xfId="51834" xr:uid="{00000000-0005-0000-0000-000085CA0000}"/>
    <cellStyle name="Total 2 4 3 3 3 5" xfId="51835" xr:uid="{00000000-0005-0000-0000-000086CA0000}"/>
    <cellStyle name="Total 2 4 3 3 3 6" xfId="51836" xr:uid="{00000000-0005-0000-0000-000087CA0000}"/>
    <cellStyle name="Total 2 4 3 3 3 7" xfId="51837" xr:uid="{00000000-0005-0000-0000-000088CA0000}"/>
    <cellStyle name="Total 2 4 3 3 3 8" xfId="51838" xr:uid="{00000000-0005-0000-0000-000089CA0000}"/>
    <cellStyle name="Total 2 4 3 3 3 9" xfId="51839" xr:uid="{00000000-0005-0000-0000-00008ACA0000}"/>
    <cellStyle name="Total 2 4 3 3 4" xfId="51840" xr:uid="{00000000-0005-0000-0000-00008BCA0000}"/>
    <cellStyle name="Total 2 4 3 3 4 2" xfId="51841" xr:uid="{00000000-0005-0000-0000-00008CCA0000}"/>
    <cellStyle name="Total 2 4 3 3 4 2 2" xfId="51842" xr:uid="{00000000-0005-0000-0000-00008DCA0000}"/>
    <cellStyle name="Total 2 4 3 3 4 2 3" xfId="51843" xr:uid="{00000000-0005-0000-0000-00008ECA0000}"/>
    <cellStyle name="Total 2 4 3 3 4 2 4" xfId="51844" xr:uid="{00000000-0005-0000-0000-00008FCA0000}"/>
    <cellStyle name="Total 2 4 3 3 4 2 5" xfId="51845" xr:uid="{00000000-0005-0000-0000-000090CA0000}"/>
    <cellStyle name="Total 2 4 3 3 4 2 6" xfId="51846" xr:uid="{00000000-0005-0000-0000-000091CA0000}"/>
    <cellStyle name="Total 2 4 3 3 4 2 7" xfId="51847" xr:uid="{00000000-0005-0000-0000-000092CA0000}"/>
    <cellStyle name="Total 2 4 3 3 4 2 8" xfId="51848" xr:uid="{00000000-0005-0000-0000-000093CA0000}"/>
    <cellStyle name="Total 2 4 3 3 4 3" xfId="51849" xr:uid="{00000000-0005-0000-0000-000094CA0000}"/>
    <cellStyle name="Total 2 4 3 3 4 4" xfId="51850" xr:uid="{00000000-0005-0000-0000-000095CA0000}"/>
    <cellStyle name="Total 2 4 3 3 4 5" xfId="51851" xr:uid="{00000000-0005-0000-0000-000096CA0000}"/>
    <cellStyle name="Total 2 4 3 3 4 6" xfId="51852" xr:uid="{00000000-0005-0000-0000-000097CA0000}"/>
    <cellStyle name="Total 2 4 3 3 4 7" xfId="51853" xr:uid="{00000000-0005-0000-0000-000098CA0000}"/>
    <cellStyle name="Total 2 4 3 3 4 8" xfId="51854" xr:uid="{00000000-0005-0000-0000-000099CA0000}"/>
    <cellStyle name="Total 2 4 3 3 4 9" xfId="51855" xr:uid="{00000000-0005-0000-0000-00009ACA0000}"/>
    <cellStyle name="Total 2 4 3 3 5" xfId="51856" xr:uid="{00000000-0005-0000-0000-00009BCA0000}"/>
    <cellStyle name="Total 2 4 3 3 5 2" xfId="51857" xr:uid="{00000000-0005-0000-0000-00009CCA0000}"/>
    <cellStyle name="Total 2 4 3 3 5 3" xfId="51858" xr:uid="{00000000-0005-0000-0000-00009DCA0000}"/>
    <cellStyle name="Total 2 4 3 3 5 4" xfId="51859" xr:uid="{00000000-0005-0000-0000-00009ECA0000}"/>
    <cellStyle name="Total 2 4 3 3 5 5" xfId="51860" xr:uid="{00000000-0005-0000-0000-00009FCA0000}"/>
    <cellStyle name="Total 2 4 3 3 5 6" xfId="51861" xr:uid="{00000000-0005-0000-0000-0000A0CA0000}"/>
    <cellStyle name="Total 2 4 3 3 5 7" xfId="51862" xr:uid="{00000000-0005-0000-0000-0000A1CA0000}"/>
    <cellStyle name="Total 2 4 3 3 5 8" xfId="51863" xr:uid="{00000000-0005-0000-0000-0000A2CA0000}"/>
    <cellStyle name="Total 2 4 3 3 6" xfId="51864" xr:uid="{00000000-0005-0000-0000-0000A3CA0000}"/>
    <cellStyle name="Total 2 4 3 3 7" xfId="51865" xr:uid="{00000000-0005-0000-0000-0000A4CA0000}"/>
    <cellStyle name="Total 2 4 3 3 8" xfId="51866" xr:uid="{00000000-0005-0000-0000-0000A5CA0000}"/>
    <cellStyle name="Total 2 4 3 3 9" xfId="51867" xr:uid="{00000000-0005-0000-0000-0000A6CA0000}"/>
    <cellStyle name="Total 2 4 3 4" xfId="51868" xr:uid="{00000000-0005-0000-0000-0000A7CA0000}"/>
    <cellStyle name="Total 2 4 3 4 10" xfId="51869" xr:uid="{00000000-0005-0000-0000-0000A8CA0000}"/>
    <cellStyle name="Total 2 4 3 4 11" xfId="51870" xr:uid="{00000000-0005-0000-0000-0000A9CA0000}"/>
    <cellStyle name="Total 2 4 3 4 2" xfId="51871" xr:uid="{00000000-0005-0000-0000-0000AACA0000}"/>
    <cellStyle name="Total 2 4 3 4 2 10" xfId="51872" xr:uid="{00000000-0005-0000-0000-0000ABCA0000}"/>
    <cellStyle name="Total 2 4 3 4 2 2" xfId="51873" xr:uid="{00000000-0005-0000-0000-0000ACCA0000}"/>
    <cellStyle name="Total 2 4 3 4 2 2 2" xfId="51874" xr:uid="{00000000-0005-0000-0000-0000ADCA0000}"/>
    <cellStyle name="Total 2 4 3 4 2 2 2 2" xfId="51875" xr:uid="{00000000-0005-0000-0000-0000AECA0000}"/>
    <cellStyle name="Total 2 4 3 4 2 2 2 3" xfId="51876" xr:uid="{00000000-0005-0000-0000-0000AFCA0000}"/>
    <cellStyle name="Total 2 4 3 4 2 2 2 4" xfId="51877" xr:uid="{00000000-0005-0000-0000-0000B0CA0000}"/>
    <cellStyle name="Total 2 4 3 4 2 2 2 5" xfId="51878" xr:uid="{00000000-0005-0000-0000-0000B1CA0000}"/>
    <cellStyle name="Total 2 4 3 4 2 2 2 6" xfId="51879" xr:uid="{00000000-0005-0000-0000-0000B2CA0000}"/>
    <cellStyle name="Total 2 4 3 4 2 2 2 7" xfId="51880" xr:uid="{00000000-0005-0000-0000-0000B3CA0000}"/>
    <cellStyle name="Total 2 4 3 4 2 2 2 8" xfId="51881" xr:uid="{00000000-0005-0000-0000-0000B4CA0000}"/>
    <cellStyle name="Total 2 4 3 4 2 2 3" xfId="51882" xr:uid="{00000000-0005-0000-0000-0000B5CA0000}"/>
    <cellStyle name="Total 2 4 3 4 2 2 4" xfId="51883" xr:uid="{00000000-0005-0000-0000-0000B6CA0000}"/>
    <cellStyle name="Total 2 4 3 4 2 2 5" xfId="51884" xr:uid="{00000000-0005-0000-0000-0000B7CA0000}"/>
    <cellStyle name="Total 2 4 3 4 2 2 6" xfId="51885" xr:uid="{00000000-0005-0000-0000-0000B8CA0000}"/>
    <cellStyle name="Total 2 4 3 4 2 2 7" xfId="51886" xr:uid="{00000000-0005-0000-0000-0000B9CA0000}"/>
    <cellStyle name="Total 2 4 3 4 2 2 8" xfId="51887" xr:uid="{00000000-0005-0000-0000-0000BACA0000}"/>
    <cellStyle name="Total 2 4 3 4 2 2 9" xfId="51888" xr:uid="{00000000-0005-0000-0000-0000BBCA0000}"/>
    <cellStyle name="Total 2 4 3 4 2 3" xfId="51889" xr:uid="{00000000-0005-0000-0000-0000BCCA0000}"/>
    <cellStyle name="Total 2 4 3 4 2 3 2" xfId="51890" xr:uid="{00000000-0005-0000-0000-0000BDCA0000}"/>
    <cellStyle name="Total 2 4 3 4 2 3 3" xfId="51891" xr:uid="{00000000-0005-0000-0000-0000BECA0000}"/>
    <cellStyle name="Total 2 4 3 4 2 3 4" xfId="51892" xr:uid="{00000000-0005-0000-0000-0000BFCA0000}"/>
    <cellStyle name="Total 2 4 3 4 2 3 5" xfId="51893" xr:uid="{00000000-0005-0000-0000-0000C0CA0000}"/>
    <cellStyle name="Total 2 4 3 4 2 3 6" xfId="51894" xr:uid="{00000000-0005-0000-0000-0000C1CA0000}"/>
    <cellStyle name="Total 2 4 3 4 2 3 7" xfId="51895" xr:uid="{00000000-0005-0000-0000-0000C2CA0000}"/>
    <cellStyle name="Total 2 4 3 4 2 3 8" xfId="51896" xr:uid="{00000000-0005-0000-0000-0000C3CA0000}"/>
    <cellStyle name="Total 2 4 3 4 2 4" xfId="51897" xr:uid="{00000000-0005-0000-0000-0000C4CA0000}"/>
    <cellStyle name="Total 2 4 3 4 2 5" xfId="51898" xr:uid="{00000000-0005-0000-0000-0000C5CA0000}"/>
    <cellStyle name="Total 2 4 3 4 2 6" xfId="51899" xr:uid="{00000000-0005-0000-0000-0000C6CA0000}"/>
    <cellStyle name="Total 2 4 3 4 2 7" xfId="51900" xr:uid="{00000000-0005-0000-0000-0000C7CA0000}"/>
    <cellStyle name="Total 2 4 3 4 2 8" xfId="51901" xr:uid="{00000000-0005-0000-0000-0000C8CA0000}"/>
    <cellStyle name="Total 2 4 3 4 2 9" xfId="51902" xr:uid="{00000000-0005-0000-0000-0000C9CA0000}"/>
    <cellStyle name="Total 2 4 3 4 3" xfId="51903" xr:uid="{00000000-0005-0000-0000-0000CACA0000}"/>
    <cellStyle name="Total 2 4 3 4 3 2" xfId="51904" xr:uid="{00000000-0005-0000-0000-0000CBCA0000}"/>
    <cellStyle name="Total 2 4 3 4 3 2 2" xfId="51905" xr:uid="{00000000-0005-0000-0000-0000CCCA0000}"/>
    <cellStyle name="Total 2 4 3 4 3 2 3" xfId="51906" xr:uid="{00000000-0005-0000-0000-0000CDCA0000}"/>
    <cellStyle name="Total 2 4 3 4 3 2 4" xfId="51907" xr:uid="{00000000-0005-0000-0000-0000CECA0000}"/>
    <cellStyle name="Total 2 4 3 4 3 2 5" xfId="51908" xr:uid="{00000000-0005-0000-0000-0000CFCA0000}"/>
    <cellStyle name="Total 2 4 3 4 3 2 6" xfId="51909" xr:uid="{00000000-0005-0000-0000-0000D0CA0000}"/>
    <cellStyle name="Total 2 4 3 4 3 2 7" xfId="51910" xr:uid="{00000000-0005-0000-0000-0000D1CA0000}"/>
    <cellStyle name="Total 2 4 3 4 3 2 8" xfId="51911" xr:uid="{00000000-0005-0000-0000-0000D2CA0000}"/>
    <cellStyle name="Total 2 4 3 4 3 3" xfId="51912" xr:uid="{00000000-0005-0000-0000-0000D3CA0000}"/>
    <cellStyle name="Total 2 4 3 4 3 4" xfId="51913" xr:uid="{00000000-0005-0000-0000-0000D4CA0000}"/>
    <cellStyle name="Total 2 4 3 4 3 5" xfId="51914" xr:uid="{00000000-0005-0000-0000-0000D5CA0000}"/>
    <cellStyle name="Total 2 4 3 4 3 6" xfId="51915" xr:uid="{00000000-0005-0000-0000-0000D6CA0000}"/>
    <cellStyle name="Total 2 4 3 4 3 7" xfId="51916" xr:uid="{00000000-0005-0000-0000-0000D7CA0000}"/>
    <cellStyle name="Total 2 4 3 4 3 8" xfId="51917" xr:uid="{00000000-0005-0000-0000-0000D8CA0000}"/>
    <cellStyle name="Total 2 4 3 4 3 9" xfId="51918" xr:uid="{00000000-0005-0000-0000-0000D9CA0000}"/>
    <cellStyle name="Total 2 4 3 4 4" xfId="51919" xr:uid="{00000000-0005-0000-0000-0000DACA0000}"/>
    <cellStyle name="Total 2 4 3 4 4 2" xfId="51920" xr:uid="{00000000-0005-0000-0000-0000DBCA0000}"/>
    <cellStyle name="Total 2 4 3 4 4 3" xfId="51921" xr:uid="{00000000-0005-0000-0000-0000DCCA0000}"/>
    <cellStyle name="Total 2 4 3 4 4 4" xfId="51922" xr:uid="{00000000-0005-0000-0000-0000DDCA0000}"/>
    <cellStyle name="Total 2 4 3 4 4 5" xfId="51923" xr:uid="{00000000-0005-0000-0000-0000DECA0000}"/>
    <cellStyle name="Total 2 4 3 4 4 6" xfId="51924" xr:uid="{00000000-0005-0000-0000-0000DFCA0000}"/>
    <cellStyle name="Total 2 4 3 4 4 7" xfId="51925" xr:uid="{00000000-0005-0000-0000-0000E0CA0000}"/>
    <cellStyle name="Total 2 4 3 4 4 8" xfId="51926" xr:uid="{00000000-0005-0000-0000-0000E1CA0000}"/>
    <cellStyle name="Total 2 4 3 4 5" xfId="51927" xr:uid="{00000000-0005-0000-0000-0000E2CA0000}"/>
    <cellStyle name="Total 2 4 3 4 6" xfId="51928" xr:uid="{00000000-0005-0000-0000-0000E3CA0000}"/>
    <cellStyle name="Total 2 4 3 4 7" xfId="51929" xr:uid="{00000000-0005-0000-0000-0000E4CA0000}"/>
    <cellStyle name="Total 2 4 3 4 8" xfId="51930" xr:uid="{00000000-0005-0000-0000-0000E5CA0000}"/>
    <cellStyle name="Total 2 4 3 4 9" xfId="51931" xr:uid="{00000000-0005-0000-0000-0000E6CA0000}"/>
    <cellStyle name="Total 2 4 3 5" xfId="51932" xr:uid="{00000000-0005-0000-0000-0000E7CA0000}"/>
    <cellStyle name="Total 2 4 3 5 2" xfId="51933" xr:uid="{00000000-0005-0000-0000-0000E8CA0000}"/>
    <cellStyle name="Total 2 4 3 5 2 2" xfId="51934" xr:uid="{00000000-0005-0000-0000-0000E9CA0000}"/>
    <cellStyle name="Total 2 4 3 5 2 3" xfId="51935" xr:uid="{00000000-0005-0000-0000-0000EACA0000}"/>
    <cellStyle name="Total 2 4 3 5 2 4" xfId="51936" xr:uid="{00000000-0005-0000-0000-0000EBCA0000}"/>
    <cellStyle name="Total 2 4 3 5 2 5" xfId="51937" xr:uid="{00000000-0005-0000-0000-0000ECCA0000}"/>
    <cellStyle name="Total 2 4 3 5 2 6" xfId="51938" xr:uid="{00000000-0005-0000-0000-0000EDCA0000}"/>
    <cellStyle name="Total 2 4 3 5 2 7" xfId="51939" xr:uid="{00000000-0005-0000-0000-0000EECA0000}"/>
    <cellStyle name="Total 2 4 3 5 2 8" xfId="51940" xr:uid="{00000000-0005-0000-0000-0000EFCA0000}"/>
    <cellStyle name="Total 2 4 3 5 3" xfId="51941" xr:uid="{00000000-0005-0000-0000-0000F0CA0000}"/>
    <cellStyle name="Total 2 4 3 5 4" xfId="51942" xr:uid="{00000000-0005-0000-0000-0000F1CA0000}"/>
    <cellStyle name="Total 2 4 3 5 5" xfId="51943" xr:uid="{00000000-0005-0000-0000-0000F2CA0000}"/>
    <cellStyle name="Total 2 4 3 5 6" xfId="51944" xr:uid="{00000000-0005-0000-0000-0000F3CA0000}"/>
    <cellStyle name="Total 2 4 3 5 7" xfId="51945" xr:uid="{00000000-0005-0000-0000-0000F4CA0000}"/>
    <cellStyle name="Total 2 4 3 5 8" xfId="51946" xr:uid="{00000000-0005-0000-0000-0000F5CA0000}"/>
    <cellStyle name="Total 2 4 3 5 9" xfId="51947" xr:uid="{00000000-0005-0000-0000-0000F6CA0000}"/>
    <cellStyle name="Total 2 4 3 6" xfId="51948" xr:uid="{00000000-0005-0000-0000-0000F7CA0000}"/>
    <cellStyle name="Total 2 4 3 6 2" xfId="51949" xr:uid="{00000000-0005-0000-0000-0000F8CA0000}"/>
    <cellStyle name="Total 2 4 3 6 3" xfId="51950" xr:uid="{00000000-0005-0000-0000-0000F9CA0000}"/>
    <cellStyle name="Total 2 4 3 6 4" xfId="51951" xr:uid="{00000000-0005-0000-0000-0000FACA0000}"/>
    <cellStyle name="Total 2 4 3 6 5" xfId="51952" xr:uid="{00000000-0005-0000-0000-0000FBCA0000}"/>
    <cellStyle name="Total 2 4 3 6 6" xfId="51953" xr:uid="{00000000-0005-0000-0000-0000FCCA0000}"/>
    <cellStyle name="Total 2 4 3 6 7" xfId="51954" xr:uid="{00000000-0005-0000-0000-0000FDCA0000}"/>
    <cellStyle name="Total 2 4 3 6 8" xfId="51955" xr:uid="{00000000-0005-0000-0000-0000FECA0000}"/>
    <cellStyle name="Total 2 4 3 7" xfId="51956" xr:uid="{00000000-0005-0000-0000-0000FFCA0000}"/>
    <cellStyle name="Total 2 4 3 8" xfId="51957" xr:uid="{00000000-0005-0000-0000-000000CB0000}"/>
    <cellStyle name="Total 2 4 3 9" xfId="51958" xr:uid="{00000000-0005-0000-0000-000001CB0000}"/>
    <cellStyle name="Total 2 4 4" xfId="51959" xr:uid="{00000000-0005-0000-0000-000002CB0000}"/>
    <cellStyle name="Total 2 4 4 10" xfId="51960" xr:uid="{00000000-0005-0000-0000-000003CB0000}"/>
    <cellStyle name="Total 2 4 4 11" xfId="51961" xr:uid="{00000000-0005-0000-0000-000004CB0000}"/>
    <cellStyle name="Total 2 4 4 12" xfId="51962" xr:uid="{00000000-0005-0000-0000-000005CB0000}"/>
    <cellStyle name="Total 2 4 4 2" xfId="51963" xr:uid="{00000000-0005-0000-0000-000006CB0000}"/>
    <cellStyle name="Total 2 4 4 2 10" xfId="51964" xr:uid="{00000000-0005-0000-0000-000007CB0000}"/>
    <cellStyle name="Total 2 4 4 2 11" xfId="51965" xr:uid="{00000000-0005-0000-0000-000008CB0000}"/>
    <cellStyle name="Total 2 4 4 2 12" xfId="51966" xr:uid="{00000000-0005-0000-0000-000009CB0000}"/>
    <cellStyle name="Total 2 4 4 2 2" xfId="51967" xr:uid="{00000000-0005-0000-0000-00000ACB0000}"/>
    <cellStyle name="Total 2 4 4 2 2 10" xfId="51968" xr:uid="{00000000-0005-0000-0000-00000BCB0000}"/>
    <cellStyle name="Total 2 4 4 2 2 11" xfId="51969" xr:uid="{00000000-0005-0000-0000-00000CCB0000}"/>
    <cellStyle name="Total 2 4 4 2 2 2" xfId="51970" xr:uid="{00000000-0005-0000-0000-00000DCB0000}"/>
    <cellStyle name="Total 2 4 4 2 2 2 10" xfId="51971" xr:uid="{00000000-0005-0000-0000-00000ECB0000}"/>
    <cellStyle name="Total 2 4 4 2 2 2 2" xfId="51972" xr:uid="{00000000-0005-0000-0000-00000FCB0000}"/>
    <cellStyle name="Total 2 4 4 2 2 2 2 2" xfId="51973" xr:uid="{00000000-0005-0000-0000-000010CB0000}"/>
    <cellStyle name="Total 2 4 4 2 2 2 2 2 2" xfId="51974" xr:uid="{00000000-0005-0000-0000-000011CB0000}"/>
    <cellStyle name="Total 2 4 4 2 2 2 2 2 3" xfId="51975" xr:uid="{00000000-0005-0000-0000-000012CB0000}"/>
    <cellStyle name="Total 2 4 4 2 2 2 2 2 4" xfId="51976" xr:uid="{00000000-0005-0000-0000-000013CB0000}"/>
    <cellStyle name="Total 2 4 4 2 2 2 2 2 5" xfId="51977" xr:uid="{00000000-0005-0000-0000-000014CB0000}"/>
    <cellStyle name="Total 2 4 4 2 2 2 2 2 6" xfId="51978" xr:uid="{00000000-0005-0000-0000-000015CB0000}"/>
    <cellStyle name="Total 2 4 4 2 2 2 2 2 7" xfId="51979" xr:uid="{00000000-0005-0000-0000-000016CB0000}"/>
    <cellStyle name="Total 2 4 4 2 2 2 2 2 8" xfId="51980" xr:uid="{00000000-0005-0000-0000-000017CB0000}"/>
    <cellStyle name="Total 2 4 4 2 2 2 2 3" xfId="51981" xr:uid="{00000000-0005-0000-0000-000018CB0000}"/>
    <cellStyle name="Total 2 4 4 2 2 2 2 4" xfId="51982" xr:uid="{00000000-0005-0000-0000-000019CB0000}"/>
    <cellStyle name="Total 2 4 4 2 2 2 2 5" xfId="51983" xr:uid="{00000000-0005-0000-0000-00001ACB0000}"/>
    <cellStyle name="Total 2 4 4 2 2 2 2 6" xfId="51984" xr:uid="{00000000-0005-0000-0000-00001BCB0000}"/>
    <cellStyle name="Total 2 4 4 2 2 2 2 7" xfId="51985" xr:uid="{00000000-0005-0000-0000-00001CCB0000}"/>
    <cellStyle name="Total 2 4 4 2 2 2 2 8" xfId="51986" xr:uid="{00000000-0005-0000-0000-00001DCB0000}"/>
    <cellStyle name="Total 2 4 4 2 2 2 2 9" xfId="51987" xr:uid="{00000000-0005-0000-0000-00001ECB0000}"/>
    <cellStyle name="Total 2 4 4 2 2 2 3" xfId="51988" xr:uid="{00000000-0005-0000-0000-00001FCB0000}"/>
    <cellStyle name="Total 2 4 4 2 2 2 3 2" xfId="51989" xr:uid="{00000000-0005-0000-0000-000020CB0000}"/>
    <cellStyle name="Total 2 4 4 2 2 2 3 3" xfId="51990" xr:uid="{00000000-0005-0000-0000-000021CB0000}"/>
    <cellStyle name="Total 2 4 4 2 2 2 3 4" xfId="51991" xr:uid="{00000000-0005-0000-0000-000022CB0000}"/>
    <cellStyle name="Total 2 4 4 2 2 2 3 5" xfId="51992" xr:uid="{00000000-0005-0000-0000-000023CB0000}"/>
    <cellStyle name="Total 2 4 4 2 2 2 3 6" xfId="51993" xr:uid="{00000000-0005-0000-0000-000024CB0000}"/>
    <cellStyle name="Total 2 4 4 2 2 2 3 7" xfId="51994" xr:uid="{00000000-0005-0000-0000-000025CB0000}"/>
    <cellStyle name="Total 2 4 4 2 2 2 3 8" xfId="51995" xr:uid="{00000000-0005-0000-0000-000026CB0000}"/>
    <cellStyle name="Total 2 4 4 2 2 2 4" xfId="51996" xr:uid="{00000000-0005-0000-0000-000027CB0000}"/>
    <cellStyle name="Total 2 4 4 2 2 2 5" xfId="51997" xr:uid="{00000000-0005-0000-0000-000028CB0000}"/>
    <cellStyle name="Total 2 4 4 2 2 2 6" xfId="51998" xr:uid="{00000000-0005-0000-0000-000029CB0000}"/>
    <cellStyle name="Total 2 4 4 2 2 2 7" xfId="51999" xr:uid="{00000000-0005-0000-0000-00002ACB0000}"/>
    <cellStyle name="Total 2 4 4 2 2 2 8" xfId="52000" xr:uid="{00000000-0005-0000-0000-00002BCB0000}"/>
    <cellStyle name="Total 2 4 4 2 2 2 9" xfId="52001" xr:uid="{00000000-0005-0000-0000-00002CCB0000}"/>
    <cellStyle name="Total 2 4 4 2 2 3" xfId="52002" xr:uid="{00000000-0005-0000-0000-00002DCB0000}"/>
    <cellStyle name="Total 2 4 4 2 2 3 2" xfId="52003" xr:uid="{00000000-0005-0000-0000-00002ECB0000}"/>
    <cellStyle name="Total 2 4 4 2 2 3 2 2" xfId="52004" xr:uid="{00000000-0005-0000-0000-00002FCB0000}"/>
    <cellStyle name="Total 2 4 4 2 2 3 2 3" xfId="52005" xr:uid="{00000000-0005-0000-0000-000030CB0000}"/>
    <cellStyle name="Total 2 4 4 2 2 3 2 4" xfId="52006" xr:uid="{00000000-0005-0000-0000-000031CB0000}"/>
    <cellStyle name="Total 2 4 4 2 2 3 2 5" xfId="52007" xr:uid="{00000000-0005-0000-0000-000032CB0000}"/>
    <cellStyle name="Total 2 4 4 2 2 3 2 6" xfId="52008" xr:uid="{00000000-0005-0000-0000-000033CB0000}"/>
    <cellStyle name="Total 2 4 4 2 2 3 2 7" xfId="52009" xr:uid="{00000000-0005-0000-0000-000034CB0000}"/>
    <cellStyle name="Total 2 4 4 2 2 3 2 8" xfId="52010" xr:uid="{00000000-0005-0000-0000-000035CB0000}"/>
    <cellStyle name="Total 2 4 4 2 2 3 3" xfId="52011" xr:uid="{00000000-0005-0000-0000-000036CB0000}"/>
    <cellStyle name="Total 2 4 4 2 2 3 4" xfId="52012" xr:uid="{00000000-0005-0000-0000-000037CB0000}"/>
    <cellStyle name="Total 2 4 4 2 2 3 5" xfId="52013" xr:uid="{00000000-0005-0000-0000-000038CB0000}"/>
    <cellStyle name="Total 2 4 4 2 2 3 6" xfId="52014" xr:uid="{00000000-0005-0000-0000-000039CB0000}"/>
    <cellStyle name="Total 2 4 4 2 2 3 7" xfId="52015" xr:uid="{00000000-0005-0000-0000-00003ACB0000}"/>
    <cellStyle name="Total 2 4 4 2 2 3 8" xfId="52016" xr:uid="{00000000-0005-0000-0000-00003BCB0000}"/>
    <cellStyle name="Total 2 4 4 2 2 3 9" xfId="52017" xr:uid="{00000000-0005-0000-0000-00003CCB0000}"/>
    <cellStyle name="Total 2 4 4 2 2 4" xfId="52018" xr:uid="{00000000-0005-0000-0000-00003DCB0000}"/>
    <cellStyle name="Total 2 4 4 2 2 4 2" xfId="52019" xr:uid="{00000000-0005-0000-0000-00003ECB0000}"/>
    <cellStyle name="Total 2 4 4 2 2 4 3" xfId="52020" xr:uid="{00000000-0005-0000-0000-00003FCB0000}"/>
    <cellStyle name="Total 2 4 4 2 2 4 4" xfId="52021" xr:uid="{00000000-0005-0000-0000-000040CB0000}"/>
    <cellStyle name="Total 2 4 4 2 2 4 5" xfId="52022" xr:uid="{00000000-0005-0000-0000-000041CB0000}"/>
    <cellStyle name="Total 2 4 4 2 2 4 6" xfId="52023" xr:uid="{00000000-0005-0000-0000-000042CB0000}"/>
    <cellStyle name="Total 2 4 4 2 2 4 7" xfId="52024" xr:uid="{00000000-0005-0000-0000-000043CB0000}"/>
    <cellStyle name="Total 2 4 4 2 2 4 8" xfId="52025" xr:uid="{00000000-0005-0000-0000-000044CB0000}"/>
    <cellStyle name="Total 2 4 4 2 2 5" xfId="52026" xr:uid="{00000000-0005-0000-0000-000045CB0000}"/>
    <cellStyle name="Total 2 4 4 2 2 6" xfId="52027" xr:uid="{00000000-0005-0000-0000-000046CB0000}"/>
    <cellStyle name="Total 2 4 4 2 2 7" xfId="52028" xr:uid="{00000000-0005-0000-0000-000047CB0000}"/>
    <cellStyle name="Total 2 4 4 2 2 8" xfId="52029" xr:uid="{00000000-0005-0000-0000-000048CB0000}"/>
    <cellStyle name="Total 2 4 4 2 2 9" xfId="52030" xr:uid="{00000000-0005-0000-0000-000049CB0000}"/>
    <cellStyle name="Total 2 4 4 2 3" xfId="52031" xr:uid="{00000000-0005-0000-0000-00004ACB0000}"/>
    <cellStyle name="Total 2 4 4 2 3 10" xfId="52032" xr:uid="{00000000-0005-0000-0000-00004BCB0000}"/>
    <cellStyle name="Total 2 4 4 2 3 2" xfId="52033" xr:uid="{00000000-0005-0000-0000-00004CCB0000}"/>
    <cellStyle name="Total 2 4 4 2 3 2 2" xfId="52034" xr:uid="{00000000-0005-0000-0000-00004DCB0000}"/>
    <cellStyle name="Total 2 4 4 2 3 2 2 2" xfId="52035" xr:uid="{00000000-0005-0000-0000-00004ECB0000}"/>
    <cellStyle name="Total 2 4 4 2 3 2 2 3" xfId="52036" xr:uid="{00000000-0005-0000-0000-00004FCB0000}"/>
    <cellStyle name="Total 2 4 4 2 3 2 2 4" xfId="52037" xr:uid="{00000000-0005-0000-0000-000050CB0000}"/>
    <cellStyle name="Total 2 4 4 2 3 2 2 5" xfId="52038" xr:uid="{00000000-0005-0000-0000-000051CB0000}"/>
    <cellStyle name="Total 2 4 4 2 3 2 2 6" xfId="52039" xr:uid="{00000000-0005-0000-0000-000052CB0000}"/>
    <cellStyle name="Total 2 4 4 2 3 2 2 7" xfId="52040" xr:uid="{00000000-0005-0000-0000-000053CB0000}"/>
    <cellStyle name="Total 2 4 4 2 3 2 2 8" xfId="52041" xr:uid="{00000000-0005-0000-0000-000054CB0000}"/>
    <cellStyle name="Total 2 4 4 2 3 2 3" xfId="52042" xr:uid="{00000000-0005-0000-0000-000055CB0000}"/>
    <cellStyle name="Total 2 4 4 2 3 2 4" xfId="52043" xr:uid="{00000000-0005-0000-0000-000056CB0000}"/>
    <cellStyle name="Total 2 4 4 2 3 2 5" xfId="52044" xr:uid="{00000000-0005-0000-0000-000057CB0000}"/>
    <cellStyle name="Total 2 4 4 2 3 2 6" xfId="52045" xr:uid="{00000000-0005-0000-0000-000058CB0000}"/>
    <cellStyle name="Total 2 4 4 2 3 2 7" xfId="52046" xr:uid="{00000000-0005-0000-0000-000059CB0000}"/>
    <cellStyle name="Total 2 4 4 2 3 2 8" xfId="52047" xr:uid="{00000000-0005-0000-0000-00005ACB0000}"/>
    <cellStyle name="Total 2 4 4 2 3 2 9" xfId="52048" xr:uid="{00000000-0005-0000-0000-00005BCB0000}"/>
    <cellStyle name="Total 2 4 4 2 3 3" xfId="52049" xr:uid="{00000000-0005-0000-0000-00005CCB0000}"/>
    <cellStyle name="Total 2 4 4 2 3 3 2" xfId="52050" xr:uid="{00000000-0005-0000-0000-00005DCB0000}"/>
    <cellStyle name="Total 2 4 4 2 3 3 3" xfId="52051" xr:uid="{00000000-0005-0000-0000-00005ECB0000}"/>
    <cellStyle name="Total 2 4 4 2 3 3 4" xfId="52052" xr:uid="{00000000-0005-0000-0000-00005FCB0000}"/>
    <cellStyle name="Total 2 4 4 2 3 3 5" xfId="52053" xr:uid="{00000000-0005-0000-0000-000060CB0000}"/>
    <cellStyle name="Total 2 4 4 2 3 3 6" xfId="52054" xr:uid="{00000000-0005-0000-0000-000061CB0000}"/>
    <cellStyle name="Total 2 4 4 2 3 3 7" xfId="52055" xr:uid="{00000000-0005-0000-0000-000062CB0000}"/>
    <cellStyle name="Total 2 4 4 2 3 3 8" xfId="52056" xr:uid="{00000000-0005-0000-0000-000063CB0000}"/>
    <cellStyle name="Total 2 4 4 2 3 4" xfId="52057" xr:uid="{00000000-0005-0000-0000-000064CB0000}"/>
    <cellStyle name="Total 2 4 4 2 3 5" xfId="52058" xr:uid="{00000000-0005-0000-0000-000065CB0000}"/>
    <cellStyle name="Total 2 4 4 2 3 6" xfId="52059" xr:uid="{00000000-0005-0000-0000-000066CB0000}"/>
    <cellStyle name="Total 2 4 4 2 3 7" xfId="52060" xr:uid="{00000000-0005-0000-0000-000067CB0000}"/>
    <cellStyle name="Total 2 4 4 2 3 8" xfId="52061" xr:uid="{00000000-0005-0000-0000-000068CB0000}"/>
    <cellStyle name="Total 2 4 4 2 3 9" xfId="52062" xr:uid="{00000000-0005-0000-0000-000069CB0000}"/>
    <cellStyle name="Total 2 4 4 2 4" xfId="52063" xr:uid="{00000000-0005-0000-0000-00006ACB0000}"/>
    <cellStyle name="Total 2 4 4 2 4 2" xfId="52064" xr:uid="{00000000-0005-0000-0000-00006BCB0000}"/>
    <cellStyle name="Total 2 4 4 2 4 2 2" xfId="52065" xr:uid="{00000000-0005-0000-0000-00006CCB0000}"/>
    <cellStyle name="Total 2 4 4 2 4 2 3" xfId="52066" xr:uid="{00000000-0005-0000-0000-00006DCB0000}"/>
    <cellStyle name="Total 2 4 4 2 4 2 4" xfId="52067" xr:uid="{00000000-0005-0000-0000-00006ECB0000}"/>
    <cellStyle name="Total 2 4 4 2 4 2 5" xfId="52068" xr:uid="{00000000-0005-0000-0000-00006FCB0000}"/>
    <cellStyle name="Total 2 4 4 2 4 2 6" xfId="52069" xr:uid="{00000000-0005-0000-0000-000070CB0000}"/>
    <cellStyle name="Total 2 4 4 2 4 2 7" xfId="52070" xr:uid="{00000000-0005-0000-0000-000071CB0000}"/>
    <cellStyle name="Total 2 4 4 2 4 2 8" xfId="52071" xr:uid="{00000000-0005-0000-0000-000072CB0000}"/>
    <cellStyle name="Total 2 4 4 2 4 3" xfId="52072" xr:uid="{00000000-0005-0000-0000-000073CB0000}"/>
    <cellStyle name="Total 2 4 4 2 4 4" xfId="52073" xr:uid="{00000000-0005-0000-0000-000074CB0000}"/>
    <cellStyle name="Total 2 4 4 2 4 5" xfId="52074" xr:uid="{00000000-0005-0000-0000-000075CB0000}"/>
    <cellStyle name="Total 2 4 4 2 4 6" xfId="52075" xr:uid="{00000000-0005-0000-0000-000076CB0000}"/>
    <cellStyle name="Total 2 4 4 2 4 7" xfId="52076" xr:uid="{00000000-0005-0000-0000-000077CB0000}"/>
    <cellStyle name="Total 2 4 4 2 4 8" xfId="52077" xr:uid="{00000000-0005-0000-0000-000078CB0000}"/>
    <cellStyle name="Total 2 4 4 2 4 9" xfId="52078" xr:uid="{00000000-0005-0000-0000-000079CB0000}"/>
    <cellStyle name="Total 2 4 4 2 5" xfId="52079" xr:uid="{00000000-0005-0000-0000-00007ACB0000}"/>
    <cellStyle name="Total 2 4 4 2 5 2" xfId="52080" xr:uid="{00000000-0005-0000-0000-00007BCB0000}"/>
    <cellStyle name="Total 2 4 4 2 5 3" xfId="52081" xr:uid="{00000000-0005-0000-0000-00007CCB0000}"/>
    <cellStyle name="Total 2 4 4 2 5 4" xfId="52082" xr:uid="{00000000-0005-0000-0000-00007DCB0000}"/>
    <cellStyle name="Total 2 4 4 2 5 5" xfId="52083" xr:uid="{00000000-0005-0000-0000-00007ECB0000}"/>
    <cellStyle name="Total 2 4 4 2 5 6" xfId="52084" xr:uid="{00000000-0005-0000-0000-00007FCB0000}"/>
    <cellStyle name="Total 2 4 4 2 5 7" xfId="52085" xr:uid="{00000000-0005-0000-0000-000080CB0000}"/>
    <cellStyle name="Total 2 4 4 2 5 8" xfId="52086" xr:uid="{00000000-0005-0000-0000-000081CB0000}"/>
    <cellStyle name="Total 2 4 4 2 6" xfId="52087" xr:uid="{00000000-0005-0000-0000-000082CB0000}"/>
    <cellStyle name="Total 2 4 4 2 7" xfId="52088" xr:uid="{00000000-0005-0000-0000-000083CB0000}"/>
    <cellStyle name="Total 2 4 4 2 8" xfId="52089" xr:uid="{00000000-0005-0000-0000-000084CB0000}"/>
    <cellStyle name="Total 2 4 4 2 9" xfId="52090" xr:uid="{00000000-0005-0000-0000-000085CB0000}"/>
    <cellStyle name="Total 2 4 4 3" xfId="52091" xr:uid="{00000000-0005-0000-0000-000086CB0000}"/>
    <cellStyle name="Total 2 4 4 3 10" xfId="52092" xr:uid="{00000000-0005-0000-0000-000087CB0000}"/>
    <cellStyle name="Total 2 4 4 3 11" xfId="52093" xr:uid="{00000000-0005-0000-0000-000088CB0000}"/>
    <cellStyle name="Total 2 4 4 3 2" xfId="52094" xr:uid="{00000000-0005-0000-0000-000089CB0000}"/>
    <cellStyle name="Total 2 4 4 3 2 10" xfId="52095" xr:uid="{00000000-0005-0000-0000-00008ACB0000}"/>
    <cellStyle name="Total 2 4 4 3 2 2" xfId="52096" xr:uid="{00000000-0005-0000-0000-00008BCB0000}"/>
    <cellStyle name="Total 2 4 4 3 2 2 2" xfId="52097" xr:uid="{00000000-0005-0000-0000-00008CCB0000}"/>
    <cellStyle name="Total 2 4 4 3 2 2 2 2" xfId="52098" xr:uid="{00000000-0005-0000-0000-00008DCB0000}"/>
    <cellStyle name="Total 2 4 4 3 2 2 2 3" xfId="52099" xr:uid="{00000000-0005-0000-0000-00008ECB0000}"/>
    <cellStyle name="Total 2 4 4 3 2 2 2 4" xfId="52100" xr:uid="{00000000-0005-0000-0000-00008FCB0000}"/>
    <cellStyle name="Total 2 4 4 3 2 2 2 5" xfId="52101" xr:uid="{00000000-0005-0000-0000-000090CB0000}"/>
    <cellStyle name="Total 2 4 4 3 2 2 2 6" xfId="52102" xr:uid="{00000000-0005-0000-0000-000091CB0000}"/>
    <cellStyle name="Total 2 4 4 3 2 2 2 7" xfId="52103" xr:uid="{00000000-0005-0000-0000-000092CB0000}"/>
    <cellStyle name="Total 2 4 4 3 2 2 2 8" xfId="52104" xr:uid="{00000000-0005-0000-0000-000093CB0000}"/>
    <cellStyle name="Total 2 4 4 3 2 2 3" xfId="52105" xr:uid="{00000000-0005-0000-0000-000094CB0000}"/>
    <cellStyle name="Total 2 4 4 3 2 2 4" xfId="52106" xr:uid="{00000000-0005-0000-0000-000095CB0000}"/>
    <cellStyle name="Total 2 4 4 3 2 2 5" xfId="52107" xr:uid="{00000000-0005-0000-0000-000096CB0000}"/>
    <cellStyle name="Total 2 4 4 3 2 2 6" xfId="52108" xr:uid="{00000000-0005-0000-0000-000097CB0000}"/>
    <cellStyle name="Total 2 4 4 3 2 2 7" xfId="52109" xr:uid="{00000000-0005-0000-0000-000098CB0000}"/>
    <cellStyle name="Total 2 4 4 3 2 2 8" xfId="52110" xr:uid="{00000000-0005-0000-0000-000099CB0000}"/>
    <cellStyle name="Total 2 4 4 3 2 2 9" xfId="52111" xr:uid="{00000000-0005-0000-0000-00009ACB0000}"/>
    <cellStyle name="Total 2 4 4 3 2 3" xfId="52112" xr:uid="{00000000-0005-0000-0000-00009BCB0000}"/>
    <cellStyle name="Total 2 4 4 3 2 3 2" xfId="52113" xr:uid="{00000000-0005-0000-0000-00009CCB0000}"/>
    <cellStyle name="Total 2 4 4 3 2 3 3" xfId="52114" xr:uid="{00000000-0005-0000-0000-00009DCB0000}"/>
    <cellStyle name="Total 2 4 4 3 2 3 4" xfId="52115" xr:uid="{00000000-0005-0000-0000-00009ECB0000}"/>
    <cellStyle name="Total 2 4 4 3 2 3 5" xfId="52116" xr:uid="{00000000-0005-0000-0000-00009FCB0000}"/>
    <cellStyle name="Total 2 4 4 3 2 3 6" xfId="52117" xr:uid="{00000000-0005-0000-0000-0000A0CB0000}"/>
    <cellStyle name="Total 2 4 4 3 2 3 7" xfId="52118" xr:uid="{00000000-0005-0000-0000-0000A1CB0000}"/>
    <cellStyle name="Total 2 4 4 3 2 3 8" xfId="52119" xr:uid="{00000000-0005-0000-0000-0000A2CB0000}"/>
    <cellStyle name="Total 2 4 4 3 2 4" xfId="52120" xr:uid="{00000000-0005-0000-0000-0000A3CB0000}"/>
    <cellStyle name="Total 2 4 4 3 2 5" xfId="52121" xr:uid="{00000000-0005-0000-0000-0000A4CB0000}"/>
    <cellStyle name="Total 2 4 4 3 2 6" xfId="52122" xr:uid="{00000000-0005-0000-0000-0000A5CB0000}"/>
    <cellStyle name="Total 2 4 4 3 2 7" xfId="52123" xr:uid="{00000000-0005-0000-0000-0000A6CB0000}"/>
    <cellStyle name="Total 2 4 4 3 2 8" xfId="52124" xr:uid="{00000000-0005-0000-0000-0000A7CB0000}"/>
    <cellStyle name="Total 2 4 4 3 2 9" xfId="52125" xr:uid="{00000000-0005-0000-0000-0000A8CB0000}"/>
    <cellStyle name="Total 2 4 4 3 3" xfId="52126" xr:uid="{00000000-0005-0000-0000-0000A9CB0000}"/>
    <cellStyle name="Total 2 4 4 3 3 2" xfId="52127" xr:uid="{00000000-0005-0000-0000-0000AACB0000}"/>
    <cellStyle name="Total 2 4 4 3 3 2 2" xfId="52128" xr:uid="{00000000-0005-0000-0000-0000ABCB0000}"/>
    <cellStyle name="Total 2 4 4 3 3 2 3" xfId="52129" xr:uid="{00000000-0005-0000-0000-0000ACCB0000}"/>
    <cellStyle name="Total 2 4 4 3 3 2 4" xfId="52130" xr:uid="{00000000-0005-0000-0000-0000ADCB0000}"/>
    <cellStyle name="Total 2 4 4 3 3 2 5" xfId="52131" xr:uid="{00000000-0005-0000-0000-0000AECB0000}"/>
    <cellStyle name="Total 2 4 4 3 3 2 6" xfId="52132" xr:uid="{00000000-0005-0000-0000-0000AFCB0000}"/>
    <cellStyle name="Total 2 4 4 3 3 2 7" xfId="52133" xr:uid="{00000000-0005-0000-0000-0000B0CB0000}"/>
    <cellStyle name="Total 2 4 4 3 3 2 8" xfId="52134" xr:uid="{00000000-0005-0000-0000-0000B1CB0000}"/>
    <cellStyle name="Total 2 4 4 3 3 3" xfId="52135" xr:uid="{00000000-0005-0000-0000-0000B2CB0000}"/>
    <cellStyle name="Total 2 4 4 3 3 4" xfId="52136" xr:uid="{00000000-0005-0000-0000-0000B3CB0000}"/>
    <cellStyle name="Total 2 4 4 3 3 5" xfId="52137" xr:uid="{00000000-0005-0000-0000-0000B4CB0000}"/>
    <cellStyle name="Total 2 4 4 3 3 6" xfId="52138" xr:uid="{00000000-0005-0000-0000-0000B5CB0000}"/>
    <cellStyle name="Total 2 4 4 3 3 7" xfId="52139" xr:uid="{00000000-0005-0000-0000-0000B6CB0000}"/>
    <cellStyle name="Total 2 4 4 3 3 8" xfId="52140" xr:uid="{00000000-0005-0000-0000-0000B7CB0000}"/>
    <cellStyle name="Total 2 4 4 3 3 9" xfId="52141" xr:uid="{00000000-0005-0000-0000-0000B8CB0000}"/>
    <cellStyle name="Total 2 4 4 3 4" xfId="52142" xr:uid="{00000000-0005-0000-0000-0000B9CB0000}"/>
    <cellStyle name="Total 2 4 4 3 4 2" xfId="52143" xr:uid="{00000000-0005-0000-0000-0000BACB0000}"/>
    <cellStyle name="Total 2 4 4 3 4 3" xfId="52144" xr:uid="{00000000-0005-0000-0000-0000BBCB0000}"/>
    <cellStyle name="Total 2 4 4 3 4 4" xfId="52145" xr:uid="{00000000-0005-0000-0000-0000BCCB0000}"/>
    <cellStyle name="Total 2 4 4 3 4 5" xfId="52146" xr:uid="{00000000-0005-0000-0000-0000BDCB0000}"/>
    <cellStyle name="Total 2 4 4 3 4 6" xfId="52147" xr:uid="{00000000-0005-0000-0000-0000BECB0000}"/>
    <cellStyle name="Total 2 4 4 3 4 7" xfId="52148" xr:uid="{00000000-0005-0000-0000-0000BFCB0000}"/>
    <cellStyle name="Total 2 4 4 3 4 8" xfId="52149" xr:uid="{00000000-0005-0000-0000-0000C0CB0000}"/>
    <cellStyle name="Total 2 4 4 3 5" xfId="52150" xr:uid="{00000000-0005-0000-0000-0000C1CB0000}"/>
    <cellStyle name="Total 2 4 4 3 6" xfId="52151" xr:uid="{00000000-0005-0000-0000-0000C2CB0000}"/>
    <cellStyle name="Total 2 4 4 3 7" xfId="52152" xr:uid="{00000000-0005-0000-0000-0000C3CB0000}"/>
    <cellStyle name="Total 2 4 4 3 8" xfId="52153" xr:uid="{00000000-0005-0000-0000-0000C4CB0000}"/>
    <cellStyle name="Total 2 4 4 3 9" xfId="52154" xr:uid="{00000000-0005-0000-0000-0000C5CB0000}"/>
    <cellStyle name="Total 2 4 4 4" xfId="52155" xr:uid="{00000000-0005-0000-0000-0000C6CB0000}"/>
    <cellStyle name="Total 2 4 4 4 2" xfId="52156" xr:uid="{00000000-0005-0000-0000-0000C7CB0000}"/>
    <cellStyle name="Total 2 4 4 4 2 2" xfId="52157" xr:uid="{00000000-0005-0000-0000-0000C8CB0000}"/>
    <cellStyle name="Total 2 4 4 4 2 3" xfId="52158" xr:uid="{00000000-0005-0000-0000-0000C9CB0000}"/>
    <cellStyle name="Total 2 4 4 4 2 4" xfId="52159" xr:uid="{00000000-0005-0000-0000-0000CACB0000}"/>
    <cellStyle name="Total 2 4 4 4 2 5" xfId="52160" xr:uid="{00000000-0005-0000-0000-0000CBCB0000}"/>
    <cellStyle name="Total 2 4 4 4 2 6" xfId="52161" xr:uid="{00000000-0005-0000-0000-0000CCCB0000}"/>
    <cellStyle name="Total 2 4 4 4 2 7" xfId="52162" xr:uid="{00000000-0005-0000-0000-0000CDCB0000}"/>
    <cellStyle name="Total 2 4 4 4 2 8" xfId="52163" xr:uid="{00000000-0005-0000-0000-0000CECB0000}"/>
    <cellStyle name="Total 2 4 4 4 3" xfId="52164" xr:uid="{00000000-0005-0000-0000-0000CFCB0000}"/>
    <cellStyle name="Total 2 4 4 4 4" xfId="52165" xr:uid="{00000000-0005-0000-0000-0000D0CB0000}"/>
    <cellStyle name="Total 2 4 4 4 5" xfId="52166" xr:uid="{00000000-0005-0000-0000-0000D1CB0000}"/>
    <cellStyle name="Total 2 4 4 4 6" xfId="52167" xr:uid="{00000000-0005-0000-0000-0000D2CB0000}"/>
    <cellStyle name="Total 2 4 4 4 7" xfId="52168" xr:uid="{00000000-0005-0000-0000-0000D3CB0000}"/>
    <cellStyle name="Total 2 4 4 4 8" xfId="52169" xr:uid="{00000000-0005-0000-0000-0000D4CB0000}"/>
    <cellStyle name="Total 2 4 4 4 9" xfId="52170" xr:uid="{00000000-0005-0000-0000-0000D5CB0000}"/>
    <cellStyle name="Total 2 4 4 5" xfId="52171" xr:uid="{00000000-0005-0000-0000-0000D6CB0000}"/>
    <cellStyle name="Total 2 4 4 5 2" xfId="52172" xr:uid="{00000000-0005-0000-0000-0000D7CB0000}"/>
    <cellStyle name="Total 2 4 4 5 3" xfId="52173" xr:uid="{00000000-0005-0000-0000-0000D8CB0000}"/>
    <cellStyle name="Total 2 4 4 5 4" xfId="52174" xr:uid="{00000000-0005-0000-0000-0000D9CB0000}"/>
    <cellStyle name="Total 2 4 4 5 5" xfId="52175" xr:uid="{00000000-0005-0000-0000-0000DACB0000}"/>
    <cellStyle name="Total 2 4 4 5 6" xfId="52176" xr:uid="{00000000-0005-0000-0000-0000DBCB0000}"/>
    <cellStyle name="Total 2 4 4 5 7" xfId="52177" xr:uid="{00000000-0005-0000-0000-0000DCCB0000}"/>
    <cellStyle name="Total 2 4 4 5 8" xfId="52178" xr:uid="{00000000-0005-0000-0000-0000DDCB0000}"/>
    <cellStyle name="Total 2 4 4 6" xfId="52179" xr:uid="{00000000-0005-0000-0000-0000DECB0000}"/>
    <cellStyle name="Total 2 4 4 7" xfId="52180" xr:uid="{00000000-0005-0000-0000-0000DFCB0000}"/>
    <cellStyle name="Total 2 4 4 8" xfId="52181" xr:uid="{00000000-0005-0000-0000-0000E0CB0000}"/>
    <cellStyle name="Total 2 4 4 9" xfId="52182" xr:uid="{00000000-0005-0000-0000-0000E1CB0000}"/>
    <cellStyle name="Total 2 4 5" xfId="52183" xr:uid="{00000000-0005-0000-0000-0000E2CB0000}"/>
    <cellStyle name="Total 2 4 5 10" xfId="52184" xr:uid="{00000000-0005-0000-0000-0000E3CB0000}"/>
    <cellStyle name="Total 2 4 5 11" xfId="52185" xr:uid="{00000000-0005-0000-0000-0000E4CB0000}"/>
    <cellStyle name="Total 2 4 5 12" xfId="52186" xr:uid="{00000000-0005-0000-0000-0000E5CB0000}"/>
    <cellStyle name="Total 2 4 5 2" xfId="52187" xr:uid="{00000000-0005-0000-0000-0000E6CB0000}"/>
    <cellStyle name="Total 2 4 5 2 10" xfId="52188" xr:uid="{00000000-0005-0000-0000-0000E7CB0000}"/>
    <cellStyle name="Total 2 4 5 2 11" xfId="52189" xr:uid="{00000000-0005-0000-0000-0000E8CB0000}"/>
    <cellStyle name="Total 2 4 5 2 2" xfId="52190" xr:uid="{00000000-0005-0000-0000-0000E9CB0000}"/>
    <cellStyle name="Total 2 4 5 2 2 10" xfId="52191" xr:uid="{00000000-0005-0000-0000-0000EACB0000}"/>
    <cellStyle name="Total 2 4 5 2 2 2" xfId="52192" xr:uid="{00000000-0005-0000-0000-0000EBCB0000}"/>
    <cellStyle name="Total 2 4 5 2 2 2 2" xfId="52193" xr:uid="{00000000-0005-0000-0000-0000ECCB0000}"/>
    <cellStyle name="Total 2 4 5 2 2 2 2 2" xfId="52194" xr:uid="{00000000-0005-0000-0000-0000EDCB0000}"/>
    <cellStyle name="Total 2 4 5 2 2 2 2 3" xfId="52195" xr:uid="{00000000-0005-0000-0000-0000EECB0000}"/>
    <cellStyle name="Total 2 4 5 2 2 2 2 4" xfId="52196" xr:uid="{00000000-0005-0000-0000-0000EFCB0000}"/>
    <cellStyle name="Total 2 4 5 2 2 2 2 5" xfId="52197" xr:uid="{00000000-0005-0000-0000-0000F0CB0000}"/>
    <cellStyle name="Total 2 4 5 2 2 2 2 6" xfId="52198" xr:uid="{00000000-0005-0000-0000-0000F1CB0000}"/>
    <cellStyle name="Total 2 4 5 2 2 2 2 7" xfId="52199" xr:uid="{00000000-0005-0000-0000-0000F2CB0000}"/>
    <cellStyle name="Total 2 4 5 2 2 2 2 8" xfId="52200" xr:uid="{00000000-0005-0000-0000-0000F3CB0000}"/>
    <cellStyle name="Total 2 4 5 2 2 2 3" xfId="52201" xr:uid="{00000000-0005-0000-0000-0000F4CB0000}"/>
    <cellStyle name="Total 2 4 5 2 2 2 4" xfId="52202" xr:uid="{00000000-0005-0000-0000-0000F5CB0000}"/>
    <cellStyle name="Total 2 4 5 2 2 2 5" xfId="52203" xr:uid="{00000000-0005-0000-0000-0000F6CB0000}"/>
    <cellStyle name="Total 2 4 5 2 2 2 6" xfId="52204" xr:uid="{00000000-0005-0000-0000-0000F7CB0000}"/>
    <cellStyle name="Total 2 4 5 2 2 2 7" xfId="52205" xr:uid="{00000000-0005-0000-0000-0000F8CB0000}"/>
    <cellStyle name="Total 2 4 5 2 2 2 8" xfId="52206" xr:uid="{00000000-0005-0000-0000-0000F9CB0000}"/>
    <cellStyle name="Total 2 4 5 2 2 2 9" xfId="52207" xr:uid="{00000000-0005-0000-0000-0000FACB0000}"/>
    <cellStyle name="Total 2 4 5 2 2 3" xfId="52208" xr:uid="{00000000-0005-0000-0000-0000FBCB0000}"/>
    <cellStyle name="Total 2 4 5 2 2 3 2" xfId="52209" xr:uid="{00000000-0005-0000-0000-0000FCCB0000}"/>
    <cellStyle name="Total 2 4 5 2 2 3 3" xfId="52210" xr:uid="{00000000-0005-0000-0000-0000FDCB0000}"/>
    <cellStyle name="Total 2 4 5 2 2 3 4" xfId="52211" xr:uid="{00000000-0005-0000-0000-0000FECB0000}"/>
    <cellStyle name="Total 2 4 5 2 2 3 5" xfId="52212" xr:uid="{00000000-0005-0000-0000-0000FFCB0000}"/>
    <cellStyle name="Total 2 4 5 2 2 3 6" xfId="52213" xr:uid="{00000000-0005-0000-0000-000000CC0000}"/>
    <cellStyle name="Total 2 4 5 2 2 3 7" xfId="52214" xr:uid="{00000000-0005-0000-0000-000001CC0000}"/>
    <cellStyle name="Total 2 4 5 2 2 3 8" xfId="52215" xr:uid="{00000000-0005-0000-0000-000002CC0000}"/>
    <cellStyle name="Total 2 4 5 2 2 4" xfId="52216" xr:uid="{00000000-0005-0000-0000-000003CC0000}"/>
    <cellStyle name="Total 2 4 5 2 2 5" xfId="52217" xr:uid="{00000000-0005-0000-0000-000004CC0000}"/>
    <cellStyle name="Total 2 4 5 2 2 6" xfId="52218" xr:uid="{00000000-0005-0000-0000-000005CC0000}"/>
    <cellStyle name="Total 2 4 5 2 2 7" xfId="52219" xr:uid="{00000000-0005-0000-0000-000006CC0000}"/>
    <cellStyle name="Total 2 4 5 2 2 8" xfId="52220" xr:uid="{00000000-0005-0000-0000-000007CC0000}"/>
    <cellStyle name="Total 2 4 5 2 2 9" xfId="52221" xr:uid="{00000000-0005-0000-0000-000008CC0000}"/>
    <cellStyle name="Total 2 4 5 2 3" xfId="52222" xr:uid="{00000000-0005-0000-0000-000009CC0000}"/>
    <cellStyle name="Total 2 4 5 2 3 2" xfId="52223" xr:uid="{00000000-0005-0000-0000-00000ACC0000}"/>
    <cellStyle name="Total 2 4 5 2 3 2 2" xfId="52224" xr:uid="{00000000-0005-0000-0000-00000BCC0000}"/>
    <cellStyle name="Total 2 4 5 2 3 2 3" xfId="52225" xr:uid="{00000000-0005-0000-0000-00000CCC0000}"/>
    <cellStyle name="Total 2 4 5 2 3 2 4" xfId="52226" xr:uid="{00000000-0005-0000-0000-00000DCC0000}"/>
    <cellStyle name="Total 2 4 5 2 3 2 5" xfId="52227" xr:uid="{00000000-0005-0000-0000-00000ECC0000}"/>
    <cellStyle name="Total 2 4 5 2 3 2 6" xfId="52228" xr:uid="{00000000-0005-0000-0000-00000FCC0000}"/>
    <cellStyle name="Total 2 4 5 2 3 2 7" xfId="52229" xr:uid="{00000000-0005-0000-0000-000010CC0000}"/>
    <cellStyle name="Total 2 4 5 2 3 2 8" xfId="52230" xr:uid="{00000000-0005-0000-0000-000011CC0000}"/>
    <cellStyle name="Total 2 4 5 2 3 3" xfId="52231" xr:uid="{00000000-0005-0000-0000-000012CC0000}"/>
    <cellStyle name="Total 2 4 5 2 3 4" xfId="52232" xr:uid="{00000000-0005-0000-0000-000013CC0000}"/>
    <cellStyle name="Total 2 4 5 2 3 5" xfId="52233" xr:uid="{00000000-0005-0000-0000-000014CC0000}"/>
    <cellStyle name="Total 2 4 5 2 3 6" xfId="52234" xr:uid="{00000000-0005-0000-0000-000015CC0000}"/>
    <cellStyle name="Total 2 4 5 2 3 7" xfId="52235" xr:uid="{00000000-0005-0000-0000-000016CC0000}"/>
    <cellStyle name="Total 2 4 5 2 3 8" xfId="52236" xr:uid="{00000000-0005-0000-0000-000017CC0000}"/>
    <cellStyle name="Total 2 4 5 2 3 9" xfId="52237" xr:uid="{00000000-0005-0000-0000-000018CC0000}"/>
    <cellStyle name="Total 2 4 5 2 4" xfId="52238" xr:uid="{00000000-0005-0000-0000-000019CC0000}"/>
    <cellStyle name="Total 2 4 5 2 4 2" xfId="52239" xr:uid="{00000000-0005-0000-0000-00001ACC0000}"/>
    <cellStyle name="Total 2 4 5 2 4 3" xfId="52240" xr:uid="{00000000-0005-0000-0000-00001BCC0000}"/>
    <cellStyle name="Total 2 4 5 2 4 4" xfId="52241" xr:uid="{00000000-0005-0000-0000-00001CCC0000}"/>
    <cellStyle name="Total 2 4 5 2 4 5" xfId="52242" xr:uid="{00000000-0005-0000-0000-00001DCC0000}"/>
    <cellStyle name="Total 2 4 5 2 4 6" xfId="52243" xr:uid="{00000000-0005-0000-0000-00001ECC0000}"/>
    <cellStyle name="Total 2 4 5 2 4 7" xfId="52244" xr:uid="{00000000-0005-0000-0000-00001FCC0000}"/>
    <cellStyle name="Total 2 4 5 2 4 8" xfId="52245" xr:uid="{00000000-0005-0000-0000-000020CC0000}"/>
    <cellStyle name="Total 2 4 5 2 5" xfId="52246" xr:uid="{00000000-0005-0000-0000-000021CC0000}"/>
    <cellStyle name="Total 2 4 5 2 6" xfId="52247" xr:uid="{00000000-0005-0000-0000-000022CC0000}"/>
    <cellStyle name="Total 2 4 5 2 7" xfId="52248" xr:uid="{00000000-0005-0000-0000-000023CC0000}"/>
    <cellStyle name="Total 2 4 5 2 8" xfId="52249" xr:uid="{00000000-0005-0000-0000-000024CC0000}"/>
    <cellStyle name="Total 2 4 5 2 9" xfId="52250" xr:uid="{00000000-0005-0000-0000-000025CC0000}"/>
    <cellStyle name="Total 2 4 5 3" xfId="52251" xr:uid="{00000000-0005-0000-0000-000026CC0000}"/>
    <cellStyle name="Total 2 4 5 3 10" xfId="52252" xr:uid="{00000000-0005-0000-0000-000027CC0000}"/>
    <cellStyle name="Total 2 4 5 3 2" xfId="52253" xr:uid="{00000000-0005-0000-0000-000028CC0000}"/>
    <cellStyle name="Total 2 4 5 3 2 2" xfId="52254" xr:uid="{00000000-0005-0000-0000-000029CC0000}"/>
    <cellStyle name="Total 2 4 5 3 2 2 2" xfId="52255" xr:uid="{00000000-0005-0000-0000-00002ACC0000}"/>
    <cellStyle name="Total 2 4 5 3 2 2 3" xfId="52256" xr:uid="{00000000-0005-0000-0000-00002BCC0000}"/>
    <cellStyle name="Total 2 4 5 3 2 2 4" xfId="52257" xr:uid="{00000000-0005-0000-0000-00002CCC0000}"/>
    <cellStyle name="Total 2 4 5 3 2 2 5" xfId="52258" xr:uid="{00000000-0005-0000-0000-00002DCC0000}"/>
    <cellStyle name="Total 2 4 5 3 2 2 6" xfId="52259" xr:uid="{00000000-0005-0000-0000-00002ECC0000}"/>
    <cellStyle name="Total 2 4 5 3 2 2 7" xfId="52260" xr:uid="{00000000-0005-0000-0000-00002FCC0000}"/>
    <cellStyle name="Total 2 4 5 3 2 2 8" xfId="52261" xr:uid="{00000000-0005-0000-0000-000030CC0000}"/>
    <cellStyle name="Total 2 4 5 3 2 3" xfId="52262" xr:uid="{00000000-0005-0000-0000-000031CC0000}"/>
    <cellStyle name="Total 2 4 5 3 2 4" xfId="52263" xr:uid="{00000000-0005-0000-0000-000032CC0000}"/>
    <cellStyle name="Total 2 4 5 3 2 5" xfId="52264" xr:uid="{00000000-0005-0000-0000-000033CC0000}"/>
    <cellStyle name="Total 2 4 5 3 2 6" xfId="52265" xr:uid="{00000000-0005-0000-0000-000034CC0000}"/>
    <cellStyle name="Total 2 4 5 3 2 7" xfId="52266" xr:uid="{00000000-0005-0000-0000-000035CC0000}"/>
    <cellStyle name="Total 2 4 5 3 2 8" xfId="52267" xr:uid="{00000000-0005-0000-0000-000036CC0000}"/>
    <cellStyle name="Total 2 4 5 3 2 9" xfId="52268" xr:uid="{00000000-0005-0000-0000-000037CC0000}"/>
    <cellStyle name="Total 2 4 5 3 3" xfId="52269" xr:uid="{00000000-0005-0000-0000-000038CC0000}"/>
    <cellStyle name="Total 2 4 5 3 3 2" xfId="52270" xr:uid="{00000000-0005-0000-0000-000039CC0000}"/>
    <cellStyle name="Total 2 4 5 3 3 3" xfId="52271" xr:uid="{00000000-0005-0000-0000-00003ACC0000}"/>
    <cellStyle name="Total 2 4 5 3 3 4" xfId="52272" xr:uid="{00000000-0005-0000-0000-00003BCC0000}"/>
    <cellStyle name="Total 2 4 5 3 3 5" xfId="52273" xr:uid="{00000000-0005-0000-0000-00003CCC0000}"/>
    <cellStyle name="Total 2 4 5 3 3 6" xfId="52274" xr:uid="{00000000-0005-0000-0000-00003DCC0000}"/>
    <cellStyle name="Total 2 4 5 3 3 7" xfId="52275" xr:uid="{00000000-0005-0000-0000-00003ECC0000}"/>
    <cellStyle name="Total 2 4 5 3 3 8" xfId="52276" xr:uid="{00000000-0005-0000-0000-00003FCC0000}"/>
    <cellStyle name="Total 2 4 5 3 4" xfId="52277" xr:uid="{00000000-0005-0000-0000-000040CC0000}"/>
    <cellStyle name="Total 2 4 5 3 5" xfId="52278" xr:uid="{00000000-0005-0000-0000-000041CC0000}"/>
    <cellStyle name="Total 2 4 5 3 6" xfId="52279" xr:uid="{00000000-0005-0000-0000-000042CC0000}"/>
    <cellStyle name="Total 2 4 5 3 7" xfId="52280" xr:uid="{00000000-0005-0000-0000-000043CC0000}"/>
    <cellStyle name="Total 2 4 5 3 8" xfId="52281" xr:uid="{00000000-0005-0000-0000-000044CC0000}"/>
    <cellStyle name="Total 2 4 5 3 9" xfId="52282" xr:uid="{00000000-0005-0000-0000-000045CC0000}"/>
    <cellStyle name="Total 2 4 5 4" xfId="52283" xr:uid="{00000000-0005-0000-0000-000046CC0000}"/>
    <cellStyle name="Total 2 4 5 4 2" xfId="52284" xr:uid="{00000000-0005-0000-0000-000047CC0000}"/>
    <cellStyle name="Total 2 4 5 4 2 2" xfId="52285" xr:uid="{00000000-0005-0000-0000-000048CC0000}"/>
    <cellStyle name="Total 2 4 5 4 2 3" xfId="52286" xr:uid="{00000000-0005-0000-0000-000049CC0000}"/>
    <cellStyle name="Total 2 4 5 4 2 4" xfId="52287" xr:uid="{00000000-0005-0000-0000-00004ACC0000}"/>
    <cellStyle name="Total 2 4 5 4 2 5" xfId="52288" xr:uid="{00000000-0005-0000-0000-00004BCC0000}"/>
    <cellStyle name="Total 2 4 5 4 2 6" xfId="52289" xr:uid="{00000000-0005-0000-0000-00004CCC0000}"/>
    <cellStyle name="Total 2 4 5 4 2 7" xfId="52290" xr:uid="{00000000-0005-0000-0000-00004DCC0000}"/>
    <cellStyle name="Total 2 4 5 4 2 8" xfId="52291" xr:uid="{00000000-0005-0000-0000-00004ECC0000}"/>
    <cellStyle name="Total 2 4 5 4 3" xfId="52292" xr:uid="{00000000-0005-0000-0000-00004FCC0000}"/>
    <cellStyle name="Total 2 4 5 4 4" xfId="52293" xr:uid="{00000000-0005-0000-0000-000050CC0000}"/>
    <cellStyle name="Total 2 4 5 4 5" xfId="52294" xr:uid="{00000000-0005-0000-0000-000051CC0000}"/>
    <cellStyle name="Total 2 4 5 4 6" xfId="52295" xr:uid="{00000000-0005-0000-0000-000052CC0000}"/>
    <cellStyle name="Total 2 4 5 4 7" xfId="52296" xr:uid="{00000000-0005-0000-0000-000053CC0000}"/>
    <cellStyle name="Total 2 4 5 4 8" xfId="52297" xr:uid="{00000000-0005-0000-0000-000054CC0000}"/>
    <cellStyle name="Total 2 4 5 4 9" xfId="52298" xr:uid="{00000000-0005-0000-0000-000055CC0000}"/>
    <cellStyle name="Total 2 4 5 5" xfId="52299" xr:uid="{00000000-0005-0000-0000-000056CC0000}"/>
    <cellStyle name="Total 2 4 5 5 2" xfId="52300" xr:uid="{00000000-0005-0000-0000-000057CC0000}"/>
    <cellStyle name="Total 2 4 5 5 3" xfId="52301" xr:uid="{00000000-0005-0000-0000-000058CC0000}"/>
    <cellStyle name="Total 2 4 5 5 4" xfId="52302" xr:uid="{00000000-0005-0000-0000-000059CC0000}"/>
    <cellStyle name="Total 2 4 5 5 5" xfId="52303" xr:uid="{00000000-0005-0000-0000-00005ACC0000}"/>
    <cellStyle name="Total 2 4 5 5 6" xfId="52304" xr:uid="{00000000-0005-0000-0000-00005BCC0000}"/>
    <cellStyle name="Total 2 4 5 5 7" xfId="52305" xr:uid="{00000000-0005-0000-0000-00005CCC0000}"/>
    <cellStyle name="Total 2 4 5 5 8" xfId="52306" xr:uid="{00000000-0005-0000-0000-00005DCC0000}"/>
    <cellStyle name="Total 2 4 5 6" xfId="52307" xr:uid="{00000000-0005-0000-0000-00005ECC0000}"/>
    <cellStyle name="Total 2 4 5 7" xfId="52308" xr:uid="{00000000-0005-0000-0000-00005FCC0000}"/>
    <cellStyle name="Total 2 4 5 8" xfId="52309" xr:uid="{00000000-0005-0000-0000-000060CC0000}"/>
    <cellStyle name="Total 2 4 5 9" xfId="52310" xr:uid="{00000000-0005-0000-0000-000061CC0000}"/>
    <cellStyle name="Total 2 4 6" xfId="52311" xr:uid="{00000000-0005-0000-0000-000062CC0000}"/>
    <cellStyle name="Total 2 4 6 10" xfId="52312" xr:uid="{00000000-0005-0000-0000-000063CC0000}"/>
    <cellStyle name="Total 2 4 6 11" xfId="52313" xr:uid="{00000000-0005-0000-0000-000064CC0000}"/>
    <cellStyle name="Total 2 4 6 2" xfId="52314" xr:uid="{00000000-0005-0000-0000-000065CC0000}"/>
    <cellStyle name="Total 2 4 6 2 10" xfId="52315" xr:uid="{00000000-0005-0000-0000-000066CC0000}"/>
    <cellStyle name="Total 2 4 6 2 2" xfId="52316" xr:uid="{00000000-0005-0000-0000-000067CC0000}"/>
    <cellStyle name="Total 2 4 6 2 2 2" xfId="52317" xr:uid="{00000000-0005-0000-0000-000068CC0000}"/>
    <cellStyle name="Total 2 4 6 2 2 2 2" xfId="52318" xr:uid="{00000000-0005-0000-0000-000069CC0000}"/>
    <cellStyle name="Total 2 4 6 2 2 2 3" xfId="52319" xr:uid="{00000000-0005-0000-0000-00006ACC0000}"/>
    <cellStyle name="Total 2 4 6 2 2 2 4" xfId="52320" xr:uid="{00000000-0005-0000-0000-00006BCC0000}"/>
    <cellStyle name="Total 2 4 6 2 2 2 5" xfId="52321" xr:uid="{00000000-0005-0000-0000-00006CCC0000}"/>
    <cellStyle name="Total 2 4 6 2 2 2 6" xfId="52322" xr:uid="{00000000-0005-0000-0000-00006DCC0000}"/>
    <cellStyle name="Total 2 4 6 2 2 2 7" xfId="52323" xr:uid="{00000000-0005-0000-0000-00006ECC0000}"/>
    <cellStyle name="Total 2 4 6 2 2 2 8" xfId="52324" xr:uid="{00000000-0005-0000-0000-00006FCC0000}"/>
    <cellStyle name="Total 2 4 6 2 2 3" xfId="52325" xr:uid="{00000000-0005-0000-0000-000070CC0000}"/>
    <cellStyle name="Total 2 4 6 2 2 4" xfId="52326" xr:uid="{00000000-0005-0000-0000-000071CC0000}"/>
    <cellStyle name="Total 2 4 6 2 2 5" xfId="52327" xr:uid="{00000000-0005-0000-0000-000072CC0000}"/>
    <cellStyle name="Total 2 4 6 2 2 6" xfId="52328" xr:uid="{00000000-0005-0000-0000-000073CC0000}"/>
    <cellStyle name="Total 2 4 6 2 2 7" xfId="52329" xr:uid="{00000000-0005-0000-0000-000074CC0000}"/>
    <cellStyle name="Total 2 4 6 2 2 8" xfId="52330" xr:uid="{00000000-0005-0000-0000-000075CC0000}"/>
    <cellStyle name="Total 2 4 6 2 2 9" xfId="52331" xr:uid="{00000000-0005-0000-0000-000076CC0000}"/>
    <cellStyle name="Total 2 4 6 2 3" xfId="52332" xr:uid="{00000000-0005-0000-0000-000077CC0000}"/>
    <cellStyle name="Total 2 4 6 2 3 2" xfId="52333" xr:uid="{00000000-0005-0000-0000-000078CC0000}"/>
    <cellStyle name="Total 2 4 6 2 3 3" xfId="52334" xr:uid="{00000000-0005-0000-0000-000079CC0000}"/>
    <cellStyle name="Total 2 4 6 2 3 4" xfId="52335" xr:uid="{00000000-0005-0000-0000-00007ACC0000}"/>
    <cellStyle name="Total 2 4 6 2 3 5" xfId="52336" xr:uid="{00000000-0005-0000-0000-00007BCC0000}"/>
    <cellStyle name="Total 2 4 6 2 3 6" xfId="52337" xr:uid="{00000000-0005-0000-0000-00007CCC0000}"/>
    <cellStyle name="Total 2 4 6 2 3 7" xfId="52338" xr:uid="{00000000-0005-0000-0000-00007DCC0000}"/>
    <cellStyle name="Total 2 4 6 2 3 8" xfId="52339" xr:uid="{00000000-0005-0000-0000-00007ECC0000}"/>
    <cellStyle name="Total 2 4 6 2 4" xfId="52340" xr:uid="{00000000-0005-0000-0000-00007FCC0000}"/>
    <cellStyle name="Total 2 4 6 2 5" xfId="52341" xr:uid="{00000000-0005-0000-0000-000080CC0000}"/>
    <cellStyle name="Total 2 4 6 2 6" xfId="52342" xr:uid="{00000000-0005-0000-0000-000081CC0000}"/>
    <cellStyle name="Total 2 4 6 2 7" xfId="52343" xr:uid="{00000000-0005-0000-0000-000082CC0000}"/>
    <cellStyle name="Total 2 4 6 2 8" xfId="52344" xr:uid="{00000000-0005-0000-0000-000083CC0000}"/>
    <cellStyle name="Total 2 4 6 2 9" xfId="52345" xr:uid="{00000000-0005-0000-0000-000084CC0000}"/>
    <cellStyle name="Total 2 4 6 3" xfId="52346" xr:uid="{00000000-0005-0000-0000-000085CC0000}"/>
    <cellStyle name="Total 2 4 6 3 2" xfId="52347" xr:uid="{00000000-0005-0000-0000-000086CC0000}"/>
    <cellStyle name="Total 2 4 6 3 2 2" xfId="52348" xr:uid="{00000000-0005-0000-0000-000087CC0000}"/>
    <cellStyle name="Total 2 4 6 3 2 3" xfId="52349" xr:uid="{00000000-0005-0000-0000-000088CC0000}"/>
    <cellStyle name="Total 2 4 6 3 2 4" xfId="52350" xr:uid="{00000000-0005-0000-0000-000089CC0000}"/>
    <cellStyle name="Total 2 4 6 3 2 5" xfId="52351" xr:uid="{00000000-0005-0000-0000-00008ACC0000}"/>
    <cellStyle name="Total 2 4 6 3 2 6" xfId="52352" xr:uid="{00000000-0005-0000-0000-00008BCC0000}"/>
    <cellStyle name="Total 2 4 6 3 2 7" xfId="52353" xr:uid="{00000000-0005-0000-0000-00008CCC0000}"/>
    <cellStyle name="Total 2 4 6 3 2 8" xfId="52354" xr:uid="{00000000-0005-0000-0000-00008DCC0000}"/>
    <cellStyle name="Total 2 4 6 3 3" xfId="52355" xr:uid="{00000000-0005-0000-0000-00008ECC0000}"/>
    <cellStyle name="Total 2 4 6 3 4" xfId="52356" xr:uid="{00000000-0005-0000-0000-00008FCC0000}"/>
    <cellStyle name="Total 2 4 6 3 5" xfId="52357" xr:uid="{00000000-0005-0000-0000-000090CC0000}"/>
    <cellStyle name="Total 2 4 6 3 6" xfId="52358" xr:uid="{00000000-0005-0000-0000-000091CC0000}"/>
    <cellStyle name="Total 2 4 6 3 7" xfId="52359" xr:uid="{00000000-0005-0000-0000-000092CC0000}"/>
    <cellStyle name="Total 2 4 6 3 8" xfId="52360" xr:uid="{00000000-0005-0000-0000-000093CC0000}"/>
    <cellStyle name="Total 2 4 6 3 9" xfId="52361" xr:uid="{00000000-0005-0000-0000-000094CC0000}"/>
    <cellStyle name="Total 2 4 6 4" xfId="52362" xr:uid="{00000000-0005-0000-0000-000095CC0000}"/>
    <cellStyle name="Total 2 4 6 4 2" xfId="52363" xr:uid="{00000000-0005-0000-0000-000096CC0000}"/>
    <cellStyle name="Total 2 4 6 4 3" xfId="52364" xr:uid="{00000000-0005-0000-0000-000097CC0000}"/>
    <cellStyle name="Total 2 4 6 4 4" xfId="52365" xr:uid="{00000000-0005-0000-0000-000098CC0000}"/>
    <cellStyle name="Total 2 4 6 4 5" xfId="52366" xr:uid="{00000000-0005-0000-0000-000099CC0000}"/>
    <cellStyle name="Total 2 4 6 4 6" xfId="52367" xr:uid="{00000000-0005-0000-0000-00009ACC0000}"/>
    <cellStyle name="Total 2 4 6 4 7" xfId="52368" xr:uid="{00000000-0005-0000-0000-00009BCC0000}"/>
    <cellStyle name="Total 2 4 6 4 8" xfId="52369" xr:uid="{00000000-0005-0000-0000-00009CCC0000}"/>
    <cellStyle name="Total 2 4 6 5" xfId="52370" xr:uid="{00000000-0005-0000-0000-00009DCC0000}"/>
    <cellStyle name="Total 2 4 6 6" xfId="52371" xr:uid="{00000000-0005-0000-0000-00009ECC0000}"/>
    <cellStyle name="Total 2 4 6 7" xfId="52372" xr:uid="{00000000-0005-0000-0000-00009FCC0000}"/>
    <cellStyle name="Total 2 4 6 8" xfId="52373" xr:uid="{00000000-0005-0000-0000-0000A0CC0000}"/>
    <cellStyle name="Total 2 4 6 9" xfId="52374" xr:uid="{00000000-0005-0000-0000-0000A1CC0000}"/>
    <cellStyle name="Total 2 4 7" xfId="52375" xr:uid="{00000000-0005-0000-0000-0000A2CC0000}"/>
    <cellStyle name="Total 2 4 7 2" xfId="52376" xr:uid="{00000000-0005-0000-0000-0000A3CC0000}"/>
    <cellStyle name="Total 2 4 7 2 2" xfId="52377" xr:uid="{00000000-0005-0000-0000-0000A4CC0000}"/>
    <cellStyle name="Total 2 4 7 2 3" xfId="52378" xr:uid="{00000000-0005-0000-0000-0000A5CC0000}"/>
    <cellStyle name="Total 2 4 7 2 4" xfId="52379" xr:uid="{00000000-0005-0000-0000-0000A6CC0000}"/>
    <cellStyle name="Total 2 4 7 2 5" xfId="52380" xr:uid="{00000000-0005-0000-0000-0000A7CC0000}"/>
    <cellStyle name="Total 2 4 7 2 6" xfId="52381" xr:uid="{00000000-0005-0000-0000-0000A8CC0000}"/>
    <cellStyle name="Total 2 4 7 2 7" xfId="52382" xr:uid="{00000000-0005-0000-0000-0000A9CC0000}"/>
    <cellStyle name="Total 2 4 7 2 8" xfId="52383" xr:uid="{00000000-0005-0000-0000-0000AACC0000}"/>
    <cellStyle name="Total 2 4 7 3" xfId="52384" xr:uid="{00000000-0005-0000-0000-0000ABCC0000}"/>
    <cellStyle name="Total 2 4 7 4" xfId="52385" xr:uid="{00000000-0005-0000-0000-0000ACCC0000}"/>
    <cellStyle name="Total 2 4 7 5" xfId="52386" xr:uid="{00000000-0005-0000-0000-0000ADCC0000}"/>
    <cellStyle name="Total 2 4 7 6" xfId="52387" xr:uid="{00000000-0005-0000-0000-0000AECC0000}"/>
    <cellStyle name="Total 2 4 7 7" xfId="52388" xr:uid="{00000000-0005-0000-0000-0000AFCC0000}"/>
    <cellStyle name="Total 2 4 7 8" xfId="52389" xr:uid="{00000000-0005-0000-0000-0000B0CC0000}"/>
    <cellStyle name="Total 2 4 7 9" xfId="52390" xr:uid="{00000000-0005-0000-0000-0000B1CC0000}"/>
    <cellStyle name="Total 2 4 8" xfId="52391" xr:uid="{00000000-0005-0000-0000-0000B2CC0000}"/>
    <cellStyle name="Total 2 4 8 2" xfId="52392" xr:uid="{00000000-0005-0000-0000-0000B3CC0000}"/>
    <cellStyle name="Total 2 4 8 3" xfId="52393" xr:uid="{00000000-0005-0000-0000-0000B4CC0000}"/>
    <cellStyle name="Total 2 4 8 4" xfId="52394" xr:uid="{00000000-0005-0000-0000-0000B5CC0000}"/>
    <cellStyle name="Total 2 4 8 5" xfId="52395" xr:uid="{00000000-0005-0000-0000-0000B6CC0000}"/>
    <cellStyle name="Total 2 4 8 6" xfId="52396" xr:uid="{00000000-0005-0000-0000-0000B7CC0000}"/>
    <cellStyle name="Total 2 4 8 7" xfId="52397" xr:uid="{00000000-0005-0000-0000-0000B8CC0000}"/>
    <cellStyle name="Total 2 4 8 8" xfId="52398" xr:uid="{00000000-0005-0000-0000-0000B9CC0000}"/>
    <cellStyle name="Total 2 4 9" xfId="52399" xr:uid="{00000000-0005-0000-0000-0000BACC0000}"/>
    <cellStyle name="Total 2 5" xfId="52400" xr:uid="{00000000-0005-0000-0000-0000BBCC0000}"/>
    <cellStyle name="Total 2 5 10" xfId="52401" xr:uid="{00000000-0005-0000-0000-0000BCCC0000}"/>
    <cellStyle name="Total 2 5 11" xfId="52402" xr:uid="{00000000-0005-0000-0000-0000BDCC0000}"/>
    <cellStyle name="Total 2 5 12" xfId="52403" xr:uid="{00000000-0005-0000-0000-0000BECC0000}"/>
    <cellStyle name="Total 2 5 13" xfId="52404" xr:uid="{00000000-0005-0000-0000-0000BFCC0000}"/>
    <cellStyle name="Total 2 5 2" xfId="52405" xr:uid="{00000000-0005-0000-0000-0000C0CC0000}"/>
    <cellStyle name="Total 2 5 2 10" xfId="52406" xr:uid="{00000000-0005-0000-0000-0000C1CC0000}"/>
    <cellStyle name="Total 2 5 2 11" xfId="52407" xr:uid="{00000000-0005-0000-0000-0000C2CC0000}"/>
    <cellStyle name="Total 2 5 2 12" xfId="52408" xr:uid="{00000000-0005-0000-0000-0000C3CC0000}"/>
    <cellStyle name="Total 2 5 2 2" xfId="52409" xr:uid="{00000000-0005-0000-0000-0000C4CC0000}"/>
    <cellStyle name="Total 2 5 2 2 10" xfId="52410" xr:uid="{00000000-0005-0000-0000-0000C5CC0000}"/>
    <cellStyle name="Total 2 5 2 2 11" xfId="52411" xr:uid="{00000000-0005-0000-0000-0000C6CC0000}"/>
    <cellStyle name="Total 2 5 2 2 2" xfId="52412" xr:uid="{00000000-0005-0000-0000-0000C7CC0000}"/>
    <cellStyle name="Total 2 5 2 2 2 10" xfId="52413" xr:uid="{00000000-0005-0000-0000-0000C8CC0000}"/>
    <cellStyle name="Total 2 5 2 2 2 2" xfId="52414" xr:uid="{00000000-0005-0000-0000-0000C9CC0000}"/>
    <cellStyle name="Total 2 5 2 2 2 2 2" xfId="52415" xr:uid="{00000000-0005-0000-0000-0000CACC0000}"/>
    <cellStyle name="Total 2 5 2 2 2 2 2 2" xfId="52416" xr:uid="{00000000-0005-0000-0000-0000CBCC0000}"/>
    <cellStyle name="Total 2 5 2 2 2 2 2 3" xfId="52417" xr:uid="{00000000-0005-0000-0000-0000CCCC0000}"/>
    <cellStyle name="Total 2 5 2 2 2 2 2 4" xfId="52418" xr:uid="{00000000-0005-0000-0000-0000CDCC0000}"/>
    <cellStyle name="Total 2 5 2 2 2 2 2 5" xfId="52419" xr:uid="{00000000-0005-0000-0000-0000CECC0000}"/>
    <cellStyle name="Total 2 5 2 2 2 2 2 6" xfId="52420" xr:uid="{00000000-0005-0000-0000-0000CFCC0000}"/>
    <cellStyle name="Total 2 5 2 2 2 2 2 7" xfId="52421" xr:uid="{00000000-0005-0000-0000-0000D0CC0000}"/>
    <cellStyle name="Total 2 5 2 2 2 2 2 8" xfId="52422" xr:uid="{00000000-0005-0000-0000-0000D1CC0000}"/>
    <cellStyle name="Total 2 5 2 2 2 2 3" xfId="52423" xr:uid="{00000000-0005-0000-0000-0000D2CC0000}"/>
    <cellStyle name="Total 2 5 2 2 2 2 4" xfId="52424" xr:uid="{00000000-0005-0000-0000-0000D3CC0000}"/>
    <cellStyle name="Total 2 5 2 2 2 2 5" xfId="52425" xr:uid="{00000000-0005-0000-0000-0000D4CC0000}"/>
    <cellStyle name="Total 2 5 2 2 2 2 6" xfId="52426" xr:uid="{00000000-0005-0000-0000-0000D5CC0000}"/>
    <cellStyle name="Total 2 5 2 2 2 2 7" xfId="52427" xr:uid="{00000000-0005-0000-0000-0000D6CC0000}"/>
    <cellStyle name="Total 2 5 2 2 2 2 8" xfId="52428" xr:uid="{00000000-0005-0000-0000-0000D7CC0000}"/>
    <cellStyle name="Total 2 5 2 2 2 2 9" xfId="52429" xr:uid="{00000000-0005-0000-0000-0000D8CC0000}"/>
    <cellStyle name="Total 2 5 2 2 2 3" xfId="52430" xr:uid="{00000000-0005-0000-0000-0000D9CC0000}"/>
    <cellStyle name="Total 2 5 2 2 2 3 2" xfId="52431" xr:uid="{00000000-0005-0000-0000-0000DACC0000}"/>
    <cellStyle name="Total 2 5 2 2 2 3 3" xfId="52432" xr:uid="{00000000-0005-0000-0000-0000DBCC0000}"/>
    <cellStyle name="Total 2 5 2 2 2 3 4" xfId="52433" xr:uid="{00000000-0005-0000-0000-0000DCCC0000}"/>
    <cellStyle name="Total 2 5 2 2 2 3 5" xfId="52434" xr:uid="{00000000-0005-0000-0000-0000DDCC0000}"/>
    <cellStyle name="Total 2 5 2 2 2 3 6" xfId="52435" xr:uid="{00000000-0005-0000-0000-0000DECC0000}"/>
    <cellStyle name="Total 2 5 2 2 2 3 7" xfId="52436" xr:uid="{00000000-0005-0000-0000-0000DFCC0000}"/>
    <cellStyle name="Total 2 5 2 2 2 3 8" xfId="52437" xr:uid="{00000000-0005-0000-0000-0000E0CC0000}"/>
    <cellStyle name="Total 2 5 2 2 2 4" xfId="52438" xr:uid="{00000000-0005-0000-0000-0000E1CC0000}"/>
    <cellStyle name="Total 2 5 2 2 2 5" xfId="52439" xr:uid="{00000000-0005-0000-0000-0000E2CC0000}"/>
    <cellStyle name="Total 2 5 2 2 2 6" xfId="52440" xr:uid="{00000000-0005-0000-0000-0000E3CC0000}"/>
    <cellStyle name="Total 2 5 2 2 2 7" xfId="52441" xr:uid="{00000000-0005-0000-0000-0000E4CC0000}"/>
    <cellStyle name="Total 2 5 2 2 2 8" xfId="52442" xr:uid="{00000000-0005-0000-0000-0000E5CC0000}"/>
    <cellStyle name="Total 2 5 2 2 2 9" xfId="52443" xr:uid="{00000000-0005-0000-0000-0000E6CC0000}"/>
    <cellStyle name="Total 2 5 2 2 3" xfId="52444" xr:uid="{00000000-0005-0000-0000-0000E7CC0000}"/>
    <cellStyle name="Total 2 5 2 2 3 2" xfId="52445" xr:uid="{00000000-0005-0000-0000-0000E8CC0000}"/>
    <cellStyle name="Total 2 5 2 2 3 2 2" xfId="52446" xr:uid="{00000000-0005-0000-0000-0000E9CC0000}"/>
    <cellStyle name="Total 2 5 2 2 3 2 3" xfId="52447" xr:uid="{00000000-0005-0000-0000-0000EACC0000}"/>
    <cellStyle name="Total 2 5 2 2 3 2 4" xfId="52448" xr:uid="{00000000-0005-0000-0000-0000EBCC0000}"/>
    <cellStyle name="Total 2 5 2 2 3 2 5" xfId="52449" xr:uid="{00000000-0005-0000-0000-0000ECCC0000}"/>
    <cellStyle name="Total 2 5 2 2 3 2 6" xfId="52450" xr:uid="{00000000-0005-0000-0000-0000EDCC0000}"/>
    <cellStyle name="Total 2 5 2 2 3 2 7" xfId="52451" xr:uid="{00000000-0005-0000-0000-0000EECC0000}"/>
    <cellStyle name="Total 2 5 2 2 3 2 8" xfId="52452" xr:uid="{00000000-0005-0000-0000-0000EFCC0000}"/>
    <cellStyle name="Total 2 5 2 2 3 3" xfId="52453" xr:uid="{00000000-0005-0000-0000-0000F0CC0000}"/>
    <cellStyle name="Total 2 5 2 2 3 4" xfId="52454" xr:uid="{00000000-0005-0000-0000-0000F1CC0000}"/>
    <cellStyle name="Total 2 5 2 2 3 5" xfId="52455" xr:uid="{00000000-0005-0000-0000-0000F2CC0000}"/>
    <cellStyle name="Total 2 5 2 2 3 6" xfId="52456" xr:uid="{00000000-0005-0000-0000-0000F3CC0000}"/>
    <cellStyle name="Total 2 5 2 2 3 7" xfId="52457" xr:uid="{00000000-0005-0000-0000-0000F4CC0000}"/>
    <cellStyle name="Total 2 5 2 2 3 8" xfId="52458" xr:uid="{00000000-0005-0000-0000-0000F5CC0000}"/>
    <cellStyle name="Total 2 5 2 2 3 9" xfId="52459" xr:uid="{00000000-0005-0000-0000-0000F6CC0000}"/>
    <cellStyle name="Total 2 5 2 2 4" xfId="52460" xr:uid="{00000000-0005-0000-0000-0000F7CC0000}"/>
    <cellStyle name="Total 2 5 2 2 4 2" xfId="52461" xr:uid="{00000000-0005-0000-0000-0000F8CC0000}"/>
    <cellStyle name="Total 2 5 2 2 4 3" xfId="52462" xr:uid="{00000000-0005-0000-0000-0000F9CC0000}"/>
    <cellStyle name="Total 2 5 2 2 4 4" xfId="52463" xr:uid="{00000000-0005-0000-0000-0000FACC0000}"/>
    <cellStyle name="Total 2 5 2 2 4 5" xfId="52464" xr:uid="{00000000-0005-0000-0000-0000FBCC0000}"/>
    <cellStyle name="Total 2 5 2 2 4 6" xfId="52465" xr:uid="{00000000-0005-0000-0000-0000FCCC0000}"/>
    <cellStyle name="Total 2 5 2 2 4 7" xfId="52466" xr:uid="{00000000-0005-0000-0000-0000FDCC0000}"/>
    <cellStyle name="Total 2 5 2 2 4 8" xfId="52467" xr:uid="{00000000-0005-0000-0000-0000FECC0000}"/>
    <cellStyle name="Total 2 5 2 2 5" xfId="52468" xr:uid="{00000000-0005-0000-0000-0000FFCC0000}"/>
    <cellStyle name="Total 2 5 2 2 6" xfId="52469" xr:uid="{00000000-0005-0000-0000-000000CD0000}"/>
    <cellStyle name="Total 2 5 2 2 7" xfId="52470" xr:uid="{00000000-0005-0000-0000-000001CD0000}"/>
    <cellStyle name="Total 2 5 2 2 8" xfId="52471" xr:uid="{00000000-0005-0000-0000-000002CD0000}"/>
    <cellStyle name="Total 2 5 2 2 9" xfId="52472" xr:uid="{00000000-0005-0000-0000-000003CD0000}"/>
    <cellStyle name="Total 2 5 2 3" xfId="52473" xr:uid="{00000000-0005-0000-0000-000004CD0000}"/>
    <cellStyle name="Total 2 5 2 3 10" xfId="52474" xr:uid="{00000000-0005-0000-0000-000005CD0000}"/>
    <cellStyle name="Total 2 5 2 3 2" xfId="52475" xr:uid="{00000000-0005-0000-0000-000006CD0000}"/>
    <cellStyle name="Total 2 5 2 3 2 2" xfId="52476" xr:uid="{00000000-0005-0000-0000-000007CD0000}"/>
    <cellStyle name="Total 2 5 2 3 2 2 2" xfId="52477" xr:uid="{00000000-0005-0000-0000-000008CD0000}"/>
    <cellStyle name="Total 2 5 2 3 2 2 3" xfId="52478" xr:uid="{00000000-0005-0000-0000-000009CD0000}"/>
    <cellStyle name="Total 2 5 2 3 2 2 4" xfId="52479" xr:uid="{00000000-0005-0000-0000-00000ACD0000}"/>
    <cellStyle name="Total 2 5 2 3 2 2 5" xfId="52480" xr:uid="{00000000-0005-0000-0000-00000BCD0000}"/>
    <cellStyle name="Total 2 5 2 3 2 2 6" xfId="52481" xr:uid="{00000000-0005-0000-0000-00000CCD0000}"/>
    <cellStyle name="Total 2 5 2 3 2 2 7" xfId="52482" xr:uid="{00000000-0005-0000-0000-00000DCD0000}"/>
    <cellStyle name="Total 2 5 2 3 2 2 8" xfId="52483" xr:uid="{00000000-0005-0000-0000-00000ECD0000}"/>
    <cellStyle name="Total 2 5 2 3 2 3" xfId="52484" xr:uid="{00000000-0005-0000-0000-00000FCD0000}"/>
    <cellStyle name="Total 2 5 2 3 2 4" xfId="52485" xr:uid="{00000000-0005-0000-0000-000010CD0000}"/>
    <cellStyle name="Total 2 5 2 3 2 5" xfId="52486" xr:uid="{00000000-0005-0000-0000-000011CD0000}"/>
    <cellStyle name="Total 2 5 2 3 2 6" xfId="52487" xr:uid="{00000000-0005-0000-0000-000012CD0000}"/>
    <cellStyle name="Total 2 5 2 3 2 7" xfId="52488" xr:uid="{00000000-0005-0000-0000-000013CD0000}"/>
    <cellStyle name="Total 2 5 2 3 2 8" xfId="52489" xr:uid="{00000000-0005-0000-0000-000014CD0000}"/>
    <cellStyle name="Total 2 5 2 3 2 9" xfId="52490" xr:uid="{00000000-0005-0000-0000-000015CD0000}"/>
    <cellStyle name="Total 2 5 2 3 3" xfId="52491" xr:uid="{00000000-0005-0000-0000-000016CD0000}"/>
    <cellStyle name="Total 2 5 2 3 3 2" xfId="52492" xr:uid="{00000000-0005-0000-0000-000017CD0000}"/>
    <cellStyle name="Total 2 5 2 3 3 3" xfId="52493" xr:uid="{00000000-0005-0000-0000-000018CD0000}"/>
    <cellStyle name="Total 2 5 2 3 3 4" xfId="52494" xr:uid="{00000000-0005-0000-0000-000019CD0000}"/>
    <cellStyle name="Total 2 5 2 3 3 5" xfId="52495" xr:uid="{00000000-0005-0000-0000-00001ACD0000}"/>
    <cellStyle name="Total 2 5 2 3 3 6" xfId="52496" xr:uid="{00000000-0005-0000-0000-00001BCD0000}"/>
    <cellStyle name="Total 2 5 2 3 3 7" xfId="52497" xr:uid="{00000000-0005-0000-0000-00001CCD0000}"/>
    <cellStyle name="Total 2 5 2 3 3 8" xfId="52498" xr:uid="{00000000-0005-0000-0000-00001DCD0000}"/>
    <cellStyle name="Total 2 5 2 3 4" xfId="52499" xr:uid="{00000000-0005-0000-0000-00001ECD0000}"/>
    <cellStyle name="Total 2 5 2 3 5" xfId="52500" xr:uid="{00000000-0005-0000-0000-00001FCD0000}"/>
    <cellStyle name="Total 2 5 2 3 6" xfId="52501" xr:uid="{00000000-0005-0000-0000-000020CD0000}"/>
    <cellStyle name="Total 2 5 2 3 7" xfId="52502" xr:uid="{00000000-0005-0000-0000-000021CD0000}"/>
    <cellStyle name="Total 2 5 2 3 8" xfId="52503" xr:uid="{00000000-0005-0000-0000-000022CD0000}"/>
    <cellStyle name="Total 2 5 2 3 9" xfId="52504" xr:uid="{00000000-0005-0000-0000-000023CD0000}"/>
    <cellStyle name="Total 2 5 2 4" xfId="52505" xr:uid="{00000000-0005-0000-0000-000024CD0000}"/>
    <cellStyle name="Total 2 5 2 4 2" xfId="52506" xr:uid="{00000000-0005-0000-0000-000025CD0000}"/>
    <cellStyle name="Total 2 5 2 4 2 2" xfId="52507" xr:uid="{00000000-0005-0000-0000-000026CD0000}"/>
    <cellStyle name="Total 2 5 2 4 2 3" xfId="52508" xr:uid="{00000000-0005-0000-0000-000027CD0000}"/>
    <cellStyle name="Total 2 5 2 4 2 4" xfId="52509" xr:uid="{00000000-0005-0000-0000-000028CD0000}"/>
    <cellStyle name="Total 2 5 2 4 2 5" xfId="52510" xr:uid="{00000000-0005-0000-0000-000029CD0000}"/>
    <cellStyle name="Total 2 5 2 4 2 6" xfId="52511" xr:uid="{00000000-0005-0000-0000-00002ACD0000}"/>
    <cellStyle name="Total 2 5 2 4 2 7" xfId="52512" xr:uid="{00000000-0005-0000-0000-00002BCD0000}"/>
    <cellStyle name="Total 2 5 2 4 2 8" xfId="52513" xr:uid="{00000000-0005-0000-0000-00002CCD0000}"/>
    <cellStyle name="Total 2 5 2 4 3" xfId="52514" xr:uid="{00000000-0005-0000-0000-00002DCD0000}"/>
    <cellStyle name="Total 2 5 2 4 4" xfId="52515" xr:uid="{00000000-0005-0000-0000-00002ECD0000}"/>
    <cellStyle name="Total 2 5 2 4 5" xfId="52516" xr:uid="{00000000-0005-0000-0000-00002FCD0000}"/>
    <cellStyle name="Total 2 5 2 4 6" xfId="52517" xr:uid="{00000000-0005-0000-0000-000030CD0000}"/>
    <cellStyle name="Total 2 5 2 4 7" xfId="52518" xr:uid="{00000000-0005-0000-0000-000031CD0000}"/>
    <cellStyle name="Total 2 5 2 4 8" xfId="52519" xr:uid="{00000000-0005-0000-0000-000032CD0000}"/>
    <cellStyle name="Total 2 5 2 4 9" xfId="52520" xr:uid="{00000000-0005-0000-0000-000033CD0000}"/>
    <cellStyle name="Total 2 5 2 5" xfId="52521" xr:uid="{00000000-0005-0000-0000-000034CD0000}"/>
    <cellStyle name="Total 2 5 2 5 2" xfId="52522" xr:uid="{00000000-0005-0000-0000-000035CD0000}"/>
    <cellStyle name="Total 2 5 2 5 3" xfId="52523" xr:uid="{00000000-0005-0000-0000-000036CD0000}"/>
    <cellStyle name="Total 2 5 2 5 4" xfId="52524" xr:uid="{00000000-0005-0000-0000-000037CD0000}"/>
    <cellStyle name="Total 2 5 2 5 5" xfId="52525" xr:uid="{00000000-0005-0000-0000-000038CD0000}"/>
    <cellStyle name="Total 2 5 2 5 6" xfId="52526" xr:uid="{00000000-0005-0000-0000-000039CD0000}"/>
    <cellStyle name="Total 2 5 2 5 7" xfId="52527" xr:uid="{00000000-0005-0000-0000-00003ACD0000}"/>
    <cellStyle name="Total 2 5 2 5 8" xfId="52528" xr:uid="{00000000-0005-0000-0000-00003BCD0000}"/>
    <cellStyle name="Total 2 5 2 6" xfId="52529" xr:uid="{00000000-0005-0000-0000-00003CCD0000}"/>
    <cellStyle name="Total 2 5 2 7" xfId="52530" xr:uid="{00000000-0005-0000-0000-00003DCD0000}"/>
    <cellStyle name="Total 2 5 2 8" xfId="52531" xr:uid="{00000000-0005-0000-0000-00003ECD0000}"/>
    <cellStyle name="Total 2 5 2 9" xfId="52532" xr:uid="{00000000-0005-0000-0000-00003FCD0000}"/>
    <cellStyle name="Total 2 5 3" xfId="52533" xr:uid="{00000000-0005-0000-0000-000040CD0000}"/>
    <cellStyle name="Total 2 5 3 10" xfId="52534" xr:uid="{00000000-0005-0000-0000-000041CD0000}"/>
    <cellStyle name="Total 2 5 3 11" xfId="52535" xr:uid="{00000000-0005-0000-0000-000042CD0000}"/>
    <cellStyle name="Total 2 5 3 2" xfId="52536" xr:uid="{00000000-0005-0000-0000-000043CD0000}"/>
    <cellStyle name="Total 2 5 3 2 10" xfId="52537" xr:uid="{00000000-0005-0000-0000-000044CD0000}"/>
    <cellStyle name="Total 2 5 3 2 2" xfId="52538" xr:uid="{00000000-0005-0000-0000-000045CD0000}"/>
    <cellStyle name="Total 2 5 3 2 2 2" xfId="52539" xr:uid="{00000000-0005-0000-0000-000046CD0000}"/>
    <cellStyle name="Total 2 5 3 2 2 2 2" xfId="52540" xr:uid="{00000000-0005-0000-0000-000047CD0000}"/>
    <cellStyle name="Total 2 5 3 2 2 2 3" xfId="52541" xr:uid="{00000000-0005-0000-0000-000048CD0000}"/>
    <cellStyle name="Total 2 5 3 2 2 2 4" xfId="52542" xr:uid="{00000000-0005-0000-0000-000049CD0000}"/>
    <cellStyle name="Total 2 5 3 2 2 2 5" xfId="52543" xr:uid="{00000000-0005-0000-0000-00004ACD0000}"/>
    <cellStyle name="Total 2 5 3 2 2 2 6" xfId="52544" xr:uid="{00000000-0005-0000-0000-00004BCD0000}"/>
    <cellStyle name="Total 2 5 3 2 2 2 7" xfId="52545" xr:uid="{00000000-0005-0000-0000-00004CCD0000}"/>
    <cellStyle name="Total 2 5 3 2 2 2 8" xfId="52546" xr:uid="{00000000-0005-0000-0000-00004DCD0000}"/>
    <cellStyle name="Total 2 5 3 2 2 3" xfId="52547" xr:uid="{00000000-0005-0000-0000-00004ECD0000}"/>
    <cellStyle name="Total 2 5 3 2 2 4" xfId="52548" xr:uid="{00000000-0005-0000-0000-00004FCD0000}"/>
    <cellStyle name="Total 2 5 3 2 2 5" xfId="52549" xr:uid="{00000000-0005-0000-0000-000050CD0000}"/>
    <cellStyle name="Total 2 5 3 2 2 6" xfId="52550" xr:uid="{00000000-0005-0000-0000-000051CD0000}"/>
    <cellStyle name="Total 2 5 3 2 2 7" xfId="52551" xr:uid="{00000000-0005-0000-0000-000052CD0000}"/>
    <cellStyle name="Total 2 5 3 2 2 8" xfId="52552" xr:uid="{00000000-0005-0000-0000-000053CD0000}"/>
    <cellStyle name="Total 2 5 3 2 2 9" xfId="52553" xr:uid="{00000000-0005-0000-0000-000054CD0000}"/>
    <cellStyle name="Total 2 5 3 2 3" xfId="52554" xr:uid="{00000000-0005-0000-0000-000055CD0000}"/>
    <cellStyle name="Total 2 5 3 2 3 2" xfId="52555" xr:uid="{00000000-0005-0000-0000-000056CD0000}"/>
    <cellStyle name="Total 2 5 3 2 3 3" xfId="52556" xr:uid="{00000000-0005-0000-0000-000057CD0000}"/>
    <cellStyle name="Total 2 5 3 2 3 4" xfId="52557" xr:uid="{00000000-0005-0000-0000-000058CD0000}"/>
    <cellStyle name="Total 2 5 3 2 3 5" xfId="52558" xr:uid="{00000000-0005-0000-0000-000059CD0000}"/>
    <cellStyle name="Total 2 5 3 2 3 6" xfId="52559" xr:uid="{00000000-0005-0000-0000-00005ACD0000}"/>
    <cellStyle name="Total 2 5 3 2 3 7" xfId="52560" xr:uid="{00000000-0005-0000-0000-00005BCD0000}"/>
    <cellStyle name="Total 2 5 3 2 3 8" xfId="52561" xr:uid="{00000000-0005-0000-0000-00005CCD0000}"/>
    <cellStyle name="Total 2 5 3 2 4" xfId="52562" xr:uid="{00000000-0005-0000-0000-00005DCD0000}"/>
    <cellStyle name="Total 2 5 3 2 5" xfId="52563" xr:uid="{00000000-0005-0000-0000-00005ECD0000}"/>
    <cellStyle name="Total 2 5 3 2 6" xfId="52564" xr:uid="{00000000-0005-0000-0000-00005FCD0000}"/>
    <cellStyle name="Total 2 5 3 2 7" xfId="52565" xr:uid="{00000000-0005-0000-0000-000060CD0000}"/>
    <cellStyle name="Total 2 5 3 2 8" xfId="52566" xr:uid="{00000000-0005-0000-0000-000061CD0000}"/>
    <cellStyle name="Total 2 5 3 2 9" xfId="52567" xr:uid="{00000000-0005-0000-0000-000062CD0000}"/>
    <cellStyle name="Total 2 5 3 3" xfId="52568" xr:uid="{00000000-0005-0000-0000-000063CD0000}"/>
    <cellStyle name="Total 2 5 3 3 2" xfId="52569" xr:uid="{00000000-0005-0000-0000-000064CD0000}"/>
    <cellStyle name="Total 2 5 3 3 2 2" xfId="52570" xr:uid="{00000000-0005-0000-0000-000065CD0000}"/>
    <cellStyle name="Total 2 5 3 3 2 3" xfId="52571" xr:uid="{00000000-0005-0000-0000-000066CD0000}"/>
    <cellStyle name="Total 2 5 3 3 2 4" xfId="52572" xr:uid="{00000000-0005-0000-0000-000067CD0000}"/>
    <cellStyle name="Total 2 5 3 3 2 5" xfId="52573" xr:uid="{00000000-0005-0000-0000-000068CD0000}"/>
    <cellStyle name="Total 2 5 3 3 2 6" xfId="52574" xr:uid="{00000000-0005-0000-0000-000069CD0000}"/>
    <cellStyle name="Total 2 5 3 3 2 7" xfId="52575" xr:uid="{00000000-0005-0000-0000-00006ACD0000}"/>
    <cellStyle name="Total 2 5 3 3 2 8" xfId="52576" xr:uid="{00000000-0005-0000-0000-00006BCD0000}"/>
    <cellStyle name="Total 2 5 3 3 3" xfId="52577" xr:uid="{00000000-0005-0000-0000-00006CCD0000}"/>
    <cellStyle name="Total 2 5 3 3 4" xfId="52578" xr:uid="{00000000-0005-0000-0000-00006DCD0000}"/>
    <cellStyle name="Total 2 5 3 3 5" xfId="52579" xr:uid="{00000000-0005-0000-0000-00006ECD0000}"/>
    <cellStyle name="Total 2 5 3 3 6" xfId="52580" xr:uid="{00000000-0005-0000-0000-00006FCD0000}"/>
    <cellStyle name="Total 2 5 3 3 7" xfId="52581" xr:uid="{00000000-0005-0000-0000-000070CD0000}"/>
    <cellStyle name="Total 2 5 3 3 8" xfId="52582" xr:uid="{00000000-0005-0000-0000-000071CD0000}"/>
    <cellStyle name="Total 2 5 3 3 9" xfId="52583" xr:uid="{00000000-0005-0000-0000-000072CD0000}"/>
    <cellStyle name="Total 2 5 3 4" xfId="52584" xr:uid="{00000000-0005-0000-0000-000073CD0000}"/>
    <cellStyle name="Total 2 5 3 4 2" xfId="52585" xr:uid="{00000000-0005-0000-0000-000074CD0000}"/>
    <cellStyle name="Total 2 5 3 4 3" xfId="52586" xr:uid="{00000000-0005-0000-0000-000075CD0000}"/>
    <cellStyle name="Total 2 5 3 4 4" xfId="52587" xr:uid="{00000000-0005-0000-0000-000076CD0000}"/>
    <cellStyle name="Total 2 5 3 4 5" xfId="52588" xr:uid="{00000000-0005-0000-0000-000077CD0000}"/>
    <cellStyle name="Total 2 5 3 4 6" xfId="52589" xr:uid="{00000000-0005-0000-0000-000078CD0000}"/>
    <cellStyle name="Total 2 5 3 4 7" xfId="52590" xr:uid="{00000000-0005-0000-0000-000079CD0000}"/>
    <cellStyle name="Total 2 5 3 4 8" xfId="52591" xr:uid="{00000000-0005-0000-0000-00007ACD0000}"/>
    <cellStyle name="Total 2 5 3 5" xfId="52592" xr:uid="{00000000-0005-0000-0000-00007BCD0000}"/>
    <cellStyle name="Total 2 5 3 6" xfId="52593" xr:uid="{00000000-0005-0000-0000-00007CCD0000}"/>
    <cellStyle name="Total 2 5 3 7" xfId="52594" xr:uid="{00000000-0005-0000-0000-00007DCD0000}"/>
    <cellStyle name="Total 2 5 3 8" xfId="52595" xr:uid="{00000000-0005-0000-0000-00007ECD0000}"/>
    <cellStyle name="Total 2 5 3 9" xfId="52596" xr:uid="{00000000-0005-0000-0000-00007FCD0000}"/>
    <cellStyle name="Total 2 5 4" xfId="52597" xr:uid="{00000000-0005-0000-0000-000080CD0000}"/>
    <cellStyle name="Total 2 5 4 10" xfId="52598" xr:uid="{00000000-0005-0000-0000-000081CD0000}"/>
    <cellStyle name="Total 2 5 4 2" xfId="52599" xr:uid="{00000000-0005-0000-0000-000082CD0000}"/>
    <cellStyle name="Total 2 5 4 2 2" xfId="52600" xr:uid="{00000000-0005-0000-0000-000083CD0000}"/>
    <cellStyle name="Total 2 5 4 2 2 2" xfId="52601" xr:uid="{00000000-0005-0000-0000-000084CD0000}"/>
    <cellStyle name="Total 2 5 4 2 2 3" xfId="52602" xr:uid="{00000000-0005-0000-0000-000085CD0000}"/>
    <cellStyle name="Total 2 5 4 2 2 4" xfId="52603" xr:uid="{00000000-0005-0000-0000-000086CD0000}"/>
    <cellStyle name="Total 2 5 4 2 2 5" xfId="52604" xr:uid="{00000000-0005-0000-0000-000087CD0000}"/>
    <cellStyle name="Total 2 5 4 2 2 6" xfId="52605" xr:uid="{00000000-0005-0000-0000-000088CD0000}"/>
    <cellStyle name="Total 2 5 4 2 2 7" xfId="52606" xr:uid="{00000000-0005-0000-0000-000089CD0000}"/>
    <cellStyle name="Total 2 5 4 2 2 8" xfId="52607" xr:uid="{00000000-0005-0000-0000-00008ACD0000}"/>
    <cellStyle name="Total 2 5 4 2 3" xfId="52608" xr:uid="{00000000-0005-0000-0000-00008BCD0000}"/>
    <cellStyle name="Total 2 5 4 2 4" xfId="52609" xr:uid="{00000000-0005-0000-0000-00008CCD0000}"/>
    <cellStyle name="Total 2 5 4 2 5" xfId="52610" xr:uid="{00000000-0005-0000-0000-00008DCD0000}"/>
    <cellStyle name="Total 2 5 4 2 6" xfId="52611" xr:uid="{00000000-0005-0000-0000-00008ECD0000}"/>
    <cellStyle name="Total 2 5 4 2 7" xfId="52612" xr:uid="{00000000-0005-0000-0000-00008FCD0000}"/>
    <cellStyle name="Total 2 5 4 2 8" xfId="52613" xr:uid="{00000000-0005-0000-0000-000090CD0000}"/>
    <cellStyle name="Total 2 5 4 2 9" xfId="52614" xr:uid="{00000000-0005-0000-0000-000091CD0000}"/>
    <cellStyle name="Total 2 5 4 3" xfId="52615" xr:uid="{00000000-0005-0000-0000-000092CD0000}"/>
    <cellStyle name="Total 2 5 4 3 2" xfId="52616" xr:uid="{00000000-0005-0000-0000-000093CD0000}"/>
    <cellStyle name="Total 2 5 4 3 3" xfId="52617" xr:uid="{00000000-0005-0000-0000-000094CD0000}"/>
    <cellStyle name="Total 2 5 4 3 4" xfId="52618" xr:uid="{00000000-0005-0000-0000-000095CD0000}"/>
    <cellStyle name="Total 2 5 4 3 5" xfId="52619" xr:uid="{00000000-0005-0000-0000-000096CD0000}"/>
    <cellStyle name="Total 2 5 4 3 6" xfId="52620" xr:uid="{00000000-0005-0000-0000-000097CD0000}"/>
    <cellStyle name="Total 2 5 4 3 7" xfId="52621" xr:uid="{00000000-0005-0000-0000-000098CD0000}"/>
    <cellStyle name="Total 2 5 4 3 8" xfId="52622" xr:uid="{00000000-0005-0000-0000-000099CD0000}"/>
    <cellStyle name="Total 2 5 4 4" xfId="52623" xr:uid="{00000000-0005-0000-0000-00009ACD0000}"/>
    <cellStyle name="Total 2 5 4 5" xfId="52624" xr:uid="{00000000-0005-0000-0000-00009BCD0000}"/>
    <cellStyle name="Total 2 5 4 6" xfId="52625" xr:uid="{00000000-0005-0000-0000-00009CCD0000}"/>
    <cellStyle name="Total 2 5 4 7" xfId="52626" xr:uid="{00000000-0005-0000-0000-00009DCD0000}"/>
    <cellStyle name="Total 2 5 4 8" xfId="52627" xr:uid="{00000000-0005-0000-0000-00009ECD0000}"/>
    <cellStyle name="Total 2 5 4 9" xfId="52628" xr:uid="{00000000-0005-0000-0000-00009FCD0000}"/>
    <cellStyle name="Total 2 5 5" xfId="52629" xr:uid="{00000000-0005-0000-0000-0000A0CD0000}"/>
    <cellStyle name="Total 2 5 5 2" xfId="52630" xr:uid="{00000000-0005-0000-0000-0000A1CD0000}"/>
    <cellStyle name="Total 2 5 5 2 2" xfId="52631" xr:uid="{00000000-0005-0000-0000-0000A2CD0000}"/>
    <cellStyle name="Total 2 5 5 2 3" xfId="52632" xr:uid="{00000000-0005-0000-0000-0000A3CD0000}"/>
    <cellStyle name="Total 2 5 5 2 4" xfId="52633" xr:uid="{00000000-0005-0000-0000-0000A4CD0000}"/>
    <cellStyle name="Total 2 5 5 2 5" xfId="52634" xr:uid="{00000000-0005-0000-0000-0000A5CD0000}"/>
    <cellStyle name="Total 2 5 5 2 6" xfId="52635" xr:uid="{00000000-0005-0000-0000-0000A6CD0000}"/>
    <cellStyle name="Total 2 5 5 2 7" xfId="52636" xr:uid="{00000000-0005-0000-0000-0000A7CD0000}"/>
    <cellStyle name="Total 2 5 5 2 8" xfId="52637" xr:uid="{00000000-0005-0000-0000-0000A8CD0000}"/>
    <cellStyle name="Total 2 5 5 3" xfId="52638" xr:uid="{00000000-0005-0000-0000-0000A9CD0000}"/>
    <cellStyle name="Total 2 5 5 4" xfId="52639" xr:uid="{00000000-0005-0000-0000-0000AACD0000}"/>
    <cellStyle name="Total 2 5 5 5" xfId="52640" xr:uid="{00000000-0005-0000-0000-0000ABCD0000}"/>
    <cellStyle name="Total 2 5 5 6" xfId="52641" xr:uid="{00000000-0005-0000-0000-0000ACCD0000}"/>
    <cellStyle name="Total 2 5 5 7" xfId="52642" xr:uid="{00000000-0005-0000-0000-0000ADCD0000}"/>
    <cellStyle name="Total 2 5 5 8" xfId="52643" xr:uid="{00000000-0005-0000-0000-0000AECD0000}"/>
    <cellStyle name="Total 2 5 5 9" xfId="52644" xr:uid="{00000000-0005-0000-0000-0000AFCD0000}"/>
    <cellStyle name="Total 2 5 6" xfId="52645" xr:uid="{00000000-0005-0000-0000-0000B0CD0000}"/>
    <cellStyle name="Total 2 5 6 2" xfId="52646" xr:uid="{00000000-0005-0000-0000-0000B1CD0000}"/>
    <cellStyle name="Total 2 5 6 3" xfId="52647" xr:uid="{00000000-0005-0000-0000-0000B2CD0000}"/>
    <cellStyle name="Total 2 5 6 4" xfId="52648" xr:uid="{00000000-0005-0000-0000-0000B3CD0000}"/>
    <cellStyle name="Total 2 5 6 5" xfId="52649" xr:uid="{00000000-0005-0000-0000-0000B4CD0000}"/>
    <cellStyle name="Total 2 5 6 6" xfId="52650" xr:uid="{00000000-0005-0000-0000-0000B5CD0000}"/>
    <cellStyle name="Total 2 5 6 7" xfId="52651" xr:uid="{00000000-0005-0000-0000-0000B6CD0000}"/>
    <cellStyle name="Total 2 5 6 8" xfId="52652" xr:uid="{00000000-0005-0000-0000-0000B7CD0000}"/>
    <cellStyle name="Total 2 5 7" xfId="52653" xr:uid="{00000000-0005-0000-0000-0000B8CD0000}"/>
    <cellStyle name="Total 2 5 8" xfId="52654" xr:uid="{00000000-0005-0000-0000-0000B9CD0000}"/>
    <cellStyle name="Total 2 5 9" xfId="52655" xr:uid="{00000000-0005-0000-0000-0000BACD0000}"/>
    <cellStyle name="Total 2 6" xfId="52656" xr:uid="{00000000-0005-0000-0000-0000BBCD0000}"/>
    <cellStyle name="Total 2 6 10" xfId="52657" xr:uid="{00000000-0005-0000-0000-0000BCCD0000}"/>
    <cellStyle name="Total 2 6 11" xfId="52658" xr:uid="{00000000-0005-0000-0000-0000BDCD0000}"/>
    <cellStyle name="Total 2 6 12" xfId="52659" xr:uid="{00000000-0005-0000-0000-0000BECD0000}"/>
    <cellStyle name="Total 2 6 2" xfId="52660" xr:uid="{00000000-0005-0000-0000-0000BFCD0000}"/>
    <cellStyle name="Total 2 6 2 10" xfId="52661" xr:uid="{00000000-0005-0000-0000-0000C0CD0000}"/>
    <cellStyle name="Total 2 6 2 11" xfId="52662" xr:uid="{00000000-0005-0000-0000-0000C1CD0000}"/>
    <cellStyle name="Total 2 6 2 2" xfId="52663" xr:uid="{00000000-0005-0000-0000-0000C2CD0000}"/>
    <cellStyle name="Total 2 6 2 2 10" xfId="52664" xr:uid="{00000000-0005-0000-0000-0000C3CD0000}"/>
    <cellStyle name="Total 2 6 2 2 2" xfId="52665" xr:uid="{00000000-0005-0000-0000-0000C4CD0000}"/>
    <cellStyle name="Total 2 6 2 2 2 2" xfId="52666" xr:uid="{00000000-0005-0000-0000-0000C5CD0000}"/>
    <cellStyle name="Total 2 6 2 2 2 2 2" xfId="52667" xr:uid="{00000000-0005-0000-0000-0000C6CD0000}"/>
    <cellStyle name="Total 2 6 2 2 2 2 3" xfId="52668" xr:uid="{00000000-0005-0000-0000-0000C7CD0000}"/>
    <cellStyle name="Total 2 6 2 2 2 2 4" xfId="52669" xr:uid="{00000000-0005-0000-0000-0000C8CD0000}"/>
    <cellStyle name="Total 2 6 2 2 2 2 5" xfId="52670" xr:uid="{00000000-0005-0000-0000-0000C9CD0000}"/>
    <cellStyle name="Total 2 6 2 2 2 2 6" xfId="52671" xr:uid="{00000000-0005-0000-0000-0000CACD0000}"/>
    <cellStyle name="Total 2 6 2 2 2 2 7" xfId="52672" xr:uid="{00000000-0005-0000-0000-0000CBCD0000}"/>
    <cellStyle name="Total 2 6 2 2 2 2 8" xfId="52673" xr:uid="{00000000-0005-0000-0000-0000CCCD0000}"/>
    <cellStyle name="Total 2 6 2 2 2 3" xfId="52674" xr:uid="{00000000-0005-0000-0000-0000CDCD0000}"/>
    <cellStyle name="Total 2 6 2 2 2 4" xfId="52675" xr:uid="{00000000-0005-0000-0000-0000CECD0000}"/>
    <cellStyle name="Total 2 6 2 2 2 5" xfId="52676" xr:uid="{00000000-0005-0000-0000-0000CFCD0000}"/>
    <cellStyle name="Total 2 6 2 2 2 6" xfId="52677" xr:uid="{00000000-0005-0000-0000-0000D0CD0000}"/>
    <cellStyle name="Total 2 6 2 2 2 7" xfId="52678" xr:uid="{00000000-0005-0000-0000-0000D1CD0000}"/>
    <cellStyle name="Total 2 6 2 2 2 8" xfId="52679" xr:uid="{00000000-0005-0000-0000-0000D2CD0000}"/>
    <cellStyle name="Total 2 6 2 2 2 9" xfId="52680" xr:uid="{00000000-0005-0000-0000-0000D3CD0000}"/>
    <cellStyle name="Total 2 6 2 2 3" xfId="52681" xr:uid="{00000000-0005-0000-0000-0000D4CD0000}"/>
    <cellStyle name="Total 2 6 2 2 3 2" xfId="52682" xr:uid="{00000000-0005-0000-0000-0000D5CD0000}"/>
    <cellStyle name="Total 2 6 2 2 3 3" xfId="52683" xr:uid="{00000000-0005-0000-0000-0000D6CD0000}"/>
    <cellStyle name="Total 2 6 2 2 3 4" xfId="52684" xr:uid="{00000000-0005-0000-0000-0000D7CD0000}"/>
    <cellStyle name="Total 2 6 2 2 3 5" xfId="52685" xr:uid="{00000000-0005-0000-0000-0000D8CD0000}"/>
    <cellStyle name="Total 2 6 2 2 3 6" xfId="52686" xr:uid="{00000000-0005-0000-0000-0000D9CD0000}"/>
    <cellStyle name="Total 2 6 2 2 3 7" xfId="52687" xr:uid="{00000000-0005-0000-0000-0000DACD0000}"/>
    <cellStyle name="Total 2 6 2 2 3 8" xfId="52688" xr:uid="{00000000-0005-0000-0000-0000DBCD0000}"/>
    <cellStyle name="Total 2 6 2 2 4" xfId="52689" xr:uid="{00000000-0005-0000-0000-0000DCCD0000}"/>
    <cellStyle name="Total 2 6 2 2 5" xfId="52690" xr:uid="{00000000-0005-0000-0000-0000DDCD0000}"/>
    <cellStyle name="Total 2 6 2 2 6" xfId="52691" xr:uid="{00000000-0005-0000-0000-0000DECD0000}"/>
    <cellStyle name="Total 2 6 2 2 7" xfId="52692" xr:uid="{00000000-0005-0000-0000-0000DFCD0000}"/>
    <cellStyle name="Total 2 6 2 2 8" xfId="52693" xr:uid="{00000000-0005-0000-0000-0000E0CD0000}"/>
    <cellStyle name="Total 2 6 2 2 9" xfId="52694" xr:uid="{00000000-0005-0000-0000-0000E1CD0000}"/>
    <cellStyle name="Total 2 6 2 3" xfId="52695" xr:uid="{00000000-0005-0000-0000-0000E2CD0000}"/>
    <cellStyle name="Total 2 6 2 3 2" xfId="52696" xr:uid="{00000000-0005-0000-0000-0000E3CD0000}"/>
    <cellStyle name="Total 2 6 2 3 2 2" xfId="52697" xr:uid="{00000000-0005-0000-0000-0000E4CD0000}"/>
    <cellStyle name="Total 2 6 2 3 2 3" xfId="52698" xr:uid="{00000000-0005-0000-0000-0000E5CD0000}"/>
    <cellStyle name="Total 2 6 2 3 2 4" xfId="52699" xr:uid="{00000000-0005-0000-0000-0000E6CD0000}"/>
    <cellStyle name="Total 2 6 2 3 2 5" xfId="52700" xr:uid="{00000000-0005-0000-0000-0000E7CD0000}"/>
    <cellStyle name="Total 2 6 2 3 2 6" xfId="52701" xr:uid="{00000000-0005-0000-0000-0000E8CD0000}"/>
    <cellStyle name="Total 2 6 2 3 2 7" xfId="52702" xr:uid="{00000000-0005-0000-0000-0000E9CD0000}"/>
    <cellStyle name="Total 2 6 2 3 2 8" xfId="52703" xr:uid="{00000000-0005-0000-0000-0000EACD0000}"/>
    <cellStyle name="Total 2 6 2 3 3" xfId="52704" xr:uid="{00000000-0005-0000-0000-0000EBCD0000}"/>
    <cellStyle name="Total 2 6 2 3 4" xfId="52705" xr:uid="{00000000-0005-0000-0000-0000ECCD0000}"/>
    <cellStyle name="Total 2 6 2 3 5" xfId="52706" xr:uid="{00000000-0005-0000-0000-0000EDCD0000}"/>
    <cellStyle name="Total 2 6 2 3 6" xfId="52707" xr:uid="{00000000-0005-0000-0000-0000EECD0000}"/>
    <cellStyle name="Total 2 6 2 3 7" xfId="52708" xr:uid="{00000000-0005-0000-0000-0000EFCD0000}"/>
    <cellStyle name="Total 2 6 2 3 8" xfId="52709" xr:uid="{00000000-0005-0000-0000-0000F0CD0000}"/>
    <cellStyle name="Total 2 6 2 3 9" xfId="52710" xr:uid="{00000000-0005-0000-0000-0000F1CD0000}"/>
    <cellStyle name="Total 2 6 2 4" xfId="52711" xr:uid="{00000000-0005-0000-0000-0000F2CD0000}"/>
    <cellStyle name="Total 2 6 2 4 2" xfId="52712" xr:uid="{00000000-0005-0000-0000-0000F3CD0000}"/>
    <cellStyle name="Total 2 6 2 4 3" xfId="52713" xr:uid="{00000000-0005-0000-0000-0000F4CD0000}"/>
    <cellStyle name="Total 2 6 2 4 4" xfId="52714" xr:uid="{00000000-0005-0000-0000-0000F5CD0000}"/>
    <cellStyle name="Total 2 6 2 4 5" xfId="52715" xr:uid="{00000000-0005-0000-0000-0000F6CD0000}"/>
    <cellStyle name="Total 2 6 2 4 6" xfId="52716" xr:uid="{00000000-0005-0000-0000-0000F7CD0000}"/>
    <cellStyle name="Total 2 6 2 4 7" xfId="52717" xr:uid="{00000000-0005-0000-0000-0000F8CD0000}"/>
    <cellStyle name="Total 2 6 2 4 8" xfId="52718" xr:uid="{00000000-0005-0000-0000-0000F9CD0000}"/>
    <cellStyle name="Total 2 6 2 5" xfId="52719" xr:uid="{00000000-0005-0000-0000-0000FACD0000}"/>
    <cellStyle name="Total 2 6 2 6" xfId="52720" xr:uid="{00000000-0005-0000-0000-0000FBCD0000}"/>
    <cellStyle name="Total 2 6 2 7" xfId="52721" xr:uid="{00000000-0005-0000-0000-0000FCCD0000}"/>
    <cellStyle name="Total 2 6 2 8" xfId="52722" xr:uid="{00000000-0005-0000-0000-0000FDCD0000}"/>
    <cellStyle name="Total 2 6 2 9" xfId="52723" xr:uid="{00000000-0005-0000-0000-0000FECD0000}"/>
    <cellStyle name="Total 2 6 3" xfId="52724" xr:uid="{00000000-0005-0000-0000-0000FFCD0000}"/>
    <cellStyle name="Total 2 6 3 10" xfId="52725" xr:uid="{00000000-0005-0000-0000-000000CE0000}"/>
    <cellStyle name="Total 2 6 3 2" xfId="52726" xr:uid="{00000000-0005-0000-0000-000001CE0000}"/>
    <cellStyle name="Total 2 6 3 2 2" xfId="52727" xr:uid="{00000000-0005-0000-0000-000002CE0000}"/>
    <cellStyle name="Total 2 6 3 2 2 2" xfId="52728" xr:uid="{00000000-0005-0000-0000-000003CE0000}"/>
    <cellStyle name="Total 2 6 3 2 2 3" xfId="52729" xr:uid="{00000000-0005-0000-0000-000004CE0000}"/>
    <cellStyle name="Total 2 6 3 2 2 4" xfId="52730" xr:uid="{00000000-0005-0000-0000-000005CE0000}"/>
    <cellStyle name="Total 2 6 3 2 2 5" xfId="52731" xr:uid="{00000000-0005-0000-0000-000006CE0000}"/>
    <cellStyle name="Total 2 6 3 2 2 6" xfId="52732" xr:uid="{00000000-0005-0000-0000-000007CE0000}"/>
    <cellStyle name="Total 2 6 3 2 2 7" xfId="52733" xr:uid="{00000000-0005-0000-0000-000008CE0000}"/>
    <cellStyle name="Total 2 6 3 2 2 8" xfId="52734" xr:uid="{00000000-0005-0000-0000-000009CE0000}"/>
    <cellStyle name="Total 2 6 3 2 3" xfId="52735" xr:uid="{00000000-0005-0000-0000-00000ACE0000}"/>
    <cellStyle name="Total 2 6 3 2 4" xfId="52736" xr:uid="{00000000-0005-0000-0000-00000BCE0000}"/>
    <cellStyle name="Total 2 6 3 2 5" xfId="52737" xr:uid="{00000000-0005-0000-0000-00000CCE0000}"/>
    <cellStyle name="Total 2 6 3 2 6" xfId="52738" xr:uid="{00000000-0005-0000-0000-00000DCE0000}"/>
    <cellStyle name="Total 2 6 3 2 7" xfId="52739" xr:uid="{00000000-0005-0000-0000-00000ECE0000}"/>
    <cellStyle name="Total 2 6 3 2 8" xfId="52740" xr:uid="{00000000-0005-0000-0000-00000FCE0000}"/>
    <cellStyle name="Total 2 6 3 2 9" xfId="52741" xr:uid="{00000000-0005-0000-0000-000010CE0000}"/>
    <cellStyle name="Total 2 6 3 3" xfId="52742" xr:uid="{00000000-0005-0000-0000-000011CE0000}"/>
    <cellStyle name="Total 2 6 3 3 2" xfId="52743" xr:uid="{00000000-0005-0000-0000-000012CE0000}"/>
    <cellStyle name="Total 2 6 3 3 3" xfId="52744" xr:uid="{00000000-0005-0000-0000-000013CE0000}"/>
    <cellStyle name="Total 2 6 3 3 4" xfId="52745" xr:uid="{00000000-0005-0000-0000-000014CE0000}"/>
    <cellStyle name="Total 2 6 3 3 5" xfId="52746" xr:uid="{00000000-0005-0000-0000-000015CE0000}"/>
    <cellStyle name="Total 2 6 3 3 6" xfId="52747" xr:uid="{00000000-0005-0000-0000-000016CE0000}"/>
    <cellStyle name="Total 2 6 3 3 7" xfId="52748" xr:uid="{00000000-0005-0000-0000-000017CE0000}"/>
    <cellStyle name="Total 2 6 3 3 8" xfId="52749" xr:uid="{00000000-0005-0000-0000-000018CE0000}"/>
    <cellStyle name="Total 2 6 3 4" xfId="52750" xr:uid="{00000000-0005-0000-0000-000019CE0000}"/>
    <cellStyle name="Total 2 6 3 5" xfId="52751" xr:uid="{00000000-0005-0000-0000-00001ACE0000}"/>
    <cellStyle name="Total 2 6 3 6" xfId="52752" xr:uid="{00000000-0005-0000-0000-00001BCE0000}"/>
    <cellStyle name="Total 2 6 3 7" xfId="52753" xr:uid="{00000000-0005-0000-0000-00001CCE0000}"/>
    <cellStyle name="Total 2 6 3 8" xfId="52754" xr:uid="{00000000-0005-0000-0000-00001DCE0000}"/>
    <cellStyle name="Total 2 6 3 9" xfId="52755" xr:uid="{00000000-0005-0000-0000-00001ECE0000}"/>
    <cellStyle name="Total 2 6 4" xfId="52756" xr:uid="{00000000-0005-0000-0000-00001FCE0000}"/>
    <cellStyle name="Total 2 6 4 2" xfId="52757" xr:uid="{00000000-0005-0000-0000-000020CE0000}"/>
    <cellStyle name="Total 2 6 4 2 2" xfId="52758" xr:uid="{00000000-0005-0000-0000-000021CE0000}"/>
    <cellStyle name="Total 2 6 4 2 3" xfId="52759" xr:uid="{00000000-0005-0000-0000-000022CE0000}"/>
    <cellStyle name="Total 2 6 4 2 4" xfId="52760" xr:uid="{00000000-0005-0000-0000-000023CE0000}"/>
    <cellStyle name="Total 2 6 4 2 5" xfId="52761" xr:uid="{00000000-0005-0000-0000-000024CE0000}"/>
    <cellStyle name="Total 2 6 4 2 6" xfId="52762" xr:uid="{00000000-0005-0000-0000-000025CE0000}"/>
    <cellStyle name="Total 2 6 4 2 7" xfId="52763" xr:uid="{00000000-0005-0000-0000-000026CE0000}"/>
    <cellStyle name="Total 2 6 4 2 8" xfId="52764" xr:uid="{00000000-0005-0000-0000-000027CE0000}"/>
    <cellStyle name="Total 2 6 4 3" xfId="52765" xr:uid="{00000000-0005-0000-0000-000028CE0000}"/>
    <cellStyle name="Total 2 6 4 4" xfId="52766" xr:uid="{00000000-0005-0000-0000-000029CE0000}"/>
    <cellStyle name="Total 2 6 4 5" xfId="52767" xr:uid="{00000000-0005-0000-0000-00002ACE0000}"/>
    <cellStyle name="Total 2 6 4 6" xfId="52768" xr:uid="{00000000-0005-0000-0000-00002BCE0000}"/>
    <cellStyle name="Total 2 6 4 7" xfId="52769" xr:uid="{00000000-0005-0000-0000-00002CCE0000}"/>
    <cellStyle name="Total 2 6 4 8" xfId="52770" xr:uid="{00000000-0005-0000-0000-00002DCE0000}"/>
    <cellStyle name="Total 2 6 4 9" xfId="52771" xr:uid="{00000000-0005-0000-0000-00002ECE0000}"/>
    <cellStyle name="Total 2 6 5" xfId="52772" xr:uid="{00000000-0005-0000-0000-00002FCE0000}"/>
    <cellStyle name="Total 2 6 5 2" xfId="52773" xr:uid="{00000000-0005-0000-0000-000030CE0000}"/>
    <cellStyle name="Total 2 6 5 3" xfId="52774" xr:uid="{00000000-0005-0000-0000-000031CE0000}"/>
    <cellStyle name="Total 2 6 5 4" xfId="52775" xr:uid="{00000000-0005-0000-0000-000032CE0000}"/>
    <cellStyle name="Total 2 6 5 5" xfId="52776" xr:uid="{00000000-0005-0000-0000-000033CE0000}"/>
    <cellStyle name="Total 2 6 5 6" xfId="52777" xr:uid="{00000000-0005-0000-0000-000034CE0000}"/>
    <cellStyle name="Total 2 6 5 7" xfId="52778" xr:uid="{00000000-0005-0000-0000-000035CE0000}"/>
    <cellStyle name="Total 2 6 5 8" xfId="52779" xr:uid="{00000000-0005-0000-0000-000036CE0000}"/>
    <cellStyle name="Total 2 6 6" xfId="52780" xr:uid="{00000000-0005-0000-0000-000037CE0000}"/>
    <cellStyle name="Total 2 6 7" xfId="52781" xr:uid="{00000000-0005-0000-0000-000038CE0000}"/>
    <cellStyle name="Total 2 6 8" xfId="52782" xr:uid="{00000000-0005-0000-0000-000039CE0000}"/>
    <cellStyle name="Total 2 6 9" xfId="52783" xr:uid="{00000000-0005-0000-0000-00003ACE0000}"/>
    <cellStyle name="Total 2 7" xfId="52784" xr:uid="{00000000-0005-0000-0000-00003BCE0000}"/>
    <cellStyle name="Total 2 8" xfId="52785" xr:uid="{00000000-0005-0000-0000-00003CCE0000}"/>
    <cellStyle name="Total 2 9" xfId="52786" xr:uid="{00000000-0005-0000-0000-00003DCE0000}"/>
    <cellStyle name="Unit" xfId="52787" xr:uid="{00000000-0005-0000-0000-00003ECE0000}"/>
    <cellStyle name="Währung [0]_35ERI8T2gbIEMixb4v26icuOo" xfId="52788" xr:uid="{00000000-0005-0000-0000-00003FCE0000}"/>
    <cellStyle name="Währung_35ERI8T2gbIEMixb4v26icuOo" xfId="52789" xr:uid="{00000000-0005-0000-0000-000040CE0000}"/>
    <cellStyle name="Warning Text 2" xfId="52790" xr:uid="{00000000-0005-0000-0000-000041CE0000}"/>
    <cellStyle name="Warning Text 2 2" xfId="52791" xr:uid="{00000000-0005-0000-0000-000042CE0000}"/>
    <cellStyle name="Warning Text 2 3" xfId="52792" xr:uid="{00000000-0005-0000-0000-000043CE0000}"/>
    <cellStyle name="WIP" xfId="52793" xr:uid="{00000000-0005-0000-0000-000044CE0000}"/>
    <cellStyle name="WIP 2" xfId="52794" xr:uid="{00000000-0005-0000-0000-000045CE0000}"/>
    <cellStyle name="WIP 2 2" xfId="52795" xr:uid="{00000000-0005-0000-0000-000046CE0000}"/>
    <cellStyle name="WIP 3" xfId="52796" xr:uid="{00000000-0005-0000-0000-000047CE0000}"/>
    <cellStyle name="千分位_PL09" xfId="52797" xr:uid="{00000000-0005-0000-0000-000048CE0000}"/>
  </cellStyles>
  <dxfs count="56">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s>
  <tableStyles count="0" defaultTableStyle="TableStyleMedium2" defaultPivotStyle="PivotStyleLight16"/>
  <colors>
    <mruColors>
      <color rgb="FF969696"/>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45</xdr:col>
      <xdr:colOff>0</xdr:colOff>
      <xdr:row>27</xdr:row>
      <xdr:rowOff>0</xdr:rowOff>
    </xdr:from>
    <xdr:to>
      <xdr:col>60</xdr:col>
      <xdr:colOff>604619</xdr:colOff>
      <xdr:row>59</xdr:row>
      <xdr:rowOff>10377</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622500" y="5143500"/>
          <a:ext cx="9812119" cy="6106377"/>
        </a:xfrm>
        <a:prstGeom prst="rect">
          <a:avLst/>
        </a:prstGeom>
      </xdr:spPr>
    </xdr:pic>
    <xdr:clientData/>
  </xdr:twoCellAnchor>
  <xdr:twoCellAnchor editAs="oneCell">
    <xdr:from>
      <xdr:col>0</xdr:col>
      <xdr:colOff>0</xdr:colOff>
      <xdr:row>0</xdr:row>
      <xdr:rowOff>0</xdr:rowOff>
    </xdr:from>
    <xdr:to>
      <xdr:col>16</xdr:col>
      <xdr:colOff>211015</xdr:colOff>
      <xdr:row>31</xdr:row>
      <xdr:rowOff>141168</xdr:rowOff>
    </xdr:to>
    <xdr:pic>
      <xdr:nvPicPr>
        <xdr:cNvPr id="4" name="Picture 3">
          <a:extLst>
            <a:ext uri="{FF2B5EF4-FFF2-40B4-BE49-F238E27FC236}">
              <a16:creationId xmlns:a16="http://schemas.microsoft.com/office/drawing/2014/main" id="{27F8D592-6E40-4697-AD05-1B24BD133C3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0058400" cy="604666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T7:BV7"/>
  <sheetViews>
    <sheetView view="pageBreakPreview" topLeftCell="A10" zoomScale="65" zoomScaleNormal="100" zoomScaleSheetLayoutView="65" workbookViewId="0">
      <selection activeCell="C8" sqref="C8"/>
    </sheetView>
  </sheetViews>
  <sheetFormatPr defaultRowHeight="15"/>
  <sheetData>
    <row r="7" spans="72:74">
      <c r="BT7">
        <v>1</v>
      </c>
      <c r="BV7">
        <v>1</v>
      </c>
    </row>
  </sheetData>
  <sheetProtection algorithmName="SHA-512" hashValue="dF5AF5ZZUgXTk+H1rKfrLEbqRpcmKdD0f9CidBhB8WD8+tTXXCWH2EX9RlylcPna0E7tIVXNFqS3PEhl9OlTRw==" saltValue="t013IelUeLfJHmVSqbGovg==" spinCount="100000" sheet="1" objects="1" scenarios="1"/>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2:F23"/>
  <sheetViews>
    <sheetView showGridLines="0" view="pageBreakPreview" zoomScale="65" zoomScaleNormal="100" zoomScaleSheetLayoutView="65" workbookViewId="0">
      <selection activeCell="D11" sqref="D11"/>
    </sheetView>
  </sheetViews>
  <sheetFormatPr defaultColWidth="9.140625" defaultRowHeight="15"/>
  <cols>
    <col min="1" max="1" width="3" style="1" customWidth="1"/>
    <col min="2" max="2" width="9.140625" style="1" customWidth="1"/>
    <col min="3" max="3" width="60" style="1" customWidth="1"/>
    <col min="4" max="4" width="2" style="1" customWidth="1"/>
    <col min="5" max="5" width="9.42578125" style="1" customWidth="1"/>
    <col min="6" max="6" width="61.42578125" style="1" customWidth="1"/>
    <col min="7" max="16384" width="9.140625" style="1"/>
  </cols>
  <sheetData>
    <row r="2" spans="2:6" ht="15.75">
      <c r="C2" s="20" t="s">
        <v>221</v>
      </c>
      <c r="F2" s="19" t="s">
        <v>220</v>
      </c>
    </row>
    <row r="4" spans="2:6" ht="15.75">
      <c r="B4" s="1" t="s">
        <v>0</v>
      </c>
      <c r="C4" s="1" t="s">
        <v>1</v>
      </c>
      <c r="E4" s="1" t="s">
        <v>0</v>
      </c>
      <c r="F4" s="18" t="s">
        <v>219</v>
      </c>
    </row>
    <row r="5" spans="2:6" ht="15.75">
      <c r="B5" s="1" t="s">
        <v>2</v>
      </c>
      <c r="C5" s="1" t="s">
        <v>3</v>
      </c>
      <c r="E5" s="1" t="s">
        <v>2</v>
      </c>
      <c r="F5" s="18" t="s">
        <v>218</v>
      </c>
    </row>
    <row r="6" spans="2:6" ht="15.75">
      <c r="B6" s="1" t="s">
        <v>4</v>
      </c>
      <c r="C6" s="1" t="s">
        <v>5</v>
      </c>
      <c r="E6" s="1" t="s">
        <v>4</v>
      </c>
      <c r="F6" s="18" t="s">
        <v>217</v>
      </c>
    </row>
    <row r="7" spans="2:6" ht="15.75">
      <c r="B7" s="1" t="s">
        <v>6</v>
      </c>
      <c r="C7" s="1" t="s">
        <v>7</v>
      </c>
      <c r="E7" s="1" t="s">
        <v>6</v>
      </c>
      <c r="F7" s="18" t="s">
        <v>216</v>
      </c>
    </row>
    <row r="8" spans="2:6" ht="15.75">
      <c r="B8" s="2" t="s">
        <v>8</v>
      </c>
      <c r="C8" s="1" t="s">
        <v>9</v>
      </c>
      <c r="E8" s="2" t="s">
        <v>8</v>
      </c>
      <c r="F8" s="18" t="s">
        <v>215</v>
      </c>
    </row>
    <row r="9" spans="2:6" ht="15.75">
      <c r="B9" s="1" t="s">
        <v>10</v>
      </c>
      <c r="C9" s="1" t="s">
        <v>11</v>
      </c>
      <c r="E9" s="1" t="s">
        <v>10</v>
      </c>
      <c r="F9" s="18" t="s">
        <v>214</v>
      </c>
    </row>
    <row r="10" spans="2:6" ht="15.75">
      <c r="B10" s="1" t="s">
        <v>2687</v>
      </c>
      <c r="C10" s="1" t="s">
        <v>2688</v>
      </c>
      <c r="E10" s="1" t="s">
        <v>2687</v>
      </c>
      <c r="F10" s="18" t="s">
        <v>2689</v>
      </c>
    </row>
    <row r="12" spans="2:6">
      <c r="B12" s="1239" t="s">
        <v>12</v>
      </c>
      <c r="C12" s="1239"/>
      <c r="E12" s="1239" t="s">
        <v>213</v>
      </c>
      <c r="F12" s="1239"/>
    </row>
    <row r="13" spans="2:6">
      <c r="B13" s="1239"/>
      <c r="C13" s="1239"/>
      <c r="E13" s="1239"/>
      <c r="F13" s="1239"/>
    </row>
    <row r="14" spans="2:6">
      <c r="B14" s="1239" t="s">
        <v>13</v>
      </c>
      <c r="C14" s="1239"/>
      <c r="E14" s="1239" t="s">
        <v>212</v>
      </c>
      <c r="F14" s="1239"/>
    </row>
    <row r="15" spans="2:6">
      <c r="B15" s="1239"/>
      <c r="C15" s="1239"/>
      <c r="E15" s="1239"/>
      <c r="F15" s="1239"/>
    </row>
    <row r="16" spans="2:6" ht="15.75">
      <c r="B16" s="3" t="s">
        <v>211</v>
      </c>
      <c r="C16" s="4"/>
      <c r="E16" s="3" t="s">
        <v>210</v>
      </c>
      <c r="F16" s="4"/>
    </row>
    <row r="18" spans="2:6" ht="15.75">
      <c r="B18" s="5" t="s">
        <v>209</v>
      </c>
      <c r="E18" s="17" t="s">
        <v>208</v>
      </c>
    </row>
    <row r="19" spans="2:6" ht="15.75">
      <c r="B19" s="5" t="s">
        <v>14</v>
      </c>
      <c r="E19" s="17" t="s">
        <v>207</v>
      </c>
    </row>
    <row r="20" spans="2:6" ht="15.75">
      <c r="B20" s="5" t="s">
        <v>15</v>
      </c>
      <c r="E20" s="17" t="s">
        <v>206</v>
      </c>
    </row>
    <row r="21" spans="2:6" ht="15.75">
      <c r="B21" s="5" t="s">
        <v>16</v>
      </c>
      <c r="E21" s="17" t="s">
        <v>16</v>
      </c>
    </row>
    <row r="22" spans="2:6">
      <c r="B22" s="5" t="s">
        <v>205</v>
      </c>
      <c r="C22" s="3" t="s">
        <v>203</v>
      </c>
      <c r="E22" s="5" t="s">
        <v>204</v>
      </c>
      <c r="F22" s="3" t="s">
        <v>203</v>
      </c>
    </row>
    <row r="23" spans="2:6">
      <c r="B23" s="5" t="s">
        <v>202</v>
      </c>
      <c r="C23" s="3" t="s">
        <v>17</v>
      </c>
      <c r="E23" s="5" t="s">
        <v>201</v>
      </c>
      <c r="F23" s="3" t="s">
        <v>17</v>
      </c>
    </row>
  </sheetData>
  <sheetProtection algorithmName="SHA-512" hashValue="6Q5zTgQWCdqwYJi+uinASx+DormDfpWaCDoSL5UrI/01ZCn43Zgnvf7emuNt7uMBa1yQ4XYcLAX6DidT0e1bIA==" saltValue="srfHMVcChiwvQirVD8I+pQ==" spinCount="100000" sheet="1" objects="1" scenarios="1"/>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109"/>
  <sheetViews>
    <sheetView showGridLines="0" view="pageBreakPreview" zoomScale="65" zoomScaleNormal="100" zoomScaleSheetLayoutView="65" workbookViewId="0">
      <selection activeCell="D11" sqref="D11"/>
    </sheetView>
  </sheetViews>
  <sheetFormatPr defaultRowHeight="15"/>
  <cols>
    <col min="1" max="1" width="10.5703125" customWidth="1"/>
    <col min="2" max="2" width="82.140625" style="21" customWidth="1"/>
    <col min="3" max="3" width="5.42578125" customWidth="1"/>
    <col min="4" max="4" width="9.42578125" customWidth="1"/>
    <col min="5" max="5" width="50.42578125" customWidth="1"/>
  </cols>
  <sheetData>
    <row r="2" spans="1:5" ht="15" customHeight="1">
      <c r="A2" s="1240" t="s">
        <v>287</v>
      </c>
      <c r="B2" s="1240"/>
      <c r="C2" s="31"/>
      <c r="D2" s="31"/>
      <c r="E2" s="31"/>
    </row>
    <row r="3" spans="1:5" ht="15.75">
      <c r="A3" s="6"/>
      <c r="B3" s="30"/>
    </row>
    <row r="4" spans="1:5" ht="15.75">
      <c r="A4" s="16" t="s">
        <v>286</v>
      </c>
      <c r="B4" s="29" t="s">
        <v>285</v>
      </c>
    </row>
    <row r="5" spans="1:5" ht="15.75">
      <c r="A5" s="7" t="s">
        <v>18</v>
      </c>
      <c r="B5" s="25" t="s">
        <v>284</v>
      </c>
      <c r="D5" s="7"/>
    </row>
    <row r="6" spans="1:5" ht="31.5">
      <c r="A6" s="8" t="s">
        <v>19</v>
      </c>
      <c r="B6" s="25" t="s">
        <v>283</v>
      </c>
      <c r="D6" s="8"/>
    </row>
    <row r="7" spans="1:5" ht="31.5">
      <c r="A7" s="8" t="s">
        <v>20</v>
      </c>
      <c r="B7" s="25" t="s">
        <v>282</v>
      </c>
      <c r="D7" s="8"/>
    </row>
    <row r="8" spans="1:5" ht="15.75">
      <c r="A8" s="8" t="s">
        <v>21</v>
      </c>
      <c r="B8" s="25" t="s">
        <v>281</v>
      </c>
      <c r="D8" s="8"/>
    </row>
    <row r="9" spans="1:5" ht="15.75">
      <c r="A9" s="8" t="s">
        <v>21</v>
      </c>
      <c r="B9" s="23" t="s">
        <v>280</v>
      </c>
      <c r="D9" s="8"/>
    </row>
    <row r="10" spans="1:5" ht="15.75">
      <c r="A10" s="7" t="s">
        <v>22</v>
      </c>
      <c r="B10" s="24" t="s">
        <v>279</v>
      </c>
      <c r="D10" s="7"/>
    </row>
    <row r="11" spans="1:5">
      <c r="A11" s="7" t="s">
        <v>23</v>
      </c>
      <c r="B11" s="24" t="s">
        <v>24</v>
      </c>
      <c r="D11" s="7"/>
    </row>
    <row r="12" spans="1:5" ht="15.75">
      <c r="A12" s="1" t="s">
        <v>25</v>
      </c>
      <c r="B12" s="26" t="s">
        <v>278</v>
      </c>
      <c r="D12" s="1"/>
    </row>
    <row r="13" spans="1:5" ht="15.75">
      <c r="A13" s="1" t="s">
        <v>26</v>
      </c>
      <c r="B13" s="26" t="s">
        <v>277</v>
      </c>
      <c r="D13" s="1"/>
    </row>
    <row r="14" spans="1:5" ht="15.75">
      <c r="A14" s="8" t="s">
        <v>27</v>
      </c>
      <c r="B14" s="25" t="s">
        <v>276</v>
      </c>
      <c r="D14" s="8"/>
    </row>
    <row r="15" spans="1:5">
      <c r="A15" s="7" t="s">
        <v>28</v>
      </c>
      <c r="B15" s="24" t="s">
        <v>29</v>
      </c>
      <c r="D15" s="7"/>
    </row>
    <row r="16" spans="1:5" ht="15.75">
      <c r="A16" s="7" t="s">
        <v>30</v>
      </c>
      <c r="B16" s="24" t="s">
        <v>31</v>
      </c>
      <c r="D16" s="7"/>
    </row>
    <row r="17" spans="1:4" ht="15.75">
      <c r="A17" s="7" t="s">
        <v>32</v>
      </c>
      <c r="B17" s="24" t="s">
        <v>33</v>
      </c>
      <c r="D17" s="7"/>
    </row>
    <row r="18" spans="1:4" ht="15.75">
      <c r="A18" s="7" t="s">
        <v>34</v>
      </c>
      <c r="B18" s="27" t="s">
        <v>35</v>
      </c>
      <c r="D18" s="7"/>
    </row>
    <row r="19" spans="1:4" ht="31.5">
      <c r="A19" s="28" t="s">
        <v>36</v>
      </c>
      <c r="B19" s="24" t="s">
        <v>275</v>
      </c>
      <c r="D19" s="7"/>
    </row>
    <row r="20" spans="1:4">
      <c r="A20" s="1" t="s">
        <v>37</v>
      </c>
      <c r="B20" s="26" t="s">
        <v>38</v>
      </c>
      <c r="D20" s="1"/>
    </row>
    <row r="21" spans="1:4" ht="15.75">
      <c r="A21" s="1" t="s">
        <v>39</v>
      </c>
      <c r="B21" s="22" t="s">
        <v>40</v>
      </c>
      <c r="D21" s="1"/>
    </row>
    <row r="22" spans="1:4" ht="15.75">
      <c r="A22" s="7" t="s">
        <v>39</v>
      </c>
      <c r="B22" s="24" t="s">
        <v>274</v>
      </c>
      <c r="D22" s="7"/>
    </row>
    <row r="23" spans="1:4" ht="15.75">
      <c r="A23" s="7" t="s">
        <v>2081</v>
      </c>
      <c r="B23" s="24" t="s">
        <v>2084</v>
      </c>
      <c r="D23" s="7"/>
    </row>
    <row r="24" spans="1:4" ht="15.75">
      <c r="A24" s="7" t="s">
        <v>41</v>
      </c>
      <c r="B24" s="24" t="s">
        <v>273</v>
      </c>
      <c r="D24" s="7"/>
    </row>
    <row r="25" spans="1:4" ht="15.75">
      <c r="A25" s="7" t="s">
        <v>42</v>
      </c>
      <c r="B25" s="27" t="s">
        <v>43</v>
      </c>
      <c r="D25" s="7"/>
    </row>
    <row r="26" spans="1:4" ht="15.75">
      <c r="A26" s="7" t="s">
        <v>44</v>
      </c>
      <c r="B26" s="27" t="s">
        <v>45</v>
      </c>
      <c r="D26" s="7"/>
    </row>
    <row r="27" spans="1:4" ht="31.5">
      <c r="A27" s="7" t="s">
        <v>46</v>
      </c>
      <c r="B27" s="24" t="s">
        <v>272</v>
      </c>
      <c r="D27" s="7"/>
    </row>
    <row r="28" spans="1:4">
      <c r="A28" s="7" t="s">
        <v>47</v>
      </c>
      <c r="B28" s="24" t="s">
        <v>48</v>
      </c>
      <c r="D28" s="7"/>
    </row>
    <row r="29" spans="1:4" ht="15.75">
      <c r="A29" s="9" t="s">
        <v>49</v>
      </c>
      <c r="B29" s="23" t="s">
        <v>50</v>
      </c>
      <c r="D29" s="9"/>
    </row>
    <row r="30" spans="1:4" ht="15.75">
      <c r="A30" s="8" t="s">
        <v>51</v>
      </c>
      <c r="B30" s="23" t="s">
        <v>52</v>
      </c>
      <c r="D30" s="8"/>
    </row>
    <row r="31" spans="1:4" ht="15.75">
      <c r="A31" s="7" t="s">
        <v>53</v>
      </c>
      <c r="B31" s="27" t="s">
        <v>271</v>
      </c>
      <c r="D31" s="7"/>
    </row>
    <row r="32" spans="1:4" ht="15.75">
      <c r="A32" s="7" t="s">
        <v>54</v>
      </c>
      <c r="B32" s="24" t="s">
        <v>270</v>
      </c>
      <c r="D32" s="7"/>
    </row>
    <row r="33" spans="1:4" ht="15.75">
      <c r="A33" s="7" t="s">
        <v>55</v>
      </c>
      <c r="B33" s="24" t="s">
        <v>269</v>
      </c>
      <c r="D33" s="7"/>
    </row>
    <row r="34" spans="1:4" ht="15.75">
      <c r="A34" s="9" t="s">
        <v>56</v>
      </c>
      <c r="B34" s="23" t="s">
        <v>268</v>
      </c>
      <c r="D34" s="9"/>
    </row>
    <row r="35" spans="1:4" ht="15.75">
      <c r="A35" s="7" t="s">
        <v>57</v>
      </c>
      <c r="B35" s="24" t="s">
        <v>267</v>
      </c>
      <c r="D35" s="7"/>
    </row>
    <row r="36" spans="1:4" ht="15.75">
      <c r="A36" s="7" t="s">
        <v>58</v>
      </c>
      <c r="B36" s="27" t="s">
        <v>59</v>
      </c>
      <c r="D36" s="7"/>
    </row>
    <row r="37" spans="1:4">
      <c r="A37" s="7" t="s">
        <v>60</v>
      </c>
      <c r="B37" s="24" t="s">
        <v>61</v>
      </c>
      <c r="D37" s="7"/>
    </row>
    <row r="38" spans="1:4" ht="31.5">
      <c r="A38" s="7" t="s">
        <v>62</v>
      </c>
      <c r="B38" s="24" t="s">
        <v>266</v>
      </c>
      <c r="D38" s="7"/>
    </row>
    <row r="39" spans="1:4" ht="31.5">
      <c r="A39" s="7" t="s">
        <v>63</v>
      </c>
      <c r="B39" s="24" t="s">
        <v>265</v>
      </c>
      <c r="D39" s="7"/>
    </row>
    <row r="40" spans="1:4" ht="15.75">
      <c r="A40" s="7" t="s">
        <v>64</v>
      </c>
      <c r="B40" s="24" t="s">
        <v>264</v>
      </c>
      <c r="D40" s="7"/>
    </row>
    <row r="41" spans="1:4">
      <c r="A41" s="7" t="s">
        <v>65</v>
      </c>
      <c r="B41" s="24" t="s">
        <v>66</v>
      </c>
      <c r="D41" s="7"/>
    </row>
    <row r="42" spans="1:4" ht="31.5">
      <c r="A42" s="7" t="s">
        <v>67</v>
      </c>
      <c r="B42" s="24" t="s">
        <v>263</v>
      </c>
      <c r="D42" s="7"/>
    </row>
    <row r="43" spans="1:4" ht="15.75">
      <c r="A43" s="7" t="s">
        <v>68</v>
      </c>
      <c r="B43" s="24" t="s">
        <v>262</v>
      </c>
      <c r="D43" s="7"/>
    </row>
    <row r="44" spans="1:4" ht="15.75">
      <c r="A44" s="7" t="s">
        <v>69</v>
      </c>
      <c r="B44" s="24" t="s">
        <v>261</v>
      </c>
      <c r="D44" s="7"/>
    </row>
    <row r="45" spans="1:4" ht="15.75">
      <c r="A45" s="7" t="s">
        <v>70</v>
      </c>
      <c r="B45" s="24" t="s">
        <v>260</v>
      </c>
      <c r="D45" s="7"/>
    </row>
    <row r="46" spans="1:4" ht="15.75">
      <c r="A46" s="8" t="s">
        <v>71</v>
      </c>
      <c r="B46" s="23" t="s">
        <v>72</v>
      </c>
      <c r="D46" s="8"/>
    </row>
    <row r="47" spans="1:4" ht="15.75">
      <c r="A47" s="7" t="s">
        <v>73</v>
      </c>
      <c r="B47" s="27" t="s">
        <v>74</v>
      </c>
      <c r="D47" s="7"/>
    </row>
    <row r="48" spans="1:4" ht="31.5">
      <c r="A48" s="7" t="s">
        <v>75</v>
      </c>
      <c r="B48" s="24" t="s">
        <v>259</v>
      </c>
      <c r="D48" s="7"/>
    </row>
    <row r="49" spans="1:4" ht="15.75">
      <c r="A49" s="7" t="s">
        <v>76</v>
      </c>
      <c r="B49" s="27" t="s">
        <v>77</v>
      </c>
      <c r="D49" s="7"/>
    </row>
    <row r="50" spans="1:4">
      <c r="A50" s="7" t="s">
        <v>78</v>
      </c>
      <c r="B50" s="24" t="s">
        <v>79</v>
      </c>
      <c r="D50" s="7"/>
    </row>
    <row r="51" spans="1:4" ht="15.75">
      <c r="A51" s="7" t="s">
        <v>80</v>
      </c>
      <c r="B51" s="24" t="s">
        <v>258</v>
      </c>
      <c r="D51" s="7"/>
    </row>
    <row r="52" spans="1:4" ht="15.75">
      <c r="A52" s="7" t="s">
        <v>81</v>
      </c>
      <c r="B52" s="24" t="s">
        <v>257</v>
      </c>
      <c r="D52" s="7"/>
    </row>
    <row r="53" spans="1:4" ht="15.75">
      <c r="A53" s="7" t="s">
        <v>82</v>
      </c>
      <c r="B53" s="24" t="s">
        <v>256</v>
      </c>
      <c r="D53" s="7"/>
    </row>
    <row r="54" spans="1:4" ht="15.75">
      <c r="A54" s="7" t="s">
        <v>83</v>
      </c>
      <c r="B54" s="24" t="s">
        <v>255</v>
      </c>
      <c r="D54" s="7"/>
    </row>
    <row r="55" spans="1:4" ht="15.75">
      <c r="A55" s="1" t="s">
        <v>84</v>
      </c>
      <c r="B55" s="26" t="s">
        <v>254</v>
      </c>
      <c r="D55" s="1"/>
    </row>
    <row r="56" spans="1:4" ht="31.5">
      <c r="A56" s="1" t="s">
        <v>85</v>
      </c>
      <c r="B56" s="26" t="s">
        <v>253</v>
      </c>
      <c r="D56" s="1"/>
    </row>
    <row r="57" spans="1:4" ht="15.75">
      <c r="A57" s="1" t="s">
        <v>86</v>
      </c>
      <c r="B57" s="26" t="s">
        <v>252</v>
      </c>
      <c r="D57" s="1"/>
    </row>
    <row r="58" spans="1:4" ht="31.5">
      <c r="A58" s="7" t="s">
        <v>87</v>
      </c>
      <c r="B58" s="24" t="s">
        <v>251</v>
      </c>
      <c r="D58" s="7"/>
    </row>
    <row r="59" spans="1:4" ht="15.75">
      <c r="A59" s="9" t="s">
        <v>88</v>
      </c>
      <c r="B59" s="23" t="s">
        <v>89</v>
      </c>
      <c r="D59" s="9"/>
    </row>
    <row r="60" spans="1:4" ht="15.75">
      <c r="A60" s="7" t="s">
        <v>90</v>
      </c>
      <c r="B60" s="24" t="s">
        <v>250</v>
      </c>
      <c r="D60" s="7"/>
    </row>
    <row r="61" spans="1:4" ht="31.5">
      <c r="A61" s="9" t="s">
        <v>91</v>
      </c>
      <c r="B61" s="25" t="s">
        <v>249</v>
      </c>
      <c r="D61" s="9"/>
    </row>
    <row r="62" spans="1:4" ht="15.75">
      <c r="A62" s="1" t="s">
        <v>92</v>
      </c>
      <c r="B62" s="22" t="s">
        <v>93</v>
      </c>
      <c r="D62" s="1"/>
    </row>
    <row r="63" spans="1:4" ht="31.5">
      <c r="A63" s="1" t="s">
        <v>94</v>
      </c>
      <c r="B63" s="26" t="s">
        <v>248</v>
      </c>
      <c r="D63" s="1"/>
    </row>
    <row r="64" spans="1:4" ht="15.75">
      <c r="A64" s="1" t="s">
        <v>95</v>
      </c>
      <c r="B64" s="22" t="s">
        <v>96</v>
      </c>
      <c r="D64" s="1"/>
    </row>
    <row r="65" spans="1:4">
      <c r="A65" s="7" t="s">
        <v>97</v>
      </c>
      <c r="B65" s="24" t="s">
        <v>98</v>
      </c>
      <c r="D65" s="7"/>
    </row>
    <row r="66" spans="1:4" ht="15.75">
      <c r="A66" s="7" t="s">
        <v>2085</v>
      </c>
      <c r="B66" s="24" t="s">
        <v>2086</v>
      </c>
      <c r="D66" s="7"/>
    </row>
    <row r="67" spans="1:4" ht="15.75">
      <c r="A67" s="7" t="s">
        <v>99</v>
      </c>
      <c r="B67" s="27" t="s">
        <v>100</v>
      </c>
      <c r="D67" s="7"/>
    </row>
    <row r="68" spans="1:4" ht="15.75">
      <c r="A68" s="7" t="s">
        <v>101</v>
      </c>
      <c r="B68" s="27" t="s">
        <v>102</v>
      </c>
      <c r="D68" s="7"/>
    </row>
    <row r="69" spans="1:4" ht="15.75">
      <c r="A69" s="7" t="s">
        <v>103</v>
      </c>
      <c r="B69" s="27" t="s">
        <v>104</v>
      </c>
      <c r="D69" s="7"/>
    </row>
    <row r="70" spans="1:4" ht="15.75">
      <c r="A70" s="7" t="s">
        <v>105</v>
      </c>
      <c r="B70" s="27" t="s">
        <v>106</v>
      </c>
      <c r="D70" s="7"/>
    </row>
    <row r="71" spans="1:4" ht="15.75">
      <c r="A71" s="7" t="s">
        <v>107</v>
      </c>
      <c r="B71" s="27" t="s">
        <v>108</v>
      </c>
      <c r="D71" s="7"/>
    </row>
    <row r="72" spans="1:4" ht="15.75">
      <c r="A72" s="7" t="s">
        <v>109</v>
      </c>
      <c r="B72" s="24" t="s">
        <v>247</v>
      </c>
      <c r="D72" s="7"/>
    </row>
    <row r="73" spans="1:4" ht="15.75">
      <c r="A73" s="7" t="s">
        <v>110</v>
      </c>
      <c r="B73" s="24" t="s">
        <v>246</v>
      </c>
      <c r="D73" s="7"/>
    </row>
    <row r="74" spans="1:4" ht="15.75">
      <c r="A74" s="7" t="s">
        <v>111</v>
      </c>
      <c r="B74" s="24" t="s">
        <v>245</v>
      </c>
      <c r="D74" s="7"/>
    </row>
    <row r="75" spans="1:4" ht="15.75">
      <c r="A75" s="7" t="s">
        <v>112</v>
      </c>
      <c r="B75" s="24" t="s">
        <v>244</v>
      </c>
      <c r="D75" s="7"/>
    </row>
    <row r="76" spans="1:4" ht="15.75">
      <c r="A76" s="7" t="s">
        <v>113</v>
      </c>
      <c r="B76" s="24" t="s">
        <v>243</v>
      </c>
      <c r="D76" s="7"/>
    </row>
    <row r="77" spans="1:4" ht="15.75">
      <c r="A77" s="7" t="s">
        <v>114</v>
      </c>
      <c r="B77" s="24" t="s">
        <v>242</v>
      </c>
      <c r="D77" s="7"/>
    </row>
    <row r="78" spans="1:4" ht="31.5">
      <c r="A78" s="7" t="s">
        <v>115</v>
      </c>
      <c r="B78" s="24" t="s">
        <v>241</v>
      </c>
      <c r="D78" s="7"/>
    </row>
    <row r="79" spans="1:4" ht="15.75">
      <c r="A79" s="7" t="s">
        <v>116</v>
      </c>
      <c r="B79" s="27" t="s">
        <v>117</v>
      </c>
      <c r="D79" s="7"/>
    </row>
    <row r="80" spans="1:4" ht="15.75">
      <c r="A80" s="7" t="s">
        <v>118</v>
      </c>
      <c r="B80" s="27" t="s">
        <v>119</v>
      </c>
      <c r="D80" s="7"/>
    </row>
    <row r="81" spans="1:4" ht="15.75">
      <c r="A81" s="7" t="s">
        <v>120</v>
      </c>
      <c r="B81" s="27" t="s">
        <v>121</v>
      </c>
      <c r="D81" s="7"/>
    </row>
    <row r="82" spans="1:4" ht="15.75">
      <c r="A82" s="7" t="s">
        <v>122</v>
      </c>
      <c r="B82" s="24" t="s">
        <v>240</v>
      </c>
      <c r="D82" s="7"/>
    </row>
    <row r="83" spans="1:4" ht="15.75">
      <c r="A83" s="7" t="s">
        <v>123</v>
      </c>
      <c r="B83" s="24" t="s">
        <v>239</v>
      </c>
      <c r="D83" s="7"/>
    </row>
    <row r="84" spans="1:4" ht="15.75">
      <c r="A84" s="7" t="s">
        <v>124</v>
      </c>
      <c r="B84" s="24" t="s">
        <v>238</v>
      </c>
      <c r="D84" s="7"/>
    </row>
    <row r="85" spans="1:4" ht="15.75">
      <c r="A85" s="7" t="s">
        <v>125</v>
      </c>
      <c r="B85" s="27" t="s">
        <v>126</v>
      </c>
      <c r="D85" s="7"/>
    </row>
    <row r="86" spans="1:4">
      <c r="A86" s="7" t="s">
        <v>127</v>
      </c>
      <c r="B86" s="24" t="s">
        <v>128</v>
      </c>
      <c r="D86" s="7"/>
    </row>
    <row r="87" spans="1:4" ht="15.75">
      <c r="A87" s="7" t="s">
        <v>129</v>
      </c>
      <c r="B87" s="24" t="s">
        <v>237</v>
      </c>
      <c r="D87" s="7"/>
    </row>
    <row r="88" spans="1:4" ht="31.5">
      <c r="A88" s="7" t="s">
        <v>130</v>
      </c>
      <c r="B88" s="24" t="s">
        <v>236</v>
      </c>
      <c r="D88" s="7"/>
    </row>
    <row r="89" spans="1:4" ht="15.75">
      <c r="A89" s="1" t="s">
        <v>131</v>
      </c>
      <c r="B89" s="26" t="s">
        <v>235</v>
      </c>
      <c r="D89" s="1"/>
    </row>
    <row r="90" spans="1:4">
      <c r="A90" s="7" t="s">
        <v>132</v>
      </c>
      <c r="B90" s="24" t="s">
        <v>133</v>
      </c>
      <c r="D90" s="7"/>
    </row>
    <row r="91" spans="1:4" ht="15.75">
      <c r="A91" s="7" t="s">
        <v>134</v>
      </c>
      <c r="B91" s="24" t="s">
        <v>234</v>
      </c>
      <c r="D91" s="7"/>
    </row>
    <row r="92" spans="1:4" ht="15.75">
      <c r="A92" s="9" t="s">
        <v>135</v>
      </c>
      <c r="B92" s="23" t="s">
        <v>136</v>
      </c>
      <c r="D92" s="9"/>
    </row>
    <row r="93" spans="1:4" ht="31.5">
      <c r="A93" s="7" t="s">
        <v>137</v>
      </c>
      <c r="B93" s="24" t="s">
        <v>233</v>
      </c>
      <c r="D93" s="7"/>
    </row>
    <row r="94" spans="1:4" ht="15.75">
      <c r="A94" s="1" t="s">
        <v>138</v>
      </c>
      <c r="B94" s="22" t="s">
        <v>139</v>
      </c>
      <c r="D94" s="1"/>
    </row>
    <row r="95" spans="1:4" ht="15.75">
      <c r="A95" s="7" t="s">
        <v>140</v>
      </c>
      <c r="B95" s="24" t="s">
        <v>232</v>
      </c>
      <c r="D95" s="7"/>
    </row>
    <row r="96" spans="1:4" ht="15.75">
      <c r="A96" s="7" t="s">
        <v>141</v>
      </c>
      <c r="B96" s="24" t="s">
        <v>231</v>
      </c>
      <c r="D96" s="7"/>
    </row>
    <row r="97" spans="1:4" ht="15.75">
      <c r="A97" s="7" t="s">
        <v>142</v>
      </c>
      <c r="B97" s="24" t="s">
        <v>230</v>
      </c>
      <c r="D97" s="7"/>
    </row>
    <row r="98" spans="1:4">
      <c r="A98" s="7" t="s">
        <v>143</v>
      </c>
      <c r="B98" s="24" t="s">
        <v>144</v>
      </c>
      <c r="D98" s="7"/>
    </row>
    <row r="99" spans="1:4" ht="15.75">
      <c r="A99" s="7" t="s">
        <v>229</v>
      </c>
      <c r="B99" s="24" t="s">
        <v>228</v>
      </c>
      <c r="D99" s="7"/>
    </row>
    <row r="100" spans="1:4" ht="15.75">
      <c r="A100" s="7" t="s">
        <v>145</v>
      </c>
      <c r="B100" s="24" t="s">
        <v>227</v>
      </c>
      <c r="D100" s="7"/>
    </row>
    <row r="101" spans="1:4" ht="15.75">
      <c r="A101" s="9" t="s">
        <v>146</v>
      </c>
      <c r="B101" s="25" t="s">
        <v>226</v>
      </c>
      <c r="D101" s="9"/>
    </row>
    <row r="102" spans="1:4" ht="31.5">
      <c r="A102" s="7" t="s">
        <v>147</v>
      </c>
      <c r="B102" s="24" t="s">
        <v>225</v>
      </c>
      <c r="D102" s="7"/>
    </row>
    <row r="103" spans="1:4" ht="15.75">
      <c r="A103" s="7" t="s">
        <v>2082</v>
      </c>
      <c r="B103" s="24" t="s">
        <v>2083</v>
      </c>
      <c r="D103" s="7"/>
    </row>
    <row r="104" spans="1:4">
      <c r="A104" s="7" t="s">
        <v>148</v>
      </c>
      <c r="B104" s="24" t="s">
        <v>149</v>
      </c>
      <c r="D104" s="7"/>
    </row>
    <row r="105" spans="1:4" ht="15.75">
      <c r="A105" s="7" t="s">
        <v>150</v>
      </c>
      <c r="B105" s="24" t="s">
        <v>224</v>
      </c>
      <c r="D105" s="7"/>
    </row>
    <row r="106" spans="1:4" ht="15.75">
      <c r="A106" s="7" t="s">
        <v>151</v>
      </c>
      <c r="B106" s="24" t="s">
        <v>223</v>
      </c>
      <c r="D106" s="7"/>
    </row>
    <row r="107" spans="1:4" ht="15.75">
      <c r="A107" s="7" t="s">
        <v>152</v>
      </c>
      <c r="B107" s="24" t="s">
        <v>222</v>
      </c>
      <c r="D107" s="7"/>
    </row>
    <row r="108" spans="1:4" ht="15.75">
      <c r="A108" s="9" t="s">
        <v>153</v>
      </c>
      <c r="B108" s="23" t="s">
        <v>154</v>
      </c>
      <c r="D108" s="9"/>
    </row>
    <row r="109" spans="1:4" ht="15.75">
      <c r="A109" s="1" t="s">
        <v>155</v>
      </c>
      <c r="B109" s="22" t="s">
        <v>156</v>
      </c>
      <c r="D109" s="1"/>
    </row>
  </sheetData>
  <sheetProtection algorithmName="SHA-512" hashValue="H0T7IUKhMHlFTmC63fa9GWJX2h7uE9WDDQS/vedfPL9t7k41n1w0ihPsIycNeYw1WXeDYe+Z7O3apIVPJeUiTw==" saltValue="OJsS0QjrLld9T+Aq4DrvuQ==" spinCount="100000" sheet="1" objects="1" scenarios="1"/>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B1:R15"/>
  <sheetViews>
    <sheetView showGridLines="0" view="pageBreakPreview" zoomScale="65" zoomScaleSheetLayoutView="65" workbookViewId="0">
      <selection activeCell="D11" sqref="D11"/>
    </sheetView>
  </sheetViews>
  <sheetFormatPr defaultRowHeight="15"/>
  <cols>
    <col min="1" max="1" width="5" customWidth="1"/>
    <col min="2" max="2" width="4.5703125" style="15" customWidth="1"/>
    <col min="9" max="9" width="15.42578125" customWidth="1"/>
    <col min="10" max="10" width="4.85546875" customWidth="1"/>
    <col min="11" max="11" width="14.85546875" customWidth="1"/>
    <col min="13" max="13" width="22.42578125" customWidth="1"/>
    <col min="14" max="14" width="2" customWidth="1"/>
    <col min="18" max="18" width="2.85546875" customWidth="1"/>
  </cols>
  <sheetData>
    <row r="1" spans="2:18" ht="18">
      <c r="B1" s="1241" t="s">
        <v>1583</v>
      </c>
      <c r="C1" s="1241"/>
      <c r="D1" s="1241"/>
      <c r="E1" s="1241"/>
      <c r="F1" s="1241"/>
      <c r="G1" s="1241"/>
      <c r="H1" s="1241"/>
      <c r="I1" s="1241"/>
      <c r="J1" s="1241"/>
      <c r="K1" s="1241"/>
      <c r="L1" s="1241"/>
      <c r="M1" s="1241"/>
      <c r="N1" s="1241"/>
      <c r="O1" s="1241"/>
      <c r="P1" s="1241"/>
      <c r="Q1" s="1241"/>
      <c r="R1" s="1241"/>
    </row>
    <row r="2" spans="2:18">
      <c r="B2" s="10"/>
    </row>
    <row r="3" spans="2:18" ht="409.6" customHeight="1">
      <c r="B3" s="1242" t="s">
        <v>1584</v>
      </c>
      <c r="C3" s="1242"/>
      <c r="D3" s="1242"/>
      <c r="E3" s="1242"/>
      <c r="F3" s="1242"/>
      <c r="G3" s="1242"/>
      <c r="H3" s="1242"/>
      <c r="I3" s="1242"/>
      <c r="J3" s="32"/>
      <c r="K3" s="1243" t="s">
        <v>1585</v>
      </c>
      <c r="L3" s="1243"/>
      <c r="M3" s="1243"/>
      <c r="N3" s="1243"/>
      <c r="O3" s="1243"/>
      <c r="P3" s="1243"/>
      <c r="Q3" s="1243"/>
      <c r="R3" s="1243"/>
    </row>
    <row r="4" spans="2:18" ht="15" customHeight="1">
      <c r="B4" s="1242"/>
      <c r="C4" s="1242"/>
      <c r="D4" s="1242"/>
      <c r="E4" s="1242"/>
      <c r="F4" s="1242"/>
      <c r="G4" s="1242"/>
      <c r="H4" s="1242"/>
      <c r="I4" s="1242"/>
      <c r="K4" s="1243"/>
      <c r="L4" s="1243"/>
      <c r="M4" s="1243"/>
      <c r="N4" s="1243"/>
      <c r="O4" s="1243"/>
      <c r="P4" s="1243"/>
      <c r="Q4" s="1243"/>
      <c r="R4" s="1243"/>
    </row>
    <row r="5" spans="2:18" ht="15" customHeight="1">
      <c r="B5" s="1242"/>
      <c r="C5" s="1242"/>
      <c r="D5" s="1242"/>
      <c r="E5" s="1242"/>
      <c r="F5" s="1242"/>
      <c r="G5" s="1242"/>
      <c r="H5" s="1242"/>
      <c r="I5" s="1242"/>
      <c r="K5" s="1243"/>
      <c r="L5" s="1243"/>
      <c r="M5" s="1243"/>
      <c r="N5" s="1243"/>
      <c r="O5" s="1243"/>
      <c r="P5" s="1243"/>
      <c r="Q5" s="1243"/>
      <c r="R5" s="1243"/>
    </row>
    <row r="6" spans="2:18">
      <c r="B6" s="1242"/>
      <c r="C6" s="1242"/>
      <c r="D6" s="1242"/>
      <c r="E6" s="1242"/>
      <c r="F6" s="1242"/>
      <c r="G6" s="1242"/>
      <c r="H6" s="1242"/>
      <c r="I6" s="1242"/>
      <c r="K6" s="1243"/>
      <c r="L6" s="1243"/>
      <c r="M6" s="1243"/>
      <c r="N6" s="1243"/>
      <c r="O6" s="1243"/>
      <c r="P6" s="1243"/>
      <c r="Q6" s="1243"/>
      <c r="R6" s="1243"/>
    </row>
    <row r="7" spans="2:18" ht="5.25" hidden="1" customHeight="1">
      <c r="B7" s="1242"/>
      <c r="C7" s="1242"/>
      <c r="D7" s="1242"/>
      <c r="E7" s="1242"/>
      <c r="F7" s="1242"/>
      <c r="G7" s="1242"/>
      <c r="H7" s="1242"/>
      <c r="I7" s="1242"/>
      <c r="K7" s="1243"/>
      <c r="L7" s="1243"/>
      <c r="M7" s="1243"/>
      <c r="N7" s="1243"/>
      <c r="O7" s="1243"/>
      <c r="P7" s="1243"/>
      <c r="Q7" s="1243"/>
      <c r="R7" s="1243"/>
    </row>
    <row r="8" spans="2:18" ht="2.25" hidden="1" customHeight="1">
      <c r="B8" s="1242"/>
      <c r="C8" s="1242"/>
      <c r="D8" s="1242"/>
      <c r="E8" s="1242"/>
      <c r="F8" s="1242"/>
      <c r="G8" s="1242"/>
      <c r="H8" s="1242"/>
      <c r="I8" s="1242"/>
      <c r="K8" s="1243"/>
      <c r="L8" s="1243"/>
      <c r="M8" s="1243"/>
      <c r="N8" s="1243"/>
      <c r="O8" s="1243"/>
      <c r="P8" s="1243"/>
      <c r="Q8" s="1243"/>
      <c r="R8" s="1243"/>
    </row>
    <row r="9" spans="2:18" ht="15.75">
      <c r="B9" s="12"/>
      <c r="C9" s="13"/>
      <c r="D9" s="14"/>
      <c r="E9" s="14"/>
      <c r="F9" s="14"/>
      <c r="G9" s="14"/>
      <c r="H9" s="14"/>
      <c r="I9" s="14"/>
    </row>
    <row r="10" spans="2:18" ht="15.75">
      <c r="B10" s="12"/>
      <c r="C10" s="13"/>
      <c r="D10" s="14"/>
      <c r="E10" s="14"/>
      <c r="F10" s="14"/>
      <c r="G10" s="14"/>
      <c r="H10" t="s">
        <v>158</v>
      </c>
      <c r="I10" s="14"/>
      <c r="O10" s="294" t="s">
        <v>302</v>
      </c>
    </row>
    <row r="11" spans="2:18" ht="15.75">
      <c r="B11" s="12"/>
      <c r="C11" s="13"/>
      <c r="D11" s="14"/>
      <c r="E11" s="14"/>
      <c r="F11" s="14"/>
      <c r="G11" s="14"/>
      <c r="H11" s="14"/>
      <c r="I11" s="14"/>
    </row>
    <row r="12" spans="2:18">
      <c r="B12" s="10"/>
    </row>
    <row r="13" spans="2:18">
      <c r="B13" s="11"/>
    </row>
    <row r="14" spans="2:18" ht="32.25" customHeight="1">
      <c r="B14" s="1244"/>
      <c r="C14" s="1244"/>
      <c r="D14" s="1244"/>
      <c r="E14" s="1244"/>
      <c r="F14" s="1244"/>
      <c r="G14" s="1244"/>
      <c r="H14" s="1244"/>
      <c r="I14" s="1244"/>
      <c r="J14" s="1244"/>
      <c r="K14" s="1244"/>
      <c r="L14" s="1244"/>
      <c r="M14" s="1244"/>
      <c r="N14" s="293"/>
    </row>
    <row r="15" spans="2:18">
      <c r="B15" s="10"/>
    </row>
  </sheetData>
  <sheetProtection algorithmName="SHA-512" hashValue="L68S3o+/YOyyF1PA8G15QKS+Gu5sfT5e4KXzsh8ZhGIPz5B//b3t/xbcNvXQpRfJ8Sqt7etRxLtrCti4RAMbVA==" saltValue="i2xrWbUhYHUpgTWc3pw0lw==" spinCount="100000" sheet="1" objects="1" scenarios="1"/>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2:J52"/>
  <sheetViews>
    <sheetView showGridLines="0" view="pageBreakPreview" topLeftCell="A25" zoomScale="65" zoomScaleNormal="70" zoomScaleSheetLayoutView="65" workbookViewId="0">
      <selection activeCell="E41" sqref="E41"/>
    </sheetView>
  </sheetViews>
  <sheetFormatPr defaultColWidth="8.85546875" defaultRowHeight="15"/>
  <cols>
    <col min="1" max="1" width="4.42578125" style="263" customWidth="1"/>
    <col min="2" max="2" width="4.85546875" style="263" customWidth="1"/>
    <col min="3" max="4" width="6" style="263" customWidth="1"/>
    <col min="5" max="5" width="94.7109375" style="263" customWidth="1"/>
    <col min="6" max="9" width="8.85546875" style="263"/>
    <col min="10" max="10" width="87.140625" style="263" customWidth="1"/>
    <col min="11" max="16384" width="8.85546875" style="263"/>
  </cols>
  <sheetData>
    <row r="2" spans="1:10" ht="18.75">
      <c r="A2" s="1245" t="s">
        <v>1478</v>
      </c>
      <c r="B2" s="1245"/>
      <c r="C2" s="1245"/>
      <c r="D2" s="1245"/>
      <c r="E2" s="1245"/>
      <c r="F2" s="1245"/>
      <c r="G2" s="1245"/>
      <c r="H2" s="1245"/>
      <c r="I2" s="1245"/>
      <c r="J2" s="1245"/>
    </row>
    <row r="3" spans="1:10" ht="18">
      <c r="A3" s="264"/>
      <c r="B3" s="264"/>
      <c r="C3" s="264"/>
      <c r="D3" s="264"/>
      <c r="E3" s="264"/>
      <c r="F3" s="264"/>
      <c r="G3" s="264"/>
      <c r="H3" s="264"/>
      <c r="I3" s="264"/>
      <c r="J3" s="264"/>
    </row>
    <row r="4" spans="1:10">
      <c r="B4" s="265"/>
      <c r="C4" s="265"/>
      <c r="D4" s="265"/>
      <c r="E4" s="265"/>
    </row>
    <row r="5" spans="1:10" ht="15.75">
      <c r="B5" s="266" t="s">
        <v>1479</v>
      </c>
      <c r="C5" s="265"/>
      <c r="D5" s="265"/>
      <c r="E5" s="265"/>
      <c r="G5" s="267" t="s">
        <v>1480</v>
      </c>
      <c r="H5" s="268"/>
      <c r="I5" s="268"/>
      <c r="J5" s="268"/>
    </row>
    <row r="6" spans="1:10" ht="15.75">
      <c r="B6" s="266" t="s">
        <v>1481</v>
      </c>
      <c r="C6" s="265"/>
      <c r="D6" s="265"/>
      <c r="E6" s="265"/>
      <c r="G6" s="267" t="s">
        <v>1482</v>
      </c>
      <c r="H6" s="268"/>
      <c r="I6" s="268"/>
      <c r="J6" s="268"/>
    </row>
    <row r="7" spans="1:10" ht="15.75">
      <c r="B7" s="266" t="s">
        <v>157</v>
      </c>
      <c r="C7" s="265"/>
      <c r="D7" s="265"/>
      <c r="E7" s="265"/>
      <c r="G7" s="267" t="s">
        <v>1483</v>
      </c>
      <c r="H7" s="268"/>
      <c r="I7" s="268"/>
      <c r="J7" s="268"/>
    </row>
    <row r="8" spans="1:10" ht="15.75">
      <c r="B8" s="266" t="s">
        <v>159</v>
      </c>
      <c r="C8" s="265"/>
      <c r="D8" s="265"/>
      <c r="E8" s="265"/>
      <c r="G8" s="267" t="s">
        <v>1484</v>
      </c>
      <c r="H8" s="268"/>
      <c r="I8" s="268"/>
      <c r="J8" s="268"/>
    </row>
    <row r="9" spans="1:10" ht="15.75">
      <c r="B9" s="266" t="s">
        <v>1485</v>
      </c>
      <c r="C9" s="265"/>
      <c r="D9" s="265"/>
      <c r="E9" s="265"/>
      <c r="G9" s="267" t="s">
        <v>1486</v>
      </c>
      <c r="H9" s="268"/>
      <c r="I9" s="268"/>
      <c r="J9" s="268"/>
    </row>
    <row r="10" spans="1:10" ht="15.75">
      <c r="B10" s="265"/>
      <c r="C10" s="266" t="s">
        <v>160</v>
      </c>
      <c r="D10" s="266" t="s">
        <v>161</v>
      </c>
      <c r="E10" s="265"/>
      <c r="G10" s="268"/>
      <c r="H10" s="267" t="s">
        <v>160</v>
      </c>
      <c r="I10" s="267" t="s">
        <v>301</v>
      </c>
      <c r="J10" s="268"/>
    </row>
    <row r="11" spans="1:10" ht="15.75">
      <c r="B11" s="265"/>
      <c r="C11" s="265"/>
      <c r="D11" s="265"/>
      <c r="E11" s="265" t="s">
        <v>162</v>
      </c>
      <c r="G11" s="268"/>
      <c r="H11" s="268"/>
      <c r="I11" s="268"/>
      <c r="J11" s="268" t="s">
        <v>300</v>
      </c>
    </row>
    <row r="12" spans="1:10" ht="15.75">
      <c r="B12" s="265"/>
      <c r="C12" s="266" t="s">
        <v>163</v>
      </c>
      <c r="D12" s="266" t="s">
        <v>299</v>
      </c>
      <c r="E12" s="266"/>
      <c r="G12" s="268"/>
      <c r="H12" s="267" t="s">
        <v>163</v>
      </c>
      <c r="I12" s="267" t="s">
        <v>1487</v>
      </c>
      <c r="J12" s="267"/>
    </row>
    <row r="13" spans="1:10" ht="15.75">
      <c r="B13" s="265"/>
      <c r="C13" s="265"/>
      <c r="D13" s="265"/>
      <c r="E13" s="265" t="s">
        <v>164</v>
      </c>
      <c r="G13" s="268"/>
      <c r="H13" s="268"/>
      <c r="I13" s="268"/>
      <c r="J13" s="268" t="s">
        <v>298</v>
      </c>
    </row>
    <row r="14" spans="1:10" ht="15.75">
      <c r="B14" s="265"/>
      <c r="C14" s="266" t="s">
        <v>165</v>
      </c>
      <c r="D14" s="266" t="s">
        <v>166</v>
      </c>
      <c r="E14" s="266"/>
      <c r="G14" s="268"/>
      <c r="H14" s="267" t="s">
        <v>165</v>
      </c>
      <c r="I14" s="267" t="s">
        <v>1488</v>
      </c>
      <c r="J14" s="267"/>
    </row>
    <row r="15" spans="1:10" ht="15.75">
      <c r="B15" s="265"/>
      <c r="C15" s="265"/>
      <c r="D15" s="266" t="s">
        <v>167</v>
      </c>
      <c r="E15" s="266" t="s">
        <v>1489</v>
      </c>
      <c r="G15" s="268"/>
      <c r="H15" s="268"/>
      <c r="I15" s="267" t="s">
        <v>167</v>
      </c>
      <c r="J15" s="267" t="s">
        <v>1490</v>
      </c>
    </row>
    <row r="16" spans="1:10" ht="15.75">
      <c r="B16" s="265"/>
      <c r="C16" s="265"/>
      <c r="D16" s="266"/>
      <c r="E16" s="265" t="s">
        <v>168</v>
      </c>
      <c r="G16" s="268"/>
      <c r="H16" s="268"/>
      <c r="I16" s="267"/>
      <c r="J16" s="268" t="s">
        <v>1491</v>
      </c>
    </row>
    <row r="17" spans="2:10" ht="15.75">
      <c r="B17" s="265"/>
      <c r="C17" s="265"/>
      <c r="D17" s="265"/>
      <c r="E17" s="265" t="s">
        <v>169</v>
      </c>
      <c r="G17" s="268"/>
      <c r="H17" s="268"/>
      <c r="I17" s="268"/>
      <c r="J17" s="268" t="s">
        <v>297</v>
      </c>
    </row>
    <row r="18" spans="2:10" ht="15.75">
      <c r="B18" s="265"/>
      <c r="C18" s="265"/>
      <c r="D18" s="265"/>
      <c r="E18" s="265" t="s">
        <v>2419</v>
      </c>
      <c r="G18" s="268"/>
      <c r="H18" s="268"/>
      <c r="I18" s="268"/>
      <c r="J18" s="268" t="s">
        <v>2421</v>
      </c>
    </row>
    <row r="19" spans="2:10" ht="31.5">
      <c r="B19" s="265"/>
      <c r="C19" s="265"/>
      <c r="D19" s="265"/>
      <c r="E19" s="265" t="s">
        <v>2420</v>
      </c>
      <c r="G19" s="268"/>
      <c r="H19" s="268"/>
      <c r="I19" s="268"/>
      <c r="J19" s="706" t="s">
        <v>2422</v>
      </c>
    </row>
    <row r="20" spans="2:10" ht="31.5">
      <c r="B20" s="265"/>
      <c r="C20" s="265"/>
      <c r="D20" s="265"/>
      <c r="E20" s="705" t="s">
        <v>2415</v>
      </c>
      <c r="G20" s="268"/>
      <c r="H20" s="268"/>
      <c r="I20" s="268"/>
      <c r="J20" s="707" t="s">
        <v>2423</v>
      </c>
    </row>
    <row r="21" spans="2:10" ht="31.5">
      <c r="B21" s="265"/>
      <c r="C21" s="265"/>
      <c r="D21" s="265"/>
      <c r="E21" s="705" t="s">
        <v>2416</v>
      </c>
      <c r="G21" s="268"/>
      <c r="H21" s="268"/>
      <c r="I21" s="268"/>
      <c r="J21" s="706" t="s">
        <v>2424</v>
      </c>
    </row>
    <row r="22" spans="2:10" ht="47.25">
      <c r="B22" s="265"/>
      <c r="C22" s="265"/>
      <c r="D22" s="265"/>
      <c r="E22" s="705" t="s">
        <v>2417</v>
      </c>
      <c r="G22" s="268"/>
      <c r="H22" s="268"/>
      <c r="I22" s="268"/>
      <c r="J22" s="706" t="s">
        <v>2425</v>
      </c>
    </row>
    <row r="23" spans="2:10" ht="47.25">
      <c r="B23" s="265"/>
      <c r="C23" s="265"/>
      <c r="D23" s="265"/>
      <c r="E23" s="705" t="s">
        <v>2418</v>
      </c>
      <c r="G23" s="268"/>
      <c r="H23" s="268"/>
      <c r="I23" s="268"/>
      <c r="J23" s="706" t="s">
        <v>2426</v>
      </c>
    </row>
    <row r="24" spans="2:10" ht="15.75">
      <c r="B24" s="265"/>
      <c r="C24" s="265"/>
      <c r="D24" s="265"/>
      <c r="E24" s="265"/>
      <c r="G24" s="268"/>
      <c r="H24" s="268"/>
      <c r="I24" s="268"/>
      <c r="J24" s="268"/>
    </row>
    <row r="25" spans="2:10" ht="15.75">
      <c r="B25" s="265"/>
      <c r="C25" s="265"/>
      <c r="D25" s="266" t="s">
        <v>170</v>
      </c>
      <c r="E25" s="266" t="s">
        <v>171</v>
      </c>
      <c r="G25" s="268"/>
      <c r="H25" s="268"/>
      <c r="I25" s="267" t="s">
        <v>170</v>
      </c>
      <c r="J25" s="267" t="s">
        <v>1492</v>
      </c>
    </row>
    <row r="26" spans="2:10" ht="15.75">
      <c r="B26" s="265"/>
      <c r="C26" s="265"/>
      <c r="D26" s="265"/>
      <c r="E26" s="265" t="s">
        <v>172</v>
      </c>
      <c r="G26" s="268"/>
      <c r="H26" s="268"/>
      <c r="I26" s="268"/>
      <c r="J26" s="268" t="s">
        <v>296</v>
      </c>
    </row>
    <row r="27" spans="2:10" ht="15.75">
      <c r="B27" s="265"/>
      <c r="C27" s="265"/>
      <c r="D27" s="265"/>
      <c r="E27" s="265" t="s">
        <v>173</v>
      </c>
      <c r="G27" s="268"/>
      <c r="H27" s="268"/>
      <c r="I27" s="268"/>
      <c r="J27" s="268" t="s">
        <v>664</v>
      </c>
    </row>
    <row r="28" spans="2:10" ht="15.75">
      <c r="B28" s="265"/>
      <c r="C28" s="265"/>
      <c r="D28" s="265"/>
      <c r="E28" s="265" t="s">
        <v>174</v>
      </c>
      <c r="G28" s="268"/>
      <c r="H28" s="268"/>
      <c r="I28" s="268"/>
      <c r="J28" s="268" t="s">
        <v>1604</v>
      </c>
    </row>
    <row r="29" spans="2:10" ht="15.75">
      <c r="B29" s="265"/>
      <c r="C29" s="265"/>
      <c r="D29" s="265"/>
      <c r="E29" s="265" t="s">
        <v>2748</v>
      </c>
      <c r="G29" s="268"/>
      <c r="H29" s="268"/>
      <c r="I29" s="268"/>
      <c r="J29" s="268" t="s">
        <v>2749</v>
      </c>
    </row>
    <row r="30" spans="2:10" ht="15.75">
      <c r="B30" s="265"/>
      <c r="C30" s="265"/>
      <c r="D30" s="265"/>
      <c r="E30" s="265" t="s">
        <v>1350</v>
      </c>
      <c r="G30" s="268"/>
      <c r="H30" s="268"/>
      <c r="I30" s="268"/>
      <c r="J30" s="268" t="s">
        <v>1351</v>
      </c>
    </row>
    <row r="31" spans="2:10" ht="15.75">
      <c r="B31" s="265"/>
      <c r="C31" s="265"/>
      <c r="D31" s="265"/>
      <c r="E31" s="265" t="s">
        <v>1493</v>
      </c>
      <c r="G31" s="268"/>
      <c r="H31" s="268"/>
      <c r="I31" s="268"/>
      <c r="J31" s="268" t="s">
        <v>1602</v>
      </c>
    </row>
    <row r="32" spans="2:10" ht="15.75">
      <c r="B32" s="265"/>
      <c r="C32" s="266" t="s">
        <v>175</v>
      </c>
      <c r="D32" s="266" t="s">
        <v>176</v>
      </c>
      <c r="E32" s="266"/>
      <c r="G32" s="268"/>
      <c r="H32" s="267" t="s">
        <v>175</v>
      </c>
      <c r="I32" s="267" t="s">
        <v>295</v>
      </c>
      <c r="J32" s="267"/>
    </row>
    <row r="33" spans="2:10" ht="15.75">
      <c r="B33" s="265"/>
      <c r="C33" s="265"/>
      <c r="D33" s="266" t="s">
        <v>177</v>
      </c>
      <c r="E33" s="266" t="s">
        <v>294</v>
      </c>
      <c r="G33" s="268"/>
      <c r="H33" s="268"/>
      <c r="I33" s="267" t="s">
        <v>177</v>
      </c>
      <c r="J33" s="267" t="s">
        <v>293</v>
      </c>
    </row>
    <row r="34" spans="2:10" ht="15.75">
      <c r="B34" s="265"/>
      <c r="C34" s="265"/>
      <c r="D34" s="265"/>
      <c r="E34" s="265" t="s">
        <v>1494</v>
      </c>
      <c r="G34" s="268"/>
      <c r="H34" s="268"/>
      <c r="I34" s="268"/>
      <c r="J34" s="268" t="s">
        <v>292</v>
      </c>
    </row>
    <row r="35" spans="2:10" ht="15.75">
      <c r="B35" s="265"/>
      <c r="C35" s="265"/>
      <c r="D35" s="266" t="s">
        <v>178</v>
      </c>
      <c r="E35" s="266" t="s">
        <v>179</v>
      </c>
      <c r="G35" s="268"/>
      <c r="H35" s="268"/>
      <c r="I35" s="267" t="s">
        <v>178</v>
      </c>
      <c r="J35" s="267" t="s">
        <v>291</v>
      </c>
    </row>
    <row r="36" spans="2:10" ht="15.75">
      <c r="B36" s="265"/>
      <c r="C36" s="265"/>
      <c r="D36" s="265"/>
      <c r="E36" s="265" t="s">
        <v>1495</v>
      </c>
      <c r="G36" s="268"/>
      <c r="H36" s="268"/>
      <c r="I36" s="268"/>
      <c r="J36" s="268" t="s">
        <v>290</v>
      </c>
    </row>
    <row r="37" spans="2:10" ht="18" customHeight="1">
      <c r="B37" s="265"/>
      <c r="C37" s="266" t="s">
        <v>180</v>
      </c>
      <c r="D37" s="266" t="s">
        <v>181</v>
      </c>
      <c r="E37" s="266"/>
      <c r="G37" s="268"/>
      <c r="H37" s="267" t="s">
        <v>180</v>
      </c>
      <c r="I37" s="267" t="s">
        <v>289</v>
      </c>
      <c r="J37" s="267"/>
    </row>
    <row r="38" spans="2:10" ht="15.75">
      <c r="B38" s="265"/>
      <c r="C38" s="265"/>
      <c r="D38" s="265"/>
      <c r="E38" s="265" t="s">
        <v>1496</v>
      </c>
      <c r="G38" s="268"/>
      <c r="H38" s="268"/>
      <c r="I38" s="268"/>
      <c r="J38" s="268" t="s">
        <v>1497</v>
      </c>
    </row>
    <row r="39" spans="2:10" ht="15.75">
      <c r="B39" s="265"/>
      <c r="C39" s="265"/>
      <c r="D39" s="265"/>
      <c r="E39" s="265" t="s">
        <v>1498</v>
      </c>
      <c r="G39" s="268"/>
      <c r="H39" s="268"/>
      <c r="I39" s="268"/>
      <c r="J39" s="268" t="s">
        <v>1499</v>
      </c>
    </row>
    <row r="40" spans="2:10" ht="15.75">
      <c r="B40" s="265"/>
      <c r="C40" s="265"/>
      <c r="D40" s="265"/>
      <c r="E40" s="265" t="s">
        <v>2750</v>
      </c>
      <c r="G40" s="268"/>
      <c r="H40" s="268"/>
      <c r="I40" s="268"/>
      <c r="J40" s="268" t="s">
        <v>2751</v>
      </c>
    </row>
    <row r="41" spans="2:10" ht="15.75">
      <c r="B41" s="265"/>
      <c r="C41" s="265"/>
      <c r="D41" s="265"/>
      <c r="E41" s="265" t="s">
        <v>2611</v>
      </c>
      <c r="G41" s="268"/>
      <c r="H41" s="268"/>
      <c r="I41" s="268"/>
      <c r="J41" s="268" t="s">
        <v>2612</v>
      </c>
    </row>
    <row r="42" spans="2:10" ht="15.75">
      <c r="B42" s="265"/>
      <c r="C42" s="265"/>
      <c r="D42" s="265"/>
      <c r="E42" s="265" t="s">
        <v>1500</v>
      </c>
      <c r="G42" s="268"/>
      <c r="H42" s="268"/>
      <c r="I42" s="268"/>
      <c r="J42" s="268" t="s">
        <v>1501</v>
      </c>
    </row>
    <row r="43" spans="2:10" ht="15.75">
      <c r="B43" s="265"/>
      <c r="C43" s="266" t="s">
        <v>182</v>
      </c>
      <c r="D43" s="266" t="s">
        <v>184</v>
      </c>
      <c r="E43" s="266"/>
      <c r="G43" s="268"/>
      <c r="H43" s="267" t="s">
        <v>183</v>
      </c>
      <c r="I43" s="267" t="s">
        <v>1502</v>
      </c>
      <c r="J43" s="267"/>
    </row>
    <row r="44" spans="2:10" ht="15.75">
      <c r="B44" s="265"/>
      <c r="C44" s="265"/>
      <c r="D44" s="265"/>
      <c r="E44" s="265" t="s">
        <v>2762</v>
      </c>
      <c r="G44" s="268"/>
      <c r="H44" s="268"/>
      <c r="I44" s="268"/>
      <c r="J44" s="268" t="s">
        <v>2764</v>
      </c>
    </row>
    <row r="45" spans="2:10" ht="15.75">
      <c r="B45" s="265"/>
      <c r="C45" s="265"/>
      <c r="D45" s="265"/>
      <c r="E45" s="265" t="s">
        <v>2763</v>
      </c>
      <c r="G45" s="268"/>
      <c r="H45" s="268"/>
      <c r="I45" s="268"/>
      <c r="J45" s="268" t="s">
        <v>2765</v>
      </c>
    </row>
    <row r="46" spans="2:10" ht="15.75">
      <c r="B46" s="266" t="s">
        <v>185</v>
      </c>
      <c r="C46" s="265"/>
      <c r="D46" s="265"/>
      <c r="E46" s="265"/>
      <c r="G46" s="267" t="s">
        <v>288</v>
      </c>
      <c r="H46" s="268"/>
      <c r="I46" s="268"/>
      <c r="J46" s="268"/>
    </row>
    <row r="47" spans="2:10">
      <c r="B47" s="265"/>
      <c r="C47" s="265"/>
      <c r="D47" s="265"/>
      <c r="E47" s="265"/>
    </row>
    <row r="48" spans="2:10">
      <c r="B48" s="265"/>
      <c r="C48" s="265"/>
      <c r="D48" s="265"/>
      <c r="E48" s="265"/>
    </row>
    <row r="49" spans="2:5">
      <c r="B49" s="265"/>
      <c r="C49" s="265"/>
      <c r="D49" s="265"/>
      <c r="E49" s="265"/>
    </row>
    <row r="50" spans="2:5">
      <c r="B50" s="265"/>
      <c r="C50" s="265"/>
      <c r="D50" s="265"/>
      <c r="E50" s="265"/>
    </row>
    <row r="51" spans="2:5">
      <c r="B51" s="265"/>
      <c r="C51" s="265"/>
      <c r="D51" s="265"/>
      <c r="E51" s="265"/>
    </row>
    <row r="52" spans="2:5">
      <c r="B52" s="265"/>
      <c r="C52" s="265"/>
      <c r="D52" s="265"/>
      <c r="E52" s="265"/>
    </row>
  </sheetData>
  <sheetProtection algorithmName="SHA-512" hashValue="n7kGX3WfBhObqeM302RZL/YEEFyIx1WSgcaYhWHbJm4GxchTDSUyuC8ZDCRI1R+RKpWbh7295im7roKSwGnDww==" saltValue="nAKotBzp9JgfiGVmi0QXGw==" spinCount="100000" sheet="1" objects="1" scenarios="1"/>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AM78"/>
  <sheetViews>
    <sheetView showGridLines="0" tabSelected="1" view="pageBreakPreview" zoomScale="60" zoomScaleNormal="80" workbookViewId="0">
      <pane xSplit="3" ySplit="7" topLeftCell="AG51" activePane="bottomRight" state="frozen"/>
      <selection activeCell="AI139" sqref="AI139"/>
      <selection pane="topRight" activeCell="AI139" sqref="AI139"/>
      <selection pane="bottomLeft" activeCell="AI139" sqref="AI139"/>
      <selection pane="bottomRight" activeCell="AI5" sqref="AI5:AK5"/>
    </sheetView>
  </sheetViews>
  <sheetFormatPr defaultColWidth="9.140625" defaultRowHeight="15"/>
  <cols>
    <col min="1" max="1" width="4.5703125" style="90" customWidth="1"/>
    <col min="2" max="2" width="62.85546875" style="90" customWidth="1"/>
    <col min="3" max="3" width="25.7109375" style="90" bestFit="1" customWidth="1"/>
    <col min="4" max="37" width="12.85546875" style="90" bestFit="1" customWidth="1"/>
    <col min="38" max="38" width="62.85546875" style="90" customWidth="1"/>
    <col min="39" max="39" width="5.85546875" style="90" customWidth="1"/>
    <col min="40" max="16384" width="9.140625" style="90"/>
  </cols>
  <sheetData>
    <row r="1" spans="1:39" ht="18">
      <c r="A1" s="1246" t="s">
        <v>1634</v>
      </c>
      <c r="B1" s="1246"/>
      <c r="C1" s="1246"/>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20"/>
      <c r="AM1" s="339"/>
    </row>
    <row r="2" spans="1:39" ht="18.75">
      <c r="A2" s="1247" t="s">
        <v>1693</v>
      </c>
      <c r="B2" s="1247"/>
      <c r="C2" s="1247"/>
      <c r="D2" s="1074"/>
      <c r="E2" s="1074"/>
      <c r="F2" s="1074"/>
      <c r="G2" s="1074"/>
      <c r="H2" s="1074"/>
      <c r="I2" s="1074"/>
      <c r="J2" s="1074"/>
      <c r="K2" s="1074"/>
      <c r="L2" s="1074"/>
      <c r="M2" s="1074"/>
      <c r="N2" s="1074"/>
      <c r="O2" s="1074"/>
      <c r="P2" s="1074"/>
      <c r="Q2" s="1074"/>
      <c r="R2" s="1074"/>
      <c r="S2" s="1074"/>
      <c r="T2" s="1074"/>
      <c r="U2" s="1074"/>
      <c r="V2" s="1074"/>
      <c r="W2" s="1074"/>
      <c r="X2" s="1074"/>
      <c r="Y2" s="1074"/>
      <c r="Z2" s="1074"/>
      <c r="AA2" s="1074"/>
      <c r="AB2" s="1074"/>
      <c r="AC2" s="1074"/>
      <c r="AD2" s="1074"/>
      <c r="AE2" s="1074"/>
      <c r="AF2" s="1074"/>
      <c r="AG2" s="1074"/>
      <c r="AH2" s="1074"/>
      <c r="AI2" s="1074"/>
      <c r="AJ2" s="1074"/>
      <c r="AK2" s="1074"/>
      <c r="AL2" s="1074"/>
      <c r="AM2" s="339"/>
    </row>
    <row r="3" spans="1:39" ht="18.75">
      <c r="A3" s="845"/>
      <c r="B3" s="1148"/>
      <c r="C3" s="1148"/>
      <c r="W3" s="1237"/>
      <c r="X3" s="1237"/>
      <c r="Y3" s="1237"/>
      <c r="Z3" s="1237"/>
      <c r="AA3" s="1237"/>
      <c r="AB3" s="1237"/>
      <c r="AC3" s="1237"/>
      <c r="AD3" s="1237"/>
      <c r="AE3" s="1237"/>
      <c r="AF3" s="1237"/>
      <c r="AG3" s="1237"/>
      <c r="AH3" s="1237"/>
      <c r="AI3" s="1237"/>
      <c r="AM3" s="339"/>
    </row>
    <row r="4" spans="1:39" ht="18.75">
      <c r="A4" s="339"/>
      <c r="B4" s="120"/>
      <c r="C4" s="142"/>
      <c r="G4" s="392"/>
      <c r="H4" s="392"/>
      <c r="I4" s="392"/>
      <c r="J4" s="392"/>
      <c r="K4" s="392"/>
      <c r="L4" s="392"/>
      <c r="M4" s="392"/>
      <c r="N4" s="392"/>
      <c r="O4" s="392"/>
      <c r="P4" s="392"/>
      <c r="Q4" s="392"/>
      <c r="R4" s="392"/>
      <c r="S4" s="392"/>
      <c r="T4" s="392"/>
      <c r="U4" s="392"/>
      <c r="V4" s="1074"/>
      <c r="W4" s="1074"/>
      <c r="X4" s="1074"/>
      <c r="Y4" s="1074"/>
      <c r="Z4" s="1074"/>
      <c r="AA4" s="1074"/>
      <c r="AB4" s="1074"/>
      <c r="AC4" s="1074"/>
      <c r="AD4" s="1074"/>
      <c r="AE4" s="1074"/>
      <c r="AF4" s="1074"/>
      <c r="AG4" s="1074"/>
      <c r="AH4" s="1074"/>
      <c r="AI4" s="1074"/>
      <c r="AJ4" s="392"/>
      <c r="AK4" s="392"/>
      <c r="AM4" s="339"/>
    </row>
    <row r="5" spans="1:39" ht="15" customHeight="1">
      <c r="A5" s="1248" t="s">
        <v>665</v>
      </c>
      <c r="B5" s="1248"/>
      <c r="C5" s="1249" t="s">
        <v>666</v>
      </c>
      <c r="D5" s="1250">
        <v>2015</v>
      </c>
      <c r="E5" s="1250">
        <v>2016</v>
      </c>
      <c r="F5" s="1250">
        <v>2017</v>
      </c>
      <c r="G5" s="1250">
        <v>2018</v>
      </c>
      <c r="H5" s="1250">
        <v>2019</v>
      </c>
      <c r="I5" s="1248">
        <v>2020</v>
      </c>
      <c r="J5" s="1248">
        <v>2020</v>
      </c>
      <c r="K5" s="1248"/>
      <c r="L5" s="1248"/>
      <c r="M5" s="1248"/>
      <c r="N5" s="1248"/>
      <c r="O5" s="1248"/>
      <c r="P5" s="1248"/>
      <c r="Q5" s="1248"/>
      <c r="R5" s="1248"/>
      <c r="S5" s="1248"/>
      <c r="T5" s="1248"/>
      <c r="U5" s="1248"/>
      <c r="V5" s="1250">
        <v>2021</v>
      </c>
      <c r="W5" s="1252">
        <v>2021</v>
      </c>
      <c r="X5" s="1253"/>
      <c r="Y5" s="1253"/>
      <c r="Z5" s="1253"/>
      <c r="AA5" s="1253"/>
      <c r="AB5" s="1253"/>
      <c r="AC5" s="1253"/>
      <c r="AD5" s="1253"/>
      <c r="AE5" s="1253"/>
      <c r="AF5" s="1253"/>
      <c r="AG5" s="1253"/>
      <c r="AH5" s="1254"/>
      <c r="AI5" s="1252">
        <v>2022</v>
      </c>
      <c r="AJ5" s="1253"/>
      <c r="AK5" s="1254"/>
      <c r="AL5" s="1255" t="s">
        <v>197</v>
      </c>
      <c r="AM5" s="1256"/>
    </row>
    <row r="6" spans="1:39" ht="15.75">
      <c r="A6" s="1248"/>
      <c r="B6" s="1248"/>
      <c r="C6" s="1249"/>
      <c r="D6" s="1251"/>
      <c r="E6" s="1251"/>
      <c r="F6" s="1251"/>
      <c r="G6" s="1251"/>
      <c r="H6" s="1251"/>
      <c r="I6" s="1248"/>
      <c r="J6" s="1145" t="s">
        <v>306</v>
      </c>
      <c r="K6" s="1145" t="s">
        <v>307</v>
      </c>
      <c r="L6" s="1145" t="s">
        <v>308</v>
      </c>
      <c r="M6" s="1145" t="s">
        <v>309</v>
      </c>
      <c r="N6" s="1145" t="s">
        <v>310</v>
      </c>
      <c r="O6" s="1145" t="s">
        <v>311</v>
      </c>
      <c r="P6" s="1145" t="s">
        <v>312</v>
      </c>
      <c r="Q6" s="1146" t="s">
        <v>670</v>
      </c>
      <c r="R6" s="1145" t="s">
        <v>313</v>
      </c>
      <c r="S6" s="1145" t="s">
        <v>314</v>
      </c>
      <c r="T6" s="1147" t="s">
        <v>315</v>
      </c>
      <c r="U6" s="1147" t="s">
        <v>316</v>
      </c>
      <c r="V6" s="1251"/>
      <c r="W6" s="1147" t="s">
        <v>306</v>
      </c>
      <c r="X6" s="1147" t="s">
        <v>307</v>
      </c>
      <c r="Y6" s="1147" t="s">
        <v>308</v>
      </c>
      <c r="Z6" s="1147" t="s">
        <v>309</v>
      </c>
      <c r="AA6" s="1147" t="s">
        <v>310</v>
      </c>
      <c r="AB6" s="1147" t="s">
        <v>311</v>
      </c>
      <c r="AC6" s="1147" t="s">
        <v>312</v>
      </c>
      <c r="AD6" s="1147" t="s">
        <v>670</v>
      </c>
      <c r="AE6" s="1147" t="s">
        <v>313</v>
      </c>
      <c r="AF6" s="1147" t="s">
        <v>314</v>
      </c>
      <c r="AG6" s="1147" t="s">
        <v>315</v>
      </c>
      <c r="AH6" s="1147" t="s">
        <v>316</v>
      </c>
      <c r="AI6" s="1147" t="s">
        <v>306</v>
      </c>
      <c r="AJ6" s="1147" t="s">
        <v>307</v>
      </c>
      <c r="AK6" s="1147" t="s">
        <v>308</v>
      </c>
      <c r="AL6" s="1255"/>
      <c r="AM6" s="1256"/>
    </row>
    <row r="7" spans="1:39" ht="15.75">
      <c r="A7" s="82">
        <v>1</v>
      </c>
      <c r="B7" s="68" t="s">
        <v>1323</v>
      </c>
      <c r="C7" s="745"/>
      <c r="D7" s="240"/>
      <c r="E7" s="258"/>
      <c r="F7" s="237"/>
      <c r="G7" s="237"/>
      <c r="H7" s="237"/>
      <c r="I7" s="150"/>
      <c r="J7" s="150"/>
      <c r="K7" s="150"/>
      <c r="L7" s="150"/>
      <c r="M7" s="150"/>
      <c r="N7" s="150"/>
      <c r="O7" s="150"/>
      <c r="P7" s="150"/>
      <c r="Q7" s="237"/>
      <c r="R7" s="150"/>
      <c r="S7" s="150"/>
      <c r="T7" s="150"/>
      <c r="U7" s="150"/>
      <c r="V7" s="926" t="s">
        <v>2761</v>
      </c>
      <c r="W7" s="150"/>
      <c r="X7" s="150"/>
      <c r="Y7" s="150"/>
      <c r="Z7" s="150"/>
      <c r="AA7" s="150"/>
      <c r="AB7" s="237"/>
      <c r="AC7" s="237"/>
      <c r="AD7" s="237"/>
      <c r="AE7" s="237"/>
      <c r="AF7" s="237"/>
      <c r="AG7" s="237"/>
      <c r="AH7" s="237"/>
      <c r="AI7" s="237"/>
      <c r="AJ7" s="237"/>
      <c r="AK7" s="237"/>
      <c r="AL7" s="110" t="s">
        <v>2854</v>
      </c>
      <c r="AM7" s="277">
        <v>1</v>
      </c>
    </row>
    <row r="8" spans="1:39" ht="15.75">
      <c r="A8" s="82">
        <v>2</v>
      </c>
      <c r="B8" s="65" t="s">
        <v>2024</v>
      </c>
      <c r="C8" s="64" t="s">
        <v>186</v>
      </c>
      <c r="D8" s="251">
        <v>4.8763223002212763</v>
      </c>
      <c r="E8" s="50">
        <v>5.0330691828017864</v>
      </c>
      <c r="F8" s="183">
        <v>5.069785901349225</v>
      </c>
      <c r="G8" s="183">
        <v>5.1742915395501861</v>
      </c>
      <c r="H8" s="183">
        <v>5.018159715082855</v>
      </c>
      <c r="I8" s="183">
        <v>-2.0695434990643622</v>
      </c>
      <c r="J8" s="183" t="s">
        <v>8</v>
      </c>
      <c r="K8" s="183" t="s">
        <v>8</v>
      </c>
      <c r="L8" s="183">
        <v>2.9721738658076742</v>
      </c>
      <c r="M8" s="183" t="s">
        <v>8</v>
      </c>
      <c r="N8" s="183" t="s">
        <v>8</v>
      </c>
      <c r="O8" s="183">
        <v>-5.322250311115023</v>
      </c>
      <c r="P8" s="183" t="s">
        <v>8</v>
      </c>
      <c r="Q8" s="183" t="s">
        <v>8</v>
      </c>
      <c r="R8" s="183">
        <v>-3.4853744862697997</v>
      </c>
      <c r="S8" s="417" t="s">
        <v>8</v>
      </c>
      <c r="T8" s="417" t="s">
        <v>8</v>
      </c>
      <c r="U8" s="417">
        <v>-2.1947676491427561</v>
      </c>
      <c r="V8" s="417">
        <v>5.0232775031475327</v>
      </c>
      <c r="W8" s="417" t="s">
        <v>8</v>
      </c>
      <c r="X8" s="417" t="s">
        <v>8</v>
      </c>
      <c r="Y8" s="417">
        <v>-0.70942815212923549</v>
      </c>
      <c r="Z8" s="417" t="s">
        <v>8</v>
      </c>
      <c r="AA8" s="417" t="s">
        <v>8</v>
      </c>
      <c r="AB8" s="417">
        <v>7.0678091252818067</v>
      </c>
      <c r="AC8" s="417" t="s">
        <v>8</v>
      </c>
      <c r="AD8" s="417" t="s">
        <v>8</v>
      </c>
      <c r="AE8" s="417">
        <v>3.5085776270608311</v>
      </c>
      <c r="AF8" s="417" t="s">
        <v>8</v>
      </c>
      <c r="AG8" s="417" t="s">
        <v>8</v>
      </c>
      <c r="AH8" s="417">
        <v>5.0232775031475327</v>
      </c>
      <c r="AI8" s="417" t="s">
        <v>8</v>
      </c>
      <c r="AJ8" s="417" t="s">
        <v>8</v>
      </c>
      <c r="AK8" s="417" t="s">
        <v>10</v>
      </c>
      <c r="AL8" s="67" t="s">
        <v>2005</v>
      </c>
      <c r="AM8" s="277">
        <v>2</v>
      </c>
    </row>
    <row r="9" spans="1:39" ht="15.75">
      <c r="A9" s="82">
        <v>3</v>
      </c>
      <c r="B9" s="65" t="s">
        <v>1985</v>
      </c>
      <c r="C9" s="64" t="s">
        <v>188</v>
      </c>
      <c r="D9" s="1073" t="s">
        <v>8</v>
      </c>
      <c r="E9" s="1073">
        <v>4.75</v>
      </c>
      <c r="F9" s="931">
        <v>4.25</v>
      </c>
      <c r="G9" s="931">
        <v>6</v>
      </c>
      <c r="H9" s="183">
        <v>5</v>
      </c>
      <c r="I9" s="183">
        <v>3.75</v>
      </c>
      <c r="J9" s="183">
        <v>5</v>
      </c>
      <c r="K9" s="183">
        <v>4.75</v>
      </c>
      <c r="L9" s="183">
        <v>4.5</v>
      </c>
      <c r="M9" s="183">
        <v>4.5</v>
      </c>
      <c r="N9" s="183">
        <v>4.5</v>
      </c>
      <c r="O9" s="183">
        <v>4.25</v>
      </c>
      <c r="P9" s="183">
        <v>4</v>
      </c>
      <c r="Q9" s="183">
        <v>4</v>
      </c>
      <c r="R9" s="183">
        <v>4</v>
      </c>
      <c r="S9" s="417">
        <v>4</v>
      </c>
      <c r="T9" s="417">
        <v>3.75</v>
      </c>
      <c r="U9" s="417">
        <v>3.75</v>
      </c>
      <c r="V9" s="183">
        <v>3.5</v>
      </c>
      <c r="W9" s="417">
        <v>3.75</v>
      </c>
      <c r="X9" s="417">
        <v>3.5</v>
      </c>
      <c r="Y9" s="417">
        <v>3.5</v>
      </c>
      <c r="Z9" s="417">
        <v>3.5</v>
      </c>
      <c r="AA9" s="417">
        <v>3.5</v>
      </c>
      <c r="AB9" s="417">
        <v>3.5</v>
      </c>
      <c r="AC9" s="417">
        <v>3.5</v>
      </c>
      <c r="AD9" s="417">
        <v>3.5</v>
      </c>
      <c r="AE9" s="417">
        <v>3.5</v>
      </c>
      <c r="AF9" s="417">
        <v>3.5</v>
      </c>
      <c r="AG9" s="417">
        <v>3.5</v>
      </c>
      <c r="AH9" s="417">
        <v>3.5</v>
      </c>
      <c r="AI9" s="417">
        <v>3.5</v>
      </c>
      <c r="AJ9" s="417">
        <v>3.5</v>
      </c>
      <c r="AK9" s="417">
        <v>3.5</v>
      </c>
      <c r="AL9" s="67" t="s">
        <v>1985</v>
      </c>
      <c r="AM9" s="277">
        <v>3</v>
      </c>
    </row>
    <row r="10" spans="1:39" ht="15.75">
      <c r="A10" s="82">
        <v>4</v>
      </c>
      <c r="B10" s="65" t="s">
        <v>2740</v>
      </c>
      <c r="C10" s="64" t="s">
        <v>2060</v>
      </c>
      <c r="D10" s="70">
        <v>13795</v>
      </c>
      <c r="E10" s="70">
        <v>13436</v>
      </c>
      <c r="F10" s="521">
        <v>13548</v>
      </c>
      <c r="G10" s="521">
        <v>14481</v>
      </c>
      <c r="H10" s="521">
        <v>13901.005000000001</v>
      </c>
      <c r="I10" s="521">
        <v>14105.005000000001</v>
      </c>
      <c r="J10" s="521">
        <v>13662</v>
      </c>
      <c r="K10" s="521">
        <v>14234</v>
      </c>
      <c r="L10" s="521">
        <v>16367.005000000001</v>
      </c>
      <c r="M10" s="521">
        <v>15157.005000000001</v>
      </c>
      <c r="N10" s="521">
        <v>14733.005000000001</v>
      </c>
      <c r="O10" s="521">
        <v>14302</v>
      </c>
      <c r="P10" s="521">
        <v>14653.005000000001</v>
      </c>
      <c r="Q10" s="521">
        <v>14554</v>
      </c>
      <c r="R10" s="521">
        <v>14918</v>
      </c>
      <c r="S10" s="820">
        <v>14690</v>
      </c>
      <c r="T10" s="820">
        <v>14128</v>
      </c>
      <c r="U10" s="820">
        <v>14105.005000000001</v>
      </c>
      <c r="V10" s="521">
        <v>14269.005000000001</v>
      </c>
      <c r="W10" s="820">
        <v>14084</v>
      </c>
      <c r="X10" s="820">
        <v>14229.005000000001</v>
      </c>
      <c r="Y10" s="820">
        <v>14572</v>
      </c>
      <c r="Z10" s="820">
        <v>14468</v>
      </c>
      <c r="AA10" s="820">
        <v>14310</v>
      </c>
      <c r="AB10" s="820">
        <v>14496</v>
      </c>
      <c r="AC10" s="820">
        <v>14491.004999999999</v>
      </c>
      <c r="AD10" s="820">
        <v>14374</v>
      </c>
      <c r="AE10" s="820">
        <v>14307.005000000001</v>
      </c>
      <c r="AF10" s="820">
        <v>14199.005000000001</v>
      </c>
      <c r="AG10" s="820">
        <v>14340</v>
      </c>
      <c r="AH10" s="820">
        <v>14269.005000000001</v>
      </c>
      <c r="AI10" s="820">
        <v>14381.005000000001</v>
      </c>
      <c r="AJ10" s="820">
        <v>14371.005000000001</v>
      </c>
      <c r="AK10" s="820">
        <v>14349.005000000001</v>
      </c>
      <c r="AL10" s="67" t="s">
        <v>2741</v>
      </c>
      <c r="AM10" s="277">
        <v>4</v>
      </c>
    </row>
    <row r="11" spans="1:39" ht="15.75">
      <c r="A11" s="82">
        <v>5</v>
      </c>
      <c r="B11" s="65" t="s">
        <v>189</v>
      </c>
      <c r="C11" s="64" t="s">
        <v>188</v>
      </c>
      <c r="D11" s="50">
        <v>-2.0331442241082511</v>
      </c>
      <c r="E11" s="50">
        <v>-1.8183858368582415</v>
      </c>
      <c r="F11" s="50">
        <v>-1.5950565222082269</v>
      </c>
      <c r="G11" s="183">
        <v>-2.9432802162229588</v>
      </c>
      <c r="H11" s="183">
        <v>-2.7056920183897364</v>
      </c>
      <c r="I11" s="183">
        <v>-0.42318433091709751</v>
      </c>
      <c r="J11" s="183" t="s">
        <v>8</v>
      </c>
      <c r="K11" s="183" t="s">
        <v>8</v>
      </c>
      <c r="L11" s="183">
        <v>-1.2536300223075973</v>
      </c>
      <c r="M11" s="183" t="s">
        <v>8</v>
      </c>
      <c r="N11" s="183" t="s">
        <v>8</v>
      </c>
      <c r="O11" s="183">
        <v>-1.1740703991806916</v>
      </c>
      <c r="P11" s="183" t="s">
        <v>8</v>
      </c>
      <c r="Q11" s="183" t="s">
        <v>8</v>
      </c>
      <c r="R11" s="183">
        <v>0.37879731510913905</v>
      </c>
      <c r="S11" s="417" t="s">
        <v>8</v>
      </c>
      <c r="T11" s="417" t="s">
        <v>8</v>
      </c>
      <c r="U11" s="417">
        <v>0.30944878172355628</v>
      </c>
      <c r="V11" s="1194">
        <v>0.44870286207824128</v>
      </c>
      <c r="W11" s="417" t="s">
        <v>8</v>
      </c>
      <c r="X11" s="417" t="s">
        <v>8</v>
      </c>
      <c r="Y11" s="417">
        <v>-0.38405398373292449</v>
      </c>
      <c r="Z11" s="417" t="s">
        <v>8</v>
      </c>
      <c r="AA11" s="417" t="s">
        <v>8</v>
      </c>
      <c r="AB11" s="417">
        <v>-0.67774653208047486</v>
      </c>
      <c r="AC11" s="417" t="s">
        <v>8</v>
      </c>
      <c r="AD11" s="417" t="s">
        <v>8</v>
      </c>
      <c r="AE11" s="417">
        <v>1.4872231131946421</v>
      </c>
      <c r="AF11" s="417" t="s">
        <v>8</v>
      </c>
      <c r="AG11" s="417" t="s">
        <v>8</v>
      </c>
      <c r="AH11" s="417">
        <v>0.44870286207824128</v>
      </c>
      <c r="AI11" s="417" t="s">
        <v>10</v>
      </c>
      <c r="AJ11" s="417" t="s">
        <v>10</v>
      </c>
      <c r="AK11" s="417" t="s">
        <v>10</v>
      </c>
      <c r="AL11" s="67" t="s">
        <v>1570</v>
      </c>
      <c r="AM11" s="277">
        <v>5</v>
      </c>
    </row>
    <row r="12" spans="1:39">
      <c r="A12" s="82">
        <v>6</v>
      </c>
      <c r="B12" s="195"/>
      <c r="C12" s="64"/>
      <c r="D12" s="150"/>
      <c r="E12" s="237"/>
      <c r="F12" s="237"/>
      <c r="G12" s="237"/>
      <c r="H12" s="237"/>
      <c r="I12" s="150"/>
      <c r="J12" s="150"/>
      <c r="K12" s="150"/>
      <c r="L12" s="150"/>
      <c r="M12" s="150"/>
      <c r="N12" s="150"/>
      <c r="O12" s="150"/>
      <c r="P12" s="150"/>
      <c r="Q12" s="237"/>
      <c r="R12" s="150"/>
      <c r="S12" s="150"/>
      <c r="T12" s="237"/>
      <c r="U12" s="237"/>
      <c r="V12" s="926"/>
      <c r="W12" s="237"/>
      <c r="X12" s="237"/>
      <c r="Y12" s="237"/>
      <c r="Z12" s="237"/>
      <c r="AA12" s="237"/>
      <c r="AB12" s="237"/>
      <c r="AC12" s="237"/>
      <c r="AD12" s="237"/>
      <c r="AE12" s="237"/>
      <c r="AF12" s="237"/>
      <c r="AG12" s="237"/>
      <c r="AH12" s="237"/>
      <c r="AI12" s="237"/>
      <c r="AJ12" s="237"/>
      <c r="AK12" s="237"/>
      <c r="AL12" s="814"/>
      <c r="AM12" s="277">
        <v>6</v>
      </c>
    </row>
    <row r="13" spans="1:39" ht="15.75">
      <c r="A13" s="82">
        <v>7</v>
      </c>
      <c r="B13" s="77" t="s">
        <v>190</v>
      </c>
      <c r="C13" s="64"/>
      <c r="D13" s="150"/>
      <c r="E13" s="237"/>
      <c r="F13" s="237"/>
      <c r="G13" s="237"/>
      <c r="H13" s="237"/>
      <c r="I13" s="150"/>
      <c r="J13" s="150"/>
      <c r="K13" s="150"/>
      <c r="L13" s="150"/>
      <c r="M13" s="150"/>
      <c r="N13" s="150"/>
      <c r="O13" s="150"/>
      <c r="P13" s="150"/>
      <c r="Q13" s="237"/>
      <c r="R13" s="150"/>
      <c r="S13" s="150"/>
      <c r="T13" s="237"/>
      <c r="U13" s="237"/>
      <c r="V13" s="926"/>
      <c r="W13" s="237"/>
      <c r="X13" s="237"/>
      <c r="Y13" s="237"/>
      <c r="Z13" s="237"/>
      <c r="AA13" s="237"/>
      <c r="AB13" s="237"/>
      <c r="AC13" s="237"/>
      <c r="AD13" s="237"/>
      <c r="AE13" s="237"/>
      <c r="AF13" s="237"/>
      <c r="AG13" s="237"/>
      <c r="AH13" s="237"/>
      <c r="AI13" s="237"/>
      <c r="AJ13" s="237"/>
      <c r="AK13" s="237"/>
      <c r="AL13" s="110" t="s">
        <v>1324</v>
      </c>
      <c r="AM13" s="277">
        <v>7</v>
      </c>
    </row>
    <row r="14" spans="1:39" ht="15.75">
      <c r="A14" s="82">
        <v>8</v>
      </c>
      <c r="B14" s="352" t="s">
        <v>1571</v>
      </c>
      <c r="C14" s="64" t="s">
        <v>188</v>
      </c>
      <c r="D14" s="251">
        <v>76.587398423124711</v>
      </c>
      <c r="E14" s="929">
        <v>75.66</v>
      </c>
      <c r="F14" s="573">
        <v>77.280982935611192</v>
      </c>
      <c r="G14" s="574">
        <v>77.706114950012434</v>
      </c>
      <c r="H14" s="574">
        <v>77.305314185243731</v>
      </c>
      <c r="I14" s="574">
        <v>77.977181628734598</v>
      </c>
      <c r="J14" s="545">
        <v>77.045977457989508</v>
      </c>
      <c r="K14" s="545">
        <v>77.415299337862038</v>
      </c>
      <c r="L14" s="545">
        <v>78.220034989024981</v>
      </c>
      <c r="M14" s="545">
        <v>77.989382001942118</v>
      </c>
      <c r="N14" s="545">
        <v>77.960597728895735</v>
      </c>
      <c r="O14" s="545">
        <v>78.097172023168241</v>
      </c>
      <c r="P14" s="545">
        <v>78.135517978688142</v>
      </c>
      <c r="Q14" s="545">
        <v>78.126555555374594</v>
      </c>
      <c r="R14" s="545">
        <v>78.591174055867825</v>
      </c>
      <c r="S14" s="545">
        <v>78.45757699107682</v>
      </c>
      <c r="T14" s="545">
        <v>78.184926448791131</v>
      </c>
      <c r="U14" s="545">
        <v>77.977181628734598</v>
      </c>
      <c r="V14" s="1195">
        <v>78.355984154901975</v>
      </c>
      <c r="W14" s="545">
        <v>77.583848003766335</v>
      </c>
      <c r="X14" s="545">
        <v>77.602771813826493</v>
      </c>
      <c r="Y14" s="545">
        <v>77.907227168309447</v>
      </c>
      <c r="Z14" s="545">
        <v>77.6940384848821</v>
      </c>
      <c r="AA14" s="545">
        <v>77.726694725544192</v>
      </c>
      <c r="AB14" s="545">
        <v>77.822698326863573</v>
      </c>
      <c r="AC14" s="545">
        <v>77.821458506552403</v>
      </c>
      <c r="AD14" s="545">
        <v>77.915409194300892</v>
      </c>
      <c r="AE14" s="545">
        <v>78.199105666094269</v>
      </c>
      <c r="AF14" s="545">
        <v>78.179416830964399</v>
      </c>
      <c r="AG14" s="988">
        <v>78.281270320758395</v>
      </c>
      <c r="AH14" s="988">
        <v>78.355984154901975</v>
      </c>
      <c r="AI14" s="988">
        <v>0</v>
      </c>
      <c r="AJ14" s="988" t="s">
        <v>10</v>
      </c>
      <c r="AK14" s="988" t="s">
        <v>10</v>
      </c>
      <c r="AL14" s="67" t="s">
        <v>1670</v>
      </c>
      <c r="AM14" s="277">
        <v>8</v>
      </c>
    </row>
    <row r="15" spans="1:39" ht="15.75">
      <c r="A15" s="82">
        <v>9</v>
      </c>
      <c r="B15" s="352" t="s">
        <v>1590</v>
      </c>
      <c r="C15" s="64" t="s">
        <v>188</v>
      </c>
      <c r="D15" s="251">
        <v>2.4873064190463086</v>
      </c>
      <c r="E15" s="929">
        <v>2.9273378437473139</v>
      </c>
      <c r="F15" s="545">
        <v>2.5944197700368843</v>
      </c>
      <c r="G15" s="573">
        <v>2.3657472065402336</v>
      </c>
      <c r="H15" s="573">
        <v>2.5250950416732856</v>
      </c>
      <c r="I15" s="573">
        <v>3.0594823804092517</v>
      </c>
      <c r="J15" s="192">
        <v>2.7650611762317143</v>
      </c>
      <c r="K15" s="192">
        <v>2.7872608726404584</v>
      </c>
      <c r="L15" s="192">
        <v>2.7714168883176278</v>
      </c>
      <c r="M15" s="192">
        <v>2.8931458864372526</v>
      </c>
      <c r="N15" s="192">
        <v>3.002493714792589</v>
      </c>
      <c r="O15" s="192">
        <v>3.109509654842181</v>
      </c>
      <c r="P15" s="192">
        <v>3.2224201523054878</v>
      </c>
      <c r="Q15" s="192">
        <v>3.2187514433674917</v>
      </c>
      <c r="R15" s="192">
        <v>3.1443106690284299</v>
      </c>
      <c r="S15" s="192">
        <v>3.1536600826326802</v>
      </c>
      <c r="T15" s="192">
        <v>3.1752510986608531</v>
      </c>
      <c r="U15" s="192">
        <v>3.0594823804092517</v>
      </c>
      <c r="V15" s="976" t="s">
        <v>8</v>
      </c>
      <c r="W15" s="192">
        <v>3.1660036231534976</v>
      </c>
      <c r="X15" s="192">
        <v>3.2066309947162281</v>
      </c>
      <c r="Y15" s="192">
        <v>3.1686822190076138</v>
      </c>
      <c r="Z15" s="192">
        <v>3.2191738685653712</v>
      </c>
      <c r="AA15" s="192">
        <v>3.3466405299048922</v>
      </c>
      <c r="AB15" s="192">
        <v>3.2377074742564291</v>
      </c>
      <c r="AC15" s="192">
        <v>3.3459906381515436</v>
      </c>
      <c r="AD15" s="192">
        <v>3.3542849758081057</v>
      </c>
      <c r="AE15" s="192">
        <v>3.21745757909552</v>
      </c>
      <c r="AF15" s="738" t="s">
        <v>8</v>
      </c>
      <c r="AG15" s="738" t="s">
        <v>8</v>
      </c>
      <c r="AH15" s="738" t="s">
        <v>8</v>
      </c>
      <c r="AI15" s="738" t="s">
        <v>8</v>
      </c>
      <c r="AJ15" s="738" t="s">
        <v>8</v>
      </c>
      <c r="AK15" s="738" t="s">
        <v>8</v>
      </c>
      <c r="AL15" s="74" t="s">
        <v>2278</v>
      </c>
      <c r="AM15" s="277">
        <v>9</v>
      </c>
    </row>
    <row r="16" spans="1:39" ht="15.75">
      <c r="A16" s="82">
        <v>10</v>
      </c>
      <c r="B16" s="65" t="s">
        <v>1591</v>
      </c>
      <c r="C16" s="64" t="s">
        <v>188</v>
      </c>
      <c r="D16" s="251">
        <v>54.01116787536597</v>
      </c>
      <c r="E16" s="929">
        <v>55.327219628474523</v>
      </c>
      <c r="F16" s="545">
        <v>55.48110700475214</v>
      </c>
      <c r="G16" s="573">
        <v>55.773418778851948</v>
      </c>
      <c r="H16" s="573">
        <v>56.863367263426447</v>
      </c>
      <c r="I16" s="573">
        <v>57.920621925753267</v>
      </c>
      <c r="J16" s="1073">
        <v>55.78192151159751</v>
      </c>
      <c r="K16" s="1073">
        <v>55.506771727699459</v>
      </c>
      <c r="L16" s="1073">
        <v>57.006910514735779</v>
      </c>
      <c r="M16" s="1073">
        <v>56.718494305209553</v>
      </c>
      <c r="N16" s="1073">
        <v>56.879929878040244</v>
      </c>
      <c r="O16" s="1073">
        <v>57.043323630585263</v>
      </c>
      <c r="P16" s="1073">
        <v>56.282102297486666</v>
      </c>
      <c r="Q16" s="1073">
        <v>56.872282103132768</v>
      </c>
      <c r="R16" s="1073">
        <v>57.529918491702468</v>
      </c>
      <c r="S16" s="1073">
        <v>56.689259719366248</v>
      </c>
      <c r="T16" s="1073">
        <v>57.698223453959685</v>
      </c>
      <c r="U16" s="1073">
        <v>57.920621925753267</v>
      </c>
      <c r="V16" s="738" t="s">
        <v>8</v>
      </c>
      <c r="W16" s="1073">
        <v>57.558607531820662</v>
      </c>
      <c r="X16" s="1073">
        <v>58.08271464171213</v>
      </c>
      <c r="Y16" s="1073">
        <v>58.524926572116307</v>
      </c>
      <c r="Z16" s="1073">
        <v>58.371622908376089</v>
      </c>
      <c r="AA16" s="1073">
        <v>58.349987823655489</v>
      </c>
      <c r="AB16" s="1073">
        <v>58.956654016843203</v>
      </c>
      <c r="AC16" s="1073">
        <v>58.873777981608114</v>
      </c>
      <c r="AD16" s="1073">
        <v>59.115648998715422</v>
      </c>
      <c r="AE16" s="1073">
        <v>59.715630171220333</v>
      </c>
      <c r="AF16" s="738" t="s">
        <v>8</v>
      </c>
      <c r="AG16" s="738" t="s">
        <v>8</v>
      </c>
      <c r="AH16" s="738" t="s">
        <v>8</v>
      </c>
      <c r="AI16" s="738" t="s">
        <v>8</v>
      </c>
      <c r="AJ16" s="738" t="s">
        <v>8</v>
      </c>
      <c r="AK16" s="738" t="s">
        <v>8</v>
      </c>
      <c r="AL16" s="999" t="s">
        <v>820</v>
      </c>
      <c r="AM16" s="277">
        <v>10</v>
      </c>
    </row>
    <row r="17" spans="1:39" ht="30">
      <c r="A17" s="82">
        <v>11</v>
      </c>
      <c r="B17" s="352" t="s">
        <v>1325</v>
      </c>
      <c r="C17" s="64" t="s">
        <v>188</v>
      </c>
      <c r="D17" s="251">
        <v>21.38769869018833</v>
      </c>
      <c r="E17" s="226">
        <v>22.934344572569831</v>
      </c>
      <c r="F17" s="545">
        <v>23.181799273839768</v>
      </c>
      <c r="G17" s="573">
        <v>22.972897095192373</v>
      </c>
      <c r="H17" s="573">
        <v>23.403702558637828</v>
      </c>
      <c r="I17" s="573">
        <v>23.893842074415069</v>
      </c>
      <c r="J17" s="1073">
        <v>22.827304206809657</v>
      </c>
      <c r="K17" s="1073">
        <v>22.32979577969758</v>
      </c>
      <c r="L17" s="1073">
        <v>21.668614072051202</v>
      </c>
      <c r="M17" s="1073">
        <v>22.080841272644278</v>
      </c>
      <c r="N17" s="1073">
        <v>22.195011619958152</v>
      </c>
      <c r="O17" s="1073">
        <v>22.546485995651729</v>
      </c>
      <c r="P17" s="1073">
        <v>23.029326501077723</v>
      </c>
      <c r="Q17" s="573">
        <v>23.49536167720359</v>
      </c>
      <c r="R17" s="573">
        <v>23.524186545054938</v>
      </c>
      <c r="S17" s="573">
        <v>23.825510275015745</v>
      </c>
      <c r="T17" s="573">
        <v>24.246037646346931</v>
      </c>
      <c r="U17" s="573">
        <v>23.893842074415069</v>
      </c>
      <c r="V17" s="976" t="s">
        <v>8</v>
      </c>
      <c r="W17" s="573">
        <v>24.502394204622107</v>
      </c>
      <c r="X17" s="573">
        <v>24.526776626026468</v>
      </c>
      <c r="Y17" s="573">
        <v>24.036487363855866</v>
      </c>
      <c r="Z17" s="573">
        <v>24.207362057863648</v>
      </c>
      <c r="AA17" s="573">
        <v>24.270954704351958</v>
      </c>
      <c r="AB17" s="573">
        <v>24.303721745254016</v>
      </c>
      <c r="AC17" s="573">
        <v>24.582066414502457</v>
      </c>
      <c r="AD17" s="573">
        <v>24.373686200735637</v>
      </c>
      <c r="AE17" s="573">
        <v>25.182585387102545</v>
      </c>
      <c r="AF17" s="426" t="s">
        <v>8</v>
      </c>
      <c r="AG17" s="426" t="s">
        <v>8</v>
      </c>
      <c r="AH17" s="426" t="s">
        <v>8</v>
      </c>
      <c r="AI17" s="426" t="s">
        <v>8</v>
      </c>
      <c r="AJ17" s="426" t="s">
        <v>8</v>
      </c>
      <c r="AK17" s="426" t="s">
        <v>8</v>
      </c>
      <c r="AL17" s="67" t="s">
        <v>2268</v>
      </c>
      <c r="AM17" s="277">
        <v>11</v>
      </c>
    </row>
    <row r="18" spans="1:39" ht="30">
      <c r="A18" s="82">
        <v>12</v>
      </c>
      <c r="B18" s="352" t="s">
        <v>1592</v>
      </c>
      <c r="C18" s="64" t="s">
        <v>188</v>
      </c>
      <c r="D18" s="251">
        <v>19.001041777907901</v>
      </c>
      <c r="E18" s="226">
        <v>21.185882173935326</v>
      </c>
      <c r="F18" s="545">
        <v>21.496495299509885</v>
      </c>
      <c r="G18" s="573">
        <v>21.291643821965565</v>
      </c>
      <c r="H18" s="573">
        <v>21.864642028810884</v>
      </c>
      <c r="I18" s="573">
        <v>22.241758379723272</v>
      </c>
      <c r="J18" s="1073">
        <v>21.196017756201748</v>
      </c>
      <c r="K18" s="1073">
        <v>20.674169352821188</v>
      </c>
      <c r="L18" s="1073">
        <v>19.951255779829214</v>
      </c>
      <c r="M18" s="1073">
        <v>20.326310677651264</v>
      </c>
      <c r="N18" s="1073">
        <v>20.533583980444529</v>
      </c>
      <c r="O18" s="1073">
        <v>20.893400023559082</v>
      </c>
      <c r="P18" s="1073">
        <v>21.36374520795129</v>
      </c>
      <c r="Q18" s="573">
        <v>21.75731840634311</v>
      </c>
      <c r="R18" s="573">
        <v>21.830929136143983</v>
      </c>
      <c r="S18" s="573">
        <v>22.061875984573842</v>
      </c>
      <c r="T18" s="573">
        <v>22.477479657721634</v>
      </c>
      <c r="U18" s="573">
        <v>22.241758379723272</v>
      </c>
      <c r="V18" s="976" t="s">
        <v>8</v>
      </c>
      <c r="W18" s="573">
        <v>22.846468889055028</v>
      </c>
      <c r="X18" s="573">
        <v>22.846898419377577</v>
      </c>
      <c r="Y18" s="573">
        <v>22.239318314961675</v>
      </c>
      <c r="Z18" s="573">
        <v>22.426511703819298</v>
      </c>
      <c r="AA18" s="573">
        <v>22.549450710681281</v>
      </c>
      <c r="AB18" s="573">
        <v>22.538162812104819</v>
      </c>
      <c r="AC18" s="573">
        <v>22.832137693786976</v>
      </c>
      <c r="AD18" s="573">
        <v>22.746951093499362</v>
      </c>
      <c r="AE18" s="573">
        <v>23.587767685328039</v>
      </c>
      <c r="AF18" s="426" t="s">
        <v>8</v>
      </c>
      <c r="AG18" s="426" t="s">
        <v>8</v>
      </c>
      <c r="AH18" s="426" t="s">
        <v>8</v>
      </c>
      <c r="AI18" s="426" t="s">
        <v>8</v>
      </c>
      <c r="AJ18" s="426" t="s">
        <v>8</v>
      </c>
      <c r="AK18" s="426" t="s">
        <v>8</v>
      </c>
      <c r="AL18" s="67" t="s">
        <v>1991</v>
      </c>
      <c r="AM18" s="277">
        <v>12</v>
      </c>
    </row>
    <row r="19" spans="1:39" ht="30.75">
      <c r="A19" s="82">
        <v>13</v>
      </c>
      <c r="B19" s="357" t="s">
        <v>1671</v>
      </c>
      <c r="C19" s="64" t="s">
        <v>188</v>
      </c>
      <c r="D19" s="251">
        <v>92.109848510021592</v>
      </c>
      <c r="E19" s="929">
        <v>90.699646793199122</v>
      </c>
      <c r="F19" s="545">
        <v>90.04492982944717</v>
      </c>
      <c r="G19" s="573">
        <v>94.783805839958873</v>
      </c>
      <c r="H19" s="573">
        <v>94.433575807138979</v>
      </c>
      <c r="I19" s="573">
        <v>82.538372887678548</v>
      </c>
      <c r="J19" s="1073">
        <v>93.358226473271984</v>
      </c>
      <c r="K19" s="1073">
        <v>92.504108666961287</v>
      </c>
      <c r="L19" s="1073">
        <v>92.551871666942603</v>
      </c>
      <c r="M19" s="1073">
        <v>92.181951190551572</v>
      </c>
      <c r="N19" s="1073">
        <v>90.937927964794298</v>
      </c>
      <c r="O19" s="1073">
        <v>89.095038648927996</v>
      </c>
      <c r="P19" s="1073">
        <v>88.086222093452278</v>
      </c>
      <c r="Q19" s="1073">
        <v>85.376097687686155</v>
      </c>
      <c r="R19" s="1073">
        <v>83.455983273202705</v>
      </c>
      <c r="S19" s="1073">
        <v>83.071198825569766</v>
      </c>
      <c r="T19" s="1073">
        <v>82.327486735086026</v>
      </c>
      <c r="U19" s="1073">
        <v>82.538372887678548</v>
      </c>
      <c r="V19" s="426" t="s">
        <v>8</v>
      </c>
      <c r="W19" s="1073">
        <v>82.437871735250411</v>
      </c>
      <c r="X19" s="1073">
        <v>81.796609625760652</v>
      </c>
      <c r="Y19" s="1073">
        <v>80.925929512733191</v>
      </c>
      <c r="Z19" s="1073">
        <v>80.829995208967034</v>
      </c>
      <c r="AA19" s="1073">
        <v>80.888268459548414</v>
      </c>
      <c r="AB19" s="1073">
        <v>80.387697927496589</v>
      </c>
      <c r="AC19" s="1073">
        <v>80.168005909715717</v>
      </c>
      <c r="AD19" s="1073">
        <v>79.374355854803497</v>
      </c>
      <c r="AE19" s="1073">
        <v>79.108683008531827</v>
      </c>
      <c r="AF19" s="426" t="s">
        <v>8</v>
      </c>
      <c r="AG19" s="426" t="s">
        <v>8</v>
      </c>
      <c r="AH19" s="426" t="s">
        <v>8</v>
      </c>
      <c r="AI19" s="426" t="s">
        <v>8</v>
      </c>
      <c r="AJ19" s="426" t="s">
        <v>8</v>
      </c>
      <c r="AK19" s="426" t="s">
        <v>8</v>
      </c>
      <c r="AL19" s="999" t="s">
        <v>819</v>
      </c>
      <c r="AM19" s="277">
        <v>13</v>
      </c>
    </row>
    <row r="20" spans="1:39" ht="15.75">
      <c r="A20" s="82">
        <v>14</v>
      </c>
      <c r="B20" s="351" t="s">
        <v>1593</v>
      </c>
      <c r="C20" s="64" t="s">
        <v>188</v>
      </c>
      <c r="D20" s="251">
        <v>2.3247712405068359</v>
      </c>
      <c r="E20" s="929">
        <v>2.2277456314445647</v>
      </c>
      <c r="F20" s="545">
        <v>2.4544941858163054</v>
      </c>
      <c r="G20" s="573">
        <v>2.5502253168139339</v>
      </c>
      <c r="H20" s="573">
        <v>2.473251205286787</v>
      </c>
      <c r="I20" s="573">
        <v>1.5939069562079473</v>
      </c>
      <c r="J20" s="1073">
        <v>2.7004383990981848</v>
      </c>
      <c r="K20" s="1073">
        <v>2.486152637337872</v>
      </c>
      <c r="L20" s="1073">
        <v>2.573955192952766</v>
      </c>
      <c r="M20" s="1073">
        <v>2.3427569361914236</v>
      </c>
      <c r="N20" s="1073">
        <v>2.0601380820681308</v>
      </c>
      <c r="O20" s="1073">
        <v>1.9445877509933041</v>
      </c>
      <c r="P20" s="1073">
        <v>1.8963526275612819</v>
      </c>
      <c r="Q20" s="573">
        <v>1.8992332926886326</v>
      </c>
      <c r="R20" s="573">
        <v>1.7561913485741982</v>
      </c>
      <c r="S20" s="573">
        <v>1.6979616091652581</v>
      </c>
      <c r="T20" s="573">
        <v>1.6418331950765304</v>
      </c>
      <c r="U20" s="573">
        <v>1.5939069562079473</v>
      </c>
      <c r="V20" s="976" t="s">
        <v>8</v>
      </c>
      <c r="W20" s="573">
        <v>2.1682957512116947</v>
      </c>
      <c r="X20" s="573">
        <v>1.9702076238431576</v>
      </c>
      <c r="Y20" s="573">
        <v>1.8719936338047682</v>
      </c>
      <c r="Z20" s="573">
        <v>1.857090800141322</v>
      </c>
      <c r="AA20" s="573">
        <v>1.8005134221477463</v>
      </c>
      <c r="AB20" s="573">
        <v>1.8822237019692309</v>
      </c>
      <c r="AC20" s="573">
        <v>1.8579864199647573</v>
      </c>
      <c r="AD20" s="573">
        <v>1.9013273312862959</v>
      </c>
      <c r="AE20" s="573">
        <v>1.9086134277554863</v>
      </c>
      <c r="AF20" s="426" t="s">
        <v>8</v>
      </c>
      <c r="AG20" s="426" t="s">
        <v>8</v>
      </c>
      <c r="AH20" s="426" t="s">
        <v>8</v>
      </c>
      <c r="AI20" s="426" t="s">
        <v>8</v>
      </c>
      <c r="AJ20" s="426" t="s">
        <v>8</v>
      </c>
      <c r="AK20" s="426" t="s">
        <v>8</v>
      </c>
      <c r="AL20" s="67" t="s">
        <v>814</v>
      </c>
      <c r="AM20" s="277">
        <v>14</v>
      </c>
    </row>
    <row r="21" spans="1:39" ht="30">
      <c r="A21" s="82">
        <v>15</v>
      </c>
      <c r="B21" s="140" t="s">
        <v>1594</v>
      </c>
      <c r="C21" s="64" t="s">
        <v>188</v>
      </c>
      <c r="D21" s="251">
        <v>81.491674449051899</v>
      </c>
      <c r="E21" s="929">
        <v>82.220415427397185</v>
      </c>
      <c r="F21" s="545">
        <v>78.643755136948727</v>
      </c>
      <c r="G21" s="573">
        <v>77.864276386325074</v>
      </c>
      <c r="H21" s="573">
        <v>79.393932014814823</v>
      </c>
      <c r="I21" s="573">
        <v>86.58419531045881</v>
      </c>
      <c r="J21" s="1073">
        <v>83.486934481935464</v>
      </c>
      <c r="K21" s="1073">
        <v>83.622670713193131</v>
      </c>
      <c r="L21" s="1073">
        <v>88.843346843498821</v>
      </c>
      <c r="M21" s="1073">
        <v>84.849752934731995</v>
      </c>
      <c r="N21" s="1073">
        <v>84.957020598769418</v>
      </c>
      <c r="O21" s="1073">
        <v>84.943353518619062</v>
      </c>
      <c r="P21" s="1073">
        <v>85.085527966721969</v>
      </c>
      <c r="Q21" s="573">
        <v>84.972327583459418</v>
      </c>
      <c r="R21" s="573">
        <v>86.154310500055004</v>
      </c>
      <c r="S21" s="573">
        <v>86.269882007756578</v>
      </c>
      <c r="T21" s="573">
        <v>86.038285208571182</v>
      </c>
      <c r="U21" s="573">
        <v>86.58419531045881</v>
      </c>
      <c r="V21" s="976" t="s">
        <v>8</v>
      </c>
      <c r="W21" s="573">
        <v>84.546975186341072</v>
      </c>
      <c r="X21" s="573">
        <v>85.244921418168232</v>
      </c>
      <c r="Y21" s="573">
        <v>86.441150171249561</v>
      </c>
      <c r="Z21" s="573">
        <v>85.605583529708298</v>
      </c>
      <c r="AA21" s="573">
        <v>85.605935686478105</v>
      </c>
      <c r="AB21" s="573">
        <v>84.58769664379237</v>
      </c>
      <c r="AC21" s="573">
        <v>84.260501760065708</v>
      </c>
      <c r="AD21" s="573">
        <v>83.689968552213301</v>
      </c>
      <c r="AE21" s="573">
        <v>83.680443642103484</v>
      </c>
      <c r="AF21" s="426" t="s">
        <v>8</v>
      </c>
      <c r="AG21" s="426" t="s">
        <v>8</v>
      </c>
      <c r="AH21" s="426" t="s">
        <v>8</v>
      </c>
      <c r="AI21" s="426" t="s">
        <v>8</v>
      </c>
      <c r="AJ21" s="426" t="s">
        <v>8</v>
      </c>
      <c r="AK21" s="426" t="s">
        <v>8</v>
      </c>
      <c r="AL21" s="74" t="s">
        <v>2269</v>
      </c>
      <c r="AM21" s="277">
        <v>15</v>
      </c>
    </row>
    <row r="22" spans="1:39" ht="15.75">
      <c r="A22" s="82">
        <v>16</v>
      </c>
      <c r="B22" s="352" t="s">
        <v>1590</v>
      </c>
      <c r="C22" s="64" t="s">
        <v>188</v>
      </c>
      <c r="D22" s="192" t="s">
        <v>8</v>
      </c>
      <c r="E22" s="50" t="s">
        <v>8</v>
      </c>
      <c r="F22" s="426" t="s">
        <v>8</v>
      </c>
      <c r="G22" s="426" t="s">
        <v>8</v>
      </c>
      <c r="H22" s="426" t="s">
        <v>8</v>
      </c>
      <c r="I22" s="426" t="s">
        <v>8</v>
      </c>
      <c r="J22" s="192" t="s">
        <v>8</v>
      </c>
      <c r="K22" s="192" t="s">
        <v>8</v>
      </c>
      <c r="L22" s="192" t="s">
        <v>8</v>
      </c>
      <c r="M22" s="192" t="s">
        <v>8</v>
      </c>
      <c r="N22" s="192" t="s">
        <v>8</v>
      </c>
      <c r="O22" s="192" t="s">
        <v>8</v>
      </c>
      <c r="P22" s="192" t="s">
        <v>8</v>
      </c>
      <c r="Q22" s="426" t="s">
        <v>8</v>
      </c>
      <c r="R22" s="426" t="s">
        <v>8</v>
      </c>
      <c r="S22" s="426" t="s">
        <v>8</v>
      </c>
      <c r="T22" s="426" t="s">
        <v>8</v>
      </c>
      <c r="U22" s="426" t="s">
        <v>8</v>
      </c>
      <c r="V22" s="976">
        <v>3.003690513585612</v>
      </c>
      <c r="W22" s="426" t="s">
        <v>8</v>
      </c>
      <c r="X22" s="426" t="s">
        <v>8</v>
      </c>
      <c r="Y22" s="426" t="s">
        <v>8</v>
      </c>
      <c r="Z22" s="426" t="s">
        <v>8</v>
      </c>
      <c r="AA22" s="426" t="s">
        <v>8</v>
      </c>
      <c r="AB22" s="426" t="s">
        <v>8</v>
      </c>
      <c r="AC22" s="426" t="s">
        <v>8</v>
      </c>
      <c r="AD22" s="426" t="s">
        <v>8</v>
      </c>
      <c r="AE22" s="426" t="s">
        <v>8</v>
      </c>
      <c r="AF22" s="192">
        <v>3.2173192446247993</v>
      </c>
      <c r="AG22" s="426">
        <v>3.1935256614868965</v>
      </c>
      <c r="AH22" s="426">
        <v>3.003690513585612</v>
      </c>
      <c r="AI22" s="1004">
        <v>3.0989678763049771</v>
      </c>
      <c r="AJ22" s="1001">
        <v>3.07</v>
      </c>
      <c r="AK22" s="571" t="s">
        <v>10</v>
      </c>
      <c r="AL22" s="74" t="s">
        <v>2278</v>
      </c>
      <c r="AM22" s="277">
        <v>16</v>
      </c>
    </row>
    <row r="23" spans="1:39" ht="15.75">
      <c r="A23" s="82">
        <v>17</v>
      </c>
      <c r="B23" s="65" t="s">
        <v>1591</v>
      </c>
      <c r="C23" s="64" t="s">
        <v>188</v>
      </c>
      <c r="D23" s="192" t="s">
        <v>8</v>
      </c>
      <c r="E23" s="50" t="s">
        <v>8</v>
      </c>
      <c r="F23" s="426" t="s">
        <v>8</v>
      </c>
      <c r="G23" s="426" t="s">
        <v>8</v>
      </c>
      <c r="H23" s="426" t="s">
        <v>8</v>
      </c>
      <c r="I23" s="426" t="s">
        <v>8</v>
      </c>
      <c r="J23" s="192" t="s">
        <v>8</v>
      </c>
      <c r="K23" s="192" t="s">
        <v>8</v>
      </c>
      <c r="L23" s="192" t="s">
        <v>8</v>
      </c>
      <c r="M23" s="192" t="s">
        <v>8</v>
      </c>
      <c r="N23" s="192" t="s">
        <v>8</v>
      </c>
      <c r="O23" s="192" t="s">
        <v>8</v>
      </c>
      <c r="P23" s="192" t="s">
        <v>8</v>
      </c>
      <c r="Q23" s="426" t="s">
        <v>8</v>
      </c>
      <c r="R23" s="426" t="s">
        <v>8</v>
      </c>
      <c r="S23" s="426" t="s">
        <v>8</v>
      </c>
      <c r="T23" s="426" t="s">
        <v>8</v>
      </c>
      <c r="U23" s="426" t="s">
        <v>8</v>
      </c>
      <c r="V23" s="976">
        <v>61.628854823861715</v>
      </c>
      <c r="W23" s="426" t="s">
        <v>8</v>
      </c>
      <c r="X23" s="426" t="s">
        <v>8</v>
      </c>
      <c r="Y23" s="426" t="s">
        <v>8</v>
      </c>
      <c r="Z23" s="426" t="s">
        <v>8</v>
      </c>
      <c r="AA23" s="426" t="s">
        <v>8</v>
      </c>
      <c r="AB23" s="426" t="s">
        <v>8</v>
      </c>
      <c r="AC23" s="426" t="s">
        <v>8</v>
      </c>
      <c r="AD23" s="426" t="s">
        <v>8</v>
      </c>
      <c r="AE23" s="426" t="s">
        <v>8</v>
      </c>
      <c r="AF23" s="1073">
        <v>60.11715839453322</v>
      </c>
      <c r="AG23" s="426">
        <v>60.974268012570363</v>
      </c>
      <c r="AH23" s="426">
        <v>61.628854823861715</v>
      </c>
      <c r="AI23" s="426">
        <v>61.235167962412852</v>
      </c>
      <c r="AJ23" s="571" t="s">
        <v>10</v>
      </c>
      <c r="AK23" s="571" t="s">
        <v>10</v>
      </c>
      <c r="AL23" s="999" t="s">
        <v>820</v>
      </c>
      <c r="AM23" s="277">
        <v>17</v>
      </c>
    </row>
    <row r="24" spans="1:39" ht="30">
      <c r="A24" s="82">
        <v>18</v>
      </c>
      <c r="B24" s="352" t="s">
        <v>1325</v>
      </c>
      <c r="C24" s="64" t="s">
        <v>188</v>
      </c>
      <c r="D24" s="192" t="s">
        <v>8</v>
      </c>
      <c r="E24" s="50" t="s">
        <v>8</v>
      </c>
      <c r="F24" s="426" t="s">
        <v>8</v>
      </c>
      <c r="G24" s="426" t="s">
        <v>8</v>
      </c>
      <c r="H24" s="426" t="s">
        <v>8</v>
      </c>
      <c r="I24" s="426" t="s">
        <v>8</v>
      </c>
      <c r="J24" s="192" t="s">
        <v>8</v>
      </c>
      <c r="K24" s="192" t="s">
        <v>8</v>
      </c>
      <c r="L24" s="192" t="s">
        <v>8</v>
      </c>
      <c r="M24" s="192" t="s">
        <v>8</v>
      </c>
      <c r="N24" s="192" t="s">
        <v>8</v>
      </c>
      <c r="O24" s="192" t="s">
        <v>8</v>
      </c>
      <c r="P24" s="192" t="s">
        <v>8</v>
      </c>
      <c r="Q24" s="426" t="s">
        <v>8</v>
      </c>
      <c r="R24" s="426" t="s">
        <v>8</v>
      </c>
      <c r="S24" s="426" t="s">
        <v>8</v>
      </c>
      <c r="T24" s="426" t="s">
        <v>8</v>
      </c>
      <c r="U24" s="426" t="s">
        <v>8</v>
      </c>
      <c r="V24" s="976">
        <v>25.665291919215331</v>
      </c>
      <c r="W24" s="426" t="s">
        <v>8</v>
      </c>
      <c r="X24" s="426" t="s">
        <v>8</v>
      </c>
      <c r="Y24" s="426" t="s">
        <v>8</v>
      </c>
      <c r="Z24" s="426" t="s">
        <v>8</v>
      </c>
      <c r="AA24" s="426" t="s">
        <v>8</v>
      </c>
      <c r="AB24" s="426" t="s">
        <v>8</v>
      </c>
      <c r="AC24" s="426" t="s">
        <v>8</v>
      </c>
      <c r="AD24" s="426" t="s">
        <v>8</v>
      </c>
      <c r="AE24" s="426" t="s">
        <v>8</v>
      </c>
      <c r="AF24" s="426">
        <v>25.300837384624199</v>
      </c>
      <c r="AG24" s="574">
        <v>25.59185494222756</v>
      </c>
      <c r="AH24" s="574">
        <v>25.665291919215331</v>
      </c>
      <c r="AI24" s="990">
        <v>25.876314223343321</v>
      </c>
      <c r="AJ24" s="571" t="s">
        <v>10</v>
      </c>
      <c r="AK24" s="571" t="s">
        <v>10</v>
      </c>
      <c r="AL24" s="67" t="s">
        <v>2268</v>
      </c>
      <c r="AM24" s="277">
        <v>18</v>
      </c>
    </row>
    <row r="25" spans="1:39" ht="30">
      <c r="A25" s="82">
        <v>19</v>
      </c>
      <c r="B25" s="352" t="s">
        <v>1592</v>
      </c>
      <c r="C25" s="64" t="s">
        <v>188</v>
      </c>
      <c r="D25" s="192" t="s">
        <v>8</v>
      </c>
      <c r="E25" s="50" t="s">
        <v>8</v>
      </c>
      <c r="F25" s="426" t="s">
        <v>8</v>
      </c>
      <c r="G25" s="426" t="s">
        <v>8</v>
      </c>
      <c r="H25" s="426" t="s">
        <v>8</v>
      </c>
      <c r="I25" s="426" t="s">
        <v>8</v>
      </c>
      <c r="J25" s="192" t="s">
        <v>8</v>
      </c>
      <c r="K25" s="192" t="s">
        <v>8</v>
      </c>
      <c r="L25" s="192" t="s">
        <v>8</v>
      </c>
      <c r="M25" s="192" t="s">
        <v>8</v>
      </c>
      <c r="N25" s="192" t="s">
        <v>8</v>
      </c>
      <c r="O25" s="192" t="s">
        <v>8</v>
      </c>
      <c r="P25" s="192" t="s">
        <v>8</v>
      </c>
      <c r="Q25" s="426" t="s">
        <v>8</v>
      </c>
      <c r="R25" s="426" t="s">
        <v>8</v>
      </c>
      <c r="S25" s="426" t="s">
        <v>8</v>
      </c>
      <c r="T25" s="426" t="s">
        <v>8</v>
      </c>
      <c r="U25" s="426" t="s">
        <v>8</v>
      </c>
      <c r="V25" s="976">
        <v>24.068106423893607</v>
      </c>
      <c r="W25" s="426" t="s">
        <v>8</v>
      </c>
      <c r="X25" s="426" t="s">
        <v>8</v>
      </c>
      <c r="Y25" s="426" t="s">
        <v>8</v>
      </c>
      <c r="Z25" s="426" t="s">
        <v>8</v>
      </c>
      <c r="AA25" s="426" t="s">
        <v>8</v>
      </c>
      <c r="AB25" s="426" t="s">
        <v>8</v>
      </c>
      <c r="AC25" s="426" t="s">
        <v>8</v>
      </c>
      <c r="AD25" s="426" t="s">
        <v>8</v>
      </c>
      <c r="AE25" s="426" t="s">
        <v>8</v>
      </c>
      <c r="AF25" s="426">
        <v>23.717193328223374</v>
      </c>
      <c r="AG25" s="574">
        <v>23.992784113039971</v>
      </c>
      <c r="AH25" s="574">
        <v>24.068106423893607</v>
      </c>
      <c r="AI25" s="990">
        <v>24.275861644030737</v>
      </c>
      <c r="AJ25" s="571" t="s">
        <v>10</v>
      </c>
      <c r="AK25" s="571" t="s">
        <v>10</v>
      </c>
      <c r="AL25" s="67" t="s">
        <v>1991</v>
      </c>
      <c r="AM25" s="277">
        <v>19</v>
      </c>
    </row>
    <row r="26" spans="1:39" ht="30.75">
      <c r="A26" s="82">
        <v>20</v>
      </c>
      <c r="B26" s="357" t="s">
        <v>1671</v>
      </c>
      <c r="C26" s="64" t="s">
        <v>188</v>
      </c>
      <c r="D26" s="192" t="s">
        <v>8</v>
      </c>
      <c r="E26" s="50" t="s">
        <v>8</v>
      </c>
      <c r="F26" s="426" t="s">
        <v>8</v>
      </c>
      <c r="G26" s="426" t="s">
        <v>8</v>
      </c>
      <c r="H26" s="426" t="s">
        <v>8</v>
      </c>
      <c r="I26" s="426" t="s">
        <v>8</v>
      </c>
      <c r="J26" s="192" t="s">
        <v>8</v>
      </c>
      <c r="K26" s="192" t="s">
        <v>8</v>
      </c>
      <c r="L26" s="192" t="s">
        <v>8</v>
      </c>
      <c r="M26" s="192" t="s">
        <v>8</v>
      </c>
      <c r="N26" s="192" t="s">
        <v>8</v>
      </c>
      <c r="O26" s="192" t="s">
        <v>8</v>
      </c>
      <c r="P26" s="192" t="s">
        <v>8</v>
      </c>
      <c r="Q26" s="426" t="s">
        <v>8</v>
      </c>
      <c r="R26" s="426" t="s">
        <v>8</v>
      </c>
      <c r="S26" s="426" t="s">
        <v>8</v>
      </c>
      <c r="T26" s="426" t="s">
        <v>8</v>
      </c>
      <c r="U26" s="426" t="s">
        <v>8</v>
      </c>
      <c r="V26" s="976">
        <v>77.12566796786129</v>
      </c>
      <c r="W26" s="426" t="s">
        <v>8</v>
      </c>
      <c r="X26" s="426" t="s">
        <v>8</v>
      </c>
      <c r="Y26" s="426" t="s">
        <v>8</v>
      </c>
      <c r="Z26" s="426" t="s">
        <v>8</v>
      </c>
      <c r="AA26" s="426" t="s">
        <v>8</v>
      </c>
      <c r="AB26" s="426" t="s">
        <v>8</v>
      </c>
      <c r="AC26" s="426" t="s">
        <v>8</v>
      </c>
      <c r="AD26" s="426" t="s">
        <v>8</v>
      </c>
      <c r="AE26" s="426" t="s">
        <v>8</v>
      </c>
      <c r="AF26" s="1073">
        <v>78.089970860499704</v>
      </c>
      <c r="AG26" s="426">
        <v>77.903188456074673</v>
      </c>
      <c r="AH26" s="426">
        <v>77.12566796786129</v>
      </c>
      <c r="AI26" s="1004">
        <v>77.546284201917388</v>
      </c>
      <c r="AJ26" s="571" t="s">
        <v>10</v>
      </c>
      <c r="AK26" s="571" t="s">
        <v>10</v>
      </c>
      <c r="AL26" s="999" t="s">
        <v>819</v>
      </c>
      <c r="AM26" s="277">
        <v>20</v>
      </c>
    </row>
    <row r="27" spans="1:39" ht="15.75">
      <c r="A27" s="82">
        <v>21</v>
      </c>
      <c r="B27" s="351" t="s">
        <v>1593</v>
      </c>
      <c r="C27" s="64" t="s">
        <v>188</v>
      </c>
      <c r="D27" s="192" t="s">
        <v>8</v>
      </c>
      <c r="E27" s="50" t="s">
        <v>8</v>
      </c>
      <c r="F27" s="426" t="s">
        <v>8</v>
      </c>
      <c r="G27" s="426" t="s">
        <v>8</v>
      </c>
      <c r="H27" s="426" t="s">
        <v>8</v>
      </c>
      <c r="I27" s="426" t="s">
        <v>8</v>
      </c>
      <c r="J27" s="192" t="s">
        <v>8</v>
      </c>
      <c r="K27" s="192" t="s">
        <v>8</v>
      </c>
      <c r="L27" s="192" t="s">
        <v>8</v>
      </c>
      <c r="M27" s="192" t="s">
        <v>8</v>
      </c>
      <c r="N27" s="192" t="s">
        <v>8</v>
      </c>
      <c r="O27" s="192" t="s">
        <v>8</v>
      </c>
      <c r="P27" s="192" t="s">
        <v>8</v>
      </c>
      <c r="Q27" s="426" t="s">
        <v>8</v>
      </c>
      <c r="R27" s="426" t="s">
        <v>8</v>
      </c>
      <c r="S27" s="426" t="s">
        <v>8</v>
      </c>
      <c r="T27" s="426" t="s">
        <v>8</v>
      </c>
      <c r="U27" s="426" t="s">
        <v>8</v>
      </c>
      <c r="V27" s="976">
        <v>1.8389445405981857</v>
      </c>
      <c r="W27" s="426" t="s">
        <v>8</v>
      </c>
      <c r="X27" s="426" t="s">
        <v>8</v>
      </c>
      <c r="Y27" s="426" t="s">
        <v>8</v>
      </c>
      <c r="Z27" s="426" t="s">
        <v>8</v>
      </c>
      <c r="AA27" s="426" t="s">
        <v>8</v>
      </c>
      <c r="AB27" s="426" t="s">
        <v>8</v>
      </c>
      <c r="AC27" s="426" t="s">
        <v>8</v>
      </c>
      <c r="AD27" s="426" t="s">
        <v>8</v>
      </c>
      <c r="AE27" s="426" t="s">
        <v>8</v>
      </c>
      <c r="AF27" s="573">
        <v>1.9165607297622789</v>
      </c>
      <c r="AG27" s="574">
        <v>1.91097137968399</v>
      </c>
      <c r="AH27" s="574">
        <v>1.8389445405981857</v>
      </c>
      <c r="AI27" s="990">
        <v>2.5327563197038279</v>
      </c>
      <c r="AJ27" s="571" t="s">
        <v>10</v>
      </c>
      <c r="AK27" s="571" t="s">
        <v>10</v>
      </c>
      <c r="AL27" s="67" t="s">
        <v>814</v>
      </c>
      <c r="AM27" s="277">
        <v>21</v>
      </c>
    </row>
    <row r="28" spans="1:39" ht="30">
      <c r="A28" s="82">
        <v>22</v>
      </c>
      <c r="B28" s="140" t="s">
        <v>1594</v>
      </c>
      <c r="C28" s="64" t="s">
        <v>188</v>
      </c>
      <c r="D28" s="192" t="s">
        <v>8</v>
      </c>
      <c r="E28" s="50" t="s">
        <v>8</v>
      </c>
      <c r="F28" s="426" t="s">
        <v>8</v>
      </c>
      <c r="G28" s="426" t="s">
        <v>8</v>
      </c>
      <c r="H28" s="426" t="s">
        <v>8</v>
      </c>
      <c r="I28" s="426" t="s">
        <v>8</v>
      </c>
      <c r="J28" s="192" t="s">
        <v>8</v>
      </c>
      <c r="K28" s="192" t="s">
        <v>8</v>
      </c>
      <c r="L28" s="192" t="s">
        <v>8</v>
      </c>
      <c r="M28" s="192" t="s">
        <v>8</v>
      </c>
      <c r="N28" s="192" t="s">
        <v>8</v>
      </c>
      <c r="O28" s="192" t="s">
        <v>8</v>
      </c>
      <c r="P28" s="192" t="s">
        <v>8</v>
      </c>
      <c r="Q28" s="426" t="s">
        <v>8</v>
      </c>
      <c r="R28" s="426" t="s">
        <v>8</v>
      </c>
      <c r="S28" s="426" t="s">
        <v>8</v>
      </c>
      <c r="T28" s="426" t="s">
        <v>8</v>
      </c>
      <c r="U28" s="426" t="s">
        <v>8</v>
      </c>
      <c r="V28" s="976">
        <v>83.580219496522218</v>
      </c>
      <c r="W28" s="426" t="s">
        <v>8</v>
      </c>
      <c r="X28" s="426" t="s">
        <v>8</v>
      </c>
      <c r="Y28" s="426" t="s">
        <v>8</v>
      </c>
      <c r="Z28" s="426" t="s">
        <v>8</v>
      </c>
      <c r="AA28" s="426" t="s">
        <v>8</v>
      </c>
      <c r="AB28" s="426" t="s">
        <v>8</v>
      </c>
      <c r="AC28" s="426" t="s">
        <v>8</v>
      </c>
      <c r="AD28" s="426" t="s">
        <v>8</v>
      </c>
      <c r="AE28" s="426" t="s">
        <v>8</v>
      </c>
      <c r="AF28" s="573">
        <v>83.143744724872732</v>
      </c>
      <c r="AG28" s="574">
        <v>82.970450507825419</v>
      </c>
      <c r="AH28" s="574">
        <v>83.580219496522218</v>
      </c>
      <c r="AI28" s="990">
        <v>82.040210641473465</v>
      </c>
      <c r="AJ28" s="571" t="s">
        <v>10</v>
      </c>
      <c r="AK28" s="571" t="s">
        <v>10</v>
      </c>
      <c r="AL28" s="74" t="s">
        <v>2269</v>
      </c>
      <c r="AM28" s="277">
        <v>22</v>
      </c>
    </row>
    <row r="29" spans="1:39">
      <c r="A29" s="82">
        <v>23</v>
      </c>
      <c r="B29" s="123"/>
      <c r="C29" s="292"/>
      <c r="D29" s="150"/>
      <c r="E29" s="237"/>
      <c r="F29" s="237"/>
      <c r="G29" s="237"/>
      <c r="H29" s="237"/>
      <c r="I29" s="150"/>
      <c r="J29" s="150"/>
      <c r="K29" s="150"/>
      <c r="L29" s="150"/>
      <c r="M29" s="150"/>
      <c r="N29" s="150"/>
      <c r="O29" s="150"/>
      <c r="P29" s="150"/>
      <c r="Q29" s="237"/>
      <c r="R29" s="150"/>
      <c r="S29" s="150"/>
      <c r="T29" s="237"/>
      <c r="U29" s="237"/>
      <c r="V29" s="926"/>
      <c r="W29" s="237"/>
      <c r="X29" s="237"/>
      <c r="Y29" s="237"/>
      <c r="Z29" s="237"/>
      <c r="AA29" s="237"/>
      <c r="AB29" s="237"/>
      <c r="AC29" s="237"/>
      <c r="AD29" s="237"/>
      <c r="AE29" s="237"/>
      <c r="AF29" s="237"/>
      <c r="AG29" s="237"/>
      <c r="AH29" s="237"/>
      <c r="AI29" s="237"/>
      <c r="AJ29" s="237"/>
      <c r="AK29" s="237"/>
      <c r="AL29" s="814"/>
      <c r="AM29" s="277">
        <v>23</v>
      </c>
    </row>
    <row r="30" spans="1:39" ht="19.5">
      <c r="A30" s="82">
        <v>24</v>
      </c>
      <c r="B30" s="95" t="s">
        <v>2675</v>
      </c>
      <c r="C30" s="292"/>
      <c r="D30" s="150"/>
      <c r="E30" s="237"/>
      <c r="F30" s="237"/>
      <c r="G30" s="237"/>
      <c r="H30" s="237"/>
      <c r="I30" s="150"/>
      <c r="J30" s="150"/>
      <c r="K30" s="150"/>
      <c r="L30" s="150"/>
      <c r="M30" s="150"/>
      <c r="N30" s="150"/>
      <c r="O30" s="150"/>
      <c r="P30" s="150"/>
      <c r="Q30" s="237"/>
      <c r="R30" s="150"/>
      <c r="S30" s="150"/>
      <c r="T30" s="237"/>
      <c r="U30" s="237"/>
      <c r="V30" s="926"/>
      <c r="W30" s="237"/>
      <c r="X30" s="237"/>
      <c r="Y30" s="237"/>
      <c r="Z30" s="237"/>
      <c r="AA30" s="237"/>
      <c r="AB30" s="237"/>
      <c r="AC30" s="237"/>
      <c r="AD30" s="226"/>
      <c r="AE30" s="226"/>
      <c r="AF30" s="226"/>
      <c r="AG30" s="226"/>
      <c r="AH30" s="237"/>
      <c r="AI30" s="237"/>
      <c r="AJ30" s="237"/>
      <c r="AK30" s="237"/>
      <c r="AL30" s="110" t="s">
        <v>2676</v>
      </c>
      <c r="AM30" s="277">
        <v>24</v>
      </c>
    </row>
    <row r="31" spans="1:39" ht="15.75">
      <c r="A31" s="82">
        <v>25</v>
      </c>
      <c r="B31" s="123" t="s">
        <v>1573</v>
      </c>
      <c r="C31" s="292" t="s">
        <v>188</v>
      </c>
      <c r="D31" s="251">
        <v>23.4126015768753</v>
      </c>
      <c r="E31" s="251">
        <v>24.343274035945754</v>
      </c>
      <c r="F31" s="349">
        <v>22.719017064388815</v>
      </c>
      <c r="G31" s="349">
        <v>22.293885049987576</v>
      </c>
      <c r="H31" s="390">
        <v>22.694685814756266</v>
      </c>
      <c r="I31" s="390">
        <v>22.022818371265402</v>
      </c>
      <c r="J31" s="390">
        <v>22.954022542010488</v>
      </c>
      <c r="K31" s="390">
        <v>22.584700662137948</v>
      </c>
      <c r="L31" s="390">
        <v>21.779965010975015</v>
      </c>
      <c r="M31" s="390">
        <v>22.010617998057874</v>
      </c>
      <c r="N31" s="390">
        <v>22.039402271104276</v>
      </c>
      <c r="O31" s="390">
        <v>21.902827976831762</v>
      </c>
      <c r="P31" s="390">
        <v>21.864482021311872</v>
      </c>
      <c r="Q31" s="390">
        <v>21.873444444625409</v>
      </c>
      <c r="R31" s="390">
        <v>21.408825944132161</v>
      </c>
      <c r="S31" s="634">
        <v>21.542423008923191</v>
      </c>
      <c r="T31" s="634">
        <v>21.815073551208879</v>
      </c>
      <c r="U31" s="634">
        <v>22.022818371265402</v>
      </c>
      <c r="V31" s="1196">
        <v>21.644015845098018</v>
      </c>
      <c r="W31" s="634">
        <v>22.416151996233676</v>
      </c>
      <c r="X31" s="634">
        <v>22.397228186173511</v>
      </c>
      <c r="Y31" s="634">
        <v>22.092772831690553</v>
      </c>
      <c r="Z31" s="634">
        <v>22.305961515117893</v>
      </c>
      <c r="AA31" s="634">
        <v>22.273305274455804</v>
      </c>
      <c r="AB31" s="634">
        <v>22.177301673136437</v>
      </c>
      <c r="AC31" s="634">
        <v>22.17854149344759</v>
      </c>
      <c r="AD31" s="634">
        <v>22.084590805699108</v>
      </c>
      <c r="AE31" s="634">
        <v>21.80089433390572</v>
      </c>
      <c r="AF31" s="634">
        <v>21.820583169035597</v>
      </c>
      <c r="AG31" s="634">
        <v>21.718729679241591</v>
      </c>
      <c r="AH31" s="634">
        <v>21.644015845098018</v>
      </c>
      <c r="AI31" s="634" t="s">
        <v>10</v>
      </c>
      <c r="AJ31" s="634" t="s">
        <v>10</v>
      </c>
      <c r="AK31" s="634" t="s">
        <v>10</v>
      </c>
      <c r="AL31" s="74" t="s">
        <v>2256</v>
      </c>
      <c r="AM31" s="277">
        <v>25</v>
      </c>
    </row>
    <row r="32" spans="1:39" ht="15.75">
      <c r="A32" s="82">
        <v>26</v>
      </c>
      <c r="B32" s="123"/>
      <c r="C32" s="746"/>
      <c r="D32" s="150"/>
      <c r="E32" s="237"/>
      <c r="F32" s="237"/>
      <c r="G32" s="237"/>
      <c r="H32" s="237"/>
      <c r="I32" s="150"/>
      <c r="J32" s="150"/>
      <c r="K32" s="150"/>
      <c r="L32" s="150"/>
      <c r="M32" s="150"/>
      <c r="N32" s="150"/>
      <c r="O32" s="150"/>
      <c r="P32" s="150"/>
      <c r="Q32" s="237"/>
      <c r="R32" s="150"/>
      <c r="S32" s="150"/>
      <c r="T32" s="237"/>
      <c r="U32" s="237"/>
      <c r="V32" s="926"/>
      <c r="W32" s="237"/>
      <c r="X32" s="237"/>
      <c r="Y32" s="237"/>
      <c r="Z32" s="237"/>
      <c r="AA32" s="237"/>
      <c r="AB32" s="237"/>
      <c r="AC32" s="237"/>
      <c r="AD32" s="237"/>
      <c r="AE32" s="237"/>
      <c r="AF32" s="237"/>
      <c r="AG32" s="237"/>
      <c r="AH32" s="237"/>
      <c r="AI32" s="237"/>
      <c r="AJ32" s="237"/>
      <c r="AK32" s="237"/>
      <c r="AL32" s="814"/>
      <c r="AM32" s="277">
        <v>26</v>
      </c>
    </row>
    <row r="33" spans="1:39" ht="15.75">
      <c r="A33" s="82">
        <v>27</v>
      </c>
      <c r="B33" s="95" t="s">
        <v>1464</v>
      </c>
      <c r="C33" s="64"/>
      <c r="D33" s="150"/>
      <c r="E33" s="237"/>
      <c r="F33" s="237"/>
      <c r="G33" s="237"/>
      <c r="H33" s="237"/>
      <c r="I33" s="150"/>
      <c r="J33" s="150"/>
      <c r="K33" s="150"/>
      <c r="L33" s="150"/>
      <c r="M33" s="150"/>
      <c r="N33" s="150"/>
      <c r="O33" s="150"/>
      <c r="P33" s="150"/>
      <c r="Q33" s="237"/>
      <c r="R33" s="150"/>
      <c r="S33" s="150"/>
      <c r="T33" s="237"/>
      <c r="U33" s="237"/>
      <c r="V33" s="926"/>
      <c r="W33" s="237"/>
      <c r="X33" s="237"/>
      <c r="Y33" s="237"/>
      <c r="Z33" s="237"/>
      <c r="AA33" s="237"/>
      <c r="AB33" s="237"/>
      <c r="AC33" s="237"/>
      <c r="AD33" s="237"/>
      <c r="AE33" s="237"/>
      <c r="AF33" s="237"/>
      <c r="AG33" s="237"/>
      <c r="AH33" s="237"/>
      <c r="AI33" s="237"/>
      <c r="AJ33" s="237"/>
      <c r="AK33" s="237"/>
      <c r="AL33" s="110" t="s">
        <v>1465</v>
      </c>
      <c r="AM33" s="277">
        <v>27</v>
      </c>
    </row>
    <row r="34" spans="1:39" ht="15.75">
      <c r="A34" s="82">
        <v>28</v>
      </c>
      <c r="B34" s="123" t="s">
        <v>1326</v>
      </c>
      <c r="C34" s="64" t="s">
        <v>956</v>
      </c>
      <c r="D34" s="229">
        <v>6868.7756100000006</v>
      </c>
      <c r="E34" s="230">
        <v>7187</v>
      </c>
      <c r="F34" s="230">
        <v>8411.1372384937222</v>
      </c>
      <c r="G34" s="402">
        <v>11921.586363636363</v>
      </c>
      <c r="H34" s="402">
        <v>12663.865447154472</v>
      </c>
      <c r="I34" s="402">
        <v>6981.7177685950419</v>
      </c>
      <c r="J34" s="402">
        <v>10688.090909090908</v>
      </c>
      <c r="K34" s="402">
        <v>10451.200000000001</v>
      </c>
      <c r="L34" s="402">
        <v>9117</v>
      </c>
      <c r="M34" s="402">
        <v>6023.0952380952376</v>
      </c>
      <c r="N34" s="402">
        <v>6749.3125</v>
      </c>
      <c r="O34" s="402">
        <v>6066.9523809523807</v>
      </c>
      <c r="P34" s="402">
        <v>6306.181818181818</v>
      </c>
      <c r="Q34" s="402">
        <v>4399.0555555555557</v>
      </c>
      <c r="R34" s="402">
        <v>5489.8045454545463</v>
      </c>
      <c r="S34" s="402">
        <v>6355.8421052631575</v>
      </c>
      <c r="T34" s="402">
        <v>6049.6190476190477</v>
      </c>
      <c r="U34" s="402">
        <v>5556.78947368421</v>
      </c>
      <c r="V34" s="1065">
        <v>5104.1471774193551</v>
      </c>
      <c r="W34" s="402">
        <v>5474.1</v>
      </c>
      <c r="X34" s="402">
        <v>4898.2631578947367</v>
      </c>
      <c r="Y34" s="402">
        <v>4643.090909090909</v>
      </c>
      <c r="Z34" s="402">
        <v>4700.5714285714284</v>
      </c>
      <c r="AA34" s="402">
        <v>4616.0588235294117</v>
      </c>
      <c r="AB34" s="402">
        <v>4541.5952380952376</v>
      </c>
      <c r="AC34" s="402">
        <v>4232.5238095238101</v>
      </c>
      <c r="AD34" s="402">
        <v>3988.75</v>
      </c>
      <c r="AE34" s="236">
        <v>5467.1363636363631</v>
      </c>
      <c r="AF34" s="236">
        <v>6784.4</v>
      </c>
      <c r="AG34" s="236">
        <v>5990.045454545454</v>
      </c>
      <c r="AH34" s="402">
        <v>5746.478260869565</v>
      </c>
      <c r="AI34" s="606">
        <v>4764.7619047619046</v>
      </c>
      <c r="AJ34" s="1171">
        <v>4706.666666666667</v>
      </c>
      <c r="AK34" s="559">
        <v>5052.090909090909</v>
      </c>
      <c r="AL34" s="67" t="s">
        <v>1672</v>
      </c>
      <c r="AM34" s="277">
        <v>28</v>
      </c>
    </row>
    <row r="35" spans="1:39" ht="15.75">
      <c r="A35" s="82">
        <v>29</v>
      </c>
      <c r="B35" s="123" t="s">
        <v>1746</v>
      </c>
      <c r="C35" s="64" t="s">
        <v>1692</v>
      </c>
      <c r="D35" s="229">
        <v>227161.11</v>
      </c>
      <c r="E35" s="230">
        <v>196665</v>
      </c>
      <c r="F35" s="230">
        <v>217875.26666666666</v>
      </c>
      <c r="G35" s="402">
        <v>198612.76150627615</v>
      </c>
      <c r="H35" s="402">
        <v>166790.85365853659</v>
      </c>
      <c r="I35" s="402">
        <v>123362.39669421487</v>
      </c>
      <c r="J35" s="402">
        <v>144477.27272727274</v>
      </c>
      <c r="K35" s="402">
        <v>168860</v>
      </c>
      <c r="L35" s="402">
        <v>201119.04761904763</v>
      </c>
      <c r="M35" s="402">
        <v>141476.19047619047</v>
      </c>
      <c r="N35" s="402">
        <v>121937.5</v>
      </c>
      <c r="O35" s="402">
        <v>172238.09523809524</v>
      </c>
      <c r="P35" s="402">
        <v>146431.81818181818</v>
      </c>
      <c r="Q35" s="402">
        <v>143888.88888888888</v>
      </c>
      <c r="R35" s="402">
        <v>98477.272727272721</v>
      </c>
      <c r="S35" s="402">
        <v>58026.315789473687</v>
      </c>
      <c r="T35" s="402">
        <v>38880.952380952382</v>
      </c>
      <c r="U35" s="402">
        <v>33605.26315789474</v>
      </c>
      <c r="V35" s="1065">
        <v>49578.629032258068</v>
      </c>
      <c r="W35" s="402">
        <v>49925</v>
      </c>
      <c r="X35" s="402">
        <v>41421.052631578947</v>
      </c>
      <c r="Y35" s="402">
        <v>58863.63636363636</v>
      </c>
      <c r="Z35" s="402">
        <v>36142.857142857145</v>
      </c>
      <c r="AA35" s="402">
        <v>64000</v>
      </c>
      <c r="AB35" s="402">
        <v>78666.666666666672</v>
      </c>
      <c r="AC35" s="402">
        <v>61119.047619047618</v>
      </c>
      <c r="AD35" s="402">
        <v>61300</v>
      </c>
      <c r="AE35" s="236">
        <v>31204.545454545456</v>
      </c>
      <c r="AF35" s="236">
        <v>33825</v>
      </c>
      <c r="AG35" s="236">
        <v>32704.545454545456</v>
      </c>
      <c r="AH35" s="236">
        <v>48869.565217391304</v>
      </c>
      <c r="AI35" s="236">
        <v>70619.047619047618</v>
      </c>
      <c r="AJ35" s="236">
        <v>66972.222222222219</v>
      </c>
      <c r="AK35" s="559">
        <v>80363.636363636368</v>
      </c>
      <c r="AL35" s="67" t="s">
        <v>1747</v>
      </c>
      <c r="AM35" s="277">
        <v>29</v>
      </c>
    </row>
    <row r="36" spans="1:39" ht="15.75">
      <c r="A36" s="82">
        <v>30</v>
      </c>
      <c r="B36" s="123" t="s">
        <v>1476</v>
      </c>
      <c r="C36" s="64" t="s">
        <v>956</v>
      </c>
      <c r="D36" s="229">
        <v>221</v>
      </c>
      <c r="E36" s="229">
        <v>307</v>
      </c>
      <c r="F36" s="229">
        <v>390</v>
      </c>
      <c r="G36" s="228">
        <v>332.54027063584795</v>
      </c>
      <c r="H36" s="388">
        <v>339.24700779211793</v>
      </c>
      <c r="I36" s="388">
        <v>187.39267932136775</v>
      </c>
      <c r="J36" s="388">
        <v>356.58779640750004</v>
      </c>
      <c r="K36" s="388">
        <v>964.04276381630007</v>
      </c>
      <c r="L36" s="388">
        <v>446.95769130571432</v>
      </c>
      <c r="M36" s="388">
        <v>78.221759687142864</v>
      </c>
      <c r="N36" s="388">
        <v>107.42979196125</v>
      </c>
      <c r="O36" s="388">
        <v>22.249412592857144</v>
      </c>
      <c r="P36" s="388">
        <v>44.293964395909093</v>
      </c>
      <c r="Q36" s="388">
        <v>37.952216175000004</v>
      </c>
      <c r="R36" s="388">
        <v>27.458050909090911</v>
      </c>
      <c r="S36" s="388">
        <v>23.235465789473682</v>
      </c>
      <c r="T36" s="388">
        <v>31.825691918571426</v>
      </c>
      <c r="U36" s="388">
        <v>86.150588613157893</v>
      </c>
      <c r="V36" s="1065">
        <v>333.3465675425565</v>
      </c>
      <c r="W36" s="388">
        <v>342.59968570274998</v>
      </c>
      <c r="X36" s="388">
        <v>690.82877587047369</v>
      </c>
      <c r="Y36" s="388">
        <v>554.78872372704541</v>
      </c>
      <c r="Z36" s="388">
        <v>498.72508293376188</v>
      </c>
      <c r="AA36" s="388">
        <v>305.53679548852938</v>
      </c>
      <c r="AB36" s="388">
        <v>182.33376076314283</v>
      </c>
      <c r="AC36" s="388">
        <v>207.62525007761906</v>
      </c>
      <c r="AD36" s="388">
        <v>199.36190637495</v>
      </c>
      <c r="AE36" s="260">
        <v>225.87135029045456</v>
      </c>
      <c r="AF36" s="260">
        <v>174.5824865525</v>
      </c>
      <c r="AG36" s="260">
        <v>164.45584295454546</v>
      </c>
      <c r="AH36" s="260">
        <v>459.31646828069563</v>
      </c>
      <c r="AI36" s="260">
        <v>62.533101342857144</v>
      </c>
      <c r="AJ36" s="260">
        <v>91.08310343355555</v>
      </c>
      <c r="AK36" s="559">
        <v>933.55361823754549</v>
      </c>
      <c r="AL36" s="67" t="s">
        <v>1477</v>
      </c>
      <c r="AM36" s="277">
        <v>30</v>
      </c>
    </row>
    <row r="37" spans="1:39" ht="15.75">
      <c r="A37" s="82">
        <v>31</v>
      </c>
      <c r="B37" s="123" t="s">
        <v>1673</v>
      </c>
      <c r="C37" s="190" t="s">
        <v>1180</v>
      </c>
      <c r="D37" s="623">
        <v>4593.0079999999998</v>
      </c>
      <c r="E37" s="623">
        <v>5296.7110000000002</v>
      </c>
      <c r="F37" s="624">
        <v>6355.6540000000005</v>
      </c>
      <c r="G37" s="624">
        <v>6194.4979999999996</v>
      </c>
      <c r="H37" s="624">
        <v>6299.5389999999998</v>
      </c>
      <c r="I37" s="624">
        <v>5979.0730000000003</v>
      </c>
      <c r="J37" s="624">
        <v>5940.0479999999998</v>
      </c>
      <c r="K37" s="624">
        <v>5452.7039999999997</v>
      </c>
      <c r="L37" s="624">
        <v>4538.93</v>
      </c>
      <c r="M37" s="624">
        <v>4716.4030000000002</v>
      </c>
      <c r="N37" s="624">
        <v>4753.6099999999997</v>
      </c>
      <c r="O37" s="624">
        <v>4905.3919999999998</v>
      </c>
      <c r="P37" s="624">
        <v>5149.6270000000004</v>
      </c>
      <c r="Q37" s="624">
        <v>5238.4870000000001</v>
      </c>
      <c r="R37" s="624">
        <v>4870.0389999999998</v>
      </c>
      <c r="S37" s="624">
        <v>5128.2250000000004</v>
      </c>
      <c r="T37" s="624">
        <v>5612.415</v>
      </c>
      <c r="U37" s="624">
        <v>5979.0730000000003</v>
      </c>
      <c r="V37" s="571">
        <v>6581.482</v>
      </c>
      <c r="W37" s="624">
        <v>5862.3519999999999</v>
      </c>
      <c r="X37" s="624">
        <v>6241.7960000000003</v>
      </c>
      <c r="Y37" s="624">
        <v>5985.5219999999999</v>
      </c>
      <c r="Z37" s="624">
        <v>5995.616</v>
      </c>
      <c r="AA37" s="624">
        <v>5947.4629999999997</v>
      </c>
      <c r="AB37" s="624">
        <v>5985.4889999999996</v>
      </c>
      <c r="AC37" s="624">
        <v>6070.0389999999998</v>
      </c>
      <c r="AD37" s="624">
        <v>6150.299</v>
      </c>
      <c r="AE37" s="624">
        <v>6286.9430000000002</v>
      </c>
      <c r="AF37" s="624">
        <v>6591.3459999999995</v>
      </c>
      <c r="AG37" s="624">
        <v>6533.9319999999998</v>
      </c>
      <c r="AH37" s="624">
        <v>6581.482</v>
      </c>
      <c r="AI37" s="624">
        <v>6631.1509999999998</v>
      </c>
      <c r="AJ37" s="624">
        <v>6888.1710000000003</v>
      </c>
      <c r="AK37" s="624">
        <v>7071.442</v>
      </c>
      <c r="AL37" s="67" t="s">
        <v>2247</v>
      </c>
      <c r="AM37" s="277">
        <v>31</v>
      </c>
    </row>
    <row r="38" spans="1:39" ht="15.75">
      <c r="A38" s="82">
        <v>32</v>
      </c>
      <c r="B38" s="123" t="s">
        <v>191</v>
      </c>
      <c r="C38" s="64" t="s">
        <v>956</v>
      </c>
      <c r="D38" s="623">
        <v>4872701.6562172296</v>
      </c>
      <c r="E38" s="623">
        <v>5753613</v>
      </c>
      <c r="F38" s="624">
        <v>7052389</v>
      </c>
      <c r="G38" s="624">
        <v>7023496.7693905802</v>
      </c>
      <c r="H38" s="624">
        <v>7265015.773</v>
      </c>
      <c r="I38" s="624">
        <v>6970009.0355575299</v>
      </c>
      <c r="J38" s="624">
        <v>6864266.6629999997</v>
      </c>
      <c r="K38" s="624">
        <v>6304024.9877353599</v>
      </c>
      <c r="L38" s="624">
        <v>5247668.6723895296</v>
      </c>
      <c r="M38" s="624">
        <v>5453502.7829999998</v>
      </c>
      <c r="N38" s="624">
        <v>5497202.1647219304</v>
      </c>
      <c r="O38" s="624">
        <v>5678322.5508637102</v>
      </c>
      <c r="P38" s="624">
        <v>5968164.6507620504</v>
      </c>
      <c r="Q38" s="624">
        <v>6073864.7047630297</v>
      </c>
      <c r="R38" s="624">
        <v>5663917.0437634699</v>
      </c>
      <c r="S38" s="624">
        <v>5958185.9179348303</v>
      </c>
      <c r="T38" s="624">
        <v>6527873</v>
      </c>
      <c r="U38" s="624">
        <v>6970009.0355575299</v>
      </c>
      <c r="V38" s="571">
        <v>8255623.5409816299</v>
      </c>
      <c r="W38" s="624">
        <v>6829294.34762087</v>
      </c>
      <c r="X38" s="624">
        <v>7355579.11595535</v>
      </c>
      <c r="Y38" s="624">
        <v>7071300.4359090999</v>
      </c>
      <c r="Z38" s="624">
        <v>7096072.9056663197</v>
      </c>
      <c r="AA38" s="624">
        <v>7038655.1890578298</v>
      </c>
      <c r="AB38" s="624">
        <v>7107007.0267049298</v>
      </c>
      <c r="AC38" s="624">
        <v>7233760.49786893</v>
      </c>
      <c r="AD38" s="624">
        <v>7398708.6925088996</v>
      </c>
      <c r="AE38" s="624">
        <v>7715390.4606614197</v>
      </c>
      <c r="AF38" s="624">
        <v>8087954.9332573898</v>
      </c>
      <c r="AG38" s="624">
        <v>8095406.6460222304</v>
      </c>
      <c r="AH38" s="624">
        <v>8255623.5409816299</v>
      </c>
      <c r="AI38" s="624">
        <v>8362478.8057788303</v>
      </c>
      <c r="AJ38" s="624">
        <v>8689990.4205387495</v>
      </c>
      <c r="AK38" s="624">
        <v>8909585.2042922508</v>
      </c>
      <c r="AL38" s="67" t="s">
        <v>2248</v>
      </c>
      <c r="AM38" s="277">
        <v>32</v>
      </c>
    </row>
    <row r="39" spans="1:39" ht="15.75">
      <c r="A39" s="82">
        <v>33</v>
      </c>
      <c r="B39" s="537" t="s">
        <v>1156</v>
      </c>
      <c r="C39" s="747" t="s">
        <v>2578</v>
      </c>
      <c r="D39" s="57">
        <v>12.53</v>
      </c>
      <c r="E39" s="625">
        <v>16.05</v>
      </c>
      <c r="F39" s="627">
        <v>14.49</v>
      </c>
      <c r="G39" s="627">
        <v>13.592379294044999</v>
      </c>
      <c r="H39" s="627">
        <v>17.09</v>
      </c>
      <c r="I39" s="627">
        <v>10.220000000000001</v>
      </c>
      <c r="J39" s="627">
        <v>16.52</v>
      </c>
      <c r="K39" s="627">
        <v>15.7</v>
      </c>
      <c r="L39" s="627">
        <v>13.54</v>
      </c>
      <c r="M39" s="627">
        <v>13.82</v>
      </c>
      <c r="N39" s="627">
        <v>12.7321180170534</v>
      </c>
      <c r="O39" s="627">
        <v>9.35</v>
      </c>
      <c r="P39" s="627">
        <v>10.35</v>
      </c>
      <c r="Q39" s="627">
        <v>11.54</v>
      </c>
      <c r="R39" s="627">
        <v>11.56</v>
      </c>
      <c r="S39" s="627">
        <v>11.86</v>
      </c>
      <c r="T39" s="627">
        <v>9.75</v>
      </c>
      <c r="U39" s="627">
        <v>10.220000000000001</v>
      </c>
      <c r="V39" s="1181">
        <v>19.160580282794946</v>
      </c>
      <c r="W39" s="627">
        <v>9.4499999999999993</v>
      </c>
      <c r="X39" s="627">
        <v>11.62</v>
      </c>
      <c r="Y39" s="627">
        <v>11.1</v>
      </c>
      <c r="Z39" s="627">
        <v>11.29</v>
      </c>
      <c r="AA39" s="625">
        <v>11.350483296438767</v>
      </c>
      <c r="AB39" s="625">
        <v>12.736265422718608</v>
      </c>
      <c r="AC39" s="691">
        <v>12.73</v>
      </c>
      <c r="AD39" s="691">
        <v>10.257519447264682</v>
      </c>
      <c r="AE39" s="691">
        <v>12.260561828440144</v>
      </c>
      <c r="AF39" s="691">
        <v>13.084641395257561</v>
      </c>
      <c r="AG39" s="691">
        <v>19.250428654962739</v>
      </c>
      <c r="AH39" s="691">
        <v>19.160580282794946</v>
      </c>
      <c r="AI39" s="691">
        <v>18.559999999999999</v>
      </c>
      <c r="AJ39" s="691">
        <v>18.147534414026403</v>
      </c>
      <c r="AK39" s="691">
        <v>17.86</v>
      </c>
      <c r="AL39" s="815" t="s">
        <v>1156</v>
      </c>
      <c r="AM39" s="277">
        <v>33</v>
      </c>
    </row>
    <row r="40" spans="1:39" ht="15.75">
      <c r="A40" s="82">
        <v>34</v>
      </c>
      <c r="B40" s="123" t="s">
        <v>1327</v>
      </c>
      <c r="C40" s="64" t="s">
        <v>956</v>
      </c>
      <c r="D40" s="52">
        <v>5763.7801891954423</v>
      </c>
      <c r="E40" s="623">
        <v>7498</v>
      </c>
      <c r="F40" s="624">
        <v>7603.33</v>
      </c>
      <c r="G40" s="624">
        <v>8500.36</v>
      </c>
      <c r="H40" s="624">
        <v>9184.85</v>
      </c>
      <c r="I40" s="624">
        <v>9209.91</v>
      </c>
      <c r="J40" s="624">
        <v>6366.68</v>
      </c>
      <c r="K40" s="624">
        <v>6569.58</v>
      </c>
      <c r="L40" s="624">
        <v>7904.95</v>
      </c>
      <c r="M40" s="624">
        <v>6832.68</v>
      </c>
      <c r="N40" s="624">
        <v>9823.08</v>
      </c>
      <c r="O40" s="624">
        <v>9031.17</v>
      </c>
      <c r="P40" s="624">
        <v>7706.51</v>
      </c>
      <c r="Q40" s="624">
        <v>9601.66</v>
      </c>
      <c r="R40" s="624">
        <v>7759.33</v>
      </c>
      <c r="S40" s="624">
        <v>8494.1200000000008</v>
      </c>
      <c r="T40" s="624">
        <v>13163.22</v>
      </c>
      <c r="U40" s="624">
        <v>18427.97</v>
      </c>
      <c r="V40" s="571">
        <v>12339.8994032806</v>
      </c>
      <c r="W40" s="624">
        <v>20513.34</v>
      </c>
      <c r="X40" s="624">
        <v>15591.05</v>
      </c>
      <c r="Y40" s="624">
        <v>11935.05</v>
      </c>
      <c r="Z40" s="624">
        <v>9437.01</v>
      </c>
      <c r="AA40" s="624">
        <v>10985.61</v>
      </c>
      <c r="AB40" s="624">
        <v>12139.17</v>
      </c>
      <c r="AC40" s="624">
        <v>11486.64</v>
      </c>
      <c r="AD40" s="624">
        <v>13750.31</v>
      </c>
      <c r="AE40" s="624">
        <v>12573.69</v>
      </c>
      <c r="AF40" s="624">
        <v>17020.404898052402</v>
      </c>
      <c r="AG40" s="624">
        <v>13148.9334925446</v>
      </c>
      <c r="AH40" s="624">
        <v>12339.8994032806</v>
      </c>
      <c r="AI40" s="624">
        <v>12213.510679359501</v>
      </c>
      <c r="AJ40" s="624">
        <v>13819.480077054401</v>
      </c>
      <c r="AK40" s="624">
        <v>17071.2323118036</v>
      </c>
      <c r="AL40" s="67" t="s">
        <v>2249</v>
      </c>
      <c r="AM40" s="277">
        <v>34</v>
      </c>
    </row>
    <row r="41" spans="1:39" ht="15.75">
      <c r="A41" s="82">
        <v>35</v>
      </c>
      <c r="B41" s="123" t="s">
        <v>1328</v>
      </c>
      <c r="C41" s="64" t="s">
        <v>956</v>
      </c>
      <c r="D41" s="623">
        <v>-22589.035672829952</v>
      </c>
      <c r="E41" s="623">
        <v>16168.377103810002</v>
      </c>
      <c r="F41" s="623">
        <v>-39870</v>
      </c>
      <c r="G41" s="623">
        <v>-50745.690621334994</v>
      </c>
      <c r="H41" s="624">
        <v>49194.533693014004</v>
      </c>
      <c r="I41" s="624">
        <v>-47816</v>
      </c>
      <c r="J41" s="624">
        <v>33</v>
      </c>
      <c r="K41" s="624">
        <v>-4757</v>
      </c>
      <c r="L41" s="624">
        <v>-5591</v>
      </c>
      <c r="M41" s="624">
        <v>-8818</v>
      </c>
      <c r="N41" s="624">
        <v>8031</v>
      </c>
      <c r="O41" s="624">
        <v>-4545</v>
      </c>
      <c r="P41" s="624">
        <v>-3852</v>
      </c>
      <c r="Q41" s="624">
        <v>-8506</v>
      </c>
      <c r="R41" s="624">
        <v>-15590</v>
      </c>
      <c r="S41" s="624">
        <v>-3707</v>
      </c>
      <c r="T41" s="624">
        <v>3444</v>
      </c>
      <c r="U41" s="624">
        <v>-3958</v>
      </c>
      <c r="V41" s="571">
        <v>1435.4159985560036</v>
      </c>
      <c r="W41" s="624">
        <v>10942</v>
      </c>
      <c r="X41" s="624">
        <v>3625</v>
      </c>
      <c r="Y41" s="624">
        <v>-2702</v>
      </c>
      <c r="Z41" s="624">
        <v>-3545</v>
      </c>
      <c r="AA41" s="624">
        <v>3526</v>
      </c>
      <c r="AB41" s="624">
        <v>4871</v>
      </c>
      <c r="AC41" s="624">
        <v>984</v>
      </c>
      <c r="AD41" s="624">
        <v>4470</v>
      </c>
      <c r="AE41" s="624">
        <v>4340</v>
      </c>
      <c r="AF41" s="624">
        <v>13081.137214869988</v>
      </c>
      <c r="AG41" s="624">
        <v>-3052.0136655009992</v>
      </c>
      <c r="AH41" s="624">
        <v>1435.4159985560036</v>
      </c>
      <c r="AI41" s="624">
        <v>6094.1516382850095</v>
      </c>
      <c r="AJ41" s="624">
        <v>17507.71131264299</v>
      </c>
      <c r="AK41" s="624">
        <v>8447.749186658999</v>
      </c>
      <c r="AL41" s="67" t="s">
        <v>2250</v>
      </c>
      <c r="AM41" s="277">
        <v>35</v>
      </c>
    </row>
    <row r="42" spans="1:39">
      <c r="A42" s="82">
        <v>36</v>
      </c>
      <c r="B42" s="332"/>
      <c r="C42" s="64"/>
      <c r="D42" s="150"/>
      <c r="E42" s="237"/>
      <c r="F42" s="618"/>
      <c r="G42" s="618"/>
      <c r="H42" s="237"/>
      <c r="I42" s="150"/>
      <c r="J42" s="150"/>
      <c r="K42" s="150"/>
      <c r="L42" s="150"/>
      <c r="M42" s="150"/>
      <c r="N42" s="150"/>
      <c r="O42" s="150"/>
      <c r="P42" s="150"/>
      <c r="Q42" s="237"/>
      <c r="R42" s="150"/>
      <c r="S42" s="150"/>
      <c r="T42" s="237"/>
      <c r="U42" s="237"/>
      <c r="V42" s="926"/>
      <c r="W42" s="237"/>
      <c r="X42" s="237"/>
      <c r="Y42" s="237"/>
      <c r="Z42" s="237"/>
      <c r="AA42" s="237"/>
      <c r="AB42" s="237"/>
      <c r="AC42" s="237"/>
      <c r="AD42" s="237"/>
      <c r="AE42" s="237"/>
      <c r="AF42" s="237"/>
      <c r="AG42" s="237"/>
      <c r="AH42" s="237"/>
      <c r="AI42" s="237"/>
      <c r="AJ42" s="237"/>
      <c r="AK42" s="237"/>
      <c r="AL42" s="814"/>
      <c r="AM42" s="277">
        <v>36</v>
      </c>
    </row>
    <row r="43" spans="1:39" ht="15.75">
      <c r="A43" s="82">
        <v>37</v>
      </c>
      <c r="B43" s="95" t="s">
        <v>1329</v>
      </c>
      <c r="C43" s="64"/>
      <c r="D43" s="150"/>
      <c r="E43" s="237"/>
      <c r="F43" s="619"/>
      <c r="G43" s="619"/>
      <c r="H43" s="237"/>
      <c r="I43" s="150"/>
      <c r="J43" s="150"/>
      <c r="K43" s="150"/>
      <c r="L43" s="150"/>
      <c r="M43" s="150"/>
      <c r="N43" s="150"/>
      <c r="O43" s="150"/>
      <c r="P43" s="150"/>
      <c r="Q43" s="237"/>
      <c r="R43" s="150"/>
      <c r="S43" s="150"/>
      <c r="T43" s="237"/>
      <c r="U43" s="237"/>
      <c r="V43" s="926"/>
      <c r="W43" s="237"/>
      <c r="X43" s="237"/>
      <c r="Y43" s="237"/>
      <c r="Z43" s="237"/>
      <c r="AA43" s="237"/>
      <c r="AB43" s="237"/>
      <c r="AC43" s="237"/>
      <c r="AD43" s="237"/>
      <c r="AE43" s="237"/>
      <c r="AF43" s="237"/>
      <c r="AG43" s="237"/>
      <c r="AH43" s="237"/>
      <c r="AI43" s="237"/>
      <c r="AJ43" s="237"/>
      <c r="AK43" s="237"/>
      <c r="AL43" s="110" t="s">
        <v>1339</v>
      </c>
      <c r="AM43" s="277">
        <v>37</v>
      </c>
    </row>
    <row r="44" spans="1:39" ht="15.75">
      <c r="A44" s="82">
        <v>38</v>
      </c>
      <c r="B44" s="123" t="s">
        <v>1330</v>
      </c>
      <c r="C44" s="64" t="s">
        <v>188</v>
      </c>
      <c r="D44" s="184">
        <v>27.459989433867175</v>
      </c>
      <c r="E44" s="184">
        <v>28.346509300004485</v>
      </c>
      <c r="F44" s="184">
        <v>29.379674925826048</v>
      </c>
      <c r="G44" s="548">
        <v>30.068202997937632</v>
      </c>
      <c r="H44" s="439">
        <v>30.186471657783926</v>
      </c>
      <c r="I44" s="545">
        <v>39.425974213022108</v>
      </c>
      <c r="J44" s="545" t="s">
        <v>8</v>
      </c>
      <c r="K44" s="545" t="s">
        <v>8</v>
      </c>
      <c r="L44" s="545">
        <v>32.509451363594607</v>
      </c>
      <c r="M44" s="545" t="s">
        <v>8</v>
      </c>
      <c r="N44" s="545" t="s">
        <v>8</v>
      </c>
      <c r="O44" s="545">
        <v>33.537496292545462</v>
      </c>
      <c r="P44" s="545" t="s">
        <v>8</v>
      </c>
      <c r="Q44" s="545" t="s">
        <v>8</v>
      </c>
      <c r="R44" s="545">
        <v>37.084916774888029</v>
      </c>
      <c r="S44" s="545" t="s">
        <v>8</v>
      </c>
      <c r="T44" s="545" t="s">
        <v>8</v>
      </c>
      <c r="U44" s="545">
        <v>39.425974213022108</v>
      </c>
      <c r="V44" s="545">
        <v>40.724686311867089</v>
      </c>
      <c r="W44" s="545" t="s">
        <v>8</v>
      </c>
      <c r="X44" s="545" t="s">
        <v>8</v>
      </c>
      <c r="Y44" s="545">
        <v>41.629327244605108</v>
      </c>
      <c r="Z44" s="545" t="s">
        <v>8</v>
      </c>
      <c r="AA44" s="545" t="s">
        <v>8</v>
      </c>
      <c r="AB44" s="545">
        <v>41.042569628065358</v>
      </c>
      <c r="AC44" s="545" t="s">
        <v>8</v>
      </c>
      <c r="AD44" s="545" t="s">
        <v>8</v>
      </c>
      <c r="AE44" s="545">
        <v>40.921506054201899</v>
      </c>
      <c r="AF44" s="545" t="s">
        <v>8</v>
      </c>
      <c r="AG44" s="545" t="s">
        <v>8</v>
      </c>
      <c r="AH44" s="545">
        <v>40.724686311867089</v>
      </c>
      <c r="AI44" s="545" t="s">
        <v>8</v>
      </c>
      <c r="AJ44" s="545" t="s">
        <v>8</v>
      </c>
      <c r="AK44" s="634" t="s">
        <v>10</v>
      </c>
      <c r="AL44" s="67" t="s">
        <v>1572</v>
      </c>
      <c r="AM44" s="277">
        <v>38</v>
      </c>
    </row>
    <row r="45" spans="1:39">
      <c r="A45" s="82">
        <v>39</v>
      </c>
      <c r="B45" s="123"/>
      <c r="C45" s="64"/>
      <c r="D45" s="150"/>
      <c r="E45" s="237"/>
      <c r="F45" s="237"/>
      <c r="G45" s="237"/>
      <c r="H45" s="237"/>
      <c r="I45" s="150"/>
      <c r="J45" s="150"/>
      <c r="K45" s="150"/>
      <c r="L45" s="150"/>
      <c r="M45" s="150"/>
      <c r="N45" s="150"/>
      <c r="O45" s="150"/>
      <c r="P45" s="150"/>
      <c r="Q45" s="237"/>
      <c r="R45" s="150"/>
      <c r="S45" s="150"/>
      <c r="T45" s="237"/>
      <c r="U45" s="237"/>
      <c r="V45" s="926"/>
      <c r="W45" s="237"/>
      <c r="X45" s="237"/>
      <c r="Y45" s="237"/>
      <c r="Z45" s="237"/>
      <c r="AA45" s="237"/>
      <c r="AB45" s="237"/>
      <c r="AC45" s="237"/>
      <c r="AD45" s="237"/>
      <c r="AE45" s="237"/>
      <c r="AF45" s="237"/>
      <c r="AG45" s="237"/>
      <c r="AH45" s="237"/>
      <c r="AI45" s="237"/>
      <c r="AJ45" s="237"/>
      <c r="AK45" s="237"/>
      <c r="AL45" s="814"/>
      <c r="AM45" s="277">
        <v>39</v>
      </c>
    </row>
    <row r="46" spans="1:39" ht="19.5">
      <c r="A46" s="82">
        <v>40</v>
      </c>
      <c r="B46" s="95" t="s">
        <v>2677</v>
      </c>
      <c r="C46" s="64"/>
      <c r="D46" s="150"/>
      <c r="E46" s="237"/>
      <c r="F46" s="237"/>
      <c r="G46" s="237"/>
      <c r="H46" s="237"/>
      <c r="I46" s="150"/>
      <c r="J46" s="150"/>
      <c r="K46" s="150"/>
      <c r="L46" s="150"/>
      <c r="M46" s="150"/>
      <c r="N46" s="150"/>
      <c r="O46" s="150"/>
      <c r="P46" s="150"/>
      <c r="Q46" s="237"/>
      <c r="R46" s="150"/>
      <c r="S46" s="150"/>
      <c r="T46" s="237"/>
      <c r="U46" s="237"/>
      <c r="V46" s="926"/>
      <c r="W46" s="237"/>
      <c r="X46" s="237"/>
      <c r="Y46" s="237"/>
      <c r="Z46" s="237"/>
      <c r="AA46" s="237"/>
      <c r="AB46" s="237"/>
      <c r="AC46" s="237"/>
      <c r="AD46" s="237"/>
      <c r="AE46" s="237"/>
      <c r="AF46" s="237"/>
      <c r="AG46" s="237"/>
      <c r="AH46" s="237"/>
      <c r="AI46" s="237"/>
      <c r="AJ46" s="237"/>
      <c r="AK46" s="237"/>
      <c r="AL46" s="110" t="s">
        <v>2678</v>
      </c>
      <c r="AM46" s="277">
        <v>40</v>
      </c>
    </row>
    <row r="47" spans="1:39" ht="15.75">
      <c r="A47" s="82">
        <v>41</v>
      </c>
      <c r="B47" s="362" t="s">
        <v>1467</v>
      </c>
      <c r="C47" s="64" t="s">
        <v>1694</v>
      </c>
      <c r="D47" s="434">
        <v>1.0952216430484936</v>
      </c>
      <c r="E47" s="434">
        <v>1.0906503203058278</v>
      </c>
      <c r="F47" s="126">
        <v>1.1039045159708281</v>
      </c>
      <c r="G47" s="183">
        <v>1.21965518486627</v>
      </c>
      <c r="H47" s="50">
        <v>1.1622391617982826</v>
      </c>
      <c r="I47" s="50">
        <v>1.2326984545310871</v>
      </c>
      <c r="J47" s="50" t="s">
        <v>8</v>
      </c>
      <c r="K47" s="50" t="s">
        <v>8</v>
      </c>
      <c r="L47" s="50">
        <v>1.2605438801095479</v>
      </c>
      <c r="M47" s="50" t="s">
        <v>8</v>
      </c>
      <c r="N47" s="50" t="s">
        <v>8</v>
      </c>
      <c r="O47" s="50">
        <v>1.2295096741577067</v>
      </c>
      <c r="P47" s="50" t="s">
        <v>8</v>
      </c>
      <c r="Q47" s="50" t="s">
        <v>8</v>
      </c>
      <c r="R47" s="50">
        <v>1.2331045102422784</v>
      </c>
      <c r="S47" s="50" t="s">
        <v>8</v>
      </c>
      <c r="T47" s="50" t="s">
        <v>8</v>
      </c>
      <c r="U47" s="50">
        <v>1.2326984545310871</v>
      </c>
      <c r="V47" s="50" t="s">
        <v>8</v>
      </c>
      <c r="W47" s="50" t="s">
        <v>8</v>
      </c>
      <c r="X47" s="50" t="s">
        <v>8</v>
      </c>
      <c r="Y47" s="50">
        <v>1.2366769713585661</v>
      </c>
      <c r="Z47" s="50" t="s">
        <v>8</v>
      </c>
      <c r="AA47" s="50" t="s">
        <v>8</v>
      </c>
      <c r="AB47" s="50" t="s">
        <v>8</v>
      </c>
      <c r="AC47" s="50" t="s">
        <v>8</v>
      </c>
      <c r="AD47" s="50" t="s">
        <v>8</v>
      </c>
      <c r="AE47" s="50" t="s">
        <v>8</v>
      </c>
      <c r="AF47" s="50" t="s">
        <v>8</v>
      </c>
      <c r="AG47" s="50" t="s">
        <v>8</v>
      </c>
      <c r="AH47" s="50" t="s">
        <v>8</v>
      </c>
      <c r="AI47" s="50" t="s">
        <v>8</v>
      </c>
      <c r="AJ47" s="50" t="s">
        <v>8</v>
      </c>
      <c r="AK47" s="183" t="s">
        <v>671</v>
      </c>
      <c r="AL47" s="79" t="s">
        <v>1467</v>
      </c>
      <c r="AM47" s="277">
        <v>41</v>
      </c>
    </row>
    <row r="48" spans="1:39" ht="15.75">
      <c r="A48" s="82">
        <v>42</v>
      </c>
      <c r="B48" s="363" t="s">
        <v>1469</v>
      </c>
      <c r="C48" s="64" t="s">
        <v>188</v>
      </c>
      <c r="D48" s="434">
        <v>3.6282501617323937</v>
      </c>
      <c r="E48" s="434">
        <v>4.5177341511995017</v>
      </c>
      <c r="F48" s="126">
        <v>5.1230627909108994</v>
      </c>
      <c r="G48" s="183">
        <v>4.6545905639051011</v>
      </c>
      <c r="H48" s="50">
        <v>3.8805931124802644</v>
      </c>
      <c r="I48" s="50">
        <v>1.3846577908170428</v>
      </c>
      <c r="J48" s="50" t="s">
        <v>8</v>
      </c>
      <c r="K48" s="50" t="s">
        <v>8</v>
      </c>
      <c r="L48" s="50">
        <v>2.7436747863565971</v>
      </c>
      <c r="M48" s="50" t="s">
        <v>8</v>
      </c>
      <c r="N48" s="50" t="s">
        <v>8</v>
      </c>
      <c r="O48" s="50">
        <v>2.4156806223140102</v>
      </c>
      <c r="P48" s="50" t="s">
        <v>8</v>
      </c>
      <c r="Q48" s="50" t="s">
        <v>8</v>
      </c>
      <c r="R48" s="50">
        <v>1.8118017724312807</v>
      </c>
      <c r="S48" s="50" t="s">
        <v>8</v>
      </c>
      <c r="T48" s="50" t="s">
        <v>8</v>
      </c>
      <c r="U48" s="50">
        <v>1.3846577908170428</v>
      </c>
      <c r="V48" s="50" t="s">
        <v>8</v>
      </c>
      <c r="W48" s="50" t="s">
        <v>8</v>
      </c>
      <c r="X48" s="50" t="s">
        <v>8</v>
      </c>
      <c r="Y48" s="50">
        <v>1.4611726534401503</v>
      </c>
      <c r="Z48" s="50" t="s">
        <v>8</v>
      </c>
      <c r="AA48" s="50" t="s">
        <v>8</v>
      </c>
      <c r="AB48" s="50" t="s">
        <v>8</v>
      </c>
      <c r="AC48" s="50" t="s">
        <v>8</v>
      </c>
      <c r="AD48" s="50" t="s">
        <v>8</v>
      </c>
      <c r="AE48" s="50" t="s">
        <v>8</v>
      </c>
      <c r="AF48" s="50" t="s">
        <v>8</v>
      </c>
      <c r="AG48" s="50" t="s">
        <v>8</v>
      </c>
      <c r="AH48" s="50" t="s">
        <v>8</v>
      </c>
      <c r="AI48" s="50" t="s">
        <v>8</v>
      </c>
      <c r="AJ48" s="50" t="s">
        <v>8</v>
      </c>
      <c r="AK48" s="183" t="s">
        <v>671</v>
      </c>
      <c r="AL48" s="858" t="s">
        <v>1469</v>
      </c>
      <c r="AM48" s="277">
        <v>42</v>
      </c>
    </row>
    <row r="49" spans="1:39" ht="15.75">
      <c r="A49" s="82">
        <v>43</v>
      </c>
      <c r="B49" s="83" t="s">
        <v>1468</v>
      </c>
      <c r="C49" s="64" t="s">
        <v>188</v>
      </c>
      <c r="D49" s="434">
        <v>7.9712605119250508</v>
      </c>
      <c r="E49" s="434">
        <v>9.4421211593060601</v>
      </c>
      <c r="F49" s="126">
        <v>10.875497896272371</v>
      </c>
      <c r="G49" s="183">
        <v>10.139373392338417</v>
      </c>
      <c r="H49" s="50">
        <v>8.4026759433881359</v>
      </c>
      <c r="I49" s="50">
        <v>3.100435001676856</v>
      </c>
      <c r="J49" s="50" t="s">
        <v>8</v>
      </c>
      <c r="K49" s="50" t="s">
        <v>8</v>
      </c>
      <c r="L49" s="50">
        <v>6.2022254062916105</v>
      </c>
      <c r="M49" s="50" t="s">
        <v>8</v>
      </c>
      <c r="N49" s="50" t="s">
        <v>8</v>
      </c>
      <c r="O49" s="50">
        <v>5.4239722559568468</v>
      </c>
      <c r="P49" s="50" t="s">
        <v>8</v>
      </c>
      <c r="Q49" s="50" t="s">
        <v>8</v>
      </c>
      <c r="R49" s="50">
        <v>4.0607176726472378</v>
      </c>
      <c r="S49" s="50" t="s">
        <v>8</v>
      </c>
      <c r="T49" s="50" t="s">
        <v>8</v>
      </c>
      <c r="U49" s="50">
        <v>3.100435001676856</v>
      </c>
      <c r="V49" s="50" t="s">
        <v>8</v>
      </c>
      <c r="W49" s="50" t="s">
        <v>8</v>
      </c>
      <c r="X49" s="50" t="s">
        <v>8</v>
      </c>
      <c r="Y49" s="50">
        <v>3.2681712250538499</v>
      </c>
      <c r="Z49" s="50" t="s">
        <v>8</v>
      </c>
      <c r="AA49" s="50" t="s">
        <v>8</v>
      </c>
      <c r="AB49" s="50" t="s">
        <v>8</v>
      </c>
      <c r="AC49" s="50" t="s">
        <v>8</v>
      </c>
      <c r="AD49" s="50" t="s">
        <v>8</v>
      </c>
      <c r="AE49" s="50" t="s">
        <v>8</v>
      </c>
      <c r="AF49" s="50" t="s">
        <v>8</v>
      </c>
      <c r="AG49" s="50" t="s">
        <v>8</v>
      </c>
      <c r="AH49" s="50" t="s">
        <v>8</v>
      </c>
      <c r="AI49" s="50" t="s">
        <v>8</v>
      </c>
      <c r="AJ49" s="50" t="s">
        <v>8</v>
      </c>
      <c r="AK49" s="183" t="s">
        <v>671</v>
      </c>
      <c r="AL49" s="859" t="s">
        <v>1468</v>
      </c>
      <c r="AM49" s="277">
        <v>43</v>
      </c>
    </row>
    <row r="50" spans="1:39" ht="15.75">
      <c r="A50" s="82">
        <v>44</v>
      </c>
      <c r="B50" s="362" t="s">
        <v>1467</v>
      </c>
      <c r="C50" s="64" t="s">
        <v>1694</v>
      </c>
      <c r="D50" s="252" t="s">
        <v>8</v>
      </c>
      <c r="E50" s="252" t="s">
        <v>8</v>
      </c>
      <c r="F50" s="252" t="s">
        <v>8</v>
      </c>
      <c r="G50" s="183" t="s">
        <v>8</v>
      </c>
      <c r="H50" s="251" t="s">
        <v>8</v>
      </c>
      <c r="I50" s="251" t="s">
        <v>8</v>
      </c>
      <c r="J50" s="251" t="s">
        <v>8</v>
      </c>
      <c r="K50" s="251" t="s">
        <v>8</v>
      </c>
      <c r="L50" s="251" t="s">
        <v>8</v>
      </c>
      <c r="M50" s="251" t="s">
        <v>8</v>
      </c>
      <c r="N50" s="251" t="s">
        <v>8</v>
      </c>
      <c r="O50" s="251" t="s">
        <v>8</v>
      </c>
      <c r="P50" s="251" t="s">
        <v>8</v>
      </c>
      <c r="Q50" s="251" t="s">
        <v>8</v>
      </c>
      <c r="R50" s="251" t="s">
        <v>8</v>
      </c>
      <c r="S50" s="251" t="s">
        <v>8</v>
      </c>
      <c r="T50" s="251" t="s">
        <v>8</v>
      </c>
      <c r="U50" s="251" t="s">
        <v>8</v>
      </c>
      <c r="V50" s="926">
        <v>0.97431119643212927</v>
      </c>
      <c r="W50" s="251" t="s">
        <v>8</v>
      </c>
      <c r="X50" s="251" t="s">
        <v>8</v>
      </c>
      <c r="Y50" s="251" t="s">
        <v>8</v>
      </c>
      <c r="Z50" s="251" t="s">
        <v>8</v>
      </c>
      <c r="AA50" s="251" t="s">
        <v>8</v>
      </c>
      <c r="AB50" s="50">
        <v>0.99063003896314628</v>
      </c>
      <c r="AC50" s="50" t="s">
        <v>8</v>
      </c>
      <c r="AD50" s="50" t="s">
        <v>8</v>
      </c>
      <c r="AE50" s="226">
        <v>0.96982282284840138</v>
      </c>
      <c r="AF50" s="50" t="s">
        <v>8</v>
      </c>
      <c r="AG50" s="50" t="s">
        <v>8</v>
      </c>
      <c r="AH50" s="226">
        <v>0.97431119643212927</v>
      </c>
      <c r="AI50" s="50" t="s">
        <v>8</v>
      </c>
      <c r="AJ50" s="50" t="s">
        <v>8</v>
      </c>
      <c r="AK50" s="183" t="s">
        <v>671</v>
      </c>
      <c r="AL50" s="79" t="s">
        <v>328</v>
      </c>
      <c r="AM50" s="277">
        <v>44</v>
      </c>
    </row>
    <row r="51" spans="1:39" ht="15.75">
      <c r="A51" s="82">
        <v>45</v>
      </c>
      <c r="B51" s="363" t="s">
        <v>1469</v>
      </c>
      <c r="C51" s="64" t="s">
        <v>188</v>
      </c>
      <c r="D51" s="252" t="s">
        <v>8</v>
      </c>
      <c r="E51" s="252" t="s">
        <v>8</v>
      </c>
      <c r="F51" s="252" t="s">
        <v>8</v>
      </c>
      <c r="G51" s="183" t="s">
        <v>8</v>
      </c>
      <c r="H51" s="251" t="s">
        <v>8</v>
      </c>
      <c r="I51" s="251" t="s">
        <v>8</v>
      </c>
      <c r="J51" s="251" t="s">
        <v>8</v>
      </c>
      <c r="K51" s="251" t="s">
        <v>8</v>
      </c>
      <c r="L51" s="251" t="s">
        <v>8</v>
      </c>
      <c r="M51" s="251" t="s">
        <v>8</v>
      </c>
      <c r="N51" s="251" t="s">
        <v>8</v>
      </c>
      <c r="O51" s="251" t="s">
        <v>8</v>
      </c>
      <c r="P51" s="251" t="s">
        <v>8</v>
      </c>
      <c r="Q51" s="251" t="s">
        <v>8</v>
      </c>
      <c r="R51" s="251" t="s">
        <v>8</v>
      </c>
      <c r="S51" s="251" t="s">
        <v>8</v>
      </c>
      <c r="T51" s="251" t="s">
        <v>8</v>
      </c>
      <c r="U51" s="251" t="s">
        <v>8</v>
      </c>
      <c r="V51" s="926">
        <v>0.49349423646832025</v>
      </c>
      <c r="W51" s="251" t="s">
        <v>8</v>
      </c>
      <c r="X51" s="251" t="s">
        <v>8</v>
      </c>
      <c r="Y51" s="251" t="s">
        <v>8</v>
      </c>
      <c r="Z51" s="251" t="s">
        <v>8</v>
      </c>
      <c r="AA51" s="251" t="s">
        <v>8</v>
      </c>
      <c r="AB51" s="50">
        <v>2.659430652974847</v>
      </c>
      <c r="AC51" s="50" t="s">
        <v>8</v>
      </c>
      <c r="AD51" s="50" t="s">
        <v>8</v>
      </c>
      <c r="AE51" s="226">
        <v>0.49234012907429647</v>
      </c>
      <c r="AF51" s="50" t="s">
        <v>8</v>
      </c>
      <c r="AG51" s="50" t="s">
        <v>8</v>
      </c>
      <c r="AH51" s="226">
        <v>0.49349423646832025</v>
      </c>
      <c r="AI51" s="50" t="s">
        <v>8</v>
      </c>
      <c r="AJ51" s="50" t="s">
        <v>8</v>
      </c>
      <c r="AK51" s="183" t="s">
        <v>671</v>
      </c>
      <c r="AL51" s="858" t="s">
        <v>358</v>
      </c>
      <c r="AM51" s="277">
        <v>45</v>
      </c>
    </row>
    <row r="52" spans="1:39" ht="15.75">
      <c r="A52" s="82">
        <v>46</v>
      </c>
      <c r="B52" s="83" t="s">
        <v>1468</v>
      </c>
      <c r="C52" s="64" t="s">
        <v>188</v>
      </c>
      <c r="D52" s="252" t="s">
        <v>8</v>
      </c>
      <c r="E52" s="252" t="s">
        <v>8</v>
      </c>
      <c r="F52" s="252" t="s">
        <v>8</v>
      </c>
      <c r="G52" s="183" t="s">
        <v>8</v>
      </c>
      <c r="H52" s="251" t="s">
        <v>8</v>
      </c>
      <c r="I52" s="251" t="s">
        <v>8</v>
      </c>
      <c r="J52" s="251" t="s">
        <v>8</v>
      </c>
      <c r="K52" s="251" t="s">
        <v>8</v>
      </c>
      <c r="L52" s="251" t="s">
        <v>8</v>
      </c>
      <c r="M52" s="251" t="s">
        <v>8</v>
      </c>
      <c r="N52" s="251" t="s">
        <v>8</v>
      </c>
      <c r="O52" s="251" t="s">
        <v>8</v>
      </c>
      <c r="P52" s="251" t="s">
        <v>8</v>
      </c>
      <c r="Q52" s="251" t="s">
        <v>8</v>
      </c>
      <c r="R52" s="251" t="s">
        <v>8</v>
      </c>
      <c r="S52" s="251" t="s">
        <v>8</v>
      </c>
      <c r="T52" s="251" t="s">
        <v>8</v>
      </c>
      <c r="U52" s="251" t="s">
        <v>8</v>
      </c>
      <c r="V52" s="926">
        <v>1.941288475138164</v>
      </c>
      <c r="W52" s="251" t="s">
        <v>8</v>
      </c>
      <c r="X52" s="251" t="s">
        <v>8</v>
      </c>
      <c r="Y52" s="251" t="s">
        <v>8</v>
      </c>
      <c r="Z52" s="251" t="s">
        <v>8</v>
      </c>
      <c r="AA52" s="251" t="s">
        <v>8</v>
      </c>
      <c r="AB52" s="50">
        <v>5.2943186354200922</v>
      </c>
      <c r="AC52" s="50" t="s">
        <v>8</v>
      </c>
      <c r="AD52" s="50" t="s">
        <v>8</v>
      </c>
      <c r="AE52" s="226">
        <v>1.9394667696080505</v>
      </c>
      <c r="AF52" s="50" t="s">
        <v>8</v>
      </c>
      <c r="AG52" s="50" t="s">
        <v>8</v>
      </c>
      <c r="AH52" s="226">
        <v>1.941288475138164</v>
      </c>
      <c r="AI52" s="50" t="s">
        <v>8</v>
      </c>
      <c r="AJ52" s="50" t="s">
        <v>8</v>
      </c>
      <c r="AK52" s="183" t="s">
        <v>671</v>
      </c>
      <c r="AL52" s="859" t="s">
        <v>359</v>
      </c>
      <c r="AM52" s="277">
        <v>46</v>
      </c>
    </row>
    <row r="53" spans="1:39">
      <c r="A53" s="82">
        <v>47</v>
      </c>
      <c r="B53" s="129"/>
      <c r="C53" s="64"/>
      <c r="D53" s="150"/>
      <c r="E53" s="237"/>
      <c r="F53" s="237"/>
      <c r="G53" s="237"/>
      <c r="H53" s="237"/>
      <c r="I53" s="150"/>
      <c r="J53" s="150"/>
      <c r="K53" s="150"/>
      <c r="L53" s="150"/>
      <c r="M53" s="150"/>
      <c r="N53" s="150"/>
      <c r="O53" s="150"/>
      <c r="P53" s="150"/>
      <c r="Q53" s="237"/>
      <c r="R53" s="150"/>
      <c r="S53" s="150"/>
      <c r="T53" s="237"/>
      <c r="U53" s="237"/>
      <c r="V53" s="926"/>
      <c r="W53" s="237"/>
      <c r="X53" s="237"/>
      <c r="Y53" s="237"/>
      <c r="Z53" s="237"/>
      <c r="AA53" s="237"/>
      <c r="AB53" s="237"/>
      <c r="AC53" s="237"/>
      <c r="AD53" s="237"/>
      <c r="AE53" s="237"/>
      <c r="AF53" s="237"/>
      <c r="AG53" s="237"/>
      <c r="AH53" s="237"/>
      <c r="AI53" s="237"/>
      <c r="AJ53" s="237"/>
      <c r="AK53" s="237"/>
      <c r="AL53" s="816"/>
      <c r="AM53" s="277">
        <v>47</v>
      </c>
    </row>
    <row r="54" spans="1:39" ht="15.75">
      <c r="A54" s="82">
        <v>48</v>
      </c>
      <c r="B54" s="88" t="s">
        <v>1331</v>
      </c>
      <c r="C54" s="64"/>
      <c r="D54" s="150"/>
      <c r="E54" s="237"/>
      <c r="F54" s="237"/>
      <c r="G54" s="237"/>
      <c r="H54" s="237"/>
      <c r="I54" s="150"/>
      <c r="J54" s="150"/>
      <c r="K54" s="150"/>
      <c r="L54" s="150"/>
      <c r="M54" s="150"/>
      <c r="N54" s="150"/>
      <c r="O54" s="150"/>
      <c r="P54" s="150"/>
      <c r="Q54" s="237"/>
      <c r="R54" s="150"/>
      <c r="S54" s="150"/>
      <c r="T54" s="237"/>
      <c r="U54" s="237"/>
      <c r="V54" s="926"/>
      <c r="W54" s="237"/>
      <c r="X54" s="237"/>
      <c r="Y54" s="237"/>
      <c r="Z54" s="237"/>
      <c r="AA54" s="237"/>
      <c r="AB54" s="237"/>
      <c r="AC54" s="237"/>
      <c r="AD54" s="237"/>
      <c r="AE54" s="237"/>
      <c r="AF54" s="237"/>
      <c r="AG54" s="237"/>
      <c r="AH54" s="237"/>
      <c r="AI54" s="237"/>
      <c r="AJ54" s="237"/>
      <c r="AK54" s="237"/>
      <c r="AL54" s="274" t="s">
        <v>1340</v>
      </c>
      <c r="AM54" s="277">
        <v>48</v>
      </c>
    </row>
    <row r="55" spans="1:39" ht="15.75">
      <c r="A55" s="82">
        <v>49</v>
      </c>
      <c r="B55" s="129" t="s">
        <v>1470</v>
      </c>
      <c r="C55" s="64" t="s">
        <v>188</v>
      </c>
      <c r="D55" s="227">
        <v>1.5462236273629897</v>
      </c>
      <c r="E55" s="227">
        <v>1.587007236762777</v>
      </c>
      <c r="F55" s="226">
        <v>1.6480352654778203</v>
      </c>
      <c r="G55" s="226">
        <v>1.5865964669484038</v>
      </c>
      <c r="H55" s="417">
        <v>1.6838321933335427</v>
      </c>
      <c r="I55" s="417">
        <v>1.8736612663733727</v>
      </c>
      <c r="J55" s="417">
        <v>1.8351868042292274</v>
      </c>
      <c r="K55" s="417">
        <v>1.8895640375741558</v>
      </c>
      <c r="L55" s="417">
        <v>1.9580158406309425</v>
      </c>
      <c r="M55" s="417">
        <v>2.1069907215462957</v>
      </c>
      <c r="N55" s="417">
        <v>2.2511247528659175</v>
      </c>
      <c r="O55" s="417">
        <v>2.3176428483546196</v>
      </c>
      <c r="P55" s="417">
        <v>2.3608601058648739</v>
      </c>
      <c r="Q55" s="417">
        <v>2.3225402928341956</v>
      </c>
      <c r="R55" s="417">
        <v>2.200133058375493</v>
      </c>
      <c r="S55" s="417">
        <v>2.0987847002708238</v>
      </c>
      <c r="T55" s="417">
        <v>2.0134701884227182</v>
      </c>
      <c r="U55" s="417">
        <v>1.8736612663733727</v>
      </c>
      <c r="V55" s="1197">
        <v>1.77</v>
      </c>
      <c r="W55" s="417">
        <v>1.9458778309435907</v>
      </c>
      <c r="X55" s="417">
        <v>1.9869811275804463</v>
      </c>
      <c r="Y55" s="417">
        <v>1.9492508512856679</v>
      </c>
      <c r="Z55" s="417">
        <v>1.9961673511519309</v>
      </c>
      <c r="AA55" s="417">
        <v>2.0711122041992676</v>
      </c>
      <c r="AB55" s="417">
        <v>2.0212299806876057</v>
      </c>
      <c r="AC55" s="417">
        <v>2.0892349999310835</v>
      </c>
      <c r="AD55" s="417">
        <v>2.0557447864797798</v>
      </c>
      <c r="AE55" s="417">
        <v>1.9950833478225751</v>
      </c>
      <c r="AF55" s="417">
        <v>1.9800000000000002</v>
      </c>
      <c r="AG55" s="1134">
        <v>1.919016263447713</v>
      </c>
      <c r="AH55" s="1134">
        <v>1.77</v>
      </c>
      <c r="AI55" s="1134">
        <v>1.8399999999999999</v>
      </c>
      <c r="AJ55" s="743">
        <v>1.85</v>
      </c>
      <c r="AK55" s="743" t="s">
        <v>671</v>
      </c>
      <c r="AL55" s="67" t="s">
        <v>1474</v>
      </c>
      <c r="AM55" s="277">
        <v>49</v>
      </c>
    </row>
    <row r="56" spans="1:39" ht="15.75">
      <c r="A56" s="82">
        <v>50</v>
      </c>
      <c r="B56" s="129" t="s">
        <v>1471</v>
      </c>
      <c r="C56" s="64" t="s">
        <v>1180</v>
      </c>
      <c r="D56" s="227">
        <v>109.9494830908767</v>
      </c>
      <c r="E56" s="227">
        <v>115.41570270361001</v>
      </c>
      <c r="F56" s="520">
        <v>126.35703790108241</v>
      </c>
      <c r="G56" s="545">
        <v>127.01593946456049</v>
      </c>
      <c r="H56" s="557">
        <v>126.37152070133067</v>
      </c>
      <c r="I56" s="557">
        <v>96.496235080784118</v>
      </c>
      <c r="J56" s="557">
        <v>121.67355030420066</v>
      </c>
      <c r="K56" s="557">
        <v>117.65232920677441</v>
      </c>
      <c r="L56" s="557">
        <v>113.77699444728816</v>
      </c>
      <c r="M56" s="557">
        <v>84.830219760204017</v>
      </c>
      <c r="N56" s="557">
        <v>77.803274825246675</v>
      </c>
      <c r="O56" s="557">
        <v>83.775804618061926</v>
      </c>
      <c r="P56" s="557">
        <v>86.190956851207716</v>
      </c>
      <c r="Q56" s="557">
        <v>86.899667383692531</v>
      </c>
      <c r="R56" s="557">
        <v>83.357486627743924</v>
      </c>
      <c r="S56" s="557">
        <v>79.018126686002944</v>
      </c>
      <c r="T56" s="557">
        <v>92.026110242772631</v>
      </c>
      <c r="U56" s="557">
        <v>96.496235080784118</v>
      </c>
      <c r="V56" s="573">
        <v>118.33975134568</v>
      </c>
      <c r="W56" s="557">
        <v>84.85427276966135</v>
      </c>
      <c r="X56" s="557">
        <v>85.824723329436551</v>
      </c>
      <c r="Y56" s="557">
        <v>93.370638138689685</v>
      </c>
      <c r="Z56" s="557">
        <v>101.47902072703405</v>
      </c>
      <c r="AA56" s="557">
        <v>104.43251499396462</v>
      </c>
      <c r="AB56" s="557">
        <v>107.35821747946031</v>
      </c>
      <c r="AC56" s="557">
        <v>80.197409233675984</v>
      </c>
      <c r="AD56" s="557">
        <v>77.313178107838624</v>
      </c>
      <c r="AE56" s="557">
        <v>95.465344394108598</v>
      </c>
      <c r="AF56" s="557">
        <v>113.38534797676274</v>
      </c>
      <c r="AG56" s="557">
        <v>118.53163155497376</v>
      </c>
      <c r="AH56" s="557">
        <v>118.33975134568</v>
      </c>
      <c r="AI56" s="557">
        <v>119.60442186164249</v>
      </c>
      <c r="AJ56" s="557">
        <v>113.1297368691535</v>
      </c>
      <c r="AK56" s="557">
        <v>110.99157582672935</v>
      </c>
      <c r="AL56" s="74" t="s">
        <v>1472</v>
      </c>
      <c r="AM56" s="277">
        <v>50</v>
      </c>
    </row>
    <row r="57" spans="1:39">
      <c r="A57" s="82">
        <v>51</v>
      </c>
      <c r="B57" s="129"/>
      <c r="C57" s="64"/>
      <c r="D57" s="150"/>
      <c r="E57" s="237"/>
      <c r="F57" s="237"/>
      <c r="G57" s="237"/>
      <c r="H57" s="237"/>
      <c r="I57" s="150"/>
      <c r="J57" s="150"/>
      <c r="K57" s="150"/>
      <c r="L57" s="150"/>
      <c r="M57" s="150"/>
      <c r="N57" s="150"/>
      <c r="O57" s="150"/>
      <c r="P57" s="150"/>
      <c r="Q57" s="237"/>
      <c r="R57" s="150"/>
      <c r="S57" s="150"/>
      <c r="T57" s="237"/>
      <c r="U57" s="237"/>
      <c r="V57" s="926"/>
      <c r="W57" s="237"/>
      <c r="X57" s="237"/>
      <c r="Y57" s="237"/>
      <c r="Z57" s="237"/>
      <c r="AA57" s="237"/>
      <c r="AB57" s="237"/>
      <c r="AC57" s="237"/>
      <c r="AD57" s="237"/>
      <c r="AE57" s="237"/>
      <c r="AF57" s="237"/>
      <c r="AG57" s="237"/>
      <c r="AH57" s="237"/>
      <c r="AI57" s="237"/>
      <c r="AJ57" s="237"/>
      <c r="AK57" s="237"/>
      <c r="AL57" s="816"/>
      <c r="AM57" s="277">
        <v>51</v>
      </c>
    </row>
    <row r="58" spans="1:39" ht="15.75">
      <c r="A58" s="82">
        <v>52</v>
      </c>
      <c r="B58" s="88" t="s">
        <v>1332</v>
      </c>
      <c r="C58" s="64"/>
      <c r="D58" s="150"/>
      <c r="E58" s="237"/>
      <c r="F58" s="237"/>
      <c r="G58" s="237"/>
      <c r="H58" s="237"/>
      <c r="I58" s="150"/>
      <c r="J58" s="150"/>
      <c r="K58" s="150"/>
      <c r="L58" s="150"/>
      <c r="M58" s="150"/>
      <c r="N58" s="150"/>
      <c r="O58" s="150"/>
      <c r="P58" s="150"/>
      <c r="Q58" s="237"/>
      <c r="R58" s="150"/>
      <c r="S58" s="150"/>
      <c r="T58" s="237"/>
      <c r="U58" s="237"/>
      <c r="V58" s="926"/>
      <c r="W58" s="237"/>
      <c r="X58" s="237"/>
      <c r="Y58" s="237"/>
      <c r="Z58" s="237"/>
      <c r="AA58" s="237"/>
      <c r="AB58" s="237"/>
      <c r="AC58" s="237"/>
      <c r="AD58" s="237"/>
      <c r="AE58" s="237"/>
      <c r="AF58" s="237"/>
      <c r="AG58" s="237"/>
      <c r="AH58" s="237"/>
      <c r="AI58" s="237"/>
      <c r="AJ58" s="237"/>
      <c r="AK58" s="237"/>
      <c r="AL58" s="274" t="s">
        <v>1341</v>
      </c>
      <c r="AM58" s="277">
        <v>52</v>
      </c>
    </row>
    <row r="59" spans="1:39" ht="15.75">
      <c r="A59" s="82">
        <v>53</v>
      </c>
      <c r="B59" s="129" t="s">
        <v>1334</v>
      </c>
      <c r="C59" s="199" t="s">
        <v>188</v>
      </c>
      <c r="D59" s="226">
        <v>2.4151348710104319</v>
      </c>
      <c r="E59" s="226">
        <v>2.3503030848900908</v>
      </c>
      <c r="F59" s="226">
        <v>2.4606731046097066</v>
      </c>
      <c r="G59" s="226">
        <v>2.4011458785680602</v>
      </c>
      <c r="H59" s="536">
        <v>2.6228540340256798</v>
      </c>
      <c r="I59" s="226">
        <v>2.7838374782758302</v>
      </c>
      <c r="J59" s="226">
        <v>2.87963669705973</v>
      </c>
      <c r="K59" s="226">
        <v>2.9652238963716999</v>
      </c>
      <c r="L59" s="226">
        <v>3.0780666466656799</v>
      </c>
      <c r="M59" s="226">
        <v>3.3055706489844101</v>
      </c>
      <c r="N59" s="226">
        <v>3.3997901565411399</v>
      </c>
      <c r="O59" s="226">
        <v>3.48421994333538</v>
      </c>
      <c r="P59" s="226">
        <v>3.49349954051034</v>
      </c>
      <c r="Q59" s="226">
        <v>3.41629408561014</v>
      </c>
      <c r="R59" s="226">
        <v>3.2481417660387502</v>
      </c>
      <c r="S59" s="226">
        <v>3.1162337475197099</v>
      </c>
      <c r="T59" s="226">
        <v>2.9883348716167202</v>
      </c>
      <c r="U59" s="226">
        <v>2.7838374782758302</v>
      </c>
      <c r="V59" s="226">
        <v>2.4069567332392219</v>
      </c>
      <c r="W59" s="226">
        <v>2.8602855809279699</v>
      </c>
      <c r="X59" s="226">
        <v>2.90225387959401</v>
      </c>
      <c r="Y59" s="226">
        <v>2.8145234704807187</v>
      </c>
      <c r="Z59" s="226">
        <v>2.844480070307442</v>
      </c>
      <c r="AA59" s="226">
        <v>2.8905044800320798</v>
      </c>
      <c r="AB59" s="226">
        <v>2.8047760132571402</v>
      </c>
      <c r="AC59" s="226">
        <v>2.9383444115463155</v>
      </c>
      <c r="AD59" s="226">
        <v>2.8744716739258847</v>
      </c>
      <c r="AE59" s="226">
        <v>2.7819644854401098</v>
      </c>
      <c r="AF59" s="226">
        <v>2.7475847515450149</v>
      </c>
      <c r="AG59" s="226">
        <v>2.6334427062948986</v>
      </c>
      <c r="AH59" s="226">
        <v>2.4069567332392219</v>
      </c>
      <c r="AI59" s="226">
        <v>2.5708863589558342</v>
      </c>
      <c r="AJ59" s="226">
        <v>2.5620997907685901</v>
      </c>
      <c r="AK59" s="226">
        <v>2.4452795431921901</v>
      </c>
      <c r="AL59" s="817" t="s">
        <v>1475</v>
      </c>
      <c r="AM59" s="277">
        <v>53</v>
      </c>
    </row>
    <row r="60" spans="1:39" ht="15.75">
      <c r="A60" s="82">
        <v>54</v>
      </c>
      <c r="B60" s="129" t="s">
        <v>1333</v>
      </c>
      <c r="C60" s="64" t="s">
        <v>1180</v>
      </c>
      <c r="D60" s="226">
        <v>190.02</v>
      </c>
      <c r="E60" s="226">
        <v>194.54</v>
      </c>
      <c r="F60" s="305">
        <v>201.36</v>
      </c>
      <c r="G60" s="237">
        <v>207.3</v>
      </c>
      <c r="H60" s="183">
        <v>210.96904528065716</v>
      </c>
      <c r="I60" s="226">
        <v>213.97903121435769</v>
      </c>
      <c r="J60" s="150" t="s">
        <v>8</v>
      </c>
      <c r="K60" s="150" t="s">
        <v>8</v>
      </c>
      <c r="L60" s="226">
        <v>211.93258403194753</v>
      </c>
      <c r="M60" s="226" t="s">
        <v>8</v>
      </c>
      <c r="N60" s="226" t="s">
        <v>8</v>
      </c>
      <c r="O60" s="226">
        <v>212.61024963147545</v>
      </c>
      <c r="P60" s="226" t="s">
        <v>8</v>
      </c>
      <c r="Q60" s="226" t="s">
        <v>8</v>
      </c>
      <c r="R60" s="226">
        <v>213.50035087676937</v>
      </c>
      <c r="S60" s="226" t="s">
        <v>8</v>
      </c>
      <c r="T60" s="226" t="s">
        <v>8</v>
      </c>
      <c r="U60" s="226">
        <v>213.97903121435769</v>
      </c>
      <c r="V60" s="1183">
        <v>217.1251699761722</v>
      </c>
      <c r="W60" s="226" t="s">
        <v>8</v>
      </c>
      <c r="X60" s="226" t="s">
        <v>8</v>
      </c>
      <c r="Y60" s="226">
        <v>214.79847885540403</v>
      </c>
      <c r="Z60" s="226" t="s">
        <v>8</v>
      </c>
      <c r="AA60" s="226" t="s">
        <v>8</v>
      </c>
      <c r="AB60" s="226">
        <v>215.77115530260897</v>
      </c>
      <c r="AC60" s="226" t="s">
        <v>8</v>
      </c>
      <c r="AD60" s="226" t="s">
        <v>8</v>
      </c>
      <c r="AE60" s="226">
        <v>216.5047167347775</v>
      </c>
      <c r="AF60" s="226" t="s">
        <v>8</v>
      </c>
      <c r="AG60" s="226" t="s">
        <v>8</v>
      </c>
      <c r="AH60" s="226">
        <v>217.1251699761722</v>
      </c>
      <c r="AI60" s="226" t="s">
        <v>8</v>
      </c>
      <c r="AJ60" s="226" t="s">
        <v>8</v>
      </c>
      <c r="AK60" s="417" t="s">
        <v>10</v>
      </c>
      <c r="AL60" s="74" t="s">
        <v>1466</v>
      </c>
      <c r="AM60" s="277">
        <v>54</v>
      </c>
    </row>
    <row r="61" spans="1:39">
      <c r="A61" s="82">
        <v>55</v>
      </c>
      <c r="B61" s="131"/>
      <c r="C61" s="64"/>
      <c r="D61" s="150"/>
      <c r="E61" s="237"/>
      <c r="F61" s="237"/>
      <c r="G61" s="237"/>
      <c r="H61" s="237"/>
      <c r="I61" s="150"/>
      <c r="J61" s="150"/>
      <c r="K61" s="150"/>
      <c r="L61" s="150"/>
      <c r="M61" s="150"/>
      <c r="N61" s="150"/>
      <c r="O61" s="150"/>
      <c r="P61" s="150"/>
      <c r="Q61" s="237"/>
      <c r="R61" s="150"/>
      <c r="S61" s="150"/>
      <c r="T61" s="237"/>
      <c r="U61" s="237"/>
      <c r="V61" s="926"/>
      <c r="W61" s="237"/>
      <c r="X61" s="237"/>
      <c r="Y61" s="237"/>
      <c r="Z61" s="237"/>
      <c r="AA61" s="237"/>
      <c r="AB61" s="237"/>
      <c r="AC61" s="237"/>
      <c r="AD61" s="237"/>
      <c r="AE61" s="237"/>
      <c r="AF61" s="237"/>
      <c r="AG61" s="237"/>
      <c r="AH61" s="237"/>
      <c r="AI61" s="50"/>
      <c r="AJ61" s="50"/>
      <c r="AK61" s="50"/>
      <c r="AL61" s="816"/>
      <c r="AM61" s="277">
        <v>55</v>
      </c>
    </row>
    <row r="62" spans="1:39" ht="15.75">
      <c r="A62" s="82">
        <v>56</v>
      </c>
      <c r="B62" s="88" t="s">
        <v>1335</v>
      </c>
      <c r="C62" s="64"/>
      <c r="D62" s="150"/>
      <c r="E62" s="237"/>
      <c r="F62" s="237"/>
      <c r="G62" s="237"/>
      <c r="H62" s="237"/>
      <c r="I62" s="150"/>
      <c r="J62" s="150"/>
      <c r="K62" s="150"/>
      <c r="L62" s="150"/>
      <c r="M62" s="150"/>
      <c r="N62" s="150"/>
      <c r="O62" s="150"/>
      <c r="P62" s="150"/>
      <c r="Q62" s="237"/>
      <c r="R62" s="150"/>
      <c r="S62" s="150"/>
      <c r="T62" s="237"/>
      <c r="U62" s="237"/>
      <c r="V62" s="926"/>
      <c r="W62" s="237"/>
      <c r="X62" s="237"/>
      <c r="Y62" s="237"/>
      <c r="Z62" s="237"/>
      <c r="AA62" s="237"/>
      <c r="AB62" s="237"/>
      <c r="AC62" s="237"/>
      <c r="AD62" s="237"/>
      <c r="AE62" s="237"/>
      <c r="AF62" s="237"/>
      <c r="AG62" s="237"/>
      <c r="AH62" s="237"/>
      <c r="AI62" s="237"/>
      <c r="AJ62" s="237"/>
      <c r="AK62" s="237"/>
      <c r="AL62" s="274" t="s">
        <v>1342</v>
      </c>
      <c r="AM62" s="277">
        <v>56</v>
      </c>
    </row>
    <row r="63" spans="1:39" ht="15.75">
      <c r="A63" s="82">
        <v>57</v>
      </c>
      <c r="B63" s="51" t="s">
        <v>193</v>
      </c>
      <c r="C63" s="219" t="s">
        <v>194</v>
      </c>
      <c r="D63" s="229">
        <v>15.588836162867375</v>
      </c>
      <c r="E63" s="229">
        <v>15.92687688977551</v>
      </c>
      <c r="F63" s="420">
        <v>15.79170152765505</v>
      </c>
      <c r="G63" s="388">
        <v>15.841894632406047</v>
      </c>
      <c r="H63" s="571">
        <v>15.682623216273658</v>
      </c>
      <c r="I63" s="416">
        <v>17.671794352798301</v>
      </c>
      <c r="J63" s="571">
        <v>15.887561987653076</v>
      </c>
      <c r="K63" s="571">
        <v>15.950814694868942</v>
      </c>
      <c r="L63" s="571">
        <v>15.914381135512603</v>
      </c>
      <c r="M63" s="571">
        <v>15.968019431231658</v>
      </c>
      <c r="N63" s="571">
        <v>15.955874911446212</v>
      </c>
      <c r="O63" s="571">
        <v>15.943224370003037</v>
      </c>
      <c r="P63" s="571">
        <v>15.912357048881693</v>
      </c>
      <c r="Q63" s="571">
        <v>16.788786560064771</v>
      </c>
      <c r="R63" s="571">
        <v>16.763485477178428</v>
      </c>
      <c r="S63" s="571">
        <v>17.639914988361504</v>
      </c>
      <c r="T63" s="571">
        <v>17.682926829268293</v>
      </c>
      <c r="U63" s="571">
        <v>17.671794352798301</v>
      </c>
      <c r="V63" s="571">
        <v>22.993624127112643</v>
      </c>
      <c r="W63" s="571">
        <v>18.185406335391157</v>
      </c>
      <c r="X63" s="571">
        <v>18.204129136727055</v>
      </c>
      <c r="Y63" s="571">
        <v>18.041190162938975</v>
      </c>
      <c r="Z63" s="571">
        <v>18.066997267483053</v>
      </c>
      <c r="AA63" s="571">
        <v>18.07559963566441</v>
      </c>
      <c r="AB63" s="571">
        <v>18.077623722295318</v>
      </c>
      <c r="AC63" s="571">
        <v>18.248153020949299</v>
      </c>
      <c r="AD63" s="571">
        <v>18.262321627365655</v>
      </c>
      <c r="AE63" s="571">
        <v>18.217791721485682</v>
      </c>
      <c r="AF63" s="571">
        <v>22.954660459467668</v>
      </c>
      <c r="AG63" s="571">
        <v>22.954660459467668</v>
      </c>
      <c r="AH63" s="571">
        <v>22.993624127112643</v>
      </c>
      <c r="AI63" s="571">
        <v>21.150187228013362</v>
      </c>
      <c r="AJ63" s="571" t="s">
        <v>10</v>
      </c>
      <c r="AK63" s="571" t="s">
        <v>10</v>
      </c>
      <c r="AL63" s="74" t="s">
        <v>1811</v>
      </c>
      <c r="AM63" s="277">
        <v>57</v>
      </c>
    </row>
    <row r="64" spans="1:39" ht="15.75">
      <c r="A64" s="82">
        <v>58</v>
      </c>
      <c r="B64" s="129" t="s">
        <v>1186</v>
      </c>
      <c r="C64" s="219" t="s">
        <v>194</v>
      </c>
      <c r="D64" s="229">
        <v>53.490692492360473</v>
      </c>
      <c r="E64" s="229">
        <v>54.840741836647034</v>
      </c>
      <c r="F64" s="420">
        <v>55.66606104670128</v>
      </c>
      <c r="G64" s="388">
        <v>54.953901356356518</v>
      </c>
      <c r="H64" s="571">
        <v>53.966703774921577</v>
      </c>
      <c r="I64" s="416">
        <v>52.957190567756314</v>
      </c>
      <c r="J64" s="571">
        <v>53.939378605404315</v>
      </c>
      <c r="K64" s="571">
        <v>53.92166784738388</v>
      </c>
      <c r="L64" s="571">
        <v>53.523934824410489</v>
      </c>
      <c r="M64" s="571">
        <v>53.508754174678685</v>
      </c>
      <c r="N64" s="571">
        <v>53.510272239651862</v>
      </c>
      <c r="O64" s="571">
        <v>53.374152413723309</v>
      </c>
      <c r="P64" s="571">
        <v>53.187936443679789</v>
      </c>
      <c r="Q64" s="571">
        <v>52.940997874709048</v>
      </c>
      <c r="R64" s="571">
        <v>52.88938366562089</v>
      </c>
      <c r="S64" s="571">
        <v>52.772998684343705</v>
      </c>
      <c r="T64" s="571">
        <v>52.77755287926324</v>
      </c>
      <c r="U64" s="571">
        <v>52.957190567756314</v>
      </c>
      <c r="V64" s="571">
        <v>50.021758931282264</v>
      </c>
      <c r="W64" s="571">
        <v>51.437101507944547</v>
      </c>
      <c r="X64" s="571">
        <v>51.268596295921476</v>
      </c>
      <c r="Y64" s="571">
        <v>51.11274162534157</v>
      </c>
      <c r="Z64" s="571">
        <v>50.932597915190776</v>
      </c>
      <c r="AA64" s="571">
        <v>50.88503187936444</v>
      </c>
      <c r="AB64" s="571">
        <v>50.471612185001526</v>
      </c>
      <c r="AC64" s="571">
        <v>50.348142900516152</v>
      </c>
      <c r="AD64" s="571">
        <v>50.297034713085722</v>
      </c>
      <c r="AE64" s="571">
        <v>50.228721789292585</v>
      </c>
      <c r="AF64" s="571">
        <v>51.11274162534157</v>
      </c>
      <c r="AG64" s="571">
        <v>50.586479101305542</v>
      </c>
      <c r="AH64" s="571">
        <v>50.021758931282264</v>
      </c>
      <c r="AI64" s="571">
        <v>49.921060621394602</v>
      </c>
      <c r="AJ64" s="571" t="s">
        <v>10</v>
      </c>
      <c r="AK64" s="571" t="s">
        <v>10</v>
      </c>
      <c r="AL64" s="74" t="s">
        <v>305</v>
      </c>
      <c r="AM64" s="277">
        <v>58</v>
      </c>
    </row>
    <row r="65" spans="1:39" ht="15.75">
      <c r="A65" s="82">
        <v>59</v>
      </c>
      <c r="B65" s="129" t="s">
        <v>1336</v>
      </c>
      <c r="C65" s="64" t="s">
        <v>1222</v>
      </c>
      <c r="D65" s="230">
        <v>951.91804125742772</v>
      </c>
      <c r="E65" s="230">
        <v>1057.0666123662772</v>
      </c>
      <c r="F65" s="754">
        <v>1564.9682897664493</v>
      </c>
      <c r="G65" s="388">
        <v>1588.9887702830176</v>
      </c>
      <c r="H65" s="388">
        <v>1632.4988209695377</v>
      </c>
      <c r="I65" s="260">
        <v>1909.4999746989174</v>
      </c>
      <c r="J65" s="388">
        <v>1642.7964932699122</v>
      </c>
      <c r="K65" s="388">
        <v>1649.4254478291673</v>
      </c>
      <c r="L65" s="388">
        <v>1660.3582633336709</v>
      </c>
      <c r="M65" s="388">
        <v>1690.7645329420102</v>
      </c>
      <c r="N65" s="388">
        <v>1712.4356542860037</v>
      </c>
      <c r="O65" s="388">
        <v>1719.1732162736569</v>
      </c>
      <c r="P65" s="388">
        <v>1733.537339338124</v>
      </c>
      <c r="Q65" s="388">
        <v>1774.8257059002128</v>
      </c>
      <c r="R65" s="388">
        <v>1820.7156411294404</v>
      </c>
      <c r="S65" s="388">
        <v>1848.8518975812167</v>
      </c>
      <c r="T65" s="388">
        <v>1872.7842121242793</v>
      </c>
      <c r="U65" s="388">
        <v>1909.4999746989174</v>
      </c>
      <c r="V65" s="571">
        <v>2185.5176652160717</v>
      </c>
      <c r="W65" s="388">
        <v>1936.5650895658337</v>
      </c>
      <c r="X65" s="388">
        <v>1945.4225027831194</v>
      </c>
      <c r="Y65" s="388">
        <v>1970.1813986438622</v>
      </c>
      <c r="Z65" s="388">
        <v>1999.4213237526569</v>
      </c>
      <c r="AA65" s="388">
        <v>2004.0883615018722</v>
      </c>
      <c r="AB65" s="388">
        <v>2008.5525351685053</v>
      </c>
      <c r="AC65" s="388">
        <v>2019.9431788280542</v>
      </c>
      <c r="AD65" s="388">
        <v>2066.2079242991604</v>
      </c>
      <c r="AE65" s="388">
        <v>2099.4801184090679</v>
      </c>
      <c r="AF65" s="1060">
        <v>2136.9280032385391</v>
      </c>
      <c r="AG65" s="1060">
        <v>2166.1461441149681</v>
      </c>
      <c r="AH65" s="1060">
        <v>2185.5176652160717</v>
      </c>
      <c r="AI65" s="1060">
        <v>2249.5387359578995</v>
      </c>
      <c r="AJ65" s="571">
        <v>2264.1340653779985</v>
      </c>
      <c r="AK65" s="571">
        <v>2295.1151148669164</v>
      </c>
      <c r="AL65" s="818" t="s">
        <v>1812</v>
      </c>
      <c r="AM65" s="277">
        <v>59</v>
      </c>
    </row>
    <row r="66" spans="1:39" ht="30">
      <c r="A66" s="82">
        <v>60</v>
      </c>
      <c r="B66" s="210" t="s">
        <v>1337</v>
      </c>
      <c r="C66" s="219" t="s">
        <v>1222</v>
      </c>
      <c r="D66" s="230">
        <v>221.69489196912295</v>
      </c>
      <c r="E66" s="230">
        <v>221.95467084100909</v>
      </c>
      <c r="F66" s="754">
        <v>221.86085389805439</v>
      </c>
      <c r="G66" s="388">
        <v>230.47267624024244</v>
      </c>
      <c r="H66" s="388">
        <v>241.03460682117196</v>
      </c>
      <c r="I66" s="260">
        <v>247.49670579900823</v>
      </c>
      <c r="J66" s="388">
        <v>240.97908106466963</v>
      </c>
      <c r="K66" s="388">
        <v>241.94428195526771</v>
      </c>
      <c r="L66" s="388">
        <v>243.48630705394194</v>
      </c>
      <c r="M66" s="388">
        <v>238.24262220423037</v>
      </c>
      <c r="N66" s="388">
        <v>234.59563809331044</v>
      </c>
      <c r="O66" s="388">
        <v>232.14852241675948</v>
      </c>
      <c r="P66" s="388">
        <v>242.82601963364036</v>
      </c>
      <c r="Q66" s="388">
        <v>241.18034105859735</v>
      </c>
      <c r="R66" s="388">
        <v>242.0908966703775</v>
      </c>
      <c r="S66" s="388">
        <v>244.13800728671188</v>
      </c>
      <c r="T66" s="388">
        <v>248.91133488513313</v>
      </c>
      <c r="U66" s="388">
        <v>247.49670579900823</v>
      </c>
      <c r="V66" s="571">
        <v>432.35190770164968</v>
      </c>
      <c r="W66" s="388">
        <v>247.48514826434572</v>
      </c>
      <c r="X66" s="388">
        <v>250.43520898694464</v>
      </c>
      <c r="Y66" s="388">
        <v>252.84959012245727</v>
      </c>
      <c r="Z66" s="388">
        <v>255.01967412205246</v>
      </c>
      <c r="AA66" s="388">
        <v>256.98223863981377</v>
      </c>
      <c r="AB66" s="388">
        <v>256.8059103329623</v>
      </c>
      <c r="AC66" s="388">
        <v>269.96613197044837</v>
      </c>
      <c r="AD66" s="388">
        <v>294.8015028843235</v>
      </c>
      <c r="AE66" s="388">
        <v>317.95362817528593</v>
      </c>
      <c r="AF66" s="1060">
        <v>371.85239854265768</v>
      </c>
      <c r="AG66" s="1060">
        <v>415.47814492460282</v>
      </c>
      <c r="AH66" s="1060">
        <v>432.35190770164968</v>
      </c>
      <c r="AI66" s="1060">
        <v>483.13378200586993</v>
      </c>
      <c r="AJ66" s="571">
        <v>499.9281348041697</v>
      </c>
      <c r="AK66" s="571">
        <v>542.37622710252003</v>
      </c>
      <c r="AL66" s="304" t="s">
        <v>1191</v>
      </c>
      <c r="AM66" s="277">
        <v>60</v>
      </c>
    </row>
    <row r="67" spans="1:39" ht="15.75">
      <c r="A67" s="82">
        <v>61</v>
      </c>
      <c r="B67" s="129" t="s">
        <v>1231</v>
      </c>
      <c r="C67" s="219" t="s">
        <v>188</v>
      </c>
      <c r="D67" s="600">
        <v>6.8579227557961877</v>
      </c>
      <c r="E67" s="600">
        <v>6.9103028662496531</v>
      </c>
      <c r="F67" s="758">
        <v>6.9345080709901978</v>
      </c>
      <c r="G67" s="758">
        <v>6.9590937137857116</v>
      </c>
      <c r="H67" s="758">
        <v>7.0193418547480402</v>
      </c>
      <c r="I67" s="759">
        <v>7.0702452142527195</v>
      </c>
      <c r="J67" s="758" t="s">
        <v>8</v>
      </c>
      <c r="K67" s="758" t="s">
        <v>8</v>
      </c>
      <c r="L67" s="758">
        <v>7.0264327196476506</v>
      </c>
      <c r="M67" s="758" t="s">
        <v>8</v>
      </c>
      <c r="N67" s="758" t="s">
        <v>8</v>
      </c>
      <c r="O67" s="758">
        <v>6.9084244781128774</v>
      </c>
      <c r="P67" s="758" t="s">
        <v>8</v>
      </c>
      <c r="Q67" s="758" t="s">
        <v>8</v>
      </c>
      <c r="R67" s="758">
        <v>7.0401018228435683</v>
      </c>
      <c r="S67" s="758" t="s">
        <v>8</v>
      </c>
      <c r="T67" s="758" t="s">
        <v>8</v>
      </c>
      <c r="U67" s="758">
        <v>7.0702452142527195</v>
      </c>
      <c r="V67" s="758">
        <v>7.2090518925307254</v>
      </c>
      <c r="W67" s="758" t="s">
        <v>8</v>
      </c>
      <c r="X67" s="758" t="s">
        <v>8</v>
      </c>
      <c r="Y67" s="758">
        <v>7.0397937884740855</v>
      </c>
      <c r="Z67" s="758" t="s">
        <v>8</v>
      </c>
      <c r="AA67" s="758" t="s">
        <v>8</v>
      </c>
      <c r="AB67" s="758">
        <v>6.9354060917352927</v>
      </c>
      <c r="AC67" s="758" t="s">
        <v>8</v>
      </c>
      <c r="AD67" s="758" t="s">
        <v>8</v>
      </c>
      <c r="AE67" s="758">
        <v>6.8562881405671963</v>
      </c>
      <c r="AF67" s="758" t="s">
        <v>8</v>
      </c>
      <c r="AG67" s="758" t="s">
        <v>8</v>
      </c>
      <c r="AH67" s="758">
        <v>7.2090518925307254</v>
      </c>
      <c r="AI67" s="758" t="s">
        <v>8</v>
      </c>
      <c r="AJ67" s="758" t="s">
        <v>8</v>
      </c>
      <c r="AK67" s="758" t="s">
        <v>10</v>
      </c>
      <c r="AL67" s="304" t="s">
        <v>1597</v>
      </c>
      <c r="AM67" s="277">
        <v>61</v>
      </c>
    </row>
    <row r="68" spans="1:39" ht="15.75">
      <c r="A68" s="82">
        <v>62</v>
      </c>
      <c r="B68" s="129" t="s">
        <v>195</v>
      </c>
      <c r="C68" s="219" t="s">
        <v>188</v>
      </c>
      <c r="D68" s="600">
        <v>19.316884272631562</v>
      </c>
      <c r="E68" s="600">
        <v>19.418004091723677</v>
      </c>
      <c r="F68" s="600">
        <v>19.707144935674599</v>
      </c>
      <c r="G68" s="759">
        <v>19.272876316471923</v>
      </c>
      <c r="H68" s="759">
        <v>19.552907260421794</v>
      </c>
      <c r="I68" s="759">
        <v>19.670288546762656</v>
      </c>
      <c r="J68" s="600">
        <v>19.702805415542144</v>
      </c>
      <c r="K68" s="600">
        <v>19.876167601830037</v>
      </c>
      <c r="L68" s="600">
        <v>19.411607632007289</v>
      </c>
      <c r="M68" s="600">
        <v>19.471144544779545</v>
      </c>
      <c r="N68" s="600">
        <v>19.087074781694323</v>
      </c>
      <c r="O68" s="600">
        <v>19.302377863467346</v>
      </c>
      <c r="P68" s="600">
        <v>19.306031846596277</v>
      </c>
      <c r="Q68" s="600">
        <v>19.385068727120672</v>
      </c>
      <c r="R68" s="600">
        <v>19.508416713429579</v>
      </c>
      <c r="S68" s="600">
        <v>19.706679025538381</v>
      </c>
      <c r="T68" s="600">
        <v>19.823654359363044</v>
      </c>
      <c r="U68" s="600">
        <v>19.670288546762656</v>
      </c>
      <c r="V68" s="758">
        <v>21.018888657528144</v>
      </c>
      <c r="W68" s="600">
        <v>19.735111704148331</v>
      </c>
      <c r="X68" s="600">
        <v>19.718206827060119</v>
      </c>
      <c r="Y68" s="600">
        <v>19.613333085259075</v>
      </c>
      <c r="Z68" s="600">
        <v>19.744170840210977</v>
      </c>
      <c r="AA68" s="600">
        <v>19.650291910331553</v>
      </c>
      <c r="AB68" s="600">
        <v>19.621294965742575</v>
      </c>
      <c r="AC68" s="600">
        <v>19.608406675824984</v>
      </c>
      <c r="AD68" s="600">
        <v>19.714927381574093</v>
      </c>
      <c r="AE68" s="600">
        <v>19.702148391767015</v>
      </c>
      <c r="AF68" s="1139">
        <v>19.742928981032389</v>
      </c>
      <c r="AG68" s="1139">
        <v>19.628878555342396</v>
      </c>
      <c r="AH68" s="1139">
        <v>21.018888657528144</v>
      </c>
      <c r="AI68" s="1139">
        <v>21.150694711015529</v>
      </c>
      <c r="AJ68" s="819">
        <v>21.246034172521849</v>
      </c>
      <c r="AK68" s="977" t="s">
        <v>10</v>
      </c>
      <c r="AL68" s="273" t="s">
        <v>1595</v>
      </c>
      <c r="AM68" s="277">
        <v>62</v>
      </c>
    </row>
    <row r="69" spans="1:39">
      <c r="A69" s="328"/>
      <c r="B69" s="271"/>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392"/>
      <c r="AM69" s="339"/>
    </row>
    <row r="70" spans="1:39">
      <c r="A70" s="1149" t="s">
        <v>196</v>
      </c>
      <c r="C70" s="329"/>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2"/>
      <c r="AL70" s="186" t="s">
        <v>1338</v>
      </c>
      <c r="AM70" s="339"/>
    </row>
    <row r="71" spans="1:39" ht="15.75">
      <c r="A71" s="1149" t="s">
        <v>2679</v>
      </c>
      <c r="C71" s="329"/>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392"/>
      <c r="AL71" s="186" t="s">
        <v>2686</v>
      </c>
      <c r="AM71" s="339"/>
    </row>
    <row r="72" spans="1:39" ht="15.75">
      <c r="A72" s="1149" t="s">
        <v>2680</v>
      </c>
      <c r="C72" s="329"/>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2"/>
      <c r="AK72" s="392"/>
      <c r="AL72" s="186" t="s">
        <v>2681</v>
      </c>
      <c r="AM72" s="339"/>
    </row>
    <row r="73" spans="1:39" ht="15.75">
      <c r="A73" s="1149" t="s">
        <v>2682</v>
      </c>
      <c r="B73" s="133"/>
      <c r="C73" s="673"/>
      <c r="G73" s="392"/>
      <c r="H73" s="392"/>
      <c r="I73" s="392"/>
      <c r="J73" s="392"/>
      <c r="K73" s="392"/>
      <c r="L73" s="392"/>
      <c r="M73" s="392"/>
      <c r="N73" s="392"/>
      <c r="O73" s="392"/>
      <c r="P73" s="392"/>
      <c r="Q73" s="392"/>
      <c r="R73" s="392"/>
      <c r="S73" s="392"/>
      <c r="T73" s="392"/>
      <c r="U73" s="392"/>
      <c r="V73" s="392"/>
      <c r="W73" s="392"/>
      <c r="X73" s="392"/>
      <c r="Y73" s="392"/>
      <c r="Z73" s="392"/>
      <c r="AA73" s="392"/>
      <c r="AB73" s="392"/>
      <c r="AC73" s="392"/>
      <c r="AD73" s="392"/>
      <c r="AE73" s="392"/>
      <c r="AF73" s="392"/>
      <c r="AG73" s="392"/>
      <c r="AH73" s="392"/>
      <c r="AI73" s="392"/>
      <c r="AJ73" s="392"/>
      <c r="AK73" s="392"/>
      <c r="AL73" s="186" t="s">
        <v>2683</v>
      </c>
      <c r="AM73" s="339"/>
    </row>
    <row r="74" spans="1:39" ht="15.75">
      <c r="A74" s="1149" t="s">
        <v>2684</v>
      </c>
      <c r="B74" s="133"/>
      <c r="C74" s="673"/>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2"/>
      <c r="AL74" s="186" t="s">
        <v>2685</v>
      </c>
      <c r="AM74" s="339"/>
    </row>
    <row r="75" spans="1:39">
      <c r="A75" s="1149" t="s">
        <v>1596</v>
      </c>
      <c r="C75" s="961"/>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2"/>
      <c r="AK75" s="392"/>
      <c r="AL75" s="186" t="s">
        <v>1598</v>
      </c>
      <c r="AM75" s="339"/>
    </row>
    <row r="76" spans="1:39">
      <c r="W76" s="1237"/>
      <c r="X76" s="1237"/>
      <c r="Y76" s="1237"/>
      <c r="Z76" s="1237"/>
      <c r="AA76" s="1237"/>
      <c r="AB76" s="1237"/>
      <c r="AC76" s="1237"/>
      <c r="AD76" s="1237"/>
      <c r="AE76" s="1237"/>
      <c r="AF76" s="1237"/>
      <c r="AG76" s="1237"/>
      <c r="AH76" s="1237"/>
      <c r="AI76" s="1237"/>
    </row>
    <row r="77" spans="1:39">
      <c r="W77" s="1237"/>
      <c r="X77" s="1237"/>
      <c r="Y77" s="1237"/>
      <c r="Z77" s="1237"/>
      <c r="AA77" s="1237"/>
      <c r="AB77" s="1237"/>
      <c r="AC77" s="1237"/>
      <c r="AD77" s="1237"/>
      <c r="AE77" s="1237"/>
      <c r="AF77" s="1237"/>
      <c r="AG77" s="1237"/>
      <c r="AH77" s="1237"/>
      <c r="AI77" s="1237"/>
    </row>
    <row r="78" spans="1:39">
      <c r="W78" s="1237"/>
      <c r="X78" s="1237"/>
      <c r="Y78" s="1237"/>
      <c r="Z78" s="1237"/>
      <c r="AA78" s="1237"/>
      <c r="AB78" s="1237"/>
      <c r="AC78" s="1237"/>
      <c r="AD78" s="1237"/>
      <c r="AE78" s="1237"/>
      <c r="AF78" s="1237"/>
      <c r="AG78" s="1237"/>
      <c r="AH78" s="1237"/>
      <c r="AI78" s="1237"/>
    </row>
  </sheetData>
  <dataConsolidate/>
  <mergeCells count="15">
    <mergeCell ref="AL5:AM6"/>
    <mergeCell ref="I5:I6"/>
    <mergeCell ref="J5:U5"/>
    <mergeCell ref="V5:V6"/>
    <mergeCell ref="W5:AH5"/>
    <mergeCell ref="G5:G6"/>
    <mergeCell ref="H5:H6"/>
    <mergeCell ref="D5:D6"/>
    <mergeCell ref="E5:E6"/>
    <mergeCell ref="AI5:AK5"/>
    <mergeCell ref="A1:C1"/>
    <mergeCell ref="A2:C2"/>
    <mergeCell ref="A5:B6"/>
    <mergeCell ref="C5:C6"/>
    <mergeCell ref="F5:F6"/>
  </mergeCells>
  <printOptions horizontalCentered="1"/>
  <pageMargins left="0.2" right="0.5" top="0.25" bottom="0.25" header="0.3" footer="0.3"/>
  <pageSetup paperSize="9" scale="20" fitToWidth="0" orientation="landscape" r:id="rId1"/>
  <headerFooter scaleWithDoc="0">
    <oddFooter xml:space="preserve">&amp;R2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AM143"/>
  <sheetViews>
    <sheetView showGridLines="0" view="pageBreakPreview" topLeftCell="A4" zoomScale="66" zoomScaleNormal="77" zoomScaleSheetLayoutView="66" workbookViewId="0">
      <pane xSplit="3" ySplit="3" topLeftCell="AH95" activePane="bottomRight" state="frozen"/>
      <selection activeCell="A4" sqref="A4"/>
      <selection pane="topRight" activeCell="D4" sqref="D4"/>
      <selection pane="bottomLeft" activeCell="A7" sqref="A7"/>
      <selection pane="bottomRight" activeCell="AI5" sqref="AI5:AK5"/>
    </sheetView>
  </sheetViews>
  <sheetFormatPr defaultColWidth="9.140625" defaultRowHeight="15"/>
  <cols>
    <col min="1" max="1" width="5" style="339" customWidth="1"/>
    <col min="2" max="2" width="61" style="90" customWidth="1"/>
    <col min="3" max="3" width="32.28515625" style="339" customWidth="1"/>
    <col min="4" max="9" width="17.28515625" style="90" bestFit="1" customWidth="1"/>
    <col min="10" max="11" width="14.7109375" style="90" bestFit="1" customWidth="1"/>
    <col min="12" max="12" width="17.28515625" style="90" bestFit="1" customWidth="1"/>
    <col min="13" max="14" width="14.7109375" style="90" bestFit="1" customWidth="1"/>
    <col min="15" max="15" width="17.28515625" style="90" bestFit="1" customWidth="1"/>
    <col min="16" max="17" width="14.7109375" style="90" bestFit="1" customWidth="1"/>
    <col min="18" max="18" width="17.28515625" style="90" bestFit="1" customWidth="1"/>
    <col min="19" max="20" width="14.7109375" style="90" bestFit="1" customWidth="1"/>
    <col min="21" max="22" width="17.28515625" style="90" bestFit="1" customWidth="1"/>
    <col min="23" max="24" width="14.7109375" style="90" bestFit="1" customWidth="1"/>
    <col min="25" max="25" width="17.28515625" style="90" bestFit="1" customWidth="1"/>
    <col min="26" max="27" width="14.7109375" style="90" bestFit="1" customWidth="1"/>
    <col min="28" max="28" width="17.28515625" style="90" bestFit="1" customWidth="1"/>
    <col min="29" max="30" width="14.7109375" style="90" bestFit="1" customWidth="1"/>
    <col min="31" max="31" width="17.28515625" style="90" bestFit="1" customWidth="1"/>
    <col min="32" max="33" width="14.7109375" style="90" bestFit="1" customWidth="1"/>
    <col min="34" max="34" width="17.28515625" style="90" bestFit="1" customWidth="1"/>
    <col min="35" max="35" width="14.7109375" style="90" bestFit="1" customWidth="1"/>
    <col min="36" max="37" width="13.140625" style="90" bestFit="1" customWidth="1"/>
    <col min="38" max="38" width="72.28515625" style="90" customWidth="1"/>
    <col min="39" max="39" width="11.85546875" style="90" customWidth="1"/>
    <col min="40" max="16384" width="9.140625" style="90"/>
  </cols>
  <sheetData>
    <row r="1" spans="1:39" ht="18">
      <c r="A1" s="143"/>
      <c r="B1" s="143"/>
      <c r="C1" s="143"/>
    </row>
    <row r="2" spans="1:39" ht="18.75">
      <c r="A2" s="143" t="s">
        <v>1674</v>
      </c>
      <c r="B2" s="732"/>
      <c r="C2" s="732"/>
    </row>
    <row r="3" spans="1:39" ht="18.75">
      <c r="A3" s="732" t="s">
        <v>1675</v>
      </c>
    </row>
    <row r="4" spans="1:39" ht="18">
      <c r="A4" s="468"/>
      <c r="B4" s="468"/>
      <c r="C4" s="468"/>
    </row>
    <row r="5" spans="1:39" ht="15" customHeight="1">
      <c r="A5" s="1257" t="s">
        <v>665</v>
      </c>
      <c r="B5" s="1258"/>
      <c r="C5" s="1248" t="s">
        <v>666</v>
      </c>
      <c r="D5" s="1248">
        <v>2015</v>
      </c>
      <c r="E5" s="1248">
        <v>2016</v>
      </c>
      <c r="F5" s="1249">
        <v>2017</v>
      </c>
      <c r="G5" s="1249">
        <v>2018</v>
      </c>
      <c r="H5" s="1249">
        <v>2019</v>
      </c>
      <c r="I5" s="1249">
        <v>2020</v>
      </c>
      <c r="J5" s="1249">
        <v>2020</v>
      </c>
      <c r="K5" s="1249"/>
      <c r="L5" s="1249"/>
      <c r="M5" s="1249"/>
      <c r="N5" s="1249"/>
      <c r="O5" s="1249"/>
      <c r="P5" s="1249"/>
      <c r="Q5" s="1249"/>
      <c r="R5" s="1249"/>
      <c r="S5" s="1249"/>
      <c r="T5" s="1249"/>
      <c r="U5" s="1249"/>
      <c r="V5" s="1264">
        <v>2021</v>
      </c>
      <c r="W5" s="1261">
        <v>2021</v>
      </c>
      <c r="X5" s="1262"/>
      <c r="Y5" s="1262"/>
      <c r="Z5" s="1262"/>
      <c r="AA5" s="1262"/>
      <c r="AB5" s="1262"/>
      <c r="AC5" s="1262"/>
      <c r="AD5" s="1262"/>
      <c r="AE5" s="1262"/>
      <c r="AF5" s="1262"/>
      <c r="AG5" s="1262"/>
      <c r="AH5" s="1263"/>
      <c r="AI5" s="1261">
        <v>2022</v>
      </c>
      <c r="AJ5" s="1262"/>
      <c r="AK5" s="1263"/>
      <c r="AL5" s="1256" t="s">
        <v>197</v>
      </c>
      <c r="AM5" s="1256"/>
    </row>
    <row r="6" spans="1:39" ht="15.75">
      <c r="A6" s="1259"/>
      <c r="B6" s="1260"/>
      <c r="C6" s="1248"/>
      <c r="D6" s="1248"/>
      <c r="E6" s="1248"/>
      <c r="F6" s="1249"/>
      <c r="G6" s="1249"/>
      <c r="H6" s="1249"/>
      <c r="I6" s="1249"/>
      <c r="J6" s="1143" t="s">
        <v>306</v>
      </c>
      <c r="K6" s="1143" t="s">
        <v>307</v>
      </c>
      <c r="L6" s="1143" t="s">
        <v>308</v>
      </c>
      <c r="M6" s="1143" t="s">
        <v>309</v>
      </c>
      <c r="N6" s="1143" t="s">
        <v>310</v>
      </c>
      <c r="O6" s="1143" t="s">
        <v>311</v>
      </c>
      <c r="P6" s="1143" t="s">
        <v>312</v>
      </c>
      <c r="Q6" s="1143" t="s">
        <v>670</v>
      </c>
      <c r="R6" s="1143" t="s">
        <v>313</v>
      </c>
      <c r="S6" s="1143" t="s">
        <v>314</v>
      </c>
      <c r="T6" s="1143" t="s">
        <v>315</v>
      </c>
      <c r="U6" s="1143" t="s">
        <v>316</v>
      </c>
      <c r="V6" s="1265"/>
      <c r="W6" s="1143" t="s">
        <v>306</v>
      </c>
      <c r="X6" s="1143" t="s">
        <v>307</v>
      </c>
      <c r="Y6" s="1143" t="s">
        <v>308</v>
      </c>
      <c r="Z6" s="1143" t="s">
        <v>309</v>
      </c>
      <c r="AA6" s="1143" t="s">
        <v>310</v>
      </c>
      <c r="AB6" s="1143" t="s">
        <v>311</v>
      </c>
      <c r="AC6" s="1143" t="s">
        <v>312</v>
      </c>
      <c r="AD6" s="1143" t="s">
        <v>670</v>
      </c>
      <c r="AE6" s="1143" t="s">
        <v>313</v>
      </c>
      <c r="AF6" s="1143" t="s">
        <v>314</v>
      </c>
      <c r="AG6" s="1143" t="s">
        <v>315</v>
      </c>
      <c r="AH6" s="1143" t="s">
        <v>316</v>
      </c>
      <c r="AI6" s="1143" t="s">
        <v>306</v>
      </c>
      <c r="AJ6" s="1143" t="s">
        <v>307</v>
      </c>
      <c r="AK6" s="1143" t="s">
        <v>308</v>
      </c>
      <c r="AL6" s="1256"/>
      <c r="AM6" s="1256"/>
    </row>
    <row r="7" spans="1:39" ht="15.75">
      <c r="A7" s="82">
        <v>1</v>
      </c>
      <c r="B7" s="123" t="s">
        <v>189</v>
      </c>
      <c r="C7" s="64" t="s">
        <v>188</v>
      </c>
      <c r="D7" s="50">
        <v>-2.0331442241082511</v>
      </c>
      <c r="E7" s="50">
        <v>-1.8183858368582415</v>
      </c>
      <c r="F7" s="50">
        <v>-1.5950565222082269</v>
      </c>
      <c r="G7" s="183">
        <v>-2.9432802162229588</v>
      </c>
      <c r="H7" s="183">
        <v>-2.7056920183897364</v>
      </c>
      <c r="I7" s="183">
        <v>-0.42318433091709751</v>
      </c>
      <c r="J7" s="183" t="s">
        <v>8</v>
      </c>
      <c r="K7" s="183" t="s">
        <v>8</v>
      </c>
      <c r="L7" s="183">
        <v>-1.2536300223075973</v>
      </c>
      <c r="M7" s="183" t="s">
        <v>8</v>
      </c>
      <c r="N7" s="183" t="s">
        <v>8</v>
      </c>
      <c r="O7" s="183">
        <v>-1.1740703991806916</v>
      </c>
      <c r="P7" s="183" t="s">
        <v>8</v>
      </c>
      <c r="Q7" s="183" t="s">
        <v>8</v>
      </c>
      <c r="R7" s="183">
        <v>0.37879731510913905</v>
      </c>
      <c r="S7" s="417" t="s">
        <v>8</v>
      </c>
      <c r="T7" s="417" t="s">
        <v>8</v>
      </c>
      <c r="U7" s="417">
        <v>0.30944878172355628</v>
      </c>
      <c r="V7" s="183">
        <v>0.44870286207824128</v>
      </c>
      <c r="W7" s="417" t="s">
        <v>8</v>
      </c>
      <c r="X7" s="417" t="s">
        <v>8</v>
      </c>
      <c r="Y7" s="417">
        <v>-0.38405398373292449</v>
      </c>
      <c r="Z7" s="417" t="s">
        <v>8</v>
      </c>
      <c r="AA7" s="417" t="s">
        <v>8</v>
      </c>
      <c r="AB7" s="417">
        <v>-0.67774653208047486</v>
      </c>
      <c r="AC7" s="417" t="s">
        <v>8</v>
      </c>
      <c r="AD7" s="417" t="s">
        <v>8</v>
      </c>
      <c r="AE7" s="417">
        <v>1.4872231131946421</v>
      </c>
      <c r="AF7" s="417" t="s">
        <v>8</v>
      </c>
      <c r="AG7" s="417" t="s">
        <v>8</v>
      </c>
      <c r="AH7" s="417">
        <v>0.44870286207824128</v>
      </c>
      <c r="AI7" s="417" t="s">
        <v>10</v>
      </c>
      <c r="AJ7" s="417" t="s">
        <v>10</v>
      </c>
      <c r="AK7" s="417" t="s">
        <v>10</v>
      </c>
      <c r="AL7" s="67" t="s">
        <v>1570</v>
      </c>
      <c r="AM7" s="160">
        <v>1</v>
      </c>
    </row>
    <row r="8" spans="1:39" ht="15.75">
      <c r="A8" s="82">
        <v>2</v>
      </c>
      <c r="B8" s="161" t="s">
        <v>672</v>
      </c>
      <c r="C8" s="64" t="s">
        <v>188</v>
      </c>
      <c r="D8" s="50">
        <v>24.673164091362832</v>
      </c>
      <c r="E8" s="50">
        <v>32.216411437109294</v>
      </c>
      <c r="F8" s="50">
        <v>33.316091229972386</v>
      </c>
      <c r="G8" s="183">
        <v>33.265243860573548</v>
      </c>
      <c r="H8" s="183">
        <v>33.541310494512928</v>
      </c>
      <c r="I8" s="183">
        <v>38.191126532506139</v>
      </c>
      <c r="J8" s="183" t="s">
        <v>8</v>
      </c>
      <c r="K8" s="183" t="s">
        <v>8</v>
      </c>
      <c r="L8" s="183">
        <v>32.632755871981871</v>
      </c>
      <c r="M8" s="183" t="s">
        <v>8</v>
      </c>
      <c r="N8" s="183" t="s">
        <v>8</v>
      </c>
      <c r="O8" s="183">
        <v>34.992026699405102</v>
      </c>
      <c r="P8" s="183" t="s">
        <v>8</v>
      </c>
      <c r="Q8" s="183" t="s">
        <v>8</v>
      </c>
      <c r="R8" s="183">
        <v>36.476378747395046</v>
      </c>
      <c r="S8" s="417" t="s">
        <v>8</v>
      </c>
      <c r="T8" s="417" t="s">
        <v>8</v>
      </c>
      <c r="U8" s="417">
        <v>38.191126532506139</v>
      </c>
      <c r="V8" s="183">
        <v>36.335692912262381</v>
      </c>
      <c r="W8" s="417" t="s">
        <v>8</v>
      </c>
      <c r="X8" s="417" t="s">
        <v>8</v>
      </c>
      <c r="Y8" s="417">
        <v>38.574772758470246</v>
      </c>
      <c r="Z8" s="417" t="s">
        <v>8</v>
      </c>
      <c r="AA8" s="417" t="s">
        <v>8</v>
      </c>
      <c r="AB8" s="417">
        <v>37.48998311501655</v>
      </c>
      <c r="AC8" s="417" t="s">
        <v>8</v>
      </c>
      <c r="AD8" s="417" t="s">
        <v>8</v>
      </c>
      <c r="AE8" s="417">
        <v>37.747987083166208</v>
      </c>
      <c r="AF8" s="417" t="s">
        <v>8</v>
      </c>
      <c r="AG8" s="417" t="s">
        <v>8</v>
      </c>
      <c r="AH8" s="417">
        <v>36.335692912262381</v>
      </c>
      <c r="AI8" s="417" t="s">
        <v>10</v>
      </c>
      <c r="AJ8" s="417" t="s">
        <v>10</v>
      </c>
      <c r="AK8" s="417" t="s">
        <v>10</v>
      </c>
      <c r="AL8" s="67" t="s">
        <v>1676</v>
      </c>
      <c r="AM8" s="160">
        <v>2</v>
      </c>
    </row>
    <row r="9" spans="1:39" ht="15.75">
      <c r="A9" s="82">
        <v>3</v>
      </c>
      <c r="B9" s="161" t="s">
        <v>673</v>
      </c>
      <c r="C9" s="64" t="s">
        <v>188</v>
      </c>
      <c r="D9" s="50">
        <v>115.12347341432852</v>
      </c>
      <c r="E9" s="50">
        <v>165.42496429542152</v>
      </c>
      <c r="F9" s="50">
        <v>161.30801237259388</v>
      </c>
      <c r="G9" s="183">
        <v>148.50718330010909</v>
      </c>
      <c r="H9" s="183">
        <v>170.48678790319042</v>
      </c>
      <c r="I9" s="183">
        <v>208.39045169652292</v>
      </c>
      <c r="J9" s="183" t="s">
        <v>8</v>
      </c>
      <c r="K9" s="183" t="s">
        <v>8</v>
      </c>
      <c r="L9" s="183">
        <v>168.09393364340983</v>
      </c>
      <c r="M9" s="183" t="s">
        <v>8</v>
      </c>
      <c r="N9" s="183" t="s">
        <v>8</v>
      </c>
      <c r="O9" s="183">
        <v>185.13916314791445</v>
      </c>
      <c r="P9" s="183" t="s">
        <v>8</v>
      </c>
      <c r="Q9" s="183" t="s">
        <v>8</v>
      </c>
      <c r="R9" s="183">
        <v>198.09973287457464</v>
      </c>
      <c r="S9" s="417" t="s">
        <v>8</v>
      </c>
      <c r="T9" s="417" t="s">
        <v>8</v>
      </c>
      <c r="U9" s="417">
        <v>208.39045169652292</v>
      </c>
      <c r="V9" s="183">
        <v>185.10072936108611</v>
      </c>
      <c r="W9" s="417" t="s">
        <v>8</v>
      </c>
      <c r="X9" s="417" t="s">
        <v>8</v>
      </c>
      <c r="Y9" s="417">
        <v>206.3670530459346</v>
      </c>
      <c r="Z9" s="417" t="s">
        <v>8</v>
      </c>
      <c r="AA9" s="417" t="s">
        <v>8</v>
      </c>
      <c r="AB9" s="417">
        <v>189.30453440572731</v>
      </c>
      <c r="AC9" s="417" t="s">
        <v>8</v>
      </c>
      <c r="AD9" s="417" t="s">
        <v>8</v>
      </c>
      <c r="AE9" s="417">
        <v>178.77166974952198</v>
      </c>
      <c r="AF9" s="417" t="s">
        <v>8</v>
      </c>
      <c r="AG9" s="417" t="s">
        <v>8</v>
      </c>
      <c r="AH9" s="417">
        <v>185.10072936108611</v>
      </c>
      <c r="AI9" s="417" t="s">
        <v>10</v>
      </c>
      <c r="AJ9" s="417" t="s">
        <v>10</v>
      </c>
      <c r="AK9" s="417" t="s">
        <v>10</v>
      </c>
      <c r="AL9" s="67" t="s">
        <v>674</v>
      </c>
      <c r="AM9" s="160">
        <v>3</v>
      </c>
    </row>
    <row r="10" spans="1:39" ht="15.75">
      <c r="A10" s="82">
        <v>4</v>
      </c>
      <c r="B10" s="161" t="s">
        <v>675</v>
      </c>
      <c r="C10" s="64" t="s">
        <v>188</v>
      </c>
      <c r="D10" s="50">
        <v>68.440211574950496</v>
      </c>
      <c r="E10" s="50">
        <v>67.996955426403289</v>
      </c>
      <c r="F10" s="50">
        <v>65.156951884088414</v>
      </c>
      <c r="G10" s="183">
        <v>63.686099435362763</v>
      </c>
      <c r="H10" s="183">
        <v>63.740255231334444</v>
      </c>
      <c r="I10" s="183">
        <v>64.65103985680912</v>
      </c>
      <c r="J10" s="183" t="s">
        <v>8</v>
      </c>
      <c r="K10" s="183" t="s">
        <v>8</v>
      </c>
      <c r="L10" s="183">
        <v>55.107423676154653</v>
      </c>
      <c r="M10" s="183" t="s">
        <v>8</v>
      </c>
      <c r="N10" s="183" t="s">
        <v>8</v>
      </c>
      <c r="O10" s="183">
        <v>60.36636024694532</v>
      </c>
      <c r="P10" s="183" t="s">
        <v>8</v>
      </c>
      <c r="Q10" s="183" t="s">
        <v>8</v>
      </c>
      <c r="R10" s="183">
        <v>60.765465463559622</v>
      </c>
      <c r="S10" s="417" t="s">
        <v>8</v>
      </c>
      <c r="T10" s="417" t="s">
        <v>8</v>
      </c>
      <c r="U10" s="417">
        <v>64.65103985680912</v>
      </c>
      <c r="V10" s="183">
        <v>59.825096802321433</v>
      </c>
      <c r="W10" s="417" t="s">
        <v>8</v>
      </c>
      <c r="X10" s="417" t="s">
        <v>8</v>
      </c>
      <c r="Y10" s="417">
        <v>63.774326759356313</v>
      </c>
      <c r="Z10" s="417" t="s">
        <v>8</v>
      </c>
      <c r="AA10" s="417" t="s">
        <v>8</v>
      </c>
      <c r="AB10" s="417">
        <v>61.379658874521738</v>
      </c>
      <c r="AC10" s="417" t="s">
        <v>8</v>
      </c>
      <c r="AD10" s="417" t="s">
        <v>8</v>
      </c>
      <c r="AE10" s="417">
        <v>61.857947193761945</v>
      </c>
      <c r="AF10" s="417" t="s">
        <v>8</v>
      </c>
      <c r="AG10" s="417" t="s">
        <v>8</v>
      </c>
      <c r="AH10" s="417">
        <v>59.825096802321433</v>
      </c>
      <c r="AI10" s="417" t="s">
        <v>10</v>
      </c>
      <c r="AJ10" s="417" t="s">
        <v>10</v>
      </c>
      <c r="AK10" s="417" t="s">
        <v>10</v>
      </c>
      <c r="AL10" s="67" t="s">
        <v>1677</v>
      </c>
      <c r="AM10" s="160">
        <v>4</v>
      </c>
    </row>
    <row r="11" spans="1:39" ht="15.75">
      <c r="A11" s="82">
        <v>5</v>
      </c>
      <c r="B11" s="161" t="s">
        <v>676</v>
      </c>
      <c r="C11" s="64" t="s">
        <v>188</v>
      </c>
      <c r="D11" s="50">
        <v>319.33783800667891</v>
      </c>
      <c r="E11" s="50">
        <v>349.15105133818179</v>
      </c>
      <c r="F11" s="50">
        <v>315.47333473572519</v>
      </c>
      <c r="G11" s="183">
        <v>284.31606520479971</v>
      </c>
      <c r="H11" s="183">
        <v>323.98469869856359</v>
      </c>
      <c r="I11" s="183">
        <v>352.76936350498039</v>
      </c>
      <c r="J11" s="183" t="s">
        <v>8</v>
      </c>
      <c r="K11" s="183" t="s">
        <v>8</v>
      </c>
      <c r="L11" s="183">
        <v>283.86274377249623</v>
      </c>
      <c r="M11" s="183" t="s">
        <v>8</v>
      </c>
      <c r="N11" s="183" t="s">
        <v>8</v>
      </c>
      <c r="O11" s="183">
        <v>319.39211507846136</v>
      </c>
      <c r="P11" s="183" t="s">
        <v>8</v>
      </c>
      <c r="Q11" s="183" t="s">
        <v>8</v>
      </c>
      <c r="R11" s="183">
        <v>330.01144548072818</v>
      </c>
      <c r="S11" s="417" t="s">
        <v>8</v>
      </c>
      <c r="T11" s="417" t="s">
        <v>8</v>
      </c>
      <c r="U11" s="417">
        <v>352.76936350498039</v>
      </c>
      <c r="V11" s="183">
        <v>304.76009027669301</v>
      </c>
      <c r="W11" s="417" t="s">
        <v>8</v>
      </c>
      <c r="X11" s="417" t="s">
        <v>8</v>
      </c>
      <c r="Y11" s="417">
        <v>341.17945310324546</v>
      </c>
      <c r="Z11" s="417" t="s">
        <v>8</v>
      </c>
      <c r="AA11" s="417" t="s">
        <v>8</v>
      </c>
      <c r="AB11" s="417">
        <v>309.93472868675565</v>
      </c>
      <c r="AC11" s="417" t="s">
        <v>8</v>
      </c>
      <c r="AD11" s="417" t="s">
        <v>8</v>
      </c>
      <c r="AE11" s="417">
        <v>292.9546543168687</v>
      </c>
      <c r="AF11" s="417" t="s">
        <v>8</v>
      </c>
      <c r="AG11" s="417" t="s">
        <v>8</v>
      </c>
      <c r="AH11" s="417">
        <v>304.76009027669301</v>
      </c>
      <c r="AI11" s="417" t="s">
        <v>10</v>
      </c>
      <c r="AJ11" s="417" t="s">
        <v>10</v>
      </c>
      <c r="AK11" s="417" t="s">
        <v>10</v>
      </c>
      <c r="AL11" s="67" t="s">
        <v>1678</v>
      </c>
      <c r="AM11" s="160">
        <v>5</v>
      </c>
    </row>
    <row r="12" spans="1:39" ht="31.5">
      <c r="A12" s="82">
        <v>6</v>
      </c>
      <c r="B12" s="367" t="s">
        <v>677</v>
      </c>
      <c r="C12" s="64" t="s">
        <v>188</v>
      </c>
      <c r="D12" s="50">
        <v>36.089490152283219</v>
      </c>
      <c r="E12" s="50">
        <v>34.303819258003429</v>
      </c>
      <c r="F12" s="50">
        <v>34.70666400260049</v>
      </c>
      <c r="G12" s="183">
        <v>36.02227925912949</v>
      </c>
      <c r="H12" s="183">
        <v>36.065294580978872</v>
      </c>
      <c r="I12" s="183">
        <v>39.379324363796187</v>
      </c>
      <c r="J12" s="183" t="s">
        <v>8</v>
      </c>
      <c r="K12" s="183" t="s">
        <v>8</v>
      </c>
      <c r="L12" s="183">
        <v>34.404467027425966</v>
      </c>
      <c r="M12" s="183" t="s">
        <v>8</v>
      </c>
      <c r="N12" s="183" t="s">
        <v>8</v>
      </c>
      <c r="O12" s="183">
        <v>37.279940386207414</v>
      </c>
      <c r="P12" s="183" t="s">
        <v>8</v>
      </c>
      <c r="Q12" s="183" t="s">
        <v>8</v>
      </c>
      <c r="R12" s="183">
        <v>38.122655255144736</v>
      </c>
      <c r="S12" s="417" t="s">
        <v>8</v>
      </c>
      <c r="T12" s="417" t="s">
        <v>8</v>
      </c>
      <c r="U12" s="417">
        <v>39.379324363796187</v>
      </c>
      <c r="V12" s="183">
        <v>35.033269059187973</v>
      </c>
      <c r="W12" s="417" t="s">
        <v>8</v>
      </c>
      <c r="X12" s="417" t="s">
        <v>8</v>
      </c>
      <c r="Y12" s="417">
        <v>39.062954012319061</v>
      </c>
      <c r="Z12" s="417" t="s">
        <v>8</v>
      </c>
      <c r="AA12" s="417" t="s">
        <v>8</v>
      </c>
      <c r="AB12" s="417">
        <v>37.543704299933111</v>
      </c>
      <c r="AC12" s="417" t="s">
        <v>8</v>
      </c>
      <c r="AD12" s="417" t="s">
        <v>8</v>
      </c>
      <c r="AE12" s="417">
        <v>37.037314373310139</v>
      </c>
      <c r="AF12" s="417" t="s">
        <v>8</v>
      </c>
      <c r="AG12" s="417" t="s">
        <v>8</v>
      </c>
      <c r="AH12" s="417">
        <v>35.033269059187973</v>
      </c>
      <c r="AI12" s="417" t="s">
        <v>10</v>
      </c>
      <c r="AJ12" s="417" t="s">
        <v>10</v>
      </c>
      <c r="AK12" s="417" t="s">
        <v>10</v>
      </c>
      <c r="AL12" s="821" t="s">
        <v>1679</v>
      </c>
      <c r="AM12" s="160">
        <v>6</v>
      </c>
    </row>
    <row r="13" spans="1:39" ht="15.75">
      <c r="A13" s="82">
        <v>7</v>
      </c>
      <c r="B13" s="772" t="s">
        <v>678</v>
      </c>
      <c r="C13" s="64" t="s">
        <v>188</v>
      </c>
      <c r="D13" s="50">
        <v>6.4461940779970748</v>
      </c>
      <c r="E13" s="50">
        <v>5.8648685466710422</v>
      </c>
      <c r="F13" s="50">
        <v>5.3982111908036048</v>
      </c>
      <c r="G13" s="183">
        <v>5.7736661747639717</v>
      </c>
      <c r="H13" s="183">
        <v>5.6581500378574043</v>
      </c>
      <c r="I13" s="183">
        <v>6.1430501216376285</v>
      </c>
      <c r="J13" s="183" t="s">
        <v>8</v>
      </c>
      <c r="K13" s="183" t="s">
        <v>8</v>
      </c>
      <c r="L13" s="183">
        <v>5.3561913140966029</v>
      </c>
      <c r="M13" s="183" t="s">
        <v>8</v>
      </c>
      <c r="N13" s="183" t="s">
        <v>8</v>
      </c>
      <c r="O13" s="183">
        <v>5.7802208375295958</v>
      </c>
      <c r="P13" s="183" t="s">
        <v>8</v>
      </c>
      <c r="Q13" s="183" t="s">
        <v>8</v>
      </c>
      <c r="R13" s="183">
        <v>6.2588169494539851</v>
      </c>
      <c r="S13" s="417" t="s">
        <v>8</v>
      </c>
      <c r="T13" s="417" t="s">
        <v>8</v>
      </c>
      <c r="U13" s="417">
        <v>6.1430501216376285</v>
      </c>
      <c r="V13" s="183">
        <v>5.0105074658659747</v>
      </c>
      <c r="W13" s="417" t="s">
        <v>8</v>
      </c>
      <c r="X13" s="417" t="s">
        <v>8</v>
      </c>
      <c r="Y13" s="417">
        <v>6.4278045278151561</v>
      </c>
      <c r="Z13" s="417" t="s">
        <v>8</v>
      </c>
      <c r="AA13" s="417" t="s">
        <v>8</v>
      </c>
      <c r="AB13" s="417">
        <v>5.8934041992765449</v>
      </c>
      <c r="AC13" s="417" t="s">
        <v>8</v>
      </c>
      <c r="AD13" s="417" t="s">
        <v>8</v>
      </c>
      <c r="AE13" s="417">
        <v>5.662120465400176</v>
      </c>
      <c r="AF13" s="417" t="s">
        <v>8</v>
      </c>
      <c r="AG13" s="417" t="s">
        <v>8</v>
      </c>
      <c r="AH13" s="417">
        <v>5.0105074658659747</v>
      </c>
      <c r="AI13" s="417" t="s">
        <v>10</v>
      </c>
      <c r="AJ13" s="417" t="s">
        <v>10</v>
      </c>
      <c r="AK13" s="417" t="s">
        <v>10</v>
      </c>
      <c r="AL13" s="773" t="s">
        <v>679</v>
      </c>
      <c r="AM13" s="160">
        <v>7</v>
      </c>
    </row>
    <row r="14" spans="1:39" ht="15.75">
      <c r="A14" s="82">
        <v>8</v>
      </c>
      <c r="B14" s="163" t="s">
        <v>680</v>
      </c>
      <c r="C14" s="64" t="s">
        <v>188</v>
      </c>
      <c r="D14" s="50">
        <v>0.81448802567651357</v>
      </c>
      <c r="E14" s="50">
        <v>0.79686809746708898</v>
      </c>
      <c r="F14" s="50">
        <v>0.80783709993437891</v>
      </c>
      <c r="G14" s="183">
        <v>1.2345619137485913</v>
      </c>
      <c r="H14" s="183">
        <v>0.98014331963080392</v>
      </c>
      <c r="I14" s="183">
        <v>1.3320154261190256</v>
      </c>
      <c r="J14" s="183" t="s">
        <v>8</v>
      </c>
      <c r="K14" s="183" t="s">
        <v>8</v>
      </c>
      <c r="L14" s="183">
        <v>0.88041691055367555</v>
      </c>
      <c r="M14" s="183" t="s">
        <v>8</v>
      </c>
      <c r="N14" s="183" t="s">
        <v>8</v>
      </c>
      <c r="O14" s="183">
        <v>1.1507269041365857</v>
      </c>
      <c r="P14" s="183" t="s">
        <v>8</v>
      </c>
      <c r="Q14" s="183" t="s">
        <v>8</v>
      </c>
      <c r="R14" s="183">
        <v>1.4442585794505081</v>
      </c>
      <c r="S14" s="417" t="s">
        <v>8</v>
      </c>
      <c r="T14" s="417" t="s">
        <v>8</v>
      </c>
      <c r="U14" s="417">
        <v>1.3320154261190256</v>
      </c>
      <c r="V14" s="183">
        <v>1.0698640448439682</v>
      </c>
      <c r="W14" s="417" t="s">
        <v>8</v>
      </c>
      <c r="X14" s="417" t="s">
        <v>8</v>
      </c>
      <c r="Y14" s="417">
        <v>1.3921634635361593</v>
      </c>
      <c r="Z14" s="417" t="s">
        <v>8</v>
      </c>
      <c r="AA14" s="417" t="s">
        <v>8</v>
      </c>
      <c r="AB14" s="417">
        <v>1.2938688589289933</v>
      </c>
      <c r="AC14" s="417" t="s">
        <v>8</v>
      </c>
      <c r="AD14" s="417" t="s">
        <v>8</v>
      </c>
      <c r="AE14" s="417">
        <v>1.0413507784425404</v>
      </c>
      <c r="AF14" s="417" t="s">
        <v>8</v>
      </c>
      <c r="AG14" s="417" t="s">
        <v>8</v>
      </c>
      <c r="AH14" s="417">
        <v>1.0698640448439682</v>
      </c>
      <c r="AI14" s="417" t="s">
        <v>10</v>
      </c>
      <c r="AJ14" s="417" t="s">
        <v>10</v>
      </c>
      <c r="AK14" s="417" t="s">
        <v>10</v>
      </c>
      <c r="AL14" s="774" t="s">
        <v>681</v>
      </c>
      <c r="AM14" s="160">
        <v>8</v>
      </c>
    </row>
    <row r="15" spans="1:39" ht="15.75">
      <c r="A15" s="82">
        <v>9</v>
      </c>
      <c r="B15" s="163" t="s">
        <v>682</v>
      </c>
      <c r="C15" s="64" t="s">
        <v>188</v>
      </c>
      <c r="D15" s="50">
        <v>0.26980765157323822</v>
      </c>
      <c r="E15" s="50">
        <v>6.8072929818976405E-2</v>
      </c>
      <c r="F15" s="50">
        <v>4.8393775809985037E-2</v>
      </c>
      <c r="G15" s="183">
        <v>3.3682324323074074E-2</v>
      </c>
      <c r="H15" s="183">
        <v>2.5255245267230608E-2</v>
      </c>
      <c r="I15" s="183">
        <v>2.0144848119708065E-3</v>
      </c>
      <c r="J15" s="183" t="s">
        <v>8</v>
      </c>
      <c r="K15" s="183" t="s">
        <v>8</v>
      </c>
      <c r="L15" s="183">
        <v>3.619372113960323E-3</v>
      </c>
      <c r="M15" s="183" t="s">
        <v>8</v>
      </c>
      <c r="N15" s="183" t="s">
        <v>8</v>
      </c>
      <c r="O15" s="183">
        <v>4.2167203003102725E-3</v>
      </c>
      <c r="P15" s="183" t="s">
        <v>8</v>
      </c>
      <c r="Q15" s="183" t="s">
        <v>8</v>
      </c>
      <c r="R15" s="183">
        <v>8.7808497266625451E-4</v>
      </c>
      <c r="S15" s="417" t="s">
        <v>8</v>
      </c>
      <c r="T15" s="417" t="s">
        <v>8</v>
      </c>
      <c r="U15" s="417">
        <v>2.0144848119708065E-3</v>
      </c>
      <c r="V15" s="183">
        <v>2.3019698514053742E-3</v>
      </c>
      <c r="W15" s="417" t="s">
        <v>8</v>
      </c>
      <c r="X15" s="417" t="s">
        <v>8</v>
      </c>
      <c r="Y15" s="417">
        <v>1.8690773485366603E-3</v>
      </c>
      <c r="Z15" s="417" t="s">
        <v>8</v>
      </c>
      <c r="AA15" s="417" t="s">
        <v>8</v>
      </c>
      <c r="AB15" s="417">
        <v>1.0876339024356036E-3</v>
      </c>
      <c r="AC15" s="417" t="s">
        <v>8</v>
      </c>
      <c r="AD15" s="417" t="s">
        <v>8</v>
      </c>
      <c r="AE15" s="417">
        <v>1.3051438043415688E-3</v>
      </c>
      <c r="AF15" s="417" t="s">
        <v>8</v>
      </c>
      <c r="AG15" s="417" t="s">
        <v>8</v>
      </c>
      <c r="AH15" s="417">
        <v>2.3019698514053742E-3</v>
      </c>
      <c r="AI15" s="417" t="s">
        <v>10</v>
      </c>
      <c r="AJ15" s="417" t="s">
        <v>10</v>
      </c>
      <c r="AK15" s="417" t="s">
        <v>10</v>
      </c>
      <c r="AL15" s="774" t="s">
        <v>683</v>
      </c>
      <c r="AM15" s="160">
        <v>9</v>
      </c>
    </row>
    <row r="16" spans="1:39" ht="15.75">
      <c r="A16" s="82">
        <v>10</v>
      </c>
      <c r="B16" s="163" t="s">
        <v>684</v>
      </c>
      <c r="C16" s="64" t="s">
        <v>188</v>
      </c>
      <c r="D16" s="50">
        <v>5.3618984007473234</v>
      </c>
      <c r="E16" s="50">
        <v>4.9999275193849773</v>
      </c>
      <c r="F16" s="50">
        <v>4.5419803150592406</v>
      </c>
      <c r="G16" s="183">
        <v>4.5054219366923061</v>
      </c>
      <c r="H16" s="183">
        <v>4.6527514729593706</v>
      </c>
      <c r="I16" s="183">
        <v>4.809020210706632</v>
      </c>
      <c r="J16" s="183" t="s">
        <v>8</v>
      </c>
      <c r="K16" s="183" t="s">
        <v>8</v>
      </c>
      <c r="L16" s="183">
        <v>4.4721550314289669</v>
      </c>
      <c r="M16" s="183" t="s">
        <v>8</v>
      </c>
      <c r="N16" s="183" t="s">
        <v>8</v>
      </c>
      <c r="O16" s="183">
        <v>4.6252772130927005</v>
      </c>
      <c r="P16" s="183" t="s">
        <v>8</v>
      </c>
      <c r="Q16" s="183" t="s">
        <v>8</v>
      </c>
      <c r="R16" s="183">
        <v>4.813680285030812</v>
      </c>
      <c r="S16" s="417" t="s">
        <v>8</v>
      </c>
      <c r="T16" s="417" t="s">
        <v>8</v>
      </c>
      <c r="U16" s="417">
        <v>4.809020210706632</v>
      </c>
      <c r="V16" s="183">
        <v>3.9383414511706016</v>
      </c>
      <c r="W16" s="417" t="s">
        <v>8</v>
      </c>
      <c r="X16" s="417" t="s">
        <v>8</v>
      </c>
      <c r="Y16" s="417">
        <v>5.0337719869304607</v>
      </c>
      <c r="Z16" s="417" t="s">
        <v>8</v>
      </c>
      <c r="AA16" s="417" t="s">
        <v>8</v>
      </c>
      <c r="AB16" s="417">
        <v>4.5984477064451168</v>
      </c>
      <c r="AC16" s="417" t="s">
        <v>8</v>
      </c>
      <c r="AD16" s="417" t="s">
        <v>8</v>
      </c>
      <c r="AE16" s="417">
        <v>4.6194645431532937</v>
      </c>
      <c r="AF16" s="417" t="s">
        <v>8</v>
      </c>
      <c r="AG16" s="417" t="s">
        <v>8</v>
      </c>
      <c r="AH16" s="417">
        <v>3.9383414511706016</v>
      </c>
      <c r="AI16" s="417" t="s">
        <v>10</v>
      </c>
      <c r="AJ16" s="417" t="s">
        <v>10</v>
      </c>
      <c r="AK16" s="417" t="s">
        <v>10</v>
      </c>
      <c r="AL16" s="774" t="s">
        <v>685</v>
      </c>
      <c r="AM16" s="160">
        <v>10</v>
      </c>
    </row>
    <row r="17" spans="1:39" ht="15.75">
      <c r="A17" s="82">
        <v>11</v>
      </c>
      <c r="B17" s="772" t="s">
        <v>686</v>
      </c>
      <c r="C17" s="64" t="s">
        <v>188</v>
      </c>
      <c r="D17" s="50">
        <v>29.643296074286141</v>
      </c>
      <c r="E17" s="50">
        <v>28.438950711332385</v>
      </c>
      <c r="F17" s="50">
        <v>29.308452811796887</v>
      </c>
      <c r="G17" s="183">
        <v>30.248613084365523</v>
      </c>
      <c r="H17" s="183">
        <v>30.407144543121461</v>
      </c>
      <c r="I17" s="183">
        <v>33.236274242158558</v>
      </c>
      <c r="J17" s="183" t="s">
        <v>8</v>
      </c>
      <c r="K17" s="183" t="s">
        <v>8</v>
      </c>
      <c r="L17" s="183">
        <v>29.048275713329364</v>
      </c>
      <c r="M17" s="183" t="s">
        <v>8</v>
      </c>
      <c r="N17" s="183" t="s">
        <v>8</v>
      </c>
      <c r="O17" s="183">
        <v>31.499719548677817</v>
      </c>
      <c r="P17" s="183" t="s">
        <v>8</v>
      </c>
      <c r="Q17" s="183" t="s">
        <v>8</v>
      </c>
      <c r="R17" s="183">
        <v>31.863838305690749</v>
      </c>
      <c r="S17" s="417" t="s">
        <v>8</v>
      </c>
      <c r="T17" s="417" t="s">
        <v>8</v>
      </c>
      <c r="U17" s="417">
        <v>33.236274242158558</v>
      </c>
      <c r="V17" s="183">
        <v>30.022761593321995</v>
      </c>
      <c r="W17" s="417" t="s">
        <v>8</v>
      </c>
      <c r="X17" s="417" t="s">
        <v>8</v>
      </c>
      <c r="Y17" s="417">
        <v>32.635149484503899</v>
      </c>
      <c r="Z17" s="417" t="s">
        <v>8</v>
      </c>
      <c r="AA17" s="417" t="s">
        <v>8</v>
      </c>
      <c r="AB17" s="417">
        <v>31.650300100656569</v>
      </c>
      <c r="AC17" s="417" t="s">
        <v>8</v>
      </c>
      <c r="AD17" s="417" t="s">
        <v>8</v>
      </c>
      <c r="AE17" s="417">
        <v>31.37519390790996</v>
      </c>
      <c r="AF17" s="417" t="s">
        <v>8</v>
      </c>
      <c r="AG17" s="417" t="s">
        <v>8</v>
      </c>
      <c r="AH17" s="417">
        <v>30.022761593321995</v>
      </c>
      <c r="AI17" s="417" t="s">
        <v>10</v>
      </c>
      <c r="AJ17" s="417" t="s">
        <v>10</v>
      </c>
      <c r="AK17" s="417" t="s">
        <v>10</v>
      </c>
      <c r="AL17" s="773" t="s">
        <v>687</v>
      </c>
      <c r="AM17" s="160">
        <v>11</v>
      </c>
    </row>
    <row r="18" spans="1:39" ht="15.75">
      <c r="A18" s="82">
        <v>12</v>
      </c>
      <c r="B18" s="163" t="s">
        <v>680</v>
      </c>
      <c r="C18" s="64" t="s">
        <v>188</v>
      </c>
      <c r="D18" s="50">
        <v>15.14319280424562</v>
      </c>
      <c r="E18" s="50">
        <v>15.805360858196945</v>
      </c>
      <c r="F18" s="50">
        <v>16.652224347941655</v>
      </c>
      <c r="G18" s="183">
        <v>16.343056080179867</v>
      </c>
      <c r="H18" s="183">
        <v>16.882243564743217</v>
      </c>
      <c r="I18" s="183">
        <v>18.148583205858539</v>
      </c>
      <c r="J18" s="183" t="s">
        <v>8</v>
      </c>
      <c r="K18" s="183" t="s">
        <v>8</v>
      </c>
      <c r="L18" s="183">
        <v>15.176577496438007</v>
      </c>
      <c r="M18" s="183" t="s">
        <v>8</v>
      </c>
      <c r="N18" s="183" t="s">
        <v>8</v>
      </c>
      <c r="O18" s="183">
        <v>16.805576226396997</v>
      </c>
      <c r="P18" s="183" t="s">
        <v>8</v>
      </c>
      <c r="Q18" s="183" t="s">
        <v>8</v>
      </c>
      <c r="R18" s="183">
        <v>16.978166708982275</v>
      </c>
      <c r="S18" s="417" t="s">
        <v>8</v>
      </c>
      <c r="T18" s="417" t="s">
        <v>8</v>
      </c>
      <c r="U18" s="417">
        <v>18.148583205858539</v>
      </c>
      <c r="V18" s="183">
        <v>15.806759929066663</v>
      </c>
      <c r="W18" s="417" t="s">
        <v>8</v>
      </c>
      <c r="X18" s="417" t="s">
        <v>8</v>
      </c>
      <c r="Y18" s="417">
        <v>17.707301286022251</v>
      </c>
      <c r="Z18" s="417" t="s">
        <v>8</v>
      </c>
      <c r="AA18" s="417" t="s">
        <v>8</v>
      </c>
      <c r="AB18" s="417">
        <v>17.208662638856119</v>
      </c>
      <c r="AC18" s="417" t="s">
        <v>8</v>
      </c>
      <c r="AD18" s="417" t="s">
        <v>8</v>
      </c>
      <c r="AE18" s="417">
        <v>16.921385021159541</v>
      </c>
      <c r="AF18" s="417" t="s">
        <v>8</v>
      </c>
      <c r="AG18" s="417" t="s">
        <v>8</v>
      </c>
      <c r="AH18" s="417">
        <v>15.806759929066663</v>
      </c>
      <c r="AI18" s="417" t="s">
        <v>10</v>
      </c>
      <c r="AJ18" s="417" t="s">
        <v>10</v>
      </c>
      <c r="AK18" s="417" t="s">
        <v>10</v>
      </c>
      <c r="AL18" s="774" t="s">
        <v>681</v>
      </c>
      <c r="AM18" s="160">
        <v>12</v>
      </c>
    </row>
    <row r="19" spans="1:39" ht="15.75">
      <c r="A19" s="82">
        <v>13</v>
      </c>
      <c r="B19" s="163" t="s">
        <v>682</v>
      </c>
      <c r="C19" s="64" t="s">
        <v>188</v>
      </c>
      <c r="D19" s="50">
        <v>0.3355600713676517</v>
      </c>
      <c r="E19" s="50">
        <v>0.29728011174468622</v>
      </c>
      <c r="F19" s="50">
        <v>0.27691208768802</v>
      </c>
      <c r="G19" s="183">
        <v>0.26167860331263099</v>
      </c>
      <c r="H19" s="183">
        <v>0.24251411004773052</v>
      </c>
      <c r="I19" s="183">
        <v>0.26897857732411923</v>
      </c>
      <c r="J19" s="183" t="s">
        <v>8</v>
      </c>
      <c r="K19" s="183" t="s">
        <v>8</v>
      </c>
      <c r="L19" s="183">
        <v>0.24499655050165423</v>
      </c>
      <c r="M19" s="183" t="s">
        <v>8</v>
      </c>
      <c r="N19" s="183" t="s">
        <v>8</v>
      </c>
      <c r="O19" s="183">
        <v>0.24738830140522391</v>
      </c>
      <c r="P19" s="183" t="s">
        <v>8</v>
      </c>
      <c r="Q19" s="183" t="s">
        <v>8</v>
      </c>
      <c r="R19" s="183">
        <v>0.25990422591237783</v>
      </c>
      <c r="S19" s="417" t="s">
        <v>8</v>
      </c>
      <c r="T19" s="417" t="s">
        <v>8</v>
      </c>
      <c r="U19" s="417">
        <v>0.26897857732411923</v>
      </c>
      <c r="V19" s="183">
        <v>0.75903257618532982</v>
      </c>
      <c r="W19" s="417" t="s">
        <v>8</v>
      </c>
      <c r="X19" s="417" t="s">
        <v>8</v>
      </c>
      <c r="Y19" s="417">
        <v>0.26351551140880491</v>
      </c>
      <c r="Z19" s="417" t="s">
        <v>8</v>
      </c>
      <c r="AA19" s="417" t="s">
        <v>8</v>
      </c>
      <c r="AB19" s="417">
        <v>0.25487223933516057</v>
      </c>
      <c r="AC19" s="417" t="s">
        <v>8</v>
      </c>
      <c r="AD19" s="417" t="s">
        <v>8</v>
      </c>
      <c r="AE19" s="417">
        <v>0.79465689525590066</v>
      </c>
      <c r="AF19" s="417" t="s">
        <v>8</v>
      </c>
      <c r="AG19" s="417" t="s">
        <v>8</v>
      </c>
      <c r="AH19" s="417">
        <v>0.75903257618532982</v>
      </c>
      <c r="AI19" s="417" t="s">
        <v>10</v>
      </c>
      <c r="AJ19" s="417" t="s">
        <v>10</v>
      </c>
      <c r="AK19" s="417" t="s">
        <v>10</v>
      </c>
      <c r="AL19" s="774" t="s">
        <v>683</v>
      </c>
      <c r="AM19" s="160">
        <v>13</v>
      </c>
    </row>
    <row r="20" spans="1:39" ht="15.75">
      <c r="A20" s="82">
        <v>14</v>
      </c>
      <c r="B20" s="163" t="s">
        <v>684</v>
      </c>
      <c r="C20" s="64" t="s">
        <v>188</v>
      </c>
      <c r="D20" s="50">
        <v>14.164543198672867</v>
      </c>
      <c r="E20" s="50">
        <v>12.336309741390753</v>
      </c>
      <c r="F20" s="50">
        <v>12.37931637616721</v>
      </c>
      <c r="G20" s="183">
        <v>13.643878400873016</v>
      </c>
      <c r="H20" s="183">
        <v>13.282386868330514</v>
      </c>
      <c r="I20" s="183">
        <v>14.818712458975899</v>
      </c>
      <c r="J20" s="183" t="s">
        <v>8</v>
      </c>
      <c r="K20" s="183" t="s">
        <v>8</v>
      </c>
      <c r="L20" s="183">
        <v>13.626701666389703</v>
      </c>
      <c r="M20" s="183" t="s">
        <v>8</v>
      </c>
      <c r="N20" s="183" t="s">
        <v>8</v>
      </c>
      <c r="O20" s="183">
        <v>14.446755020875592</v>
      </c>
      <c r="P20" s="183" t="s">
        <v>8</v>
      </c>
      <c r="Q20" s="183" t="s">
        <v>8</v>
      </c>
      <c r="R20" s="183">
        <v>14.625767370796098</v>
      </c>
      <c r="S20" s="417" t="s">
        <v>8</v>
      </c>
      <c r="T20" s="417" t="s">
        <v>8</v>
      </c>
      <c r="U20" s="417">
        <v>14.818712458975899</v>
      </c>
      <c r="V20" s="183">
        <v>13.456969088070005</v>
      </c>
      <c r="W20" s="417" t="s">
        <v>8</v>
      </c>
      <c r="X20" s="417" t="s">
        <v>8</v>
      </c>
      <c r="Y20" s="417">
        <v>14.664332687072848</v>
      </c>
      <c r="Z20" s="417" t="s">
        <v>8</v>
      </c>
      <c r="AA20" s="417" t="s">
        <v>8</v>
      </c>
      <c r="AB20" s="417">
        <v>14.186765222465286</v>
      </c>
      <c r="AC20" s="417" t="s">
        <v>8</v>
      </c>
      <c r="AD20" s="417" t="s">
        <v>8</v>
      </c>
      <c r="AE20" s="417">
        <v>13.65915199149452</v>
      </c>
      <c r="AF20" s="417" t="s">
        <v>8</v>
      </c>
      <c r="AG20" s="417" t="s">
        <v>8</v>
      </c>
      <c r="AH20" s="417">
        <v>13.456969088070005</v>
      </c>
      <c r="AI20" s="417" t="s">
        <v>10</v>
      </c>
      <c r="AJ20" s="417" t="s">
        <v>10</v>
      </c>
      <c r="AK20" s="417" t="s">
        <v>10</v>
      </c>
      <c r="AL20" s="774" t="s">
        <v>685</v>
      </c>
      <c r="AM20" s="160">
        <v>14</v>
      </c>
    </row>
    <row r="21" spans="1:39" ht="15.75">
      <c r="A21" s="82">
        <v>15</v>
      </c>
      <c r="B21" s="161" t="s">
        <v>688</v>
      </c>
      <c r="C21" s="64" t="s">
        <v>188</v>
      </c>
      <c r="D21" s="50">
        <v>168.3913520251532</v>
      </c>
      <c r="E21" s="50">
        <v>176.14339471140644</v>
      </c>
      <c r="F21" s="50">
        <v>168.04081090120059</v>
      </c>
      <c r="G21" s="183">
        <v>160.81551216775074</v>
      </c>
      <c r="H21" s="183">
        <v>183.31592109077837</v>
      </c>
      <c r="I21" s="183">
        <v>214.87387088963342</v>
      </c>
      <c r="J21" s="183" t="s">
        <v>8</v>
      </c>
      <c r="K21" s="183" t="s">
        <v>8</v>
      </c>
      <c r="L21" s="183">
        <v>177.22015940769498</v>
      </c>
      <c r="M21" s="183" t="s">
        <v>8</v>
      </c>
      <c r="N21" s="183" t="s">
        <v>8</v>
      </c>
      <c r="O21" s="183">
        <v>197.24427580594869</v>
      </c>
      <c r="P21" s="183" t="s">
        <v>8</v>
      </c>
      <c r="Q21" s="183" t="s">
        <v>8</v>
      </c>
      <c r="R21" s="183">
        <v>207.0405035218306</v>
      </c>
      <c r="S21" s="417" t="s">
        <v>8</v>
      </c>
      <c r="T21" s="417" t="s">
        <v>8</v>
      </c>
      <c r="U21" s="417">
        <v>214.87387088963342</v>
      </c>
      <c r="V21" s="183">
        <v>178.46594175091258</v>
      </c>
      <c r="W21" s="417" t="s">
        <v>8</v>
      </c>
      <c r="X21" s="417" t="s">
        <v>8</v>
      </c>
      <c r="Y21" s="417">
        <v>208.97872174816766</v>
      </c>
      <c r="Z21" s="417" t="s">
        <v>8</v>
      </c>
      <c r="AA21" s="417" t="s">
        <v>8</v>
      </c>
      <c r="AB21" s="417">
        <v>189.5757979020899</v>
      </c>
      <c r="AC21" s="417" t="s">
        <v>8</v>
      </c>
      <c r="AD21" s="417" t="s">
        <v>8</v>
      </c>
      <c r="AE21" s="417">
        <v>175.40597645555974</v>
      </c>
      <c r="AF21" s="417" t="s">
        <v>8</v>
      </c>
      <c r="AG21" s="417" t="s">
        <v>8</v>
      </c>
      <c r="AH21" s="417">
        <v>178.46594175091258</v>
      </c>
      <c r="AI21" s="417" t="s">
        <v>10</v>
      </c>
      <c r="AJ21" s="417" t="s">
        <v>10</v>
      </c>
      <c r="AK21" s="417" t="s">
        <v>10</v>
      </c>
      <c r="AL21" s="67" t="s">
        <v>689</v>
      </c>
      <c r="AM21" s="160">
        <v>15</v>
      </c>
    </row>
    <row r="22" spans="1:39" ht="30">
      <c r="A22" s="82">
        <v>16</v>
      </c>
      <c r="B22" s="140" t="s">
        <v>690</v>
      </c>
      <c r="C22" s="64" t="s">
        <v>188</v>
      </c>
      <c r="D22" s="50">
        <v>30.077546998590382</v>
      </c>
      <c r="E22" s="50">
        <v>30.11495156201207</v>
      </c>
      <c r="F22" s="50">
        <v>26.136761108777414</v>
      </c>
      <c r="G22" s="183">
        <v>25.775578394167511</v>
      </c>
      <c r="H22" s="183">
        <v>28.759753605525674</v>
      </c>
      <c r="I22" s="183">
        <v>33.519644636637025</v>
      </c>
      <c r="J22" s="183" t="s">
        <v>8</v>
      </c>
      <c r="K22" s="183" t="s">
        <v>8</v>
      </c>
      <c r="L22" s="183">
        <v>27.590169548205012</v>
      </c>
      <c r="M22" s="183" t="s">
        <v>8</v>
      </c>
      <c r="N22" s="183" t="s">
        <v>8</v>
      </c>
      <c r="O22" s="183">
        <v>30.582545499959856</v>
      </c>
      <c r="P22" s="183" t="s">
        <v>8</v>
      </c>
      <c r="Q22" s="183" t="s">
        <v>8</v>
      </c>
      <c r="R22" s="183">
        <v>33.991037717422529</v>
      </c>
      <c r="S22" s="417" t="s">
        <v>8</v>
      </c>
      <c r="T22" s="417" t="s">
        <v>8</v>
      </c>
      <c r="U22" s="417">
        <v>33.519644636637025</v>
      </c>
      <c r="V22" s="183">
        <v>25.524450259980284</v>
      </c>
      <c r="W22" s="417" t="s">
        <v>8</v>
      </c>
      <c r="X22" s="417" t="s">
        <v>8</v>
      </c>
      <c r="Y22" s="417">
        <v>34.387424295824495</v>
      </c>
      <c r="Z22" s="417" t="s">
        <v>8</v>
      </c>
      <c r="AA22" s="417" t="s">
        <v>8</v>
      </c>
      <c r="AB22" s="417">
        <v>29.758566030453444</v>
      </c>
      <c r="AC22" s="417" t="s">
        <v>8</v>
      </c>
      <c r="AD22" s="417" t="s">
        <v>8</v>
      </c>
      <c r="AE22" s="417">
        <v>26.8153829684321</v>
      </c>
      <c r="AF22" s="417" t="s">
        <v>8</v>
      </c>
      <c r="AG22" s="417" t="s">
        <v>8</v>
      </c>
      <c r="AH22" s="417">
        <v>25.524450259980284</v>
      </c>
      <c r="AI22" s="417" t="s">
        <v>10</v>
      </c>
      <c r="AJ22" s="417" t="s">
        <v>10</v>
      </c>
      <c r="AK22" s="417" t="s">
        <v>10</v>
      </c>
      <c r="AL22" s="67" t="s">
        <v>691</v>
      </c>
      <c r="AM22" s="277">
        <v>16</v>
      </c>
    </row>
    <row r="23" spans="1:39" ht="15.75">
      <c r="A23" s="82">
        <v>17</v>
      </c>
      <c r="B23" s="161" t="s">
        <v>2254</v>
      </c>
      <c r="C23" s="64" t="s">
        <v>188</v>
      </c>
      <c r="D23" s="50">
        <v>62.945139378243923</v>
      </c>
      <c r="E23" s="50">
        <v>61.563199293494939</v>
      </c>
      <c r="F23" s="183">
        <v>53.54215803224406</v>
      </c>
      <c r="G23" s="183">
        <v>54.048335728011068</v>
      </c>
      <c r="H23" s="183">
        <v>54.119860140034582</v>
      </c>
      <c r="I23" s="1194">
        <v>51.949597950993798</v>
      </c>
      <c r="J23" s="183" t="s">
        <v>8</v>
      </c>
      <c r="K23" s="183" t="s">
        <v>8</v>
      </c>
      <c r="L23" s="183">
        <v>52.217771516495603</v>
      </c>
      <c r="M23" s="737" t="s">
        <v>8</v>
      </c>
      <c r="N23" s="737" t="s">
        <v>8</v>
      </c>
      <c r="O23" s="183">
        <v>60.37705260839811</v>
      </c>
      <c r="P23" s="737" t="s">
        <v>8</v>
      </c>
      <c r="Q23" s="737" t="s">
        <v>8</v>
      </c>
      <c r="R23" s="183">
        <v>47.558358294316868</v>
      </c>
      <c r="S23" s="617" t="s">
        <v>8</v>
      </c>
      <c r="T23" s="617" t="s">
        <v>8</v>
      </c>
      <c r="U23" s="183">
        <v>51.949597950993798</v>
      </c>
      <c r="V23" s="183">
        <v>35.667123961023698</v>
      </c>
      <c r="W23" s="617" t="s">
        <v>8</v>
      </c>
      <c r="X23" s="617" t="s">
        <v>8</v>
      </c>
      <c r="Y23" s="183">
        <v>44.512117803315945</v>
      </c>
      <c r="Z23" s="617" t="s">
        <v>8</v>
      </c>
      <c r="AA23" s="617" t="s">
        <v>8</v>
      </c>
      <c r="AB23" s="183">
        <v>47.923774692250703</v>
      </c>
      <c r="AC23" s="617" t="s">
        <v>8</v>
      </c>
      <c r="AD23" s="617" t="s">
        <v>8</v>
      </c>
      <c r="AE23" s="183">
        <v>37.028176352655251</v>
      </c>
      <c r="AF23" s="617" t="s">
        <v>8</v>
      </c>
      <c r="AG23" s="617" t="s">
        <v>8</v>
      </c>
      <c r="AH23" s="417">
        <v>35.667123961023698</v>
      </c>
      <c r="AI23" s="617" t="s">
        <v>8</v>
      </c>
      <c r="AJ23" s="617" t="s">
        <v>8</v>
      </c>
      <c r="AK23" s="617" t="s">
        <v>10</v>
      </c>
      <c r="AL23" s="67" t="s">
        <v>2255</v>
      </c>
      <c r="AM23" s="160">
        <v>17</v>
      </c>
    </row>
    <row r="24" spans="1:39" ht="31.5">
      <c r="A24" s="82">
        <v>18</v>
      </c>
      <c r="B24" s="360" t="s">
        <v>692</v>
      </c>
      <c r="C24" s="64" t="s">
        <v>958</v>
      </c>
      <c r="D24" s="50">
        <v>7.3938873208045548</v>
      </c>
      <c r="E24" s="50">
        <v>8.43</v>
      </c>
      <c r="F24" s="50">
        <v>8.27</v>
      </c>
      <c r="G24" s="183">
        <v>6.5</v>
      </c>
      <c r="H24" s="183">
        <v>7.3</v>
      </c>
      <c r="I24" s="183">
        <v>9.8000000000000007</v>
      </c>
      <c r="J24" s="183">
        <v>7.5</v>
      </c>
      <c r="K24" s="183">
        <v>7.4</v>
      </c>
      <c r="L24" s="183">
        <v>7</v>
      </c>
      <c r="M24" s="183">
        <v>7.5</v>
      </c>
      <c r="N24" s="183">
        <v>8</v>
      </c>
      <c r="O24" s="183">
        <v>8.1</v>
      </c>
      <c r="P24" s="183">
        <v>8.6</v>
      </c>
      <c r="Q24" s="183">
        <v>9</v>
      </c>
      <c r="R24" s="183">
        <v>9.1</v>
      </c>
      <c r="S24" s="417">
        <v>9.3000000000000007</v>
      </c>
      <c r="T24" s="417">
        <v>9.5</v>
      </c>
      <c r="U24" s="417">
        <v>9.8000000000000007</v>
      </c>
      <c r="V24" s="183">
        <v>7.8</v>
      </c>
      <c r="W24" s="417">
        <v>10</v>
      </c>
      <c r="X24" s="417">
        <v>10</v>
      </c>
      <c r="Y24" s="417">
        <v>9.6999999999999993</v>
      </c>
      <c r="Z24" s="417">
        <v>9.6</v>
      </c>
      <c r="AA24" s="417">
        <v>9.1</v>
      </c>
      <c r="AB24" s="417">
        <v>8.8000000000000007</v>
      </c>
      <c r="AC24" s="417">
        <v>8.6</v>
      </c>
      <c r="AD24" s="417">
        <v>8.6999999999999993</v>
      </c>
      <c r="AE24" s="417">
        <v>8.6</v>
      </c>
      <c r="AF24" s="417">
        <v>8.3000000000000007</v>
      </c>
      <c r="AG24" s="417">
        <v>8.1</v>
      </c>
      <c r="AH24" s="417">
        <v>7.8</v>
      </c>
      <c r="AI24" s="417">
        <v>7.4</v>
      </c>
      <c r="AJ24" s="417">
        <v>7.3</v>
      </c>
      <c r="AK24" s="417">
        <v>7</v>
      </c>
      <c r="AL24" s="778" t="s">
        <v>693</v>
      </c>
      <c r="AM24" s="160">
        <v>18</v>
      </c>
    </row>
    <row r="25" spans="1:39" ht="15.75">
      <c r="A25" s="82">
        <v>19</v>
      </c>
      <c r="B25" s="165"/>
      <c r="C25" s="64"/>
      <c r="D25" s="70"/>
      <c r="E25" s="70"/>
      <c r="F25" s="70"/>
      <c r="G25" s="70"/>
      <c r="H25" s="70"/>
      <c r="I25" s="70"/>
      <c r="J25" s="70"/>
      <c r="K25" s="70"/>
      <c r="L25" s="70"/>
      <c r="M25" s="70"/>
      <c r="N25" s="70"/>
      <c r="O25" s="70"/>
      <c r="P25" s="70"/>
      <c r="Q25" s="70"/>
      <c r="R25" s="70"/>
      <c r="S25" s="236"/>
      <c r="T25" s="236"/>
      <c r="U25" s="236"/>
      <c r="V25" s="236"/>
      <c r="W25" s="236"/>
      <c r="X25" s="236"/>
      <c r="Y25" s="236"/>
      <c r="Z25" s="236"/>
      <c r="AA25" s="236"/>
      <c r="AB25" s="236"/>
      <c r="AC25" s="236"/>
      <c r="AD25" s="236"/>
      <c r="AE25" s="236"/>
      <c r="AF25" s="236"/>
      <c r="AG25" s="236"/>
      <c r="AH25" s="236"/>
      <c r="AI25" s="236"/>
      <c r="AJ25" s="236"/>
      <c r="AK25" s="236"/>
      <c r="AL25" s="775"/>
      <c r="AM25" s="160">
        <v>19</v>
      </c>
    </row>
    <row r="26" spans="1:39" ht="15.75">
      <c r="A26" s="82">
        <v>20</v>
      </c>
      <c r="B26" s="166" t="s">
        <v>694</v>
      </c>
      <c r="C26" s="64"/>
      <c r="D26" s="50"/>
      <c r="E26" s="50"/>
      <c r="F26" s="50"/>
      <c r="G26" s="50"/>
      <c r="H26" s="50"/>
      <c r="I26" s="50"/>
      <c r="J26" s="50"/>
      <c r="K26" s="50"/>
      <c r="L26" s="50"/>
      <c r="M26" s="50"/>
      <c r="N26" s="50"/>
      <c r="O26" s="50"/>
      <c r="P26" s="50"/>
      <c r="Q26" s="50"/>
      <c r="R26" s="50"/>
      <c r="S26" s="226"/>
      <c r="T26" s="226"/>
      <c r="U26" s="226"/>
      <c r="V26" s="226"/>
      <c r="W26" s="226"/>
      <c r="X26" s="226"/>
      <c r="Y26" s="226"/>
      <c r="Z26" s="226"/>
      <c r="AA26" s="226"/>
      <c r="AB26" s="226"/>
      <c r="AC26" s="226"/>
      <c r="AD26" s="226"/>
      <c r="AE26" s="226"/>
      <c r="AF26" s="226"/>
      <c r="AG26" s="226"/>
      <c r="AH26" s="226"/>
      <c r="AI26" s="226"/>
      <c r="AJ26" s="226"/>
      <c r="AK26" s="226"/>
      <c r="AL26" s="776" t="s">
        <v>695</v>
      </c>
      <c r="AM26" s="160">
        <v>20</v>
      </c>
    </row>
    <row r="27" spans="1:39" ht="18">
      <c r="A27" s="82">
        <v>21</v>
      </c>
      <c r="B27" s="161" t="s">
        <v>1147</v>
      </c>
      <c r="C27" s="64" t="s">
        <v>186</v>
      </c>
      <c r="D27" s="183">
        <v>3.2</v>
      </c>
      <c r="E27" s="50">
        <v>3.1</v>
      </c>
      <c r="F27" s="183">
        <v>3.7</v>
      </c>
      <c r="G27" s="183">
        <v>3.6</v>
      </c>
      <c r="H27" s="183">
        <v>2.8</v>
      </c>
      <c r="I27" s="183">
        <v>-3.3</v>
      </c>
      <c r="J27" s="183" t="s">
        <v>8</v>
      </c>
      <c r="K27" s="183" t="s">
        <v>8</v>
      </c>
      <c r="L27" s="183" t="s">
        <v>8</v>
      </c>
      <c r="M27" s="183" t="s">
        <v>8</v>
      </c>
      <c r="N27" s="183" t="s">
        <v>8</v>
      </c>
      <c r="O27" s="183" t="s">
        <v>8</v>
      </c>
      <c r="P27" s="183" t="s">
        <v>8</v>
      </c>
      <c r="Q27" s="183" t="s">
        <v>8</v>
      </c>
      <c r="R27" s="183" t="s">
        <v>8</v>
      </c>
      <c r="S27" s="183" t="s">
        <v>8</v>
      </c>
      <c r="T27" s="183" t="s">
        <v>8</v>
      </c>
      <c r="U27" s="183">
        <v>-3.1</v>
      </c>
      <c r="V27" s="417">
        <v>5.9</v>
      </c>
      <c r="W27" s="183" t="s">
        <v>8</v>
      </c>
      <c r="X27" s="183" t="s">
        <v>8</v>
      </c>
      <c r="Y27" s="183" t="s">
        <v>8</v>
      </c>
      <c r="Z27" s="183" t="s">
        <v>8</v>
      </c>
      <c r="AA27" s="183" t="s">
        <v>8</v>
      </c>
      <c r="AB27" s="183" t="s">
        <v>8</v>
      </c>
      <c r="AC27" s="183" t="s">
        <v>8</v>
      </c>
      <c r="AD27" s="183" t="s">
        <v>8</v>
      </c>
      <c r="AE27" s="183" t="s">
        <v>8</v>
      </c>
      <c r="AF27" s="737">
        <v>5.9</v>
      </c>
      <c r="AG27" s="183" t="s">
        <v>8</v>
      </c>
      <c r="AH27" s="737">
        <v>5.9</v>
      </c>
      <c r="AI27" s="737">
        <v>4.4000000000000004</v>
      </c>
      <c r="AJ27" s="417" t="s">
        <v>671</v>
      </c>
      <c r="AK27" s="183" t="s">
        <v>8</v>
      </c>
      <c r="AL27" s="67" t="s">
        <v>2585</v>
      </c>
      <c r="AM27" s="160">
        <v>21</v>
      </c>
    </row>
    <row r="28" spans="1:39" ht="15.75">
      <c r="A28" s="82">
        <v>22</v>
      </c>
      <c r="B28" s="161" t="s">
        <v>696</v>
      </c>
      <c r="C28" s="64"/>
      <c r="D28" s="926"/>
      <c r="E28" s="50"/>
      <c r="F28" s="183"/>
      <c r="G28" s="183"/>
      <c r="H28" s="183"/>
      <c r="I28" s="183"/>
      <c r="J28" s="183"/>
      <c r="K28" s="183"/>
      <c r="L28" s="183"/>
      <c r="M28" s="183"/>
      <c r="N28" s="183"/>
      <c r="O28" s="183"/>
      <c r="P28" s="183"/>
      <c r="Q28" s="183"/>
      <c r="R28" s="183"/>
      <c r="S28" s="417"/>
      <c r="T28" s="417"/>
      <c r="U28" s="417"/>
      <c r="V28" s="417"/>
      <c r="W28" s="417"/>
      <c r="X28" s="417"/>
      <c r="Y28" s="417"/>
      <c r="Z28" s="417"/>
      <c r="AA28" s="417"/>
      <c r="AB28" s="417"/>
      <c r="AC28" s="417"/>
      <c r="AD28" s="417"/>
      <c r="AE28" s="417"/>
      <c r="AF28" s="417"/>
      <c r="AG28" s="417"/>
      <c r="AH28" s="417"/>
      <c r="AI28" s="417"/>
      <c r="AJ28" s="417"/>
      <c r="AK28" s="417"/>
      <c r="AL28" s="67" t="s">
        <v>697</v>
      </c>
      <c r="AM28" s="160">
        <v>22</v>
      </c>
    </row>
    <row r="29" spans="1:39" ht="15.75">
      <c r="A29" s="82">
        <v>23</v>
      </c>
      <c r="B29" s="125" t="s">
        <v>1148</v>
      </c>
      <c r="C29" s="64" t="s">
        <v>1149</v>
      </c>
      <c r="D29" s="926">
        <v>0.61270000000000002</v>
      </c>
      <c r="E29" s="50">
        <v>0.99</v>
      </c>
      <c r="F29" s="183">
        <v>1.69428</v>
      </c>
      <c r="G29" s="183">
        <v>2.8076300000000001</v>
      </c>
      <c r="H29" s="183">
        <v>1.90838</v>
      </c>
      <c r="I29" s="183">
        <v>0.23838000000000001</v>
      </c>
      <c r="J29" s="183">
        <v>1.7511299999999999</v>
      </c>
      <c r="K29" s="183">
        <v>1.46275</v>
      </c>
      <c r="L29" s="183">
        <v>1.4504999999999999</v>
      </c>
      <c r="M29" s="183">
        <v>0.55613000000000001</v>
      </c>
      <c r="N29" s="183">
        <v>0.34399999999999997</v>
      </c>
      <c r="O29" s="183">
        <v>0.30199999999999999</v>
      </c>
      <c r="P29" s="183">
        <v>0.24875</v>
      </c>
      <c r="Q29" s="183">
        <v>0.24088000000000001</v>
      </c>
      <c r="R29" s="183">
        <v>0.23388</v>
      </c>
      <c r="S29" s="417">
        <v>0.21575</v>
      </c>
      <c r="T29" s="417">
        <v>0.22763</v>
      </c>
      <c r="U29" s="417">
        <v>0.23838000000000001</v>
      </c>
      <c r="V29" s="183">
        <v>0.20913000000000001</v>
      </c>
      <c r="W29" s="417">
        <v>0.20188</v>
      </c>
      <c r="X29" s="417">
        <v>0.18837999999999999</v>
      </c>
      <c r="Y29" s="417">
        <v>0.19425000000000001</v>
      </c>
      <c r="Z29" s="417">
        <v>0.17638000000000001</v>
      </c>
      <c r="AA29" s="417">
        <v>0.13138</v>
      </c>
      <c r="AB29" s="417">
        <v>0.14574999999999999</v>
      </c>
      <c r="AC29" s="417">
        <v>0.11774999999999999</v>
      </c>
      <c r="AD29" s="417">
        <v>0.11963</v>
      </c>
      <c r="AE29" s="417">
        <v>0.13013</v>
      </c>
      <c r="AF29" s="417">
        <v>0.13225000000000001</v>
      </c>
      <c r="AG29" s="417">
        <v>0.17324999999999999</v>
      </c>
      <c r="AH29" s="417">
        <v>0.20913000000000001</v>
      </c>
      <c r="AI29" s="417">
        <v>0.30886000000000002</v>
      </c>
      <c r="AJ29" s="417">
        <v>0.50429000000000002</v>
      </c>
      <c r="AK29" s="417">
        <v>0.96157000000000004</v>
      </c>
      <c r="AL29" s="244" t="s">
        <v>698</v>
      </c>
      <c r="AM29" s="160">
        <v>23</v>
      </c>
    </row>
    <row r="30" spans="1:39" ht="17.25">
      <c r="A30" s="82">
        <v>24</v>
      </c>
      <c r="B30" s="125" t="s">
        <v>1690</v>
      </c>
      <c r="C30" s="64" t="s">
        <v>1149</v>
      </c>
      <c r="D30" s="932" t="s">
        <v>8</v>
      </c>
      <c r="E30" s="932" t="s">
        <v>8</v>
      </c>
      <c r="F30" s="932" t="s">
        <v>8</v>
      </c>
      <c r="G30" s="183" t="s">
        <v>8</v>
      </c>
      <c r="H30" s="183" t="s">
        <v>8</v>
      </c>
      <c r="I30" s="1073" t="s">
        <v>8</v>
      </c>
      <c r="J30" s="932" t="s">
        <v>8</v>
      </c>
      <c r="K30" s="932" t="s">
        <v>8</v>
      </c>
      <c r="L30" s="932" t="s">
        <v>8</v>
      </c>
      <c r="M30" s="932" t="s">
        <v>8</v>
      </c>
      <c r="N30" s="932" t="s">
        <v>8</v>
      </c>
      <c r="O30" s="932" t="s">
        <v>8</v>
      </c>
      <c r="P30" s="932" t="s">
        <v>8</v>
      </c>
      <c r="Q30" s="932" t="s">
        <v>8</v>
      </c>
      <c r="R30" s="932" t="s">
        <v>8</v>
      </c>
      <c r="S30" s="933" t="s">
        <v>8</v>
      </c>
      <c r="T30" s="933" t="s">
        <v>8</v>
      </c>
      <c r="U30" s="933" t="s">
        <v>8</v>
      </c>
      <c r="V30" s="1073" t="s">
        <v>8</v>
      </c>
      <c r="W30" s="933" t="s">
        <v>8</v>
      </c>
      <c r="X30" s="933" t="s">
        <v>8</v>
      </c>
      <c r="Y30" s="933" t="s">
        <v>8</v>
      </c>
      <c r="Z30" s="933" t="s">
        <v>8</v>
      </c>
      <c r="AA30" s="933" t="s">
        <v>8</v>
      </c>
      <c r="AB30" s="933" t="s">
        <v>8</v>
      </c>
      <c r="AC30" s="933" t="s">
        <v>8</v>
      </c>
      <c r="AD30" s="933" t="s">
        <v>8</v>
      </c>
      <c r="AE30" s="933" t="s">
        <v>8</v>
      </c>
      <c r="AF30" s="933" t="s">
        <v>8</v>
      </c>
      <c r="AG30" s="933" t="s">
        <v>8</v>
      </c>
      <c r="AH30" s="933" t="s">
        <v>8</v>
      </c>
      <c r="AI30" s="933" t="s">
        <v>8</v>
      </c>
      <c r="AJ30" s="573" t="s">
        <v>8</v>
      </c>
      <c r="AK30" s="573" t="s">
        <v>8</v>
      </c>
      <c r="AL30" s="244" t="s">
        <v>699</v>
      </c>
      <c r="AM30" s="160">
        <v>24</v>
      </c>
    </row>
    <row r="31" spans="1:39" ht="15.75">
      <c r="A31" s="82">
        <v>25</v>
      </c>
      <c r="B31" s="123" t="s">
        <v>1150</v>
      </c>
      <c r="C31" s="64"/>
      <c r="D31" s="926"/>
      <c r="E31" s="50"/>
      <c r="F31" s="183"/>
      <c r="G31" s="183"/>
      <c r="H31" s="183"/>
      <c r="I31" s="183"/>
      <c r="J31" s="183"/>
      <c r="K31" s="183"/>
      <c r="L31" s="183"/>
      <c r="M31" s="183"/>
      <c r="N31" s="183"/>
      <c r="O31" s="183"/>
      <c r="P31" s="183"/>
      <c r="Q31" s="183"/>
      <c r="R31" s="183"/>
      <c r="S31" s="417"/>
      <c r="T31" s="417"/>
      <c r="U31" s="417"/>
      <c r="V31" s="183"/>
      <c r="W31" s="417"/>
      <c r="X31" s="417"/>
      <c r="Y31" s="417"/>
      <c r="Z31" s="417"/>
      <c r="AA31" s="417"/>
      <c r="AB31" s="417"/>
      <c r="AC31" s="417"/>
      <c r="AD31" s="417"/>
      <c r="AE31" s="417"/>
      <c r="AF31" s="417"/>
      <c r="AG31" s="417"/>
      <c r="AH31" s="417"/>
      <c r="AI31" s="417"/>
      <c r="AJ31" s="417"/>
      <c r="AK31" s="417"/>
      <c r="AL31" s="67" t="s">
        <v>700</v>
      </c>
      <c r="AM31" s="160">
        <v>25</v>
      </c>
    </row>
    <row r="32" spans="1:39" ht="15.75">
      <c r="A32" s="82">
        <v>26</v>
      </c>
      <c r="B32" s="125" t="s">
        <v>701</v>
      </c>
      <c r="C32" s="64" t="s">
        <v>702</v>
      </c>
      <c r="D32" s="926">
        <v>46.744</v>
      </c>
      <c r="E32" s="50">
        <v>30</v>
      </c>
      <c r="F32" s="227">
        <v>26.184999999999999</v>
      </c>
      <c r="G32" s="932">
        <v>24.844999999999999</v>
      </c>
      <c r="H32" s="1073">
        <v>19.954999999999998</v>
      </c>
      <c r="I32" s="227">
        <v>16.266999999999999</v>
      </c>
      <c r="J32" s="227">
        <v>17.28</v>
      </c>
      <c r="K32" s="227">
        <v>21.274999999999999</v>
      </c>
      <c r="L32" s="227">
        <v>40.685000000000002</v>
      </c>
      <c r="M32" s="227">
        <v>35.340000000000003</v>
      </c>
      <c r="N32" s="227">
        <v>23.734999999999999</v>
      </c>
      <c r="O32" s="227">
        <v>18.094999999999999</v>
      </c>
      <c r="P32" s="227">
        <v>18.574999999999999</v>
      </c>
      <c r="Q32" s="227">
        <v>17.45</v>
      </c>
      <c r="R32" s="227">
        <v>17.945</v>
      </c>
      <c r="S32" s="417">
        <v>17.405000000000001</v>
      </c>
      <c r="T32" s="417">
        <v>16.510000000000002</v>
      </c>
      <c r="U32" s="417">
        <v>16.266999999999999</v>
      </c>
      <c r="V32" s="227">
        <v>17.536999999999999</v>
      </c>
      <c r="W32" s="417">
        <v>16.18</v>
      </c>
      <c r="X32" s="417">
        <v>16.268000000000001</v>
      </c>
      <c r="Y32" s="417">
        <v>17.282</v>
      </c>
      <c r="Z32" s="417">
        <v>17.675000000000001</v>
      </c>
      <c r="AA32" s="417">
        <v>17.562999999999999</v>
      </c>
      <c r="AB32" s="417">
        <v>17.407</v>
      </c>
      <c r="AC32" s="417">
        <v>17.640999999999998</v>
      </c>
      <c r="AD32" s="417">
        <v>17.672000000000001</v>
      </c>
      <c r="AE32" s="417">
        <v>18.620999999999999</v>
      </c>
      <c r="AF32" s="417">
        <v>18.657</v>
      </c>
      <c r="AG32" s="417">
        <v>17.954000000000001</v>
      </c>
      <c r="AH32" s="417">
        <v>17.536999999999999</v>
      </c>
      <c r="AI32" s="417">
        <v>17.669</v>
      </c>
      <c r="AJ32" s="417">
        <v>18.190999999999999</v>
      </c>
      <c r="AK32" s="417">
        <v>17.975999999999999</v>
      </c>
      <c r="AL32" s="244" t="s">
        <v>703</v>
      </c>
      <c r="AM32" s="160">
        <v>26</v>
      </c>
    </row>
    <row r="33" spans="1:39" ht="15.75">
      <c r="A33" s="82">
        <v>27</v>
      </c>
      <c r="B33" s="125" t="s">
        <v>704</v>
      </c>
      <c r="C33" s="64" t="s">
        <v>702</v>
      </c>
      <c r="D33" s="926">
        <v>109.282</v>
      </c>
      <c r="E33" s="50">
        <v>113.666</v>
      </c>
      <c r="F33" s="227">
        <v>50.088000000000001</v>
      </c>
      <c r="G33" s="183">
        <v>66.846999999999994</v>
      </c>
      <c r="H33" s="183">
        <v>31.204999999999998</v>
      </c>
      <c r="I33" s="183">
        <v>27.956</v>
      </c>
      <c r="J33" s="183">
        <v>42.003</v>
      </c>
      <c r="K33" s="183">
        <v>51.213000000000001</v>
      </c>
      <c r="L33" s="183">
        <v>51.637999999999998</v>
      </c>
      <c r="M33" s="183">
        <v>45.170999999999999</v>
      </c>
      <c r="N33" s="183">
        <v>56.927999999999997</v>
      </c>
      <c r="O33" s="183">
        <v>50.372</v>
      </c>
      <c r="P33" s="183">
        <v>43.127000000000002</v>
      </c>
      <c r="Q33" s="183">
        <v>34.466999999999999</v>
      </c>
      <c r="R33" s="183">
        <v>49.055999999999997</v>
      </c>
      <c r="S33" s="417">
        <v>40.177</v>
      </c>
      <c r="T33" s="417">
        <v>31.041</v>
      </c>
      <c r="U33" s="417">
        <v>27.956</v>
      </c>
      <c r="V33" s="183">
        <v>40.130000000000003</v>
      </c>
      <c r="W33" s="417">
        <v>32.021000000000001</v>
      </c>
      <c r="X33" s="417">
        <v>31.678000000000001</v>
      </c>
      <c r="Y33" s="417">
        <v>34.655999999999999</v>
      </c>
      <c r="Z33" s="417">
        <v>37.512999999999998</v>
      </c>
      <c r="AA33" s="417">
        <v>36.960999999999999</v>
      </c>
      <c r="AB33" s="417">
        <v>36.18</v>
      </c>
      <c r="AC33" s="417">
        <v>39.192</v>
      </c>
      <c r="AD33" s="417">
        <v>32.475999999999999</v>
      </c>
      <c r="AE33" s="417">
        <v>45.624000000000002</v>
      </c>
      <c r="AF33" s="417">
        <v>45.999000000000002</v>
      </c>
      <c r="AG33" s="417">
        <v>53.844000000000001</v>
      </c>
      <c r="AH33" s="417">
        <v>40.130000000000003</v>
      </c>
      <c r="AI33" s="417">
        <v>49.656999999999996</v>
      </c>
      <c r="AJ33" s="417">
        <v>65.356999999999999</v>
      </c>
      <c r="AK33" s="417">
        <v>60.978000000000002</v>
      </c>
      <c r="AL33" s="244" t="s">
        <v>704</v>
      </c>
      <c r="AM33" s="160">
        <v>27</v>
      </c>
    </row>
    <row r="34" spans="1:39" ht="15.75">
      <c r="A34" s="82">
        <v>28</v>
      </c>
      <c r="B34" s="125" t="s">
        <v>705</v>
      </c>
      <c r="C34" s="64" t="s">
        <v>702</v>
      </c>
      <c r="D34" s="926">
        <v>180.21899999999999</v>
      </c>
      <c r="E34" s="50">
        <v>138.38200000000001</v>
      </c>
      <c r="F34" s="227">
        <v>58.372999999999998</v>
      </c>
      <c r="G34" s="183">
        <v>109.80500000000001</v>
      </c>
      <c r="H34" s="183">
        <v>34.758000000000003</v>
      </c>
      <c r="I34" s="183">
        <v>37.523000000000003</v>
      </c>
      <c r="J34" s="183">
        <v>41.792000000000002</v>
      </c>
      <c r="K34" s="183">
        <v>59.048999999999999</v>
      </c>
      <c r="L34" s="183">
        <v>115.224</v>
      </c>
      <c r="M34" s="183">
        <v>105.911</v>
      </c>
      <c r="N34" s="183">
        <v>89.575999999999993</v>
      </c>
      <c r="O34" s="183">
        <v>72.855000000000004</v>
      </c>
      <c r="P34" s="183">
        <v>58.024000000000001</v>
      </c>
      <c r="Q34" s="183">
        <v>45.646000000000001</v>
      </c>
      <c r="R34" s="183">
        <v>55.223999999999997</v>
      </c>
      <c r="S34" s="417">
        <v>47.191000000000003</v>
      </c>
      <c r="T34" s="417">
        <v>36.493000000000002</v>
      </c>
      <c r="U34" s="417">
        <v>37.523000000000003</v>
      </c>
      <c r="V34" s="183">
        <v>45.296999999999997</v>
      </c>
      <c r="W34" s="417">
        <v>42.77</v>
      </c>
      <c r="X34" s="417">
        <v>40.985999999999997</v>
      </c>
      <c r="Y34" s="417">
        <v>44.814</v>
      </c>
      <c r="Z34" s="417">
        <v>45.746000000000002</v>
      </c>
      <c r="AA34" s="417">
        <v>45.817</v>
      </c>
      <c r="AB34" s="417">
        <v>43.494</v>
      </c>
      <c r="AC34" s="417">
        <v>51.5</v>
      </c>
      <c r="AD34" s="417">
        <v>44.424999999999997</v>
      </c>
      <c r="AE34" s="417">
        <v>50.460999999999999</v>
      </c>
      <c r="AF34" s="417">
        <v>53.908999999999999</v>
      </c>
      <c r="AG34" s="417">
        <v>60.337000000000003</v>
      </c>
      <c r="AH34" s="417">
        <v>45.296999999999997</v>
      </c>
      <c r="AI34" s="417">
        <v>56.421999999999997</v>
      </c>
      <c r="AJ34" s="417">
        <v>76.686000000000007</v>
      </c>
      <c r="AK34" s="417">
        <v>65.790999999999997</v>
      </c>
      <c r="AL34" s="244" t="s">
        <v>705</v>
      </c>
      <c r="AM34" s="160">
        <v>28</v>
      </c>
    </row>
    <row r="35" spans="1:39" ht="15.75">
      <c r="A35" s="82">
        <v>29</v>
      </c>
      <c r="B35" s="125" t="s">
        <v>706</v>
      </c>
      <c r="C35" s="64" t="s">
        <v>702</v>
      </c>
      <c r="D35" s="926">
        <v>136.84</v>
      </c>
      <c r="E35" s="50">
        <v>81.594999999999999</v>
      </c>
      <c r="F35" s="227">
        <v>45</v>
      </c>
      <c r="G35" s="183">
        <v>43.997999999999998</v>
      </c>
      <c r="H35" s="183">
        <v>25.303000000000001</v>
      </c>
      <c r="I35" s="183">
        <v>36.796999999999997</v>
      </c>
      <c r="J35" s="183">
        <v>25.033999999999999</v>
      </c>
      <c r="K35" s="183">
        <v>38.393999999999998</v>
      </c>
      <c r="L35" s="183">
        <v>65.069000000000003</v>
      </c>
      <c r="M35" s="183">
        <v>59.866</v>
      </c>
      <c r="N35" s="183">
        <v>48.86</v>
      </c>
      <c r="O35" s="183">
        <v>44.207999999999998</v>
      </c>
      <c r="P35" s="183">
        <v>41.524000000000001</v>
      </c>
      <c r="Q35" s="183">
        <v>39.747999999999998</v>
      </c>
      <c r="R35" s="183">
        <v>47.771000000000001</v>
      </c>
      <c r="S35" s="417">
        <v>47.061999999999998</v>
      </c>
      <c r="T35" s="417">
        <v>38.6</v>
      </c>
      <c r="U35" s="417">
        <v>36.796999999999997</v>
      </c>
      <c r="V35" s="183">
        <v>32.417999999999999</v>
      </c>
      <c r="W35" s="417">
        <v>40.292000000000002</v>
      </c>
      <c r="X35" s="417">
        <v>39.411000000000001</v>
      </c>
      <c r="Y35" s="417">
        <v>40.564999999999998</v>
      </c>
      <c r="Z35" s="417">
        <v>43.682000000000002</v>
      </c>
      <c r="AA35" s="417">
        <v>42.929000000000002</v>
      </c>
      <c r="AB35" s="417">
        <v>38.942999999999998</v>
      </c>
      <c r="AC35" s="417">
        <v>40.822000000000003</v>
      </c>
      <c r="AD35" s="417">
        <v>36.831000000000003</v>
      </c>
      <c r="AE35" s="417">
        <v>40.225999999999999</v>
      </c>
      <c r="AF35" s="417">
        <v>38.476999999999997</v>
      </c>
      <c r="AG35" s="417">
        <v>35.728999999999999</v>
      </c>
      <c r="AH35" s="417">
        <v>32.417999999999999</v>
      </c>
      <c r="AI35" s="417">
        <v>33.579000000000001</v>
      </c>
      <c r="AJ35" s="417">
        <v>42.698999999999998</v>
      </c>
      <c r="AK35" s="417">
        <v>39.378999999999998</v>
      </c>
      <c r="AL35" s="244" t="s">
        <v>706</v>
      </c>
      <c r="AM35" s="160">
        <v>29</v>
      </c>
    </row>
    <row r="36" spans="1:39" ht="15.75">
      <c r="A36" s="82">
        <v>30</v>
      </c>
      <c r="B36" s="161" t="s">
        <v>707</v>
      </c>
      <c r="C36" s="64"/>
      <c r="D36" s="926"/>
      <c r="E36" s="50"/>
      <c r="F36" s="183"/>
      <c r="G36" s="183"/>
      <c r="H36" s="183"/>
      <c r="I36" s="183"/>
      <c r="J36" s="183"/>
      <c r="K36" s="183"/>
      <c r="L36" s="183"/>
      <c r="M36" s="183"/>
      <c r="N36" s="183"/>
      <c r="O36" s="183"/>
      <c r="P36" s="183"/>
      <c r="Q36" s="183"/>
      <c r="R36" s="183"/>
      <c r="S36" s="417"/>
      <c r="T36" s="417"/>
      <c r="U36" s="417"/>
      <c r="V36" s="183"/>
      <c r="W36" s="417"/>
      <c r="X36" s="417"/>
      <c r="Y36" s="417"/>
      <c r="Z36" s="417"/>
      <c r="AA36" s="417"/>
      <c r="AB36" s="417"/>
      <c r="AC36" s="417"/>
      <c r="AD36" s="417"/>
      <c r="AE36" s="417"/>
      <c r="AF36" s="417"/>
      <c r="AG36" s="417"/>
      <c r="AH36" s="417"/>
      <c r="AI36" s="417"/>
      <c r="AJ36" s="417"/>
      <c r="AK36" s="417"/>
      <c r="AL36" s="67" t="s">
        <v>708</v>
      </c>
      <c r="AM36" s="160">
        <v>30</v>
      </c>
    </row>
    <row r="37" spans="1:39" ht="15.75">
      <c r="A37" s="82">
        <v>31</v>
      </c>
      <c r="B37" s="772" t="s">
        <v>709</v>
      </c>
      <c r="C37" s="64" t="s">
        <v>710</v>
      </c>
      <c r="D37" s="926">
        <v>50.729480000000017</v>
      </c>
      <c r="E37" s="50">
        <v>47.049999999999983</v>
      </c>
      <c r="F37" s="50">
        <v>59.85</v>
      </c>
      <c r="G37" s="50">
        <v>80.787500000000023</v>
      </c>
      <c r="H37" s="183">
        <v>61.359523809523786</v>
      </c>
      <c r="I37" s="183">
        <v>54.059090909090905</v>
      </c>
      <c r="J37" s="183">
        <v>58.402272727272731</v>
      </c>
      <c r="K37" s="183">
        <v>59.15</v>
      </c>
      <c r="L37" s="183">
        <v>56.584090909090897</v>
      </c>
      <c r="M37" s="183">
        <v>54.964285714285737</v>
      </c>
      <c r="N37" s="183">
        <v>54.677499999999995</v>
      </c>
      <c r="O37" s="183">
        <v>56.06818181818182</v>
      </c>
      <c r="P37" s="183">
        <v>52.102272727272727</v>
      </c>
      <c r="Q37" s="183">
        <v>54.36904761904762</v>
      </c>
      <c r="R37" s="183">
        <v>58.590909090909093</v>
      </c>
      <c r="S37" s="417">
        <v>59.5</v>
      </c>
      <c r="T37" s="417">
        <v>51.975000000000001</v>
      </c>
      <c r="U37" s="417">
        <v>54.059090909090905</v>
      </c>
      <c r="V37" s="183">
        <v>92.125</v>
      </c>
      <c r="W37" s="417">
        <v>54.613157894736844</v>
      </c>
      <c r="X37" s="417">
        <v>55.749999999999986</v>
      </c>
      <c r="Y37" s="417">
        <v>59.345652173913074</v>
      </c>
      <c r="Z37" s="417">
        <v>59.985714285714309</v>
      </c>
      <c r="AA37" s="417">
        <v>59.700000000000024</v>
      </c>
      <c r="AB37" s="417">
        <v>61.809090909090898</v>
      </c>
      <c r="AC37" s="417">
        <v>62.097619047619069</v>
      </c>
      <c r="AD37" s="417">
        <v>62.554545454545448</v>
      </c>
      <c r="AE37" s="417">
        <v>67.771428571428558</v>
      </c>
      <c r="AF37" s="417">
        <v>74.645238095238099</v>
      </c>
      <c r="AG37" s="417">
        <v>84.654761904761898</v>
      </c>
      <c r="AH37" s="417">
        <v>92.125</v>
      </c>
      <c r="AI37" s="417">
        <v>88.982499999999987</v>
      </c>
      <c r="AJ37" s="417">
        <v>89.923684210526332</v>
      </c>
      <c r="AK37" s="417">
        <v>94.4304347826087</v>
      </c>
      <c r="AL37" s="773" t="s">
        <v>711</v>
      </c>
      <c r="AM37" s="160">
        <v>31</v>
      </c>
    </row>
    <row r="38" spans="1:39" ht="15.75">
      <c r="A38" s="82">
        <v>32</v>
      </c>
      <c r="B38" s="772" t="s">
        <v>2004</v>
      </c>
      <c r="C38" s="64" t="s">
        <v>710</v>
      </c>
      <c r="D38" s="926">
        <v>559.59479338842937</v>
      </c>
      <c r="E38" s="50">
        <v>719.13</v>
      </c>
      <c r="F38" s="50">
        <v>589.26315789473688</v>
      </c>
      <c r="G38" s="50">
        <v>440.64105263157899</v>
      </c>
      <c r="H38" s="183">
        <v>685.56571428571431</v>
      </c>
      <c r="I38" s="183">
        <v>899.45380952380924</v>
      </c>
      <c r="J38" s="183">
        <v>727.80999999999983</v>
      </c>
      <c r="K38" s="183">
        <v>644.9475000000001</v>
      </c>
      <c r="L38" s="183">
        <v>552.22409090909082</v>
      </c>
      <c r="M38" s="183">
        <v>521.19772727272732</v>
      </c>
      <c r="N38" s="183">
        <v>490.08352941176469</v>
      </c>
      <c r="O38" s="183">
        <v>566.06952380952373</v>
      </c>
      <c r="P38" s="183">
        <v>604.07238095238097</v>
      </c>
      <c r="Q38" s="183">
        <v>673.18523809523811</v>
      </c>
      <c r="R38" s="183">
        <v>705.70772727272731</v>
      </c>
      <c r="S38" s="417">
        <v>728.85285714285703</v>
      </c>
      <c r="T38" s="417">
        <v>836.88714285714286</v>
      </c>
      <c r="U38" s="417">
        <v>899.45380952380924</v>
      </c>
      <c r="V38" s="183">
        <v>1208.3522727272725</v>
      </c>
      <c r="W38" s="417">
        <v>934.7014999999999</v>
      </c>
      <c r="X38" s="417">
        <v>967.53449999999998</v>
      </c>
      <c r="Y38" s="417">
        <v>989.88956521739124</v>
      </c>
      <c r="Z38" s="417">
        <v>1034.4090909090908</v>
      </c>
      <c r="AA38" s="417">
        <v>1097.2700000000002</v>
      </c>
      <c r="AB38" s="417">
        <v>926.18454545454517</v>
      </c>
      <c r="AC38" s="417">
        <v>1001.3924999999999</v>
      </c>
      <c r="AD38" s="417">
        <v>1077.712</v>
      </c>
      <c r="AE38" s="417">
        <v>1095.1219999999998</v>
      </c>
      <c r="AF38" s="417">
        <v>1223.2300000000002</v>
      </c>
      <c r="AG38" s="417">
        <v>1275.0047619047618</v>
      </c>
      <c r="AH38" s="417">
        <v>1208.3522727272725</v>
      </c>
      <c r="AI38" s="417">
        <v>1286.0752631578946</v>
      </c>
      <c r="AJ38" s="417">
        <v>1442.62375</v>
      </c>
      <c r="AK38" s="417">
        <v>1652.5291304347825</v>
      </c>
      <c r="AL38" s="773" t="s">
        <v>712</v>
      </c>
      <c r="AM38" s="160">
        <v>32</v>
      </c>
    </row>
    <row r="39" spans="1:39" ht="15.75">
      <c r="A39" s="82">
        <v>33</v>
      </c>
      <c r="B39" s="772" t="s">
        <v>1151</v>
      </c>
      <c r="C39" s="64" t="s">
        <v>713</v>
      </c>
      <c r="D39" s="926">
        <v>48.676190476190477</v>
      </c>
      <c r="E39" s="50">
        <v>52.013333333333335</v>
      </c>
      <c r="F39" s="50">
        <v>57.939499999999995</v>
      </c>
      <c r="G39" s="50">
        <v>48.950500000000005</v>
      </c>
      <c r="H39" s="183">
        <v>59.820476190476192</v>
      </c>
      <c r="I39" s="183">
        <v>47.049090909090914</v>
      </c>
      <c r="J39" s="183">
        <v>57.516190476190474</v>
      </c>
      <c r="K39" s="183">
        <v>50.525263157894734</v>
      </c>
      <c r="L39" s="183">
        <v>29.877272727272729</v>
      </c>
      <c r="M39" s="183">
        <v>16.523809523809518</v>
      </c>
      <c r="N39" s="183">
        <v>28.557000000000006</v>
      </c>
      <c r="O39" s="183">
        <v>38.302272727272729</v>
      </c>
      <c r="P39" s="183">
        <v>40.75454545454545</v>
      </c>
      <c r="Q39" s="183">
        <v>42.364285714285714</v>
      </c>
      <c r="R39" s="183">
        <v>39.60190476190477</v>
      </c>
      <c r="S39" s="417">
        <v>39.529545454545456</v>
      </c>
      <c r="T39" s="417">
        <v>41.095789473684214</v>
      </c>
      <c r="U39" s="417">
        <v>47.049090909090914</v>
      </c>
      <c r="V39" s="183">
        <v>71.529523809523809</v>
      </c>
      <c r="W39" s="417">
        <v>52.097894736842115</v>
      </c>
      <c r="X39" s="417">
        <v>59.060526315789467</v>
      </c>
      <c r="Y39" s="417">
        <v>62.35</v>
      </c>
      <c r="Z39" s="417">
        <v>61.707142857142856</v>
      </c>
      <c r="AA39" s="417">
        <v>65.180499999999995</v>
      </c>
      <c r="AB39" s="417">
        <v>71.37772727272727</v>
      </c>
      <c r="AC39" s="417">
        <v>72.459047619047624</v>
      </c>
      <c r="AD39" s="417">
        <v>67.727272727272748</v>
      </c>
      <c r="AE39" s="417">
        <v>71.563809523809525</v>
      </c>
      <c r="AF39" s="417">
        <v>81.322857142857131</v>
      </c>
      <c r="AG39" s="417">
        <v>79.176500000000004</v>
      </c>
      <c r="AH39" s="417">
        <v>71.529523809523809</v>
      </c>
      <c r="AI39" s="417">
        <v>83.121499999999997</v>
      </c>
      <c r="AJ39" s="417">
        <v>91.744736842105269</v>
      </c>
      <c r="AK39" s="417">
        <v>108.48826086956522</v>
      </c>
      <c r="AL39" s="773" t="s">
        <v>714</v>
      </c>
      <c r="AM39" s="160">
        <v>33</v>
      </c>
    </row>
    <row r="40" spans="1:39" ht="15.75">
      <c r="A40" s="82">
        <v>34</v>
      </c>
      <c r="B40" s="772" t="s">
        <v>715</v>
      </c>
      <c r="C40" s="64" t="s">
        <v>716</v>
      </c>
      <c r="D40" s="926">
        <v>1.780489795918367</v>
      </c>
      <c r="E40" s="50">
        <v>2.1611764705882357</v>
      </c>
      <c r="F40" s="50">
        <v>1.8678947368421053</v>
      </c>
      <c r="G40" s="50">
        <v>1.5870000000000002</v>
      </c>
      <c r="H40" s="183">
        <v>1.8766666666666665</v>
      </c>
      <c r="I40" s="183">
        <v>2.44</v>
      </c>
      <c r="J40" s="183">
        <v>1.9284999999999997</v>
      </c>
      <c r="K40" s="183">
        <v>1.8805000000000003</v>
      </c>
      <c r="L40" s="183">
        <v>1.7336363636363634</v>
      </c>
      <c r="M40" s="183">
        <v>1.6247619047619051</v>
      </c>
      <c r="N40" s="183">
        <v>1.7099999999999997</v>
      </c>
      <c r="O40" s="183">
        <v>1.9214285714285713</v>
      </c>
      <c r="P40" s="183">
        <v>1.8686363636363639</v>
      </c>
      <c r="Q40" s="183">
        <v>1.9094736842105264</v>
      </c>
      <c r="R40" s="183">
        <v>1.995714285714286</v>
      </c>
      <c r="S40" s="417">
        <v>2.3842857142857143</v>
      </c>
      <c r="T40" s="417">
        <v>2.5547619047619046</v>
      </c>
      <c r="U40" s="417">
        <v>2.44</v>
      </c>
      <c r="V40" s="183">
        <v>2.1757142857142857</v>
      </c>
      <c r="W40" s="417">
        <v>2.3184210526315789</v>
      </c>
      <c r="X40" s="417">
        <v>2.4852941176470584</v>
      </c>
      <c r="Y40" s="417">
        <v>2.8113043478260868</v>
      </c>
      <c r="Z40" s="417">
        <v>2.5639999999999992</v>
      </c>
      <c r="AA40" s="417">
        <v>2.6211764705882357</v>
      </c>
      <c r="AB40" s="417">
        <v>2.3138095238095238</v>
      </c>
      <c r="AC40" s="417">
        <v>2.0080952380952377</v>
      </c>
      <c r="AD40" s="417">
        <v>2.1120000000000001</v>
      </c>
      <c r="AE40" s="417">
        <v>2.0347619047619045</v>
      </c>
      <c r="AF40" s="417">
        <v>2.1359999999999997</v>
      </c>
      <c r="AG40" s="417">
        <v>2.2547619047619043</v>
      </c>
      <c r="AH40" s="417">
        <v>2.1757142857142857</v>
      </c>
      <c r="AI40" s="417">
        <v>2.33</v>
      </c>
      <c r="AJ40" s="417">
        <v>2.6816666666666666</v>
      </c>
      <c r="AK40" s="417">
        <v>2.7582608695652171</v>
      </c>
      <c r="AL40" s="773" t="s">
        <v>717</v>
      </c>
      <c r="AM40" s="160">
        <v>34</v>
      </c>
    </row>
    <row r="41" spans="1:39" ht="18">
      <c r="A41" s="82">
        <v>35</v>
      </c>
      <c r="B41" s="772" t="s">
        <v>2752</v>
      </c>
      <c r="C41" s="64" t="s">
        <v>2734</v>
      </c>
      <c r="D41" s="926">
        <v>79.16</v>
      </c>
      <c r="E41" s="50">
        <v>105.14</v>
      </c>
      <c r="F41" s="50">
        <v>87.64</v>
      </c>
      <c r="G41" s="50">
        <v>77.25</v>
      </c>
      <c r="H41" s="183">
        <v>71.61</v>
      </c>
      <c r="I41" s="183">
        <v>75.709999999999994</v>
      </c>
      <c r="J41" s="183">
        <v>70.680000000000007</v>
      </c>
      <c r="K41" s="183">
        <v>67.97</v>
      </c>
      <c r="L41" s="183">
        <v>64.650000000000006</v>
      </c>
      <c r="M41" s="183">
        <v>64.69</v>
      </c>
      <c r="N41" s="183">
        <v>64.16</v>
      </c>
      <c r="O41" s="183">
        <v>64.02</v>
      </c>
      <c r="P41" s="183">
        <v>71.52</v>
      </c>
      <c r="Q41" s="183">
        <v>74.42</v>
      </c>
      <c r="R41" s="183">
        <v>69.42</v>
      </c>
      <c r="S41" s="417">
        <v>70.73</v>
      </c>
      <c r="T41" s="417">
        <v>73.400000000000006</v>
      </c>
      <c r="U41" s="417">
        <v>75.709999999999994</v>
      </c>
      <c r="V41" s="417">
        <v>115.09</v>
      </c>
      <c r="W41" s="417">
        <v>70.42</v>
      </c>
      <c r="X41" s="417">
        <v>77.959999999999994</v>
      </c>
      <c r="Y41" s="417">
        <v>72.209999999999994</v>
      </c>
      <c r="Z41" s="417">
        <v>77.680000000000007</v>
      </c>
      <c r="AA41" s="417">
        <v>83.87</v>
      </c>
      <c r="AB41" s="417">
        <v>87.9</v>
      </c>
      <c r="AC41" s="417">
        <v>90.58</v>
      </c>
      <c r="AD41" s="417">
        <v>102.11</v>
      </c>
      <c r="AE41" s="417">
        <v>103.81</v>
      </c>
      <c r="AF41" s="417">
        <v>107.53</v>
      </c>
      <c r="AG41" s="417">
        <v>107.46</v>
      </c>
      <c r="AH41" s="417">
        <v>115.09</v>
      </c>
      <c r="AI41" s="417">
        <v>107.69</v>
      </c>
      <c r="AJ41" s="417">
        <v>103.22</v>
      </c>
      <c r="AK41" s="417">
        <v>105.93</v>
      </c>
      <c r="AL41" s="773" t="s">
        <v>2753</v>
      </c>
      <c r="AM41" s="160">
        <v>35</v>
      </c>
    </row>
    <row r="42" spans="1:39" ht="15.75">
      <c r="A42" s="82">
        <v>36</v>
      </c>
      <c r="B42" s="162"/>
      <c r="C42" s="64"/>
      <c r="D42" s="926"/>
      <c r="E42" s="50"/>
      <c r="F42" s="50"/>
      <c r="G42" s="50"/>
      <c r="H42" s="50"/>
      <c r="I42" s="50"/>
      <c r="J42" s="50"/>
      <c r="K42" s="50"/>
      <c r="L42" s="50"/>
      <c r="M42" s="50"/>
      <c r="N42" s="50"/>
      <c r="O42" s="50"/>
      <c r="P42" s="50"/>
      <c r="Q42" s="50"/>
      <c r="R42" s="50"/>
      <c r="S42" s="226"/>
      <c r="T42" s="226"/>
      <c r="U42" s="226"/>
      <c r="V42" s="226"/>
      <c r="W42" s="226"/>
      <c r="X42" s="226"/>
      <c r="Y42" s="226"/>
      <c r="Z42" s="226"/>
      <c r="AA42" s="226"/>
      <c r="AB42" s="226"/>
      <c r="AC42" s="226"/>
      <c r="AD42" s="226"/>
      <c r="AE42" s="226"/>
      <c r="AF42" s="226"/>
      <c r="AG42" s="226"/>
      <c r="AH42" s="226"/>
      <c r="AI42" s="226"/>
      <c r="AJ42" s="226"/>
      <c r="AK42" s="226"/>
      <c r="AL42" s="773"/>
      <c r="AM42" s="160">
        <v>36</v>
      </c>
    </row>
    <row r="43" spans="1:39" ht="15.75">
      <c r="A43" s="82">
        <v>37</v>
      </c>
      <c r="B43" s="169" t="s">
        <v>718</v>
      </c>
      <c r="C43" s="64"/>
      <c r="D43" s="70"/>
      <c r="E43" s="926"/>
      <c r="F43" s="70"/>
      <c r="G43" s="70"/>
      <c r="H43" s="70"/>
      <c r="I43" s="70"/>
      <c r="J43" s="70"/>
      <c r="K43" s="70"/>
      <c r="L43" s="70"/>
      <c r="M43" s="70"/>
      <c r="N43" s="70"/>
      <c r="O43" s="70"/>
      <c r="P43" s="70"/>
      <c r="Q43" s="70"/>
      <c r="R43" s="70"/>
      <c r="S43" s="236"/>
      <c r="T43" s="236"/>
      <c r="U43" s="236"/>
      <c r="V43" s="236"/>
      <c r="W43" s="236"/>
      <c r="X43" s="236"/>
      <c r="Y43" s="236"/>
      <c r="Z43" s="236"/>
      <c r="AA43" s="236"/>
      <c r="AB43" s="236"/>
      <c r="AC43" s="236"/>
      <c r="AD43" s="236"/>
      <c r="AE43" s="236"/>
      <c r="AF43" s="236"/>
      <c r="AG43" s="236"/>
      <c r="AH43" s="236"/>
      <c r="AI43" s="236"/>
      <c r="AJ43" s="236"/>
      <c r="AK43" s="236"/>
      <c r="AL43" s="776" t="s">
        <v>1680</v>
      </c>
      <c r="AM43" s="160">
        <v>37</v>
      </c>
    </row>
    <row r="44" spans="1:39" ht="15.75">
      <c r="A44" s="82">
        <v>38</v>
      </c>
      <c r="B44" s="161" t="s">
        <v>719</v>
      </c>
      <c r="C44" s="64" t="s">
        <v>186</v>
      </c>
      <c r="D44" s="926">
        <v>4.8763223002212763</v>
      </c>
      <c r="E44" s="50">
        <v>5.0330691828017864</v>
      </c>
      <c r="F44" s="183">
        <v>5.069785901349225</v>
      </c>
      <c r="G44" s="183">
        <v>5.1742915395501861</v>
      </c>
      <c r="H44" s="183">
        <v>5.018159715082855</v>
      </c>
      <c r="I44" s="183">
        <v>-2.0695434990643622</v>
      </c>
      <c r="J44" s="183" t="s">
        <v>8</v>
      </c>
      <c r="K44" s="183" t="s">
        <v>8</v>
      </c>
      <c r="L44" s="183">
        <v>2.9721738658076742</v>
      </c>
      <c r="M44" s="183" t="s">
        <v>8</v>
      </c>
      <c r="N44" s="183" t="s">
        <v>8</v>
      </c>
      <c r="O44" s="183">
        <v>-5.322250311115023</v>
      </c>
      <c r="P44" s="183" t="s">
        <v>8</v>
      </c>
      <c r="Q44" s="183" t="s">
        <v>8</v>
      </c>
      <c r="R44" s="183">
        <v>-3.4853744862697997</v>
      </c>
      <c r="S44" s="417" t="s">
        <v>8</v>
      </c>
      <c r="T44" s="417" t="s">
        <v>8</v>
      </c>
      <c r="U44" s="417">
        <v>-2.1947676491427561</v>
      </c>
      <c r="V44" s="417">
        <v>5.0232775031475327</v>
      </c>
      <c r="W44" s="417" t="s">
        <v>8</v>
      </c>
      <c r="X44" s="417" t="s">
        <v>8</v>
      </c>
      <c r="Y44" s="417">
        <v>-0.70942815212923549</v>
      </c>
      <c r="Z44" s="417" t="s">
        <v>8</v>
      </c>
      <c r="AA44" s="417" t="s">
        <v>8</v>
      </c>
      <c r="AB44" s="417">
        <v>7.0678091252818067</v>
      </c>
      <c r="AC44" s="417" t="s">
        <v>8</v>
      </c>
      <c r="AD44" s="417" t="s">
        <v>8</v>
      </c>
      <c r="AE44" s="417">
        <v>3.5085776270608311</v>
      </c>
      <c r="AF44" s="417" t="s">
        <v>8</v>
      </c>
      <c r="AG44" s="417" t="s">
        <v>8</v>
      </c>
      <c r="AH44" s="417">
        <v>5.0232775031475327</v>
      </c>
      <c r="AI44" s="417" t="s">
        <v>8</v>
      </c>
      <c r="AJ44" s="417" t="s">
        <v>8</v>
      </c>
      <c r="AK44" s="417" t="s">
        <v>10</v>
      </c>
      <c r="AL44" s="67" t="s">
        <v>2005</v>
      </c>
      <c r="AM44" s="160">
        <v>38</v>
      </c>
    </row>
    <row r="45" spans="1:39" ht="15.75">
      <c r="A45" s="82">
        <v>39</v>
      </c>
      <c r="B45" s="161" t="s">
        <v>720</v>
      </c>
      <c r="C45" s="64" t="s">
        <v>721</v>
      </c>
      <c r="D45" s="70">
        <v>8982517.0999999996</v>
      </c>
      <c r="E45" s="70">
        <v>9434613.3999999985</v>
      </c>
      <c r="F45" s="71">
        <v>9912928.1000000015</v>
      </c>
      <c r="G45" s="71">
        <v>10425851.899999999</v>
      </c>
      <c r="H45" s="71">
        <v>10949037.800000001</v>
      </c>
      <c r="I45" s="71">
        <v>10723054.800000001</v>
      </c>
      <c r="J45" s="183" t="s">
        <v>8</v>
      </c>
      <c r="K45" s="183" t="s">
        <v>8</v>
      </c>
      <c r="L45" s="71">
        <v>2703033</v>
      </c>
      <c r="M45" s="71" t="s">
        <v>8</v>
      </c>
      <c r="N45" s="71" t="s">
        <v>8</v>
      </c>
      <c r="O45" s="71">
        <v>2589789.1</v>
      </c>
      <c r="P45" s="71" t="s">
        <v>8</v>
      </c>
      <c r="Q45" s="71" t="s">
        <v>8</v>
      </c>
      <c r="R45" s="71">
        <v>2720491.9</v>
      </c>
      <c r="S45" s="260" t="s">
        <v>8</v>
      </c>
      <c r="T45" s="260" t="s">
        <v>8</v>
      </c>
      <c r="U45" s="260">
        <v>2709740.8</v>
      </c>
      <c r="V45" s="71">
        <v>11118868.5</v>
      </c>
      <c r="W45" s="260" t="s">
        <v>8</v>
      </c>
      <c r="X45" s="260" t="s">
        <v>8</v>
      </c>
      <c r="Y45" s="260">
        <v>2684200.7999999998</v>
      </c>
      <c r="Z45" s="260" t="s">
        <v>8</v>
      </c>
      <c r="AA45" s="260" t="s">
        <v>8</v>
      </c>
      <c r="AB45" s="260">
        <v>2772939.4</v>
      </c>
      <c r="AC45" s="260" t="s">
        <v>8</v>
      </c>
      <c r="AD45" s="260" t="s">
        <v>8</v>
      </c>
      <c r="AE45" s="260">
        <v>2815869.7</v>
      </c>
      <c r="AF45" s="260" t="s">
        <v>8</v>
      </c>
      <c r="AG45" s="260" t="s">
        <v>8</v>
      </c>
      <c r="AH45" s="525">
        <v>2845858.6</v>
      </c>
      <c r="AI45" s="417" t="s">
        <v>8</v>
      </c>
      <c r="AJ45" s="260" t="s">
        <v>8</v>
      </c>
      <c r="AK45" s="417" t="s">
        <v>10</v>
      </c>
      <c r="AL45" s="67" t="s">
        <v>722</v>
      </c>
      <c r="AM45" s="160">
        <v>39</v>
      </c>
    </row>
    <row r="46" spans="1:39" ht="15.75">
      <c r="A46" s="82">
        <v>40</v>
      </c>
      <c r="B46" s="161" t="s">
        <v>723</v>
      </c>
      <c r="C46" s="64" t="s">
        <v>721</v>
      </c>
      <c r="D46" s="70">
        <v>11526332.800000001</v>
      </c>
      <c r="E46" s="70">
        <v>12401728.5</v>
      </c>
      <c r="F46" s="70">
        <v>13589825.699999999</v>
      </c>
      <c r="G46" s="71">
        <v>14838755.999999998</v>
      </c>
      <c r="H46" s="71">
        <v>15832657.199999999</v>
      </c>
      <c r="I46" s="71">
        <v>15438017.5</v>
      </c>
      <c r="J46" s="183"/>
      <c r="K46" s="183"/>
      <c r="L46" s="70">
        <v>3922555.1</v>
      </c>
      <c r="M46" s="70"/>
      <c r="N46" s="70"/>
      <c r="O46" s="70">
        <v>3688592.6</v>
      </c>
      <c r="P46" s="70"/>
      <c r="Q46" s="70"/>
      <c r="R46" s="70">
        <v>3895540</v>
      </c>
      <c r="S46" s="236"/>
      <c r="T46" s="236"/>
      <c r="U46" s="236">
        <v>3931329.8</v>
      </c>
      <c r="V46" s="71">
        <v>16970789.199999999</v>
      </c>
      <c r="W46" s="236" t="s">
        <v>8</v>
      </c>
      <c r="X46" s="236" t="s">
        <v>8</v>
      </c>
      <c r="Y46" s="236">
        <v>3971159.2</v>
      </c>
      <c r="Z46" s="236" t="s">
        <v>8</v>
      </c>
      <c r="AA46" s="236" t="s">
        <v>8</v>
      </c>
      <c r="AB46" s="236">
        <v>4176422.5</v>
      </c>
      <c r="AC46" s="236" t="s">
        <v>8</v>
      </c>
      <c r="AD46" s="236" t="s">
        <v>8</v>
      </c>
      <c r="AE46" s="236">
        <v>4325162.3</v>
      </c>
      <c r="AF46" s="236" t="s">
        <v>8</v>
      </c>
      <c r="AG46" s="236" t="s">
        <v>8</v>
      </c>
      <c r="AH46" s="525">
        <v>4498045.2</v>
      </c>
      <c r="AI46" s="417" t="s">
        <v>8</v>
      </c>
      <c r="AJ46" s="236" t="s">
        <v>8</v>
      </c>
      <c r="AK46" s="417" t="s">
        <v>10</v>
      </c>
      <c r="AL46" s="67" t="s">
        <v>724</v>
      </c>
      <c r="AM46" s="160">
        <v>40</v>
      </c>
    </row>
    <row r="47" spans="1:39" ht="15.75">
      <c r="A47" s="82">
        <v>41</v>
      </c>
      <c r="B47" s="161" t="s">
        <v>3336</v>
      </c>
      <c r="C47" s="64" t="s">
        <v>721</v>
      </c>
      <c r="D47" s="70">
        <v>11526332.800000001</v>
      </c>
      <c r="E47" s="70">
        <v>12401728.5</v>
      </c>
      <c r="F47" s="71">
        <v>13589825.699999999</v>
      </c>
      <c r="G47" s="71">
        <v>14838755.999999998</v>
      </c>
      <c r="H47" s="71">
        <v>15832657.199999999</v>
      </c>
      <c r="I47" s="71">
        <v>15438017.5</v>
      </c>
      <c r="J47" s="183" t="s">
        <v>8</v>
      </c>
      <c r="K47" s="183" t="s">
        <v>8</v>
      </c>
      <c r="L47" s="71">
        <v>15972465.399999999</v>
      </c>
      <c r="M47" s="71" t="s">
        <v>8</v>
      </c>
      <c r="N47" s="71" t="s">
        <v>8</v>
      </c>
      <c r="O47" s="71">
        <v>15696080.9</v>
      </c>
      <c r="P47" s="71" t="s">
        <v>8</v>
      </c>
      <c r="Q47" s="71" t="s">
        <v>8</v>
      </c>
      <c r="R47" s="71">
        <v>15523471.399999999</v>
      </c>
      <c r="S47" s="260" t="s">
        <v>8</v>
      </c>
      <c r="T47" s="260" t="s">
        <v>8</v>
      </c>
      <c r="U47" s="260">
        <v>15438017.5</v>
      </c>
      <c r="V47" s="546">
        <v>16970789.199999999</v>
      </c>
      <c r="W47" s="260" t="s">
        <v>8</v>
      </c>
      <c r="X47" s="260" t="s">
        <v>8</v>
      </c>
      <c r="Y47" s="260">
        <v>15482044.399999999</v>
      </c>
      <c r="Z47" s="260" t="s">
        <v>8</v>
      </c>
      <c r="AA47" s="260" t="s">
        <v>8</v>
      </c>
      <c r="AB47" s="260">
        <v>15970139.100000001</v>
      </c>
      <c r="AC47" s="260" t="s">
        <v>8</v>
      </c>
      <c r="AD47" s="260" t="s">
        <v>8</v>
      </c>
      <c r="AE47" s="260">
        <v>16400958.899999999</v>
      </c>
      <c r="AF47" s="260" t="s">
        <v>8</v>
      </c>
      <c r="AG47" s="260" t="s">
        <v>8</v>
      </c>
      <c r="AH47" s="525">
        <v>16970789.199999999</v>
      </c>
      <c r="AI47" s="417" t="s">
        <v>8</v>
      </c>
      <c r="AJ47" s="260" t="s">
        <v>8</v>
      </c>
      <c r="AK47" s="417" t="s">
        <v>10</v>
      </c>
      <c r="AL47" s="67" t="s">
        <v>725</v>
      </c>
      <c r="AM47" s="160">
        <v>41</v>
      </c>
    </row>
    <row r="48" spans="1:39" ht="15.75">
      <c r="A48" s="82">
        <v>42</v>
      </c>
      <c r="B48" s="403" t="s">
        <v>726</v>
      </c>
      <c r="C48" s="64" t="s">
        <v>721</v>
      </c>
      <c r="D48" s="70">
        <v>6490929.6847918406</v>
      </c>
      <c r="E48" s="70">
        <v>7027023.4569066344</v>
      </c>
      <c r="F48" s="71">
        <v>7623056.1056673015</v>
      </c>
      <c r="G48" s="71">
        <v>8274214.4286727067</v>
      </c>
      <c r="H48" s="71">
        <v>8965837.3855956718</v>
      </c>
      <c r="I48" s="71">
        <v>8899917.5799171198</v>
      </c>
      <c r="J48" s="183" t="s">
        <v>8</v>
      </c>
      <c r="K48" s="183" t="s">
        <v>8</v>
      </c>
      <c r="L48" s="71">
        <v>2280068.9359552488</v>
      </c>
      <c r="M48" s="71" t="s">
        <v>8</v>
      </c>
      <c r="N48" s="71" t="s">
        <v>8</v>
      </c>
      <c r="O48" s="71">
        <v>2133196.2961537</v>
      </c>
      <c r="P48" s="71" t="s">
        <v>8</v>
      </c>
      <c r="Q48" s="71" t="s">
        <v>8</v>
      </c>
      <c r="R48" s="71">
        <v>2231944.5256027412</v>
      </c>
      <c r="S48" s="260" t="s">
        <v>8</v>
      </c>
      <c r="T48" s="260" t="s">
        <v>8</v>
      </c>
      <c r="U48" s="260">
        <v>2254707.8222054001</v>
      </c>
      <c r="V48" s="71">
        <v>9236010.0291136689</v>
      </c>
      <c r="W48" s="260" t="s">
        <v>8</v>
      </c>
      <c r="X48" s="260" t="s">
        <v>8</v>
      </c>
      <c r="Y48" s="260">
        <v>2259724.0687793307</v>
      </c>
      <c r="Z48" s="260" t="s">
        <v>8</v>
      </c>
      <c r="AA48" s="260" t="s">
        <v>8</v>
      </c>
      <c r="AB48" s="260">
        <v>2300311.3374659857</v>
      </c>
      <c r="AC48" s="260" t="s">
        <v>8</v>
      </c>
      <c r="AD48" s="260" t="s">
        <v>8</v>
      </c>
      <c r="AE48" s="260">
        <v>2296239.9357969929</v>
      </c>
      <c r="AF48" s="260" t="s">
        <v>8</v>
      </c>
      <c r="AG48" s="260" t="s">
        <v>8</v>
      </c>
      <c r="AH48" s="525">
        <v>2379734.6870713579</v>
      </c>
      <c r="AI48" s="417" t="s">
        <v>8</v>
      </c>
      <c r="AJ48" s="260" t="s">
        <v>8</v>
      </c>
      <c r="AK48" s="417" t="s">
        <v>10</v>
      </c>
      <c r="AL48" s="67" t="s">
        <v>1681</v>
      </c>
      <c r="AM48" s="160">
        <v>42</v>
      </c>
    </row>
    <row r="49" spans="1:39" ht="15.75">
      <c r="A49" s="82">
        <v>43</v>
      </c>
      <c r="B49" s="161" t="s">
        <v>187</v>
      </c>
      <c r="C49" s="64" t="s">
        <v>188</v>
      </c>
      <c r="D49" s="926">
        <v>7.5</v>
      </c>
      <c r="E49" s="926" t="s">
        <v>8</v>
      </c>
      <c r="F49" s="931" t="s">
        <v>8</v>
      </c>
      <c r="G49" s="931" t="s">
        <v>8</v>
      </c>
      <c r="H49" s="931" t="s">
        <v>8</v>
      </c>
      <c r="I49" s="930" t="s">
        <v>8</v>
      </c>
      <c r="J49" s="931" t="s">
        <v>8</v>
      </c>
      <c r="K49" s="931" t="s">
        <v>8</v>
      </c>
      <c r="L49" s="931" t="s">
        <v>8</v>
      </c>
      <c r="M49" s="931" t="s">
        <v>8</v>
      </c>
      <c r="N49" s="931" t="s">
        <v>8</v>
      </c>
      <c r="O49" s="931" t="s">
        <v>8</v>
      </c>
      <c r="P49" s="931" t="s">
        <v>8</v>
      </c>
      <c r="Q49" s="931" t="s">
        <v>8</v>
      </c>
      <c r="R49" s="931" t="s">
        <v>8</v>
      </c>
      <c r="S49" s="930" t="s">
        <v>8</v>
      </c>
      <c r="T49" s="930" t="s">
        <v>8</v>
      </c>
      <c r="U49" s="930" t="s">
        <v>8</v>
      </c>
      <c r="V49" s="417" t="s">
        <v>8</v>
      </c>
      <c r="W49" s="930" t="s">
        <v>8</v>
      </c>
      <c r="X49" s="930" t="s">
        <v>8</v>
      </c>
      <c r="Y49" s="930" t="s">
        <v>8</v>
      </c>
      <c r="Z49" s="930" t="s">
        <v>8</v>
      </c>
      <c r="AA49" s="930" t="s">
        <v>8</v>
      </c>
      <c r="AB49" s="930" t="s">
        <v>8</v>
      </c>
      <c r="AC49" s="930" t="s">
        <v>8</v>
      </c>
      <c r="AD49" s="930" t="s">
        <v>8</v>
      </c>
      <c r="AE49" s="930" t="s">
        <v>8</v>
      </c>
      <c r="AF49" s="930" t="s">
        <v>8</v>
      </c>
      <c r="AG49" s="930" t="s">
        <v>8</v>
      </c>
      <c r="AH49" s="930" t="s">
        <v>8</v>
      </c>
      <c r="AI49" s="930" t="s">
        <v>8</v>
      </c>
      <c r="AJ49" s="930" t="s">
        <v>8</v>
      </c>
      <c r="AK49" s="930" t="s">
        <v>8</v>
      </c>
      <c r="AL49" s="67" t="s">
        <v>187</v>
      </c>
      <c r="AM49" s="160">
        <v>43</v>
      </c>
    </row>
    <row r="50" spans="1:39" ht="18">
      <c r="A50" s="82">
        <v>44</v>
      </c>
      <c r="B50" s="161" t="s">
        <v>1750</v>
      </c>
      <c r="C50" s="64" t="s">
        <v>188</v>
      </c>
      <c r="D50" s="932" t="s">
        <v>8</v>
      </c>
      <c r="E50" s="932">
        <v>4.75</v>
      </c>
      <c r="F50" s="931">
        <v>4.25</v>
      </c>
      <c r="G50" s="931">
        <v>6</v>
      </c>
      <c r="H50" s="183">
        <v>5</v>
      </c>
      <c r="I50" s="183">
        <v>3.75</v>
      </c>
      <c r="J50" s="183">
        <v>5</v>
      </c>
      <c r="K50" s="183">
        <v>4.75</v>
      </c>
      <c r="L50" s="183">
        <v>4.5</v>
      </c>
      <c r="M50" s="183">
        <v>4.5</v>
      </c>
      <c r="N50" s="183">
        <v>4.5</v>
      </c>
      <c r="O50" s="183">
        <v>4.25</v>
      </c>
      <c r="P50" s="183">
        <v>4</v>
      </c>
      <c r="Q50" s="183">
        <v>4</v>
      </c>
      <c r="R50" s="183">
        <v>4</v>
      </c>
      <c r="S50" s="417">
        <v>4</v>
      </c>
      <c r="T50" s="417">
        <v>3.75</v>
      </c>
      <c r="U50" s="417">
        <v>3.75</v>
      </c>
      <c r="V50" s="183">
        <v>3.5</v>
      </c>
      <c r="W50" s="417">
        <v>3.75</v>
      </c>
      <c r="X50" s="417">
        <v>3.5</v>
      </c>
      <c r="Y50" s="417">
        <v>3.5</v>
      </c>
      <c r="Z50" s="417">
        <v>3.5</v>
      </c>
      <c r="AA50" s="417">
        <v>3.5</v>
      </c>
      <c r="AB50" s="417">
        <v>3.5</v>
      </c>
      <c r="AC50" s="417">
        <v>3.5</v>
      </c>
      <c r="AD50" s="417">
        <v>3.5</v>
      </c>
      <c r="AE50" s="417">
        <v>3.5</v>
      </c>
      <c r="AF50" s="417">
        <v>3.5</v>
      </c>
      <c r="AG50" s="417">
        <v>3.5</v>
      </c>
      <c r="AH50" s="417">
        <v>3.5</v>
      </c>
      <c r="AI50" s="417">
        <v>3.5</v>
      </c>
      <c r="AJ50" s="417">
        <v>3.5</v>
      </c>
      <c r="AK50" s="417">
        <v>3.5</v>
      </c>
      <c r="AL50" s="67" t="s">
        <v>2586</v>
      </c>
      <c r="AM50" s="160">
        <v>44</v>
      </c>
    </row>
    <row r="51" spans="1:39" ht="15.75">
      <c r="A51" s="82">
        <v>45</v>
      </c>
      <c r="B51" s="161" t="s">
        <v>2293</v>
      </c>
      <c r="C51" s="64" t="s">
        <v>186</v>
      </c>
      <c r="D51" s="926">
        <v>3.35</v>
      </c>
      <c r="E51" s="926">
        <v>3.02</v>
      </c>
      <c r="F51" s="931">
        <v>3.61</v>
      </c>
      <c r="G51" s="931">
        <v>3.13</v>
      </c>
      <c r="H51" s="183">
        <v>2.72</v>
      </c>
      <c r="I51" s="183">
        <v>1.68</v>
      </c>
      <c r="J51" s="183">
        <v>2.68</v>
      </c>
      <c r="K51" s="183">
        <v>2.98</v>
      </c>
      <c r="L51" s="183">
        <v>2.96</v>
      </c>
      <c r="M51" s="183">
        <v>2.67</v>
      </c>
      <c r="N51" s="183">
        <v>2.19</v>
      </c>
      <c r="O51" s="183">
        <v>1.96</v>
      </c>
      <c r="P51" s="183">
        <v>1.54</v>
      </c>
      <c r="Q51" s="183">
        <v>1.32</v>
      </c>
      <c r="R51" s="183">
        <v>1.42</v>
      </c>
      <c r="S51" s="417">
        <v>1.44</v>
      </c>
      <c r="T51" s="417">
        <v>1.59</v>
      </c>
      <c r="U51" s="417">
        <v>1.68</v>
      </c>
      <c r="V51" s="183">
        <v>1.87</v>
      </c>
      <c r="W51" s="417">
        <v>1.55</v>
      </c>
      <c r="X51" s="417">
        <v>1.38</v>
      </c>
      <c r="Y51" s="417">
        <v>1.37</v>
      </c>
      <c r="Z51" s="417">
        <v>1.42</v>
      </c>
      <c r="AA51" s="417">
        <v>1.68</v>
      </c>
      <c r="AB51" s="417">
        <v>1.33</v>
      </c>
      <c r="AC51" s="417">
        <v>1.52</v>
      </c>
      <c r="AD51" s="417">
        <v>1.59</v>
      </c>
      <c r="AE51" s="417">
        <v>1.6</v>
      </c>
      <c r="AF51" s="417">
        <v>1.66</v>
      </c>
      <c r="AG51" s="417">
        <v>1.75</v>
      </c>
      <c r="AH51" s="417">
        <v>1.87</v>
      </c>
      <c r="AI51" s="417">
        <v>2.1800000000000002</v>
      </c>
      <c r="AJ51" s="417">
        <v>2.06</v>
      </c>
      <c r="AK51" s="417">
        <v>2.64</v>
      </c>
      <c r="AL51" s="67" t="s">
        <v>1682</v>
      </c>
      <c r="AM51" s="160">
        <v>45</v>
      </c>
    </row>
    <row r="52" spans="1:39" ht="15.75">
      <c r="A52" s="82">
        <v>46</v>
      </c>
      <c r="B52" s="161" t="s">
        <v>2294</v>
      </c>
      <c r="C52" s="64" t="s">
        <v>2292</v>
      </c>
      <c r="D52" s="183" t="s">
        <v>8</v>
      </c>
      <c r="E52" s="183" t="s">
        <v>8</v>
      </c>
      <c r="F52" s="183" t="s">
        <v>8</v>
      </c>
      <c r="G52" s="183" t="s">
        <v>8</v>
      </c>
      <c r="H52" s="183" t="s">
        <v>8</v>
      </c>
      <c r="I52" s="183">
        <v>0.44672559642620802</v>
      </c>
      <c r="J52" s="183">
        <v>-24.979925936578702</v>
      </c>
      <c r="K52" s="183">
        <v>0.27756334952634903</v>
      </c>
      <c r="L52" s="183">
        <v>9.5584018352126085E-2</v>
      </c>
      <c r="M52" s="183">
        <v>7.6394194041251237E-2</v>
      </c>
      <c r="N52" s="183">
        <v>6.6793893129778042E-2</v>
      </c>
      <c r="O52" s="183">
        <v>0.18117669495565722</v>
      </c>
      <c r="P52" s="183">
        <v>-0.10470207500475864</v>
      </c>
      <c r="Q52" s="183">
        <v>-4.7641734159120687E-2</v>
      </c>
      <c r="R52" s="183">
        <v>-4.7664442326035623E-2</v>
      </c>
      <c r="S52" s="417">
        <v>6.6762041010975104E-2</v>
      </c>
      <c r="T52" s="417">
        <v>0.27640106747997717</v>
      </c>
      <c r="U52" s="417">
        <v>0.44672559642620774</v>
      </c>
      <c r="V52" s="417">
        <v>0.56982718355908402</v>
      </c>
      <c r="W52" s="417">
        <v>0.25548826646479561</v>
      </c>
      <c r="X52" s="417">
        <v>0.10382255781028733</v>
      </c>
      <c r="Y52" s="417">
        <v>8.4857627757876114E-2</v>
      </c>
      <c r="Z52" s="417">
        <v>0.13188883655204953</v>
      </c>
      <c r="AA52" s="417">
        <v>0.31987957474831985</v>
      </c>
      <c r="AB52" s="417">
        <v>-0.15942980399512491</v>
      </c>
      <c r="AC52" s="417">
        <v>7.514559458952895E-2</v>
      </c>
      <c r="AD52" s="417">
        <v>2.8158438145285267E-2</v>
      </c>
      <c r="AE52" s="417">
        <v>-3.7534015201268693E-2</v>
      </c>
      <c r="AF52" s="417">
        <v>0.12203135267060494</v>
      </c>
      <c r="AG52" s="417">
        <v>0.36564785299081248</v>
      </c>
      <c r="AH52" s="417">
        <v>0.56982718355908402</v>
      </c>
      <c r="AI52" s="417">
        <v>0.55731005015791246</v>
      </c>
      <c r="AJ52" s="417">
        <v>0.53873304848597281</v>
      </c>
      <c r="AK52" s="417">
        <v>0.66</v>
      </c>
      <c r="AL52" s="67" t="s">
        <v>1682</v>
      </c>
      <c r="AM52" s="160">
        <v>46</v>
      </c>
    </row>
    <row r="53" spans="1:39" ht="18">
      <c r="A53" s="82">
        <v>47</v>
      </c>
      <c r="B53" s="123" t="s">
        <v>2295</v>
      </c>
      <c r="C53" s="64" t="s">
        <v>188</v>
      </c>
      <c r="D53" s="932" t="s">
        <v>8</v>
      </c>
      <c r="E53" s="932" t="s">
        <v>8</v>
      </c>
      <c r="F53" s="932">
        <v>4.1598295850622407</v>
      </c>
      <c r="G53" s="932">
        <v>4.7474338016528943</v>
      </c>
      <c r="H53" s="931">
        <v>5.5289421138211381</v>
      </c>
      <c r="I53" s="931">
        <v>3.8970745041322297</v>
      </c>
      <c r="J53" s="931">
        <v>4.8134031818181819</v>
      </c>
      <c r="K53" s="931">
        <v>4.7461730000000006</v>
      </c>
      <c r="L53" s="931">
        <v>4.489985714285714</v>
      </c>
      <c r="M53" s="931">
        <v>4.3114276190476195</v>
      </c>
      <c r="N53" s="931">
        <v>4.3303843749999995</v>
      </c>
      <c r="O53" s="931">
        <v>4.2155638095238102</v>
      </c>
      <c r="P53" s="931">
        <v>3.6419504545454542</v>
      </c>
      <c r="Q53" s="931">
        <v>3.3122450000000003</v>
      </c>
      <c r="R53" s="931">
        <v>3.291792727272727</v>
      </c>
      <c r="S53" s="930">
        <v>3.2883557894736843</v>
      </c>
      <c r="T53" s="930">
        <v>3.2028028571428573</v>
      </c>
      <c r="U53" s="930">
        <v>3.0384552631578949</v>
      </c>
      <c r="V53" s="417">
        <v>2.7888230434782604</v>
      </c>
      <c r="W53" s="930">
        <v>3.038008</v>
      </c>
      <c r="X53" s="930">
        <v>2.9620989473684216</v>
      </c>
      <c r="Y53" s="930">
        <v>2.7939095454545448</v>
      </c>
      <c r="Z53" s="930">
        <v>2.7914066666666666</v>
      </c>
      <c r="AA53" s="930">
        <v>2.8013517647058821</v>
      </c>
      <c r="AB53" s="930">
        <v>2.7914009523809526</v>
      </c>
      <c r="AC53" s="930">
        <v>2.7917523809523805</v>
      </c>
      <c r="AD53" s="930">
        <v>2.7882915000000001</v>
      </c>
      <c r="AE53" s="930">
        <v>2.7929695454545453</v>
      </c>
      <c r="AF53" s="930">
        <v>2.7923640000000001</v>
      </c>
      <c r="AG53" s="930">
        <v>2.7897409090909102</v>
      </c>
      <c r="AH53" s="930">
        <v>2.7888230434782604</v>
      </c>
      <c r="AI53" s="930">
        <v>2.7853499999999993</v>
      </c>
      <c r="AJ53" s="417">
        <v>2.7853499999999993</v>
      </c>
      <c r="AK53" s="417">
        <v>2.785974545454545</v>
      </c>
      <c r="AL53" s="67" t="s">
        <v>2587</v>
      </c>
      <c r="AM53" s="160">
        <v>47</v>
      </c>
    </row>
    <row r="54" spans="1:39" ht="18">
      <c r="A54" s="82">
        <v>48</v>
      </c>
      <c r="B54" s="161" t="s">
        <v>2242</v>
      </c>
      <c r="C54" s="64"/>
      <c r="D54" s="926"/>
      <c r="E54" s="926"/>
      <c r="F54" s="931"/>
      <c r="G54" s="931"/>
      <c r="H54" s="931"/>
      <c r="I54" s="931"/>
      <c r="J54" s="931"/>
      <c r="K54" s="931"/>
      <c r="L54" s="931"/>
      <c r="M54" s="931"/>
      <c r="N54" s="931"/>
      <c r="O54" s="931"/>
      <c r="P54" s="931"/>
      <c r="Q54" s="931"/>
      <c r="R54" s="931"/>
      <c r="S54" s="930"/>
      <c r="T54" s="930"/>
      <c r="U54" s="930"/>
      <c r="V54" s="930"/>
      <c r="W54" s="930"/>
      <c r="X54" s="930"/>
      <c r="Y54" s="930"/>
      <c r="Z54" s="930"/>
      <c r="AA54" s="930"/>
      <c r="AB54" s="930"/>
      <c r="AC54" s="930"/>
      <c r="AD54" s="930"/>
      <c r="AE54" s="930"/>
      <c r="AF54" s="930"/>
      <c r="AG54" s="930"/>
      <c r="AH54" s="930"/>
      <c r="AI54" s="930"/>
      <c r="AJ54" s="930"/>
      <c r="AK54" s="930"/>
      <c r="AL54" s="67" t="s">
        <v>2588</v>
      </c>
      <c r="AM54" s="160">
        <v>48</v>
      </c>
    </row>
    <row r="55" spans="1:39" ht="15.75">
      <c r="A55" s="82">
        <v>49</v>
      </c>
      <c r="B55" s="399" t="s">
        <v>108</v>
      </c>
      <c r="C55" s="64" t="s">
        <v>188</v>
      </c>
      <c r="D55" s="926">
        <v>5.8409598373983691</v>
      </c>
      <c r="E55" s="926">
        <v>4.8176052136752103</v>
      </c>
      <c r="F55" s="931">
        <v>4.1993226141078814</v>
      </c>
      <c r="G55" s="931">
        <v>4.8039279752066104</v>
      </c>
      <c r="H55" s="183">
        <v>0</v>
      </c>
      <c r="I55" s="183">
        <v>0</v>
      </c>
      <c r="J55" s="183">
        <v>0</v>
      </c>
      <c r="K55" s="183">
        <v>0</v>
      </c>
      <c r="L55" s="183">
        <v>0</v>
      </c>
      <c r="M55" s="183">
        <v>0</v>
      </c>
      <c r="N55" s="183">
        <v>0</v>
      </c>
      <c r="O55" s="183">
        <v>0</v>
      </c>
      <c r="P55" s="183">
        <v>0</v>
      </c>
      <c r="Q55" s="183">
        <v>0</v>
      </c>
      <c r="R55" s="183">
        <v>0</v>
      </c>
      <c r="S55" s="417">
        <v>0</v>
      </c>
      <c r="T55" s="417">
        <v>0</v>
      </c>
      <c r="U55" s="417">
        <v>0</v>
      </c>
      <c r="V55" s="417">
        <v>0</v>
      </c>
      <c r="W55" s="417">
        <v>3.5333190322580643</v>
      </c>
      <c r="X55" s="417">
        <v>3.5882570564515972</v>
      </c>
      <c r="Y55" s="417">
        <v>0</v>
      </c>
      <c r="Z55" s="417">
        <v>0</v>
      </c>
      <c r="AA55" s="417">
        <v>0</v>
      </c>
      <c r="AB55" s="417">
        <v>0</v>
      </c>
      <c r="AC55" s="417">
        <v>0</v>
      </c>
      <c r="AD55" s="417">
        <v>0</v>
      </c>
      <c r="AE55" s="417">
        <v>0</v>
      </c>
      <c r="AF55" s="417">
        <v>0</v>
      </c>
      <c r="AG55" s="417">
        <v>0</v>
      </c>
      <c r="AH55" s="417">
        <v>0</v>
      </c>
      <c r="AI55" s="417">
        <v>0</v>
      </c>
      <c r="AJ55" s="417">
        <v>0</v>
      </c>
      <c r="AK55" s="417">
        <v>0</v>
      </c>
      <c r="AL55" s="777" t="s">
        <v>108</v>
      </c>
      <c r="AM55" s="160">
        <v>49</v>
      </c>
    </row>
    <row r="56" spans="1:39">
      <c r="A56" s="82">
        <v>50</v>
      </c>
      <c r="B56" s="125" t="s">
        <v>1683</v>
      </c>
      <c r="C56" s="64" t="s">
        <v>188</v>
      </c>
      <c r="D56" s="926">
        <v>6.1186054471544695</v>
      </c>
      <c r="E56" s="926">
        <v>5.5508058974358967</v>
      </c>
      <c r="F56" s="931">
        <v>4.678506680497927</v>
      </c>
      <c r="G56" s="931">
        <v>5.4355139669421479</v>
      </c>
      <c r="H56" s="183">
        <v>5.8748843495934899</v>
      </c>
      <c r="I56" s="183">
        <v>4.3688449173553776</v>
      </c>
      <c r="J56" s="183">
        <v>5.0495631818181801</v>
      </c>
      <c r="K56" s="183">
        <v>4.9831744999999987</v>
      </c>
      <c r="L56" s="183">
        <v>4.7383561904761899</v>
      </c>
      <c r="M56" s="183">
        <v>4.5962323809523813</v>
      </c>
      <c r="N56" s="183">
        <v>4.6011056249999998</v>
      </c>
      <c r="O56" s="183">
        <v>4.5050309523809515</v>
      </c>
      <c r="P56" s="183">
        <v>4.2170340909090891</v>
      </c>
      <c r="Q56" s="183">
        <v>3.9971338888888885</v>
      </c>
      <c r="R56" s="183">
        <v>3.9999418181818176</v>
      </c>
      <c r="S56" s="417">
        <v>3.9998784210526317</v>
      </c>
      <c r="T56" s="417">
        <v>3.9168500000000002</v>
      </c>
      <c r="U56" s="417">
        <v>3.7517615789473679</v>
      </c>
      <c r="V56" s="417">
        <v>3.5</v>
      </c>
      <c r="W56" s="417">
        <v>3.7503079999999995</v>
      </c>
      <c r="X56" s="417">
        <v>3.6714847368421046</v>
      </c>
      <c r="Y56" s="417">
        <v>3.5</v>
      </c>
      <c r="Z56" s="417">
        <v>3.5</v>
      </c>
      <c r="AA56" s="417">
        <v>3.5</v>
      </c>
      <c r="AB56" s="417">
        <v>3.4999404761904764</v>
      </c>
      <c r="AC56" s="417">
        <v>3.5</v>
      </c>
      <c r="AD56" s="417">
        <v>3.5</v>
      </c>
      <c r="AE56" s="417">
        <v>3.5</v>
      </c>
      <c r="AF56" s="417">
        <v>3.5</v>
      </c>
      <c r="AG56" s="417">
        <v>3.5</v>
      </c>
      <c r="AH56" s="417">
        <v>3.5</v>
      </c>
      <c r="AI56" s="417">
        <v>3.5</v>
      </c>
      <c r="AJ56" s="417">
        <v>3.5</v>
      </c>
      <c r="AK56" s="417">
        <v>3.5</v>
      </c>
      <c r="AL56" s="777" t="s">
        <v>1684</v>
      </c>
      <c r="AM56" s="160">
        <v>50</v>
      </c>
    </row>
    <row r="57" spans="1:39" ht="15.75">
      <c r="A57" s="82">
        <v>51</v>
      </c>
      <c r="B57" s="125" t="s">
        <v>1685</v>
      </c>
      <c r="C57" s="64" t="s">
        <v>188</v>
      </c>
      <c r="D57" s="926">
        <v>7.0637626422764228</v>
      </c>
      <c r="E57" s="926">
        <v>6.822305042735044</v>
      </c>
      <c r="F57" s="931">
        <v>5.5861789211618262</v>
      </c>
      <c r="G57" s="931">
        <v>6.2241559090909124</v>
      </c>
      <c r="H57" s="183">
        <v>6.3740143089430923</v>
      </c>
      <c r="I57" s="183">
        <v>4.5333623966942138</v>
      </c>
      <c r="J57" s="183">
        <v>5.4017277272727284</v>
      </c>
      <c r="K57" s="183">
        <v>5.2624810000000011</v>
      </c>
      <c r="L57" s="183">
        <v>4.9276514285714299</v>
      </c>
      <c r="M57" s="183">
        <v>4.7983190476190476</v>
      </c>
      <c r="N57" s="183">
        <v>4.8063362500000002</v>
      </c>
      <c r="O57" s="183">
        <v>4.7112176190476198</v>
      </c>
      <c r="P57" s="183">
        <v>4.4195186363636338</v>
      </c>
      <c r="Q57" s="183">
        <v>4.0810755555555556</v>
      </c>
      <c r="R57" s="183">
        <v>4.0648500000000007</v>
      </c>
      <c r="S57" s="417">
        <v>4.0557363157894732</v>
      </c>
      <c r="T57" s="417">
        <v>3.9717252380952366</v>
      </c>
      <c r="U57" s="417">
        <v>3.8064763157894732</v>
      </c>
      <c r="V57" s="417">
        <v>3.5499999999999985</v>
      </c>
      <c r="W57" s="417">
        <v>3.8013844999999988</v>
      </c>
      <c r="X57" s="417">
        <v>3.7240478947368407</v>
      </c>
      <c r="Y57" s="417">
        <v>3.5587118181818198</v>
      </c>
      <c r="Z57" s="417">
        <v>3.5592285714285716</v>
      </c>
      <c r="AA57" s="417">
        <v>3.5582000000000011</v>
      </c>
      <c r="AB57" s="417">
        <v>3.557606666666667</v>
      </c>
      <c r="AC57" s="417">
        <v>3.5514290476190471</v>
      </c>
      <c r="AD57" s="417">
        <v>3.5525944999999992</v>
      </c>
      <c r="AE57" s="417">
        <v>3.5579149999999999</v>
      </c>
      <c r="AF57" s="417">
        <v>3.5595945000000007</v>
      </c>
      <c r="AG57" s="417">
        <v>3.5509377272727263</v>
      </c>
      <c r="AH57" s="417">
        <v>3.5499999999999985</v>
      </c>
      <c r="AI57" s="417">
        <v>3.5499999999999985</v>
      </c>
      <c r="AJ57" s="417">
        <v>3.5499999999999985</v>
      </c>
      <c r="AK57" s="417">
        <v>3.5498868181818168</v>
      </c>
      <c r="AL57" s="299" t="s">
        <v>1686</v>
      </c>
      <c r="AM57" s="160">
        <v>51</v>
      </c>
    </row>
    <row r="58" spans="1:39" ht="15.75">
      <c r="A58" s="82">
        <v>52</v>
      </c>
      <c r="B58" s="161" t="s">
        <v>3315</v>
      </c>
      <c r="C58" s="64" t="s">
        <v>2060</v>
      </c>
      <c r="D58" s="70">
        <v>13795</v>
      </c>
      <c r="E58" s="70">
        <v>13436</v>
      </c>
      <c r="F58" s="521">
        <v>13548</v>
      </c>
      <c r="G58" s="521">
        <v>14481</v>
      </c>
      <c r="H58" s="521">
        <v>13901.005000000001</v>
      </c>
      <c r="I58" s="521">
        <v>14105</v>
      </c>
      <c r="J58" s="521">
        <v>13662</v>
      </c>
      <c r="K58" s="521">
        <v>14234</v>
      </c>
      <c r="L58" s="521">
        <v>16367</v>
      </c>
      <c r="M58" s="521">
        <v>15157</v>
      </c>
      <c r="N58" s="521">
        <v>14733</v>
      </c>
      <c r="O58" s="521">
        <v>14302</v>
      </c>
      <c r="P58" s="521">
        <v>14653</v>
      </c>
      <c r="Q58" s="521">
        <v>14554</v>
      </c>
      <c r="R58" s="521">
        <v>14918</v>
      </c>
      <c r="S58" s="820">
        <v>14690</v>
      </c>
      <c r="T58" s="820">
        <v>14128</v>
      </c>
      <c r="U58" s="820">
        <v>14105</v>
      </c>
      <c r="V58" s="820">
        <v>14278</v>
      </c>
      <c r="W58" s="820">
        <v>14084</v>
      </c>
      <c r="X58" s="820">
        <v>14229</v>
      </c>
      <c r="Y58" s="820">
        <v>14572</v>
      </c>
      <c r="Z58" s="820">
        <v>14453</v>
      </c>
      <c r="AA58" s="820">
        <v>14292</v>
      </c>
      <c r="AB58" s="820">
        <v>14542</v>
      </c>
      <c r="AC58" s="820">
        <v>14462</v>
      </c>
      <c r="AD58" s="820">
        <v>14306</v>
      </c>
      <c r="AE58" s="820">
        <v>14321</v>
      </c>
      <c r="AF58" s="820">
        <v>14171</v>
      </c>
      <c r="AG58" s="820">
        <v>14320</v>
      </c>
      <c r="AH58" s="525">
        <v>14278</v>
      </c>
      <c r="AI58" s="525">
        <v>14392</v>
      </c>
      <c r="AJ58" s="1110">
        <v>14369</v>
      </c>
      <c r="AK58" s="1110">
        <v>14357</v>
      </c>
      <c r="AL58" s="299" t="s">
        <v>3315</v>
      </c>
      <c r="AM58" s="160">
        <v>52</v>
      </c>
    </row>
    <row r="59" spans="1:39" ht="15.75">
      <c r="A59" s="82">
        <v>53</v>
      </c>
      <c r="B59" s="161" t="s">
        <v>2740</v>
      </c>
      <c r="C59" s="64" t="s">
        <v>2060</v>
      </c>
      <c r="D59" s="70">
        <v>13795</v>
      </c>
      <c r="E59" s="70">
        <v>13436</v>
      </c>
      <c r="F59" s="521">
        <v>13548</v>
      </c>
      <c r="G59" s="521">
        <v>14481</v>
      </c>
      <c r="H59" s="521">
        <v>13901.005000000001</v>
      </c>
      <c r="I59" s="521">
        <v>14105.005000000001</v>
      </c>
      <c r="J59" s="521">
        <v>13662</v>
      </c>
      <c r="K59" s="521">
        <v>14234</v>
      </c>
      <c r="L59" s="521">
        <v>16367.005000000001</v>
      </c>
      <c r="M59" s="521">
        <v>15157.005000000001</v>
      </c>
      <c r="N59" s="521">
        <v>14733.005000000001</v>
      </c>
      <c r="O59" s="521">
        <v>14302</v>
      </c>
      <c r="P59" s="521">
        <v>14653.005000000001</v>
      </c>
      <c r="Q59" s="521">
        <v>14554</v>
      </c>
      <c r="R59" s="521">
        <v>14918</v>
      </c>
      <c r="S59" s="820">
        <v>14690</v>
      </c>
      <c r="T59" s="820">
        <v>14128</v>
      </c>
      <c r="U59" s="820">
        <v>14105.005000000001</v>
      </c>
      <c r="V59" s="521">
        <v>14269.005000000001</v>
      </c>
      <c r="W59" s="820">
        <v>14084</v>
      </c>
      <c r="X59" s="820">
        <v>14229.005000000001</v>
      </c>
      <c r="Y59" s="820">
        <v>14572</v>
      </c>
      <c r="Z59" s="820">
        <v>14468</v>
      </c>
      <c r="AA59" s="820">
        <v>14310</v>
      </c>
      <c r="AB59" s="820">
        <v>14496</v>
      </c>
      <c r="AC59" s="820">
        <v>14491.004999999999</v>
      </c>
      <c r="AD59" s="820">
        <v>14374</v>
      </c>
      <c r="AE59" s="820">
        <v>14307.005000000001</v>
      </c>
      <c r="AF59" s="820">
        <v>14199.005000000001</v>
      </c>
      <c r="AG59" s="820">
        <v>14340</v>
      </c>
      <c r="AH59" s="820">
        <v>14269.005000000001</v>
      </c>
      <c r="AI59" s="820">
        <v>14381.005000000001</v>
      </c>
      <c r="AJ59" s="820">
        <v>14371.005000000001</v>
      </c>
      <c r="AK59" s="1110">
        <f>(AK60+AK61)/2</f>
        <v>14349.005000000001</v>
      </c>
      <c r="AL59" s="67" t="s">
        <v>2741</v>
      </c>
      <c r="AM59" s="160">
        <v>53</v>
      </c>
    </row>
    <row r="60" spans="1:39" ht="15.75">
      <c r="A60" s="82">
        <v>54</v>
      </c>
      <c r="B60" s="125" t="s">
        <v>727</v>
      </c>
      <c r="C60" s="64" t="s">
        <v>2060</v>
      </c>
      <c r="D60" s="70">
        <v>13864</v>
      </c>
      <c r="E60" s="70">
        <v>13503</v>
      </c>
      <c r="F60" s="521">
        <v>13616</v>
      </c>
      <c r="G60" s="71">
        <v>14553</v>
      </c>
      <c r="H60" s="71">
        <v>13970.51</v>
      </c>
      <c r="I60" s="71">
        <v>14175.53</v>
      </c>
      <c r="J60" s="71">
        <v>13730.31</v>
      </c>
      <c r="K60" s="71">
        <v>14305.17</v>
      </c>
      <c r="L60" s="71">
        <v>16448.84</v>
      </c>
      <c r="M60" s="71">
        <v>15232.79</v>
      </c>
      <c r="N60" s="71">
        <v>14806.67</v>
      </c>
      <c r="O60" s="71">
        <v>14373.51</v>
      </c>
      <c r="P60" s="71">
        <v>14726.27</v>
      </c>
      <c r="Q60" s="71">
        <v>14626.77</v>
      </c>
      <c r="R60" s="71">
        <v>14992.59</v>
      </c>
      <c r="S60" s="260">
        <v>14763.45</v>
      </c>
      <c r="T60" s="260">
        <v>14198.64</v>
      </c>
      <c r="U60" s="260">
        <v>14175.53</v>
      </c>
      <c r="V60" s="71">
        <v>14340.35</v>
      </c>
      <c r="W60" s="260">
        <v>14154.42</v>
      </c>
      <c r="X60" s="260">
        <v>14300.15</v>
      </c>
      <c r="Y60" s="260">
        <v>14644.86</v>
      </c>
      <c r="Z60" s="260">
        <v>14540.34</v>
      </c>
      <c r="AA60" s="260">
        <v>14381.55</v>
      </c>
      <c r="AB60" s="260">
        <v>14568.48</v>
      </c>
      <c r="AC60" s="260">
        <v>14563.46</v>
      </c>
      <c r="AD60" s="260">
        <v>14445.87</v>
      </c>
      <c r="AE60" s="260">
        <v>14378.54</v>
      </c>
      <c r="AF60" s="260">
        <v>14270</v>
      </c>
      <c r="AG60" s="260">
        <v>14411.7</v>
      </c>
      <c r="AH60" s="260">
        <v>14340.35</v>
      </c>
      <c r="AI60" s="260">
        <v>14452.91</v>
      </c>
      <c r="AJ60" s="1110">
        <v>14442.86</v>
      </c>
      <c r="AK60" s="1110">
        <v>14420.75</v>
      </c>
      <c r="AL60" s="244" t="s">
        <v>728</v>
      </c>
      <c r="AM60" s="160">
        <v>54</v>
      </c>
    </row>
    <row r="61" spans="1:39" ht="15.75">
      <c r="A61" s="82">
        <v>55</v>
      </c>
      <c r="B61" s="125" t="s">
        <v>729</v>
      </c>
      <c r="C61" s="64" t="s">
        <v>2060</v>
      </c>
      <c r="D61" s="70">
        <v>13726</v>
      </c>
      <c r="E61" s="70">
        <v>13369</v>
      </c>
      <c r="F61" s="521">
        <v>13480</v>
      </c>
      <c r="G61" s="71">
        <v>14409</v>
      </c>
      <c r="H61" s="71">
        <v>13831.5</v>
      </c>
      <c r="I61" s="71">
        <v>14034.48</v>
      </c>
      <c r="J61" s="71">
        <v>13593.69</v>
      </c>
      <c r="K61" s="71">
        <v>14162.83</v>
      </c>
      <c r="L61" s="71">
        <v>16285.17</v>
      </c>
      <c r="M61" s="71">
        <v>15081.22</v>
      </c>
      <c r="N61" s="71">
        <v>14659.34</v>
      </c>
      <c r="O61" s="71">
        <v>14230.49</v>
      </c>
      <c r="P61" s="71">
        <v>14579.74</v>
      </c>
      <c r="Q61" s="71">
        <v>14481.23</v>
      </c>
      <c r="R61" s="71">
        <v>14843.41</v>
      </c>
      <c r="S61" s="260">
        <v>14616.55</v>
      </c>
      <c r="T61" s="260">
        <v>14057.36</v>
      </c>
      <c r="U61" s="260">
        <v>14034.48</v>
      </c>
      <c r="V61" s="71">
        <v>14197.66</v>
      </c>
      <c r="W61" s="260">
        <v>14013.58</v>
      </c>
      <c r="X61" s="260">
        <v>14157.86</v>
      </c>
      <c r="Y61" s="260">
        <v>14499.14</v>
      </c>
      <c r="Z61" s="260">
        <v>14395.66</v>
      </c>
      <c r="AA61" s="260">
        <v>14238.45</v>
      </c>
      <c r="AB61" s="260">
        <v>14423.52</v>
      </c>
      <c r="AC61" s="260">
        <v>14418.55</v>
      </c>
      <c r="AD61" s="260">
        <v>14302.13</v>
      </c>
      <c r="AE61" s="260">
        <v>14235.47</v>
      </c>
      <c r="AF61" s="260">
        <v>14128.01</v>
      </c>
      <c r="AG61" s="260">
        <v>14268.3</v>
      </c>
      <c r="AH61" s="260">
        <v>14197.66</v>
      </c>
      <c r="AI61" s="260">
        <v>14309.1</v>
      </c>
      <c r="AJ61" s="1110">
        <v>14299.15</v>
      </c>
      <c r="AK61" s="1110">
        <v>14277.26</v>
      </c>
      <c r="AL61" s="244" t="s">
        <v>730</v>
      </c>
      <c r="AM61" s="160">
        <v>55</v>
      </c>
    </row>
    <row r="62" spans="1:39" ht="18">
      <c r="A62" s="82">
        <v>56</v>
      </c>
      <c r="B62" s="353" t="s">
        <v>2756</v>
      </c>
      <c r="C62" s="53"/>
      <c r="D62" s="70"/>
      <c r="E62" s="70"/>
      <c r="F62" s="70"/>
      <c r="G62" s="70"/>
      <c r="H62" s="70"/>
      <c r="I62" s="70"/>
      <c r="J62" s="70"/>
      <c r="K62" s="70"/>
      <c r="L62" s="70"/>
      <c r="M62" s="70"/>
      <c r="N62" s="70"/>
      <c r="O62" s="70"/>
      <c r="P62" s="70"/>
      <c r="Q62" s="70"/>
      <c r="R62" s="70"/>
      <c r="S62" s="236"/>
      <c r="T62" s="236"/>
      <c r="U62" s="236"/>
      <c r="V62" s="236"/>
      <c r="W62" s="236"/>
      <c r="X62" s="236"/>
      <c r="Y62" s="236"/>
      <c r="Z62" s="236"/>
      <c r="AA62" s="236"/>
      <c r="AB62" s="236"/>
      <c r="AC62" s="236"/>
      <c r="AD62" s="236"/>
      <c r="AE62" s="236"/>
      <c r="AF62" s="236"/>
      <c r="AG62" s="236"/>
      <c r="AH62" s="236"/>
      <c r="AI62" s="236"/>
      <c r="AJ62" s="520"/>
      <c r="AK62" s="236"/>
      <c r="AL62" s="778" t="s">
        <v>2756</v>
      </c>
      <c r="AM62" s="160">
        <v>56</v>
      </c>
    </row>
    <row r="63" spans="1:39" ht="30">
      <c r="A63" s="82">
        <v>57</v>
      </c>
      <c r="B63" s="779" t="s">
        <v>2582</v>
      </c>
      <c r="C63" s="53" t="s">
        <v>188</v>
      </c>
      <c r="D63" s="251">
        <v>12.041633673732454</v>
      </c>
      <c r="E63" s="251">
        <v>10.09107450041623</v>
      </c>
      <c r="F63" s="251">
        <v>8.6584845694504669</v>
      </c>
      <c r="G63" s="251">
        <v>9.178210033303472</v>
      </c>
      <c r="H63" s="251">
        <v>9.6427826055976489</v>
      </c>
      <c r="I63" s="251">
        <v>9.7107048706252321</v>
      </c>
      <c r="J63" s="251">
        <v>9.8680367582360216</v>
      </c>
      <c r="K63" s="251">
        <v>9.8406570927162917</v>
      </c>
      <c r="L63" s="251">
        <v>11.969547859793552</v>
      </c>
      <c r="M63" s="251">
        <v>10.604606278757766</v>
      </c>
      <c r="N63" s="251">
        <v>11.21727500679892</v>
      </c>
      <c r="O63" s="251">
        <v>10.280852655386735</v>
      </c>
      <c r="P63" s="251">
        <v>10.505987659156945</v>
      </c>
      <c r="Q63" s="251">
        <v>10.54709054574721</v>
      </c>
      <c r="R63" s="251">
        <v>10.611259750528944</v>
      </c>
      <c r="S63" s="251">
        <v>9.972314524830022</v>
      </c>
      <c r="T63" s="251">
        <v>10.320513754124301</v>
      </c>
      <c r="U63" s="251">
        <v>9.7107048706252321</v>
      </c>
      <c r="V63" s="251">
        <f>AH63</f>
        <v>11.621637606744937</v>
      </c>
      <c r="W63" s="251">
        <v>10.24791456731346</v>
      </c>
      <c r="X63" s="251">
        <v>10.878302110530273</v>
      </c>
      <c r="Y63" s="251">
        <v>11.732174787380991</v>
      </c>
      <c r="Z63" s="251">
        <v>11.271723337032421</v>
      </c>
      <c r="AA63" s="251">
        <v>10.595677528585204</v>
      </c>
      <c r="AB63" s="251">
        <v>11.021346989079179</v>
      </c>
      <c r="AC63" s="251">
        <v>10.841446152221703</v>
      </c>
      <c r="AD63" s="251">
        <v>11.295970659730434</v>
      </c>
      <c r="AE63" s="251">
        <v>11.460743315974463</v>
      </c>
      <c r="AF63" s="251">
        <v>12.342517209806269</v>
      </c>
      <c r="AG63" s="251">
        <v>12.137775327815735</v>
      </c>
      <c r="AH63" s="926">
        <v>11.621637606744937</v>
      </c>
      <c r="AI63" s="926">
        <v>11.533343286983602</v>
      </c>
      <c r="AJ63" s="926">
        <v>11.592642121136407</v>
      </c>
      <c r="AK63" s="769" t="s">
        <v>10</v>
      </c>
      <c r="AL63" s="793" t="s">
        <v>1687</v>
      </c>
      <c r="AM63" s="160">
        <v>57</v>
      </c>
    </row>
    <row r="64" spans="1:39" ht="47.25">
      <c r="A64" s="82">
        <v>58</v>
      </c>
      <c r="B64" s="779" t="s">
        <v>2583</v>
      </c>
      <c r="C64" s="53" t="s">
        <v>188</v>
      </c>
      <c r="D64" s="251">
        <v>13.768892477674036</v>
      </c>
      <c r="E64" s="251">
        <v>12.096481366240862</v>
      </c>
      <c r="F64" s="251">
        <v>11.056768362461906</v>
      </c>
      <c r="G64" s="251">
        <v>11.634650928060477</v>
      </c>
      <c r="H64" s="251">
        <v>11.53118600315349</v>
      </c>
      <c r="I64" s="251">
        <v>10.751395211213225</v>
      </c>
      <c r="J64" s="251">
        <v>11.429772291972522</v>
      </c>
      <c r="K64" s="251">
        <v>11.842009821090423</v>
      </c>
      <c r="L64" s="251">
        <v>13.366347575269161</v>
      </c>
      <c r="M64" s="251">
        <v>11.827909109633906</v>
      </c>
      <c r="N64" s="251">
        <v>12.164071770793202</v>
      </c>
      <c r="O64" s="251">
        <v>11.605891452956321</v>
      </c>
      <c r="P64" s="251">
        <v>12.0914074324134</v>
      </c>
      <c r="Q64" s="251">
        <v>12.072490368739096</v>
      </c>
      <c r="R64" s="251">
        <v>12.005612661688291</v>
      </c>
      <c r="S64" s="251">
        <v>11.688412758912889</v>
      </c>
      <c r="T64" s="251">
        <v>11.275054626257015</v>
      </c>
      <c r="U64" s="251">
        <v>10.751395211213225</v>
      </c>
      <c r="V64" s="251">
        <f t="shared" ref="V64:V65" si="0">AH64</f>
        <v>11.793634730568176</v>
      </c>
      <c r="W64" s="251">
        <v>11.055949492877701</v>
      </c>
      <c r="X64" s="251">
        <v>11.337001049741998</v>
      </c>
      <c r="Y64" s="251">
        <v>12.036173505318656</v>
      </c>
      <c r="Z64" s="251">
        <v>11.584918210700431</v>
      </c>
      <c r="AA64" s="251">
        <v>11.30461001155502</v>
      </c>
      <c r="AB64" s="251">
        <v>11.527390580533304</v>
      </c>
      <c r="AC64" s="251">
        <v>11.270142175345359</v>
      </c>
      <c r="AD64" s="251">
        <v>11.538207242339642</v>
      </c>
      <c r="AE64" s="251">
        <v>11.864082588276533</v>
      </c>
      <c r="AF64" s="251">
        <v>12.297280760257546</v>
      </c>
      <c r="AG64" s="251">
        <v>12.009289930063934</v>
      </c>
      <c r="AH64" s="926">
        <v>11.793634730568176</v>
      </c>
      <c r="AI64" s="926">
        <v>11.592157873962394</v>
      </c>
      <c r="AJ64" s="926">
        <v>11.49737447272361</v>
      </c>
      <c r="AK64" s="769" t="s">
        <v>10</v>
      </c>
      <c r="AL64" s="792" t="s">
        <v>1688</v>
      </c>
      <c r="AM64" s="160">
        <v>58</v>
      </c>
    </row>
    <row r="65" spans="1:39" ht="47.25">
      <c r="A65" s="82">
        <v>59</v>
      </c>
      <c r="B65" s="779" t="s">
        <v>2584</v>
      </c>
      <c r="C65" s="53" t="s">
        <v>188</v>
      </c>
      <c r="D65" s="251">
        <v>12.67524715152476</v>
      </c>
      <c r="E65" s="251">
        <v>11.389621637594336</v>
      </c>
      <c r="F65" s="251">
        <v>10.258174997020292</v>
      </c>
      <c r="G65" s="251">
        <v>10.623769505819739</v>
      </c>
      <c r="H65" s="251">
        <v>10.365046828178492</v>
      </c>
      <c r="I65" s="251">
        <v>9.9676189108279605</v>
      </c>
      <c r="J65" s="251">
        <v>10.411163303424379</v>
      </c>
      <c r="K65" s="251">
        <v>10.843101727970131</v>
      </c>
      <c r="L65" s="251">
        <v>12.135205480015124</v>
      </c>
      <c r="M65" s="251">
        <v>10.834788501435904</v>
      </c>
      <c r="N65" s="251">
        <v>11.057950576292392</v>
      </c>
      <c r="O65" s="251">
        <v>10.609357077906463</v>
      </c>
      <c r="P65" s="251">
        <v>11.027263723502687</v>
      </c>
      <c r="Q65" s="251">
        <v>11.09318704631486</v>
      </c>
      <c r="R65" s="251">
        <v>11.009720647707157</v>
      </c>
      <c r="S65" s="251">
        <v>10.792737943508653</v>
      </c>
      <c r="T65" s="251">
        <v>10.462591428092038</v>
      </c>
      <c r="U65" s="251">
        <v>9.9676189108279605</v>
      </c>
      <c r="V65" s="251">
        <f t="shared" si="0"/>
        <v>10.651879299310634</v>
      </c>
      <c r="W65" s="251">
        <v>10.166505481319565</v>
      </c>
      <c r="X65" s="251">
        <v>10.422465270905731</v>
      </c>
      <c r="Y65" s="251">
        <v>11.004370856360545</v>
      </c>
      <c r="Z65" s="251">
        <v>10.500225551006748</v>
      </c>
      <c r="AA65" s="251">
        <v>10.288169604230138</v>
      </c>
      <c r="AB65" s="251">
        <v>10.441147580667501</v>
      </c>
      <c r="AC65" s="251">
        <v>10.285801388436804</v>
      </c>
      <c r="AD65" s="251">
        <v>10.478148819098292</v>
      </c>
      <c r="AE65" s="251">
        <v>10.79867586477971</v>
      </c>
      <c r="AF65" s="251">
        <v>11.118365475218859</v>
      </c>
      <c r="AG65" s="251">
        <v>10.911451045565141</v>
      </c>
      <c r="AH65" s="926">
        <v>10.651879299310634</v>
      </c>
      <c r="AI65" s="926">
        <v>10.632400977200865</v>
      </c>
      <c r="AJ65" s="926">
        <v>10.593324849015975</v>
      </c>
      <c r="AK65" s="769" t="s">
        <v>10</v>
      </c>
      <c r="AL65" s="792" t="s">
        <v>1689</v>
      </c>
      <c r="AM65" s="160">
        <v>59</v>
      </c>
    </row>
    <row r="66" spans="1:39" ht="15.75">
      <c r="A66" s="82">
        <v>60</v>
      </c>
      <c r="B66" s="355" t="s">
        <v>731</v>
      </c>
      <c r="C66" s="64" t="s">
        <v>1153</v>
      </c>
      <c r="D66" s="230">
        <v>-376833.99</v>
      </c>
      <c r="E66" s="230">
        <v>-333781.51</v>
      </c>
      <c r="F66" s="379">
        <v>-323364.51999999996</v>
      </c>
      <c r="G66" s="379">
        <v>-317051.24000000005</v>
      </c>
      <c r="H66" s="379">
        <v>-337919.48000000004</v>
      </c>
      <c r="I66" s="388">
        <v>-279974.59999999998</v>
      </c>
      <c r="J66" s="183" t="s">
        <v>8</v>
      </c>
      <c r="K66" s="183" t="s">
        <v>8</v>
      </c>
      <c r="L66" s="379">
        <v>-252845.45</v>
      </c>
      <c r="M66" s="379" t="s">
        <v>8</v>
      </c>
      <c r="N66" s="379" t="s">
        <v>8</v>
      </c>
      <c r="O66" s="379">
        <v>-277352.32000000001</v>
      </c>
      <c r="P66" s="379" t="s">
        <v>8</v>
      </c>
      <c r="Q66" s="379" t="s">
        <v>8</v>
      </c>
      <c r="R66" s="379">
        <v>-259981</v>
      </c>
      <c r="S66" s="379" t="s">
        <v>8</v>
      </c>
      <c r="T66" s="379" t="s">
        <v>8</v>
      </c>
      <c r="U66" s="388">
        <v>-279974.59999999998</v>
      </c>
      <c r="V66" s="379">
        <v>-278609.23</v>
      </c>
      <c r="W66" s="379" t="s">
        <v>8</v>
      </c>
      <c r="X66" s="379" t="s">
        <v>8</v>
      </c>
      <c r="Y66" s="388">
        <v>-267864.61</v>
      </c>
      <c r="Z66" s="379" t="s">
        <v>8</v>
      </c>
      <c r="AA66" s="379" t="s">
        <v>8</v>
      </c>
      <c r="AB66" s="388">
        <v>-264479.15999999997</v>
      </c>
      <c r="AC66" s="379" t="s">
        <v>8</v>
      </c>
      <c r="AD66" s="379" t="s">
        <v>8</v>
      </c>
      <c r="AE66" s="388">
        <v>-277298.27</v>
      </c>
      <c r="AF66" s="379" t="s">
        <v>8</v>
      </c>
      <c r="AG66" s="379" t="s">
        <v>8</v>
      </c>
      <c r="AH66" s="379">
        <v>-278609.23</v>
      </c>
      <c r="AI66" s="379" t="s">
        <v>8</v>
      </c>
      <c r="AJ66" s="379" t="s">
        <v>8</v>
      </c>
      <c r="AK66" s="769" t="s">
        <v>10</v>
      </c>
      <c r="AL66" s="780" t="s">
        <v>732</v>
      </c>
      <c r="AM66" s="160">
        <v>60</v>
      </c>
    </row>
    <row r="67" spans="1:39" ht="15.75">
      <c r="A67" s="82">
        <v>61</v>
      </c>
      <c r="B67" s="772" t="s">
        <v>733</v>
      </c>
      <c r="C67" s="64" t="s">
        <v>1153</v>
      </c>
      <c r="D67" s="379">
        <v>212435.78</v>
      </c>
      <c r="E67" s="230">
        <v>300533.23</v>
      </c>
      <c r="F67" s="71">
        <v>338346.44</v>
      </c>
      <c r="G67" s="71">
        <v>346695.93</v>
      </c>
      <c r="H67" s="71">
        <v>375319.81</v>
      </c>
      <c r="I67" s="260">
        <v>404481.13</v>
      </c>
      <c r="J67" s="183" t="s">
        <v>8</v>
      </c>
      <c r="K67" s="183" t="s">
        <v>8</v>
      </c>
      <c r="L67" s="71">
        <v>367774.27</v>
      </c>
      <c r="M67" s="71" t="s">
        <v>8</v>
      </c>
      <c r="N67" s="71" t="s">
        <v>8</v>
      </c>
      <c r="O67" s="71">
        <v>383009.03</v>
      </c>
      <c r="P67" s="71" t="s">
        <v>8</v>
      </c>
      <c r="Q67" s="71" t="s">
        <v>8</v>
      </c>
      <c r="R67" s="71">
        <v>390818.8</v>
      </c>
      <c r="S67" s="71" t="s">
        <v>8</v>
      </c>
      <c r="T67" s="71" t="s">
        <v>8</v>
      </c>
      <c r="U67" s="260">
        <v>404481.13</v>
      </c>
      <c r="V67" s="379">
        <v>430979.82</v>
      </c>
      <c r="W67" s="71" t="s">
        <v>8</v>
      </c>
      <c r="X67" s="71" t="s">
        <v>8</v>
      </c>
      <c r="Y67" s="260">
        <v>410239.79</v>
      </c>
      <c r="Z67" s="71" t="s">
        <v>8</v>
      </c>
      <c r="AA67" s="71" t="s">
        <v>8</v>
      </c>
      <c r="AB67" s="260">
        <v>415674.66</v>
      </c>
      <c r="AC67" s="71" t="s">
        <v>8</v>
      </c>
      <c r="AD67" s="71" t="s">
        <v>8</v>
      </c>
      <c r="AE67" s="260">
        <v>431854.84</v>
      </c>
      <c r="AF67" s="71" t="s">
        <v>8</v>
      </c>
      <c r="AG67" s="71" t="s">
        <v>8</v>
      </c>
      <c r="AH67" s="379">
        <v>430979.82</v>
      </c>
      <c r="AI67" s="71" t="s">
        <v>8</v>
      </c>
      <c r="AJ67" s="71" t="s">
        <v>8</v>
      </c>
      <c r="AK67" s="769" t="s">
        <v>10</v>
      </c>
      <c r="AL67" s="781" t="s">
        <v>734</v>
      </c>
      <c r="AM67" s="160">
        <v>61</v>
      </c>
    </row>
    <row r="68" spans="1:39" ht="15.75">
      <c r="A68" s="82">
        <v>62</v>
      </c>
      <c r="B68" s="772" t="s">
        <v>735</v>
      </c>
      <c r="C68" s="64" t="s">
        <v>1153</v>
      </c>
      <c r="D68" s="379">
        <v>589269.77</v>
      </c>
      <c r="E68" s="230">
        <v>634314.74</v>
      </c>
      <c r="F68" s="71">
        <v>661710.96</v>
      </c>
      <c r="G68" s="71">
        <v>663747.17000000004</v>
      </c>
      <c r="H68" s="71">
        <v>713239.29</v>
      </c>
      <c r="I68" s="260">
        <v>684455.73</v>
      </c>
      <c r="J68" s="183" t="s">
        <v>8</v>
      </c>
      <c r="K68" s="183" t="s">
        <v>8</v>
      </c>
      <c r="L68" s="71">
        <v>620619.72</v>
      </c>
      <c r="M68" s="71" t="s">
        <v>8</v>
      </c>
      <c r="N68" s="71" t="s">
        <v>8</v>
      </c>
      <c r="O68" s="71">
        <v>660361.36</v>
      </c>
      <c r="P68" s="71" t="s">
        <v>8</v>
      </c>
      <c r="Q68" s="71" t="s">
        <v>8</v>
      </c>
      <c r="R68" s="71">
        <v>650799.80000000005</v>
      </c>
      <c r="S68" s="71" t="s">
        <v>8</v>
      </c>
      <c r="T68" s="71" t="s">
        <v>8</v>
      </c>
      <c r="U68" s="260">
        <v>684455.73</v>
      </c>
      <c r="V68" s="379">
        <v>709589.04</v>
      </c>
      <c r="W68" s="71" t="s">
        <v>8</v>
      </c>
      <c r="X68" s="71" t="s">
        <v>8</v>
      </c>
      <c r="Y68" s="260">
        <v>678104.4</v>
      </c>
      <c r="Z68" s="71" t="s">
        <v>8</v>
      </c>
      <c r="AA68" s="71" t="s">
        <v>8</v>
      </c>
      <c r="AB68" s="260">
        <v>680153.82</v>
      </c>
      <c r="AC68" s="71" t="s">
        <v>8</v>
      </c>
      <c r="AD68" s="71" t="s">
        <v>8</v>
      </c>
      <c r="AE68" s="260">
        <v>709153.11</v>
      </c>
      <c r="AF68" s="71" t="s">
        <v>8</v>
      </c>
      <c r="AG68" s="71" t="s">
        <v>8</v>
      </c>
      <c r="AH68" s="379">
        <v>709589.04</v>
      </c>
      <c r="AI68" s="71" t="s">
        <v>8</v>
      </c>
      <c r="AJ68" s="71" t="s">
        <v>8</v>
      </c>
      <c r="AK68" s="769" t="s">
        <v>10</v>
      </c>
      <c r="AL68" s="781" t="s">
        <v>736</v>
      </c>
      <c r="AM68" s="160">
        <v>62</v>
      </c>
    </row>
    <row r="69" spans="1:39" ht="15.75">
      <c r="A69" s="82">
        <v>63</v>
      </c>
      <c r="B69" s="161" t="s">
        <v>737</v>
      </c>
      <c r="C69" s="64"/>
      <c r="D69" s="229"/>
      <c r="E69" s="229"/>
      <c r="F69" s="183"/>
      <c r="G69" s="183"/>
      <c r="H69" s="183"/>
      <c r="I69" s="183"/>
      <c r="J69" s="183"/>
      <c r="K69" s="183"/>
      <c r="L69" s="183"/>
      <c r="M69" s="183"/>
      <c r="N69" s="183"/>
      <c r="O69" s="183"/>
      <c r="P69" s="183"/>
      <c r="Q69" s="183"/>
      <c r="R69" s="183"/>
      <c r="S69" s="183"/>
      <c r="T69" s="183"/>
      <c r="U69" s="417"/>
      <c r="V69" s="183"/>
      <c r="W69" s="183"/>
      <c r="X69" s="183"/>
      <c r="Y69" s="417"/>
      <c r="Z69" s="183"/>
      <c r="AA69" s="183"/>
      <c r="AB69" s="417"/>
      <c r="AC69" s="417"/>
      <c r="AD69" s="417"/>
      <c r="AE69" s="417"/>
      <c r="AF69" s="417"/>
      <c r="AG69" s="417"/>
      <c r="AH69" s="417"/>
      <c r="AI69" s="417"/>
      <c r="AJ69" s="228"/>
      <c r="AK69" s="417"/>
      <c r="AL69" s="782" t="s">
        <v>738</v>
      </c>
      <c r="AM69" s="160">
        <v>63</v>
      </c>
    </row>
    <row r="70" spans="1:39" ht="15.75">
      <c r="A70" s="82">
        <v>64</v>
      </c>
      <c r="B70" s="783" t="s">
        <v>739</v>
      </c>
      <c r="C70" s="64" t="s">
        <v>1153</v>
      </c>
      <c r="D70" s="230">
        <v>-17518.740000000002</v>
      </c>
      <c r="E70" s="229">
        <v>-16952.255385026241</v>
      </c>
      <c r="F70" s="229">
        <v>-16195.63438035636</v>
      </c>
      <c r="G70" s="229">
        <v>-30633.12032442871</v>
      </c>
      <c r="H70" s="229">
        <v>-30279.059752968329</v>
      </c>
      <c r="I70" s="229">
        <v>-4433.2700000000004</v>
      </c>
      <c r="J70" s="183" t="s">
        <v>8</v>
      </c>
      <c r="K70" s="183" t="s">
        <v>8</v>
      </c>
      <c r="L70" s="229">
        <v>-3366.71</v>
      </c>
      <c r="M70" s="183" t="s">
        <v>8</v>
      </c>
      <c r="N70" s="183" t="s">
        <v>8</v>
      </c>
      <c r="O70" s="229">
        <v>-2913.21</v>
      </c>
      <c r="P70" s="183" t="s">
        <v>8</v>
      </c>
      <c r="Q70" s="183" t="s">
        <v>8</v>
      </c>
      <c r="R70" s="229">
        <v>996.59</v>
      </c>
      <c r="S70" s="229" t="s">
        <v>8</v>
      </c>
      <c r="T70" s="229" t="s">
        <v>8</v>
      </c>
      <c r="U70" s="228">
        <v>850.06</v>
      </c>
      <c r="V70" s="229">
        <v>3325.91</v>
      </c>
      <c r="W70" s="229" t="s">
        <v>8</v>
      </c>
      <c r="X70" s="229" t="s">
        <v>8</v>
      </c>
      <c r="Y70" s="228">
        <v>-1095.3</v>
      </c>
      <c r="Z70" s="229" t="s">
        <v>8</v>
      </c>
      <c r="AA70" s="229" t="s">
        <v>8</v>
      </c>
      <c r="AB70" s="228">
        <v>-1964.23</v>
      </c>
      <c r="AC70" s="229" t="s">
        <v>8</v>
      </c>
      <c r="AD70" s="229" t="s">
        <v>8</v>
      </c>
      <c r="AE70" s="228">
        <v>4970.16</v>
      </c>
      <c r="AF70" s="229" t="s">
        <v>8</v>
      </c>
      <c r="AG70" s="229" t="s">
        <v>8</v>
      </c>
      <c r="AH70" s="985">
        <v>1415.29</v>
      </c>
      <c r="AI70" s="229" t="s">
        <v>8</v>
      </c>
      <c r="AJ70" s="229" t="s">
        <v>8</v>
      </c>
      <c r="AK70" s="388" t="s">
        <v>10</v>
      </c>
      <c r="AL70" s="784" t="s">
        <v>740</v>
      </c>
      <c r="AM70" s="160">
        <v>64</v>
      </c>
    </row>
    <row r="71" spans="1:39" ht="15.75">
      <c r="A71" s="82">
        <v>65</v>
      </c>
      <c r="B71" s="170" t="s">
        <v>741</v>
      </c>
      <c r="C71" s="64" t="s">
        <v>1153</v>
      </c>
      <c r="D71" s="229">
        <v>14048.570000000007</v>
      </c>
      <c r="E71" s="229">
        <v>15317.990000000009</v>
      </c>
      <c r="F71" s="229">
        <v>18813.93231572603</v>
      </c>
      <c r="G71" s="229">
        <v>-228.30271277436987</v>
      </c>
      <c r="H71" s="183">
        <v>3507.7339122496269</v>
      </c>
      <c r="I71" s="229">
        <v>28301.279999999999</v>
      </c>
      <c r="J71" s="183" t="s">
        <v>8</v>
      </c>
      <c r="K71" s="183" t="s">
        <v>8</v>
      </c>
      <c r="L71" s="611">
        <v>4588.41</v>
      </c>
      <c r="M71" s="183" t="s">
        <v>8</v>
      </c>
      <c r="N71" s="183" t="s">
        <v>8</v>
      </c>
      <c r="O71" s="611">
        <v>3952.35</v>
      </c>
      <c r="P71" s="183" t="s">
        <v>8</v>
      </c>
      <c r="Q71" s="183" t="s">
        <v>8</v>
      </c>
      <c r="R71" s="611">
        <v>9791.84</v>
      </c>
      <c r="S71" s="611" t="s">
        <v>8</v>
      </c>
      <c r="T71" s="611" t="s">
        <v>8</v>
      </c>
      <c r="U71" s="571">
        <v>9968.67</v>
      </c>
      <c r="V71" s="229">
        <v>43806.02</v>
      </c>
      <c r="W71" s="611" t="s">
        <v>8</v>
      </c>
      <c r="X71" s="611" t="s">
        <v>8</v>
      </c>
      <c r="Y71" s="571">
        <v>7628.19</v>
      </c>
      <c r="Z71" s="611" t="s">
        <v>8</v>
      </c>
      <c r="AA71" s="611" t="s">
        <v>8</v>
      </c>
      <c r="AB71" s="571">
        <v>8336.99</v>
      </c>
      <c r="AC71" s="611" t="s">
        <v>8</v>
      </c>
      <c r="AD71" s="611" t="s">
        <v>8</v>
      </c>
      <c r="AE71" s="571">
        <v>15408.05</v>
      </c>
      <c r="AF71" s="611" t="s">
        <v>8</v>
      </c>
      <c r="AG71" s="611" t="s">
        <v>8</v>
      </c>
      <c r="AH71" s="571">
        <v>12432.78</v>
      </c>
      <c r="AI71" s="611" t="s">
        <v>8</v>
      </c>
      <c r="AJ71" s="611" t="s">
        <v>8</v>
      </c>
      <c r="AK71" s="571" t="s">
        <v>10</v>
      </c>
      <c r="AL71" s="785" t="s">
        <v>742</v>
      </c>
      <c r="AM71" s="160">
        <v>65</v>
      </c>
    </row>
    <row r="72" spans="1:39" ht="15.75">
      <c r="A72" s="82">
        <v>66</v>
      </c>
      <c r="B72" s="437" t="s">
        <v>2221</v>
      </c>
      <c r="C72" s="64" t="s">
        <v>1153</v>
      </c>
      <c r="D72" s="230">
        <v>149124.48000000001</v>
      </c>
      <c r="E72" s="229">
        <v>144469.79</v>
      </c>
      <c r="F72" s="229">
        <v>168882.51333498498</v>
      </c>
      <c r="G72" s="229">
        <v>180724.98404920939</v>
      </c>
      <c r="H72" s="229">
        <v>168455.3660186168</v>
      </c>
      <c r="I72" s="229">
        <v>163401.81</v>
      </c>
      <c r="J72" s="229" t="s">
        <v>8</v>
      </c>
      <c r="K72" s="229" t="s">
        <v>8</v>
      </c>
      <c r="L72" s="229">
        <v>41779.14</v>
      </c>
      <c r="M72" s="229" t="s">
        <v>8</v>
      </c>
      <c r="N72" s="229" t="s">
        <v>8</v>
      </c>
      <c r="O72" s="229">
        <v>34627.03</v>
      </c>
      <c r="P72" s="229" t="s">
        <v>8</v>
      </c>
      <c r="Q72" s="229" t="s">
        <v>8</v>
      </c>
      <c r="R72" s="229">
        <v>40804.519999999997</v>
      </c>
      <c r="S72" s="229" t="s">
        <v>8</v>
      </c>
      <c r="T72" s="229" t="s">
        <v>8</v>
      </c>
      <c r="U72" s="228">
        <v>46191.11</v>
      </c>
      <c r="V72" s="229">
        <v>232835.28</v>
      </c>
      <c r="W72" s="229" t="s">
        <v>8</v>
      </c>
      <c r="X72" s="229" t="s">
        <v>8</v>
      </c>
      <c r="Y72" s="228">
        <v>49377.63</v>
      </c>
      <c r="Z72" s="229" t="s">
        <v>8</v>
      </c>
      <c r="AA72" s="229" t="s">
        <v>8</v>
      </c>
      <c r="AB72" s="228">
        <v>54320.74</v>
      </c>
      <c r="AC72" s="229" t="s">
        <v>8</v>
      </c>
      <c r="AD72" s="229" t="s">
        <v>8</v>
      </c>
      <c r="AE72" s="228">
        <v>61650.64</v>
      </c>
      <c r="AF72" s="229" t="s">
        <v>8</v>
      </c>
      <c r="AG72" s="229" t="s">
        <v>8</v>
      </c>
      <c r="AH72" s="985">
        <v>67486.28</v>
      </c>
      <c r="AI72" s="229" t="s">
        <v>8</v>
      </c>
      <c r="AJ72" s="229" t="s">
        <v>8</v>
      </c>
      <c r="AK72" s="388" t="s">
        <v>10</v>
      </c>
      <c r="AL72" s="115" t="s">
        <v>743</v>
      </c>
      <c r="AM72" s="160">
        <v>66</v>
      </c>
    </row>
    <row r="73" spans="1:39" ht="15.75">
      <c r="A73" s="82">
        <v>67</v>
      </c>
      <c r="B73" s="437" t="s">
        <v>2222</v>
      </c>
      <c r="C73" s="64" t="s">
        <v>1153</v>
      </c>
      <c r="D73" s="230">
        <v>-135075.91</v>
      </c>
      <c r="E73" s="229">
        <v>-129151.8</v>
      </c>
      <c r="F73" s="229">
        <v>-150068.58101925894</v>
      </c>
      <c r="G73" s="229">
        <v>-180953.28676198373</v>
      </c>
      <c r="H73" s="229">
        <v>-164947.63210636718</v>
      </c>
      <c r="I73" s="229">
        <v>-135100.53</v>
      </c>
      <c r="J73" s="183" t="s">
        <v>8</v>
      </c>
      <c r="K73" s="183" t="s">
        <v>8</v>
      </c>
      <c r="L73" s="229">
        <v>-37190.730000000003</v>
      </c>
      <c r="M73" s="183" t="s">
        <v>8</v>
      </c>
      <c r="N73" s="183" t="s">
        <v>8</v>
      </c>
      <c r="O73" s="229">
        <v>-30674.68</v>
      </c>
      <c r="P73" s="183" t="s">
        <v>8</v>
      </c>
      <c r="Q73" s="183" t="s">
        <v>8</v>
      </c>
      <c r="R73" s="229">
        <v>-31012.68</v>
      </c>
      <c r="S73" s="229" t="s">
        <v>8</v>
      </c>
      <c r="T73" s="229" t="s">
        <v>8</v>
      </c>
      <c r="U73" s="228">
        <v>-36222.44</v>
      </c>
      <c r="V73" s="229">
        <v>-189029.26</v>
      </c>
      <c r="W73" s="229" t="s">
        <v>8</v>
      </c>
      <c r="X73" s="229" t="s">
        <v>8</v>
      </c>
      <c r="Y73" s="228">
        <v>-41749.440000000002</v>
      </c>
      <c r="Z73" s="229" t="s">
        <v>8</v>
      </c>
      <c r="AA73" s="229" t="s">
        <v>8</v>
      </c>
      <c r="AB73" s="228">
        <v>-45983.74</v>
      </c>
      <c r="AC73" s="229" t="s">
        <v>8</v>
      </c>
      <c r="AD73" s="229" t="s">
        <v>8</v>
      </c>
      <c r="AE73" s="228">
        <v>-46242.59</v>
      </c>
      <c r="AF73" s="229" t="s">
        <v>8</v>
      </c>
      <c r="AG73" s="229" t="s">
        <v>8</v>
      </c>
      <c r="AH73" s="985">
        <v>-55053.5</v>
      </c>
      <c r="AI73" s="229" t="s">
        <v>8</v>
      </c>
      <c r="AJ73" s="229" t="s">
        <v>8</v>
      </c>
      <c r="AK73" s="388" t="s">
        <v>10</v>
      </c>
      <c r="AL73" s="115" t="s">
        <v>744</v>
      </c>
      <c r="AM73" s="160">
        <v>67</v>
      </c>
    </row>
    <row r="74" spans="1:39" ht="15.75">
      <c r="A74" s="82">
        <v>68</v>
      </c>
      <c r="B74" s="125" t="s">
        <v>745</v>
      </c>
      <c r="C74" s="64" t="s">
        <v>1153</v>
      </c>
      <c r="D74" s="230">
        <v>16859.73</v>
      </c>
      <c r="E74" s="229">
        <v>29346.35</v>
      </c>
      <c r="F74" s="229">
        <v>28732.040402105533</v>
      </c>
      <c r="G74" s="229">
        <v>25219.183035604641</v>
      </c>
      <c r="H74" s="229">
        <v>36602.648307961368</v>
      </c>
      <c r="I74" s="229">
        <v>7921.26</v>
      </c>
      <c r="J74" s="183" t="s">
        <v>8</v>
      </c>
      <c r="K74" s="183" t="s">
        <v>8</v>
      </c>
      <c r="L74" s="229">
        <v>-2997.01</v>
      </c>
      <c r="M74" s="183" t="s">
        <v>8</v>
      </c>
      <c r="N74" s="183" t="s">
        <v>8</v>
      </c>
      <c r="O74" s="229">
        <v>10989.45</v>
      </c>
      <c r="P74" s="183" t="s">
        <v>8</v>
      </c>
      <c r="Q74" s="183" t="s">
        <v>8</v>
      </c>
      <c r="R74" s="229">
        <v>862.89</v>
      </c>
      <c r="S74" s="229" t="s">
        <v>8</v>
      </c>
      <c r="T74" s="229" t="s">
        <v>8</v>
      </c>
      <c r="U74" s="228">
        <v>-934.06000000000006</v>
      </c>
      <c r="V74" s="229">
        <v>11749.94</v>
      </c>
      <c r="W74" s="229" t="s">
        <v>8</v>
      </c>
      <c r="X74" s="229" t="s">
        <v>8</v>
      </c>
      <c r="Y74" s="228">
        <v>5736.19</v>
      </c>
      <c r="Z74" s="229" t="s">
        <v>8</v>
      </c>
      <c r="AA74" s="229" t="s">
        <v>8</v>
      </c>
      <c r="AB74" s="228">
        <v>1659.67</v>
      </c>
      <c r="AC74" s="229" t="s">
        <v>8</v>
      </c>
      <c r="AD74" s="229" t="s">
        <v>8</v>
      </c>
      <c r="AE74" s="228">
        <v>6708.49</v>
      </c>
      <c r="AF74" s="229" t="s">
        <v>8</v>
      </c>
      <c r="AG74" s="229" t="s">
        <v>8</v>
      </c>
      <c r="AH74" s="985">
        <v>-2354.42</v>
      </c>
      <c r="AI74" s="229" t="s">
        <v>8</v>
      </c>
      <c r="AJ74" s="229" t="s">
        <v>8</v>
      </c>
      <c r="AK74" s="388" t="s">
        <v>10</v>
      </c>
      <c r="AL74" s="79" t="s">
        <v>746</v>
      </c>
      <c r="AM74" s="160">
        <v>68</v>
      </c>
    </row>
    <row r="75" spans="1:39" ht="15.75">
      <c r="A75" s="82">
        <v>69</v>
      </c>
      <c r="B75" s="83" t="s">
        <v>747</v>
      </c>
      <c r="C75" s="64" t="s">
        <v>1153</v>
      </c>
      <c r="D75" s="230">
        <v>16843.099999999999</v>
      </c>
      <c r="E75" s="230">
        <v>29305.649999999998</v>
      </c>
      <c r="F75" s="230">
        <v>28685.843724221206</v>
      </c>
      <c r="G75" s="229">
        <v>25122.028002253574</v>
      </c>
      <c r="H75" s="183">
        <v>36563.586729069524</v>
      </c>
      <c r="I75" s="183">
        <v>7884.35</v>
      </c>
      <c r="J75" s="183" t="s">
        <v>8</v>
      </c>
      <c r="K75" s="183" t="s">
        <v>8</v>
      </c>
      <c r="L75" s="379">
        <v>-2997.82</v>
      </c>
      <c r="M75" s="183" t="s">
        <v>8</v>
      </c>
      <c r="N75" s="183" t="s">
        <v>8</v>
      </c>
      <c r="O75" s="379">
        <v>10983.85</v>
      </c>
      <c r="P75" s="183" t="s">
        <v>8</v>
      </c>
      <c r="Q75" s="183" t="s">
        <v>8</v>
      </c>
      <c r="R75" s="379">
        <v>856.17</v>
      </c>
      <c r="S75" s="379" t="s">
        <v>8</v>
      </c>
      <c r="T75" s="379" t="s">
        <v>8</v>
      </c>
      <c r="U75" s="388">
        <v>-957.85</v>
      </c>
      <c r="V75" s="183">
        <v>11669.86</v>
      </c>
      <c r="W75" s="379" t="s">
        <v>8</v>
      </c>
      <c r="X75" s="379" t="s">
        <v>8</v>
      </c>
      <c r="Y75" s="388">
        <v>5733.98</v>
      </c>
      <c r="Z75" s="379" t="s">
        <v>8</v>
      </c>
      <c r="AA75" s="379" t="s">
        <v>8</v>
      </c>
      <c r="AB75" s="388">
        <v>1654.76</v>
      </c>
      <c r="AC75" s="379" t="s">
        <v>8</v>
      </c>
      <c r="AD75" s="379" t="s">
        <v>8</v>
      </c>
      <c r="AE75" s="388">
        <v>6698.53</v>
      </c>
      <c r="AF75" s="379" t="s">
        <v>8</v>
      </c>
      <c r="AG75" s="379" t="s">
        <v>8</v>
      </c>
      <c r="AH75" s="388">
        <v>-2417.42</v>
      </c>
      <c r="AI75" s="379" t="s">
        <v>8</v>
      </c>
      <c r="AJ75" s="379" t="s">
        <v>8</v>
      </c>
      <c r="AK75" s="388" t="s">
        <v>10</v>
      </c>
      <c r="AL75" s="299" t="s">
        <v>748</v>
      </c>
      <c r="AM75" s="160">
        <v>69</v>
      </c>
    </row>
    <row r="76" spans="1:39" ht="15.75">
      <c r="A76" s="82">
        <v>70</v>
      </c>
      <c r="B76" s="437" t="s">
        <v>749</v>
      </c>
      <c r="C76" s="64" t="s">
        <v>1153</v>
      </c>
      <c r="D76" s="230">
        <v>-21488.65</v>
      </c>
      <c r="E76" s="229">
        <v>15919.919999999998</v>
      </c>
      <c r="F76" s="611">
        <v>-18409.703065981168</v>
      </c>
      <c r="G76" s="229">
        <v>-19185.839889345742</v>
      </c>
      <c r="H76" s="229">
        <v>-15339.497092148218</v>
      </c>
      <c r="I76" s="229">
        <v>-16830.79</v>
      </c>
      <c r="J76" s="183" t="s">
        <v>8</v>
      </c>
      <c r="K76" s="183" t="s">
        <v>8</v>
      </c>
      <c r="L76" s="229">
        <v>-4669.0600000000004</v>
      </c>
      <c r="M76" s="183" t="s">
        <v>8</v>
      </c>
      <c r="N76" s="183" t="s">
        <v>8</v>
      </c>
      <c r="O76" s="229">
        <v>-1448.05</v>
      </c>
      <c r="P76" s="183" t="s">
        <v>8</v>
      </c>
      <c r="Q76" s="183" t="s">
        <v>8</v>
      </c>
      <c r="R76" s="229">
        <v>-2487.7800000000002</v>
      </c>
      <c r="S76" s="229" t="s">
        <v>8</v>
      </c>
      <c r="T76" s="229" t="s">
        <v>8</v>
      </c>
      <c r="U76" s="228">
        <v>-8225.9</v>
      </c>
      <c r="V76" s="229">
        <v>-13741.83</v>
      </c>
      <c r="W76" s="229" t="s">
        <v>8</v>
      </c>
      <c r="X76" s="229" t="s">
        <v>8</v>
      </c>
      <c r="Y76" s="228">
        <v>-3898.44</v>
      </c>
      <c r="Z76" s="229" t="s">
        <v>8</v>
      </c>
      <c r="AA76" s="229" t="s">
        <v>8</v>
      </c>
      <c r="AB76" s="228">
        <v>-4254.93</v>
      </c>
      <c r="AC76" s="229" t="s">
        <v>8</v>
      </c>
      <c r="AD76" s="229" t="s">
        <v>8</v>
      </c>
      <c r="AE76" s="228">
        <v>-6601.81</v>
      </c>
      <c r="AF76" s="229" t="s">
        <v>8</v>
      </c>
      <c r="AG76" s="229" t="s">
        <v>8</v>
      </c>
      <c r="AH76" s="985">
        <v>1013.36</v>
      </c>
      <c r="AI76" s="229" t="s">
        <v>8</v>
      </c>
      <c r="AJ76" s="229" t="s">
        <v>8</v>
      </c>
      <c r="AK76" s="388" t="s">
        <v>10</v>
      </c>
      <c r="AL76" s="115" t="s">
        <v>750</v>
      </c>
      <c r="AM76" s="160">
        <v>70</v>
      </c>
    </row>
    <row r="77" spans="1:39" ht="15.75">
      <c r="A77" s="82">
        <v>71</v>
      </c>
      <c r="B77" s="437" t="s">
        <v>751</v>
      </c>
      <c r="C77" s="64" t="s">
        <v>1153</v>
      </c>
      <c r="D77" s="230">
        <v>38331.75</v>
      </c>
      <c r="E77" s="229">
        <v>13385.73</v>
      </c>
      <c r="F77" s="611">
        <v>47095.546790202367</v>
      </c>
      <c r="G77" s="229">
        <v>44307.867891599308</v>
      </c>
      <c r="H77" s="229">
        <v>51903.083821217748</v>
      </c>
      <c r="I77" s="229">
        <v>24715.14</v>
      </c>
      <c r="J77" s="183" t="s">
        <v>8</v>
      </c>
      <c r="K77" s="183" t="s">
        <v>8</v>
      </c>
      <c r="L77" s="229">
        <v>1671.24</v>
      </c>
      <c r="M77" s="183" t="s">
        <v>8</v>
      </c>
      <c r="N77" s="183" t="s">
        <v>8</v>
      </c>
      <c r="O77" s="229">
        <v>12431.9</v>
      </c>
      <c r="P77" s="183" t="s">
        <v>8</v>
      </c>
      <c r="Q77" s="183" t="s">
        <v>8</v>
      </c>
      <c r="R77" s="229">
        <v>3343.95</v>
      </c>
      <c r="S77" s="229" t="s">
        <v>8</v>
      </c>
      <c r="T77" s="229" t="s">
        <v>8</v>
      </c>
      <c r="U77" s="228">
        <v>7268.05</v>
      </c>
      <c r="V77" s="229">
        <v>25411.69</v>
      </c>
      <c r="W77" s="229" t="s">
        <v>8</v>
      </c>
      <c r="X77" s="229" t="s">
        <v>8</v>
      </c>
      <c r="Y77" s="228">
        <v>9632.42</v>
      </c>
      <c r="Z77" s="229" t="s">
        <v>8</v>
      </c>
      <c r="AA77" s="229" t="s">
        <v>8</v>
      </c>
      <c r="AB77" s="228">
        <v>5909.69</v>
      </c>
      <c r="AC77" s="229" t="s">
        <v>8</v>
      </c>
      <c r="AD77" s="229" t="s">
        <v>8</v>
      </c>
      <c r="AE77" s="228">
        <v>13300.35</v>
      </c>
      <c r="AF77" s="229" t="s">
        <v>8</v>
      </c>
      <c r="AG77" s="229" t="s">
        <v>8</v>
      </c>
      <c r="AH77" s="985">
        <v>-3430.77</v>
      </c>
      <c r="AI77" s="229" t="s">
        <v>8</v>
      </c>
      <c r="AJ77" s="229" t="s">
        <v>8</v>
      </c>
      <c r="AK77" s="388" t="s">
        <v>10</v>
      </c>
      <c r="AL77" s="115" t="s">
        <v>752</v>
      </c>
      <c r="AM77" s="160">
        <v>71</v>
      </c>
    </row>
    <row r="78" spans="1:39" ht="15.75">
      <c r="A78" s="82">
        <v>72</v>
      </c>
      <c r="B78" s="437" t="s">
        <v>753</v>
      </c>
      <c r="C78" s="64" t="s">
        <v>1153</v>
      </c>
      <c r="D78" s="230">
        <v>10704.480000000001</v>
      </c>
      <c r="E78" s="230">
        <v>16135.909999999998</v>
      </c>
      <c r="F78" s="230">
        <v>18502.038860621738</v>
      </c>
      <c r="G78" s="229">
        <v>12510.610514497603</v>
      </c>
      <c r="H78" s="183">
        <v>20531.070565630704</v>
      </c>
      <c r="I78" s="229">
        <v>14142.47</v>
      </c>
      <c r="J78" s="183" t="s">
        <v>8</v>
      </c>
      <c r="K78" s="183" t="s">
        <v>8</v>
      </c>
      <c r="L78" s="229">
        <v>4312.3900000000003</v>
      </c>
      <c r="M78" s="183" t="s">
        <v>8</v>
      </c>
      <c r="N78" s="183" t="s">
        <v>8</v>
      </c>
      <c r="O78" s="229">
        <v>4487.76</v>
      </c>
      <c r="P78" s="183" t="s">
        <v>8</v>
      </c>
      <c r="Q78" s="183" t="s">
        <v>8</v>
      </c>
      <c r="R78" s="229">
        <v>992.31</v>
      </c>
      <c r="S78" s="229" t="s">
        <v>8</v>
      </c>
      <c r="T78" s="229" t="s">
        <v>8</v>
      </c>
      <c r="U78" s="228">
        <v>4350.01</v>
      </c>
      <c r="V78" s="229">
        <v>16485.73</v>
      </c>
      <c r="W78" s="229" t="s">
        <v>8</v>
      </c>
      <c r="X78" s="229" t="s">
        <v>8</v>
      </c>
      <c r="Y78" s="228">
        <v>4473.8999999999996</v>
      </c>
      <c r="Z78" s="229" t="s">
        <v>8</v>
      </c>
      <c r="AA78" s="229" t="s">
        <v>8</v>
      </c>
      <c r="AB78" s="228">
        <v>5371.97</v>
      </c>
      <c r="AC78" s="229" t="s">
        <v>8</v>
      </c>
      <c r="AD78" s="229" t="s">
        <v>8</v>
      </c>
      <c r="AE78" s="228">
        <v>3197.06</v>
      </c>
      <c r="AF78" s="229" t="s">
        <v>8</v>
      </c>
      <c r="AG78" s="229" t="s">
        <v>8</v>
      </c>
      <c r="AH78" s="228">
        <v>3442.8</v>
      </c>
      <c r="AI78" s="229" t="s">
        <v>8</v>
      </c>
      <c r="AJ78" s="229" t="s">
        <v>8</v>
      </c>
      <c r="AK78" s="228" t="s">
        <v>10</v>
      </c>
      <c r="AL78" s="296" t="s">
        <v>754</v>
      </c>
      <c r="AM78" s="160">
        <v>72</v>
      </c>
    </row>
    <row r="79" spans="1:39" ht="15.75">
      <c r="A79" s="82">
        <v>73</v>
      </c>
      <c r="B79" s="1112" t="s">
        <v>749</v>
      </c>
      <c r="C79" s="64" t="s">
        <v>1153</v>
      </c>
      <c r="D79" s="230">
        <v>-9074.65</v>
      </c>
      <c r="E79" s="229">
        <v>11594.199999999999</v>
      </c>
      <c r="F79" s="379">
        <v>-2008.271971825206</v>
      </c>
      <c r="G79" s="229">
        <v>-6399.2155290129385</v>
      </c>
      <c r="H79" s="229">
        <v>-4462.4811823791133</v>
      </c>
      <c r="I79" s="229">
        <v>-5032.6000000000004</v>
      </c>
      <c r="J79" s="183" t="s">
        <v>8</v>
      </c>
      <c r="K79" s="183" t="s">
        <v>8</v>
      </c>
      <c r="L79" s="229">
        <v>-701.86</v>
      </c>
      <c r="M79" s="183" t="s">
        <v>8</v>
      </c>
      <c r="N79" s="183" t="s">
        <v>8</v>
      </c>
      <c r="O79" s="229">
        <v>-725.2</v>
      </c>
      <c r="P79" s="183" t="s">
        <v>8</v>
      </c>
      <c r="Q79" s="183" t="s">
        <v>8</v>
      </c>
      <c r="R79" s="229">
        <v>-2751.14</v>
      </c>
      <c r="S79" s="229" t="s">
        <v>8</v>
      </c>
      <c r="T79" s="229" t="s">
        <v>8</v>
      </c>
      <c r="U79" s="228">
        <v>-854.4</v>
      </c>
      <c r="V79" s="229">
        <v>-4028.88</v>
      </c>
      <c r="W79" s="229" t="s">
        <v>8</v>
      </c>
      <c r="X79" s="229" t="s">
        <v>8</v>
      </c>
      <c r="Y79" s="228">
        <v>-945.46</v>
      </c>
      <c r="Z79" s="229" t="s">
        <v>8</v>
      </c>
      <c r="AA79" s="229" t="s">
        <v>8</v>
      </c>
      <c r="AB79" s="228">
        <v>-734.39</v>
      </c>
      <c r="AC79" s="229" t="s">
        <v>8</v>
      </c>
      <c r="AD79" s="229" t="s">
        <v>8</v>
      </c>
      <c r="AE79" s="228">
        <v>-1193.8800000000001</v>
      </c>
      <c r="AF79" s="229" t="s">
        <v>8</v>
      </c>
      <c r="AG79" s="229" t="s">
        <v>8</v>
      </c>
      <c r="AH79" s="985">
        <v>-1155.1500000000001</v>
      </c>
      <c r="AI79" s="229" t="s">
        <v>8</v>
      </c>
      <c r="AJ79" s="229" t="s">
        <v>8</v>
      </c>
      <c r="AK79" s="388" t="s">
        <v>10</v>
      </c>
      <c r="AL79" s="786" t="s">
        <v>750</v>
      </c>
      <c r="AM79" s="160">
        <v>73</v>
      </c>
    </row>
    <row r="80" spans="1:39" ht="15.75">
      <c r="A80" s="82">
        <v>74</v>
      </c>
      <c r="B80" s="1112" t="s">
        <v>751</v>
      </c>
      <c r="C80" s="64" t="s">
        <v>1153</v>
      </c>
      <c r="D80" s="230">
        <v>19779.13</v>
      </c>
      <c r="E80" s="229">
        <v>4541.7099999999991</v>
      </c>
      <c r="F80" s="379">
        <v>20510.310832446947</v>
      </c>
      <c r="G80" s="229">
        <v>18909.82604351054</v>
      </c>
      <c r="H80" s="229">
        <v>24993.551748009813</v>
      </c>
      <c r="I80" s="229">
        <v>19175.080000000002</v>
      </c>
      <c r="J80" s="183" t="s">
        <v>8</v>
      </c>
      <c r="K80" s="183" t="s">
        <v>8</v>
      </c>
      <c r="L80" s="229">
        <v>5014.24</v>
      </c>
      <c r="M80" s="183" t="s">
        <v>8</v>
      </c>
      <c r="N80" s="183" t="s">
        <v>8</v>
      </c>
      <c r="O80" s="229">
        <v>5212.96</v>
      </c>
      <c r="P80" s="183" t="s">
        <v>8</v>
      </c>
      <c r="Q80" s="183" t="s">
        <v>8</v>
      </c>
      <c r="R80" s="229">
        <v>3743.46</v>
      </c>
      <c r="S80" s="229" t="s">
        <v>8</v>
      </c>
      <c r="T80" s="229" t="s">
        <v>8</v>
      </c>
      <c r="U80" s="228">
        <v>5204.41</v>
      </c>
      <c r="V80" s="229">
        <v>20514.61</v>
      </c>
      <c r="W80" s="229" t="s">
        <v>8</v>
      </c>
      <c r="X80" s="229" t="s">
        <v>8</v>
      </c>
      <c r="Y80" s="228">
        <v>5419.36</v>
      </c>
      <c r="Z80" s="229" t="s">
        <v>8</v>
      </c>
      <c r="AA80" s="229" t="s">
        <v>8</v>
      </c>
      <c r="AB80" s="228">
        <v>6106.36</v>
      </c>
      <c r="AC80" s="229" t="s">
        <v>8</v>
      </c>
      <c r="AD80" s="229" t="s">
        <v>8</v>
      </c>
      <c r="AE80" s="228">
        <v>4390.9399999999996</v>
      </c>
      <c r="AF80" s="229" t="s">
        <v>8</v>
      </c>
      <c r="AG80" s="229" t="s">
        <v>8</v>
      </c>
      <c r="AH80" s="985">
        <v>4597.95</v>
      </c>
      <c r="AI80" s="229" t="s">
        <v>8</v>
      </c>
      <c r="AJ80" s="229" t="s">
        <v>8</v>
      </c>
      <c r="AK80" s="388" t="s">
        <v>10</v>
      </c>
      <c r="AL80" s="786" t="s">
        <v>752</v>
      </c>
      <c r="AM80" s="160">
        <v>74</v>
      </c>
    </row>
    <row r="81" spans="1:39" ht="15.75">
      <c r="A81" s="82">
        <v>75</v>
      </c>
      <c r="B81" s="437" t="s">
        <v>755</v>
      </c>
      <c r="C81" s="64" t="s">
        <v>1153</v>
      </c>
      <c r="D81" s="230">
        <v>16182.68</v>
      </c>
      <c r="E81" s="230">
        <v>18995.579999999998</v>
      </c>
      <c r="F81" s="230">
        <v>21059.012442533018</v>
      </c>
      <c r="G81" s="229">
        <v>9311.9080074584508</v>
      </c>
      <c r="H81" s="229">
        <v>21990.288572041864</v>
      </c>
      <c r="I81" s="71">
        <v>3368.89</v>
      </c>
      <c r="J81" s="183" t="s">
        <v>8</v>
      </c>
      <c r="K81" s="183" t="s">
        <v>8</v>
      </c>
      <c r="L81" s="379">
        <v>-6342.96</v>
      </c>
      <c r="M81" s="183" t="s">
        <v>8</v>
      </c>
      <c r="N81" s="183" t="s">
        <v>8</v>
      </c>
      <c r="O81" s="379">
        <v>9743.7199999999993</v>
      </c>
      <c r="P81" s="183" t="s">
        <v>8</v>
      </c>
      <c r="Q81" s="183" t="s">
        <v>8</v>
      </c>
      <c r="R81" s="379">
        <v>-1984.12</v>
      </c>
      <c r="S81" s="379" t="s">
        <v>8</v>
      </c>
      <c r="T81" s="379" t="s">
        <v>8</v>
      </c>
      <c r="U81" s="388">
        <v>1952.24</v>
      </c>
      <c r="V81" s="71">
        <v>5325.63</v>
      </c>
      <c r="W81" s="379" t="s">
        <v>8</v>
      </c>
      <c r="X81" s="379" t="s">
        <v>8</v>
      </c>
      <c r="Y81" s="388">
        <v>4904.05</v>
      </c>
      <c r="Z81" s="379" t="s">
        <v>8</v>
      </c>
      <c r="AA81" s="379" t="s">
        <v>8</v>
      </c>
      <c r="AB81" s="388">
        <v>3989.54</v>
      </c>
      <c r="AC81" s="379" t="s">
        <v>8</v>
      </c>
      <c r="AD81" s="379" t="s">
        <v>8</v>
      </c>
      <c r="AE81" s="388">
        <v>1193.44</v>
      </c>
      <c r="AF81" s="379" t="s">
        <v>8</v>
      </c>
      <c r="AG81" s="379" t="s">
        <v>8</v>
      </c>
      <c r="AH81" s="388">
        <v>-4761.3999999999996</v>
      </c>
      <c r="AI81" s="379" t="s">
        <v>8</v>
      </c>
      <c r="AJ81" s="379" t="s">
        <v>8</v>
      </c>
      <c r="AK81" s="388" t="s">
        <v>10</v>
      </c>
      <c r="AL81" s="296" t="s">
        <v>756</v>
      </c>
      <c r="AM81" s="160">
        <v>75</v>
      </c>
    </row>
    <row r="82" spans="1:39" ht="15.75">
      <c r="A82" s="82">
        <v>76</v>
      </c>
      <c r="B82" s="1112" t="s">
        <v>749</v>
      </c>
      <c r="C82" s="64" t="s">
        <v>1153</v>
      </c>
      <c r="D82" s="230">
        <v>-1268.43</v>
      </c>
      <c r="E82" s="229">
        <v>2218.0600000000004</v>
      </c>
      <c r="F82" s="379">
        <v>-3355.780967771313</v>
      </c>
      <c r="G82" s="229">
        <v>-5171.2957479055876</v>
      </c>
      <c r="H82" s="229">
        <v>409.61438146708628</v>
      </c>
      <c r="I82" s="229">
        <v>-1198.56</v>
      </c>
      <c r="J82" s="183" t="s">
        <v>8</v>
      </c>
      <c r="K82" s="183" t="s">
        <v>8</v>
      </c>
      <c r="L82" s="229">
        <v>-88.12</v>
      </c>
      <c r="M82" s="183" t="s">
        <v>8</v>
      </c>
      <c r="N82" s="183" t="s">
        <v>8</v>
      </c>
      <c r="O82" s="229">
        <v>-180.8</v>
      </c>
      <c r="P82" s="183" t="s">
        <v>8</v>
      </c>
      <c r="Q82" s="183" t="s">
        <v>8</v>
      </c>
      <c r="R82" s="229">
        <v>-276.64999999999998</v>
      </c>
      <c r="S82" s="229" t="s">
        <v>8</v>
      </c>
      <c r="T82" s="229" t="s">
        <v>8</v>
      </c>
      <c r="U82" s="228">
        <v>-652.99</v>
      </c>
      <c r="V82" s="229">
        <v>-1516.94</v>
      </c>
      <c r="W82" s="229" t="s">
        <v>8</v>
      </c>
      <c r="X82" s="229" t="s">
        <v>8</v>
      </c>
      <c r="Y82" s="228">
        <v>-322.75</v>
      </c>
      <c r="Z82" s="229" t="s">
        <v>8</v>
      </c>
      <c r="AA82" s="229" t="s">
        <v>8</v>
      </c>
      <c r="AB82" s="228">
        <v>-669.85</v>
      </c>
      <c r="AC82" s="229" t="s">
        <v>8</v>
      </c>
      <c r="AD82" s="229" t="s">
        <v>8</v>
      </c>
      <c r="AE82" s="228">
        <v>-325.14</v>
      </c>
      <c r="AF82" s="229" t="s">
        <v>8</v>
      </c>
      <c r="AG82" s="229" t="s">
        <v>8</v>
      </c>
      <c r="AH82" s="985">
        <v>-199.2</v>
      </c>
      <c r="AI82" s="229" t="s">
        <v>8</v>
      </c>
      <c r="AJ82" s="229" t="s">
        <v>8</v>
      </c>
      <c r="AK82" s="388" t="s">
        <v>10</v>
      </c>
      <c r="AL82" s="786" t="s">
        <v>750</v>
      </c>
      <c r="AM82" s="160">
        <v>76</v>
      </c>
    </row>
    <row r="83" spans="1:39" ht="15.75">
      <c r="A83" s="82">
        <v>77</v>
      </c>
      <c r="B83" s="1112" t="s">
        <v>751</v>
      </c>
      <c r="C83" s="64" t="s">
        <v>1153</v>
      </c>
      <c r="D83" s="230">
        <v>17451.11</v>
      </c>
      <c r="E83" s="229">
        <v>16777.519999999997</v>
      </c>
      <c r="F83" s="379">
        <v>24414.793410304334</v>
      </c>
      <c r="G83" s="229">
        <v>14483.203755364038</v>
      </c>
      <c r="H83" s="229">
        <v>21580.67419057478</v>
      </c>
      <c r="I83" s="229">
        <v>4567.45</v>
      </c>
      <c r="J83" s="183" t="s">
        <v>8</v>
      </c>
      <c r="K83" s="183" t="s">
        <v>8</v>
      </c>
      <c r="L83" s="229">
        <v>-6254.83</v>
      </c>
      <c r="M83" s="183" t="s">
        <v>8</v>
      </c>
      <c r="N83" s="183" t="s">
        <v>8</v>
      </c>
      <c r="O83" s="229">
        <v>9924.52</v>
      </c>
      <c r="P83" s="183" t="s">
        <v>8</v>
      </c>
      <c r="Q83" s="183" t="s">
        <v>8</v>
      </c>
      <c r="R83" s="229">
        <v>-1707.47</v>
      </c>
      <c r="S83" s="229" t="s">
        <v>8</v>
      </c>
      <c r="T83" s="229" t="s">
        <v>8</v>
      </c>
      <c r="U83" s="228">
        <v>2605.23</v>
      </c>
      <c r="V83" s="229">
        <v>6842.57</v>
      </c>
      <c r="W83" s="229" t="s">
        <v>8</v>
      </c>
      <c r="X83" s="229" t="s">
        <v>8</v>
      </c>
      <c r="Y83" s="228">
        <v>5226.8</v>
      </c>
      <c r="Z83" s="229" t="s">
        <v>8</v>
      </c>
      <c r="AA83" s="229" t="s">
        <v>8</v>
      </c>
      <c r="AB83" s="228">
        <v>4659.3900000000003</v>
      </c>
      <c r="AC83" s="229" t="s">
        <v>8</v>
      </c>
      <c r="AD83" s="229" t="s">
        <v>8</v>
      </c>
      <c r="AE83" s="228">
        <v>1518.59</v>
      </c>
      <c r="AF83" s="229" t="s">
        <v>8</v>
      </c>
      <c r="AG83" s="229" t="s">
        <v>8</v>
      </c>
      <c r="AH83" s="985">
        <v>-4562.21</v>
      </c>
      <c r="AI83" s="229" t="s">
        <v>8</v>
      </c>
      <c r="AJ83" s="229" t="s">
        <v>8</v>
      </c>
      <c r="AK83" s="388" t="s">
        <v>10</v>
      </c>
      <c r="AL83" s="786" t="s">
        <v>752</v>
      </c>
      <c r="AM83" s="160">
        <v>77</v>
      </c>
    </row>
    <row r="84" spans="1:39" ht="15.75">
      <c r="A84" s="82">
        <v>78</v>
      </c>
      <c r="B84" s="437" t="s">
        <v>757</v>
      </c>
      <c r="C84" s="64" t="s">
        <v>1153</v>
      </c>
      <c r="D84" s="230">
        <v>19.96</v>
      </c>
      <c r="E84" s="227">
        <v>-9.0500000000000007</v>
      </c>
      <c r="F84" s="379">
        <v>-127.76</v>
      </c>
      <c r="G84" s="229">
        <v>33.605700182780566</v>
      </c>
      <c r="H84" s="229">
        <v>186.39860501147734</v>
      </c>
      <c r="I84" s="229">
        <v>17.73</v>
      </c>
      <c r="J84" s="183" t="s">
        <v>8</v>
      </c>
      <c r="K84" s="183" t="s">
        <v>8</v>
      </c>
      <c r="L84" s="611">
        <v>-326.45</v>
      </c>
      <c r="M84" s="183" t="s">
        <v>8</v>
      </c>
      <c r="N84" s="183" t="s">
        <v>8</v>
      </c>
      <c r="O84" s="611">
        <v>124.7</v>
      </c>
      <c r="P84" s="183" t="s">
        <v>8</v>
      </c>
      <c r="Q84" s="183" t="s">
        <v>8</v>
      </c>
      <c r="R84" s="611">
        <v>18.02</v>
      </c>
      <c r="S84" s="611" t="s">
        <v>8</v>
      </c>
      <c r="T84" s="611" t="s">
        <v>8</v>
      </c>
      <c r="U84" s="571">
        <v>201.46</v>
      </c>
      <c r="V84" s="229">
        <v>332.71</v>
      </c>
      <c r="W84" s="611" t="s">
        <v>8</v>
      </c>
      <c r="X84" s="611" t="s">
        <v>8</v>
      </c>
      <c r="Y84" s="571">
        <v>110.06</v>
      </c>
      <c r="Z84" s="611" t="s">
        <v>8</v>
      </c>
      <c r="AA84" s="611" t="s">
        <v>8</v>
      </c>
      <c r="AB84" s="571">
        <v>23.75</v>
      </c>
      <c r="AC84" s="611" t="s">
        <v>8</v>
      </c>
      <c r="AD84" s="611" t="s">
        <v>8</v>
      </c>
      <c r="AE84" s="571">
        <v>172.24</v>
      </c>
      <c r="AF84" s="611" t="s">
        <v>8</v>
      </c>
      <c r="AG84" s="611" t="s">
        <v>8</v>
      </c>
      <c r="AH84" s="985">
        <v>26.65</v>
      </c>
      <c r="AI84" s="611" t="s">
        <v>8</v>
      </c>
      <c r="AJ84" s="611" t="s">
        <v>8</v>
      </c>
      <c r="AK84" s="388" t="s">
        <v>10</v>
      </c>
      <c r="AL84" s="296" t="s">
        <v>758</v>
      </c>
      <c r="AM84" s="160">
        <v>78</v>
      </c>
    </row>
    <row r="85" spans="1:39" ht="15.75">
      <c r="A85" s="82">
        <v>79</v>
      </c>
      <c r="B85" s="437" t="s">
        <v>759</v>
      </c>
      <c r="C85" s="64" t="s">
        <v>1153</v>
      </c>
      <c r="D85" s="230">
        <v>-10064.009999999998</v>
      </c>
      <c r="E85" s="230">
        <v>-5816.7999999999993</v>
      </c>
      <c r="F85" s="230">
        <v>-10747.442257103678</v>
      </c>
      <c r="G85" s="229">
        <v>3265.9037801147406</v>
      </c>
      <c r="H85" s="229">
        <v>-6144.171013614523</v>
      </c>
      <c r="I85" s="229">
        <v>-9644.74</v>
      </c>
      <c r="J85" s="183" t="s">
        <v>8</v>
      </c>
      <c r="K85" s="183" t="s">
        <v>8</v>
      </c>
      <c r="L85" s="611">
        <v>-640.79999999999995</v>
      </c>
      <c r="M85" s="183" t="s">
        <v>8</v>
      </c>
      <c r="N85" s="183" t="s">
        <v>8</v>
      </c>
      <c r="O85" s="611">
        <v>-3372.33</v>
      </c>
      <c r="P85" s="183" t="s">
        <v>8</v>
      </c>
      <c r="Q85" s="183" t="s">
        <v>8</v>
      </c>
      <c r="R85" s="611">
        <v>1829.95</v>
      </c>
      <c r="S85" s="611" t="s">
        <v>8</v>
      </c>
      <c r="T85" s="611" t="s">
        <v>8</v>
      </c>
      <c r="U85" s="571">
        <v>-7461.56</v>
      </c>
      <c r="V85" s="229">
        <v>-10474.209999999999</v>
      </c>
      <c r="W85" s="611" t="s">
        <v>8</v>
      </c>
      <c r="X85" s="611" t="s">
        <v>8</v>
      </c>
      <c r="Y85" s="571">
        <v>-3754.04</v>
      </c>
      <c r="Z85" s="611" t="s">
        <v>8</v>
      </c>
      <c r="AA85" s="611" t="s">
        <v>8</v>
      </c>
      <c r="AB85" s="571">
        <v>-7730.5</v>
      </c>
      <c r="AC85" s="611" t="s">
        <v>8</v>
      </c>
      <c r="AD85" s="611" t="s">
        <v>8</v>
      </c>
      <c r="AE85" s="571">
        <v>2135.7800000000002</v>
      </c>
      <c r="AF85" s="611" t="s">
        <v>8</v>
      </c>
      <c r="AG85" s="611" t="s">
        <v>8</v>
      </c>
      <c r="AH85" s="571">
        <v>-1125.46</v>
      </c>
      <c r="AI85" s="611" t="s">
        <v>8</v>
      </c>
      <c r="AJ85" s="611" t="s">
        <v>8</v>
      </c>
      <c r="AK85" s="571" t="s">
        <v>10</v>
      </c>
      <c r="AL85" s="296" t="s">
        <v>760</v>
      </c>
      <c r="AM85" s="160">
        <v>79</v>
      </c>
    </row>
    <row r="86" spans="1:39" ht="15.75">
      <c r="A86" s="82">
        <v>80</v>
      </c>
      <c r="B86" s="1112" t="s">
        <v>761</v>
      </c>
      <c r="C86" s="64" t="s">
        <v>1153</v>
      </c>
      <c r="D86" s="230">
        <v>-11812.13</v>
      </c>
      <c r="E86" s="229">
        <v>1499.0800000000008</v>
      </c>
      <c r="F86" s="379">
        <v>-13487.252658181282</v>
      </c>
      <c r="G86" s="229">
        <v>-8233.4065976923303</v>
      </c>
      <c r="H86" s="229">
        <v>-12202.861827932189</v>
      </c>
      <c r="I86" s="229">
        <v>-11908.5</v>
      </c>
      <c r="J86" s="183" t="s">
        <v>8</v>
      </c>
      <c r="K86" s="183" t="s">
        <v>8</v>
      </c>
      <c r="L86" s="229">
        <v>-4172.05</v>
      </c>
      <c r="M86" s="183" t="s">
        <v>8</v>
      </c>
      <c r="N86" s="183" t="s">
        <v>8</v>
      </c>
      <c r="O86" s="229">
        <v>-1198.8599999999999</v>
      </c>
      <c r="P86" s="183" t="s">
        <v>8</v>
      </c>
      <c r="Q86" s="183" t="s">
        <v>8</v>
      </c>
      <c r="R86" s="229">
        <v>438.11</v>
      </c>
      <c r="S86" s="229" t="s">
        <v>8</v>
      </c>
      <c r="T86" s="229" t="s">
        <v>8</v>
      </c>
      <c r="U86" s="228">
        <v>-6975.7</v>
      </c>
      <c r="V86" s="229">
        <v>-9671.92</v>
      </c>
      <c r="W86" s="229" t="s">
        <v>8</v>
      </c>
      <c r="X86" s="229" t="s">
        <v>8</v>
      </c>
      <c r="Y86" s="228">
        <v>-2980.21</v>
      </c>
      <c r="Z86" s="229" t="s">
        <v>8</v>
      </c>
      <c r="AA86" s="229" t="s">
        <v>8</v>
      </c>
      <c r="AB86" s="228">
        <v>-3017.23</v>
      </c>
      <c r="AC86" s="229" t="s">
        <v>8</v>
      </c>
      <c r="AD86" s="229" t="s">
        <v>8</v>
      </c>
      <c r="AE86" s="228">
        <v>-5312.48</v>
      </c>
      <c r="AF86" s="229" t="s">
        <v>8</v>
      </c>
      <c r="AG86" s="229" t="s">
        <v>8</v>
      </c>
      <c r="AH86" s="985">
        <v>1638.01</v>
      </c>
      <c r="AI86" s="229" t="s">
        <v>8</v>
      </c>
      <c r="AJ86" s="229" t="s">
        <v>8</v>
      </c>
      <c r="AK86" s="388" t="s">
        <v>10</v>
      </c>
      <c r="AL86" s="786" t="s">
        <v>750</v>
      </c>
      <c r="AM86" s="160">
        <v>80</v>
      </c>
    </row>
    <row r="87" spans="1:39" ht="15.75">
      <c r="A87" s="82">
        <v>81</v>
      </c>
      <c r="B87" s="1113" t="s">
        <v>2241</v>
      </c>
      <c r="C87" s="64" t="s">
        <v>1153</v>
      </c>
      <c r="D87" s="230">
        <v>1748.12</v>
      </c>
      <c r="E87" s="229">
        <v>-7315.88</v>
      </c>
      <c r="F87" s="379">
        <v>2739.8104010776042</v>
      </c>
      <c r="G87" s="229">
        <v>11499.310377807073</v>
      </c>
      <c r="H87" s="229">
        <v>6058.6908143176643</v>
      </c>
      <c r="I87" s="229">
        <v>2263.7600000000002</v>
      </c>
      <c r="J87" s="183" t="s">
        <v>8</v>
      </c>
      <c r="K87" s="183" t="s">
        <v>8</v>
      </c>
      <c r="L87" s="229">
        <v>3531.24</v>
      </c>
      <c r="M87" s="183" t="s">
        <v>8</v>
      </c>
      <c r="N87" s="183" t="s">
        <v>8</v>
      </c>
      <c r="O87" s="229">
        <v>-2173.4699999999998</v>
      </c>
      <c r="P87" s="183" t="s">
        <v>8</v>
      </c>
      <c r="Q87" s="183" t="s">
        <v>8</v>
      </c>
      <c r="R87" s="229">
        <v>1391.84</v>
      </c>
      <c r="S87" s="229" t="s">
        <v>8</v>
      </c>
      <c r="T87" s="229" t="s">
        <v>8</v>
      </c>
      <c r="U87" s="228">
        <v>-485.86</v>
      </c>
      <c r="V87" s="229">
        <v>-802.3</v>
      </c>
      <c r="W87" s="229" t="s">
        <v>8</v>
      </c>
      <c r="X87" s="229" t="s">
        <v>8</v>
      </c>
      <c r="Y87" s="228">
        <v>-773.83</v>
      </c>
      <c r="Z87" s="229" t="s">
        <v>8</v>
      </c>
      <c r="AA87" s="229" t="s">
        <v>8</v>
      </c>
      <c r="AB87" s="228">
        <v>-4713.26</v>
      </c>
      <c r="AC87" s="229" t="s">
        <v>8</v>
      </c>
      <c r="AD87" s="229" t="s">
        <v>8</v>
      </c>
      <c r="AE87" s="228">
        <v>7448.26</v>
      </c>
      <c r="AF87" s="229" t="s">
        <v>8</v>
      </c>
      <c r="AG87" s="229" t="s">
        <v>8</v>
      </c>
      <c r="AH87" s="985">
        <v>-2763.47</v>
      </c>
      <c r="AI87" s="229" t="s">
        <v>8</v>
      </c>
      <c r="AJ87" s="229" t="s">
        <v>8</v>
      </c>
      <c r="AK87" s="388" t="s">
        <v>10</v>
      </c>
      <c r="AL87" s="786" t="s">
        <v>752</v>
      </c>
      <c r="AM87" s="160">
        <v>81</v>
      </c>
    </row>
    <row r="88" spans="1:39" ht="15.75">
      <c r="A88" s="82">
        <v>82</v>
      </c>
      <c r="B88" s="343" t="s">
        <v>762</v>
      </c>
      <c r="C88" s="64" t="s">
        <v>1153</v>
      </c>
      <c r="D88" s="612">
        <v>-1098</v>
      </c>
      <c r="E88" s="229">
        <v>12394.094614973757</v>
      </c>
      <c r="F88" s="379">
        <v>12536.406021749164</v>
      </c>
      <c r="G88" s="379">
        <v>-5413.9372888240632</v>
      </c>
      <c r="H88" s="379">
        <v>6323.5885549930445</v>
      </c>
      <c r="I88" s="229">
        <v>2596.6999999999998</v>
      </c>
      <c r="J88" s="183" t="s">
        <v>8</v>
      </c>
      <c r="K88" s="183" t="s">
        <v>8</v>
      </c>
      <c r="L88" s="229">
        <v>-6363.72</v>
      </c>
      <c r="M88" s="183" t="s">
        <v>8</v>
      </c>
      <c r="N88" s="183" t="s">
        <v>8</v>
      </c>
      <c r="O88" s="229">
        <v>9245.4500000000007</v>
      </c>
      <c r="P88" s="183" t="s">
        <v>8</v>
      </c>
      <c r="Q88" s="183" t="s">
        <v>8</v>
      </c>
      <c r="R88" s="229">
        <v>2052.5700000000002</v>
      </c>
      <c r="S88" s="229" t="s">
        <v>8</v>
      </c>
      <c r="T88" s="229" t="s">
        <v>8</v>
      </c>
      <c r="U88" s="228">
        <v>-156.38999999999999</v>
      </c>
      <c r="V88" s="229">
        <v>13460.81</v>
      </c>
      <c r="W88" s="229" t="s">
        <v>8</v>
      </c>
      <c r="X88" s="229" t="s">
        <v>8</v>
      </c>
      <c r="Y88" s="228">
        <v>4064.55</v>
      </c>
      <c r="Z88" s="229" t="s">
        <v>8</v>
      </c>
      <c r="AA88" s="229" t="s">
        <v>8</v>
      </c>
      <c r="AB88" s="228">
        <v>-449.95</v>
      </c>
      <c r="AC88" s="229" t="s">
        <v>8</v>
      </c>
      <c r="AD88" s="229" t="s">
        <v>8</v>
      </c>
      <c r="AE88" s="228">
        <v>10690.13</v>
      </c>
      <c r="AF88" s="229" t="s">
        <v>8</v>
      </c>
      <c r="AG88" s="229" t="s">
        <v>8</v>
      </c>
      <c r="AH88" s="228">
        <v>-843.92</v>
      </c>
      <c r="AI88" s="229" t="s">
        <v>8</v>
      </c>
      <c r="AJ88" s="229" t="s">
        <v>8</v>
      </c>
      <c r="AK88" s="228" t="s">
        <v>10</v>
      </c>
      <c r="AL88" s="354" t="s">
        <v>763</v>
      </c>
      <c r="AM88" s="160">
        <v>82</v>
      </c>
    </row>
    <row r="89" spans="1:39" ht="15.75">
      <c r="A89" s="82">
        <v>83</v>
      </c>
      <c r="B89" s="173" t="s">
        <v>764</v>
      </c>
      <c r="C89" s="64" t="s">
        <v>1153</v>
      </c>
      <c r="D89" s="612">
        <v>105931.03</v>
      </c>
      <c r="E89" s="229">
        <v>116361.53</v>
      </c>
      <c r="F89" s="229">
        <v>130196</v>
      </c>
      <c r="G89" s="229">
        <v>120654</v>
      </c>
      <c r="H89" s="71">
        <v>129183</v>
      </c>
      <c r="I89" s="71">
        <v>135896.66</v>
      </c>
      <c r="J89" s="71">
        <v>131703.79999999999</v>
      </c>
      <c r="K89" s="71">
        <v>130444.44</v>
      </c>
      <c r="L89" s="71">
        <v>120968.88</v>
      </c>
      <c r="M89" s="71">
        <v>127879.62</v>
      </c>
      <c r="N89" s="71">
        <v>130544.04</v>
      </c>
      <c r="O89" s="71">
        <v>131718.35999999999</v>
      </c>
      <c r="P89" s="71">
        <v>135077.22</v>
      </c>
      <c r="Q89" s="71">
        <v>137041.29999999999</v>
      </c>
      <c r="R89" s="71">
        <v>135153.15</v>
      </c>
      <c r="S89" s="260">
        <v>133662.73000000001</v>
      </c>
      <c r="T89" s="260">
        <v>133556.12</v>
      </c>
      <c r="U89" s="260">
        <v>135896.66</v>
      </c>
      <c r="V89" s="71">
        <v>144905.38</v>
      </c>
      <c r="W89" s="260">
        <v>138004.88</v>
      </c>
      <c r="X89" s="260">
        <v>138787.35</v>
      </c>
      <c r="Y89" s="260">
        <v>137095.31</v>
      </c>
      <c r="Z89" s="260">
        <v>138798.56</v>
      </c>
      <c r="AA89" s="260">
        <v>136398.01</v>
      </c>
      <c r="AB89" s="260">
        <v>137092.51999999999</v>
      </c>
      <c r="AC89" s="260">
        <v>137342.89000000001</v>
      </c>
      <c r="AD89" s="260">
        <v>144784.19</v>
      </c>
      <c r="AE89" s="260">
        <v>146869.99</v>
      </c>
      <c r="AF89" s="260">
        <v>145461.22</v>
      </c>
      <c r="AG89" s="260">
        <v>145858.26</v>
      </c>
      <c r="AH89" s="986">
        <v>144905.38</v>
      </c>
      <c r="AI89" s="986">
        <v>141343.88</v>
      </c>
      <c r="AJ89" s="1170">
        <v>141435.15</v>
      </c>
      <c r="AK89" s="1170">
        <v>139128.75</v>
      </c>
      <c r="AL89" s="67" t="s">
        <v>765</v>
      </c>
      <c r="AM89" s="160">
        <v>83</v>
      </c>
    </row>
    <row r="90" spans="1:39" ht="15.75">
      <c r="A90" s="82">
        <v>84</v>
      </c>
      <c r="B90" s="161" t="s">
        <v>1154</v>
      </c>
      <c r="C90" s="64" t="s">
        <v>702</v>
      </c>
      <c r="D90" s="613">
        <v>229.922</v>
      </c>
      <c r="E90" s="227">
        <v>157.89599999999999</v>
      </c>
      <c r="F90" s="227">
        <v>85.247</v>
      </c>
      <c r="G90" s="227">
        <v>137.452</v>
      </c>
      <c r="H90" s="183">
        <v>67.721000000000004</v>
      </c>
      <c r="I90" s="183">
        <v>67.781000000000006</v>
      </c>
      <c r="J90" s="183">
        <v>65.981999999999999</v>
      </c>
      <c r="K90" s="183">
        <v>94.355000000000004</v>
      </c>
      <c r="L90" s="183">
        <v>210.40100000000001</v>
      </c>
      <c r="M90" s="183">
        <v>211.22800000000001</v>
      </c>
      <c r="N90" s="183">
        <v>175.89099999999999</v>
      </c>
      <c r="O90" s="183">
        <v>133.601</v>
      </c>
      <c r="P90" s="183">
        <v>115.285</v>
      </c>
      <c r="Q90" s="183">
        <v>103.607</v>
      </c>
      <c r="R90" s="183">
        <v>116.252</v>
      </c>
      <c r="S90" s="417">
        <v>99.305999999999997</v>
      </c>
      <c r="T90" s="417">
        <v>89.602000000000004</v>
      </c>
      <c r="U90" s="417">
        <v>67.781000000000006</v>
      </c>
      <c r="V90" s="183">
        <v>75.296999999999997</v>
      </c>
      <c r="W90" s="417">
        <v>77.347999999999999</v>
      </c>
      <c r="X90" s="417">
        <v>76.915000000000006</v>
      </c>
      <c r="Y90" s="417">
        <v>88.54</v>
      </c>
      <c r="Z90" s="417">
        <v>77.052999999999997</v>
      </c>
      <c r="AA90" s="417">
        <v>76.066999999999993</v>
      </c>
      <c r="AB90" s="417">
        <v>74.311000000000007</v>
      </c>
      <c r="AC90" s="417">
        <v>81.13</v>
      </c>
      <c r="AD90" s="417">
        <v>67.796999999999997</v>
      </c>
      <c r="AE90" s="417">
        <v>81.489000000000004</v>
      </c>
      <c r="AF90" s="417">
        <v>82.055999999999997</v>
      </c>
      <c r="AG90" s="417">
        <v>88.572000000000003</v>
      </c>
      <c r="AH90" s="417">
        <v>75.296999999999997</v>
      </c>
      <c r="AI90" s="417">
        <v>90.799000000000007</v>
      </c>
      <c r="AJ90" s="417">
        <v>116.5</v>
      </c>
      <c r="AK90" s="417">
        <v>83.995000000000005</v>
      </c>
      <c r="AL90" s="67" t="s">
        <v>766</v>
      </c>
      <c r="AM90" s="160">
        <v>84</v>
      </c>
    </row>
    <row r="91" spans="1:39" ht="30">
      <c r="A91" s="82">
        <v>85</v>
      </c>
      <c r="B91" s="1114" t="s">
        <v>767</v>
      </c>
      <c r="C91" s="64"/>
      <c r="D91" s="613"/>
      <c r="E91" s="229"/>
      <c r="F91" s="612"/>
      <c r="G91" s="612"/>
      <c r="H91" s="612"/>
      <c r="I91" s="612"/>
      <c r="J91" s="612"/>
      <c r="K91" s="612"/>
      <c r="L91" s="612"/>
      <c r="M91" s="612"/>
      <c r="N91" s="612"/>
      <c r="O91" s="612"/>
      <c r="P91" s="612"/>
      <c r="Q91" s="612"/>
      <c r="R91" s="612"/>
      <c r="S91" s="822"/>
      <c r="T91" s="822"/>
      <c r="U91" s="822"/>
      <c r="V91" s="612"/>
      <c r="W91" s="822"/>
      <c r="X91" s="822"/>
      <c r="Y91" s="822"/>
      <c r="Z91" s="822"/>
      <c r="AA91" s="822"/>
      <c r="AB91" s="822"/>
      <c r="AC91" s="822"/>
      <c r="AD91" s="822"/>
      <c r="AE91" s="822"/>
      <c r="AF91" s="822"/>
      <c r="AG91" s="822"/>
      <c r="AH91" s="822"/>
      <c r="AI91" s="822"/>
      <c r="AJ91" s="228"/>
      <c r="AK91" s="822"/>
      <c r="AL91" s="152" t="s">
        <v>1691</v>
      </c>
      <c r="AM91" s="160">
        <v>85</v>
      </c>
    </row>
    <row r="92" spans="1:39" ht="15.75">
      <c r="A92" s="82">
        <v>86</v>
      </c>
      <c r="B92" s="125" t="s">
        <v>768</v>
      </c>
      <c r="C92" s="64" t="s">
        <v>1153</v>
      </c>
      <c r="D92" s="229">
        <v>310730.27204429096</v>
      </c>
      <c r="E92" s="229">
        <v>320005.7716878046</v>
      </c>
      <c r="F92" s="229">
        <v>352468.60529039794</v>
      </c>
      <c r="G92" s="229">
        <v>375430.21361299837</v>
      </c>
      <c r="H92" s="229">
        <v>403562.63098132069</v>
      </c>
      <c r="I92" s="229">
        <v>416935.42002708226</v>
      </c>
      <c r="J92" s="229">
        <v>409394.42636525328</v>
      </c>
      <c r="K92" s="229">
        <v>405607.96884435636</v>
      </c>
      <c r="L92" s="229">
        <v>387775.4782689407</v>
      </c>
      <c r="M92" s="229">
        <v>398735.03504525369</v>
      </c>
      <c r="N92" s="229">
        <v>403001.07330689079</v>
      </c>
      <c r="O92" s="229">
        <v>408070.02138879686</v>
      </c>
      <c r="P92" s="229">
        <v>409191.8167458314</v>
      </c>
      <c r="Q92" s="229">
        <v>412395.79915128497</v>
      </c>
      <c r="R92" s="229">
        <v>408319.28138483781</v>
      </c>
      <c r="S92" s="228">
        <v>412899.3168339252</v>
      </c>
      <c r="T92" s="228">
        <v>415620.95013786387</v>
      </c>
      <c r="U92" s="228">
        <v>416935.42002708226</v>
      </c>
      <c r="V92" s="229">
        <v>415531.69302696839</v>
      </c>
      <c r="W92" s="228">
        <v>421069.00267225516</v>
      </c>
      <c r="X92" s="228">
        <v>422663.27493563714</v>
      </c>
      <c r="Y92" s="228">
        <v>415782.86633892288</v>
      </c>
      <c r="Z92" s="228">
        <v>418345.64483507304</v>
      </c>
      <c r="AA92" s="228">
        <v>416729.86496341042</v>
      </c>
      <c r="AB92" s="228">
        <v>416601.59683039505</v>
      </c>
      <c r="AC92" s="228">
        <v>416986.48392185196</v>
      </c>
      <c r="AD92" s="228">
        <v>424738.83705782448</v>
      </c>
      <c r="AE92" s="228">
        <v>424370.93097507453</v>
      </c>
      <c r="AF92" s="228">
        <v>422831.69176866062</v>
      </c>
      <c r="AG92" s="228">
        <v>417055.86336920818</v>
      </c>
      <c r="AH92" s="228">
        <v>415531.69302696839</v>
      </c>
      <c r="AI92" s="228">
        <v>414126.52645894303</v>
      </c>
      <c r="AJ92" s="228">
        <v>416317.68302178971</v>
      </c>
      <c r="AK92" s="228" t="s">
        <v>10</v>
      </c>
      <c r="AL92" s="296" t="s">
        <v>768</v>
      </c>
      <c r="AM92" s="160">
        <v>86</v>
      </c>
    </row>
    <row r="93" spans="1:39" ht="15.75">
      <c r="A93" s="82">
        <v>87</v>
      </c>
      <c r="B93" s="83" t="s">
        <v>769</v>
      </c>
      <c r="C93" s="64" t="s">
        <v>1153</v>
      </c>
      <c r="D93" s="230">
        <v>55501.688470919173</v>
      </c>
      <c r="E93" s="229">
        <v>54710.869685075246</v>
      </c>
      <c r="F93" s="230">
        <v>54822.323728463212</v>
      </c>
      <c r="G93" s="230">
        <v>60174.113629204126</v>
      </c>
      <c r="H93" s="229">
        <v>63313.441420469826</v>
      </c>
      <c r="I93" s="229">
        <v>65078.701794725901</v>
      </c>
      <c r="J93" s="229">
        <v>59577.913966336928</v>
      </c>
      <c r="K93" s="229">
        <v>59134.596923449149</v>
      </c>
      <c r="L93" s="229">
        <v>60361.295627629734</v>
      </c>
      <c r="M93" s="229">
        <v>60048.3252696993</v>
      </c>
      <c r="N93" s="229">
        <v>63061.367225989758</v>
      </c>
      <c r="O93" s="229">
        <v>63264.726486455809</v>
      </c>
      <c r="P93" s="229">
        <v>67249.886233314086</v>
      </c>
      <c r="Q93" s="229">
        <v>66902.949920605257</v>
      </c>
      <c r="R93" s="229">
        <v>67055.605513507675</v>
      </c>
      <c r="S93" s="228">
        <v>66368.299927348155</v>
      </c>
      <c r="T93" s="228">
        <v>66628.920585947097</v>
      </c>
      <c r="U93" s="228">
        <v>65078.701794725901</v>
      </c>
      <c r="V93" s="229">
        <v>59429.927783730855</v>
      </c>
      <c r="W93" s="228">
        <v>66918.255301632977</v>
      </c>
      <c r="X93" s="228">
        <v>69340.347725157597</v>
      </c>
      <c r="Y93" s="228">
        <v>68377.746054623247</v>
      </c>
      <c r="Z93" s="228">
        <v>67872.760019921931</v>
      </c>
      <c r="AA93" s="228">
        <v>67389.063430090027</v>
      </c>
      <c r="AB93" s="228">
        <v>65305.676073595983</v>
      </c>
      <c r="AC93" s="228">
        <v>64672.715081731076</v>
      </c>
      <c r="AD93" s="228">
        <v>64233.849965933259</v>
      </c>
      <c r="AE93" s="228">
        <v>64788.76209617556</v>
      </c>
      <c r="AF93" s="228">
        <v>64060.960525175229</v>
      </c>
      <c r="AG93" s="228">
        <v>61389.223460085566</v>
      </c>
      <c r="AH93" s="228">
        <v>59429.927783730855</v>
      </c>
      <c r="AI93" s="228">
        <v>57175.226631079327</v>
      </c>
      <c r="AJ93" s="228">
        <v>62489.908391391</v>
      </c>
      <c r="AK93" s="228" t="s">
        <v>10</v>
      </c>
      <c r="AL93" s="115" t="s">
        <v>770</v>
      </c>
      <c r="AM93" s="160">
        <v>87</v>
      </c>
    </row>
    <row r="94" spans="1:39" ht="15.75">
      <c r="A94" s="82">
        <v>88</v>
      </c>
      <c r="B94" s="83" t="s">
        <v>771</v>
      </c>
      <c r="C94" s="64" t="s">
        <v>1153</v>
      </c>
      <c r="D94" s="230">
        <v>255228.58357337178</v>
      </c>
      <c r="E94" s="229">
        <v>265294.90200272936</v>
      </c>
      <c r="F94" s="230">
        <v>297646.28156193474</v>
      </c>
      <c r="G94" s="230">
        <v>315256.09998379427</v>
      </c>
      <c r="H94" s="229">
        <v>340249.18956085085</v>
      </c>
      <c r="I94" s="229">
        <v>351856.71823235636</v>
      </c>
      <c r="J94" s="229">
        <v>349816.51239891635</v>
      </c>
      <c r="K94" s="229">
        <v>346473.37192090729</v>
      </c>
      <c r="L94" s="229">
        <v>327414.18264131102</v>
      </c>
      <c r="M94" s="229">
        <v>338686.70977555442</v>
      </c>
      <c r="N94" s="229">
        <v>339939.70608090097</v>
      </c>
      <c r="O94" s="229">
        <v>344805.29490234103</v>
      </c>
      <c r="P94" s="229">
        <v>341941.93051251734</v>
      </c>
      <c r="Q94" s="229">
        <v>345492.84923067968</v>
      </c>
      <c r="R94" s="229">
        <v>341263.67587133014</v>
      </c>
      <c r="S94" s="228">
        <v>346531.01690657705</v>
      </c>
      <c r="T94" s="228">
        <v>348992.02955191676</v>
      </c>
      <c r="U94" s="228">
        <v>351856.71823235636</v>
      </c>
      <c r="V94" s="229">
        <v>356101.76524323755</v>
      </c>
      <c r="W94" s="228">
        <v>354150.74737062218</v>
      </c>
      <c r="X94" s="228">
        <v>353322.92721047951</v>
      </c>
      <c r="Y94" s="228">
        <v>347405.1202842996</v>
      </c>
      <c r="Z94" s="228">
        <v>350472.88481515105</v>
      </c>
      <c r="AA94" s="228">
        <v>349340.80153332039</v>
      </c>
      <c r="AB94" s="228">
        <v>351295.92075679905</v>
      </c>
      <c r="AC94" s="228">
        <v>352313.76884012093</v>
      </c>
      <c r="AD94" s="228">
        <v>360504.98709189123</v>
      </c>
      <c r="AE94" s="228">
        <v>359582.16887889896</v>
      </c>
      <c r="AF94" s="228">
        <v>358770.73124348541</v>
      </c>
      <c r="AG94" s="228">
        <v>355666.63990912266</v>
      </c>
      <c r="AH94" s="228">
        <v>356101.76524323755</v>
      </c>
      <c r="AI94" s="228">
        <v>356951.2998278637</v>
      </c>
      <c r="AJ94" s="228">
        <v>353827.77463039872</v>
      </c>
      <c r="AK94" s="228" t="s">
        <v>10</v>
      </c>
      <c r="AL94" s="115" t="s">
        <v>772</v>
      </c>
      <c r="AM94" s="160">
        <v>88</v>
      </c>
    </row>
    <row r="95" spans="1:39" ht="15.75">
      <c r="A95" s="82">
        <v>89</v>
      </c>
      <c r="B95" s="83" t="s">
        <v>680</v>
      </c>
      <c r="C95" s="64" t="s">
        <v>1153</v>
      </c>
      <c r="D95" s="230">
        <v>137395.52663544536</v>
      </c>
      <c r="E95" s="229">
        <v>154875.14812087145</v>
      </c>
      <c r="F95" s="230">
        <v>177318.20915880587</v>
      </c>
      <c r="G95" s="230">
        <v>183196.87188021984</v>
      </c>
      <c r="H95" s="229">
        <v>199876.13938598149</v>
      </c>
      <c r="I95" s="229">
        <v>206375.01632743439</v>
      </c>
      <c r="J95" s="229">
        <v>204945.2877610334</v>
      </c>
      <c r="K95" s="229">
        <v>200110.97143337489</v>
      </c>
      <c r="L95" s="229">
        <v>180953.39196357568</v>
      </c>
      <c r="M95" s="229">
        <v>189715.18929453092</v>
      </c>
      <c r="N95" s="229">
        <v>192135.58409480203</v>
      </c>
      <c r="O95" s="229">
        <v>196532.38832767709</v>
      </c>
      <c r="P95" s="229">
        <v>198976.5344708871</v>
      </c>
      <c r="Q95" s="229">
        <v>200140.32276970721</v>
      </c>
      <c r="R95" s="229">
        <v>197373.86357832141</v>
      </c>
      <c r="S95" s="228">
        <v>199808.49984445248</v>
      </c>
      <c r="T95" s="228">
        <v>203696.33435194922</v>
      </c>
      <c r="U95" s="228">
        <v>206375.01632743439</v>
      </c>
      <c r="V95" s="229">
        <v>200174.64315450197</v>
      </c>
      <c r="W95" s="228">
        <v>210763.11734644539</v>
      </c>
      <c r="X95" s="228">
        <v>209223.08042951833</v>
      </c>
      <c r="Y95" s="228">
        <v>203176.42591232347</v>
      </c>
      <c r="Z95" s="228">
        <v>205547.56297792049</v>
      </c>
      <c r="AA95" s="228">
        <v>203421.90633671806</v>
      </c>
      <c r="AB95" s="228">
        <v>205029.26452663651</v>
      </c>
      <c r="AC95" s="228">
        <v>205862.41330039455</v>
      </c>
      <c r="AD95" s="228">
        <v>207487.15195096403</v>
      </c>
      <c r="AE95" s="228">
        <v>205538.44154826255</v>
      </c>
      <c r="AF95" s="228">
        <v>204863.72768004501</v>
      </c>
      <c r="AG95" s="228">
        <v>202197.76912799571</v>
      </c>
      <c r="AH95" s="228">
        <v>200174.64315450197</v>
      </c>
      <c r="AI95" s="228">
        <v>199336.19881092999</v>
      </c>
      <c r="AJ95" s="228">
        <v>201061.81739074842</v>
      </c>
      <c r="AK95" s="228" t="s">
        <v>10</v>
      </c>
      <c r="AL95" s="296" t="s">
        <v>681</v>
      </c>
      <c r="AM95" s="160">
        <v>89</v>
      </c>
    </row>
    <row r="96" spans="1:39" ht="15.75">
      <c r="A96" s="82">
        <v>90</v>
      </c>
      <c r="B96" s="81" t="s">
        <v>769</v>
      </c>
      <c r="C96" s="64" t="s">
        <v>1153</v>
      </c>
      <c r="D96" s="612">
        <v>7012.7365259902099</v>
      </c>
      <c r="E96" s="229">
        <v>7433.6442990631103</v>
      </c>
      <c r="F96" s="230">
        <v>8204.1078881674039</v>
      </c>
      <c r="G96" s="230">
        <v>12866.81055529373</v>
      </c>
      <c r="H96" s="229">
        <v>10967.585913400209</v>
      </c>
      <c r="I96" s="229">
        <v>14111.204204087775</v>
      </c>
      <c r="J96" s="229">
        <v>10856.410759043501</v>
      </c>
      <c r="K96" s="229">
        <v>11078.334352531416</v>
      </c>
      <c r="L96" s="229">
        <v>9921.8086690875025</v>
      </c>
      <c r="M96" s="229">
        <v>9793.1783886847352</v>
      </c>
      <c r="N96" s="229">
        <v>12146.472452181901</v>
      </c>
      <c r="O96" s="229">
        <v>12594.747657067244</v>
      </c>
      <c r="P96" s="229">
        <v>16622.148018815489</v>
      </c>
      <c r="Q96" s="229">
        <v>15858.327021862169</v>
      </c>
      <c r="R96" s="229">
        <v>15473.472757751926</v>
      </c>
      <c r="S96" s="228">
        <v>15632.496783091752</v>
      </c>
      <c r="T96" s="228">
        <v>14791.929588661245</v>
      </c>
      <c r="U96" s="228">
        <v>14111.204204087775</v>
      </c>
      <c r="V96" s="229">
        <v>12689.721222179285</v>
      </c>
      <c r="W96" s="228">
        <v>14295.11721658516</v>
      </c>
      <c r="X96" s="228">
        <v>14771.843532271136</v>
      </c>
      <c r="Y96" s="228">
        <v>14809.566682413853</v>
      </c>
      <c r="Z96" s="228">
        <v>16332.975175077932</v>
      </c>
      <c r="AA96" s="228">
        <v>14900.83881102972</v>
      </c>
      <c r="AB96" s="228">
        <v>14337.550543928864</v>
      </c>
      <c r="AC96" s="228">
        <v>12444.655713165745</v>
      </c>
      <c r="AD96" s="228">
        <v>12435.73566794191</v>
      </c>
      <c r="AE96" s="228">
        <v>11915.646842108052</v>
      </c>
      <c r="AF96" s="228">
        <v>11969.079022589585</v>
      </c>
      <c r="AG96" s="228">
        <v>12604.763366928961</v>
      </c>
      <c r="AH96" s="228">
        <v>12689.721222179285</v>
      </c>
      <c r="AI96" s="228">
        <v>12726.501424503123</v>
      </c>
      <c r="AJ96" s="228">
        <v>13467.284045270493</v>
      </c>
      <c r="AK96" s="228" t="s">
        <v>10</v>
      </c>
      <c r="AL96" s="115" t="s">
        <v>770</v>
      </c>
      <c r="AM96" s="160">
        <v>90</v>
      </c>
    </row>
    <row r="97" spans="1:39" ht="15.75">
      <c r="A97" s="82">
        <v>91</v>
      </c>
      <c r="B97" s="81" t="s">
        <v>771</v>
      </c>
      <c r="C97" s="64" t="s">
        <v>1153</v>
      </c>
      <c r="D97" s="612">
        <v>130382.79010945515</v>
      </c>
      <c r="E97" s="229">
        <v>147441.50382180835</v>
      </c>
      <c r="F97" s="934">
        <v>169114.10127063846</v>
      </c>
      <c r="G97" s="934">
        <v>170330.06132492612</v>
      </c>
      <c r="H97" s="229">
        <v>188908.55347258126</v>
      </c>
      <c r="I97" s="229">
        <v>192263.81212334661</v>
      </c>
      <c r="J97" s="229">
        <v>194088.87700198989</v>
      </c>
      <c r="K97" s="229">
        <v>189032.63708084347</v>
      </c>
      <c r="L97" s="229">
        <v>171031.58329448817</v>
      </c>
      <c r="M97" s="229">
        <v>179922.0109058462</v>
      </c>
      <c r="N97" s="229">
        <v>179989.11164262012</v>
      </c>
      <c r="O97" s="229">
        <v>183937.64067060984</v>
      </c>
      <c r="P97" s="229">
        <v>182354.3864520716</v>
      </c>
      <c r="Q97" s="229">
        <v>184281.99574784504</v>
      </c>
      <c r="R97" s="229">
        <v>181900.39082056948</v>
      </c>
      <c r="S97" s="228">
        <v>184176.00306136074</v>
      </c>
      <c r="T97" s="228">
        <v>188904.40476328798</v>
      </c>
      <c r="U97" s="228">
        <v>192263.81212334661</v>
      </c>
      <c r="V97" s="229">
        <v>187484.9219323227</v>
      </c>
      <c r="W97" s="228">
        <v>196468.00012986024</v>
      </c>
      <c r="X97" s="228">
        <v>194451.2368972472</v>
      </c>
      <c r="Y97" s="228">
        <v>188366.85922990961</v>
      </c>
      <c r="Z97" s="228">
        <v>189214.58780284255</v>
      </c>
      <c r="AA97" s="228">
        <v>188521.06752568836</v>
      </c>
      <c r="AB97" s="228">
        <v>190691.71398270765</v>
      </c>
      <c r="AC97" s="228">
        <v>193417.75758722881</v>
      </c>
      <c r="AD97" s="228">
        <v>195051.41628302212</v>
      </c>
      <c r="AE97" s="228">
        <v>193622.7947061545</v>
      </c>
      <c r="AF97" s="228">
        <v>192894.64865745543</v>
      </c>
      <c r="AG97" s="228">
        <v>189593.00576106674</v>
      </c>
      <c r="AH97" s="228">
        <v>187484.9219323227</v>
      </c>
      <c r="AI97" s="228">
        <v>186609.69738642685</v>
      </c>
      <c r="AJ97" s="228">
        <v>187594.53334547792</v>
      </c>
      <c r="AK97" s="228" t="s">
        <v>10</v>
      </c>
      <c r="AL97" s="115" t="s">
        <v>772</v>
      </c>
      <c r="AM97" s="160">
        <v>91</v>
      </c>
    </row>
    <row r="98" spans="1:39" ht="15.75">
      <c r="A98" s="82">
        <v>92</v>
      </c>
      <c r="B98" s="83" t="s">
        <v>682</v>
      </c>
      <c r="C98" s="64" t="s">
        <v>1153</v>
      </c>
      <c r="D98" s="230">
        <v>5212.2120994927682</v>
      </c>
      <c r="E98" s="229">
        <v>3408.2234728656035</v>
      </c>
      <c r="F98" s="230">
        <v>3303.6913023775264</v>
      </c>
      <c r="G98" s="230">
        <v>3078.3009414126059</v>
      </c>
      <c r="H98" s="229">
        <v>2996.2795752144066</v>
      </c>
      <c r="I98" s="229">
        <v>2870.8664800040438</v>
      </c>
      <c r="J98" s="229">
        <v>2818.7103758972125</v>
      </c>
      <c r="K98" s="229">
        <v>2716.6766394289875</v>
      </c>
      <c r="L98" s="229">
        <v>2801.7631041747304</v>
      </c>
      <c r="M98" s="229">
        <v>2721.3607539516943</v>
      </c>
      <c r="N98" s="229">
        <v>2725.1596472116626</v>
      </c>
      <c r="O98" s="229">
        <v>2753.826078316838</v>
      </c>
      <c r="P98" s="229">
        <v>2793.0326369228983</v>
      </c>
      <c r="Q98" s="229">
        <v>2815.8791935308604</v>
      </c>
      <c r="R98" s="229">
        <v>2793.9650424085307</v>
      </c>
      <c r="S98" s="228">
        <v>2813.5666353435467</v>
      </c>
      <c r="T98" s="228">
        <v>2829.3557033764637</v>
      </c>
      <c r="U98" s="228">
        <v>2870.8664800040438</v>
      </c>
      <c r="V98" s="229">
        <v>9030.2344420122972</v>
      </c>
      <c r="W98" s="228">
        <v>2867.5908559776294</v>
      </c>
      <c r="X98" s="228">
        <v>2882.7000382869951</v>
      </c>
      <c r="Y98" s="228">
        <v>2823.11012077839</v>
      </c>
      <c r="Z98" s="228">
        <v>2864.5101756632193</v>
      </c>
      <c r="AA98" s="228">
        <v>2869.6412741009531</v>
      </c>
      <c r="AB98" s="228">
        <v>2836.3288863752296</v>
      </c>
      <c r="AC98" s="228">
        <v>2837.6582819535693</v>
      </c>
      <c r="AD98" s="228">
        <v>9166.1075373609583</v>
      </c>
      <c r="AE98" s="228">
        <v>9107.7884162636074</v>
      </c>
      <c r="AF98" s="228">
        <v>9107.6426231010082</v>
      </c>
      <c r="AG98" s="228">
        <v>9008.032579534467</v>
      </c>
      <c r="AH98" s="228">
        <v>9030.2344420122972</v>
      </c>
      <c r="AI98" s="228">
        <v>8960.8119884505013</v>
      </c>
      <c r="AJ98" s="228">
        <v>8982.9701266373613</v>
      </c>
      <c r="AK98" s="228" t="s">
        <v>10</v>
      </c>
      <c r="AL98" s="296" t="s">
        <v>683</v>
      </c>
      <c r="AM98" s="160">
        <v>92</v>
      </c>
    </row>
    <row r="99" spans="1:39" ht="15.75">
      <c r="A99" s="82">
        <v>93</v>
      </c>
      <c r="B99" s="81" t="s">
        <v>769</v>
      </c>
      <c r="C99" s="64" t="s">
        <v>1153</v>
      </c>
      <c r="D99" s="612">
        <v>2323.0420994927681</v>
      </c>
      <c r="E99" s="229">
        <v>635.02347286560359</v>
      </c>
      <c r="F99" s="230">
        <v>491.47007223752649</v>
      </c>
      <c r="G99" s="230">
        <v>351.04281227260617</v>
      </c>
      <c r="H99" s="229">
        <v>282.60058165440614</v>
      </c>
      <c r="I99" s="229">
        <v>21.3411992011069</v>
      </c>
      <c r="J99" s="229">
        <v>118.61162890721256</v>
      </c>
      <c r="K99" s="229">
        <v>28.842665928987483</v>
      </c>
      <c r="L99" s="229">
        <v>40.788309704730231</v>
      </c>
      <c r="M99" s="229">
        <v>44.890650301694272</v>
      </c>
      <c r="N99" s="229">
        <v>45.370890661662173</v>
      </c>
      <c r="O99" s="229">
        <v>46.152156460345488</v>
      </c>
      <c r="P99" s="229">
        <v>31.847709126405881</v>
      </c>
      <c r="Q99" s="229">
        <v>31.720389544367755</v>
      </c>
      <c r="R99" s="229">
        <v>9.4076116956231211</v>
      </c>
      <c r="S99" s="228">
        <v>9.3032605306390117</v>
      </c>
      <c r="T99" s="228">
        <v>9.5082807581835933</v>
      </c>
      <c r="U99" s="228">
        <v>21.3411992011069</v>
      </c>
      <c r="V99" s="229">
        <v>27.30380165309316</v>
      </c>
      <c r="W99" s="228">
        <v>21.253953214692427</v>
      </c>
      <c r="X99" s="228">
        <v>20.552772903402609</v>
      </c>
      <c r="Y99" s="228">
        <v>19.882884699066807</v>
      </c>
      <c r="Z99" s="228">
        <v>19.990127533896128</v>
      </c>
      <c r="AA99" s="228">
        <v>12.445951469832231</v>
      </c>
      <c r="AB99" s="228">
        <v>12.052230751089475</v>
      </c>
      <c r="AC99" s="228">
        <v>11.996030394159742</v>
      </c>
      <c r="AD99" s="228">
        <v>12.042942831548725</v>
      </c>
      <c r="AE99" s="228">
        <v>14.934096149578679</v>
      </c>
      <c r="AF99" s="228">
        <v>15.046573341451186</v>
      </c>
      <c r="AG99" s="228">
        <v>15.075438300625922</v>
      </c>
      <c r="AH99" s="228">
        <v>27.30380165309316</v>
      </c>
      <c r="AI99" s="228">
        <v>14.87379377048871</v>
      </c>
      <c r="AJ99" s="228">
        <v>14.842443497842076</v>
      </c>
      <c r="AK99" s="228" t="s">
        <v>10</v>
      </c>
      <c r="AL99" s="115" t="s">
        <v>770</v>
      </c>
      <c r="AM99" s="160">
        <v>93</v>
      </c>
    </row>
    <row r="100" spans="1:39" ht="15.75">
      <c r="A100" s="82">
        <v>94</v>
      </c>
      <c r="B100" s="81" t="s">
        <v>771</v>
      </c>
      <c r="C100" s="64" t="s">
        <v>1153</v>
      </c>
      <c r="D100" s="612">
        <v>2889.17</v>
      </c>
      <c r="E100" s="229">
        <v>2773.2</v>
      </c>
      <c r="F100" s="230">
        <v>2812.22123014</v>
      </c>
      <c r="G100" s="230">
        <v>2727.2581291399997</v>
      </c>
      <c r="H100" s="229">
        <v>2713.6789935600004</v>
      </c>
      <c r="I100" s="229">
        <v>2849.5252808029368</v>
      </c>
      <c r="J100" s="229">
        <v>2700.0987469900001</v>
      </c>
      <c r="K100" s="229">
        <v>2687.8339735</v>
      </c>
      <c r="L100" s="229">
        <v>2760.9747944700002</v>
      </c>
      <c r="M100" s="229">
        <v>2676.4701036500001</v>
      </c>
      <c r="N100" s="229">
        <v>2679.7887565500005</v>
      </c>
      <c r="O100" s="229">
        <v>2707.6739218564926</v>
      </c>
      <c r="P100" s="229">
        <v>2761.1849277964925</v>
      </c>
      <c r="Q100" s="229">
        <v>2784.1588039864928</v>
      </c>
      <c r="R100" s="229">
        <v>2784.5574307129077</v>
      </c>
      <c r="S100" s="228">
        <v>2804.2633748129078</v>
      </c>
      <c r="T100" s="228">
        <v>2819.8474226182802</v>
      </c>
      <c r="U100" s="228">
        <v>2849.5252808029368</v>
      </c>
      <c r="V100" s="229">
        <v>9002.9306403592036</v>
      </c>
      <c r="W100" s="228">
        <v>2846.3369027629369</v>
      </c>
      <c r="X100" s="228">
        <v>2862.1472653835926</v>
      </c>
      <c r="Y100" s="228">
        <v>2803.2272360793231</v>
      </c>
      <c r="Z100" s="228">
        <v>2844.5200481293232</v>
      </c>
      <c r="AA100" s="228">
        <v>2857.1953226311207</v>
      </c>
      <c r="AB100" s="228">
        <v>2824.2766556241399</v>
      </c>
      <c r="AC100" s="228">
        <v>2825.6622515594095</v>
      </c>
      <c r="AD100" s="228">
        <v>9154.0645945294091</v>
      </c>
      <c r="AE100" s="228">
        <v>9092.8543201140292</v>
      </c>
      <c r="AF100" s="228">
        <v>9092.596049759557</v>
      </c>
      <c r="AG100" s="228">
        <v>8992.957141233841</v>
      </c>
      <c r="AH100" s="228">
        <v>9002.9306403592036</v>
      </c>
      <c r="AI100" s="228">
        <v>8945.9381946800131</v>
      </c>
      <c r="AJ100" s="228">
        <v>8968.1276831395189</v>
      </c>
      <c r="AK100" s="228" t="s">
        <v>10</v>
      </c>
      <c r="AL100" s="115" t="s">
        <v>772</v>
      </c>
      <c r="AM100" s="160">
        <v>94</v>
      </c>
    </row>
    <row r="101" spans="1:39" ht="15.75">
      <c r="A101" s="82">
        <v>95</v>
      </c>
      <c r="B101" s="125" t="s">
        <v>684</v>
      </c>
      <c r="C101" s="64" t="s">
        <v>1153</v>
      </c>
      <c r="D101" s="230">
        <v>168122.53330935282</v>
      </c>
      <c r="E101" s="229">
        <v>161722.4000940675</v>
      </c>
      <c r="F101" s="230">
        <v>171846.70482921458</v>
      </c>
      <c r="G101" s="230">
        <v>189155.04079136587</v>
      </c>
      <c r="H101" s="229">
        <v>200690.21202012477</v>
      </c>
      <c r="I101" s="229">
        <v>207689.53721964383</v>
      </c>
      <c r="J101" s="229">
        <v>201630.42822832265</v>
      </c>
      <c r="K101" s="229">
        <v>202780.32077155254</v>
      </c>
      <c r="L101" s="229">
        <v>204020.32320119033</v>
      </c>
      <c r="M101" s="229">
        <v>206298.48499677109</v>
      </c>
      <c r="N101" s="229">
        <v>208140.32956487709</v>
      </c>
      <c r="O101" s="229">
        <v>208783.80698280293</v>
      </c>
      <c r="P101" s="229">
        <v>207422.2496380214</v>
      </c>
      <c r="Q101" s="229">
        <v>209439.59718804687</v>
      </c>
      <c r="R101" s="229">
        <v>208151.45276410787</v>
      </c>
      <c r="S101" s="228">
        <v>210277.25035412918</v>
      </c>
      <c r="T101" s="228">
        <v>209095.26008253818</v>
      </c>
      <c r="U101" s="228">
        <v>207689.53721964383</v>
      </c>
      <c r="V101" s="229">
        <v>206326.81543045409</v>
      </c>
      <c r="W101" s="228">
        <v>207438.29446983212</v>
      </c>
      <c r="X101" s="228">
        <v>210557.4944678318</v>
      </c>
      <c r="Y101" s="228">
        <v>209783.330305821</v>
      </c>
      <c r="Z101" s="228">
        <v>209933.57168148929</v>
      </c>
      <c r="AA101" s="228">
        <v>210438.3173525914</v>
      </c>
      <c r="AB101" s="228">
        <v>208736.00341738333</v>
      </c>
      <c r="AC101" s="228">
        <v>208286.41233950388</v>
      </c>
      <c r="AD101" s="228">
        <v>208085.57756949952</v>
      </c>
      <c r="AE101" s="228">
        <v>209724.70101054839</v>
      </c>
      <c r="AF101" s="228">
        <v>208860.3214655146</v>
      </c>
      <c r="AG101" s="228">
        <v>205850.06166167805</v>
      </c>
      <c r="AH101" s="228">
        <v>206326.81543045409</v>
      </c>
      <c r="AI101" s="228">
        <v>205829.51565956254</v>
      </c>
      <c r="AJ101" s="228">
        <v>206272.89550440392</v>
      </c>
      <c r="AK101" s="228" t="s">
        <v>10</v>
      </c>
      <c r="AL101" s="296" t="s">
        <v>685</v>
      </c>
      <c r="AM101" s="160">
        <v>95</v>
      </c>
    </row>
    <row r="102" spans="1:39" ht="15.75">
      <c r="A102" s="82">
        <v>96</v>
      </c>
      <c r="B102" s="81" t="s">
        <v>773</v>
      </c>
      <c r="C102" s="64" t="s">
        <v>1153</v>
      </c>
      <c r="D102" s="230">
        <v>31919.923191647205</v>
      </c>
      <c r="E102" s="229">
        <v>30246.883647252005</v>
      </c>
      <c r="F102" s="230">
        <v>30300.066825389564</v>
      </c>
      <c r="G102" s="230">
        <v>34367.115861708677</v>
      </c>
      <c r="H102" s="229">
        <v>35244.797249899173</v>
      </c>
      <c r="I102" s="229">
        <v>33600.310698004309</v>
      </c>
      <c r="J102" s="229">
        <v>35191.381644813097</v>
      </c>
      <c r="K102" s="229">
        <v>35276.368310297279</v>
      </c>
      <c r="L102" s="229">
        <v>35580.381085618108</v>
      </c>
      <c r="M102" s="229">
        <v>35876.171342919377</v>
      </c>
      <c r="N102" s="229">
        <v>34620.06792723079</v>
      </c>
      <c r="O102" s="229">
        <v>34776.734383011775</v>
      </c>
      <c r="P102" s="229">
        <v>34556.402935751204</v>
      </c>
      <c r="Q102" s="229">
        <v>34591.745713030396</v>
      </c>
      <c r="R102" s="229">
        <v>33671.216588469426</v>
      </c>
      <c r="S102" s="228">
        <v>34354.227361824866</v>
      </c>
      <c r="T102" s="228">
        <v>33829.478863440243</v>
      </c>
      <c r="U102" s="228">
        <v>33600.310698004309</v>
      </c>
      <c r="V102" s="229">
        <v>32972.571509102978</v>
      </c>
      <c r="W102" s="228">
        <v>33369.304406777053</v>
      </c>
      <c r="X102" s="228">
        <v>34033.592775901787</v>
      </c>
      <c r="Y102" s="228">
        <v>34042.926179804846</v>
      </c>
      <c r="Z102" s="228">
        <v>33476.087013984426</v>
      </c>
      <c r="AA102" s="228">
        <v>34381.816184560281</v>
      </c>
      <c r="AB102" s="228">
        <v>33217.040614412916</v>
      </c>
      <c r="AC102" s="228">
        <v>33736.976213171743</v>
      </c>
      <c r="AD102" s="228">
        <v>33510.087574245874</v>
      </c>
      <c r="AE102" s="228">
        <v>34017.531756522309</v>
      </c>
      <c r="AF102" s="228">
        <v>33497.760299772548</v>
      </c>
      <c r="AG102" s="228">
        <v>33346.319328884922</v>
      </c>
      <c r="AH102" s="228">
        <v>32972.571509102978</v>
      </c>
      <c r="AI102" s="228">
        <v>32594.743334268507</v>
      </c>
      <c r="AJ102" s="228">
        <v>33176.747807107626</v>
      </c>
      <c r="AK102" s="228" t="s">
        <v>10</v>
      </c>
      <c r="AL102" s="100" t="s">
        <v>773</v>
      </c>
      <c r="AM102" s="160">
        <v>96</v>
      </c>
    </row>
    <row r="103" spans="1:39" ht="15.75">
      <c r="A103" s="82">
        <v>97</v>
      </c>
      <c r="B103" s="167" t="s">
        <v>769</v>
      </c>
      <c r="C103" s="64" t="s">
        <v>1153</v>
      </c>
      <c r="D103" s="612">
        <v>20743.189724468102</v>
      </c>
      <c r="E103" s="229">
        <v>19898.696250739904</v>
      </c>
      <c r="F103" s="230">
        <v>19310.272108641471</v>
      </c>
      <c r="G103" s="230">
        <v>20557.249009213883</v>
      </c>
      <c r="H103" s="229">
        <v>19967.589143361285</v>
      </c>
      <c r="I103" s="229">
        <v>18873.364876751388</v>
      </c>
      <c r="J103" s="229">
        <v>18980.521179253028</v>
      </c>
      <c r="K103" s="229">
        <v>18530.354254670376</v>
      </c>
      <c r="L103" s="229">
        <v>19259.810237492096</v>
      </c>
      <c r="M103" s="229">
        <v>19291.368191586542</v>
      </c>
      <c r="N103" s="229">
        <v>18073.688085596543</v>
      </c>
      <c r="O103" s="229">
        <v>18597.17893230548</v>
      </c>
      <c r="P103" s="229">
        <v>18344.291140708512</v>
      </c>
      <c r="Q103" s="229">
        <v>18421.798301932482</v>
      </c>
      <c r="R103" s="229">
        <v>19102.096940805819</v>
      </c>
      <c r="S103" s="228">
        <v>18350.824205143497</v>
      </c>
      <c r="T103" s="228">
        <v>18334.092357322057</v>
      </c>
      <c r="U103" s="228">
        <v>18873.364876751388</v>
      </c>
      <c r="V103" s="229">
        <v>19350.194630546801</v>
      </c>
      <c r="W103" s="228">
        <v>19418.204902879406</v>
      </c>
      <c r="X103" s="228">
        <v>19827.110829022888</v>
      </c>
      <c r="Y103" s="228">
        <v>20042.327765675389</v>
      </c>
      <c r="Z103" s="228">
        <v>19622.453300037774</v>
      </c>
      <c r="AA103" s="228">
        <v>20527.43836498461</v>
      </c>
      <c r="AB103" s="228">
        <v>19794.319102273646</v>
      </c>
      <c r="AC103" s="228">
        <v>20271.86182646485</v>
      </c>
      <c r="AD103" s="228">
        <v>20392.407413211335</v>
      </c>
      <c r="AE103" s="228">
        <v>20251.317291372186</v>
      </c>
      <c r="AF103" s="935">
        <v>19285.764469987065</v>
      </c>
      <c r="AG103" s="935">
        <v>19452.958691812488</v>
      </c>
      <c r="AH103" s="936">
        <v>19350.194630546801</v>
      </c>
      <c r="AI103" s="228">
        <v>18898.749569109932</v>
      </c>
      <c r="AJ103" s="228">
        <v>19928.254303559315</v>
      </c>
      <c r="AK103" s="228" t="s">
        <v>10</v>
      </c>
      <c r="AL103" s="115" t="s">
        <v>770</v>
      </c>
      <c r="AM103" s="160">
        <v>97</v>
      </c>
    </row>
    <row r="104" spans="1:39" ht="15.75">
      <c r="A104" s="82">
        <v>98</v>
      </c>
      <c r="B104" s="167" t="s">
        <v>771</v>
      </c>
      <c r="C104" s="64" t="s">
        <v>1153</v>
      </c>
      <c r="D104" s="612">
        <v>11176.733467179103</v>
      </c>
      <c r="E104" s="229">
        <v>10348.187396512101</v>
      </c>
      <c r="F104" s="230">
        <v>10989.794716748092</v>
      </c>
      <c r="G104" s="230">
        <v>13809.866852494793</v>
      </c>
      <c r="H104" s="229">
        <v>15277.208106537888</v>
      </c>
      <c r="I104" s="229">
        <v>14726.945821252921</v>
      </c>
      <c r="J104" s="229">
        <v>16210.860465560068</v>
      </c>
      <c r="K104" s="229">
        <v>16746.014055626903</v>
      </c>
      <c r="L104" s="229">
        <v>16320.570848126012</v>
      </c>
      <c r="M104" s="229">
        <v>16584.803151332835</v>
      </c>
      <c r="N104" s="229">
        <v>16546.379841634247</v>
      </c>
      <c r="O104" s="229">
        <v>16179.555450706295</v>
      </c>
      <c r="P104" s="229">
        <v>16212.111795042692</v>
      </c>
      <c r="Q104" s="229">
        <v>16169.947411097914</v>
      </c>
      <c r="R104" s="229">
        <v>14569.119647663607</v>
      </c>
      <c r="S104" s="228">
        <v>16003.403156681368</v>
      </c>
      <c r="T104" s="228">
        <v>15495.386506118186</v>
      </c>
      <c r="U104" s="228">
        <v>14726.945821252921</v>
      </c>
      <c r="V104" s="229">
        <v>13622.376878556177</v>
      </c>
      <c r="W104" s="228">
        <v>13951.099503897647</v>
      </c>
      <c r="X104" s="228">
        <v>14206.481946878899</v>
      </c>
      <c r="Y104" s="228">
        <v>14000.598414129458</v>
      </c>
      <c r="Z104" s="228">
        <v>13853.633713946652</v>
      </c>
      <c r="AA104" s="228">
        <v>13854.377819575671</v>
      </c>
      <c r="AB104" s="228">
        <v>13422.721512139269</v>
      </c>
      <c r="AC104" s="228">
        <v>13465.114386706893</v>
      </c>
      <c r="AD104" s="228">
        <v>13117.680161034539</v>
      </c>
      <c r="AE104" s="228">
        <v>13766.214465150122</v>
      </c>
      <c r="AF104" s="937">
        <v>14211.995829785483</v>
      </c>
      <c r="AG104" s="937">
        <v>13893.360637072434</v>
      </c>
      <c r="AH104" s="937">
        <v>13622.376878556177</v>
      </c>
      <c r="AI104" s="228">
        <v>13695.993765158575</v>
      </c>
      <c r="AJ104" s="228">
        <v>13248.49350354831</v>
      </c>
      <c r="AK104" s="228" t="s">
        <v>10</v>
      </c>
      <c r="AL104" s="115" t="s">
        <v>772</v>
      </c>
      <c r="AM104" s="160">
        <v>98</v>
      </c>
    </row>
    <row r="105" spans="1:39" ht="15.75">
      <c r="A105" s="82">
        <v>99</v>
      </c>
      <c r="B105" s="787" t="s">
        <v>774</v>
      </c>
      <c r="C105" s="64" t="s">
        <v>1153</v>
      </c>
      <c r="D105" s="230">
        <v>136202.6101177056</v>
      </c>
      <c r="E105" s="229">
        <v>131475.51644681551</v>
      </c>
      <c r="F105" s="230">
        <v>141546.63800382501</v>
      </c>
      <c r="G105" s="230">
        <v>154787.92492965719</v>
      </c>
      <c r="H105" s="229">
        <v>165445.41477022559</v>
      </c>
      <c r="I105" s="229">
        <v>174089.2265216395</v>
      </c>
      <c r="J105" s="229">
        <v>166439.04658350957</v>
      </c>
      <c r="K105" s="229">
        <v>167503.95246125525</v>
      </c>
      <c r="L105" s="229">
        <v>168439.94211557222</v>
      </c>
      <c r="M105" s="229">
        <v>170422.31365385171</v>
      </c>
      <c r="N105" s="229">
        <v>173520.2616376463</v>
      </c>
      <c r="O105" s="229">
        <v>174007.07259979114</v>
      </c>
      <c r="P105" s="229">
        <v>172865.84670227021</v>
      </c>
      <c r="Q105" s="229">
        <v>174847.85147501648</v>
      </c>
      <c r="R105" s="229">
        <v>174480.23617563845</v>
      </c>
      <c r="S105" s="228">
        <v>175923.02299230432</v>
      </c>
      <c r="T105" s="228">
        <v>175265.78121909793</v>
      </c>
      <c r="U105" s="228">
        <v>174089.2265216395</v>
      </c>
      <c r="V105" s="229">
        <v>173354.24392135112</v>
      </c>
      <c r="W105" s="228">
        <v>174068.99006305507</v>
      </c>
      <c r="X105" s="228">
        <v>176523.90169193002</v>
      </c>
      <c r="Y105" s="228">
        <v>175740.40412601616</v>
      </c>
      <c r="Z105" s="228">
        <v>176457.48466750488</v>
      </c>
      <c r="AA105" s="228">
        <v>176056.50116803113</v>
      </c>
      <c r="AB105" s="228">
        <v>175518.9628029704</v>
      </c>
      <c r="AC105" s="228">
        <v>174549.43612633212</v>
      </c>
      <c r="AD105" s="228">
        <v>174575.48999525365</v>
      </c>
      <c r="AE105" s="228">
        <v>175707.16925402608</v>
      </c>
      <c r="AF105" s="228">
        <v>175362.56116574205</v>
      </c>
      <c r="AG105" s="228">
        <v>172503.74233279313</v>
      </c>
      <c r="AH105" s="228">
        <v>173354.24392135112</v>
      </c>
      <c r="AI105" s="228">
        <v>173234.77232529403</v>
      </c>
      <c r="AJ105" s="228">
        <v>173096.14769729628</v>
      </c>
      <c r="AK105" s="228" t="s">
        <v>10</v>
      </c>
      <c r="AL105" s="296" t="s">
        <v>775</v>
      </c>
      <c r="AM105" s="160">
        <v>99</v>
      </c>
    </row>
    <row r="106" spans="1:39" ht="15.75">
      <c r="A106" s="82">
        <v>100</v>
      </c>
      <c r="B106" s="167" t="s">
        <v>769</v>
      </c>
      <c r="C106" s="64" t="s">
        <v>1153</v>
      </c>
      <c r="D106" s="612">
        <v>25422.720120968093</v>
      </c>
      <c r="E106" s="229">
        <v>26743.505662406624</v>
      </c>
      <c r="F106" s="230">
        <v>26816.47365941681</v>
      </c>
      <c r="G106" s="230">
        <v>26399.011252423908</v>
      </c>
      <c r="H106" s="229">
        <v>32095.665782053922</v>
      </c>
      <c r="I106" s="229">
        <v>32072.791514685636</v>
      </c>
      <c r="J106" s="229">
        <v>29622.370399133189</v>
      </c>
      <c r="K106" s="229">
        <v>29497.065650318371</v>
      </c>
      <c r="L106" s="229">
        <v>31138.888411345401</v>
      </c>
      <c r="M106" s="229">
        <v>30918.88803912633</v>
      </c>
      <c r="N106" s="229">
        <v>32795.835797549647</v>
      </c>
      <c r="O106" s="229">
        <v>32026.647740622742</v>
      </c>
      <c r="P106" s="229">
        <v>32251.599364663671</v>
      </c>
      <c r="Q106" s="229">
        <v>32591.104207266231</v>
      </c>
      <c r="R106" s="229">
        <v>32470.628203254317</v>
      </c>
      <c r="S106" s="228">
        <v>32375.675678582262</v>
      </c>
      <c r="T106" s="228">
        <v>33493.390359205609</v>
      </c>
      <c r="U106" s="228">
        <v>32072.791514685636</v>
      </c>
      <c r="V106" s="229">
        <v>27362.708129351675</v>
      </c>
      <c r="W106" s="228">
        <v>33183.679228953726</v>
      </c>
      <c r="X106" s="228">
        <v>34720.840590960172</v>
      </c>
      <c r="Y106" s="228">
        <v>33505.968721834943</v>
      </c>
      <c r="Z106" s="228">
        <v>31897.341417272331</v>
      </c>
      <c r="AA106" s="228">
        <v>31948.34030260587</v>
      </c>
      <c r="AB106" s="228">
        <v>31161.754196642385</v>
      </c>
      <c r="AC106" s="228">
        <v>31944.20151170632</v>
      </c>
      <c r="AD106" s="228">
        <v>31393.66394194846</v>
      </c>
      <c r="AE106" s="228">
        <v>32606.86386654574</v>
      </c>
      <c r="AF106" s="935">
        <v>32791.070459257127</v>
      </c>
      <c r="AG106" s="935">
        <v>29316.42596304349</v>
      </c>
      <c r="AH106" s="1172">
        <v>27362.708129351675</v>
      </c>
      <c r="AI106" s="228">
        <v>25535.101843695782</v>
      </c>
      <c r="AJ106" s="228">
        <v>29079.527599063356</v>
      </c>
      <c r="AK106" s="228" t="s">
        <v>10</v>
      </c>
      <c r="AL106" s="100" t="s">
        <v>770</v>
      </c>
      <c r="AM106" s="160">
        <v>100</v>
      </c>
    </row>
    <row r="107" spans="1:39" ht="15.75">
      <c r="A107" s="82">
        <v>101</v>
      </c>
      <c r="B107" s="167" t="s">
        <v>771</v>
      </c>
      <c r="C107" s="64" t="s">
        <v>1153</v>
      </c>
      <c r="D107" s="612">
        <v>110779.8899967375</v>
      </c>
      <c r="E107" s="229">
        <v>104732.01078440889</v>
      </c>
      <c r="F107" s="230">
        <v>114730.1643444082</v>
      </c>
      <c r="G107" s="230">
        <v>128388.9136772333</v>
      </c>
      <c r="H107" s="229">
        <v>133349.74898817166</v>
      </c>
      <c r="I107" s="229">
        <v>142016.43500695386</v>
      </c>
      <c r="J107" s="229">
        <v>136816.67618437638</v>
      </c>
      <c r="K107" s="229">
        <v>138006.88681093688</v>
      </c>
      <c r="L107" s="229">
        <v>137301.05370422683</v>
      </c>
      <c r="M107" s="229">
        <v>139503.42561472539</v>
      </c>
      <c r="N107" s="229">
        <v>140724.42584009664</v>
      </c>
      <c r="O107" s="229">
        <v>141980.42485916839</v>
      </c>
      <c r="P107" s="229">
        <v>140614.24733760653</v>
      </c>
      <c r="Q107" s="229">
        <v>142256.74726775024</v>
      </c>
      <c r="R107" s="229">
        <v>142009.60797238414</v>
      </c>
      <c r="S107" s="228">
        <v>143547.34731372207</v>
      </c>
      <c r="T107" s="228">
        <v>141772.39085989233</v>
      </c>
      <c r="U107" s="228">
        <v>142016.43500695386</v>
      </c>
      <c r="V107" s="229">
        <v>145991.53579199946</v>
      </c>
      <c r="W107" s="228">
        <v>140885.31083410134</v>
      </c>
      <c r="X107" s="228">
        <v>141803.06110096985</v>
      </c>
      <c r="Y107" s="228">
        <v>142234.43540418122</v>
      </c>
      <c r="Z107" s="228">
        <v>144560.14325023253</v>
      </c>
      <c r="AA107" s="228">
        <v>144108.16086542525</v>
      </c>
      <c r="AB107" s="228">
        <v>144357.20860632803</v>
      </c>
      <c r="AC107" s="228">
        <v>142605.23461462581</v>
      </c>
      <c r="AD107" s="228">
        <v>143181.82605330518</v>
      </c>
      <c r="AE107" s="228">
        <v>143100.30538748033</v>
      </c>
      <c r="AF107" s="937">
        <v>142571.49070648494</v>
      </c>
      <c r="AG107" s="937">
        <v>143187.31636974963</v>
      </c>
      <c r="AH107" s="1173">
        <v>145991.53579199946</v>
      </c>
      <c r="AI107" s="228">
        <v>147699.67048159827</v>
      </c>
      <c r="AJ107" s="228">
        <v>144016.62009823293</v>
      </c>
      <c r="AK107" s="228" t="s">
        <v>10</v>
      </c>
      <c r="AL107" s="100" t="s">
        <v>772</v>
      </c>
      <c r="AM107" s="160">
        <v>101</v>
      </c>
    </row>
    <row r="108" spans="1:39" ht="15.75">
      <c r="A108" s="82">
        <v>102</v>
      </c>
      <c r="B108" s="173" t="s">
        <v>776</v>
      </c>
      <c r="C108" s="64" t="s">
        <v>1155</v>
      </c>
      <c r="D108" s="612">
        <v>8140107.4781229207</v>
      </c>
      <c r="E108" s="612">
        <v>9045198.4174410403</v>
      </c>
      <c r="F108" s="230">
        <v>9721782.9615614917</v>
      </c>
      <c r="G108" s="230">
        <v>10557778.285993898</v>
      </c>
      <c r="H108" s="229">
        <v>11270373.273436816</v>
      </c>
      <c r="I108" s="229">
        <v>11968846.305248838</v>
      </c>
      <c r="J108" s="229">
        <v>11078162.026450641</v>
      </c>
      <c r="K108" s="229">
        <v>11216972.688069874</v>
      </c>
      <c r="L108" s="229">
        <v>11432958.081628848</v>
      </c>
      <c r="M108" s="229">
        <v>11278092.791612392</v>
      </c>
      <c r="N108" s="229">
        <v>11237267.753215503</v>
      </c>
      <c r="O108" s="229">
        <v>11290138.45376219</v>
      </c>
      <c r="P108" s="229">
        <v>11357141.722267102</v>
      </c>
      <c r="Q108" s="229">
        <v>11591111.654058225</v>
      </c>
      <c r="R108" s="229">
        <v>11721008.501891403</v>
      </c>
      <c r="S108" s="228">
        <v>11758636.940757334</v>
      </c>
      <c r="T108" s="228">
        <v>11775621.71339909</v>
      </c>
      <c r="U108" s="228">
        <v>11968846.305248838</v>
      </c>
      <c r="V108" s="229">
        <v>12952120.920464439</v>
      </c>
      <c r="W108" s="228">
        <v>11809082.900173966</v>
      </c>
      <c r="X108" s="228">
        <v>11955089.002264965</v>
      </c>
      <c r="Y108" s="228">
        <v>12108444.154581113</v>
      </c>
      <c r="Z108" s="228">
        <v>12071770.101334777</v>
      </c>
      <c r="AA108" s="228">
        <v>12133994.034113172</v>
      </c>
      <c r="AB108" s="228">
        <v>12297539.063216714</v>
      </c>
      <c r="AC108" s="228">
        <v>12300031.143023336</v>
      </c>
      <c r="AD108" s="228">
        <v>12428677.293770378</v>
      </c>
      <c r="AE108" s="228">
        <v>12657130.580184473</v>
      </c>
      <c r="AF108" s="228">
        <v>12775347.894689808</v>
      </c>
      <c r="AG108" s="228">
        <v>12874899.451201312</v>
      </c>
      <c r="AH108" s="228">
        <v>13120563.619293911</v>
      </c>
      <c r="AI108" s="228" t="s">
        <v>10</v>
      </c>
      <c r="AJ108" s="228" t="s">
        <v>10</v>
      </c>
      <c r="AK108" s="228" t="s">
        <v>10</v>
      </c>
      <c r="AL108" s="74" t="s">
        <v>777</v>
      </c>
      <c r="AM108" s="160">
        <v>102</v>
      </c>
    </row>
    <row r="109" spans="1:39" ht="15.75">
      <c r="A109" s="82">
        <v>103</v>
      </c>
      <c r="B109" s="788" t="s">
        <v>190</v>
      </c>
      <c r="C109" s="64" t="s">
        <v>1155</v>
      </c>
      <c r="D109" s="612">
        <v>6234296.5463405699</v>
      </c>
      <c r="E109" s="229">
        <v>6843300.9795883391</v>
      </c>
      <c r="F109" s="230">
        <v>7513089.4315614924</v>
      </c>
      <c r="G109" s="230">
        <v>8204039.33108187</v>
      </c>
      <c r="H109" s="229">
        <v>8712597.4688800704</v>
      </c>
      <c r="I109" s="229">
        <v>9332969.0223079771</v>
      </c>
      <c r="J109" s="229">
        <v>8535278.2176587153</v>
      </c>
      <c r="K109" s="229">
        <v>8683652.9831155241</v>
      </c>
      <c r="L109" s="229">
        <v>8942863.8117306437</v>
      </c>
      <c r="M109" s="229">
        <v>8795714.8697840869</v>
      </c>
      <c r="N109" s="229">
        <v>8760641.1088032573</v>
      </c>
      <c r="O109" s="229">
        <v>8817278.849888524</v>
      </c>
      <c r="P109" s="229">
        <v>8873961.5122671034</v>
      </c>
      <c r="Q109" s="229">
        <v>9055736.2858932987</v>
      </c>
      <c r="R109" s="229">
        <v>9211678.1928245388</v>
      </c>
      <c r="S109" s="228">
        <v>9225541.6308958847</v>
      </c>
      <c r="T109" s="228">
        <v>9206761.1755089555</v>
      </c>
      <c r="U109" s="228">
        <v>9332969.0223079771</v>
      </c>
      <c r="V109" s="229">
        <v>10112304.051738299</v>
      </c>
      <c r="W109" s="228">
        <v>9161940.92790973</v>
      </c>
      <c r="X109" s="228">
        <v>9277480.4385675471</v>
      </c>
      <c r="Y109" s="228">
        <v>9433353.0940573942</v>
      </c>
      <c r="Z109" s="228">
        <v>9379045.7083375324</v>
      </c>
      <c r="AA109" s="228">
        <v>9431352.5009108912</v>
      </c>
      <c r="AB109" s="228">
        <v>9570276.7267953474</v>
      </c>
      <c r="AC109" s="228">
        <v>9572063.6322609298</v>
      </c>
      <c r="AD109" s="228">
        <v>9683854.7708803527</v>
      </c>
      <c r="AE109" s="228">
        <v>9897762.9166939873</v>
      </c>
      <c r="AF109" s="228">
        <v>9987692.4821953792</v>
      </c>
      <c r="AG109" s="228">
        <v>10078634.842920739</v>
      </c>
      <c r="AH109" s="228">
        <v>10280746.750567771</v>
      </c>
      <c r="AI109" s="228">
        <v>10174988.474755751</v>
      </c>
      <c r="AJ109" s="228" t="s">
        <v>10</v>
      </c>
      <c r="AK109" s="228" t="s">
        <v>10</v>
      </c>
      <c r="AL109" s="244" t="s">
        <v>778</v>
      </c>
      <c r="AM109" s="160">
        <v>103</v>
      </c>
    </row>
    <row r="110" spans="1:39" ht="18">
      <c r="A110" s="82">
        <v>104</v>
      </c>
      <c r="B110" s="788" t="s">
        <v>2243</v>
      </c>
      <c r="C110" s="64" t="s">
        <v>1155</v>
      </c>
      <c r="D110" s="612">
        <v>1905810.9317823509</v>
      </c>
      <c r="E110" s="229">
        <v>2201897.4378527012</v>
      </c>
      <c r="F110" s="230">
        <v>2208693.5299999998</v>
      </c>
      <c r="G110" s="230">
        <v>2353738.9549120287</v>
      </c>
      <c r="H110" s="229">
        <v>2557775.8045567465</v>
      </c>
      <c r="I110" s="229">
        <v>2635877.2829408613</v>
      </c>
      <c r="J110" s="229">
        <v>2542883.8087919261</v>
      </c>
      <c r="K110" s="229">
        <v>2533319.7049543504</v>
      </c>
      <c r="L110" s="229">
        <v>2490094.2698982032</v>
      </c>
      <c r="M110" s="229">
        <v>2482377.9218283049</v>
      </c>
      <c r="N110" s="229">
        <v>2476626.6444122465</v>
      </c>
      <c r="O110" s="229">
        <v>2472859.6038736659</v>
      </c>
      <c r="P110" s="229">
        <v>2483180.21</v>
      </c>
      <c r="Q110" s="229">
        <v>2535375.3681649277</v>
      </c>
      <c r="R110" s="229">
        <v>2509330.3090668633</v>
      </c>
      <c r="S110" s="228">
        <v>2533095.3098614505</v>
      </c>
      <c r="T110" s="228">
        <v>2568860.5378901348</v>
      </c>
      <c r="U110" s="228">
        <v>2635877.2829408613</v>
      </c>
      <c r="V110" s="229">
        <v>2839816.8687261399</v>
      </c>
      <c r="W110" s="228">
        <v>2647141.9722642363</v>
      </c>
      <c r="X110" s="228">
        <v>2677608.5636974182</v>
      </c>
      <c r="Y110" s="228">
        <v>2675091.0605237191</v>
      </c>
      <c r="Z110" s="228">
        <v>2692724.3929972434</v>
      </c>
      <c r="AA110" s="228">
        <v>2702641.5332022822</v>
      </c>
      <c r="AB110" s="228">
        <v>2727262.3364213672</v>
      </c>
      <c r="AC110" s="228">
        <v>2727967.5107624065</v>
      </c>
      <c r="AD110" s="228">
        <v>2744822.5228900257</v>
      </c>
      <c r="AE110" s="228">
        <v>2759367.6634904849</v>
      </c>
      <c r="AF110" s="228">
        <v>2787655.412494428</v>
      </c>
      <c r="AG110" s="228">
        <v>2796264.6082805721</v>
      </c>
      <c r="AH110" s="228">
        <v>2839816.8687261399</v>
      </c>
      <c r="AI110" s="228" t="s">
        <v>10</v>
      </c>
      <c r="AJ110" s="228" t="s">
        <v>10</v>
      </c>
      <c r="AK110" s="228" t="s">
        <v>10</v>
      </c>
      <c r="AL110" s="244" t="s">
        <v>2589</v>
      </c>
      <c r="AM110" s="160">
        <v>104</v>
      </c>
    </row>
    <row r="111" spans="1:39">
      <c r="A111" s="331"/>
      <c r="B111" s="234"/>
      <c r="C111" s="770"/>
      <c r="D111" s="789"/>
      <c r="E111" s="789"/>
      <c r="F111" s="938"/>
      <c r="G111" s="938"/>
      <c r="H111" s="938"/>
      <c r="I111" s="938"/>
      <c r="J111" s="938"/>
      <c r="K111" s="938"/>
      <c r="L111" s="938"/>
      <c r="M111" s="938"/>
      <c r="N111" s="938"/>
      <c r="O111" s="938"/>
      <c r="P111" s="938"/>
      <c r="Q111" s="938"/>
      <c r="R111" s="938"/>
      <c r="S111" s="938"/>
      <c r="T111" s="938"/>
      <c r="U111" s="938"/>
      <c r="V111" s="938"/>
      <c r="W111" s="938"/>
      <c r="X111" s="938"/>
      <c r="Y111" s="938"/>
      <c r="Z111" s="938"/>
      <c r="AA111" s="938"/>
      <c r="AB111" s="938"/>
      <c r="AC111" s="938"/>
      <c r="AD111" s="1198"/>
      <c r="AE111" s="1198"/>
      <c r="AF111" s="1198"/>
      <c r="AG111" s="1198"/>
      <c r="AH111" s="1198"/>
      <c r="AI111" s="938"/>
      <c r="AJ111" s="789"/>
      <c r="AK111" s="938"/>
      <c r="AL111" s="62"/>
      <c r="AM111" s="62"/>
    </row>
    <row r="112" spans="1:39">
      <c r="A112" s="1115" t="s">
        <v>196</v>
      </c>
      <c r="B112" s="1116"/>
      <c r="C112" s="332"/>
      <c r="D112" s="789"/>
      <c r="E112" s="789"/>
      <c r="F112" s="789"/>
      <c r="G112" s="789"/>
      <c r="H112" s="789"/>
      <c r="I112" s="789"/>
      <c r="J112" s="789"/>
      <c r="K112" s="789"/>
      <c r="L112" s="789"/>
      <c r="M112" s="789"/>
      <c r="N112" s="789"/>
      <c r="O112" s="789"/>
      <c r="P112" s="789"/>
      <c r="Q112" s="789"/>
      <c r="R112" s="789"/>
      <c r="S112" s="789"/>
      <c r="T112" s="789"/>
      <c r="U112" s="789"/>
      <c r="V112" s="789"/>
      <c r="W112" s="789"/>
      <c r="X112" s="789"/>
      <c r="Y112" s="789"/>
      <c r="Z112" s="789"/>
      <c r="AA112" s="789"/>
      <c r="AB112" s="789"/>
      <c r="AC112" s="789"/>
      <c r="AD112" s="789"/>
      <c r="AE112" s="789"/>
      <c r="AF112" s="789"/>
      <c r="AG112" s="789"/>
      <c r="AH112" s="789"/>
      <c r="AI112" s="789"/>
      <c r="AJ112" s="332"/>
      <c r="AK112" s="789"/>
      <c r="AL112" s="281" t="s">
        <v>955</v>
      </c>
      <c r="AM112" s="62"/>
    </row>
    <row r="113" spans="1:39" ht="15.75">
      <c r="A113" s="310" t="s">
        <v>2544</v>
      </c>
      <c r="B113" s="132"/>
      <c r="C113" s="1117"/>
      <c r="D113" s="791"/>
      <c r="E113" s="332"/>
      <c r="F113" s="332"/>
      <c r="G113" s="332"/>
      <c r="H113" s="332"/>
      <c r="I113" s="332"/>
      <c r="J113" s="332"/>
      <c r="K113" s="332"/>
      <c r="L113" s="332"/>
      <c r="M113" s="332"/>
      <c r="N113" s="332"/>
      <c r="O113" s="332"/>
      <c r="P113" s="332"/>
      <c r="Q113" s="332"/>
      <c r="R113" s="332"/>
      <c r="S113" s="332"/>
      <c r="T113" s="332"/>
      <c r="U113" s="332"/>
      <c r="V113" s="332"/>
      <c r="W113" s="332"/>
      <c r="X113" s="332"/>
      <c r="Y113" s="332"/>
      <c r="Z113" s="332"/>
      <c r="AA113" s="332"/>
      <c r="AB113" s="332"/>
      <c r="AC113" s="332"/>
      <c r="AD113" s="332"/>
      <c r="AE113" s="332"/>
      <c r="AF113" s="332"/>
      <c r="AG113" s="332"/>
      <c r="AH113" s="332"/>
      <c r="AI113" s="332"/>
      <c r="AJ113" s="938"/>
      <c r="AK113" s="332"/>
      <c r="AL113" s="204" t="s">
        <v>1319</v>
      </c>
      <c r="AM113" s="62"/>
    </row>
    <row r="114" spans="1:39" ht="15.75">
      <c r="A114" s="310" t="s">
        <v>2545</v>
      </c>
      <c r="B114" s="132"/>
      <c r="C114" s="1117"/>
      <c r="D114" s="938"/>
      <c r="E114" s="938"/>
      <c r="F114" s="938"/>
      <c r="G114" s="938"/>
      <c r="H114" s="938"/>
      <c r="I114" s="938"/>
      <c r="J114" s="938"/>
      <c r="K114" s="938"/>
      <c r="L114" s="938"/>
      <c r="M114" s="938"/>
      <c r="N114" s="938"/>
      <c r="O114" s="938"/>
      <c r="P114" s="938"/>
      <c r="Q114" s="938"/>
      <c r="R114" s="938"/>
      <c r="S114" s="938"/>
      <c r="T114" s="938"/>
      <c r="U114" s="938"/>
      <c r="V114" s="938"/>
      <c r="W114" s="938"/>
      <c r="X114" s="938"/>
      <c r="Y114" s="938"/>
      <c r="Z114" s="938"/>
      <c r="AA114" s="938"/>
      <c r="AB114" s="938"/>
      <c r="AC114" s="938"/>
      <c r="AD114" s="938"/>
      <c r="AE114" s="938"/>
      <c r="AF114" s="938"/>
      <c r="AG114" s="938"/>
      <c r="AH114" s="938"/>
      <c r="AI114" s="938"/>
      <c r="AJ114" s="332"/>
      <c r="AK114" s="938"/>
      <c r="AL114" s="204" t="s">
        <v>1283</v>
      </c>
      <c r="AM114" s="62"/>
    </row>
    <row r="115" spans="1:39">
      <c r="A115" s="310" t="s">
        <v>2546</v>
      </c>
      <c r="B115" s="155"/>
      <c r="C115" s="771"/>
      <c r="D115" s="575"/>
      <c r="E115" s="332"/>
      <c r="F115" s="332"/>
      <c r="G115" s="332"/>
      <c r="H115" s="332"/>
      <c r="I115" s="332"/>
      <c r="J115" s="332"/>
      <c r="K115" s="332"/>
      <c r="L115" s="332"/>
      <c r="M115" s="332"/>
      <c r="N115" s="332"/>
      <c r="O115" s="332"/>
      <c r="P115" s="332"/>
      <c r="Q115" s="332"/>
      <c r="R115" s="332"/>
      <c r="S115" s="332"/>
      <c r="T115" s="332"/>
      <c r="U115" s="332"/>
      <c r="V115" s="332"/>
      <c r="W115" s="332"/>
      <c r="X115" s="332"/>
      <c r="Y115" s="332"/>
      <c r="Z115" s="332"/>
      <c r="AA115" s="332"/>
      <c r="AB115" s="332"/>
      <c r="AC115" s="332"/>
      <c r="AD115" s="332"/>
      <c r="AE115" s="332"/>
      <c r="AF115" s="332"/>
      <c r="AG115" s="332"/>
      <c r="AH115" s="332"/>
      <c r="AI115" s="332"/>
      <c r="AJ115" s="332"/>
      <c r="AK115" s="332"/>
      <c r="AL115" s="204" t="s">
        <v>1320</v>
      </c>
      <c r="AM115" s="62"/>
    </row>
    <row r="116" spans="1:39" ht="15.75">
      <c r="A116" s="1118" t="s">
        <v>2742</v>
      </c>
      <c r="B116" s="155"/>
      <c r="C116" s="771"/>
      <c r="D116" s="575"/>
      <c r="E116" s="332"/>
      <c r="F116" s="332"/>
      <c r="G116" s="332"/>
      <c r="H116" s="332"/>
      <c r="I116" s="332"/>
      <c r="J116" s="332"/>
      <c r="K116" s="332"/>
      <c r="L116" s="332"/>
      <c r="M116" s="332"/>
      <c r="N116" s="332"/>
      <c r="O116" s="332"/>
      <c r="P116" s="332"/>
      <c r="Q116" s="332"/>
      <c r="R116" s="332"/>
      <c r="S116" s="332"/>
      <c r="T116" s="332"/>
      <c r="U116" s="332"/>
      <c r="V116" s="332"/>
      <c r="W116" s="332"/>
      <c r="X116" s="332"/>
      <c r="Y116" s="332"/>
      <c r="Z116" s="332"/>
      <c r="AA116" s="332"/>
      <c r="AB116" s="332"/>
      <c r="AC116" s="332"/>
      <c r="AD116" s="332"/>
      <c r="AE116" s="332"/>
      <c r="AF116" s="332"/>
      <c r="AG116" s="332"/>
      <c r="AH116" s="332"/>
      <c r="AI116" s="332"/>
      <c r="AJ116" s="332"/>
      <c r="AK116" s="332"/>
      <c r="AL116" s="1119" t="s">
        <v>2743</v>
      </c>
      <c r="AM116" s="62"/>
    </row>
    <row r="117" spans="1:39" ht="15.75">
      <c r="A117" s="1118" t="s">
        <v>2547</v>
      </c>
      <c r="B117" s="155"/>
      <c r="C117" s="771"/>
      <c r="D117" s="575"/>
      <c r="E117" s="332"/>
      <c r="F117" s="332"/>
      <c r="G117" s="332"/>
      <c r="H117" s="332"/>
      <c r="I117" s="332"/>
      <c r="J117" s="332"/>
      <c r="K117" s="332"/>
      <c r="L117" s="332"/>
      <c r="M117" s="332"/>
      <c r="N117" s="332"/>
      <c r="O117" s="332"/>
      <c r="P117" s="332"/>
      <c r="Q117" s="332"/>
      <c r="R117" s="332"/>
      <c r="S117" s="332"/>
      <c r="T117" s="332"/>
      <c r="U117" s="332"/>
      <c r="V117" s="332"/>
      <c r="W117" s="332"/>
      <c r="X117" s="332"/>
      <c r="Y117" s="332"/>
      <c r="Z117" s="332"/>
      <c r="AA117" s="332"/>
      <c r="AB117" s="332"/>
      <c r="AC117" s="332"/>
      <c r="AD117" s="332"/>
      <c r="AE117" s="332"/>
      <c r="AF117" s="332"/>
      <c r="AG117" s="332"/>
      <c r="AH117" s="332"/>
      <c r="AI117" s="332"/>
      <c r="AJ117" s="332"/>
      <c r="AK117" s="332"/>
      <c r="AL117" s="1119" t="s">
        <v>2590</v>
      </c>
      <c r="AM117" s="62"/>
    </row>
    <row r="118" spans="1:39" ht="15.75">
      <c r="A118" s="310" t="s">
        <v>1749</v>
      </c>
      <c r="B118" s="132"/>
      <c r="C118" s="1117"/>
      <c r="D118" s="790"/>
      <c r="E118" s="332"/>
      <c r="F118" s="332"/>
      <c r="G118" s="332"/>
      <c r="H118" s="332"/>
      <c r="I118" s="332"/>
      <c r="J118" s="332"/>
      <c r="K118" s="332"/>
      <c r="L118" s="332"/>
      <c r="M118" s="332"/>
      <c r="N118" s="332"/>
      <c r="O118" s="332"/>
      <c r="P118" s="332"/>
      <c r="Q118" s="332"/>
      <c r="R118" s="332"/>
      <c r="S118" s="332"/>
      <c r="T118" s="332"/>
      <c r="U118" s="332"/>
      <c r="V118" s="332"/>
      <c r="W118" s="332"/>
      <c r="X118" s="332"/>
      <c r="Y118" s="332"/>
      <c r="Z118" s="332"/>
      <c r="AA118" s="332"/>
      <c r="AB118" s="332"/>
      <c r="AC118" s="332"/>
      <c r="AD118" s="332"/>
      <c r="AE118" s="332"/>
      <c r="AF118" s="332"/>
      <c r="AG118" s="332"/>
      <c r="AH118" s="332"/>
      <c r="AI118" s="332"/>
      <c r="AJ118" s="332"/>
      <c r="AK118" s="332"/>
      <c r="AL118" s="186" t="s">
        <v>2591</v>
      </c>
      <c r="AM118" s="62"/>
    </row>
    <row r="119" spans="1:39" ht="15.75">
      <c r="A119" s="310" t="s">
        <v>2244</v>
      </c>
      <c r="B119" s="132"/>
      <c r="C119" s="1117"/>
      <c r="D119" s="790"/>
      <c r="E119" s="332"/>
      <c r="F119" s="332"/>
      <c r="G119" s="332"/>
      <c r="H119" s="332"/>
      <c r="I119" s="332"/>
      <c r="J119" s="332"/>
      <c r="K119" s="332"/>
      <c r="L119" s="332"/>
      <c r="M119" s="332"/>
      <c r="N119" s="332"/>
      <c r="O119" s="332"/>
      <c r="P119" s="332"/>
      <c r="Q119" s="332"/>
      <c r="R119" s="332"/>
      <c r="S119" s="332"/>
      <c r="T119" s="332"/>
      <c r="U119" s="332"/>
      <c r="V119" s="332"/>
      <c r="W119" s="332"/>
      <c r="X119" s="332"/>
      <c r="Y119" s="332"/>
      <c r="Z119" s="332"/>
      <c r="AA119" s="332"/>
      <c r="AB119" s="332"/>
      <c r="AC119" s="332"/>
      <c r="AD119" s="332"/>
      <c r="AE119" s="332"/>
      <c r="AF119" s="332"/>
      <c r="AG119" s="332"/>
      <c r="AH119" s="332"/>
      <c r="AI119" s="332"/>
      <c r="AJ119" s="332"/>
      <c r="AK119" s="332"/>
      <c r="AL119" s="186" t="s">
        <v>2592</v>
      </c>
      <c r="AM119" s="62"/>
    </row>
    <row r="120" spans="1:39" ht="15.75">
      <c r="A120" s="1144" t="s">
        <v>2548</v>
      </c>
      <c r="B120" s="132"/>
      <c r="C120" s="332"/>
      <c r="D120" s="790"/>
      <c r="E120" s="332"/>
      <c r="F120" s="332"/>
      <c r="G120" s="332"/>
      <c r="H120" s="332"/>
      <c r="I120" s="332"/>
      <c r="J120" s="332"/>
      <c r="K120" s="332"/>
      <c r="L120" s="332"/>
      <c r="M120" s="332"/>
      <c r="N120" s="332"/>
      <c r="O120" s="332"/>
      <c r="P120" s="332"/>
      <c r="Q120" s="332"/>
      <c r="R120" s="332"/>
      <c r="S120" s="332"/>
      <c r="T120" s="332"/>
      <c r="U120" s="332"/>
      <c r="V120" s="332"/>
      <c r="W120" s="332"/>
      <c r="X120" s="332"/>
      <c r="Y120" s="332"/>
      <c r="Z120" s="332"/>
      <c r="AA120" s="332"/>
      <c r="AB120" s="332"/>
      <c r="AC120" s="332"/>
      <c r="AD120" s="332"/>
      <c r="AE120" s="332"/>
      <c r="AF120" s="332"/>
      <c r="AG120" s="332"/>
      <c r="AH120" s="332"/>
      <c r="AI120" s="332"/>
      <c r="AJ120" s="332"/>
      <c r="AK120" s="332"/>
      <c r="AL120" s="734" t="s">
        <v>2593</v>
      </c>
      <c r="AM120" s="62"/>
    </row>
    <row r="121" spans="1:39" ht="15.75">
      <c r="A121" s="310" t="s">
        <v>2562</v>
      </c>
      <c r="B121" s="132"/>
      <c r="C121" s="332"/>
      <c r="D121" s="790"/>
      <c r="E121" s="332"/>
      <c r="F121" s="332"/>
      <c r="G121" s="332"/>
      <c r="H121" s="332"/>
      <c r="I121" s="332"/>
      <c r="J121" s="332"/>
      <c r="K121" s="332"/>
      <c r="L121" s="332"/>
      <c r="M121" s="332"/>
      <c r="N121" s="332"/>
      <c r="O121" s="332"/>
      <c r="P121" s="332"/>
      <c r="Q121" s="332"/>
      <c r="R121" s="332"/>
      <c r="S121" s="332"/>
      <c r="T121" s="332"/>
      <c r="U121" s="332"/>
      <c r="V121" s="332"/>
      <c r="W121" s="332"/>
      <c r="X121" s="332"/>
      <c r="Y121" s="332"/>
      <c r="Z121" s="332"/>
      <c r="AA121" s="332"/>
      <c r="AB121" s="332"/>
      <c r="AC121" s="332"/>
      <c r="AD121" s="332"/>
      <c r="AE121" s="332"/>
      <c r="AF121" s="332"/>
      <c r="AG121" s="332"/>
      <c r="AH121" s="332"/>
      <c r="AI121" s="332"/>
      <c r="AJ121" s="332"/>
      <c r="AK121" s="332"/>
      <c r="AL121" s="186" t="s">
        <v>2594</v>
      </c>
      <c r="AM121" s="62"/>
    </row>
    <row r="122" spans="1:39" ht="15.75">
      <c r="A122" s="310" t="s">
        <v>2735</v>
      </c>
      <c r="B122" s="62"/>
      <c r="C122" s="332"/>
      <c r="D122" s="575"/>
      <c r="E122" s="332"/>
      <c r="F122" s="332"/>
      <c r="G122" s="332"/>
      <c r="H122" s="332"/>
      <c r="I122" s="332"/>
      <c r="J122" s="332"/>
      <c r="K122" s="332"/>
      <c r="L122" s="332"/>
      <c r="M122" s="332"/>
      <c r="N122" s="332"/>
      <c r="O122" s="332"/>
      <c r="P122" s="332"/>
      <c r="Q122" s="332"/>
      <c r="R122" s="332"/>
      <c r="S122" s="332"/>
      <c r="T122" s="332"/>
      <c r="U122" s="332"/>
      <c r="V122" s="332"/>
      <c r="W122" s="332"/>
      <c r="X122" s="332"/>
      <c r="Y122" s="332"/>
      <c r="Z122" s="332"/>
      <c r="AA122" s="332"/>
      <c r="AB122" s="332"/>
      <c r="AC122" s="332"/>
      <c r="AD122" s="332"/>
      <c r="AE122" s="332"/>
      <c r="AF122" s="332"/>
      <c r="AG122" s="332"/>
      <c r="AH122" s="332"/>
      <c r="AI122" s="332"/>
      <c r="AJ122" s="332"/>
      <c r="AK122" s="332"/>
      <c r="AL122" s="387" t="s">
        <v>2736</v>
      </c>
      <c r="AM122" s="62"/>
    </row>
    <row r="123" spans="1:39" ht="15.75">
      <c r="A123" s="333" t="s">
        <v>2754</v>
      </c>
      <c r="B123" s="62"/>
      <c r="C123" s="332"/>
      <c r="D123" s="575"/>
      <c r="E123" s="332"/>
      <c r="F123" s="332"/>
      <c r="G123" s="332"/>
      <c r="H123" s="332"/>
      <c r="I123" s="332"/>
      <c r="J123" s="332"/>
      <c r="K123" s="332"/>
      <c r="L123" s="332"/>
      <c r="M123" s="332"/>
      <c r="N123" s="332"/>
      <c r="O123" s="332"/>
      <c r="P123" s="332"/>
      <c r="Q123" s="332"/>
      <c r="R123" s="332"/>
      <c r="S123" s="332"/>
      <c r="T123" s="332"/>
      <c r="U123" s="332"/>
      <c r="V123" s="332"/>
      <c r="W123" s="332"/>
      <c r="X123" s="332"/>
      <c r="Y123" s="332"/>
      <c r="Z123" s="332"/>
      <c r="AA123" s="332"/>
      <c r="AB123" s="332"/>
      <c r="AC123" s="332"/>
      <c r="AD123" s="332"/>
      <c r="AE123" s="332"/>
      <c r="AF123" s="332"/>
      <c r="AG123" s="332"/>
      <c r="AH123" s="332"/>
      <c r="AI123" s="332"/>
      <c r="AJ123" s="332"/>
      <c r="AK123" s="332"/>
      <c r="AL123" s="295" t="s">
        <v>2755</v>
      </c>
      <c r="AM123" s="62"/>
    </row>
    <row r="124" spans="1:39">
      <c r="A124" s="333"/>
      <c r="B124" s="62"/>
      <c r="C124" s="332"/>
      <c r="D124" s="575"/>
      <c r="E124" s="332"/>
      <c r="F124" s="332"/>
      <c r="G124" s="332"/>
      <c r="H124" s="332"/>
      <c r="I124" s="332"/>
      <c r="J124" s="332"/>
      <c r="K124" s="332"/>
      <c r="L124" s="332"/>
      <c r="M124" s="332"/>
      <c r="N124" s="332"/>
      <c r="O124" s="332"/>
      <c r="P124" s="332"/>
      <c r="Q124" s="332"/>
      <c r="R124" s="332"/>
      <c r="S124" s="332"/>
      <c r="T124" s="332"/>
      <c r="U124" s="332"/>
      <c r="V124" s="332"/>
      <c r="W124" s="332"/>
      <c r="X124" s="332"/>
      <c r="Y124" s="332"/>
      <c r="Z124" s="332"/>
      <c r="AA124" s="332"/>
      <c r="AB124" s="332"/>
      <c r="AC124" s="332"/>
      <c r="AD124" s="332"/>
      <c r="AE124" s="332"/>
      <c r="AF124" s="332"/>
      <c r="AG124" s="332"/>
      <c r="AH124" s="332"/>
      <c r="AI124" s="332"/>
      <c r="AJ124" s="332"/>
      <c r="AK124" s="332"/>
      <c r="AL124" s="186"/>
      <c r="AM124" s="62"/>
    </row>
    <row r="125" spans="1:39">
      <c r="A125" s="333" t="s">
        <v>1814</v>
      </c>
      <c r="B125" s="62"/>
      <c r="C125" s="332"/>
      <c r="D125" s="575"/>
      <c r="E125" s="332"/>
      <c r="F125" s="332"/>
      <c r="G125" s="332"/>
      <c r="H125" s="332"/>
      <c r="I125" s="332"/>
      <c r="J125" s="332"/>
      <c r="K125" s="332"/>
      <c r="L125" s="332"/>
      <c r="M125" s="332"/>
      <c r="N125" s="332"/>
      <c r="O125" s="332"/>
      <c r="P125" s="332"/>
      <c r="Q125" s="332"/>
      <c r="R125" s="332"/>
      <c r="S125" s="332"/>
      <c r="T125" s="332"/>
      <c r="U125" s="332"/>
      <c r="V125" s="332"/>
      <c r="W125" s="332"/>
      <c r="X125" s="332"/>
      <c r="Y125" s="332"/>
      <c r="Z125" s="332"/>
      <c r="AA125" s="332"/>
      <c r="AB125" s="332"/>
      <c r="AC125" s="332"/>
      <c r="AD125" s="332"/>
      <c r="AE125" s="332"/>
      <c r="AF125" s="332"/>
      <c r="AG125" s="332"/>
      <c r="AH125" s="332"/>
      <c r="AI125" s="332"/>
      <c r="AJ125" s="332"/>
      <c r="AK125" s="332"/>
      <c r="AL125" s="186" t="s">
        <v>1815</v>
      </c>
      <c r="AM125" s="62"/>
    </row>
    <row r="126" spans="1:39">
      <c r="A126" s="90"/>
      <c r="C126" s="90"/>
    </row>
    <row r="127" spans="1:39">
      <c r="A127" s="90"/>
      <c r="C127" s="90"/>
    </row>
    <row r="128" spans="1:39">
      <c r="A128" s="90"/>
      <c r="C128" s="90"/>
    </row>
    <row r="129" spans="1:3">
      <c r="A129" s="90"/>
      <c r="C129" s="90"/>
    </row>
    <row r="130" spans="1:3">
      <c r="A130" s="90"/>
      <c r="C130" s="90"/>
    </row>
    <row r="131" spans="1:3">
      <c r="A131" s="90"/>
      <c r="C131" s="90"/>
    </row>
    <row r="132" spans="1:3">
      <c r="A132" s="90"/>
      <c r="C132" s="90"/>
    </row>
    <row r="133" spans="1:3">
      <c r="A133" s="90"/>
      <c r="C133" s="90"/>
    </row>
    <row r="134" spans="1:3">
      <c r="A134" s="90"/>
      <c r="C134" s="90"/>
    </row>
    <row r="135" spans="1:3">
      <c r="A135" s="90"/>
      <c r="C135" s="90"/>
    </row>
    <row r="136" spans="1:3">
      <c r="A136" s="90"/>
      <c r="C136" s="90"/>
    </row>
    <row r="137" spans="1:3">
      <c r="A137" s="90"/>
      <c r="C137" s="90"/>
    </row>
    <row r="138" spans="1:3">
      <c r="A138" s="90"/>
      <c r="C138" s="90"/>
    </row>
    <row r="139" spans="1:3">
      <c r="A139" s="90"/>
      <c r="C139" s="90"/>
    </row>
    <row r="140" spans="1:3">
      <c r="A140" s="90"/>
      <c r="C140" s="90"/>
    </row>
    <row r="141" spans="1:3">
      <c r="A141" s="90"/>
      <c r="C141" s="90"/>
    </row>
    <row r="142" spans="1:3">
      <c r="A142" s="90"/>
      <c r="C142" s="90"/>
    </row>
    <row r="143" spans="1:3">
      <c r="A143" s="90"/>
      <c r="C143" s="90"/>
    </row>
  </sheetData>
  <mergeCells count="13">
    <mergeCell ref="AI5:AK5"/>
    <mergeCell ref="AL5:AM6"/>
    <mergeCell ref="I5:I6"/>
    <mergeCell ref="J5:U5"/>
    <mergeCell ref="V5:V6"/>
    <mergeCell ref="W5:AH5"/>
    <mergeCell ref="A5:B6"/>
    <mergeCell ref="C5:C6"/>
    <mergeCell ref="F5:F6"/>
    <mergeCell ref="G5:G6"/>
    <mergeCell ref="H5:H6"/>
    <mergeCell ref="D5:D6"/>
    <mergeCell ref="E5:E6"/>
  </mergeCells>
  <printOptions horizontalCentered="1"/>
  <pageMargins left="0.7" right="0.7" top="0.75" bottom="0.75" header="0.3" footer="0.3"/>
  <pageSetup paperSize="9" scale="18" orientation="landscape" r:id="rId1"/>
  <headerFooter scaleWithDoc="0">
    <oddFooter>&amp;R4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dimension ref="A1:AL514"/>
  <sheetViews>
    <sheetView showGridLines="0" view="pageBreakPreview" zoomScale="65" zoomScaleNormal="70" zoomScaleSheetLayoutView="65" workbookViewId="0">
      <pane xSplit="3" ySplit="6" topLeftCell="AG7" activePane="bottomRight" state="frozen"/>
      <selection activeCell="D11" sqref="D11"/>
      <selection pane="topRight" activeCell="D11" sqref="D11"/>
      <selection pane="bottomLeft" activeCell="D11" sqref="D11"/>
      <selection pane="bottomRight" activeCell="AJ6" sqref="AJ6"/>
    </sheetView>
  </sheetViews>
  <sheetFormatPr defaultColWidth="13.5703125" defaultRowHeight="15"/>
  <cols>
    <col min="1" max="1" width="9.7109375" style="339" customWidth="1"/>
    <col min="2" max="2" width="45.42578125" style="473" customWidth="1"/>
    <col min="3" max="3" width="21.140625" style="339" customWidth="1"/>
    <col min="4" max="33" width="16.140625" style="90" bestFit="1" customWidth="1"/>
    <col min="34" max="36" width="17.5703125" style="90" bestFit="1" customWidth="1"/>
    <col min="37" max="37" width="62.85546875" style="90" customWidth="1"/>
    <col min="38" max="38" width="5.85546875" style="90" customWidth="1"/>
    <col min="39" max="16384" width="13.5703125" style="90"/>
  </cols>
  <sheetData>
    <row r="1" spans="1:38" ht="18">
      <c r="A1" s="143"/>
      <c r="B1" s="143"/>
      <c r="C1" s="143"/>
    </row>
    <row r="2" spans="1:38" ht="21">
      <c r="A2" s="143" t="s">
        <v>1631</v>
      </c>
      <c r="B2" s="732"/>
      <c r="C2" s="732"/>
    </row>
    <row r="3" spans="1:38" ht="21.75">
      <c r="A3" s="732" t="s">
        <v>1632</v>
      </c>
      <c r="B3" s="471"/>
      <c r="C3" s="143"/>
    </row>
    <row r="4" spans="1:38" ht="18">
      <c r="A4" s="307"/>
      <c r="B4" s="472"/>
      <c r="C4" s="1059"/>
    </row>
    <row r="5" spans="1:38" ht="15" customHeight="1">
      <c r="A5" s="1248" t="s">
        <v>665</v>
      </c>
      <c r="B5" s="1248"/>
      <c r="C5" s="1248" t="s">
        <v>666</v>
      </c>
      <c r="D5" s="1248">
        <v>2015</v>
      </c>
      <c r="E5" s="1248">
        <v>2016</v>
      </c>
      <c r="F5" s="1249">
        <v>2017</v>
      </c>
      <c r="G5" s="1249">
        <v>2018</v>
      </c>
      <c r="H5" s="1249">
        <v>2019</v>
      </c>
      <c r="I5" s="1248">
        <v>2020</v>
      </c>
      <c r="J5" s="1248">
        <v>2020</v>
      </c>
      <c r="K5" s="1248"/>
      <c r="L5" s="1248"/>
      <c r="M5" s="1248"/>
      <c r="N5" s="1248"/>
      <c r="O5" s="1248"/>
      <c r="P5" s="1248"/>
      <c r="Q5" s="1248"/>
      <c r="R5" s="1248"/>
      <c r="S5" s="1248"/>
      <c r="T5" s="1248"/>
      <c r="U5" s="1248"/>
      <c r="V5" s="1250">
        <v>2021</v>
      </c>
      <c r="W5" s="1252">
        <v>2021</v>
      </c>
      <c r="X5" s="1253"/>
      <c r="Y5" s="1253"/>
      <c r="Z5" s="1253"/>
      <c r="AA5" s="1253"/>
      <c r="AB5" s="1253"/>
      <c r="AC5" s="1253"/>
      <c r="AD5" s="1253"/>
      <c r="AE5" s="1253"/>
      <c r="AF5" s="1253"/>
      <c r="AG5" s="1253"/>
      <c r="AH5" s="1254"/>
      <c r="AI5" s="1252">
        <v>2022</v>
      </c>
      <c r="AJ5" s="1254"/>
      <c r="AK5" s="1256" t="s">
        <v>197</v>
      </c>
      <c r="AL5" s="1256"/>
    </row>
    <row r="6" spans="1:38" ht="15.75">
      <c r="A6" s="1248"/>
      <c r="B6" s="1248"/>
      <c r="C6" s="1248"/>
      <c r="D6" s="1248"/>
      <c r="E6" s="1248"/>
      <c r="F6" s="1249"/>
      <c r="G6" s="1249"/>
      <c r="H6" s="1249"/>
      <c r="I6" s="1248"/>
      <c r="J6" s="1168" t="s">
        <v>306</v>
      </c>
      <c r="K6" s="1168" t="s">
        <v>307</v>
      </c>
      <c r="L6" s="1168" t="s">
        <v>308</v>
      </c>
      <c r="M6" s="1168" t="s">
        <v>309</v>
      </c>
      <c r="N6" s="1168" t="s">
        <v>310</v>
      </c>
      <c r="O6" s="1168" t="s">
        <v>311</v>
      </c>
      <c r="P6" s="1168" t="s">
        <v>312</v>
      </c>
      <c r="Q6" s="1168" t="s">
        <v>670</v>
      </c>
      <c r="R6" s="1168" t="s">
        <v>313</v>
      </c>
      <c r="S6" s="1168" t="s">
        <v>314</v>
      </c>
      <c r="T6" s="1168" t="s">
        <v>315</v>
      </c>
      <c r="U6" s="1168" t="s">
        <v>316</v>
      </c>
      <c r="V6" s="1251"/>
      <c r="W6" s="1168" t="s">
        <v>306</v>
      </c>
      <c r="X6" s="1168" t="s">
        <v>307</v>
      </c>
      <c r="Y6" s="1168" t="s">
        <v>308</v>
      </c>
      <c r="Z6" s="1168" t="s">
        <v>309</v>
      </c>
      <c r="AA6" s="1168" t="s">
        <v>310</v>
      </c>
      <c r="AB6" s="1168" t="s">
        <v>311</v>
      </c>
      <c r="AC6" s="1168" t="s">
        <v>312</v>
      </c>
      <c r="AD6" s="1168" t="s">
        <v>670</v>
      </c>
      <c r="AE6" s="1168" t="s">
        <v>313</v>
      </c>
      <c r="AF6" s="1168" t="s">
        <v>314</v>
      </c>
      <c r="AG6" s="1168" t="s">
        <v>315</v>
      </c>
      <c r="AH6" s="1168" t="s">
        <v>316</v>
      </c>
      <c r="AI6" s="1168" t="s">
        <v>306</v>
      </c>
      <c r="AJ6" s="1168" t="s">
        <v>307</v>
      </c>
      <c r="AK6" s="1256"/>
      <c r="AL6" s="1256"/>
    </row>
    <row r="7" spans="1:38" ht="15.75">
      <c r="A7" s="82">
        <v>1</v>
      </c>
      <c r="B7" s="352" t="s">
        <v>779</v>
      </c>
      <c r="C7" s="64" t="s">
        <v>194</v>
      </c>
      <c r="D7" s="70">
        <v>118</v>
      </c>
      <c r="E7" s="240">
        <v>116</v>
      </c>
      <c r="F7" s="236">
        <v>115</v>
      </c>
      <c r="G7" s="236">
        <v>115</v>
      </c>
      <c r="H7" s="236">
        <v>110</v>
      </c>
      <c r="I7" s="236">
        <v>109</v>
      </c>
      <c r="J7" s="70">
        <v>110</v>
      </c>
      <c r="K7" s="70">
        <v>110</v>
      </c>
      <c r="L7" s="70">
        <v>110</v>
      </c>
      <c r="M7" s="70">
        <v>110</v>
      </c>
      <c r="N7" s="70">
        <v>110</v>
      </c>
      <c r="O7" s="70">
        <v>110</v>
      </c>
      <c r="P7" s="236">
        <v>110</v>
      </c>
      <c r="Q7" s="236">
        <v>110</v>
      </c>
      <c r="R7" s="236">
        <v>110</v>
      </c>
      <c r="S7" s="236">
        <v>110</v>
      </c>
      <c r="T7" s="236">
        <v>110</v>
      </c>
      <c r="U7" s="236">
        <v>109</v>
      </c>
      <c r="V7" s="559">
        <v>107</v>
      </c>
      <c r="W7" s="236" t="s">
        <v>3316</v>
      </c>
      <c r="X7" s="236">
        <v>107</v>
      </c>
      <c r="Y7" s="236">
        <v>107</v>
      </c>
      <c r="Z7" s="236">
        <v>107</v>
      </c>
      <c r="AA7" s="236">
        <v>107</v>
      </c>
      <c r="AB7" s="236">
        <v>107</v>
      </c>
      <c r="AC7" s="236">
        <v>107</v>
      </c>
      <c r="AD7" s="236">
        <v>107</v>
      </c>
      <c r="AE7" s="236">
        <v>107</v>
      </c>
      <c r="AF7" s="236">
        <v>107</v>
      </c>
      <c r="AG7" s="236">
        <v>107</v>
      </c>
      <c r="AH7" s="987">
        <v>107</v>
      </c>
      <c r="AI7" s="987">
        <v>107</v>
      </c>
      <c r="AJ7" s="987">
        <v>107</v>
      </c>
      <c r="AK7" s="67" t="s">
        <v>780</v>
      </c>
      <c r="AL7" s="277">
        <v>1</v>
      </c>
    </row>
    <row r="8" spans="1:38" ht="15.75">
      <c r="A8" s="82">
        <v>4</v>
      </c>
      <c r="B8" s="887" t="s">
        <v>781</v>
      </c>
      <c r="C8" s="53" t="s">
        <v>194</v>
      </c>
      <c r="D8" s="70">
        <v>1637</v>
      </c>
      <c r="E8" s="240">
        <v>1633</v>
      </c>
      <c r="F8" s="236">
        <v>1619</v>
      </c>
      <c r="G8" s="236">
        <v>1597</v>
      </c>
      <c r="H8" s="236">
        <v>1545</v>
      </c>
      <c r="I8" s="236">
        <v>1506</v>
      </c>
      <c r="J8" s="70">
        <v>1542</v>
      </c>
      <c r="K8" s="70">
        <v>1542</v>
      </c>
      <c r="L8" s="70">
        <v>1537</v>
      </c>
      <c r="M8" s="70">
        <v>1533</v>
      </c>
      <c r="N8" s="70">
        <v>1533</v>
      </c>
      <c r="O8" s="70">
        <v>1526</v>
      </c>
      <c r="P8" s="236">
        <v>1520</v>
      </c>
      <c r="Q8" s="236">
        <v>1517</v>
      </c>
      <c r="R8" s="236">
        <v>1512</v>
      </c>
      <c r="S8" s="236">
        <v>1511</v>
      </c>
      <c r="T8" s="236">
        <v>1509</v>
      </c>
      <c r="U8" s="236">
        <v>1506</v>
      </c>
      <c r="V8" s="559">
        <v>1468</v>
      </c>
      <c r="W8" s="236">
        <v>1503</v>
      </c>
      <c r="X8" s="236">
        <v>1500</v>
      </c>
      <c r="Y8" s="236">
        <v>1498</v>
      </c>
      <c r="Z8" s="236">
        <v>1497</v>
      </c>
      <c r="AA8" s="236">
        <v>1496</v>
      </c>
      <c r="AB8" s="236">
        <v>1492</v>
      </c>
      <c r="AC8" s="236">
        <v>1487</v>
      </c>
      <c r="AD8" s="236">
        <v>1484</v>
      </c>
      <c r="AE8" s="236">
        <v>1481</v>
      </c>
      <c r="AF8" s="987">
        <v>1468</v>
      </c>
      <c r="AG8" s="987">
        <v>1468</v>
      </c>
      <c r="AH8" s="987">
        <v>1468</v>
      </c>
      <c r="AI8" s="987">
        <v>1466</v>
      </c>
      <c r="AJ8" s="236" t="s">
        <v>10</v>
      </c>
      <c r="AK8" s="67" t="s">
        <v>782</v>
      </c>
      <c r="AL8" s="277">
        <v>2</v>
      </c>
    </row>
    <row r="9" spans="1:38" ht="15.75">
      <c r="A9" s="82">
        <v>5</v>
      </c>
      <c r="B9" s="352" t="s">
        <v>783</v>
      </c>
      <c r="C9" s="64" t="s">
        <v>956</v>
      </c>
      <c r="D9" s="70">
        <v>6132583.39490557</v>
      </c>
      <c r="E9" s="240">
        <v>6729799.4850733392</v>
      </c>
      <c r="F9" s="236">
        <v>7387144.0316034928</v>
      </c>
      <c r="G9" s="236">
        <v>8068346.4084018702</v>
      </c>
      <c r="H9" s="236">
        <v>8562974.2970720679</v>
      </c>
      <c r="I9" s="236">
        <v>9177893.5816090684</v>
      </c>
      <c r="J9" s="70">
        <v>8385406.5871043969</v>
      </c>
      <c r="K9" s="70">
        <v>8533126.7536462694</v>
      </c>
      <c r="L9" s="70">
        <v>8793204.3990760166</v>
      </c>
      <c r="M9" s="70">
        <v>8648896.1854265947</v>
      </c>
      <c r="N9" s="70">
        <v>8614839.3754804935</v>
      </c>
      <c r="O9" s="70">
        <v>8670412.5442507938</v>
      </c>
      <c r="P9" s="236">
        <v>8725913.0863184687</v>
      </c>
      <c r="Q9" s="236">
        <v>8906965.0748988353</v>
      </c>
      <c r="R9" s="236">
        <v>9061863.8519083597</v>
      </c>
      <c r="S9" s="236">
        <v>9074477.7126465105</v>
      </c>
      <c r="T9" s="236">
        <v>9053446.4635868967</v>
      </c>
      <c r="U9" s="236">
        <v>9177893.5816090684</v>
      </c>
      <c r="V9" s="559">
        <v>10112304.051738299</v>
      </c>
      <c r="W9" s="236">
        <v>9006974.289327763</v>
      </c>
      <c r="X9" s="236">
        <v>9121696.1635458469</v>
      </c>
      <c r="Y9" s="236">
        <v>9276448.5834907535</v>
      </c>
      <c r="Z9" s="236">
        <v>9223025.3863570131</v>
      </c>
      <c r="AA9" s="236">
        <v>9273953.7756812368</v>
      </c>
      <c r="AB9" s="236">
        <v>9411163.7672606353</v>
      </c>
      <c r="AC9" s="236">
        <v>9412187.4347180594</v>
      </c>
      <c r="AD9" s="236">
        <v>9522657.5386893731</v>
      </c>
      <c r="AE9" s="236">
        <v>9735389.2139019128</v>
      </c>
      <c r="AF9" s="987">
        <v>9824498.2138134297</v>
      </c>
      <c r="AG9" s="987">
        <v>9913668.9789739996</v>
      </c>
      <c r="AH9" s="987">
        <v>10112304.051738299</v>
      </c>
      <c r="AI9" s="236">
        <v>10007167.6107569</v>
      </c>
      <c r="AJ9" s="987">
        <v>10061669.388416525</v>
      </c>
      <c r="AK9" s="67" t="s">
        <v>784</v>
      </c>
      <c r="AL9" s="277">
        <v>3</v>
      </c>
    </row>
    <row r="10" spans="1:38" ht="15.75">
      <c r="A10" s="82">
        <v>6</v>
      </c>
      <c r="B10" s="352" t="s">
        <v>785</v>
      </c>
      <c r="C10" s="64" t="s">
        <v>956</v>
      </c>
      <c r="D10" s="240">
        <v>101713.15143499999</v>
      </c>
      <c r="E10" s="240">
        <v>113501.49451500001</v>
      </c>
      <c r="F10" s="236">
        <v>125945.39995799998</v>
      </c>
      <c r="G10" s="258">
        <v>135692.92267999999</v>
      </c>
      <c r="H10" s="258">
        <v>149623.17180800304</v>
      </c>
      <c r="I10" s="258">
        <v>155075.4406989089</v>
      </c>
      <c r="J10" s="70">
        <v>149871.63055431898</v>
      </c>
      <c r="K10" s="70">
        <v>150526.22946925502</v>
      </c>
      <c r="L10" s="70">
        <v>149659.41265462799</v>
      </c>
      <c r="M10" s="70">
        <v>146818.68435749298</v>
      </c>
      <c r="N10" s="70">
        <v>145801.7333227639</v>
      </c>
      <c r="O10" s="70">
        <v>146866.30563773098</v>
      </c>
      <c r="P10" s="236">
        <v>148048.42594863407</v>
      </c>
      <c r="Q10" s="236">
        <v>148771.21099446397</v>
      </c>
      <c r="R10" s="236">
        <v>149814.340916179</v>
      </c>
      <c r="S10" s="236">
        <v>151063.91824937495</v>
      </c>
      <c r="T10" s="236">
        <v>153314.71192205907</v>
      </c>
      <c r="U10" s="236">
        <v>155075.4406989089</v>
      </c>
      <c r="V10" s="559">
        <v>168442.69882947198</v>
      </c>
      <c r="W10" s="236">
        <v>154966.63858196698</v>
      </c>
      <c r="X10" s="236">
        <v>155784.27502170004</v>
      </c>
      <c r="Y10" s="236">
        <v>156904.51056664</v>
      </c>
      <c r="Z10" s="236">
        <v>156020.32198052004</v>
      </c>
      <c r="AA10" s="236">
        <v>157398.72522965402</v>
      </c>
      <c r="AB10" s="236">
        <v>159112.95953471199</v>
      </c>
      <c r="AC10" s="236">
        <v>159876.197542871</v>
      </c>
      <c r="AD10" s="236">
        <v>161197.23219098002</v>
      </c>
      <c r="AE10" s="236">
        <v>162373.70279207503</v>
      </c>
      <c r="AF10" s="987">
        <v>163194.26838194902</v>
      </c>
      <c r="AG10" s="987">
        <v>164966.06385013706</v>
      </c>
      <c r="AH10" s="987">
        <v>168442.69882947198</v>
      </c>
      <c r="AI10" s="987">
        <v>167820.86399884999</v>
      </c>
      <c r="AJ10" s="236" t="s">
        <v>10</v>
      </c>
      <c r="AK10" s="67" t="s">
        <v>786</v>
      </c>
      <c r="AL10" s="277">
        <v>4</v>
      </c>
    </row>
    <row r="11" spans="1:38" ht="32.25">
      <c r="A11" s="82">
        <v>8</v>
      </c>
      <c r="B11" s="352" t="s">
        <v>1633</v>
      </c>
      <c r="C11" s="64" t="s">
        <v>188</v>
      </c>
      <c r="D11" s="926">
        <v>76.587398423124711</v>
      </c>
      <c r="E11" s="929">
        <v>75.656725964054232</v>
      </c>
      <c r="F11" s="545">
        <v>77.280982935611192</v>
      </c>
      <c r="G11" s="574">
        <v>77.706114950012434</v>
      </c>
      <c r="H11" s="574">
        <v>77.305314185243731</v>
      </c>
      <c r="I11" s="574">
        <v>77.977181628734598</v>
      </c>
      <c r="J11" s="927">
        <v>77.045977457989508</v>
      </c>
      <c r="K11" s="927">
        <v>77.415299337862038</v>
      </c>
      <c r="L11" s="927">
        <v>78.220034989024981</v>
      </c>
      <c r="M11" s="927">
        <v>77.989382001942118</v>
      </c>
      <c r="N11" s="927">
        <v>77.960597728895735</v>
      </c>
      <c r="O11" s="927">
        <v>78.097172023168241</v>
      </c>
      <c r="P11" s="927">
        <v>78.135517978688142</v>
      </c>
      <c r="Q11" s="927">
        <v>78.126555555374594</v>
      </c>
      <c r="R11" s="927">
        <v>78.591174055867825</v>
      </c>
      <c r="S11" s="927">
        <v>78.45757699107682</v>
      </c>
      <c r="T11" s="927">
        <v>78.184926448791131</v>
      </c>
      <c r="U11" s="927">
        <v>77.977181628734598</v>
      </c>
      <c r="V11" s="976">
        <v>78.074503116789089</v>
      </c>
      <c r="W11" s="927">
        <v>77.583848003766335</v>
      </c>
      <c r="X11" s="927">
        <v>77.602771813826493</v>
      </c>
      <c r="Y11" s="927">
        <v>77.907227168309447</v>
      </c>
      <c r="Z11" s="927">
        <v>77.6940384848821</v>
      </c>
      <c r="AA11" s="927">
        <v>77.726694725544192</v>
      </c>
      <c r="AB11" s="927">
        <v>77.822698326863573</v>
      </c>
      <c r="AC11" s="927">
        <v>77.821458506552403</v>
      </c>
      <c r="AD11" s="927">
        <v>77.915409194300892</v>
      </c>
      <c r="AE11" s="927">
        <v>78.199105666094269</v>
      </c>
      <c r="AF11" s="988">
        <v>78.179416830964399</v>
      </c>
      <c r="AG11" s="988">
        <v>78.281270320758395</v>
      </c>
      <c r="AH11" s="988">
        <v>78.355984154901975</v>
      </c>
      <c r="AI11" s="1150" t="s">
        <v>10</v>
      </c>
      <c r="AJ11" s="988" t="s">
        <v>10</v>
      </c>
      <c r="AK11" s="67" t="s">
        <v>2600</v>
      </c>
      <c r="AL11" s="277">
        <v>5</v>
      </c>
    </row>
    <row r="12" spans="1:38" ht="15.75">
      <c r="A12" s="82">
        <v>9</v>
      </c>
      <c r="B12" s="352"/>
      <c r="C12" s="64"/>
      <c r="D12" s="240"/>
      <c r="E12" s="240"/>
      <c r="F12" s="258"/>
      <c r="G12" s="928"/>
      <c r="H12" s="928"/>
      <c r="I12" s="928"/>
      <c r="J12" s="572"/>
      <c r="K12" s="572"/>
      <c r="L12" s="572"/>
      <c r="M12" s="572"/>
      <c r="N12" s="572"/>
      <c r="O12" s="572"/>
      <c r="P12" s="572"/>
      <c r="Q12" s="572"/>
      <c r="R12" s="572"/>
      <c r="S12" s="572"/>
      <c r="T12" s="572"/>
      <c r="U12" s="572"/>
      <c r="V12" s="572"/>
      <c r="W12" s="572"/>
      <c r="X12" s="572"/>
      <c r="Y12" s="572"/>
      <c r="Z12" s="572"/>
      <c r="AA12" s="572"/>
      <c r="AB12" s="572"/>
      <c r="AC12" s="572"/>
      <c r="AD12" s="572"/>
      <c r="AE12" s="545"/>
      <c r="AF12" s="545"/>
      <c r="AG12" s="545"/>
      <c r="AH12" s="545"/>
      <c r="AI12" s="572"/>
      <c r="AJ12" s="572"/>
      <c r="AK12" s="67"/>
      <c r="AL12" s="277">
        <v>6</v>
      </c>
    </row>
    <row r="13" spans="1:38" ht="15.75">
      <c r="A13" s="82">
        <v>10</v>
      </c>
      <c r="B13" s="993" t="s">
        <v>787</v>
      </c>
      <c r="C13" s="64"/>
      <c r="D13" s="70"/>
      <c r="E13" s="150"/>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545"/>
      <c r="AF13" s="545"/>
      <c r="AG13" s="545"/>
      <c r="AH13" s="545"/>
      <c r="AI13" s="236"/>
      <c r="AJ13" s="236"/>
      <c r="AK13" s="994" t="s">
        <v>1988</v>
      </c>
      <c r="AL13" s="277">
        <v>7</v>
      </c>
    </row>
    <row r="14" spans="1:38" ht="15.75">
      <c r="A14" s="82">
        <v>11</v>
      </c>
      <c r="B14" s="995" t="s">
        <v>788</v>
      </c>
      <c r="C14" s="64" t="s">
        <v>188</v>
      </c>
      <c r="D14" s="226">
        <v>11.48626455347376</v>
      </c>
      <c r="E14" s="929">
        <v>10.924529470401598</v>
      </c>
      <c r="F14" s="226">
        <v>9.7641124107838522</v>
      </c>
      <c r="G14" s="226">
        <v>9.8224755723936941</v>
      </c>
      <c r="H14" s="226">
        <v>9.2597287655663933</v>
      </c>
      <c r="I14" s="226">
        <v>8.5225730341959078</v>
      </c>
      <c r="J14" s="226">
        <v>8.7834384442664657</v>
      </c>
      <c r="K14" s="226">
        <v>8.4627361481254813</v>
      </c>
      <c r="L14" s="226">
        <v>9.3242128052670399</v>
      </c>
      <c r="M14" s="226">
        <v>8.852414231278674</v>
      </c>
      <c r="N14" s="226">
        <v>7.9147308699962382</v>
      </c>
      <c r="O14" s="226">
        <v>8.450458646444007</v>
      </c>
      <c r="P14" s="226">
        <v>9.2721277955464512</v>
      </c>
      <c r="Q14" s="226">
        <v>9.2274590879996818</v>
      </c>
      <c r="R14" s="226">
        <v>9.827060091187418</v>
      </c>
      <c r="S14" s="226">
        <v>7.9926993384866947</v>
      </c>
      <c r="T14" s="226">
        <v>8.4419772482188105</v>
      </c>
      <c r="U14" s="226">
        <v>8.5225730341959078</v>
      </c>
      <c r="V14" s="976">
        <v>11.336253962692329</v>
      </c>
      <c r="W14" s="226">
        <v>7.6083273646685461</v>
      </c>
      <c r="X14" s="226">
        <v>8.0928568547172652</v>
      </c>
      <c r="Y14" s="226">
        <v>8.4814595333241165</v>
      </c>
      <c r="Z14" s="226">
        <v>8.3689294509900698</v>
      </c>
      <c r="AA14" s="226">
        <v>8.7818285035146033</v>
      </c>
      <c r="AB14" s="226">
        <v>10.395471003806843</v>
      </c>
      <c r="AC14" s="226">
        <v>10.844935421398029</v>
      </c>
      <c r="AD14" s="226">
        <v>10.153306873142693</v>
      </c>
      <c r="AE14" s="226">
        <v>10.538275522116324</v>
      </c>
      <c r="AF14" s="226">
        <v>10.590897010587293</v>
      </c>
      <c r="AG14" s="988">
        <v>10.745312028089996</v>
      </c>
      <c r="AH14" s="1182">
        <v>11.336253962692329</v>
      </c>
      <c r="AI14" s="226">
        <v>10.729359700063917</v>
      </c>
      <c r="AJ14" s="1150" t="s">
        <v>10</v>
      </c>
      <c r="AK14" s="996" t="s">
        <v>2258</v>
      </c>
      <c r="AL14" s="277">
        <v>8</v>
      </c>
    </row>
    <row r="15" spans="1:38" ht="15.75">
      <c r="A15" s="82">
        <v>12</v>
      </c>
      <c r="B15" s="995" t="s">
        <v>789</v>
      </c>
      <c r="C15" s="64" t="s">
        <v>188</v>
      </c>
      <c r="D15" s="50">
        <v>3.5502263480399163</v>
      </c>
      <c r="E15" s="929">
        <v>3.151013092896735</v>
      </c>
      <c r="F15" s="226">
        <v>3.282610702491104</v>
      </c>
      <c r="G15" s="50">
        <v>2.8295807638291892</v>
      </c>
      <c r="H15" s="50">
        <v>2.9619206146630619</v>
      </c>
      <c r="I15" s="50">
        <v>2.7785927244300197</v>
      </c>
      <c r="J15" s="226">
        <v>2.9550983690946229</v>
      </c>
      <c r="K15" s="226">
        <v>3.0247955007407725</v>
      </c>
      <c r="L15" s="226">
        <v>2.8857861547244981</v>
      </c>
      <c r="M15" s="226">
        <v>2.6798087461119757</v>
      </c>
      <c r="N15" s="226">
        <v>2.7566163532674555</v>
      </c>
      <c r="O15" s="226">
        <v>2.5909564909131397</v>
      </c>
      <c r="P15" s="226">
        <v>2.6702556001194311</v>
      </c>
      <c r="Q15" s="226">
        <v>2.4873935171958763</v>
      </c>
      <c r="R15" s="226">
        <v>2.4249653133935651</v>
      </c>
      <c r="S15" s="226">
        <v>2.7033975570939681</v>
      </c>
      <c r="T15" s="226">
        <v>2.3857397610199631</v>
      </c>
      <c r="U15" s="226">
        <v>2.7785927244300197</v>
      </c>
      <c r="V15" s="976">
        <v>2.2065603948425223</v>
      </c>
      <c r="W15" s="226">
        <v>2.5354361694184928</v>
      </c>
      <c r="X15" s="226">
        <v>2.6494272517860349</v>
      </c>
      <c r="Y15" s="226">
        <v>2.6502716314676387</v>
      </c>
      <c r="Z15" s="226">
        <v>2.6650969572560315</v>
      </c>
      <c r="AA15" s="226">
        <v>2.7510900567199648</v>
      </c>
      <c r="AB15" s="226">
        <v>2.6267241728585602</v>
      </c>
      <c r="AC15" s="226">
        <v>2.5177824053195632</v>
      </c>
      <c r="AD15" s="226">
        <v>2.7475321520555704</v>
      </c>
      <c r="AE15" s="226">
        <v>2.5447990004268264</v>
      </c>
      <c r="AF15" s="226">
        <v>2.6459782821274023</v>
      </c>
      <c r="AG15" s="988">
        <v>2.2126819904753381</v>
      </c>
      <c r="AH15" s="1182">
        <v>2.2065603948425223</v>
      </c>
      <c r="AI15" s="226">
        <v>2.2662130617668454</v>
      </c>
      <c r="AJ15" s="1150" t="s">
        <v>10</v>
      </c>
      <c r="AK15" s="996" t="s">
        <v>2259</v>
      </c>
      <c r="AL15" s="277">
        <v>9</v>
      </c>
    </row>
    <row r="16" spans="1:38" ht="15.75">
      <c r="A16" s="82">
        <v>13</v>
      </c>
      <c r="B16" s="995" t="s">
        <v>790</v>
      </c>
      <c r="C16" s="64" t="s">
        <v>188</v>
      </c>
      <c r="D16" s="50">
        <v>11.071642128426312</v>
      </c>
      <c r="E16" s="929">
        <v>13.095945396309276</v>
      </c>
      <c r="F16" s="226">
        <v>14.425626947152479</v>
      </c>
      <c r="G16" s="50">
        <v>12.060659900217461</v>
      </c>
      <c r="H16" s="50">
        <v>12.229422095971724</v>
      </c>
      <c r="I16" s="50">
        <v>16.123130820509189</v>
      </c>
      <c r="J16" s="226">
        <v>12.831590872532489</v>
      </c>
      <c r="K16" s="226">
        <v>12.831823820475838</v>
      </c>
      <c r="L16" s="226">
        <v>12.181135840780929</v>
      </c>
      <c r="M16" s="226">
        <v>13.089847994107703</v>
      </c>
      <c r="N16" s="226">
        <v>13.816776829390193</v>
      </c>
      <c r="O16" s="226">
        <v>14.391751610924947</v>
      </c>
      <c r="P16" s="226">
        <v>15.020165541723236</v>
      </c>
      <c r="Q16" s="226">
        <v>15.22538932786108</v>
      </c>
      <c r="R16" s="226">
        <v>15.276541119183737</v>
      </c>
      <c r="S16" s="226">
        <v>16.020798701319531</v>
      </c>
      <c r="T16" s="226">
        <v>16.251250883441458</v>
      </c>
      <c r="U16" s="226">
        <v>16.123130820509189</v>
      </c>
      <c r="V16" s="976">
        <v>18.106278215761805</v>
      </c>
      <c r="W16" s="226">
        <v>16.895365929737942</v>
      </c>
      <c r="X16" s="226">
        <v>17.311425630398329</v>
      </c>
      <c r="Y16" s="226">
        <v>17.124554660700031</v>
      </c>
      <c r="Z16" s="226">
        <v>17.679024868091261</v>
      </c>
      <c r="AA16" s="226">
        <v>17.167423738084999</v>
      </c>
      <c r="AB16" s="226">
        <v>17.74327514148456</v>
      </c>
      <c r="AC16" s="226">
        <v>17.68142029633588</v>
      </c>
      <c r="AD16" s="226">
        <v>18.022126201419635</v>
      </c>
      <c r="AE16" s="226">
        <v>18.442725375798084</v>
      </c>
      <c r="AF16" s="226">
        <v>18.349802226590377</v>
      </c>
      <c r="AG16" s="988">
        <v>18.754427210965847</v>
      </c>
      <c r="AH16" s="1182">
        <v>18.106278215761805</v>
      </c>
      <c r="AI16" s="226">
        <v>18.135292491595969</v>
      </c>
      <c r="AJ16" s="1150" t="s">
        <v>10</v>
      </c>
      <c r="AK16" s="996" t="s">
        <v>2260</v>
      </c>
      <c r="AL16" s="277">
        <v>10</v>
      </c>
    </row>
    <row r="17" spans="1:38" ht="15.75">
      <c r="A17" s="82">
        <v>14</v>
      </c>
      <c r="B17" s="997" t="s">
        <v>791</v>
      </c>
      <c r="C17" s="64" t="s">
        <v>188</v>
      </c>
      <c r="D17" s="50">
        <v>68.559957166425605</v>
      </c>
      <c r="E17" s="929">
        <v>67.166027615794548</v>
      </c>
      <c r="F17" s="226">
        <v>66.628463929531989</v>
      </c>
      <c r="G17" s="50">
        <v>68.604619057508984</v>
      </c>
      <c r="H17" s="50">
        <v>68.637681777291178</v>
      </c>
      <c r="I17" s="50">
        <v>60.975329836531678</v>
      </c>
      <c r="J17" s="226">
        <v>67.321137807834532</v>
      </c>
      <c r="K17" s="226">
        <v>66.654359575489025</v>
      </c>
      <c r="L17" s="226">
        <v>66.716852552939272</v>
      </c>
      <c r="M17" s="226">
        <v>66.577406895773606</v>
      </c>
      <c r="N17" s="226">
        <v>66.45179012149633</v>
      </c>
      <c r="O17" s="226">
        <v>65.310077282893076</v>
      </c>
      <c r="P17" s="226">
        <v>64.789815709749092</v>
      </c>
      <c r="Q17" s="226">
        <v>63.336814753056913</v>
      </c>
      <c r="R17" s="226">
        <v>62.110661482127817</v>
      </c>
      <c r="S17" s="226">
        <v>61.67531671676911</v>
      </c>
      <c r="T17" s="226">
        <v>61.172973162084411</v>
      </c>
      <c r="U17" s="226">
        <v>60.975329836531678</v>
      </c>
      <c r="V17" s="976">
        <v>57.559942075244322</v>
      </c>
      <c r="W17" s="226">
        <v>60.868755948923315</v>
      </c>
      <c r="X17" s="226">
        <v>60.227678646028593</v>
      </c>
      <c r="Y17" s="226">
        <v>59.88110631453489</v>
      </c>
      <c r="Z17" s="226">
        <v>60.229064855503822</v>
      </c>
      <c r="AA17" s="226">
        <v>60.120485809114065</v>
      </c>
      <c r="AB17" s="226">
        <v>59.799468046139772</v>
      </c>
      <c r="AC17" s="226">
        <v>59.650925360182697</v>
      </c>
      <c r="AD17" s="226">
        <v>59.181597563056535</v>
      </c>
      <c r="AE17" s="226">
        <v>58.505185125998906</v>
      </c>
      <c r="AF17" s="226">
        <v>57.963057158678033</v>
      </c>
      <c r="AG17" s="988">
        <v>58.048335727142529</v>
      </c>
      <c r="AH17" s="1182">
        <v>57.559942075244322</v>
      </c>
      <c r="AI17" s="226">
        <v>57.557515013624794</v>
      </c>
      <c r="AJ17" s="1150" t="s">
        <v>10</v>
      </c>
      <c r="AK17" s="996" t="s">
        <v>2261</v>
      </c>
      <c r="AL17" s="277">
        <v>11</v>
      </c>
    </row>
    <row r="18" spans="1:38" ht="15.75">
      <c r="A18" s="82">
        <v>15</v>
      </c>
      <c r="B18" s="153" t="s">
        <v>792</v>
      </c>
      <c r="C18" s="64" t="s">
        <v>188</v>
      </c>
      <c r="D18" s="50">
        <v>5.3319098036344004</v>
      </c>
      <c r="E18" s="929">
        <v>5.6624844245978521</v>
      </c>
      <c r="F18" s="226">
        <v>5.8991860100405757</v>
      </c>
      <c r="G18" s="50">
        <v>6.6826647060506756</v>
      </c>
      <c r="H18" s="50">
        <v>6.9112467465076382</v>
      </c>
      <c r="I18" s="50">
        <v>11.600373584333203</v>
      </c>
      <c r="J18" s="226">
        <v>8.1087345062718921</v>
      </c>
      <c r="K18" s="226">
        <v>9.0262849551688831</v>
      </c>
      <c r="L18" s="226">
        <v>8.8920126462882561</v>
      </c>
      <c r="M18" s="226">
        <v>8.8005221327280569</v>
      </c>
      <c r="N18" s="226">
        <v>9.0600858258497752</v>
      </c>
      <c r="O18" s="226">
        <v>9.2567559688248249</v>
      </c>
      <c r="P18" s="226">
        <v>8.2476353528617938</v>
      </c>
      <c r="Q18" s="226">
        <v>9.7229433138864714</v>
      </c>
      <c r="R18" s="226">
        <v>10.36077199410745</v>
      </c>
      <c r="S18" s="226">
        <v>11.607787686330694</v>
      </c>
      <c r="T18" s="226">
        <v>11.748058945235359</v>
      </c>
      <c r="U18" s="226">
        <v>11.600373584333203</v>
      </c>
      <c r="V18" s="976">
        <v>10.809076298358491</v>
      </c>
      <c r="W18" s="226">
        <v>12.092114587251698</v>
      </c>
      <c r="X18" s="226">
        <v>11.718611617069767</v>
      </c>
      <c r="Y18" s="226">
        <v>11.862607859973307</v>
      </c>
      <c r="Z18" s="226">
        <v>11.057883868158829</v>
      </c>
      <c r="AA18" s="226">
        <v>11.179171892566377</v>
      </c>
      <c r="AB18" s="226">
        <v>9.4350616357102695</v>
      </c>
      <c r="AC18" s="226">
        <v>9.3049365167638296</v>
      </c>
      <c r="AD18" s="226">
        <v>9.8954372103255892</v>
      </c>
      <c r="AE18" s="226">
        <v>9.9690149756598583</v>
      </c>
      <c r="AF18" s="226">
        <v>10.450265322016909</v>
      </c>
      <c r="AG18" s="988">
        <v>10.589172744096654</v>
      </c>
      <c r="AH18" s="1182">
        <v>10.809076298358491</v>
      </c>
      <c r="AI18" s="226">
        <v>11.261130482904857</v>
      </c>
      <c r="AJ18" s="1150" t="s">
        <v>10</v>
      </c>
      <c r="AK18" s="794" t="s">
        <v>793</v>
      </c>
      <c r="AL18" s="277">
        <v>12</v>
      </c>
    </row>
    <row r="19" spans="1:38" ht="15.75">
      <c r="A19" s="82">
        <v>16</v>
      </c>
      <c r="B19" s="889"/>
      <c r="C19" s="64"/>
      <c r="D19" s="926"/>
      <c r="E19" s="150"/>
      <c r="F19" s="927"/>
      <c r="G19" s="927"/>
      <c r="H19" s="545"/>
      <c r="I19" s="927"/>
      <c r="J19" s="927"/>
      <c r="K19" s="927"/>
      <c r="L19" s="927"/>
      <c r="M19" s="927"/>
      <c r="N19" s="927"/>
      <c r="O19" s="927"/>
      <c r="P19" s="927"/>
      <c r="Q19" s="927"/>
      <c r="R19" s="927"/>
      <c r="S19" s="927"/>
      <c r="T19" s="927"/>
      <c r="U19" s="927"/>
      <c r="V19" s="927"/>
      <c r="W19" s="927"/>
      <c r="X19" s="927"/>
      <c r="Y19" s="927"/>
      <c r="Z19" s="927"/>
      <c r="AA19" s="927"/>
      <c r="AB19" s="927"/>
      <c r="AC19" s="927"/>
      <c r="AD19" s="927"/>
      <c r="AE19" s="927"/>
      <c r="AF19" s="927"/>
      <c r="AG19" s="988"/>
      <c r="AH19" s="988"/>
      <c r="AI19" s="988"/>
      <c r="AJ19" s="545"/>
      <c r="AK19" s="74"/>
      <c r="AL19" s="277">
        <v>13</v>
      </c>
    </row>
    <row r="20" spans="1:38" ht="15.75">
      <c r="A20" s="82">
        <v>17</v>
      </c>
      <c r="B20" s="154" t="s">
        <v>1989</v>
      </c>
      <c r="C20" s="64"/>
      <c r="D20" s="70"/>
      <c r="E20" s="150"/>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987"/>
      <c r="AH20" s="987"/>
      <c r="AI20" s="987"/>
      <c r="AJ20" s="236"/>
      <c r="AK20" s="274" t="s">
        <v>1625</v>
      </c>
      <c r="AL20" s="277">
        <v>14</v>
      </c>
    </row>
    <row r="21" spans="1:38" ht="15.75">
      <c r="A21" s="82">
        <v>18</v>
      </c>
      <c r="B21" s="246" t="s">
        <v>1626</v>
      </c>
      <c r="C21" s="64" t="s">
        <v>188</v>
      </c>
      <c r="D21" s="926">
        <v>71.960805944247952</v>
      </c>
      <c r="E21" s="929">
        <v>71.870765982083498</v>
      </c>
      <c r="F21" s="545">
        <v>71.60018398532803</v>
      </c>
      <c r="G21" s="251">
        <v>69.784407355905955</v>
      </c>
      <c r="H21" s="251">
        <v>70.053324235071386</v>
      </c>
      <c r="I21" s="251">
        <v>72.624400587902855</v>
      </c>
      <c r="J21" s="226">
        <v>70.857887913165968</v>
      </c>
      <c r="K21" s="226">
        <v>70.732091111762642</v>
      </c>
      <c r="L21" s="226">
        <v>70.671692364391575</v>
      </c>
      <c r="M21" s="226">
        <v>70.854009079818596</v>
      </c>
      <c r="N21" s="226">
        <v>71.682779968454156</v>
      </c>
      <c r="O21" s="226">
        <v>72.204893873558646</v>
      </c>
      <c r="P21" s="226">
        <v>72.291890938608546</v>
      </c>
      <c r="Q21" s="226">
        <v>72.840137349812025</v>
      </c>
      <c r="R21" s="226">
        <v>73.394131297019413</v>
      </c>
      <c r="S21" s="226">
        <v>72.950542767638737</v>
      </c>
      <c r="T21" s="226">
        <v>73.286982180758827</v>
      </c>
      <c r="U21" s="226">
        <v>72.624400587902855</v>
      </c>
      <c r="V21" s="976">
        <v>73.963984485951883</v>
      </c>
      <c r="W21" s="226">
        <v>72.939960713239188</v>
      </c>
      <c r="X21" s="226">
        <v>72.858278393704438</v>
      </c>
      <c r="Y21" s="226">
        <v>73.353115575671595</v>
      </c>
      <c r="Z21" s="226">
        <v>73.712161211593084</v>
      </c>
      <c r="AA21" s="226">
        <v>73.722212353959719</v>
      </c>
      <c r="AB21" s="226">
        <v>74.022184055846495</v>
      </c>
      <c r="AC21" s="226">
        <v>74.008599817893824</v>
      </c>
      <c r="AD21" s="226">
        <v>74.134166853406157</v>
      </c>
      <c r="AE21" s="226">
        <v>73.569614767195674</v>
      </c>
      <c r="AF21" s="226">
        <v>73.744048331692383</v>
      </c>
      <c r="AG21" s="226">
        <v>73.871298462074733</v>
      </c>
      <c r="AH21" s="226">
        <v>73.963984485951883</v>
      </c>
      <c r="AI21" s="226">
        <v>73.573065690294015</v>
      </c>
      <c r="AJ21" s="417" t="s">
        <v>10</v>
      </c>
      <c r="AK21" s="74" t="s">
        <v>1627</v>
      </c>
      <c r="AL21" s="277">
        <v>15</v>
      </c>
    </row>
    <row r="22" spans="1:38" ht="15.75">
      <c r="A22" s="82">
        <v>19</v>
      </c>
      <c r="B22" s="54" t="s">
        <v>795</v>
      </c>
      <c r="C22" s="64" t="s">
        <v>188</v>
      </c>
      <c r="D22" s="926">
        <v>16.103039707822337</v>
      </c>
      <c r="E22" s="929">
        <v>16.705325016106752</v>
      </c>
      <c r="F22" s="545">
        <v>16.6957197138175</v>
      </c>
      <c r="G22" s="251">
        <v>16.298681539539984</v>
      </c>
      <c r="H22" s="251">
        <v>17.118449456944738</v>
      </c>
      <c r="I22" s="251">
        <v>18.382590827258856</v>
      </c>
      <c r="J22" s="226">
        <v>16.950045106435145</v>
      </c>
      <c r="K22" s="226">
        <v>17.08582074701977</v>
      </c>
      <c r="L22" s="226">
        <v>18.320805348814677</v>
      </c>
      <c r="M22" s="226">
        <v>17.909211423519196</v>
      </c>
      <c r="N22" s="226">
        <v>17.859587385321362</v>
      </c>
      <c r="O22" s="226">
        <v>18.317265872612477</v>
      </c>
      <c r="P22" s="226">
        <v>18.004819562867798</v>
      </c>
      <c r="Q22" s="226">
        <v>18.824055931556039</v>
      </c>
      <c r="R22" s="226">
        <v>19.590544219473415</v>
      </c>
      <c r="S22" s="226">
        <v>18.748075199958876</v>
      </c>
      <c r="T22" s="226">
        <v>19.103663864367306</v>
      </c>
      <c r="U22" s="226">
        <v>18.382590827258856</v>
      </c>
      <c r="V22" s="976">
        <v>21.196999111508447</v>
      </c>
      <c r="W22" s="226">
        <v>18.430226030121119</v>
      </c>
      <c r="X22" s="226">
        <v>19.176191615789779</v>
      </c>
      <c r="Y22" s="226">
        <v>19.9430032170293</v>
      </c>
      <c r="Z22" s="226">
        <v>19.41242802198888</v>
      </c>
      <c r="AA22" s="226">
        <v>19.219197171189972</v>
      </c>
      <c r="AB22" s="226">
        <v>19.817017089133191</v>
      </c>
      <c r="AC22" s="226">
        <v>19.676799314640022</v>
      </c>
      <c r="AD22" s="226">
        <v>19.958141445271629</v>
      </c>
      <c r="AE22" s="226">
        <v>20.361706933412009</v>
      </c>
      <c r="AF22" s="226">
        <v>20.736264740025049</v>
      </c>
      <c r="AG22" s="226">
        <v>20.950265783586307</v>
      </c>
      <c r="AH22" s="1183">
        <v>21.196999111508447</v>
      </c>
      <c r="AI22" s="226">
        <v>20.678828220840419</v>
      </c>
      <c r="AJ22" s="417" t="s">
        <v>10</v>
      </c>
      <c r="AK22" s="76" t="s">
        <v>2262</v>
      </c>
      <c r="AL22" s="277">
        <v>16</v>
      </c>
    </row>
    <row r="23" spans="1:38" ht="15.75">
      <c r="A23" s="82">
        <v>20</v>
      </c>
      <c r="B23" s="54" t="s">
        <v>796</v>
      </c>
      <c r="C23" s="64" t="s">
        <v>188</v>
      </c>
      <c r="D23" s="926">
        <v>22.763831995191754</v>
      </c>
      <c r="E23" s="929">
        <v>23.058771527467538</v>
      </c>
      <c r="F23" s="545">
        <v>23.028854978681778</v>
      </c>
      <c r="G23" s="251">
        <v>22.622468217409413</v>
      </c>
      <c r="H23" s="251">
        <v>22.716229583082747</v>
      </c>
      <c r="I23" s="251">
        <v>23.681913663104805</v>
      </c>
      <c r="J23" s="226">
        <v>22.575846314062868</v>
      </c>
      <c r="K23" s="226">
        <v>22.175279604614655</v>
      </c>
      <c r="L23" s="226">
        <v>21.966943076603474</v>
      </c>
      <c r="M23" s="226">
        <v>22.278115681430286</v>
      </c>
      <c r="N23" s="226">
        <v>22.913527595365132</v>
      </c>
      <c r="O23" s="226">
        <v>22.870805416802188</v>
      </c>
      <c r="P23" s="226">
        <v>22.682576447987383</v>
      </c>
      <c r="Q23" s="226">
        <v>22.601792466338473</v>
      </c>
      <c r="R23" s="226">
        <v>22.633039693395009</v>
      </c>
      <c r="S23" s="226">
        <v>22.60704745627519</v>
      </c>
      <c r="T23" s="226">
        <v>23.181622876950588</v>
      </c>
      <c r="U23" s="226">
        <v>23.681913663104805</v>
      </c>
      <c r="V23" s="976">
        <v>24.052480894123192</v>
      </c>
      <c r="W23" s="226">
        <v>23.552999690676447</v>
      </c>
      <c r="X23" s="226">
        <v>23.141874316489826</v>
      </c>
      <c r="Y23" s="226">
        <v>22.986853811992074</v>
      </c>
      <c r="Z23" s="226">
        <v>23.614556758056516</v>
      </c>
      <c r="AA23" s="226">
        <v>23.797704760674939</v>
      </c>
      <c r="AB23" s="226">
        <v>23.823985860383129</v>
      </c>
      <c r="AC23" s="226">
        <v>23.894859429443592</v>
      </c>
      <c r="AD23" s="226">
        <v>23.866752419909997</v>
      </c>
      <c r="AE23" s="226">
        <v>23.570852139358095</v>
      </c>
      <c r="AF23" s="226">
        <v>23.596561602079486</v>
      </c>
      <c r="AG23" s="226">
        <v>23.757894327471845</v>
      </c>
      <c r="AH23" s="1183">
        <v>24.052480894123192</v>
      </c>
      <c r="AI23" s="226">
        <v>24.028397380046769</v>
      </c>
      <c r="AJ23" s="417" t="s">
        <v>10</v>
      </c>
      <c r="AK23" s="76" t="s">
        <v>2263</v>
      </c>
      <c r="AL23" s="277">
        <v>17</v>
      </c>
    </row>
    <row r="24" spans="1:38" ht="15.75">
      <c r="A24" s="82">
        <v>21</v>
      </c>
      <c r="B24" s="54" t="s">
        <v>798</v>
      </c>
      <c r="C24" s="64" t="s">
        <v>188</v>
      </c>
      <c r="D24" s="926">
        <v>33.093934241233839</v>
      </c>
      <c r="E24" s="929">
        <v>32.106669438509236</v>
      </c>
      <c r="F24" s="545">
        <v>31.875609292828798</v>
      </c>
      <c r="G24" s="251">
        <v>30.863257598956551</v>
      </c>
      <c r="H24" s="251">
        <v>30.218645195043898</v>
      </c>
      <c r="I24" s="251">
        <v>30.559896097539195</v>
      </c>
      <c r="J24" s="226">
        <v>31.331996492667962</v>
      </c>
      <c r="K24" s="226">
        <v>31.470990760128199</v>
      </c>
      <c r="L24" s="226">
        <v>30.383943938973424</v>
      </c>
      <c r="M24" s="226">
        <v>30.666681974869103</v>
      </c>
      <c r="N24" s="226">
        <v>30.909664987767659</v>
      </c>
      <c r="O24" s="226">
        <v>31.016822584143984</v>
      </c>
      <c r="P24" s="226">
        <v>31.604494927753375</v>
      </c>
      <c r="Q24" s="226">
        <v>31.414288951917523</v>
      </c>
      <c r="R24" s="226">
        <v>31.170547384150993</v>
      </c>
      <c r="S24" s="226">
        <v>31.595420111404664</v>
      </c>
      <c r="T24" s="226">
        <v>31.001695439440923</v>
      </c>
      <c r="U24" s="226">
        <v>30.559896097539195</v>
      </c>
      <c r="V24" s="976">
        <v>28.714504480320247</v>
      </c>
      <c r="W24" s="226">
        <v>30.956734992441625</v>
      </c>
      <c r="X24" s="226">
        <v>30.540212461424836</v>
      </c>
      <c r="Y24" s="226">
        <v>30.423258546650235</v>
      </c>
      <c r="Z24" s="226">
        <v>30.685176431547688</v>
      </c>
      <c r="AA24" s="226">
        <v>30.705310422094819</v>
      </c>
      <c r="AB24" s="226">
        <v>30.381181106330178</v>
      </c>
      <c r="AC24" s="226">
        <v>30.436941073810214</v>
      </c>
      <c r="AD24" s="226">
        <v>30.309272988224528</v>
      </c>
      <c r="AE24" s="226">
        <v>29.63705569442557</v>
      </c>
      <c r="AF24" s="226">
        <v>29.411221989587837</v>
      </c>
      <c r="AG24" s="226">
        <v>29.163148438099395</v>
      </c>
      <c r="AH24" s="1183">
        <v>28.714504480320247</v>
      </c>
      <c r="AI24" s="226">
        <v>28.865850082244343</v>
      </c>
      <c r="AJ24" s="417" t="s">
        <v>10</v>
      </c>
      <c r="AK24" s="76" t="s">
        <v>2264</v>
      </c>
      <c r="AL24" s="277">
        <v>18</v>
      </c>
    </row>
    <row r="25" spans="1:38" ht="15.75">
      <c r="A25" s="82">
        <v>22</v>
      </c>
      <c r="B25" s="176" t="s">
        <v>800</v>
      </c>
      <c r="C25" s="64" t="s">
        <v>188</v>
      </c>
      <c r="D25" s="926">
        <v>1.1261030763163943E-2</v>
      </c>
      <c r="E25" s="929">
        <v>1.2007542505899695E-2</v>
      </c>
      <c r="F25" s="545">
        <v>1.6201877682642179E-2</v>
      </c>
      <c r="G25" s="251">
        <v>3.4664641945188687E-2</v>
      </c>
      <c r="H25" s="251">
        <v>2.5076682208473148E-2</v>
      </c>
      <c r="I25" s="251">
        <v>6.5495914889068974E-2</v>
      </c>
      <c r="J25" s="226">
        <v>1.2543511473666185E-2</v>
      </c>
      <c r="K25" s="226">
        <v>2.0947946958178976E-2</v>
      </c>
      <c r="L25" s="226">
        <v>2.031031765743628E-2</v>
      </c>
      <c r="M25" s="226">
        <v>3.2686558880988127E-2</v>
      </c>
      <c r="N25" s="226">
        <v>3.1387704397485457E-2</v>
      </c>
      <c r="O25" s="226">
        <v>3.9699523265411485E-2</v>
      </c>
      <c r="P25" s="226">
        <v>3.7766716056203506E-2</v>
      </c>
      <c r="Q25" s="226">
        <v>3.7311232634644025E-2</v>
      </c>
      <c r="R25" s="226">
        <v>3.2711676242572811E-2</v>
      </c>
      <c r="S25" s="226">
        <v>3.6000871374472013E-2</v>
      </c>
      <c r="T25" s="226">
        <v>6.7173333134402408E-2</v>
      </c>
      <c r="U25" s="226">
        <v>6.5495914889068974E-2</v>
      </c>
      <c r="V25" s="976">
        <v>1.6537295845327479E-2</v>
      </c>
      <c r="W25" s="226">
        <v>6.2226165087702366E-2</v>
      </c>
      <c r="X25" s="226">
        <v>6.6010840655224765E-2</v>
      </c>
      <c r="Y25" s="226">
        <v>7.2109758513390326E-2</v>
      </c>
      <c r="Z25" s="226">
        <v>6.3073302482481317E-2</v>
      </c>
      <c r="AA25" s="226">
        <v>6.2191464735010811E-2</v>
      </c>
      <c r="AB25" s="226">
        <v>5.1382991129741734E-2</v>
      </c>
      <c r="AC25" s="226">
        <v>6.0601794511998694E-2</v>
      </c>
      <c r="AD25" s="226">
        <v>5.7551794088609949E-2</v>
      </c>
      <c r="AE25" s="226">
        <v>6.0300814612876827E-2</v>
      </c>
      <c r="AF25" s="226">
        <v>4.1364317152057385E-2</v>
      </c>
      <c r="AG25" s="226">
        <v>1.7105573046443428E-2</v>
      </c>
      <c r="AH25" s="1183">
        <v>1.6537295845327479E-2</v>
      </c>
      <c r="AI25" s="226">
        <v>1.6748984522456968E-2</v>
      </c>
      <c r="AJ25" s="417" t="s">
        <v>10</v>
      </c>
      <c r="AK25" s="177" t="s">
        <v>2265</v>
      </c>
      <c r="AL25" s="277">
        <v>19</v>
      </c>
    </row>
    <row r="26" spans="1:38" ht="15.75">
      <c r="A26" s="82">
        <v>23</v>
      </c>
      <c r="B26" s="176" t="s">
        <v>801</v>
      </c>
      <c r="C26" s="64" t="s">
        <v>188</v>
      </c>
      <c r="D26" s="926">
        <v>2.6268472819499022</v>
      </c>
      <c r="E26" s="929">
        <v>2.504250491486113</v>
      </c>
      <c r="F26" s="545">
        <v>2.4995707885118028</v>
      </c>
      <c r="G26" s="251">
        <v>2.3865430444751201</v>
      </c>
      <c r="H26" s="251">
        <v>2.306641180609486</v>
      </c>
      <c r="I26" s="251">
        <v>1.9250751872787155</v>
      </c>
      <c r="J26" s="226">
        <v>2.2717889416566504</v>
      </c>
      <c r="K26" s="226">
        <v>2.1587448448509607</v>
      </c>
      <c r="L26" s="226">
        <v>2.1750877169305247</v>
      </c>
      <c r="M26" s="226">
        <v>1.960018660789737</v>
      </c>
      <c r="N26" s="226">
        <v>1.8059953578443162</v>
      </c>
      <c r="O26" s="226">
        <v>1.8871794018943056</v>
      </c>
      <c r="P26" s="226">
        <v>1.8572978753913074</v>
      </c>
      <c r="Q26" s="226">
        <v>1.6962619772240999</v>
      </c>
      <c r="R26" s="226">
        <v>1.6410787610634574</v>
      </c>
      <c r="S26" s="226">
        <v>1.6391209752213112</v>
      </c>
      <c r="T26" s="226">
        <v>1.502134061736706</v>
      </c>
      <c r="U26" s="226">
        <v>1.9250751872787155</v>
      </c>
      <c r="V26" s="976">
        <v>1.5881087020930398</v>
      </c>
      <c r="W26" s="226">
        <v>1.6713073175424389</v>
      </c>
      <c r="X26" s="226">
        <v>1.8058853069553027</v>
      </c>
      <c r="Y26" s="226">
        <v>1.7928379034059978</v>
      </c>
      <c r="Z26" s="226">
        <v>1.7556806329239241</v>
      </c>
      <c r="AA26" s="226">
        <v>1.8591257118952695</v>
      </c>
      <c r="AB26" s="226">
        <v>1.7442623020034507</v>
      </c>
      <c r="AC26" s="226">
        <v>1.7093110666665263</v>
      </c>
      <c r="AD26" s="226">
        <v>1.629954776248161</v>
      </c>
      <c r="AE26" s="226">
        <v>1.6586702579328736</v>
      </c>
      <c r="AF26" s="226">
        <v>1.5184209275558318</v>
      </c>
      <c r="AG26" s="226">
        <v>1.458297702877932</v>
      </c>
      <c r="AH26" s="1183">
        <v>1.5881087020930398</v>
      </c>
      <c r="AI26" s="226">
        <v>1.6905157528970427</v>
      </c>
      <c r="AJ26" s="417" t="s">
        <v>10</v>
      </c>
      <c r="AK26" s="177" t="s">
        <v>2266</v>
      </c>
      <c r="AL26" s="277">
        <v>20</v>
      </c>
    </row>
    <row r="27" spans="1:38" ht="15.75">
      <c r="A27" s="82">
        <v>24</v>
      </c>
      <c r="B27" s="176" t="s">
        <v>802</v>
      </c>
      <c r="C27" s="64" t="s">
        <v>188</v>
      </c>
      <c r="D27" s="926">
        <v>1.0687822077555988</v>
      </c>
      <c r="E27" s="929">
        <v>1.3852186374947708</v>
      </c>
      <c r="F27" s="545">
        <v>1.5298659585510304</v>
      </c>
      <c r="G27" s="251">
        <v>1.42692031529504</v>
      </c>
      <c r="H27" s="251">
        <v>1.5768979357288917</v>
      </c>
      <c r="I27" s="251">
        <v>1.3628237950074622</v>
      </c>
      <c r="J27" s="226">
        <v>1.6269895976304731</v>
      </c>
      <c r="K27" s="226">
        <v>1.6162332138922437</v>
      </c>
      <c r="L27" s="226">
        <v>1.5645893495193124</v>
      </c>
      <c r="M27" s="226">
        <v>1.5406160925599064</v>
      </c>
      <c r="N27" s="226">
        <v>1.6378088381204259</v>
      </c>
      <c r="O27" s="226">
        <v>1.565612058984013</v>
      </c>
      <c r="P27" s="226">
        <v>1.4801765115977468</v>
      </c>
      <c r="Q27" s="226">
        <v>1.4158485214004766</v>
      </c>
      <c r="R27" s="226">
        <v>1.4050811135360304</v>
      </c>
      <c r="S27" s="226">
        <v>1.3956513319607124</v>
      </c>
      <c r="T27" s="226">
        <v>1.3914366737793533</v>
      </c>
      <c r="U27" s="226">
        <v>1.3628237950074622</v>
      </c>
      <c r="V27" s="976">
        <v>1.1637724664603328</v>
      </c>
      <c r="W27" s="226">
        <v>1.359493328406381</v>
      </c>
      <c r="X27" s="226">
        <v>1.3123727988015692</v>
      </c>
      <c r="Y27" s="226">
        <v>1.3088878829444766</v>
      </c>
      <c r="Z27" s="226">
        <v>1.3589824237984187</v>
      </c>
      <c r="AA27" s="226">
        <v>1.3259306480609914</v>
      </c>
      <c r="AB27" s="226">
        <v>1.2638445009177044</v>
      </c>
      <c r="AC27" s="226">
        <v>1.2555611214702815</v>
      </c>
      <c r="AD27" s="226">
        <v>1.2126166549130242</v>
      </c>
      <c r="AE27" s="226">
        <v>1.2068487801536476</v>
      </c>
      <c r="AF27" s="226">
        <v>1.1924275417576733</v>
      </c>
      <c r="AG27" s="226">
        <v>1.1437027683345586</v>
      </c>
      <c r="AH27" s="1183">
        <v>1.1637724664603328</v>
      </c>
      <c r="AI27" s="226">
        <v>1.1452426431296543</v>
      </c>
      <c r="AJ27" s="417" t="s">
        <v>10</v>
      </c>
      <c r="AK27" s="177" t="s">
        <v>2267</v>
      </c>
      <c r="AL27" s="277">
        <v>21</v>
      </c>
    </row>
    <row r="28" spans="1:38" ht="15.75">
      <c r="A28" s="82">
        <v>25</v>
      </c>
      <c r="B28" s="176" t="s">
        <v>804</v>
      </c>
      <c r="C28" s="64" t="s">
        <v>188</v>
      </c>
      <c r="D28" s="926">
        <v>2.8979352245293439</v>
      </c>
      <c r="E28" s="929">
        <v>2.6697877779112313</v>
      </c>
      <c r="F28" s="545">
        <v>2.6945968599394607</v>
      </c>
      <c r="G28" s="251">
        <v>3.6779066936563494</v>
      </c>
      <c r="H28" s="251">
        <v>3.4924147921393915</v>
      </c>
      <c r="I28" s="251">
        <v>2.9422415321724653</v>
      </c>
      <c r="J28" s="226">
        <v>3.4825467621879822</v>
      </c>
      <c r="K28" s="226">
        <v>3.417019275865945</v>
      </c>
      <c r="L28" s="226">
        <v>3.5955477617339615</v>
      </c>
      <c r="M28" s="226">
        <v>3.4531175130804184</v>
      </c>
      <c r="N28" s="226">
        <v>3.4448362168314226</v>
      </c>
      <c r="O28" s="226">
        <v>3.2671224729799464</v>
      </c>
      <c r="P28" s="226">
        <v>3.2318704197295456</v>
      </c>
      <c r="Q28" s="226">
        <v>3.1874730977060293</v>
      </c>
      <c r="R28" s="226">
        <v>3.1345624703960246</v>
      </c>
      <c r="S28" s="226">
        <v>3.1612897864456397</v>
      </c>
      <c r="T28" s="226">
        <v>2.966533419155323</v>
      </c>
      <c r="U28" s="226">
        <v>2.9422415321724653</v>
      </c>
      <c r="V28" s="976">
        <v>2.2502710429014696</v>
      </c>
      <c r="W28" s="226">
        <v>2.8700891472643564</v>
      </c>
      <c r="X28" s="226">
        <v>2.8091068032644859</v>
      </c>
      <c r="Y28" s="226">
        <v>2.7348598464350222</v>
      </c>
      <c r="Z28" s="226">
        <v>2.699366961432951</v>
      </c>
      <c r="AA28" s="226">
        <v>2.719946572099889</v>
      </c>
      <c r="AB28" s="226">
        <v>2.6337379041000761</v>
      </c>
      <c r="AC28" s="226">
        <v>2.4970994924468517</v>
      </c>
      <c r="AD28" s="226">
        <v>2.4206687797238682</v>
      </c>
      <c r="AE28" s="226">
        <v>2.34552238446408</v>
      </c>
      <c r="AF28" s="226">
        <v>2.2983927883734268</v>
      </c>
      <c r="AG28" s="226">
        <v>2.2886577825015761</v>
      </c>
      <c r="AH28" s="1183">
        <v>2.2502710429014696</v>
      </c>
      <c r="AI28" s="226">
        <v>2.2079054417632999</v>
      </c>
      <c r="AJ28" s="417" t="s">
        <v>10</v>
      </c>
      <c r="AK28" s="177" t="s">
        <v>805</v>
      </c>
      <c r="AL28" s="277">
        <v>22</v>
      </c>
    </row>
    <row r="29" spans="1:38" ht="15.75">
      <c r="A29" s="82">
        <v>26</v>
      </c>
      <c r="B29" s="889"/>
      <c r="C29" s="64"/>
      <c r="D29" s="926"/>
      <c r="E29" s="150"/>
      <c r="F29" s="927"/>
      <c r="G29" s="927"/>
      <c r="H29" s="927"/>
      <c r="I29" s="927"/>
      <c r="J29" s="927"/>
      <c r="K29" s="927"/>
      <c r="L29" s="927"/>
      <c r="M29" s="927"/>
      <c r="N29" s="927"/>
      <c r="O29" s="927"/>
      <c r="P29" s="927"/>
      <c r="Q29" s="927"/>
      <c r="R29" s="927"/>
      <c r="S29" s="927"/>
      <c r="T29" s="927"/>
      <c r="U29" s="927"/>
      <c r="V29" s="927"/>
      <c r="W29" s="927"/>
      <c r="X29" s="927"/>
      <c r="Y29" s="927"/>
      <c r="Z29" s="927"/>
      <c r="AA29" s="927"/>
      <c r="AB29" s="927"/>
      <c r="AC29" s="927"/>
      <c r="AD29" s="927"/>
      <c r="AE29" s="927"/>
      <c r="AF29" s="927"/>
      <c r="AG29" s="927"/>
      <c r="AH29" s="927"/>
      <c r="AI29" s="927"/>
      <c r="AJ29" s="545"/>
      <c r="AK29" s="74"/>
      <c r="AL29" s="277">
        <v>23</v>
      </c>
    </row>
    <row r="30" spans="1:38" ht="15.75">
      <c r="A30" s="82">
        <v>27</v>
      </c>
      <c r="B30" s="890" t="s">
        <v>806</v>
      </c>
      <c r="C30" s="64"/>
      <c r="D30" s="70"/>
      <c r="E30" s="150"/>
      <c r="F30" s="236"/>
      <c r="G30" s="236"/>
      <c r="H30" s="236"/>
      <c r="I30" s="236"/>
      <c r="J30" s="236"/>
      <c r="K30" s="236"/>
      <c r="L30" s="236"/>
      <c r="M30" s="236"/>
      <c r="N30" s="236"/>
      <c r="O30" s="236"/>
      <c r="P30" s="236"/>
      <c r="Q30" s="236"/>
      <c r="R30" s="236"/>
      <c r="S30" s="236"/>
      <c r="T30" s="236"/>
      <c r="U30" s="236"/>
      <c r="V30" s="236"/>
      <c r="W30" s="236"/>
      <c r="X30" s="236"/>
      <c r="Y30" s="236"/>
      <c r="Z30" s="236"/>
      <c r="AA30" s="236"/>
      <c r="AB30" s="236"/>
      <c r="AC30" s="236"/>
      <c r="AD30" s="236"/>
      <c r="AE30" s="236"/>
      <c r="AF30" s="236"/>
      <c r="AG30" s="236"/>
      <c r="AH30" s="236"/>
      <c r="AI30" s="236"/>
      <c r="AJ30" s="236"/>
      <c r="AK30" s="274" t="s">
        <v>1990</v>
      </c>
      <c r="AL30" s="277">
        <v>24</v>
      </c>
    </row>
    <row r="31" spans="1:38" ht="30">
      <c r="A31" s="82">
        <v>45</v>
      </c>
      <c r="B31" s="352" t="s">
        <v>807</v>
      </c>
      <c r="C31" s="64" t="s">
        <v>188</v>
      </c>
      <c r="D31" s="926">
        <v>21.38769869018833</v>
      </c>
      <c r="E31" s="226">
        <v>22.934344572569831</v>
      </c>
      <c r="F31" s="545">
        <v>23.181799273839768</v>
      </c>
      <c r="G31" s="573">
        <v>22.972897095192373</v>
      </c>
      <c r="H31" s="573">
        <v>23.403702558637828</v>
      </c>
      <c r="I31" s="573">
        <v>23.893842074415069</v>
      </c>
      <c r="J31" s="932">
        <v>22.827304206809657</v>
      </c>
      <c r="K31" s="932">
        <v>22.32979577969758</v>
      </c>
      <c r="L31" s="932">
        <v>21.668614072051202</v>
      </c>
      <c r="M31" s="932">
        <v>22.080841272644278</v>
      </c>
      <c r="N31" s="932">
        <v>22.195011619958152</v>
      </c>
      <c r="O31" s="932">
        <v>22.546485995651729</v>
      </c>
      <c r="P31" s="932">
        <v>23.029326501077723</v>
      </c>
      <c r="Q31" s="933">
        <v>23.49536167720359</v>
      </c>
      <c r="R31" s="933">
        <v>23.524186545054938</v>
      </c>
      <c r="S31" s="933">
        <v>23.825510275015745</v>
      </c>
      <c r="T31" s="933">
        <v>24.246037646346931</v>
      </c>
      <c r="U31" s="933">
        <v>23.893842074415069</v>
      </c>
      <c r="V31" s="976" t="s">
        <v>8</v>
      </c>
      <c r="W31" s="933">
        <v>24.502394204622107</v>
      </c>
      <c r="X31" s="933">
        <v>24.526776626026468</v>
      </c>
      <c r="Y31" s="933">
        <v>24.036487363855866</v>
      </c>
      <c r="Z31" s="933">
        <v>24.207362057863648</v>
      </c>
      <c r="AA31" s="933">
        <v>24.270954704351958</v>
      </c>
      <c r="AB31" s="933">
        <v>24.303721745254016</v>
      </c>
      <c r="AC31" s="933">
        <v>24.582066414502457</v>
      </c>
      <c r="AD31" s="933">
        <v>24.373686200735637</v>
      </c>
      <c r="AE31" s="933">
        <v>25.182585387102545</v>
      </c>
      <c r="AF31" s="426" t="s">
        <v>8</v>
      </c>
      <c r="AG31" s="426" t="s">
        <v>8</v>
      </c>
      <c r="AH31" s="426" t="s">
        <v>8</v>
      </c>
      <c r="AI31" s="426" t="s">
        <v>8</v>
      </c>
      <c r="AJ31" s="573" t="s">
        <v>10</v>
      </c>
      <c r="AK31" s="67" t="s">
        <v>2268</v>
      </c>
      <c r="AL31" s="277">
        <v>25</v>
      </c>
    </row>
    <row r="32" spans="1:38" ht="15.75">
      <c r="A32" s="82">
        <v>46</v>
      </c>
      <c r="B32" s="352" t="s">
        <v>808</v>
      </c>
      <c r="C32" s="64" t="s">
        <v>188</v>
      </c>
      <c r="D32" s="926">
        <v>19.001041777907901</v>
      </c>
      <c r="E32" s="226">
        <v>21.185882173935326</v>
      </c>
      <c r="F32" s="545">
        <v>21.496495299509885</v>
      </c>
      <c r="G32" s="573">
        <v>21.291643821965565</v>
      </c>
      <c r="H32" s="573">
        <v>21.864642028810884</v>
      </c>
      <c r="I32" s="573">
        <v>22.241758379723272</v>
      </c>
      <c r="J32" s="932">
        <v>21.196017756201748</v>
      </c>
      <c r="K32" s="932">
        <v>20.674169352821188</v>
      </c>
      <c r="L32" s="932">
        <v>19.951255779829214</v>
      </c>
      <c r="M32" s="932">
        <v>20.326310677651264</v>
      </c>
      <c r="N32" s="932">
        <v>20.533583980444529</v>
      </c>
      <c r="O32" s="932">
        <v>20.893400023559082</v>
      </c>
      <c r="P32" s="932">
        <v>21.36374520795129</v>
      </c>
      <c r="Q32" s="933">
        <v>21.75731840634311</v>
      </c>
      <c r="R32" s="933">
        <v>21.830929136143983</v>
      </c>
      <c r="S32" s="933">
        <v>22.061875984573842</v>
      </c>
      <c r="T32" s="933">
        <v>22.477479657721634</v>
      </c>
      <c r="U32" s="933">
        <v>22.241758379723272</v>
      </c>
      <c r="V32" s="976" t="s">
        <v>8</v>
      </c>
      <c r="W32" s="933">
        <v>22.846468889055028</v>
      </c>
      <c r="X32" s="933">
        <v>22.846898419377577</v>
      </c>
      <c r="Y32" s="933">
        <v>22.239318314961675</v>
      </c>
      <c r="Z32" s="933">
        <v>22.426511703819298</v>
      </c>
      <c r="AA32" s="933">
        <v>22.549450710681281</v>
      </c>
      <c r="AB32" s="933">
        <v>22.538162812104819</v>
      </c>
      <c r="AC32" s="933">
        <v>22.832137693786976</v>
      </c>
      <c r="AD32" s="933">
        <v>22.746951093499362</v>
      </c>
      <c r="AE32" s="933">
        <v>23.587767685328039</v>
      </c>
      <c r="AF32" s="426" t="s">
        <v>8</v>
      </c>
      <c r="AG32" s="426" t="s">
        <v>8</v>
      </c>
      <c r="AH32" s="426" t="s">
        <v>8</v>
      </c>
      <c r="AI32" s="426" t="s">
        <v>8</v>
      </c>
      <c r="AJ32" s="573" t="s">
        <v>10</v>
      </c>
      <c r="AK32" s="67" t="s">
        <v>1991</v>
      </c>
      <c r="AL32" s="277">
        <v>26</v>
      </c>
    </row>
    <row r="33" spans="1:38" ht="15.75">
      <c r="A33" s="82">
        <v>47</v>
      </c>
      <c r="B33" s="352" t="s">
        <v>809</v>
      </c>
      <c r="C33" s="64" t="s">
        <v>188</v>
      </c>
      <c r="D33" s="926">
        <v>88.840983095692692</v>
      </c>
      <c r="E33" s="226">
        <v>92.376226871877918</v>
      </c>
      <c r="F33" s="545">
        <v>92.730055357559252</v>
      </c>
      <c r="G33" s="573">
        <v>92.681579226772172</v>
      </c>
      <c r="H33" s="573">
        <v>93.423858784861764</v>
      </c>
      <c r="I33" s="573">
        <v>93.085734435062633</v>
      </c>
      <c r="J33" s="932">
        <v>92.853792827094864</v>
      </c>
      <c r="K33" s="932">
        <v>92.585572912486271</v>
      </c>
      <c r="L33" s="932">
        <v>92.074443309980381</v>
      </c>
      <c r="M33" s="932">
        <v>92.054059112472828</v>
      </c>
      <c r="N33" s="932">
        <v>92.514409688257899</v>
      </c>
      <c r="O33" s="932">
        <v>92.668099266504527</v>
      </c>
      <c r="P33" s="932">
        <v>92.767564031677239</v>
      </c>
      <c r="Q33" s="933">
        <v>92.602611124957406</v>
      </c>
      <c r="R33" s="933">
        <v>92.802057551839539</v>
      </c>
      <c r="S33" s="933">
        <v>92.597706113806467</v>
      </c>
      <c r="T33" s="933">
        <v>92.70578552082813</v>
      </c>
      <c r="U33" s="933">
        <v>93.085734435062633</v>
      </c>
      <c r="V33" s="976" t="s">
        <v>8</v>
      </c>
      <c r="W33" s="933">
        <v>93.241781591879274</v>
      </c>
      <c r="X33" s="933">
        <v>93.150839866718172</v>
      </c>
      <c r="Y33" s="933">
        <v>92.523162716376646</v>
      </c>
      <c r="Z33" s="933">
        <v>92.643352258756977</v>
      </c>
      <c r="AA33" s="933">
        <v>92.907143478117916</v>
      </c>
      <c r="AB33" s="933">
        <v>92.735438005522866</v>
      </c>
      <c r="AC33" s="933">
        <v>92.88127901369964</v>
      </c>
      <c r="AD33" s="933">
        <v>93.325855211891678</v>
      </c>
      <c r="AE33" s="933">
        <v>93.666981855678316</v>
      </c>
      <c r="AF33" s="426" t="s">
        <v>8</v>
      </c>
      <c r="AG33" s="426" t="s">
        <v>8</v>
      </c>
      <c r="AH33" s="426" t="s">
        <v>8</v>
      </c>
      <c r="AI33" s="426" t="s">
        <v>8</v>
      </c>
      <c r="AJ33" s="573" t="s">
        <v>10</v>
      </c>
      <c r="AK33" s="67" t="s">
        <v>810</v>
      </c>
      <c r="AL33" s="277">
        <v>27</v>
      </c>
    </row>
    <row r="34" spans="1:38" ht="30">
      <c r="A34" s="82">
        <v>45</v>
      </c>
      <c r="B34" s="352" t="s">
        <v>807</v>
      </c>
      <c r="C34" s="64" t="s">
        <v>188</v>
      </c>
      <c r="D34" s="192" t="s">
        <v>8</v>
      </c>
      <c r="E34" s="50" t="s">
        <v>8</v>
      </c>
      <c r="F34" s="426" t="s">
        <v>8</v>
      </c>
      <c r="G34" s="426" t="s">
        <v>8</v>
      </c>
      <c r="H34" s="426" t="s">
        <v>8</v>
      </c>
      <c r="I34" s="426" t="s">
        <v>8</v>
      </c>
      <c r="J34" s="192" t="s">
        <v>8</v>
      </c>
      <c r="K34" s="192" t="s">
        <v>8</v>
      </c>
      <c r="L34" s="192" t="s">
        <v>8</v>
      </c>
      <c r="M34" s="192" t="s">
        <v>8</v>
      </c>
      <c r="N34" s="192" t="s">
        <v>8</v>
      </c>
      <c r="O34" s="192" t="s">
        <v>8</v>
      </c>
      <c r="P34" s="192" t="s">
        <v>8</v>
      </c>
      <c r="Q34" s="426" t="s">
        <v>8</v>
      </c>
      <c r="R34" s="426" t="s">
        <v>8</v>
      </c>
      <c r="S34" s="426" t="s">
        <v>8</v>
      </c>
      <c r="T34" s="426" t="s">
        <v>8</v>
      </c>
      <c r="U34" s="426" t="s">
        <v>8</v>
      </c>
      <c r="V34" s="976">
        <v>25.665291919215331</v>
      </c>
      <c r="W34" s="426" t="s">
        <v>8</v>
      </c>
      <c r="X34" s="426" t="s">
        <v>8</v>
      </c>
      <c r="Y34" s="426" t="s">
        <v>8</v>
      </c>
      <c r="Z34" s="426" t="s">
        <v>8</v>
      </c>
      <c r="AA34" s="426" t="s">
        <v>8</v>
      </c>
      <c r="AB34" s="426" t="s">
        <v>8</v>
      </c>
      <c r="AC34" s="426" t="s">
        <v>8</v>
      </c>
      <c r="AD34" s="426" t="s">
        <v>8</v>
      </c>
      <c r="AE34" s="426" t="s">
        <v>8</v>
      </c>
      <c r="AF34" s="426">
        <v>25.300837384624199</v>
      </c>
      <c r="AG34" s="574">
        <v>25.59185494222756</v>
      </c>
      <c r="AH34" s="574">
        <v>25.665291919215331</v>
      </c>
      <c r="AI34" s="990">
        <v>25.876314223343321</v>
      </c>
      <c r="AJ34" s="573" t="s">
        <v>10</v>
      </c>
      <c r="AK34" s="67" t="s">
        <v>2268</v>
      </c>
      <c r="AL34" s="277">
        <v>28</v>
      </c>
    </row>
    <row r="35" spans="1:38" ht="15.75">
      <c r="A35" s="82">
        <v>46</v>
      </c>
      <c r="B35" s="352" t="s">
        <v>808</v>
      </c>
      <c r="C35" s="64" t="s">
        <v>188</v>
      </c>
      <c r="D35" s="192" t="s">
        <v>8</v>
      </c>
      <c r="E35" s="50" t="s">
        <v>8</v>
      </c>
      <c r="F35" s="426" t="s">
        <v>8</v>
      </c>
      <c r="G35" s="426" t="s">
        <v>8</v>
      </c>
      <c r="H35" s="426" t="s">
        <v>8</v>
      </c>
      <c r="I35" s="426" t="s">
        <v>8</v>
      </c>
      <c r="J35" s="192" t="s">
        <v>8</v>
      </c>
      <c r="K35" s="192" t="s">
        <v>8</v>
      </c>
      <c r="L35" s="192" t="s">
        <v>8</v>
      </c>
      <c r="M35" s="192" t="s">
        <v>8</v>
      </c>
      <c r="N35" s="192" t="s">
        <v>8</v>
      </c>
      <c r="O35" s="192" t="s">
        <v>8</v>
      </c>
      <c r="P35" s="192" t="s">
        <v>8</v>
      </c>
      <c r="Q35" s="426" t="s">
        <v>8</v>
      </c>
      <c r="R35" s="426" t="s">
        <v>8</v>
      </c>
      <c r="S35" s="426" t="s">
        <v>8</v>
      </c>
      <c r="T35" s="426" t="s">
        <v>8</v>
      </c>
      <c r="U35" s="426" t="s">
        <v>8</v>
      </c>
      <c r="V35" s="976">
        <v>24.068106423893607</v>
      </c>
      <c r="W35" s="426" t="s">
        <v>8</v>
      </c>
      <c r="X35" s="426" t="s">
        <v>8</v>
      </c>
      <c r="Y35" s="426" t="s">
        <v>8</v>
      </c>
      <c r="Z35" s="426" t="s">
        <v>8</v>
      </c>
      <c r="AA35" s="426" t="s">
        <v>8</v>
      </c>
      <c r="AB35" s="426" t="s">
        <v>8</v>
      </c>
      <c r="AC35" s="426" t="s">
        <v>8</v>
      </c>
      <c r="AD35" s="426" t="s">
        <v>8</v>
      </c>
      <c r="AE35" s="426" t="s">
        <v>8</v>
      </c>
      <c r="AF35" s="426">
        <v>23.717193328223374</v>
      </c>
      <c r="AG35" s="574">
        <v>23.992784113039971</v>
      </c>
      <c r="AH35" s="574">
        <v>24.068106423893607</v>
      </c>
      <c r="AI35" s="990">
        <v>24.275861644030737</v>
      </c>
      <c r="AJ35" s="573" t="s">
        <v>10</v>
      </c>
      <c r="AK35" s="67" t="s">
        <v>1991</v>
      </c>
      <c r="AL35" s="277">
        <v>29</v>
      </c>
    </row>
    <row r="36" spans="1:38" ht="15.75">
      <c r="A36" s="82">
        <v>47</v>
      </c>
      <c r="B36" s="352" t="s">
        <v>809</v>
      </c>
      <c r="C36" s="64" t="s">
        <v>188</v>
      </c>
      <c r="D36" s="192" t="s">
        <v>8</v>
      </c>
      <c r="E36" s="50" t="s">
        <v>8</v>
      </c>
      <c r="F36" s="426" t="s">
        <v>8</v>
      </c>
      <c r="G36" s="426" t="s">
        <v>8</v>
      </c>
      <c r="H36" s="426" t="s">
        <v>8</v>
      </c>
      <c r="I36" s="426" t="s">
        <v>8</v>
      </c>
      <c r="J36" s="192" t="s">
        <v>8</v>
      </c>
      <c r="K36" s="192" t="s">
        <v>8</v>
      </c>
      <c r="L36" s="192" t="s">
        <v>8</v>
      </c>
      <c r="M36" s="192" t="s">
        <v>8</v>
      </c>
      <c r="N36" s="192" t="s">
        <v>8</v>
      </c>
      <c r="O36" s="192" t="s">
        <v>8</v>
      </c>
      <c r="P36" s="192" t="s">
        <v>8</v>
      </c>
      <c r="Q36" s="426" t="s">
        <v>8</v>
      </c>
      <c r="R36" s="426" t="s">
        <v>8</v>
      </c>
      <c r="S36" s="426" t="s">
        <v>8</v>
      </c>
      <c r="T36" s="426" t="s">
        <v>8</v>
      </c>
      <c r="U36" s="426" t="s">
        <v>8</v>
      </c>
      <c r="V36" s="976">
        <v>93.776866047933296</v>
      </c>
      <c r="W36" s="426" t="s">
        <v>8</v>
      </c>
      <c r="X36" s="426" t="s">
        <v>8</v>
      </c>
      <c r="Y36" s="426" t="s">
        <v>8</v>
      </c>
      <c r="Z36" s="426" t="s">
        <v>8</v>
      </c>
      <c r="AA36" s="426" t="s">
        <v>8</v>
      </c>
      <c r="AB36" s="426" t="s">
        <v>8</v>
      </c>
      <c r="AC36" s="426" t="s">
        <v>8</v>
      </c>
      <c r="AD36" s="426" t="s">
        <v>8</v>
      </c>
      <c r="AE36" s="426" t="s">
        <v>8</v>
      </c>
      <c r="AF36" s="426">
        <v>93.740744496610077</v>
      </c>
      <c r="AG36" s="574">
        <v>93.75164155627867</v>
      </c>
      <c r="AH36" s="574">
        <v>93.776866047933296</v>
      </c>
      <c r="AI36" s="990">
        <v>93.8149901663012</v>
      </c>
      <c r="AJ36" s="573" t="s">
        <v>10</v>
      </c>
      <c r="AK36" s="67" t="s">
        <v>810</v>
      </c>
      <c r="AL36" s="277">
        <v>30</v>
      </c>
    </row>
    <row r="37" spans="1:38" ht="15.75">
      <c r="A37" s="82">
        <v>48</v>
      </c>
      <c r="B37" s="352"/>
      <c r="C37" s="64"/>
      <c r="D37" s="70"/>
      <c r="E37" s="150"/>
      <c r="F37" s="236"/>
      <c r="G37" s="236"/>
      <c r="H37" s="236"/>
      <c r="I37" s="236"/>
      <c r="J37" s="236"/>
      <c r="K37" s="236"/>
      <c r="L37" s="236"/>
      <c r="M37" s="236"/>
      <c r="N37" s="236"/>
      <c r="O37" s="236"/>
      <c r="P37" s="236"/>
      <c r="Q37" s="236"/>
      <c r="R37" s="236"/>
      <c r="S37" s="236"/>
      <c r="T37" s="236"/>
      <c r="U37" s="236"/>
      <c r="V37" s="236"/>
      <c r="W37" s="236"/>
      <c r="X37" s="236"/>
      <c r="Y37" s="236"/>
      <c r="Z37" s="236"/>
      <c r="AA37" s="236"/>
      <c r="AB37" s="236"/>
      <c r="AC37" s="236"/>
      <c r="AD37" s="236"/>
      <c r="AE37" s="236"/>
      <c r="AF37" s="236"/>
      <c r="AG37" s="236"/>
      <c r="AH37" s="236"/>
      <c r="AI37" s="236"/>
      <c r="AJ37" s="236"/>
      <c r="AK37" s="67"/>
      <c r="AL37" s="277">
        <v>31</v>
      </c>
    </row>
    <row r="38" spans="1:38" ht="15.75">
      <c r="A38" s="82">
        <v>49</v>
      </c>
      <c r="B38" s="63" t="s">
        <v>811</v>
      </c>
      <c r="C38" s="64"/>
      <c r="D38" s="70"/>
      <c r="E38" s="150"/>
      <c r="F38" s="236"/>
      <c r="G38" s="236"/>
      <c r="H38" s="236"/>
      <c r="I38" s="236"/>
      <c r="J38" s="236"/>
      <c r="K38" s="236"/>
      <c r="L38" s="236"/>
      <c r="M38" s="236"/>
      <c r="N38" s="236"/>
      <c r="O38" s="236"/>
      <c r="P38" s="236"/>
      <c r="Q38" s="236"/>
      <c r="R38" s="236"/>
      <c r="S38" s="236"/>
      <c r="T38" s="236"/>
      <c r="U38" s="236"/>
      <c r="V38" s="236"/>
      <c r="W38" s="236"/>
      <c r="X38" s="236"/>
      <c r="Y38" s="236"/>
      <c r="Z38" s="236"/>
      <c r="AA38" s="236"/>
      <c r="AB38" s="236"/>
      <c r="AC38" s="236"/>
      <c r="AD38" s="236"/>
      <c r="AE38" s="236"/>
      <c r="AF38" s="236"/>
      <c r="AG38" s="236"/>
      <c r="AH38" s="236"/>
      <c r="AI38" s="236"/>
      <c r="AJ38" s="236"/>
      <c r="AK38" s="110" t="s">
        <v>1992</v>
      </c>
      <c r="AL38" s="277">
        <v>32</v>
      </c>
    </row>
    <row r="39" spans="1:38" ht="30">
      <c r="A39" s="82">
        <v>50</v>
      </c>
      <c r="B39" s="352" t="s">
        <v>807</v>
      </c>
      <c r="C39" s="64" t="s">
        <v>188</v>
      </c>
      <c r="D39" s="926">
        <v>15.016164661943648</v>
      </c>
      <c r="E39" s="929">
        <v>16.626831663469002</v>
      </c>
      <c r="F39" s="545">
        <v>17.9095425444476</v>
      </c>
      <c r="G39" s="573">
        <v>20.390513506080254</v>
      </c>
      <c r="H39" s="573">
        <v>20.592630939278546</v>
      </c>
      <c r="I39" s="573">
        <v>21.637018119877492</v>
      </c>
      <c r="J39" s="932">
        <v>20.269876844431732</v>
      </c>
      <c r="K39" s="932">
        <v>20.44599255195202</v>
      </c>
      <c r="L39" s="932">
        <v>20.357671765113132</v>
      </c>
      <c r="M39" s="932">
        <v>20.473949654463215</v>
      </c>
      <c r="N39" s="932">
        <v>20.619183109803583</v>
      </c>
      <c r="O39" s="932">
        <v>21.198363797973773</v>
      </c>
      <c r="P39" s="932">
        <v>20.917673518617221</v>
      </c>
      <c r="Q39" s="933">
        <v>20.369354279387611</v>
      </c>
      <c r="R39" s="933">
        <v>20.409189056883037</v>
      </c>
      <c r="S39" s="933">
        <v>20.408295549894405</v>
      </c>
      <c r="T39" s="933">
        <v>21.163352316973818</v>
      </c>
      <c r="U39" s="933">
        <v>21.637018119877492</v>
      </c>
      <c r="V39" s="976">
        <v>25.7087673285078</v>
      </c>
      <c r="W39" s="933">
        <v>21.877218445252446</v>
      </c>
      <c r="X39" s="933">
        <v>24.922085854341006</v>
      </c>
      <c r="Y39" s="933">
        <v>24.451563361966638</v>
      </c>
      <c r="Z39" s="933">
        <v>24.412680417735999</v>
      </c>
      <c r="AA39" s="933">
        <v>24.436282182595214</v>
      </c>
      <c r="AB39" s="933">
        <v>24.255876618032559</v>
      </c>
      <c r="AC39" s="933">
        <v>25.316950871175305</v>
      </c>
      <c r="AD39" s="933">
        <v>24.657971290376643</v>
      </c>
      <c r="AE39" s="933">
        <v>24.965125936580627</v>
      </c>
      <c r="AF39" s="933">
        <v>23.563199724086701</v>
      </c>
      <c r="AG39" s="933">
        <v>25.682801956369701</v>
      </c>
      <c r="AH39" s="933">
        <v>25.7087673285078</v>
      </c>
      <c r="AI39" s="573" t="s">
        <v>10</v>
      </c>
      <c r="AJ39" s="573" t="s">
        <v>10</v>
      </c>
      <c r="AK39" s="67" t="s">
        <v>2268</v>
      </c>
      <c r="AL39" s="277">
        <v>33</v>
      </c>
    </row>
    <row r="40" spans="1:38" ht="47.25">
      <c r="A40" s="82">
        <v>51</v>
      </c>
      <c r="B40" s="352" t="s">
        <v>1995</v>
      </c>
      <c r="C40" s="64" t="s">
        <v>188</v>
      </c>
      <c r="D40" s="926">
        <v>5.1891858998053513</v>
      </c>
      <c r="E40" s="929">
        <v>4.2725973776887747</v>
      </c>
      <c r="F40" s="545">
        <v>4.2159204333281899</v>
      </c>
      <c r="G40" s="573">
        <v>3.0359925629789952</v>
      </c>
      <c r="H40" s="573">
        <v>2.7715463257131665</v>
      </c>
      <c r="I40" s="573">
        <v>2.6469709407387132</v>
      </c>
      <c r="J40" s="932">
        <v>3.0150693657178316</v>
      </c>
      <c r="K40" s="932">
        <v>2.9204724668339188</v>
      </c>
      <c r="L40" s="932">
        <v>3.0716377824341534</v>
      </c>
      <c r="M40" s="932">
        <v>3.1622862089288355</v>
      </c>
      <c r="N40" s="932">
        <v>2.8753727164767926</v>
      </c>
      <c r="O40" s="932">
        <v>3.1804495364449648</v>
      </c>
      <c r="P40" s="932">
        <v>3.1793654368772732</v>
      </c>
      <c r="Q40" s="933">
        <v>3.1136524460479782</v>
      </c>
      <c r="R40" s="933">
        <v>3.0190746819386742</v>
      </c>
      <c r="S40" s="933">
        <v>2.928903406209364</v>
      </c>
      <c r="T40" s="933">
        <v>2.7780137314080999</v>
      </c>
      <c r="U40" s="933">
        <v>2.6469709407387132</v>
      </c>
      <c r="V40" s="976">
        <v>1.9421964312781099</v>
      </c>
      <c r="W40" s="933">
        <v>2.8345970659014701</v>
      </c>
      <c r="X40" s="933">
        <v>2.7559877113967843</v>
      </c>
      <c r="Y40" s="933">
        <v>2.7935659730656086</v>
      </c>
      <c r="Z40" s="933">
        <v>3.0097122094616817</v>
      </c>
      <c r="AA40" s="933">
        <v>3.0314637417500263</v>
      </c>
      <c r="AB40" s="933">
        <v>2.9309433938246578</v>
      </c>
      <c r="AC40" s="933">
        <v>2.933936844652159</v>
      </c>
      <c r="AD40" s="933">
        <v>3.1574670480868186</v>
      </c>
      <c r="AE40" s="933">
        <v>3.0369619151275211</v>
      </c>
      <c r="AF40" s="933">
        <v>2.8414165976566799</v>
      </c>
      <c r="AG40" s="933">
        <v>2.0841130916105999</v>
      </c>
      <c r="AH40" s="933">
        <v>1.9421964312781099</v>
      </c>
      <c r="AI40" s="573" t="s">
        <v>10</v>
      </c>
      <c r="AJ40" s="573" t="s">
        <v>10</v>
      </c>
      <c r="AK40" s="67" t="s">
        <v>2601</v>
      </c>
      <c r="AL40" s="277">
        <v>34</v>
      </c>
    </row>
    <row r="41" spans="1:38" ht="15.75">
      <c r="A41" s="82">
        <v>52</v>
      </c>
      <c r="B41" s="352"/>
      <c r="C41" s="64"/>
      <c r="D41" s="70"/>
      <c r="E41" s="150"/>
      <c r="F41" s="236"/>
      <c r="G41" s="236"/>
      <c r="H41" s="236"/>
      <c r="I41" s="236"/>
      <c r="J41" s="236"/>
      <c r="K41" s="236"/>
      <c r="L41" s="236"/>
      <c r="M41" s="236"/>
      <c r="N41" s="236"/>
      <c r="O41" s="236"/>
      <c r="P41" s="236"/>
      <c r="Q41" s="236"/>
      <c r="R41" s="236"/>
      <c r="S41" s="236"/>
      <c r="T41" s="236"/>
      <c r="U41" s="236"/>
      <c r="V41" s="236"/>
      <c r="W41" s="236"/>
      <c r="X41" s="236"/>
      <c r="Y41" s="236"/>
      <c r="Z41" s="236"/>
      <c r="AA41" s="236"/>
      <c r="AB41" s="236"/>
      <c r="AC41" s="236"/>
      <c r="AD41" s="236"/>
      <c r="AE41" s="236"/>
      <c r="AF41" s="236"/>
      <c r="AG41" s="236"/>
      <c r="AH41" s="236"/>
      <c r="AI41" s="236"/>
      <c r="AJ41" s="236"/>
      <c r="AK41" s="67" t="s">
        <v>812</v>
      </c>
      <c r="AL41" s="277">
        <v>35</v>
      </c>
    </row>
    <row r="42" spans="1:38" ht="31.5">
      <c r="A42" s="82">
        <v>53</v>
      </c>
      <c r="B42" s="63" t="s">
        <v>813</v>
      </c>
      <c r="C42" s="64"/>
      <c r="D42" s="926"/>
      <c r="E42" s="50"/>
      <c r="F42" s="236"/>
      <c r="G42" s="426"/>
      <c r="H42" s="426"/>
      <c r="I42" s="426"/>
      <c r="J42" s="426"/>
      <c r="K42" s="426"/>
      <c r="L42" s="426"/>
      <c r="M42" s="426"/>
      <c r="N42" s="426"/>
      <c r="O42" s="426"/>
      <c r="P42" s="426"/>
      <c r="Q42" s="426"/>
      <c r="R42" s="426"/>
      <c r="S42" s="426"/>
      <c r="T42" s="426"/>
      <c r="U42" s="426"/>
      <c r="V42" s="426"/>
      <c r="W42" s="426"/>
      <c r="X42" s="426"/>
      <c r="Y42" s="426"/>
      <c r="Z42" s="426"/>
      <c r="AA42" s="426"/>
      <c r="AB42" s="426"/>
      <c r="AC42" s="426"/>
      <c r="AD42" s="426"/>
      <c r="AE42" s="426"/>
      <c r="AF42" s="426"/>
      <c r="AG42" s="426"/>
      <c r="AH42" s="426"/>
      <c r="AI42" s="426"/>
      <c r="AJ42" s="426"/>
      <c r="AK42" s="110" t="s">
        <v>1993</v>
      </c>
      <c r="AL42" s="277">
        <v>36</v>
      </c>
    </row>
    <row r="43" spans="1:38" ht="15.75">
      <c r="A43" s="82">
        <v>54</v>
      </c>
      <c r="B43" s="63" t="s">
        <v>2006</v>
      </c>
      <c r="C43" s="64"/>
      <c r="D43" s="926"/>
      <c r="E43" s="50"/>
      <c r="F43" s="236"/>
      <c r="G43" s="426"/>
      <c r="H43" s="426"/>
      <c r="I43" s="426"/>
      <c r="J43" s="426"/>
      <c r="K43" s="426"/>
      <c r="L43" s="426"/>
      <c r="M43" s="426"/>
      <c r="N43" s="426"/>
      <c r="O43" s="426"/>
      <c r="P43" s="426"/>
      <c r="Q43" s="426"/>
      <c r="R43" s="426"/>
      <c r="S43" s="426"/>
      <c r="T43" s="426"/>
      <c r="U43" s="426"/>
      <c r="V43" s="426"/>
      <c r="W43" s="426"/>
      <c r="X43" s="426"/>
      <c r="Y43" s="426"/>
      <c r="Z43" s="426"/>
      <c r="AA43" s="426"/>
      <c r="AB43" s="426"/>
      <c r="AC43" s="426"/>
      <c r="AD43" s="426"/>
      <c r="AE43" s="426"/>
      <c r="AF43" s="426"/>
      <c r="AG43" s="426"/>
      <c r="AH43" s="426"/>
      <c r="AI43" s="426"/>
      <c r="AJ43" s="426"/>
      <c r="AK43" s="110" t="s">
        <v>2007</v>
      </c>
      <c r="AL43" s="277">
        <v>37</v>
      </c>
    </row>
    <row r="44" spans="1:38" ht="15.75">
      <c r="A44" s="82">
        <v>55</v>
      </c>
      <c r="B44" s="352" t="s">
        <v>814</v>
      </c>
      <c r="C44" s="64" t="s">
        <v>188</v>
      </c>
      <c r="D44" s="50">
        <v>1.5881844024141407</v>
      </c>
      <c r="E44" s="50">
        <v>1.43</v>
      </c>
      <c r="F44" s="545">
        <v>1.4934814455813201</v>
      </c>
      <c r="G44" s="426">
        <v>1.3942273596999337</v>
      </c>
      <c r="H44" s="426">
        <v>1.1716166467022693</v>
      </c>
      <c r="I44" s="426">
        <v>-0.37696964788024234</v>
      </c>
      <c r="J44" s="192">
        <v>0.69130445891038428</v>
      </c>
      <c r="K44" s="192">
        <v>0.55261756258086314</v>
      </c>
      <c r="L44" s="192">
        <v>0.51196523386194537</v>
      </c>
      <c r="M44" s="192">
        <v>0.19222202877713382</v>
      </c>
      <c r="N44" s="192">
        <v>9.998479728736609E-2</v>
      </c>
      <c r="O44" s="192">
        <v>-0.9902791024837756</v>
      </c>
      <c r="P44" s="192">
        <v>-0.73084060527212591</v>
      </c>
      <c r="Q44" s="426">
        <v>-0.63501597072414351</v>
      </c>
      <c r="R44" s="426">
        <v>-0.67836046967448771</v>
      </c>
      <c r="S44" s="426">
        <v>-0.19369685348741647</v>
      </c>
      <c r="T44" s="426">
        <v>-2.6424166181335522</v>
      </c>
      <c r="U44" s="426">
        <v>-0.37696964788024234</v>
      </c>
      <c r="V44" s="976" t="s">
        <v>8</v>
      </c>
      <c r="W44" s="426" t="s">
        <v>8</v>
      </c>
      <c r="X44" s="426" t="s">
        <v>8</v>
      </c>
      <c r="Y44" s="426" t="s">
        <v>8</v>
      </c>
      <c r="Z44" s="426" t="s">
        <v>8</v>
      </c>
      <c r="AA44" s="426" t="s">
        <v>8</v>
      </c>
      <c r="AB44" s="426" t="s">
        <v>8</v>
      </c>
      <c r="AC44" s="426" t="s">
        <v>8</v>
      </c>
      <c r="AD44" s="426" t="s">
        <v>8</v>
      </c>
      <c r="AE44" s="426" t="s">
        <v>8</v>
      </c>
      <c r="AF44" s="426" t="s">
        <v>8</v>
      </c>
      <c r="AG44" s="426" t="s">
        <v>8</v>
      </c>
      <c r="AH44" s="426" t="s">
        <v>8</v>
      </c>
      <c r="AI44" s="426" t="s">
        <v>8</v>
      </c>
      <c r="AJ44" s="426" t="s">
        <v>8</v>
      </c>
      <c r="AK44" s="67" t="s">
        <v>814</v>
      </c>
      <c r="AL44" s="277">
        <v>38</v>
      </c>
    </row>
    <row r="45" spans="1:38" ht="15.75">
      <c r="A45" s="82">
        <v>56</v>
      </c>
      <c r="B45" s="352" t="s">
        <v>198</v>
      </c>
      <c r="C45" s="64" t="s">
        <v>188</v>
      </c>
      <c r="D45" s="50">
        <v>5.8918288401033383</v>
      </c>
      <c r="E45" s="50">
        <v>6.3</v>
      </c>
      <c r="F45" s="545">
        <v>5.4994832522971446</v>
      </c>
      <c r="G45" s="426">
        <v>5.6023051693164598</v>
      </c>
      <c r="H45" s="426">
        <v>4.8679417737476216</v>
      </c>
      <c r="I45" s="426">
        <v>3.3719909310500755</v>
      </c>
      <c r="J45" s="192">
        <v>4.7053915075143751</v>
      </c>
      <c r="K45" s="192">
        <v>4.7401267145727424</v>
      </c>
      <c r="L45" s="192">
        <v>4.9948728495175283</v>
      </c>
      <c r="M45" s="192">
        <v>4.6189596802740178</v>
      </c>
      <c r="N45" s="192">
        <v>4.7013047653773938</v>
      </c>
      <c r="O45" s="192">
        <v>4.6838993322294549</v>
      </c>
      <c r="P45" s="192">
        <v>4.6792239441623691</v>
      </c>
      <c r="Q45" s="426">
        <v>4.6538380234114438</v>
      </c>
      <c r="R45" s="426">
        <v>4.6885208681614214</v>
      </c>
      <c r="S45" s="426">
        <v>4.683301066281147</v>
      </c>
      <c r="T45" s="426">
        <v>3.5000903515197272</v>
      </c>
      <c r="U45" s="426">
        <v>3.3719909310500755</v>
      </c>
      <c r="V45" s="976" t="s">
        <v>8</v>
      </c>
      <c r="W45" s="426" t="s">
        <v>8</v>
      </c>
      <c r="X45" s="426" t="s">
        <v>8</v>
      </c>
      <c r="Y45" s="426" t="s">
        <v>8</v>
      </c>
      <c r="Z45" s="426" t="s">
        <v>8</v>
      </c>
      <c r="AA45" s="426" t="s">
        <v>8</v>
      </c>
      <c r="AB45" s="426" t="s">
        <v>8</v>
      </c>
      <c r="AC45" s="426" t="s">
        <v>8</v>
      </c>
      <c r="AD45" s="426" t="s">
        <v>8</v>
      </c>
      <c r="AE45" s="426" t="s">
        <v>8</v>
      </c>
      <c r="AF45" s="426" t="s">
        <v>8</v>
      </c>
      <c r="AG45" s="426" t="s">
        <v>8</v>
      </c>
      <c r="AH45" s="426" t="s">
        <v>8</v>
      </c>
      <c r="AI45" s="426" t="s">
        <v>8</v>
      </c>
      <c r="AJ45" s="426" t="s">
        <v>8</v>
      </c>
      <c r="AK45" s="67" t="s">
        <v>198</v>
      </c>
      <c r="AL45" s="277">
        <v>39</v>
      </c>
    </row>
    <row r="46" spans="1:38" ht="30">
      <c r="A46" s="82">
        <v>57</v>
      </c>
      <c r="B46" s="352" t="s">
        <v>815</v>
      </c>
      <c r="C46" s="64" t="s">
        <v>188</v>
      </c>
      <c r="D46" s="50">
        <v>86.362141174815093</v>
      </c>
      <c r="E46" s="50">
        <v>88.09</v>
      </c>
      <c r="F46" s="545">
        <v>87.305502423191399</v>
      </c>
      <c r="G46" s="426">
        <v>87.90137601963508</v>
      </c>
      <c r="H46" s="426">
        <v>89.551465420725535</v>
      </c>
      <c r="I46" s="426">
        <v>103.90769268003524</v>
      </c>
      <c r="J46" s="192">
        <v>93.622384467856008</v>
      </c>
      <c r="K46" s="192">
        <v>95.425125134365913</v>
      </c>
      <c r="L46" s="192">
        <v>95.528656174054277</v>
      </c>
      <c r="M46" s="192">
        <v>99.440688763398853</v>
      </c>
      <c r="N46" s="192">
        <v>100.0709385700588</v>
      </c>
      <c r="O46" s="192">
        <v>111.02059957028455</v>
      </c>
      <c r="P46" s="192">
        <v>108.47597043775833</v>
      </c>
      <c r="Q46" s="426">
        <v>106.80837187443647</v>
      </c>
      <c r="R46" s="426">
        <v>107.46575346939969</v>
      </c>
      <c r="S46" s="426">
        <v>102.55915352695723</v>
      </c>
      <c r="T46" s="426">
        <v>127.64790127964345</v>
      </c>
      <c r="U46" s="426">
        <v>103.90769268003524</v>
      </c>
      <c r="V46" s="976" t="s">
        <v>8</v>
      </c>
      <c r="W46" s="426" t="s">
        <v>8</v>
      </c>
      <c r="X46" s="426" t="s">
        <v>8</v>
      </c>
      <c r="Y46" s="426" t="s">
        <v>8</v>
      </c>
      <c r="Z46" s="426" t="s">
        <v>8</v>
      </c>
      <c r="AA46" s="426" t="s">
        <v>8</v>
      </c>
      <c r="AB46" s="426" t="s">
        <v>8</v>
      </c>
      <c r="AC46" s="426" t="s">
        <v>8</v>
      </c>
      <c r="AD46" s="426" t="s">
        <v>8</v>
      </c>
      <c r="AE46" s="426" t="s">
        <v>8</v>
      </c>
      <c r="AF46" s="426" t="s">
        <v>8</v>
      </c>
      <c r="AG46" s="426" t="s">
        <v>8</v>
      </c>
      <c r="AH46" s="426" t="s">
        <v>8</v>
      </c>
      <c r="AI46" s="426" t="s">
        <v>8</v>
      </c>
      <c r="AJ46" s="426" t="s">
        <v>8</v>
      </c>
      <c r="AK46" s="67" t="s">
        <v>2269</v>
      </c>
      <c r="AL46" s="277">
        <v>40</v>
      </c>
    </row>
    <row r="47" spans="1:38" ht="15.75">
      <c r="A47" s="82">
        <v>58</v>
      </c>
      <c r="B47" s="63" t="s">
        <v>2008</v>
      </c>
      <c r="C47" s="64"/>
      <c r="D47" s="50"/>
      <c r="E47" s="50"/>
      <c r="F47" s="236"/>
      <c r="G47" s="426"/>
      <c r="H47" s="426"/>
      <c r="I47" s="426"/>
      <c r="J47" s="426"/>
      <c r="K47" s="426"/>
      <c r="L47" s="426"/>
      <c r="M47" s="426"/>
      <c r="N47" s="426"/>
      <c r="O47" s="426"/>
      <c r="P47" s="426"/>
      <c r="Q47" s="426"/>
      <c r="R47" s="426"/>
      <c r="S47" s="426"/>
      <c r="T47" s="426"/>
      <c r="U47" s="426"/>
      <c r="V47" s="426"/>
      <c r="W47" s="426"/>
      <c r="X47" s="426"/>
      <c r="Y47" s="426"/>
      <c r="Z47" s="426"/>
      <c r="AA47" s="426"/>
      <c r="AB47" s="426"/>
      <c r="AC47" s="426"/>
      <c r="AD47" s="426"/>
      <c r="AE47" s="426"/>
      <c r="AF47" s="426"/>
      <c r="AG47" s="426"/>
      <c r="AH47" s="426"/>
      <c r="AI47" s="426"/>
      <c r="AJ47" s="426"/>
      <c r="AK47" s="110" t="s">
        <v>2009</v>
      </c>
      <c r="AL47" s="277">
        <v>41</v>
      </c>
    </row>
    <row r="48" spans="1:38" ht="15.75">
      <c r="A48" s="82">
        <v>59</v>
      </c>
      <c r="B48" s="352" t="s">
        <v>814</v>
      </c>
      <c r="C48" s="64" t="s">
        <v>188</v>
      </c>
      <c r="D48" s="50">
        <v>1.4769160828929837</v>
      </c>
      <c r="E48" s="50">
        <v>1.66</v>
      </c>
      <c r="F48" s="545">
        <v>1.510710471926197</v>
      </c>
      <c r="G48" s="426">
        <v>1.5353037929811619</v>
      </c>
      <c r="H48" s="426">
        <v>1.4210437059392325</v>
      </c>
      <c r="I48" s="426">
        <v>1.3089337630315612</v>
      </c>
      <c r="J48" s="192">
        <v>1.8178455817241126</v>
      </c>
      <c r="K48" s="192">
        <v>1.611067963822217</v>
      </c>
      <c r="L48" s="192">
        <v>1.4714364366781287</v>
      </c>
      <c r="M48" s="192">
        <v>1.3635984547415725</v>
      </c>
      <c r="N48" s="192">
        <v>1.2106866902289082</v>
      </c>
      <c r="O48" s="192">
        <v>1.3532723951939485</v>
      </c>
      <c r="P48" s="192">
        <v>1.3324306983608116</v>
      </c>
      <c r="Q48" s="426">
        <v>1.2970248101670956</v>
      </c>
      <c r="R48" s="426">
        <v>1.2640084014800226</v>
      </c>
      <c r="S48" s="426">
        <v>1.2266313341445527</v>
      </c>
      <c r="T48" s="426">
        <v>1.2988258632760497</v>
      </c>
      <c r="U48" s="426">
        <v>1.3089337630315612</v>
      </c>
      <c r="V48" s="976" t="s">
        <v>8</v>
      </c>
      <c r="W48" s="426">
        <v>1.1008640435700663</v>
      </c>
      <c r="X48" s="426">
        <v>1.1243967934809391</v>
      </c>
      <c r="Y48" s="426">
        <v>1.2139888582275116</v>
      </c>
      <c r="Z48" s="426">
        <v>1.0641239995551035</v>
      </c>
      <c r="AA48" s="426">
        <v>1.0290578949054126</v>
      </c>
      <c r="AB48" s="426">
        <v>1.017902557576934</v>
      </c>
      <c r="AC48" s="426">
        <v>0.68975851836714053</v>
      </c>
      <c r="AD48" s="426">
        <v>0.73540844901115321</v>
      </c>
      <c r="AE48" s="426">
        <v>0.82182349474616767</v>
      </c>
      <c r="AF48" s="426" t="s">
        <v>8</v>
      </c>
      <c r="AG48" s="426" t="s">
        <v>8</v>
      </c>
      <c r="AH48" s="426" t="s">
        <v>8</v>
      </c>
      <c r="AI48" s="426" t="s">
        <v>8</v>
      </c>
      <c r="AJ48" s="426" t="s">
        <v>10</v>
      </c>
      <c r="AK48" s="67" t="s">
        <v>814</v>
      </c>
      <c r="AL48" s="277">
        <v>42</v>
      </c>
    </row>
    <row r="49" spans="1:38" ht="15.75">
      <c r="A49" s="82">
        <v>60</v>
      </c>
      <c r="B49" s="352" t="s">
        <v>198</v>
      </c>
      <c r="C49" s="64" t="s">
        <v>188</v>
      </c>
      <c r="D49" s="50">
        <v>4.7100646000915338</v>
      </c>
      <c r="E49" s="50">
        <v>5.08</v>
      </c>
      <c r="F49" s="545">
        <v>5.1744593828930565</v>
      </c>
      <c r="G49" s="426">
        <v>5.0770061629646754</v>
      </c>
      <c r="H49" s="426">
        <v>4.8116841937702048</v>
      </c>
      <c r="I49" s="426">
        <v>4.5677791582237779</v>
      </c>
      <c r="J49" s="192">
        <v>4.5410890037910852</v>
      </c>
      <c r="K49" s="192">
        <v>4.4355552911963105</v>
      </c>
      <c r="L49" s="192">
        <v>4.6671573995789677</v>
      </c>
      <c r="M49" s="192">
        <v>4.6780942589044612</v>
      </c>
      <c r="N49" s="192">
        <v>4.6570914317001533</v>
      </c>
      <c r="O49" s="192">
        <v>4.6168434799891367</v>
      </c>
      <c r="P49" s="192">
        <v>4.6166326114598295</v>
      </c>
      <c r="Q49" s="426">
        <v>4.5707003324365818</v>
      </c>
      <c r="R49" s="426">
        <v>4.5441030580784112</v>
      </c>
      <c r="S49" s="426">
        <v>4.5188045357331301</v>
      </c>
      <c r="T49" s="426">
        <v>4.517924707033484</v>
      </c>
      <c r="U49" s="426">
        <v>4.5677791582237779</v>
      </c>
      <c r="V49" s="976" t="s">
        <v>8</v>
      </c>
      <c r="W49" s="426">
        <v>4.5058862002252402</v>
      </c>
      <c r="X49" s="426">
        <v>4.4120063887101395</v>
      </c>
      <c r="Y49" s="426">
        <v>4.4984316486070322</v>
      </c>
      <c r="Z49" s="426">
        <v>4.505207320472608</v>
      </c>
      <c r="AA49" s="426">
        <v>4.5425864137700263</v>
      </c>
      <c r="AB49" s="426">
        <v>4.5789596325997231</v>
      </c>
      <c r="AC49" s="426">
        <v>4.6244978100456828</v>
      </c>
      <c r="AD49" s="426">
        <v>4.651489673444682</v>
      </c>
      <c r="AE49" s="426">
        <v>4.6728822356723931</v>
      </c>
      <c r="AF49" s="426" t="s">
        <v>8</v>
      </c>
      <c r="AG49" s="426" t="s">
        <v>8</v>
      </c>
      <c r="AH49" s="426" t="s">
        <v>8</v>
      </c>
      <c r="AI49" s="426" t="s">
        <v>8</v>
      </c>
      <c r="AJ49" s="426" t="s">
        <v>10</v>
      </c>
      <c r="AK49" s="67" t="s">
        <v>198</v>
      </c>
      <c r="AL49" s="277">
        <v>43</v>
      </c>
    </row>
    <row r="50" spans="1:38" ht="30">
      <c r="A50" s="82">
        <v>61</v>
      </c>
      <c r="B50" s="352" t="s">
        <v>815</v>
      </c>
      <c r="C50" s="64" t="s">
        <v>188</v>
      </c>
      <c r="D50" s="50">
        <v>89.434205420252226</v>
      </c>
      <c r="E50" s="50">
        <v>85.38</v>
      </c>
      <c r="F50" s="545">
        <v>86.397650292091981</v>
      </c>
      <c r="G50" s="426">
        <v>86.214761468179134</v>
      </c>
      <c r="H50" s="426">
        <v>88.324794359359899</v>
      </c>
      <c r="I50" s="426">
        <v>91.712900851116103</v>
      </c>
      <c r="J50" s="192">
        <v>88.60013752991928</v>
      </c>
      <c r="K50" s="192">
        <v>89.004280361594198</v>
      </c>
      <c r="L50" s="192">
        <v>93.959490301705756</v>
      </c>
      <c r="M50" s="192">
        <v>93.946497625481783</v>
      </c>
      <c r="N50" s="192">
        <v>93.759845475241761</v>
      </c>
      <c r="O50" s="192">
        <v>92.579263434231734</v>
      </c>
      <c r="P50" s="192">
        <v>92.452501767765298</v>
      </c>
      <c r="Q50" s="426">
        <v>92.194166054648804</v>
      </c>
      <c r="R50" s="426">
        <v>92.162041596146878</v>
      </c>
      <c r="S50" s="426">
        <v>92.035409299199117</v>
      </c>
      <c r="T50" s="426">
        <v>91.37100853291625</v>
      </c>
      <c r="U50" s="426">
        <v>91.712900851116103</v>
      </c>
      <c r="V50" s="976" t="s">
        <v>8</v>
      </c>
      <c r="W50" s="426">
        <v>89.205427110509916</v>
      </c>
      <c r="X50" s="426">
        <v>89.286309982381098</v>
      </c>
      <c r="Y50" s="426">
        <v>89.383720073536622</v>
      </c>
      <c r="Z50" s="426">
        <v>90.300451177599953</v>
      </c>
      <c r="AA50" s="426">
        <v>90.313688101039233</v>
      </c>
      <c r="AB50" s="426">
        <v>90.489041193804724</v>
      </c>
      <c r="AC50" s="426">
        <v>93.370730552061175</v>
      </c>
      <c r="AD50" s="426">
        <v>93.065924790248914</v>
      </c>
      <c r="AE50" s="426">
        <v>92.290849479268473</v>
      </c>
      <c r="AF50" s="426" t="s">
        <v>8</v>
      </c>
      <c r="AG50" s="426" t="s">
        <v>8</v>
      </c>
      <c r="AH50" s="426" t="s">
        <v>8</v>
      </c>
      <c r="AI50" s="426" t="s">
        <v>8</v>
      </c>
      <c r="AJ50" s="426" t="s">
        <v>10</v>
      </c>
      <c r="AK50" s="67" t="s">
        <v>2269</v>
      </c>
      <c r="AL50" s="277">
        <v>44</v>
      </c>
    </row>
    <row r="51" spans="1:38" ht="15.75">
      <c r="A51" s="82">
        <v>62</v>
      </c>
      <c r="B51" s="63" t="s">
        <v>2010</v>
      </c>
      <c r="C51" s="64"/>
      <c r="D51" s="50"/>
      <c r="E51" s="50"/>
      <c r="F51" s="236"/>
      <c r="G51" s="426"/>
      <c r="H51" s="426"/>
      <c r="I51" s="426"/>
      <c r="J51" s="426"/>
      <c r="K51" s="426"/>
      <c r="L51" s="426"/>
      <c r="M51" s="426"/>
      <c r="N51" s="426"/>
      <c r="O51" s="426"/>
      <c r="P51" s="426"/>
      <c r="Q51" s="426"/>
      <c r="R51" s="426"/>
      <c r="S51" s="426"/>
      <c r="T51" s="426"/>
      <c r="U51" s="426"/>
      <c r="V51" s="426"/>
      <c r="W51" s="426"/>
      <c r="X51" s="426"/>
      <c r="Y51" s="426"/>
      <c r="Z51" s="426"/>
      <c r="AA51" s="426"/>
      <c r="AB51" s="426"/>
      <c r="AC51" s="426"/>
      <c r="AD51" s="426"/>
      <c r="AE51" s="426"/>
      <c r="AF51" s="426" t="s">
        <v>8</v>
      </c>
      <c r="AG51" s="426" t="s">
        <v>8</v>
      </c>
      <c r="AH51" s="426" t="s">
        <v>8</v>
      </c>
      <c r="AI51" s="426" t="s">
        <v>8</v>
      </c>
      <c r="AJ51" s="426"/>
      <c r="AK51" s="110" t="s">
        <v>2011</v>
      </c>
      <c r="AL51" s="277">
        <v>45</v>
      </c>
    </row>
    <row r="52" spans="1:38" ht="15.75">
      <c r="A52" s="82">
        <v>63</v>
      </c>
      <c r="B52" s="352" t="s">
        <v>814</v>
      </c>
      <c r="C52" s="64" t="s">
        <v>188</v>
      </c>
      <c r="D52" s="50">
        <v>1.2933953971197349</v>
      </c>
      <c r="E52" s="50">
        <v>1.41</v>
      </c>
      <c r="F52" s="545">
        <v>1.7930458701801069</v>
      </c>
      <c r="G52" s="426">
        <v>1.8228312597403267</v>
      </c>
      <c r="H52" s="426">
        <v>1.7229032664491213</v>
      </c>
      <c r="I52" s="426">
        <v>1.2392154254234879</v>
      </c>
      <c r="J52" s="192">
        <v>2.0861520152223649</v>
      </c>
      <c r="K52" s="192">
        <v>1.9459668121240468</v>
      </c>
      <c r="L52" s="192">
        <v>2.16156542088207</v>
      </c>
      <c r="M52" s="192">
        <v>1.9363916878592871</v>
      </c>
      <c r="N52" s="192">
        <v>1.753374312129335</v>
      </c>
      <c r="O52" s="192">
        <v>1.7175164055336027</v>
      </c>
      <c r="P52" s="192">
        <v>1.6870645435329581</v>
      </c>
      <c r="Q52" s="426">
        <v>1.6114643344600776</v>
      </c>
      <c r="R52" s="426">
        <v>1.4496272890781219</v>
      </c>
      <c r="S52" s="426">
        <v>1.3889434633427855</v>
      </c>
      <c r="T52" s="426">
        <v>1.3471792964115552</v>
      </c>
      <c r="U52" s="426">
        <v>1.2392154254234879</v>
      </c>
      <c r="V52" s="976" t="s">
        <v>8</v>
      </c>
      <c r="W52" s="426">
        <v>1.5525521725785676</v>
      </c>
      <c r="X52" s="426">
        <v>1.2660431722292849</v>
      </c>
      <c r="Y52" s="426">
        <v>1.3067938326623569</v>
      </c>
      <c r="Z52" s="426">
        <v>1.2654835511478131</v>
      </c>
      <c r="AA52" s="426">
        <v>1.2637541673499455</v>
      </c>
      <c r="AB52" s="426">
        <v>1.3511067292900669</v>
      </c>
      <c r="AC52" s="426">
        <v>1.3596894617816171</v>
      </c>
      <c r="AD52" s="426">
        <v>1.3460629809414664</v>
      </c>
      <c r="AE52" s="426">
        <v>1.2988519908251139</v>
      </c>
      <c r="AF52" s="426" t="s">
        <v>8</v>
      </c>
      <c r="AG52" s="426" t="s">
        <v>8</v>
      </c>
      <c r="AH52" s="426" t="s">
        <v>8</v>
      </c>
      <c r="AI52" s="426" t="s">
        <v>8</v>
      </c>
      <c r="AJ52" s="426" t="s">
        <v>10</v>
      </c>
      <c r="AK52" s="67" t="s">
        <v>814</v>
      </c>
      <c r="AL52" s="277">
        <v>46</v>
      </c>
    </row>
    <row r="53" spans="1:38" ht="15.75">
      <c r="A53" s="82">
        <v>64</v>
      </c>
      <c r="B53" s="352" t="s">
        <v>198</v>
      </c>
      <c r="C53" s="64" t="s">
        <v>188</v>
      </c>
      <c r="D53" s="50">
        <v>4.4871325886732185</v>
      </c>
      <c r="E53" s="50">
        <v>89.33</v>
      </c>
      <c r="F53" s="545">
        <v>4.3992118112083531</v>
      </c>
      <c r="G53" s="426">
        <v>4.2220228163854889</v>
      </c>
      <c r="H53" s="426">
        <v>3.9781958837531119</v>
      </c>
      <c r="I53" s="426">
        <v>3.5057552255144953</v>
      </c>
      <c r="J53" s="192">
        <v>3.8720475882689636</v>
      </c>
      <c r="K53" s="192">
        <v>3.8081436883313251</v>
      </c>
      <c r="L53" s="192">
        <v>3.6490331284513995</v>
      </c>
      <c r="M53" s="192">
        <v>3.6523909744126892</v>
      </c>
      <c r="N53" s="192">
        <v>3.5921832386300827</v>
      </c>
      <c r="O53" s="192">
        <v>3.6174597334439529</v>
      </c>
      <c r="P53" s="192">
        <v>3.6274917722998854</v>
      </c>
      <c r="Q53" s="426">
        <v>3.5747019954984611</v>
      </c>
      <c r="R53" s="426">
        <v>3.5396665742457345</v>
      </c>
      <c r="S53" s="426">
        <v>3.512470223017202</v>
      </c>
      <c r="T53" s="426">
        <v>3.4859344105750707</v>
      </c>
      <c r="U53" s="426">
        <v>3.5057552255144953</v>
      </c>
      <c r="V53" s="976" t="s">
        <v>8</v>
      </c>
      <c r="W53" s="426">
        <v>3.4395118010409216</v>
      </c>
      <c r="X53" s="426">
        <v>3.4146930218456912</v>
      </c>
      <c r="Y53" s="426">
        <v>3.4761254821130647</v>
      </c>
      <c r="Z53" s="426">
        <v>3.48569826367173</v>
      </c>
      <c r="AA53" s="426">
        <v>3.484636390475309</v>
      </c>
      <c r="AB53" s="426">
        <v>3.4882530613141247</v>
      </c>
      <c r="AC53" s="426">
        <v>3.5061133435379235</v>
      </c>
      <c r="AD53" s="426">
        <v>3.4989690876837183</v>
      </c>
      <c r="AE53" s="426">
        <v>3.4903924874280117</v>
      </c>
      <c r="AF53" s="426" t="s">
        <v>8</v>
      </c>
      <c r="AG53" s="426" t="s">
        <v>8</v>
      </c>
      <c r="AH53" s="426" t="s">
        <v>8</v>
      </c>
      <c r="AI53" s="426" t="s">
        <v>8</v>
      </c>
      <c r="AJ53" s="426" t="s">
        <v>10</v>
      </c>
      <c r="AK53" s="67" t="s">
        <v>198</v>
      </c>
      <c r="AL53" s="277">
        <v>47</v>
      </c>
    </row>
    <row r="54" spans="1:38" ht="30">
      <c r="A54" s="82">
        <v>65</v>
      </c>
      <c r="B54" s="352" t="s">
        <v>815</v>
      </c>
      <c r="C54" s="64" t="s">
        <v>188</v>
      </c>
      <c r="D54" s="50">
        <v>89.527632388553229</v>
      </c>
      <c r="E54" s="50">
        <v>4.7699999999999996</v>
      </c>
      <c r="F54" s="545">
        <v>86.066762144739158</v>
      </c>
      <c r="G54" s="426">
        <v>85.875745548496468</v>
      </c>
      <c r="H54" s="426">
        <v>87.399898951904447</v>
      </c>
      <c r="I54" s="426">
        <v>90.532470544447889</v>
      </c>
      <c r="J54" s="192">
        <v>89.347670497683907</v>
      </c>
      <c r="K54" s="192">
        <v>88.711475773385345</v>
      </c>
      <c r="L54" s="192">
        <v>91.003310649064503</v>
      </c>
      <c r="M54" s="192">
        <v>89.701365509495346</v>
      </c>
      <c r="N54" s="192">
        <v>89.224783954583387</v>
      </c>
      <c r="O54" s="192">
        <v>88.658284378973036</v>
      </c>
      <c r="P54" s="192">
        <v>88.504689460699794</v>
      </c>
      <c r="Q54" s="426">
        <v>88.656746929743576</v>
      </c>
      <c r="R54" s="426">
        <v>89.725880167503561</v>
      </c>
      <c r="S54" s="426">
        <v>89.616582012872115</v>
      </c>
      <c r="T54" s="426">
        <v>89.573715975210362</v>
      </c>
      <c r="U54" s="426">
        <v>90.532470544447889</v>
      </c>
      <c r="V54" s="976" t="s">
        <v>8</v>
      </c>
      <c r="W54" s="426">
        <v>90.854770177083054</v>
      </c>
      <c r="X54" s="426">
        <v>91.995948332364378</v>
      </c>
      <c r="Y54" s="426">
        <v>92.34079284234474</v>
      </c>
      <c r="Z54" s="426">
        <v>91.239962368472291</v>
      </c>
      <c r="AA54" s="426">
        <v>91.086110653076901</v>
      </c>
      <c r="AB54" s="426">
        <v>89.656144989451832</v>
      </c>
      <c r="AC54" s="426">
        <v>89.375550857166104</v>
      </c>
      <c r="AD54" s="426">
        <v>89.544316208051896</v>
      </c>
      <c r="AE54" s="426">
        <v>90.444809866935785</v>
      </c>
      <c r="AF54" s="426" t="s">
        <v>8</v>
      </c>
      <c r="AG54" s="426" t="s">
        <v>8</v>
      </c>
      <c r="AH54" s="426" t="s">
        <v>8</v>
      </c>
      <c r="AI54" s="426" t="s">
        <v>8</v>
      </c>
      <c r="AJ54" s="426" t="s">
        <v>10</v>
      </c>
      <c r="AK54" s="67" t="s">
        <v>2269</v>
      </c>
      <c r="AL54" s="277">
        <v>48</v>
      </c>
    </row>
    <row r="55" spans="1:38" ht="15.75">
      <c r="A55" s="82">
        <v>66</v>
      </c>
      <c r="B55" s="63" t="s">
        <v>2012</v>
      </c>
      <c r="C55" s="64"/>
      <c r="D55" s="192"/>
      <c r="E55" s="50"/>
      <c r="F55" s="426"/>
      <c r="G55" s="426"/>
      <c r="H55" s="426"/>
      <c r="I55" s="426"/>
      <c r="J55" s="426"/>
      <c r="K55" s="426"/>
      <c r="L55" s="426"/>
      <c r="M55" s="426"/>
      <c r="N55" s="426"/>
      <c r="O55" s="426"/>
      <c r="P55" s="426"/>
      <c r="Q55" s="426"/>
      <c r="R55" s="426"/>
      <c r="S55" s="426"/>
      <c r="T55" s="426"/>
      <c r="U55" s="426"/>
      <c r="V55" s="426"/>
      <c r="W55" s="426"/>
      <c r="X55" s="426"/>
      <c r="Y55" s="426"/>
      <c r="Z55" s="426"/>
      <c r="AA55" s="426"/>
      <c r="AB55" s="426"/>
      <c r="AC55" s="426"/>
      <c r="AD55" s="426"/>
      <c r="AE55" s="426"/>
      <c r="AF55" s="426" t="s">
        <v>8</v>
      </c>
      <c r="AG55" s="426" t="s">
        <v>8</v>
      </c>
      <c r="AH55" s="426" t="s">
        <v>8</v>
      </c>
      <c r="AI55" s="426" t="s">
        <v>8</v>
      </c>
      <c r="AJ55" s="426"/>
      <c r="AK55" s="110" t="s">
        <v>2013</v>
      </c>
      <c r="AL55" s="277">
        <v>49</v>
      </c>
    </row>
    <row r="56" spans="1:38" ht="15.75">
      <c r="A56" s="82">
        <v>67</v>
      </c>
      <c r="B56" s="352" t="s">
        <v>814</v>
      </c>
      <c r="C56" s="64" t="s">
        <v>188</v>
      </c>
      <c r="D56" s="50">
        <v>3.534403307696103</v>
      </c>
      <c r="E56" s="50">
        <v>3.1</v>
      </c>
      <c r="F56" s="545">
        <v>3.1531742232195334</v>
      </c>
      <c r="G56" s="426">
        <v>3.2875712022728987</v>
      </c>
      <c r="H56" s="426">
        <v>3.1438671154125784</v>
      </c>
      <c r="I56" s="426">
        <v>1.8418752570191506</v>
      </c>
      <c r="J56" s="192">
        <v>3.2538791626164625</v>
      </c>
      <c r="K56" s="192">
        <v>2.9944666766176846</v>
      </c>
      <c r="L56" s="192">
        <v>3.0536524475948315</v>
      </c>
      <c r="M56" s="192">
        <v>2.7942760193375249</v>
      </c>
      <c r="N56" s="192">
        <v>2.3993354772548825</v>
      </c>
      <c r="O56" s="192">
        <v>2.201294833292577</v>
      </c>
      <c r="P56" s="192">
        <v>2.1344162660828845</v>
      </c>
      <c r="Q56" s="426">
        <v>2.1843397099908133</v>
      </c>
      <c r="R56" s="426">
        <v>2.0282526010306041</v>
      </c>
      <c r="S56" s="426">
        <v>1.9628758056449087</v>
      </c>
      <c r="T56" s="426">
        <v>1.8815421095919449</v>
      </c>
      <c r="U56" s="426">
        <v>1.8418752570191506</v>
      </c>
      <c r="V56" s="976" t="s">
        <v>8</v>
      </c>
      <c r="W56" s="426">
        <v>2.6496471856634467</v>
      </c>
      <c r="X56" s="426">
        <v>2.4530082092126571</v>
      </c>
      <c r="Y56" s="426">
        <v>2.2556236228578119</v>
      </c>
      <c r="Z56" s="426">
        <v>2.2758280616000333</v>
      </c>
      <c r="AA56" s="426">
        <v>2.1887461364018113</v>
      </c>
      <c r="AB56" s="426">
        <v>2.2830197240528252</v>
      </c>
      <c r="AC56" s="426">
        <v>2.2931952371745408</v>
      </c>
      <c r="AD56" s="426">
        <v>2.362019380881915</v>
      </c>
      <c r="AE56" s="426">
        <v>2.3801185969503353</v>
      </c>
      <c r="AF56" s="426" t="s">
        <v>8</v>
      </c>
      <c r="AG56" s="426" t="s">
        <v>8</v>
      </c>
      <c r="AH56" s="426" t="s">
        <v>8</v>
      </c>
      <c r="AI56" s="426" t="s">
        <v>8</v>
      </c>
      <c r="AJ56" s="426" t="s">
        <v>10</v>
      </c>
      <c r="AK56" s="67" t="s">
        <v>814</v>
      </c>
      <c r="AL56" s="277">
        <v>50</v>
      </c>
    </row>
    <row r="57" spans="1:38" ht="15.75">
      <c r="A57" s="82">
        <v>68</v>
      </c>
      <c r="B57" s="352" t="s">
        <v>198</v>
      </c>
      <c r="C57" s="64" t="s">
        <v>188</v>
      </c>
      <c r="D57" s="50">
        <v>6.3645196631659466</v>
      </c>
      <c r="E57" s="50">
        <v>6.5</v>
      </c>
      <c r="F57" s="545">
        <v>5.989875923364453</v>
      </c>
      <c r="G57" s="426">
        <v>5.7787795285518548</v>
      </c>
      <c r="H57" s="426">
        <v>5.4805565785673336</v>
      </c>
      <c r="I57" s="426">
        <v>4.9226333625283907</v>
      </c>
      <c r="J57" s="192">
        <v>5.6610628271812837</v>
      </c>
      <c r="K57" s="192">
        <v>5.4489619623534828</v>
      </c>
      <c r="L57" s="192">
        <v>4.6270517241667264</v>
      </c>
      <c r="M57" s="192">
        <v>5.0852288616507604</v>
      </c>
      <c r="N57" s="192">
        <v>4.9541684650396025</v>
      </c>
      <c r="O57" s="192">
        <v>4.8756941626093004</v>
      </c>
      <c r="P57" s="192">
        <v>4.8246367009552387</v>
      </c>
      <c r="Q57" s="426">
        <v>4.8390532428981343</v>
      </c>
      <c r="R57" s="426">
        <v>4.8415432099928584</v>
      </c>
      <c r="S57" s="426">
        <v>4.8586261850812598</v>
      </c>
      <c r="T57" s="426">
        <v>4.880639301989631</v>
      </c>
      <c r="U57" s="426">
        <v>4.9226333625283907</v>
      </c>
      <c r="V57" s="976" t="s">
        <v>8</v>
      </c>
      <c r="W57" s="426">
        <v>5.258650890414553</v>
      </c>
      <c r="X57" s="426">
        <v>5.0991727023952871</v>
      </c>
      <c r="Y57" s="426">
        <v>5.1797556564298111</v>
      </c>
      <c r="Z57" s="426">
        <v>5.2074103699133953</v>
      </c>
      <c r="AA57" s="426">
        <v>5.2226884012048727</v>
      </c>
      <c r="AB57" s="426">
        <v>5.2129465420717285</v>
      </c>
      <c r="AC57" s="426">
        <v>5.1654437889172407</v>
      </c>
      <c r="AD57" s="426">
        <v>5.1508200356424663</v>
      </c>
      <c r="AE57" s="426">
        <v>5.1305789803089956</v>
      </c>
      <c r="AF57" s="426" t="s">
        <v>8</v>
      </c>
      <c r="AG57" s="426" t="s">
        <v>8</v>
      </c>
      <c r="AH57" s="426" t="s">
        <v>8</v>
      </c>
      <c r="AI57" s="426" t="s">
        <v>8</v>
      </c>
      <c r="AJ57" s="426" t="s">
        <v>10</v>
      </c>
      <c r="AK57" s="67" t="s">
        <v>198</v>
      </c>
      <c r="AL57" s="277">
        <v>51</v>
      </c>
    </row>
    <row r="58" spans="1:38" ht="30">
      <c r="A58" s="82">
        <v>69</v>
      </c>
      <c r="B58" s="352" t="s">
        <v>815</v>
      </c>
      <c r="C58" s="64" t="s">
        <v>188</v>
      </c>
      <c r="D58" s="50">
        <v>70.46189728070523</v>
      </c>
      <c r="E58" s="50">
        <v>75.05</v>
      </c>
      <c r="F58" s="545">
        <v>70.309963791335178</v>
      </c>
      <c r="G58" s="426">
        <v>69.180769385562442</v>
      </c>
      <c r="H58" s="426">
        <v>72.311735806123806</v>
      </c>
      <c r="I58" s="426">
        <v>82.694604562792435</v>
      </c>
      <c r="J58" s="192">
        <v>78.247079931623801</v>
      </c>
      <c r="K58" s="192">
        <v>79.080030185997089</v>
      </c>
      <c r="L58" s="192">
        <v>85.371913753122953</v>
      </c>
      <c r="M58" s="192">
        <v>77.742221528066224</v>
      </c>
      <c r="N58" s="192">
        <v>79.189271263974916</v>
      </c>
      <c r="O58" s="192">
        <v>79.886050038340201</v>
      </c>
      <c r="P58" s="192">
        <v>80.454852938608326</v>
      </c>
      <c r="Q58" s="426">
        <v>80.381245886255172</v>
      </c>
      <c r="R58" s="426">
        <v>82.13481782477055</v>
      </c>
      <c r="S58" s="426">
        <v>82.672001258809587</v>
      </c>
      <c r="T58" s="426">
        <v>82.23798412554612</v>
      </c>
      <c r="U58" s="426">
        <v>82.694604562792435</v>
      </c>
      <c r="V58" s="976" t="s">
        <v>8</v>
      </c>
      <c r="W58" s="426">
        <v>80.404906336367915</v>
      </c>
      <c r="X58" s="426">
        <v>80.643729855875378</v>
      </c>
      <c r="Y58" s="426">
        <v>82.049781597496747</v>
      </c>
      <c r="Z58" s="426">
        <v>81.425504769142506</v>
      </c>
      <c r="AA58" s="426">
        <v>81.576400919027904</v>
      </c>
      <c r="AB58" s="426">
        <v>80.896330589975548</v>
      </c>
      <c r="AC58" s="426">
        <v>80.005756889640963</v>
      </c>
      <c r="AD58" s="426">
        <v>78.948126524599942</v>
      </c>
      <c r="AE58" s="426">
        <v>78.319175109036848</v>
      </c>
      <c r="AF58" s="426" t="s">
        <v>8</v>
      </c>
      <c r="AG58" s="426" t="s">
        <v>8</v>
      </c>
      <c r="AH58" s="426" t="s">
        <v>8</v>
      </c>
      <c r="AI58" s="426" t="s">
        <v>8</v>
      </c>
      <c r="AJ58" s="426" t="s">
        <v>10</v>
      </c>
      <c r="AK58" s="67" t="s">
        <v>2269</v>
      </c>
      <c r="AL58" s="277">
        <v>52</v>
      </c>
    </row>
    <row r="59" spans="1:38" ht="15.75">
      <c r="A59" s="82">
        <v>70</v>
      </c>
      <c r="B59" s="890" t="s">
        <v>2014</v>
      </c>
      <c r="C59" s="64"/>
      <c r="D59" s="70"/>
      <c r="E59" s="150"/>
      <c r="F59" s="236"/>
      <c r="G59" s="236"/>
      <c r="H59" s="236"/>
      <c r="I59" s="236"/>
      <c r="J59" s="236"/>
      <c r="K59" s="236"/>
      <c r="L59" s="236"/>
      <c r="M59" s="236"/>
      <c r="N59" s="236"/>
      <c r="O59" s="236"/>
      <c r="P59" s="236"/>
      <c r="Q59" s="236"/>
      <c r="R59" s="236"/>
      <c r="S59" s="236"/>
      <c r="T59" s="236"/>
      <c r="U59" s="236"/>
      <c r="V59" s="236"/>
      <c r="W59" s="236"/>
      <c r="X59" s="236"/>
      <c r="Y59" s="236"/>
      <c r="Z59" s="236"/>
      <c r="AA59" s="236"/>
      <c r="AB59" s="236"/>
      <c r="AC59" s="236"/>
      <c r="AD59" s="236"/>
      <c r="AE59" s="236"/>
      <c r="AF59" s="426" t="s">
        <v>8</v>
      </c>
      <c r="AG59" s="426" t="s">
        <v>8</v>
      </c>
      <c r="AH59" s="426" t="s">
        <v>8</v>
      </c>
      <c r="AI59" s="426" t="s">
        <v>8</v>
      </c>
      <c r="AJ59" s="236"/>
      <c r="AK59" s="274" t="s">
        <v>2015</v>
      </c>
      <c r="AL59" s="277">
        <v>53</v>
      </c>
    </row>
    <row r="60" spans="1:38" ht="15.75">
      <c r="A60" s="82">
        <v>71</v>
      </c>
      <c r="B60" s="357" t="s">
        <v>1516</v>
      </c>
      <c r="C60" s="64" t="s">
        <v>188</v>
      </c>
      <c r="D60" s="926">
        <v>2.3247712405068359</v>
      </c>
      <c r="E60" s="929">
        <v>2.2277456314445647</v>
      </c>
      <c r="F60" s="545">
        <v>2.4544941858163054</v>
      </c>
      <c r="G60" s="573">
        <v>2.5502253168139339</v>
      </c>
      <c r="H60" s="573">
        <v>2.473251205286787</v>
      </c>
      <c r="I60" s="573">
        <v>1.5939069562079473</v>
      </c>
      <c r="J60" s="932">
        <v>2.7004383990981848</v>
      </c>
      <c r="K60" s="932">
        <v>2.486152637337872</v>
      </c>
      <c r="L60" s="932">
        <v>2.573955192952766</v>
      </c>
      <c r="M60" s="932">
        <v>2.3427569361914236</v>
      </c>
      <c r="N60" s="932">
        <v>2.0601380820681308</v>
      </c>
      <c r="O60" s="932">
        <v>1.9445877509933041</v>
      </c>
      <c r="P60" s="932">
        <v>1.8963526275612819</v>
      </c>
      <c r="Q60" s="933">
        <v>1.8992332926886326</v>
      </c>
      <c r="R60" s="933">
        <v>1.7561913485741982</v>
      </c>
      <c r="S60" s="933">
        <v>1.6979616091652581</v>
      </c>
      <c r="T60" s="933">
        <v>1.6418331950765304</v>
      </c>
      <c r="U60" s="933">
        <v>1.5939069562079473</v>
      </c>
      <c r="V60" s="976" t="s">
        <v>8</v>
      </c>
      <c r="W60" s="933">
        <v>2.1682957512116947</v>
      </c>
      <c r="X60" s="933">
        <v>1.9702076238431576</v>
      </c>
      <c r="Y60" s="933">
        <v>1.8719936338047682</v>
      </c>
      <c r="Z60" s="933">
        <v>1.857090800141322</v>
      </c>
      <c r="AA60" s="933">
        <v>1.8005134221477463</v>
      </c>
      <c r="AB60" s="933">
        <v>1.8822237019692309</v>
      </c>
      <c r="AC60" s="933">
        <v>1.8579864199647573</v>
      </c>
      <c r="AD60" s="933">
        <v>1.9013273312862959</v>
      </c>
      <c r="AE60" s="933">
        <v>1.9086134277554863</v>
      </c>
      <c r="AF60" s="426" t="s">
        <v>8</v>
      </c>
      <c r="AG60" s="426" t="s">
        <v>8</v>
      </c>
      <c r="AH60" s="426" t="s">
        <v>8</v>
      </c>
      <c r="AI60" s="426" t="s">
        <v>8</v>
      </c>
      <c r="AJ60" s="573" t="s">
        <v>10</v>
      </c>
      <c r="AK60" s="67" t="s">
        <v>814</v>
      </c>
      <c r="AL60" s="277">
        <v>54</v>
      </c>
    </row>
    <row r="61" spans="1:38" ht="15.75">
      <c r="A61" s="82">
        <v>72</v>
      </c>
      <c r="B61" s="357" t="s">
        <v>1517</v>
      </c>
      <c r="C61" s="64" t="s">
        <v>188</v>
      </c>
      <c r="D61" s="926">
        <v>5.3916136210654155</v>
      </c>
      <c r="E61" s="929">
        <v>5.6349231048264281</v>
      </c>
      <c r="F61" s="545">
        <v>5.3177219680519778</v>
      </c>
      <c r="G61" s="573">
        <v>5.1368569241075397</v>
      </c>
      <c r="H61" s="573">
        <v>4.9090980971667815</v>
      </c>
      <c r="I61" s="573">
        <v>4.4481728690902074</v>
      </c>
      <c r="J61" s="932">
        <v>4.957067312141767</v>
      </c>
      <c r="K61" s="932">
        <v>4.8065273688070009</v>
      </c>
      <c r="L61" s="932">
        <v>4.311297721612692</v>
      </c>
      <c r="M61" s="932">
        <v>4.566723341394372</v>
      </c>
      <c r="N61" s="932">
        <v>4.5018125071689035</v>
      </c>
      <c r="O61" s="932">
        <v>4.4618573798403904</v>
      </c>
      <c r="P61" s="932">
        <v>4.4366954460720356</v>
      </c>
      <c r="Q61" s="933">
        <v>4.4250879359936697</v>
      </c>
      <c r="R61" s="933">
        <v>4.4135980571539291</v>
      </c>
      <c r="S61" s="933">
        <v>4.4125900995995826</v>
      </c>
      <c r="T61" s="933">
        <v>4.4141643728523228</v>
      </c>
      <c r="U61" s="933">
        <v>4.4481728690902074</v>
      </c>
      <c r="V61" s="976" t="s">
        <v>8</v>
      </c>
      <c r="W61" s="933">
        <v>4.6629485362987229</v>
      </c>
      <c r="X61" s="933">
        <v>4.5451397688198325</v>
      </c>
      <c r="Y61" s="933">
        <v>4.6208399527698329</v>
      </c>
      <c r="Z61" s="933">
        <v>4.6423037801346236</v>
      </c>
      <c r="AA61" s="933">
        <v>4.6558043741385848</v>
      </c>
      <c r="AB61" s="933">
        <v>4.6555994307170012</v>
      </c>
      <c r="AC61" s="933">
        <v>4.6379645578638513</v>
      </c>
      <c r="AD61" s="933">
        <v>4.6308333472436276</v>
      </c>
      <c r="AE61" s="933">
        <v>4.6198813046712193</v>
      </c>
      <c r="AF61" s="426" t="s">
        <v>8</v>
      </c>
      <c r="AG61" s="426" t="s">
        <v>8</v>
      </c>
      <c r="AH61" s="426" t="s">
        <v>8</v>
      </c>
      <c r="AI61" s="426" t="s">
        <v>8</v>
      </c>
      <c r="AJ61" s="573" t="s">
        <v>10</v>
      </c>
      <c r="AK61" s="67" t="s">
        <v>198</v>
      </c>
      <c r="AL61" s="277">
        <v>55</v>
      </c>
    </row>
    <row r="62" spans="1:38" ht="30.75">
      <c r="A62" s="82">
        <v>73</v>
      </c>
      <c r="B62" s="889" t="s">
        <v>815</v>
      </c>
      <c r="C62" s="64" t="s">
        <v>188</v>
      </c>
      <c r="D62" s="926">
        <v>81.491674449051899</v>
      </c>
      <c r="E62" s="929">
        <v>82.220415427397185</v>
      </c>
      <c r="F62" s="545">
        <v>78.643755136948727</v>
      </c>
      <c r="G62" s="573">
        <v>77.864276386325074</v>
      </c>
      <c r="H62" s="573">
        <v>79.393932014814823</v>
      </c>
      <c r="I62" s="573">
        <v>86.58419531045881</v>
      </c>
      <c r="J62" s="932">
        <v>83.486934481935464</v>
      </c>
      <c r="K62" s="932">
        <v>83.622670713193131</v>
      </c>
      <c r="L62" s="932">
        <v>88.843346843498821</v>
      </c>
      <c r="M62" s="932">
        <v>84.849752934731995</v>
      </c>
      <c r="N62" s="932">
        <v>84.957020598769418</v>
      </c>
      <c r="O62" s="932">
        <v>84.943353518619062</v>
      </c>
      <c r="P62" s="932">
        <v>85.085527966721969</v>
      </c>
      <c r="Q62" s="933">
        <v>84.972327583459418</v>
      </c>
      <c r="R62" s="933">
        <v>86.154310500055004</v>
      </c>
      <c r="S62" s="933">
        <v>86.269882007756578</v>
      </c>
      <c r="T62" s="933">
        <v>86.038285208571182</v>
      </c>
      <c r="U62" s="933">
        <v>86.58419531045881</v>
      </c>
      <c r="V62" s="976" t="s">
        <v>8</v>
      </c>
      <c r="W62" s="933">
        <v>84.546975186341072</v>
      </c>
      <c r="X62" s="933">
        <v>85.244921418168232</v>
      </c>
      <c r="Y62" s="933">
        <v>86.441150171249561</v>
      </c>
      <c r="Z62" s="933">
        <v>85.605583529708298</v>
      </c>
      <c r="AA62" s="933">
        <v>85.605935686478105</v>
      </c>
      <c r="AB62" s="933">
        <v>84.58769664379237</v>
      </c>
      <c r="AC62" s="933">
        <v>84.260501760065708</v>
      </c>
      <c r="AD62" s="933">
        <v>83.689968552213301</v>
      </c>
      <c r="AE62" s="933">
        <v>83.680443642103484</v>
      </c>
      <c r="AF62" s="426" t="s">
        <v>8</v>
      </c>
      <c r="AG62" s="426" t="s">
        <v>8</v>
      </c>
      <c r="AH62" s="426" t="s">
        <v>8</v>
      </c>
      <c r="AI62" s="426" t="s">
        <v>8</v>
      </c>
      <c r="AJ62" s="573" t="s">
        <v>10</v>
      </c>
      <c r="AK62" s="74" t="s">
        <v>2269</v>
      </c>
      <c r="AL62" s="277">
        <v>56</v>
      </c>
    </row>
    <row r="63" spans="1:38" ht="15.75">
      <c r="A63" s="82">
        <v>54</v>
      </c>
      <c r="B63" s="63" t="s">
        <v>2848</v>
      </c>
      <c r="C63" s="426"/>
      <c r="D63" s="426"/>
      <c r="E63" s="426"/>
      <c r="F63" s="426"/>
      <c r="G63" s="426"/>
      <c r="H63" s="426"/>
      <c r="I63" s="426"/>
      <c r="J63" s="426"/>
      <c r="K63" s="426"/>
      <c r="L63" s="426"/>
      <c r="M63" s="426"/>
      <c r="N63" s="426"/>
      <c r="O63" s="426"/>
      <c r="P63" s="426"/>
      <c r="Q63" s="426"/>
      <c r="R63" s="426"/>
      <c r="S63" s="426"/>
      <c r="T63" s="426"/>
      <c r="U63" s="426"/>
      <c r="V63" s="426"/>
      <c r="W63" s="426"/>
      <c r="X63" s="426"/>
      <c r="Y63" s="426"/>
      <c r="Z63" s="426"/>
      <c r="AA63" s="426"/>
      <c r="AB63" s="426"/>
      <c r="AC63" s="426"/>
      <c r="AD63" s="426"/>
      <c r="AE63" s="426"/>
      <c r="AF63" s="426"/>
      <c r="AG63" s="426"/>
      <c r="AH63" s="426"/>
      <c r="AI63" s="426"/>
      <c r="AJ63" s="426"/>
      <c r="AK63" s="110" t="s">
        <v>2007</v>
      </c>
      <c r="AL63" s="277">
        <v>57</v>
      </c>
    </row>
    <row r="64" spans="1:38" ht="15.75">
      <c r="A64" s="82">
        <v>55</v>
      </c>
      <c r="B64" s="352" t="s">
        <v>814</v>
      </c>
      <c r="C64" s="64" t="s">
        <v>188</v>
      </c>
      <c r="D64" s="426" t="s">
        <v>8</v>
      </c>
      <c r="E64" s="426" t="s">
        <v>8</v>
      </c>
      <c r="F64" s="426" t="s">
        <v>8</v>
      </c>
      <c r="G64" s="426" t="s">
        <v>8</v>
      </c>
      <c r="H64" s="426" t="s">
        <v>8</v>
      </c>
      <c r="I64" s="426" t="s">
        <v>8</v>
      </c>
      <c r="J64" s="426" t="s">
        <v>8</v>
      </c>
      <c r="K64" s="426" t="s">
        <v>8</v>
      </c>
      <c r="L64" s="426" t="s">
        <v>8</v>
      </c>
      <c r="M64" s="426" t="s">
        <v>8</v>
      </c>
      <c r="N64" s="426" t="s">
        <v>8</v>
      </c>
      <c r="O64" s="426" t="s">
        <v>8</v>
      </c>
      <c r="P64" s="426" t="s">
        <v>8</v>
      </c>
      <c r="Q64" s="426" t="s">
        <v>8</v>
      </c>
      <c r="R64" s="426" t="s">
        <v>8</v>
      </c>
      <c r="S64" s="426" t="s">
        <v>8</v>
      </c>
      <c r="T64" s="426" t="s">
        <v>8</v>
      </c>
      <c r="U64" s="426" t="s">
        <v>8</v>
      </c>
      <c r="V64" s="976">
        <v>0.59704512708925739</v>
      </c>
      <c r="W64" s="426" t="s">
        <v>8</v>
      </c>
      <c r="X64" s="426" t="s">
        <v>8</v>
      </c>
      <c r="Y64" s="426" t="s">
        <v>8</v>
      </c>
      <c r="Z64" s="426" t="s">
        <v>8</v>
      </c>
      <c r="AA64" s="426" t="s">
        <v>8</v>
      </c>
      <c r="AB64" s="426" t="s">
        <v>8</v>
      </c>
      <c r="AC64" s="426" t="s">
        <v>8</v>
      </c>
      <c r="AD64" s="426" t="s">
        <v>8</v>
      </c>
      <c r="AE64" s="426" t="s">
        <v>8</v>
      </c>
      <c r="AF64" s="426">
        <v>0.75323342549669403</v>
      </c>
      <c r="AG64" s="574">
        <v>0.78169896710176479</v>
      </c>
      <c r="AH64" s="574">
        <v>0.59704512708925739</v>
      </c>
      <c r="AI64" s="990">
        <v>1.4787182521372224</v>
      </c>
      <c r="AJ64" s="574" t="s">
        <v>10</v>
      </c>
      <c r="AK64" s="67" t="s">
        <v>814</v>
      </c>
      <c r="AL64" s="277">
        <v>58</v>
      </c>
    </row>
    <row r="65" spans="1:38" ht="15.75">
      <c r="A65" s="82">
        <v>56</v>
      </c>
      <c r="B65" s="352" t="s">
        <v>198</v>
      </c>
      <c r="C65" s="64" t="s">
        <v>188</v>
      </c>
      <c r="D65" s="426" t="s">
        <v>8</v>
      </c>
      <c r="E65" s="426" t="s">
        <v>8</v>
      </c>
      <c r="F65" s="426" t="s">
        <v>8</v>
      </c>
      <c r="G65" s="426" t="s">
        <v>8</v>
      </c>
      <c r="H65" s="426" t="s">
        <v>8</v>
      </c>
      <c r="I65" s="426" t="s">
        <v>8</v>
      </c>
      <c r="J65" s="426" t="s">
        <v>8</v>
      </c>
      <c r="K65" s="426" t="s">
        <v>8</v>
      </c>
      <c r="L65" s="426" t="s">
        <v>8</v>
      </c>
      <c r="M65" s="426" t="s">
        <v>8</v>
      </c>
      <c r="N65" s="426" t="s">
        <v>8</v>
      </c>
      <c r="O65" s="426" t="s">
        <v>8</v>
      </c>
      <c r="P65" s="426" t="s">
        <v>8</v>
      </c>
      <c r="Q65" s="426" t="s">
        <v>8</v>
      </c>
      <c r="R65" s="426" t="s">
        <v>8</v>
      </c>
      <c r="S65" s="426" t="s">
        <v>8</v>
      </c>
      <c r="T65" s="426" t="s">
        <v>8</v>
      </c>
      <c r="U65" s="426" t="s">
        <v>8</v>
      </c>
      <c r="V65" s="976">
        <v>3.703030243969184</v>
      </c>
      <c r="W65" s="426" t="s">
        <v>8</v>
      </c>
      <c r="X65" s="426" t="s">
        <v>8</v>
      </c>
      <c r="Y65" s="426" t="s">
        <v>8</v>
      </c>
      <c r="Z65" s="426" t="s">
        <v>8</v>
      </c>
      <c r="AA65" s="426" t="s">
        <v>8</v>
      </c>
      <c r="AB65" s="426" t="s">
        <v>8</v>
      </c>
      <c r="AC65" s="426" t="s">
        <v>8</v>
      </c>
      <c r="AD65" s="426" t="s">
        <v>8</v>
      </c>
      <c r="AE65" s="426" t="s">
        <v>8</v>
      </c>
      <c r="AF65" s="426">
        <v>3.2920612039192458</v>
      </c>
      <c r="AG65" s="574">
        <v>3.6852844304892782</v>
      </c>
      <c r="AH65" s="574">
        <v>3.703030243969184</v>
      </c>
      <c r="AI65" s="990">
        <v>4.1984526732691849</v>
      </c>
      <c r="AJ65" s="574" t="s">
        <v>10</v>
      </c>
      <c r="AK65" s="67" t="s">
        <v>198</v>
      </c>
      <c r="AL65" s="277">
        <v>59</v>
      </c>
    </row>
    <row r="66" spans="1:38" ht="30">
      <c r="A66" s="82">
        <v>57</v>
      </c>
      <c r="B66" s="352" t="s">
        <v>815</v>
      </c>
      <c r="C66" s="64" t="s">
        <v>188</v>
      </c>
      <c r="D66" s="426" t="s">
        <v>8</v>
      </c>
      <c r="E66" s="426" t="s">
        <v>8</v>
      </c>
      <c r="F66" s="426" t="s">
        <v>8</v>
      </c>
      <c r="G66" s="426" t="s">
        <v>8</v>
      </c>
      <c r="H66" s="426" t="s">
        <v>8</v>
      </c>
      <c r="I66" s="426" t="s">
        <v>8</v>
      </c>
      <c r="J66" s="426" t="s">
        <v>8</v>
      </c>
      <c r="K66" s="426" t="s">
        <v>8</v>
      </c>
      <c r="L66" s="426" t="s">
        <v>8</v>
      </c>
      <c r="M66" s="426" t="s">
        <v>8</v>
      </c>
      <c r="N66" s="426" t="s">
        <v>8</v>
      </c>
      <c r="O66" s="426" t="s">
        <v>8</v>
      </c>
      <c r="P66" s="426" t="s">
        <v>8</v>
      </c>
      <c r="Q66" s="426" t="s">
        <v>8</v>
      </c>
      <c r="R66" s="426" t="s">
        <v>8</v>
      </c>
      <c r="S66" s="426" t="s">
        <v>8</v>
      </c>
      <c r="T66" s="426" t="s">
        <v>8</v>
      </c>
      <c r="U66" s="426" t="s">
        <v>8</v>
      </c>
      <c r="V66" s="976">
        <v>95.907007054377956</v>
      </c>
      <c r="W66" s="426" t="s">
        <v>8</v>
      </c>
      <c r="X66" s="426" t="s">
        <v>8</v>
      </c>
      <c r="Y66" s="426" t="s">
        <v>8</v>
      </c>
      <c r="Z66" s="426" t="s">
        <v>8</v>
      </c>
      <c r="AA66" s="426" t="s">
        <v>8</v>
      </c>
      <c r="AB66" s="426" t="s">
        <v>8</v>
      </c>
      <c r="AC66" s="426" t="s">
        <v>8</v>
      </c>
      <c r="AD66" s="426" t="s">
        <v>8</v>
      </c>
      <c r="AE66" s="426" t="s">
        <v>8</v>
      </c>
      <c r="AF66" s="426">
        <v>95.682098248148591</v>
      </c>
      <c r="AG66" s="574">
        <v>94.659783379469687</v>
      </c>
      <c r="AH66" s="574">
        <v>95.907007054377956</v>
      </c>
      <c r="AI66" s="990">
        <v>88.788973871306339</v>
      </c>
      <c r="AJ66" s="574" t="s">
        <v>10</v>
      </c>
      <c r="AK66" s="67" t="s">
        <v>2269</v>
      </c>
      <c r="AL66" s="277">
        <v>60</v>
      </c>
    </row>
    <row r="67" spans="1:38" ht="15.75">
      <c r="A67" s="82">
        <v>58</v>
      </c>
      <c r="B67" s="63" t="s">
        <v>2849</v>
      </c>
      <c r="C67" s="64"/>
      <c r="D67" s="192"/>
      <c r="E67" s="50"/>
      <c r="F67" s="426"/>
      <c r="G67" s="426"/>
      <c r="H67" s="426"/>
      <c r="I67" s="426"/>
      <c r="J67" s="426"/>
      <c r="K67" s="426"/>
      <c r="L67" s="426"/>
      <c r="M67" s="426"/>
      <c r="N67" s="426"/>
      <c r="O67" s="426"/>
      <c r="P67" s="426"/>
      <c r="Q67" s="426"/>
      <c r="R67" s="426"/>
      <c r="S67" s="426"/>
      <c r="T67" s="426"/>
      <c r="U67" s="426"/>
      <c r="V67" s="426"/>
      <c r="W67" s="426"/>
      <c r="X67" s="426"/>
      <c r="Y67" s="426"/>
      <c r="Z67" s="426"/>
      <c r="AA67" s="426"/>
      <c r="AB67" s="426"/>
      <c r="AC67" s="426"/>
      <c r="AD67" s="426"/>
      <c r="AE67" s="426"/>
      <c r="AF67" s="426"/>
      <c r="AG67" s="426"/>
      <c r="AH67" s="426"/>
      <c r="AI67" s="1152"/>
      <c r="AJ67" s="426"/>
      <c r="AK67" s="110" t="s">
        <v>2009</v>
      </c>
      <c r="AL67" s="277">
        <v>61</v>
      </c>
    </row>
    <row r="68" spans="1:38" ht="15.75">
      <c r="A68" s="82">
        <v>59</v>
      </c>
      <c r="B68" s="352" t="s">
        <v>814</v>
      </c>
      <c r="C68" s="64" t="s">
        <v>188</v>
      </c>
      <c r="D68" s="192" t="s">
        <v>8</v>
      </c>
      <c r="E68" s="50" t="s">
        <v>8</v>
      </c>
      <c r="F68" s="426" t="s">
        <v>8</v>
      </c>
      <c r="G68" s="426" t="s">
        <v>8</v>
      </c>
      <c r="H68" s="426" t="s">
        <v>8</v>
      </c>
      <c r="I68" s="426" t="s">
        <v>8</v>
      </c>
      <c r="J68" s="192" t="s">
        <v>8</v>
      </c>
      <c r="K68" s="192" t="s">
        <v>8</v>
      </c>
      <c r="L68" s="192" t="s">
        <v>8</v>
      </c>
      <c r="M68" s="192" t="s">
        <v>8</v>
      </c>
      <c r="N68" s="192" t="s">
        <v>8</v>
      </c>
      <c r="O68" s="192" t="s">
        <v>8</v>
      </c>
      <c r="P68" s="192" t="s">
        <v>8</v>
      </c>
      <c r="Q68" s="426" t="s">
        <v>8</v>
      </c>
      <c r="R68" s="426" t="s">
        <v>8</v>
      </c>
      <c r="S68" s="426" t="s">
        <v>8</v>
      </c>
      <c r="T68" s="426" t="s">
        <v>8</v>
      </c>
      <c r="U68" s="426" t="s">
        <v>8</v>
      </c>
      <c r="V68" s="976">
        <v>1.1444172393088725</v>
      </c>
      <c r="W68" s="426" t="s">
        <v>8</v>
      </c>
      <c r="X68" s="426" t="s">
        <v>8</v>
      </c>
      <c r="Y68" s="426" t="s">
        <v>8</v>
      </c>
      <c r="Z68" s="426" t="s">
        <v>8</v>
      </c>
      <c r="AA68" s="426" t="s">
        <v>8</v>
      </c>
      <c r="AB68" s="426" t="s">
        <v>8</v>
      </c>
      <c r="AC68" s="426" t="s">
        <v>8</v>
      </c>
      <c r="AD68" s="426" t="s">
        <v>8</v>
      </c>
      <c r="AE68" s="426" t="s">
        <v>8</v>
      </c>
      <c r="AF68" s="426">
        <v>1.5090648553336135</v>
      </c>
      <c r="AG68" s="574">
        <v>1.247676487652031</v>
      </c>
      <c r="AH68" s="574">
        <v>1.1444172393088725</v>
      </c>
      <c r="AI68" s="990">
        <v>1.1064556334099709</v>
      </c>
      <c r="AJ68" s="574" t="s">
        <v>10</v>
      </c>
      <c r="AK68" s="67" t="s">
        <v>814</v>
      </c>
      <c r="AL68" s="277">
        <v>62</v>
      </c>
    </row>
    <row r="69" spans="1:38" ht="15.75">
      <c r="A69" s="82">
        <v>60</v>
      </c>
      <c r="B69" s="352" t="s">
        <v>198</v>
      </c>
      <c r="C69" s="64" t="s">
        <v>188</v>
      </c>
      <c r="D69" s="192" t="s">
        <v>8</v>
      </c>
      <c r="E69" s="50" t="s">
        <v>8</v>
      </c>
      <c r="F69" s="426" t="s">
        <v>8</v>
      </c>
      <c r="G69" s="426" t="s">
        <v>8</v>
      </c>
      <c r="H69" s="426" t="s">
        <v>8</v>
      </c>
      <c r="I69" s="426" t="s">
        <v>8</v>
      </c>
      <c r="J69" s="192" t="s">
        <v>8</v>
      </c>
      <c r="K69" s="192" t="s">
        <v>8</v>
      </c>
      <c r="L69" s="192" t="s">
        <v>8</v>
      </c>
      <c r="M69" s="192" t="s">
        <v>8</v>
      </c>
      <c r="N69" s="192" t="s">
        <v>8</v>
      </c>
      <c r="O69" s="192" t="s">
        <v>8</v>
      </c>
      <c r="P69" s="192" t="s">
        <v>8</v>
      </c>
      <c r="Q69" s="426" t="s">
        <v>8</v>
      </c>
      <c r="R69" s="426" t="s">
        <v>8</v>
      </c>
      <c r="S69" s="426" t="s">
        <v>8</v>
      </c>
      <c r="T69" s="426" t="s">
        <v>8</v>
      </c>
      <c r="U69" s="426" t="s">
        <v>8</v>
      </c>
      <c r="V69" s="976">
        <v>3.7416545899767293</v>
      </c>
      <c r="W69" s="426" t="s">
        <v>8</v>
      </c>
      <c r="X69" s="426" t="s">
        <v>8</v>
      </c>
      <c r="Y69" s="426" t="s">
        <v>8</v>
      </c>
      <c r="Z69" s="426" t="s">
        <v>8</v>
      </c>
      <c r="AA69" s="426" t="s">
        <v>8</v>
      </c>
      <c r="AB69" s="426" t="s">
        <v>8</v>
      </c>
      <c r="AC69" s="426" t="s">
        <v>8</v>
      </c>
      <c r="AD69" s="426" t="s">
        <v>8</v>
      </c>
      <c r="AE69" s="426" t="s">
        <v>8</v>
      </c>
      <c r="AF69" s="426">
        <v>4.3748009234640577</v>
      </c>
      <c r="AG69" s="574">
        <v>3.7187913228477059</v>
      </c>
      <c r="AH69" s="574">
        <v>3.7416545899767293</v>
      </c>
      <c r="AI69" s="990">
        <v>3.9102944619949258</v>
      </c>
      <c r="AJ69" s="574" t="s">
        <v>10</v>
      </c>
      <c r="AK69" s="67" t="s">
        <v>198</v>
      </c>
      <c r="AL69" s="277">
        <v>63</v>
      </c>
    </row>
    <row r="70" spans="1:38" ht="30">
      <c r="A70" s="82">
        <v>61</v>
      </c>
      <c r="B70" s="352" t="s">
        <v>815</v>
      </c>
      <c r="C70" s="64" t="s">
        <v>188</v>
      </c>
      <c r="D70" s="192" t="s">
        <v>8</v>
      </c>
      <c r="E70" s="50" t="s">
        <v>8</v>
      </c>
      <c r="F70" s="426" t="s">
        <v>8</v>
      </c>
      <c r="G70" s="426" t="s">
        <v>8</v>
      </c>
      <c r="H70" s="426" t="s">
        <v>8</v>
      </c>
      <c r="I70" s="426" t="s">
        <v>8</v>
      </c>
      <c r="J70" s="192" t="s">
        <v>8</v>
      </c>
      <c r="K70" s="192" t="s">
        <v>8</v>
      </c>
      <c r="L70" s="192" t="s">
        <v>8</v>
      </c>
      <c r="M70" s="192" t="s">
        <v>8</v>
      </c>
      <c r="N70" s="192" t="s">
        <v>8</v>
      </c>
      <c r="O70" s="192" t="s">
        <v>8</v>
      </c>
      <c r="P70" s="192" t="s">
        <v>8</v>
      </c>
      <c r="Q70" s="426" t="s">
        <v>8</v>
      </c>
      <c r="R70" s="426" t="s">
        <v>8</v>
      </c>
      <c r="S70" s="426" t="s">
        <v>8</v>
      </c>
      <c r="T70" s="426" t="s">
        <v>8</v>
      </c>
      <c r="U70" s="426" t="s">
        <v>8</v>
      </c>
      <c r="V70" s="976">
        <v>91.553059071003347</v>
      </c>
      <c r="W70" s="426" t="s">
        <v>8</v>
      </c>
      <c r="X70" s="426" t="s">
        <v>8</v>
      </c>
      <c r="Y70" s="426" t="s">
        <v>8</v>
      </c>
      <c r="Z70" s="426" t="s">
        <v>8</v>
      </c>
      <c r="AA70" s="426" t="s">
        <v>8</v>
      </c>
      <c r="AB70" s="426" t="s">
        <v>8</v>
      </c>
      <c r="AC70" s="426" t="s">
        <v>8</v>
      </c>
      <c r="AD70" s="426" t="s">
        <v>8</v>
      </c>
      <c r="AE70" s="426" t="s">
        <v>8</v>
      </c>
      <c r="AF70" s="426">
        <v>84.674497422693889</v>
      </c>
      <c r="AG70" s="574">
        <v>90.625195749230997</v>
      </c>
      <c r="AH70" s="574">
        <v>91.553059071003347</v>
      </c>
      <c r="AI70" s="990">
        <v>94.781805834102911</v>
      </c>
      <c r="AJ70" s="574" t="s">
        <v>10</v>
      </c>
      <c r="AK70" s="67" t="s">
        <v>2269</v>
      </c>
      <c r="AL70" s="277">
        <v>64</v>
      </c>
    </row>
    <row r="71" spans="1:38" ht="15.75">
      <c r="A71" s="82">
        <v>62</v>
      </c>
      <c r="B71" s="63" t="s">
        <v>2850</v>
      </c>
      <c r="C71" s="64"/>
      <c r="D71" s="192"/>
      <c r="E71" s="50"/>
      <c r="F71" s="426"/>
      <c r="G71" s="426"/>
      <c r="H71" s="426"/>
      <c r="I71" s="426"/>
      <c r="J71" s="426"/>
      <c r="K71" s="426"/>
      <c r="L71" s="426"/>
      <c r="M71" s="426"/>
      <c r="N71" s="426"/>
      <c r="O71" s="426"/>
      <c r="P71" s="426"/>
      <c r="Q71" s="426"/>
      <c r="R71" s="426"/>
      <c r="S71" s="426"/>
      <c r="T71" s="426"/>
      <c r="U71" s="426"/>
      <c r="V71" s="426"/>
      <c r="W71" s="426"/>
      <c r="X71" s="426"/>
      <c r="Y71" s="426"/>
      <c r="Z71" s="426"/>
      <c r="AA71" s="426"/>
      <c r="AB71" s="426"/>
      <c r="AC71" s="426"/>
      <c r="AD71" s="426"/>
      <c r="AE71" s="426"/>
      <c r="AF71" s="426"/>
      <c r="AG71" s="426"/>
      <c r="AH71" s="426"/>
      <c r="AI71" s="1152"/>
      <c r="AJ71" s="426"/>
      <c r="AK71" s="110" t="s">
        <v>2011</v>
      </c>
      <c r="AL71" s="277">
        <v>65</v>
      </c>
    </row>
    <row r="72" spans="1:38" ht="15.75">
      <c r="A72" s="82">
        <v>63</v>
      </c>
      <c r="B72" s="352" t="s">
        <v>814</v>
      </c>
      <c r="C72" s="64" t="s">
        <v>188</v>
      </c>
      <c r="D72" s="192" t="s">
        <v>8</v>
      </c>
      <c r="E72" s="50" t="s">
        <v>8</v>
      </c>
      <c r="F72" s="426" t="s">
        <v>8</v>
      </c>
      <c r="G72" s="426" t="s">
        <v>8</v>
      </c>
      <c r="H72" s="426" t="s">
        <v>8</v>
      </c>
      <c r="I72" s="426" t="s">
        <v>8</v>
      </c>
      <c r="J72" s="192" t="s">
        <v>8</v>
      </c>
      <c r="K72" s="192" t="s">
        <v>8</v>
      </c>
      <c r="L72" s="192" t="s">
        <v>8</v>
      </c>
      <c r="M72" s="192" t="s">
        <v>8</v>
      </c>
      <c r="N72" s="192" t="s">
        <v>8</v>
      </c>
      <c r="O72" s="192" t="s">
        <v>8</v>
      </c>
      <c r="P72" s="192" t="s">
        <v>8</v>
      </c>
      <c r="Q72" s="426" t="s">
        <v>8</v>
      </c>
      <c r="R72" s="426" t="s">
        <v>8</v>
      </c>
      <c r="S72" s="426" t="s">
        <v>8</v>
      </c>
      <c r="T72" s="426" t="s">
        <v>8</v>
      </c>
      <c r="U72" s="426" t="s">
        <v>8</v>
      </c>
      <c r="V72" s="976">
        <v>1.4123191499394199</v>
      </c>
      <c r="W72" s="426" t="s">
        <v>8</v>
      </c>
      <c r="X72" s="426" t="s">
        <v>8</v>
      </c>
      <c r="Y72" s="426" t="s">
        <v>8</v>
      </c>
      <c r="Z72" s="426" t="s">
        <v>8</v>
      </c>
      <c r="AA72" s="426" t="s">
        <v>8</v>
      </c>
      <c r="AB72" s="426" t="s">
        <v>8</v>
      </c>
      <c r="AC72" s="426" t="s">
        <v>8</v>
      </c>
      <c r="AD72" s="426" t="s">
        <v>8</v>
      </c>
      <c r="AE72" s="426" t="s">
        <v>8</v>
      </c>
      <c r="AF72" s="426">
        <v>1.4761302410788113</v>
      </c>
      <c r="AG72" s="574">
        <v>1.4307091108985759</v>
      </c>
      <c r="AH72" s="574">
        <v>1.4123191499394199</v>
      </c>
      <c r="AI72" s="990">
        <v>1.6683688847904454</v>
      </c>
      <c r="AJ72" s="574" t="s">
        <v>10</v>
      </c>
      <c r="AK72" s="67" t="s">
        <v>814</v>
      </c>
      <c r="AL72" s="277">
        <v>66</v>
      </c>
    </row>
    <row r="73" spans="1:38" ht="15.75">
      <c r="A73" s="82">
        <v>64</v>
      </c>
      <c r="B73" s="352" t="s">
        <v>198</v>
      </c>
      <c r="C73" s="64" t="s">
        <v>188</v>
      </c>
      <c r="D73" s="192" t="s">
        <v>8</v>
      </c>
      <c r="E73" s="50" t="s">
        <v>8</v>
      </c>
      <c r="F73" s="426" t="s">
        <v>8</v>
      </c>
      <c r="G73" s="426" t="s">
        <v>8</v>
      </c>
      <c r="H73" s="426" t="s">
        <v>8</v>
      </c>
      <c r="I73" s="426" t="s">
        <v>8</v>
      </c>
      <c r="J73" s="192" t="s">
        <v>8</v>
      </c>
      <c r="K73" s="192" t="s">
        <v>8</v>
      </c>
      <c r="L73" s="192" t="s">
        <v>8</v>
      </c>
      <c r="M73" s="192" t="s">
        <v>8</v>
      </c>
      <c r="N73" s="192" t="s">
        <v>8</v>
      </c>
      <c r="O73" s="192" t="s">
        <v>8</v>
      </c>
      <c r="P73" s="192" t="s">
        <v>8</v>
      </c>
      <c r="Q73" s="426" t="s">
        <v>8</v>
      </c>
      <c r="R73" s="426" t="s">
        <v>8</v>
      </c>
      <c r="S73" s="426" t="s">
        <v>8</v>
      </c>
      <c r="T73" s="426" t="s">
        <v>8</v>
      </c>
      <c r="U73" s="426" t="s">
        <v>8</v>
      </c>
      <c r="V73" s="976">
        <v>3.7893920330737392</v>
      </c>
      <c r="W73" s="426" t="s">
        <v>8</v>
      </c>
      <c r="X73" s="426" t="s">
        <v>8</v>
      </c>
      <c r="Y73" s="426" t="s">
        <v>8</v>
      </c>
      <c r="Z73" s="426" t="s">
        <v>8</v>
      </c>
      <c r="AA73" s="426" t="s">
        <v>8</v>
      </c>
      <c r="AB73" s="426" t="s">
        <v>8</v>
      </c>
      <c r="AC73" s="426" t="s">
        <v>8</v>
      </c>
      <c r="AD73" s="426" t="s">
        <v>8</v>
      </c>
      <c r="AE73" s="426" t="s">
        <v>8</v>
      </c>
      <c r="AF73" s="426">
        <v>3.8182788092083078</v>
      </c>
      <c r="AG73" s="574">
        <v>3.7915013473581642</v>
      </c>
      <c r="AH73" s="574">
        <v>3.7893920330737392</v>
      </c>
      <c r="AI73" s="990">
        <v>3.6992666021425222</v>
      </c>
      <c r="AJ73" s="574" t="s">
        <v>10</v>
      </c>
      <c r="AK73" s="67" t="s">
        <v>198</v>
      </c>
      <c r="AL73" s="277">
        <v>67</v>
      </c>
    </row>
    <row r="74" spans="1:38" ht="30">
      <c r="A74" s="82">
        <v>65</v>
      </c>
      <c r="B74" s="352" t="s">
        <v>815</v>
      </c>
      <c r="C74" s="64" t="s">
        <v>188</v>
      </c>
      <c r="D74" s="192" t="s">
        <v>8</v>
      </c>
      <c r="E74" s="50" t="s">
        <v>8</v>
      </c>
      <c r="F74" s="426" t="s">
        <v>8</v>
      </c>
      <c r="G74" s="426" t="s">
        <v>8</v>
      </c>
      <c r="H74" s="426" t="s">
        <v>8</v>
      </c>
      <c r="I74" s="426" t="s">
        <v>8</v>
      </c>
      <c r="J74" s="192" t="s">
        <v>8</v>
      </c>
      <c r="K74" s="192" t="s">
        <v>8</v>
      </c>
      <c r="L74" s="192" t="s">
        <v>8</v>
      </c>
      <c r="M74" s="192" t="s">
        <v>8</v>
      </c>
      <c r="N74" s="192" t="s">
        <v>8</v>
      </c>
      <c r="O74" s="192" t="s">
        <v>8</v>
      </c>
      <c r="P74" s="192" t="s">
        <v>8</v>
      </c>
      <c r="Q74" s="426" t="s">
        <v>8</v>
      </c>
      <c r="R74" s="426" t="s">
        <v>8</v>
      </c>
      <c r="S74" s="426" t="s">
        <v>8</v>
      </c>
      <c r="T74" s="426" t="s">
        <v>8</v>
      </c>
      <c r="U74" s="426" t="s">
        <v>8</v>
      </c>
      <c r="V74" s="976">
        <v>83.483092148963465</v>
      </c>
      <c r="W74" s="426" t="s">
        <v>8</v>
      </c>
      <c r="X74" s="426" t="s">
        <v>8</v>
      </c>
      <c r="Y74" s="426" t="s">
        <v>8</v>
      </c>
      <c r="Z74" s="426" t="s">
        <v>8</v>
      </c>
      <c r="AA74" s="426" t="s">
        <v>8</v>
      </c>
      <c r="AB74" s="426" t="s">
        <v>8</v>
      </c>
      <c r="AC74" s="426" t="s">
        <v>8</v>
      </c>
      <c r="AD74" s="426" t="s">
        <v>8</v>
      </c>
      <c r="AE74" s="426" t="s">
        <v>8</v>
      </c>
      <c r="AF74" s="426">
        <v>82.452998384463854</v>
      </c>
      <c r="AG74" s="574">
        <v>82.882331325087137</v>
      </c>
      <c r="AH74" s="574">
        <v>83.483092148963465</v>
      </c>
      <c r="AI74" s="990">
        <v>86.347741846803487</v>
      </c>
      <c r="AJ74" s="574" t="s">
        <v>10</v>
      </c>
      <c r="AK74" s="67" t="s">
        <v>2269</v>
      </c>
      <c r="AL74" s="277">
        <v>68</v>
      </c>
    </row>
    <row r="75" spans="1:38" ht="15.75">
      <c r="A75" s="82">
        <v>66</v>
      </c>
      <c r="B75" s="63" t="s">
        <v>2851</v>
      </c>
      <c r="C75" s="64"/>
      <c r="D75" s="192"/>
      <c r="E75" s="50"/>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1152"/>
      <c r="AJ75" s="426"/>
      <c r="AK75" s="110" t="s">
        <v>2013</v>
      </c>
      <c r="AL75" s="277">
        <v>69</v>
      </c>
    </row>
    <row r="76" spans="1:38" ht="15.75">
      <c r="A76" s="82">
        <v>67</v>
      </c>
      <c r="B76" s="352" t="s">
        <v>814</v>
      </c>
      <c r="C76" s="64" t="s">
        <v>188</v>
      </c>
      <c r="D76" s="192" t="s">
        <v>8</v>
      </c>
      <c r="E76" s="50" t="s">
        <v>8</v>
      </c>
      <c r="F76" s="426" t="s">
        <v>8</v>
      </c>
      <c r="G76" s="426" t="s">
        <v>8</v>
      </c>
      <c r="H76" s="426" t="s">
        <v>8</v>
      </c>
      <c r="I76" s="426" t="s">
        <v>8</v>
      </c>
      <c r="J76" s="192" t="s">
        <v>8</v>
      </c>
      <c r="K76" s="192" t="s">
        <v>8</v>
      </c>
      <c r="L76" s="192" t="s">
        <v>8</v>
      </c>
      <c r="M76" s="192" t="s">
        <v>8</v>
      </c>
      <c r="N76" s="192" t="s">
        <v>8</v>
      </c>
      <c r="O76" s="192" t="s">
        <v>8</v>
      </c>
      <c r="P76" s="192" t="s">
        <v>8</v>
      </c>
      <c r="Q76" s="426" t="s">
        <v>8</v>
      </c>
      <c r="R76" s="426" t="s">
        <v>8</v>
      </c>
      <c r="S76" s="426" t="s">
        <v>8</v>
      </c>
      <c r="T76" s="426" t="s">
        <v>8</v>
      </c>
      <c r="U76" s="426" t="s">
        <v>8</v>
      </c>
      <c r="V76" s="976">
        <v>2.5641009811380493</v>
      </c>
      <c r="W76" s="426" t="s">
        <v>8</v>
      </c>
      <c r="X76" s="426" t="s">
        <v>8</v>
      </c>
      <c r="Y76" s="426" t="s">
        <v>8</v>
      </c>
      <c r="Z76" s="426" t="s">
        <v>8</v>
      </c>
      <c r="AA76" s="426" t="s">
        <v>8</v>
      </c>
      <c r="AB76" s="426" t="s">
        <v>8</v>
      </c>
      <c r="AC76" s="426" t="s">
        <v>8</v>
      </c>
      <c r="AD76" s="426" t="s">
        <v>8</v>
      </c>
      <c r="AE76" s="426" t="s">
        <v>8</v>
      </c>
      <c r="AF76" s="426">
        <v>2.6019050974811839</v>
      </c>
      <c r="AG76" s="574">
        <v>2.6272717293265413</v>
      </c>
      <c r="AH76" s="574">
        <v>2.5641009811380493</v>
      </c>
      <c r="AI76" s="990">
        <v>3.5892184755754681</v>
      </c>
      <c r="AJ76" s="574" t="s">
        <v>10</v>
      </c>
      <c r="AK76" s="67" t="s">
        <v>814</v>
      </c>
      <c r="AL76" s="277">
        <v>70</v>
      </c>
    </row>
    <row r="77" spans="1:38" ht="15.75">
      <c r="A77" s="82">
        <v>68</v>
      </c>
      <c r="B77" s="352" t="s">
        <v>198</v>
      </c>
      <c r="C77" s="64" t="s">
        <v>188</v>
      </c>
      <c r="D77" s="192" t="s">
        <v>8</v>
      </c>
      <c r="E77" s="50" t="s">
        <v>8</v>
      </c>
      <c r="F77" s="426" t="s">
        <v>8</v>
      </c>
      <c r="G77" s="426" t="s">
        <v>8</v>
      </c>
      <c r="H77" s="426" t="s">
        <v>8</v>
      </c>
      <c r="I77" s="426" t="s">
        <v>8</v>
      </c>
      <c r="J77" s="192" t="s">
        <v>8</v>
      </c>
      <c r="K77" s="192" t="s">
        <v>8</v>
      </c>
      <c r="L77" s="192" t="s">
        <v>8</v>
      </c>
      <c r="M77" s="192" t="s">
        <v>8</v>
      </c>
      <c r="N77" s="192" t="s">
        <v>8</v>
      </c>
      <c r="O77" s="192" t="s">
        <v>8</v>
      </c>
      <c r="P77" s="192" t="s">
        <v>8</v>
      </c>
      <c r="Q77" s="426" t="s">
        <v>8</v>
      </c>
      <c r="R77" s="426" t="s">
        <v>8</v>
      </c>
      <c r="S77" s="426" t="s">
        <v>8</v>
      </c>
      <c r="T77" s="426" t="s">
        <v>8</v>
      </c>
      <c r="U77" s="426" t="s">
        <v>8</v>
      </c>
      <c r="V77" s="976">
        <v>5.2680151123350232</v>
      </c>
      <c r="W77" s="426" t="s">
        <v>8</v>
      </c>
      <c r="X77" s="426" t="s">
        <v>8</v>
      </c>
      <c r="Y77" s="426" t="s">
        <v>8</v>
      </c>
      <c r="Z77" s="426" t="s">
        <v>8</v>
      </c>
      <c r="AA77" s="426" t="s">
        <v>8</v>
      </c>
      <c r="AB77" s="426" t="s">
        <v>8</v>
      </c>
      <c r="AC77" s="426" t="s">
        <v>8</v>
      </c>
      <c r="AD77" s="426" t="s">
        <v>8</v>
      </c>
      <c r="AE77" s="426" t="s">
        <v>8</v>
      </c>
      <c r="AF77" s="426">
        <v>5.2788751571307451</v>
      </c>
      <c r="AG77" s="574">
        <v>5.2663338834476878</v>
      </c>
      <c r="AH77" s="574">
        <v>5.2680151123350232</v>
      </c>
      <c r="AI77" s="990">
        <v>5.3012975933219311</v>
      </c>
      <c r="AJ77" s="574" t="s">
        <v>10</v>
      </c>
      <c r="AK77" s="67" t="s">
        <v>198</v>
      </c>
      <c r="AL77" s="277">
        <v>71</v>
      </c>
    </row>
    <row r="78" spans="1:38" ht="30">
      <c r="A78" s="82">
        <v>69</v>
      </c>
      <c r="B78" s="352" t="s">
        <v>815</v>
      </c>
      <c r="C78" s="64" t="s">
        <v>188</v>
      </c>
      <c r="D78" s="192" t="s">
        <v>8</v>
      </c>
      <c r="E78" s="50" t="s">
        <v>8</v>
      </c>
      <c r="F78" s="426" t="s">
        <v>8</v>
      </c>
      <c r="G78" s="426" t="s">
        <v>8</v>
      </c>
      <c r="H78" s="426" t="s">
        <v>8</v>
      </c>
      <c r="I78" s="426" t="s">
        <v>8</v>
      </c>
      <c r="J78" s="192" t="s">
        <v>8</v>
      </c>
      <c r="K78" s="192" t="s">
        <v>8</v>
      </c>
      <c r="L78" s="192" t="s">
        <v>8</v>
      </c>
      <c r="M78" s="192" t="s">
        <v>8</v>
      </c>
      <c r="N78" s="192" t="s">
        <v>8</v>
      </c>
      <c r="O78" s="192" t="s">
        <v>8</v>
      </c>
      <c r="P78" s="192" t="s">
        <v>8</v>
      </c>
      <c r="Q78" s="426" t="s">
        <v>8</v>
      </c>
      <c r="R78" s="426" t="s">
        <v>8</v>
      </c>
      <c r="S78" s="426" t="s">
        <v>8</v>
      </c>
      <c r="T78" s="426" t="s">
        <v>8</v>
      </c>
      <c r="U78" s="426" t="s">
        <v>8</v>
      </c>
      <c r="V78" s="976">
        <v>76.880331907690064</v>
      </c>
      <c r="W78" s="426" t="s">
        <v>8</v>
      </c>
      <c r="X78" s="426" t="s">
        <v>8</v>
      </c>
      <c r="Y78" s="426" t="s">
        <v>8</v>
      </c>
      <c r="Z78" s="426" t="s">
        <v>8</v>
      </c>
      <c r="AA78" s="426" t="s">
        <v>8</v>
      </c>
      <c r="AB78" s="426" t="s">
        <v>8</v>
      </c>
      <c r="AC78" s="426" t="s">
        <v>8</v>
      </c>
      <c r="AD78" s="426" t="s">
        <v>8</v>
      </c>
      <c r="AE78" s="426" t="s">
        <v>8</v>
      </c>
      <c r="AF78" s="426">
        <v>76.595131870847297</v>
      </c>
      <c r="AG78" s="574">
        <v>76.565409493678729</v>
      </c>
      <c r="AH78" s="574">
        <v>76.880331907690064</v>
      </c>
      <c r="AI78" s="990">
        <v>73.340869031698873</v>
      </c>
      <c r="AJ78" s="574" t="s">
        <v>10</v>
      </c>
      <c r="AK78" s="67" t="s">
        <v>2269</v>
      </c>
      <c r="AL78" s="277">
        <v>72</v>
      </c>
    </row>
    <row r="79" spans="1:38" ht="15.75">
      <c r="A79" s="82">
        <v>70</v>
      </c>
      <c r="B79" s="890" t="s">
        <v>2014</v>
      </c>
      <c r="C79" s="64"/>
      <c r="D79" s="192"/>
      <c r="E79" s="50"/>
      <c r="F79" s="426"/>
      <c r="G79" s="426"/>
      <c r="H79" s="426"/>
      <c r="I79" s="426"/>
      <c r="J79" s="426"/>
      <c r="K79" s="426"/>
      <c r="L79" s="426"/>
      <c r="M79" s="426"/>
      <c r="N79" s="426"/>
      <c r="O79" s="426"/>
      <c r="P79" s="426"/>
      <c r="Q79" s="426"/>
      <c r="R79" s="426"/>
      <c r="S79" s="426"/>
      <c r="T79" s="426"/>
      <c r="U79" s="426"/>
      <c r="V79" s="426"/>
      <c r="W79" s="426"/>
      <c r="X79" s="426"/>
      <c r="Y79" s="426"/>
      <c r="Z79" s="426"/>
      <c r="AA79" s="426"/>
      <c r="AB79" s="426"/>
      <c r="AC79" s="426"/>
      <c r="AD79" s="426"/>
      <c r="AE79" s="426"/>
      <c r="AF79" s="236"/>
      <c r="AG79" s="236"/>
      <c r="AH79" s="236"/>
      <c r="AI79" s="987"/>
      <c r="AJ79" s="236"/>
      <c r="AK79" s="274" t="s">
        <v>2015</v>
      </c>
      <c r="AL79" s="277">
        <v>73</v>
      </c>
    </row>
    <row r="80" spans="1:38" ht="15.75">
      <c r="A80" s="82">
        <v>71</v>
      </c>
      <c r="B80" s="357" t="s">
        <v>1516</v>
      </c>
      <c r="C80" s="64" t="s">
        <v>188</v>
      </c>
      <c r="D80" s="192" t="s">
        <v>8</v>
      </c>
      <c r="E80" s="50" t="s">
        <v>8</v>
      </c>
      <c r="F80" s="426" t="s">
        <v>8</v>
      </c>
      <c r="G80" s="426" t="s">
        <v>8</v>
      </c>
      <c r="H80" s="426" t="s">
        <v>8</v>
      </c>
      <c r="I80" s="426" t="s">
        <v>8</v>
      </c>
      <c r="J80" s="192" t="s">
        <v>8</v>
      </c>
      <c r="K80" s="192" t="s">
        <v>8</v>
      </c>
      <c r="L80" s="192" t="s">
        <v>8</v>
      </c>
      <c r="M80" s="192" t="s">
        <v>8</v>
      </c>
      <c r="N80" s="192" t="s">
        <v>8</v>
      </c>
      <c r="O80" s="192" t="s">
        <v>8</v>
      </c>
      <c r="P80" s="192" t="s">
        <v>8</v>
      </c>
      <c r="Q80" s="426" t="s">
        <v>8</v>
      </c>
      <c r="R80" s="426" t="s">
        <v>8</v>
      </c>
      <c r="S80" s="426" t="s">
        <v>8</v>
      </c>
      <c r="T80" s="426" t="s">
        <v>8</v>
      </c>
      <c r="U80" s="426" t="s">
        <v>8</v>
      </c>
      <c r="V80" s="976">
        <v>1.8389445405981857</v>
      </c>
      <c r="W80" s="426" t="s">
        <v>8</v>
      </c>
      <c r="X80" s="426" t="s">
        <v>8</v>
      </c>
      <c r="Y80" s="426" t="s">
        <v>8</v>
      </c>
      <c r="Z80" s="426" t="s">
        <v>8</v>
      </c>
      <c r="AA80" s="426" t="s">
        <v>8</v>
      </c>
      <c r="AB80" s="426" t="s">
        <v>8</v>
      </c>
      <c r="AC80" s="426" t="s">
        <v>8</v>
      </c>
      <c r="AD80" s="426" t="s">
        <v>8</v>
      </c>
      <c r="AE80" s="426" t="s">
        <v>8</v>
      </c>
      <c r="AF80" s="933">
        <v>1.9165607297622789</v>
      </c>
      <c r="AG80" s="574">
        <v>1.91097137968399</v>
      </c>
      <c r="AH80" s="574">
        <v>1.8389445405981857</v>
      </c>
      <c r="AI80" s="990">
        <v>2.5327563197038279</v>
      </c>
      <c r="AJ80" s="574" t="s">
        <v>10</v>
      </c>
      <c r="AK80" s="67" t="s">
        <v>814</v>
      </c>
      <c r="AL80" s="277">
        <v>74</v>
      </c>
    </row>
    <row r="81" spans="1:38" ht="15.75">
      <c r="A81" s="82">
        <v>72</v>
      </c>
      <c r="B81" s="357" t="s">
        <v>1517</v>
      </c>
      <c r="C81" s="64" t="s">
        <v>188</v>
      </c>
      <c r="D81" s="192" t="s">
        <v>8</v>
      </c>
      <c r="E81" s="50" t="s">
        <v>8</v>
      </c>
      <c r="F81" s="426" t="s">
        <v>8</v>
      </c>
      <c r="G81" s="426" t="s">
        <v>8</v>
      </c>
      <c r="H81" s="426" t="s">
        <v>8</v>
      </c>
      <c r="I81" s="426" t="s">
        <v>8</v>
      </c>
      <c r="J81" s="192" t="s">
        <v>8</v>
      </c>
      <c r="K81" s="192" t="s">
        <v>8</v>
      </c>
      <c r="L81" s="192" t="s">
        <v>8</v>
      </c>
      <c r="M81" s="192" t="s">
        <v>8</v>
      </c>
      <c r="N81" s="192" t="s">
        <v>8</v>
      </c>
      <c r="O81" s="192" t="s">
        <v>8</v>
      </c>
      <c r="P81" s="192" t="s">
        <v>8</v>
      </c>
      <c r="Q81" s="426" t="s">
        <v>8</v>
      </c>
      <c r="R81" s="426" t="s">
        <v>8</v>
      </c>
      <c r="S81" s="426" t="s">
        <v>8</v>
      </c>
      <c r="T81" s="426" t="s">
        <v>8</v>
      </c>
      <c r="U81" s="426" t="s">
        <v>8</v>
      </c>
      <c r="V81" s="976">
        <v>4.5140298174817666</v>
      </c>
      <c r="W81" s="426" t="s">
        <v>8</v>
      </c>
      <c r="X81" s="426" t="s">
        <v>8</v>
      </c>
      <c r="Y81" s="426" t="s">
        <v>8</v>
      </c>
      <c r="Z81" s="426" t="s">
        <v>8</v>
      </c>
      <c r="AA81" s="426" t="s">
        <v>8</v>
      </c>
      <c r="AB81" s="426" t="s">
        <v>8</v>
      </c>
      <c r="AC81" s="426" t="s">
        <v>8</v>
      </c>
      <c r="AD81" s="426" t="s">
        <v>8</v>
      </c>
      <c r="AE81" s="426" t="s">
        <v>8</v>
      </c>
      <c r="AF81" s="933">
        <v>4.5167846251369896</v>
      </c>
      <c r="AG81" s="574">
        <v>4.5074017321419415</v>
      </c>
      <c r="AH81" s="574">
        <v>4.5140298174817666</v>
      </c>
      <c r="AI81" s="990">
        <v>4.5982516974025929</v>
      </c>
      <c r="AJ81" s="574" t="s">
        <v>10</v>
      </c>
      <c r="AK81" s="67" t="s">
        <v>198</v>
      </c>
      <c r="AL81" s="277">
        <v>75</v>
      </c>
    </row>
    <row r="82" spans="1:38" ht="30.75">
      <c r="A82" s="82">
        <v>73</v>
      </c>
      <c r="B82" s="889" t="s">
        <v>815</v>
      </c>
      <c r="C82" s="64" t="s">
        <v>188</v>
      </c>
      <c r="D82" s="192" t="s">
        <v>8</v>
      </c>
      <c r="E82" s="50" t="s">
        <v>8</v>
      </c>
      <c r="F82" s="426" t="s">
        <v>8</v>
      </c>
      <c r="G82" s="426" t="s">
        <v>8</v>
      </c>
      <c r="H82" s="426" t="s">
        <v>8</v>
      </c>
      <c r="I82" s="426" t="s">
        <v>8</v>
      </c>
      <c r="J82" s="192" t="s">
        <v>8</v>
      </c>
      <c r="K82" s="192" t="s">
        <v>8</v>
      </c>
      <c r="L82" s="192" t="s">
        <v>8</v>
      </c>
      <c r="M82" s="192" t="s">
        <v>8</v>
      </c>
      <c r="N82" s="192" t="s">
        <v>8</v>
      </c>
      <c r="O82" s="192" t="s">
        <v>8</v>
      </c>
      <c r="P82" s="192" t="s">
        <v>8</v>
      </c>
      <c r="Q82" s="426" t="s">
        <v>8</v>
      </c>
      <c r="R82" s="426" t="s">
        <v>8</v>
      </c>
      <c r="S82" s="426" t="s">
        <v>8</v>
      </c>
      <c r="T82" s="426" t="s">
        <v>8</v>
      </c>
      <c r="U82" s="426" t="s">
        <v>8</v>
      </c>
      <c r="V82" s="976">
        <v>83.580219496522218</v>
      </c>
      <c r="W82" s="426" t="s">
        <v>8</v>
      </c>
      <c r="X82" s="426" t="s">
        <v>8</v>
      </c>
      <c r="Y82" s="426" t="s">
        <v>8</v>
      </c>
      <c r="Z82" s="426" t="s">
        <v>8</v>
      </c>
      <c r="AA82" s="426" t="s">
        <v>8</v>
      </c>
      <c r="AB82" s="426" t="s">
        <v>8</v>
      </c>
      <c r="AC82" s="426" t="s">
        <v>8</v>
      </c>
      <c r="AD82" s="426" t="s">
        <v>8</v>
      </c>
      <c r="AE82" s="426" t="s">
        <v>8</v>
      </c>
      <c r="AF82" s="933">
        <v>83.143744724872732</v>
      </c>
      <c r="AG82" s="574">
        <v>82.970450507825419</v>
      </c>
      <c r="AH82" s="574">
        <v>83.580219496522218</v>
      </c>
      <c r="AI82" s="990">
        <v>82.040210641473465</v>
      </c>
      <c r="AJ82" s="574" t="s">
        <v>10</v>
      </c>
      <c r="AK82" s="74" t="s">
        <v>2269</v>
      </c>
      <c r="AL82" s="277">
        <v>76</v>
      </c>
    </row>
    <row r="83" spans="1:38" ht="15.75">
      <c r="A83" s="82">
        <v>74</v>
      </c>
      <c r="B83" s="888" t="s">
        <v>1092</v>
      </c>
      <c r="C83" s="64" t="s">
        <v>721</v>
      </c>
      <c r="D83" s="70"/>
      <c r="E83" s="150"/>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c r="AG83" s="236"/>
      <c r="AH83" s="236"/>
      <c r="AI83" s="236"/>
      <c r="AJ83" s="236"/>
      <c r="AK83" s="794" t="s">
        <v>1092</v>
      </c>
      <c r="AL83" s="277">
        <v>77</v>
      </c>
    </row>
    <row r="84" spans="1:38" ht="15.75">
      <c r="A84" s="82">
        <v>76</v>
      </c>
      <c r="B84" s="889"/>
      <c r="C84" s="64"/>
      <c r="D84" s="70"/>
      <c r="E84" s="150"/>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c r="AG84" s="236"/>
      <c r="AH84" s="236"/>
      <c r="AI84" s="236"/>
      <c r="AJ84" s="236"/>
      <c r="AK84" s="74"/>
      <c r="AL84" s="277">
        <v>78</v>
      </c>
    </row>
    <row r="85" spans="1:38" ht="35.25">
      <c r="A85" s="82">
        <v>77</v>
      </c>
      <c r="B85" s="890" t="s">
        <v>1518</v>
      </c>
      <c r="C85" s="64"/>
      <c r="D85" s="70"/>
      <c r="E85" s="150"/>
      <c r="F85" s="236"/>
      <c r="G85" s="236"/>
      <c r="H85" s="236"/>
      <c r="I85" s="236"/>
      <c r="J85" s="236"/>
      <c r="K85" s="236"/>
      <c r="L85" s="236"/>
      <c r="M85" s="236"/>
      <c r="N85" s="236"/>
      <c r="O85" s="236"/>
      <c r="P85" s="236"/>
      <c r="Q85" s="236"/>
      <c r="R85" s="236"/>
      <c r="S85" s="236"/>
      <c r="T85" s="236"/>
      <c r="U85" s="236"/>
      <c r="V85" s="236"/>
      <c r="W85" s="236"/>
      <c r="X85" s="236"/>
      <c r="Y85" s="236"/>
      <c r="Z85" s="236"/>
      <c r="AA85" s="236"/>
      <c r="AB85" s="236"/>
      <c r="AC85" s="236"/>
      <c r="AD85" s="236"/>
      <c r="AE85" s="236"/>
      <c r="AF85" s="236"/>
      <c r="AG85" s="236"/>
      <c r="AH85" s="236"/>
      <c r="AI85" s="236"/>
      <c r="AJ85" s="236"/>
      <c r="AK85" s="274" t="s">
        <v>2602</v>
      </c>
      <c r="AL85" s="277">
        <v>79</v>
      </c>
    </row>
    <row r="86" spans="1:38" ht="15.75">
      <c r="A86" s="82">
        <v>78</v>
      </c>
      <c r="B86" s="357" t="s">
        <v>1516</v>
      </c>
      <c r="C86" s="64" t="s">
        <v>188</v>
      </c>
      <c r="D86" s="926">
        <v>0.48542370180639516</v>
      </c>
      <c r="E86" s="929">
        <v>0.62870079139063884</v>
      </c>
      <c r="F86" s="545">
        <v>0.63411916232194299</v>
      </c>
      <c r="G86" s="573">
        <v>1.2771426201275671</v>
      </c>
      <c r="H86" s="573">
        <v>1.7307499976134317</v>
      </c>
      <c r="I86" s="573">
        <v>1.4025752733292169</v>
      </c>
      <c r="J86" s="932">
        <v>1.8751449898526062</v>
      </c>
      <c r="K86" s="932">
        <v>1.8534966935520629</v>
      </c>
      <c r="L86" s="932">
        <v>1.85543506210521</v>
      </c>
      <c r="M86" s="932">
        <v>1.5489740190377836</v>
      </c>
      <c r="N86" s="932">
        <v>1.4429481241799773</v>
      </c>
      <c r="O86" s="932">
        <v>1.3966499264623353</v>
      </c>
      <c r="P86" s="932">
        <v>1.3763941238105868</v>
      </c>
      <c r="Q86" s="933">
        <v>1.3603954518848649</v>
      </c>
      <c r="R86" s="933">
        <v>1.3620020258896188</v>
      </c>
      <c r="S86" s="933">
        <v>1.3529284659021399</v>
      </c>
      <c r="T86" s="933">
        <v>1.3477638033655448</v>
      </c>
      <c r="U86" s="933">
        <v>1.4025752733292169</v>
      </c>
      <c r="V86" s="976">
        <v>1.5502847997990801</v>
      </c>
      <c r="W86" s="933">
        <v>1.7922109839318727</v>
      </c>
      <c r="X86" s="933">
        <v>2.1807124500328365</v>
      </c>
      <c r="Y86" s="933">
        <v>2.0593589858851029</v>
      </c>
      <c r="Z86" s="933">
        <v>1.9719588883810684</v>
      </c>
      <c r="AA86" s="933">
        <v>1.924801500668476</v>
      </c>
      <c r="AB86" s="933">
        <v>1.944109126226407</v>
      </c>
      <c r="AC86" s="933">
        <v>1.9079218655424981</v>
      </c>
      <c r="AD86" s="933">
        <v>1.8833952903586859</v>
      </c>
      <c r="AE86" s="933">
        <v>1.8725891043094973</v>
      </c>
      <c r="AF86" s="933">
        <v>1.58817958169019</v>
      </c>
      <c r="AG86" s="933">
        <v>1.6637117646106701</v>
      </c>
      <c r="AH86" s="933">
        <v>1.5502847997990801</v>
      </c>
      <c r="AI86" s="573" t="s">
        <v>10</v>
      </c>
      <c r="AJ86" s="573" t="s">
        <v>10</v>
      </c>
      <c r="AK86" s="67" t="s">
        <v>814</v>
      </c>
      <c r="AL86" s="277">
        <v>80</v>
      </c>
    </row>
    <row r="87" spans="1:38" ht="15.75">
      <c r="A87" s="82">
        <v>79</v>
      </c>
      <c r="B87" s="357" t="s">
        <v>1519</v>
      </c>
      <c r="C87" s="64" t="s">
        <v>188</v>
      </c>
      <c r="D87" s="926">
        <v>0.52408731817037912</v>
      </c>
      <c r="E87" s="929">
        <v>0.67924512922024838</v>
      </c>
      <c r="F87" s="545">
        <v>0.66584258308890298</v>
      </c>
      <c r="G87" s="573">
        <v>1.4187390350154947</v>
      </c>
      <c r="H87" s="573">
        <v>1.905235513158783</v>
      </c>
      <c r="I87" s="573">
        <v>1.4462156658526297</v>
      </c>
      <c r="J87" s="932">
        <v>2.0292837683885052</v>
      </c>
      <c r="K87" s="932">
        <v>1.9520796756104741</v>
      </c>
      <c r="L87" s="932">
        <v>1.7153310290306569</v>
      </c>
      <c r="M87" s="932">
        <v>1.4799402863162887</v>
      </c>
      <c r="N87" s="932">
        <v>1.3346125512865501</v>
      </c>
      <c r="O87" s="932">
        <v>1.3241413305782679</v>
      </c>
      <c r="P87" s="932">
        <v>1.3310832818166196</v>
      </c>
      <c r="Q87" s="933">
        <v>1.3514745882695187</v>
      </c>
      <c r="R87" s="933">
        <v>1.3591936007105305</v>
      </c>
      <c r="S87" s="933">
        <v>1.3652866843058225</v>
      </c>
      <c r="T87" s="933">
        <v>1.3712989972643446</v>
      </c>
      <c r="U87" s="933">
        <v>1.4462156658526297</v>
      </c>
      <c r="V87" s="976">
        <v>1.6639964985969999</v>
      </c>
      <c r="W87" s="933">
        <v>1.8965420726522249</v>
      </c>
      <c r="X87" s="933">
        <v>2.3018497632838235</v>
      </c>
      <c r="Y87" s="933">
        <v>2.2023340261353592</v>
      </c>
      <c r="Z87" s="933">
        <v>2.1316092689299801</v>
      </c>
      <c r="AA87" s="933">
        <v>2.0779551644887437</v>
      </c>
      <c r="AB87" s="933">
        <v>2.0721545190162862</v>
      </c>
      <c r="AC87" s="933">
        <v>2.0423057759773764</v>
      </c>
      <c r="AD87" s="933">
        <v>1.9783775806167758</v>
      </c>
      <c r="AE87" s="933">
        <v>1.9565164849039398</v>
      </c>
      <c r="AF87" s="933">
        <v>1.71727417115161</v>
      </c>
      <c r="AG87" s="933">
        <v>1.80055849642683</v>
      </c>
      <c r="AH87" s="933">
        <v>1.6639964985969999</v>
      </c>
      <c r="AI87" s="573" t="s">
        <v>10</v>
      </c>
      <c r="AJ87" s="573" t="s">
        <v>10</v>
      </c>
      <c r="AK87" s="67" t="s">
        <v>816</v>
      </c>
      <c r="AL87" s="277">
        <v>81</v>
      </c>
    </row>
    <row r="88" spans="1:38" ht="30.75">
      <c r="A88" s="82">
        <v>80</v>
      </c>
      <c r="B88" s="889" t="s">
        <v>815</v>
      </c>
      <c r="C88" s="64" t="s">
        <v>188</v>
      </c>
      <c r="D88" s="926">
        <v>97.005022599704972</v>
      </c>
      <c r="E88" s="929">
        <v>96.230778814949318</v>
      </c>
      <c r="F88" s="545">
        <v>94.912460117572195</v>
      </c>
      <c r="G88" s="573">
        <v>89.175427813513949</v>
      </c>
      <c r="H88" s="573">
        <v>84.453090667213687</v>
      </c>
      <c r="I88" s="573">
        <v>85.548297860620309</v>
      </c>
      <c r="J88" s="932">
        <v>83.617957477650492</v>
      </c>
      <c r="K88" s="932">
        <v>82.77822608009869</v>
      </c>
      <c r="L88" s="932">
        <v>83.044292914048398</v>
      </c>
      <c r="M88" s="932">
        <v>84.60474189250651</v>
      </c>
      <c r="N88" s="932">
        <v>85.719254419484855</v>
      </c>
      <c r="O88" s="932">
        <v>86.108781221015704</v>
      </c>
      <c r="P88" s="932">
        <v>86.245860462412878</v>
      </c>
      <c r="Q88" s="933">
        <v>86.220143364997</v>
      </c>
      <c r="R88" s="933">
        <v>86.124897505912813</v>
      </c>
      <c r="S88" s="933">
        <v>86.077701950093768</v>
      </c>
      <c r="T88" s="933">
        <v>86.102664722334836</v>
      </c>
      <c r="U88" s="933">
        <v>85.548297860620309</v>
      </c>
      <c r="V88" s="976">
        <v>84.326290891681296</v>
      </c>
      <c r="W88" s="933">
        <v>85.445034348261288</v>
      </c>
      <c r="X88" s="933">
        <v>82.817182817182825</v>
      </c>
      <c r="Y88" s="933">
        <v>82.100562997476217</v>
      </c>
      <c r="Z88" s="933">
        <v>81.862626991094828</v>
      </c>
      <c r="AA88" s="933">
        <v>82.327909413112224</v>
      </c>
      <c r="AB88" s="933">
        <v>83.150242942193415</v>
      </c>
      <c r="AC88" s="933">
        <v>83.476284092851799</v>
      </c>
      <c r="AD88" s="933">
        <v>83.861848707057064</v>
      </c>
      <c r="AE88" s="933">
        <v>81.689347975043944</v>
      </c>
      <c r="AF88" s="933">
        <v>83.794628294268406</v>
      </c>
      <c r="AG88" s="933">
        <v>82.806860277452401</v>
      </c>
      <c r="AH88" s="933">
        <v>84.326290891681296</v>
      </c>
      <c r="AI88" s="573" t="s">
        <v>10</v>
      </c>
      <c r="AJ88" s="573" t="s">
        <v>10</v>
      </c>
      <c r="AK88" s="74" t="s">
        <v>2269</v>
      </c>
      <c r="AL88" s="277">
        <v>82</v>
      </c>
    </row>
    <row r="89" spans="1:38" ht="15.75">
      <c r="A89" s="82">
        <v>83</v>
      </c>
      <c r="B89" s="889"/>
      <c r="C89" s="64"/>
      <c r="D89" s="70"/>
      <c r="E89" s="150"/>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74"/>
      <c r="AL89" s="277">
        <v>83</v>
      </c>
    </row>
    <row r="90" spans="1:38" ht="15.75">
      <c r="A90" s="82">
        <v>84</v>
      </c>
      <c r="B90" s="993" t="s">
        <v>817</v>
      </c>
      <c r="C90" s="64"/>
      <c r="D90" s="192"/>
      <c r="E90" s="50"/>
      <c r="F90" s="426"/>
      <c r="G90" s="426"/>
      <c r="H90" s="426"/>
      <c r="I90" s="426"/>
      <c r="J90" s="426"/>
      <c r="K90" s="426"/>
      <c r="L90" s="426"/>
      <c r="M90" s="426"/>
      <c r="N90" s="426"/>
      <c r="O90" s="426"/>
      <c r="P90" s="426"/>
      <c r="Q90" s="426"/>
      <c r="R90" s="426"/>
      <c r="S90" s="426"/>
      <c r="T90" s="426"/>
      <c r="U90" s="426"/>
      <c r="V90" s="426"/>
      <c r="W90" s="426"/>
      <c r="X90" s="426"/>
      <c r="Y90" s="426"/>
      <c r="Z90" s="426"/>
      <c r="AA90" s="426"/>
      <c r="AB90" s="426"/>
      <c r="AC90" s="426"/>
      <c r="AD90" s="426"/>
      <c r="AE90" s="426"/>
      <c r="AF90" s="426"/>
      <c r="AG90" s="426"/>
      <c r="AH90" s="426"/>
      <c r="AI90" s="426"/>
      <c r="AJ90" s="426"/>
      <c r="AK90" s="994" t="s">
        <v>818</v>
      </c>
      <c r="AL90" s="277">
        <v>84</v>
      </c>
    </row>
    <row r="91" spans="1:38" ht="30.75">
      <c r="A91" s="82">
        <v>98</v>
      </c>
      <c r="B91" s="998" t="s">
        <v>1520</v>
      </c>
      <c r="C91" s="64" t="s">
        <v>188</v>
      </c>
      <c r="D91" s="926">
        <v>92.109848510021592</v>
      </c>
      <c r="E91" s="929">
        <v>90.699646793199122</v>
      </c>
      <c r="F91" s="545">
        <v>90.04492982944717</v>
      </c>
      <c r="G91" s="573">
        <v>94.783805839958873</v>
      </c>
      <c r="H91" s="573">
        <v>94.433575807138979</v>
      </c>
      <c r="I91" s="573">
        <v>82.538372887678548</v>
      </c>
      <c r="J91" s="932">
        <v>93.358226473271984</v>
      </c>
      <c r="K91" s="932">
        <v>92.504108666961287</v>
      </c>
      <c r="L91" s="932">
        <v>92.551871666942603</v>
      </c>
      <c r="M91" s="932">
        <v>92.181951190551572</v>
      </c>
      <c r="N91" s="932">
        <v>90.937927964794298</v>
      </c>
      <c r="O91" s="932">
        <v>89.095038648927996</v>
      </c>
      <c r="P91" s="932">
        <v>88.086222093452278</v>
      </c>
      <c r="Q91" s="932">
        <v>85.376097687686155</v>
      </c>
      <c r="R91" s="932">
        <v>83.455983273202705</v>
      </c>
      <c r="S91" s="932">
        <v>83.071198825569766</v>
      </c>
      <c r="T91" s="932">
        <v>82.327486735086026</v>
      </c>
      <c r="U91" s="932">
        <v>82.538372887678548</v>
      </c>
      <c r="V91" s="976" t="s">
        <v>8</v>
      </c>
      <c r="W91" s="932">
        <v>82.437871735250411</v>
      </c>
      <c r="X91" s="932">
        <v>81.796609625760652</v>
      </c>
      <c r="Y91" s="932">
        <v>80.925929512733191</v>
      </c>
      <c r="Z91" s="932">
        <v>80.829995208967034</v>
      </c>
      <c r="AA91" s="932">
        <v>80.888268459548414</v>
      </c>
      <c r="AB91" s="932">
        <v>80.387697927496589</v>
      </c>
      <c r="AC91" s="932">
        <v>80.168005909715717</v>
      </c>
      <c r="AD91" s="932">
        <v>79.374355854803497</v>
      </c>
      <c r="AE91" s="932">
        <v>79.108683008531827</v>
      </c>
      <c r="AF91" s="738">
        <v>78.995039562050692</v>
      </c>
      <c r="AG91" s="739" t="s">
        <v>8</v>
      </c>
      <c r="AH91" s="739" t="s">
        <v>8</v>
      </c>
      <c r="AI91" s="739" t="s">
        <v>8</v>
      </c>
      <c r="AJ91" s="739" t="s">
        <v>8</v>
      </c>
      <c r="AK91" s="999" t="s">
        <v>819</v>
      </c>
      <c r="AL91" s="277">
        <v>85</v>
      </c>
    </row>
    <row r="92" spans="1:38" ht="30.75">
      <c r="A92" s="82">
        <v>99</v>
      </c>
      <c r="B92" s="998" t="s">
        <v>1521</v>
      </c>
      <c r="C92" s="64" t="s">
        <v>188</v>
      </c>
      <c r="D92" s="926">
        <v>54.01116787536597</v>
      </c>
      <c r="E92" s="929">
        <v>55.327219628474523</v>
      </c>
      <c r="F92" s="545">
        <v>55.48110700475214</v>
      </c>
      <c r="G92" s="573">
        <v>55.773418778851948</v>
      </c>
      <c r="H92" s="573">
        <v>56.863367263426447</v>
      </c>
      <c r="I92" s="573">
        <v>57.920621925753267</v>
      </c>
      <c r="J92" s="932">
        <v>55.78192151159751</v>
      </c>
      <c r="K92" s="932">
        <v>55.506771727699459</v>
      </c>
      <c r="L92" s="932">
        <v>57.006910514735779</v>
      </c>
      <c r="M92" s="932">
        <v>56.718494305209553</v>
      </c>
      <c r="N92" s="932">
        <v>56.879929878040244</v>
      </c>
      <c r="O92" s="932">
        <v>57.043323630585263</v>
      </c>
      <c r="P92" s="932">
        <v>56.282102297486666</v>
      </c>
      <c r="Q92" s="932">
        <v>56.872282103132768</v>
      </c>
      <c r="R92" s="932">
        <v>57.529918491702468</v>
      </c>
      <c r="S92" s="932">
        <v>56.689259719366248</v>
      </c>
      <c r="T92" s="932">
        <v>57.698223453959685</v>
      </c>
      <c r="U92" s="932">
        <v>57.920621925753267</v>
      </c>
      <c r="V92" s="976" t="s">
        <v>8</v>
      </c>
      <c r="W92" s="932">
        <v>57.558607531820662</v>
      </c>
      <c r="X92" s="932">
        <v>58.08271464171213</v>
      </c>
      <c r="Y92" s="932">
        <v>58.524926572116307</v>
      </c>
      <c r="Z92" s="932">
        <v>58.371622908376089</v>
      </c>
      <c r="AA92" s="932">
        <v>58.349987823655489</v>
      </c>
      <c r="AB92" s="932">
        <v>58.956654016843203</v>
      </c>
      <c r="AC92" s="932">
        <v>58.873777981608114</v>
      </c>
      <c r="AD92" s="932">
        <v>59.115648998715422</v>
      </c>
      <c r="AE92" s="932">
        <v>59.715630171220333</v>
      </c>
      <c r="AF92" s="738">
        <v>60.531894140607676</v>
      </c>
      <c r="AG92" s="739" t="s">
        <v>8</v>
      </c>
      <c r="AH92" s="739" t="s">
        <v>8</v>
      </c>
      <c r="AI92" s="739" t="s">
        <v>8</v>
      </c>
      <c r="AJ92" s="739" t="s">
        <v>8</v>
      </c>
      <c r="AK92" s="999" t="s">
        <v>820</v>
      </c>
      <c r="AL92" s="277">
        <v>86</v>
      </c>
    </row>
    <row r="93" spans="1:38" ht="30.75">
      <c r="A93" s="82">
        <v>98</v>
      </c>
      <c r="B93" s="998" t="s">
        <v>1520</v>
      </c>
      <c r="C93" s="64" t="s">
        <v>188</v>
      </c>
      <c r="D93" s="192" t="s">
        <v>8</v>
      </c>
      <c r="E93" s="50" t="s">
        <v>8</v>
      </c>
      <c r="F93" s="426" t="s">
        <v>8</v>
      </c>
      <c r="G93" s="426" t="s">
        <v>8</v>
      </c>
      <c r="H93" s="426" t="s">
        <v>8</v>
      </c>
      <c r="I93" s="426" t="s">
        <v>8</v>
      </c>
      <c r="J93" s="192" t="s">
        <v>8</v>
      </c>
      <c r="K93" s="192" t="s">
        <v>8</v>
      </c>
      <c r="L93" s="192" t="s">
        <v>8</v>
      </c>
      <c r="M93" s="192" t="s">
        <v>8</v>
      </c>
      <c r="N93" s="192" t="s">
        <v>8</v>
      </c>
      <c r="O93" s="192" t="s">
        <v>8</v>
      </c>
      <c r="P93" s="192" t="s">
        <v>8</v>
      </c>
      <c r="Q93" s="426" t="s">
        <v>8</v>
      </c>
      <c r="R93" s="426" t="s">
        <v>8</v>
      </c>
      <c r="S93" s="426" t="s">
        <v>8</v>
      </c>
      <c r="T93" s="426" t="s">
        <v>8</v>
      </c>
      <c r="U93" s="426" t="s">
        <v>8</v>
      </c>
      <c r="V93" s="976">
        <v>77.12566796786129</v>
      </c>
      <c r="W93" s="426" t="s">
        <v>8</v>
      </c>
      <c r="X93" s="426" t="s">
        <v>8</v>
      </c>
      <c r="Y93" s="426" t="s">
        <v>8</v>
      </c>
      <c r="Z93" s="426" t="s">
        <v>8</v>
      </c>
      <c r="AA93" s="426" t="s">
        <v>8</v>
      </c>
      <c r="AB93" s="426" t="s">
        <v>8</v>
      </c>
      <c r="AC93" s="426" t="s">
        <v>8</v>
      </c>
      <c r="AD93" s="426" t="s">
        <v>8</v>
      </c>
      <c r="AE93" s="426" t="s">
        <v>8</v>
      </c>
      <c r="AF93" s="932">
        <v>78.089970860499704</v>
      </c>
      <c r="AG93" s="426">
        <v>77.903188456074673</v>
      </c>
      <c r="AH93" s="426">
        <v>77.12566796786129</v>
      </c>
      <c r="AI93" s="1004">
        <v>77.546284201917388</v>
      </c>
      <c r="AJ93" s="738"/>
      <c r="AK93" s="999" t="s">
        <v>819</v>
      </c>
      <c r="AL93" s="277">
        <v>87</v>
      </c>
    </row>
    <row r="94" spans="1:38" ht="30.75">
      <c r="A94" s="82">
        <v>99</v>
      </c>
      <c r="B94" s="998" t="s">
        <v>1521</v>
      </c>
      <c r="C94" s="64" t="s">
        <v>188</v>
      </c>
      <c r="D94" s="192" t="s">
        <v>8</v>
      </c>
      <c r="E94" s="50" t="s">
        <v>8</v>
      </c>
      <c r="F94" s="426" t="s">
        <v>8</v>
      </c>
      <c r="G94" s="426" t="s">
        <v>8</v>
      </c>
      <c r="H94" s="426" t="s">
        <v>8</v>
      </c>
      <c r="I94" s="426" t="s">
        <v>8</v>
      </c>
      <c r="J94" s="192" t="s">
        <v>8</v>
      </c>
      <c r="K94" s="192" t="s">
        <v>8</v>
      </c>
      <c r="L94" s="192" t="s">
        <v>8</v>
      </c>
      <c r="M94" s="192" t="s">
        <v>8</v>
      </c>
      <c r="N94" s="192" t="s">
        <v>8</v>
      </c>
      <c r="O94" s="192" t="s">
        <v>8</v>
      </c>
      <c r="P94" s="192" t="s">
        <v>8</v>
      </c>
      <c r="Q94" s="426" t="s">
        <v>8</v>
      </c>
      <c r="R94" s="426" t="s">
        <v>8</v>
      </c>
      <c r="S94" s="426" t="s">
        <v>8</v>
      </c>
      <c r="T94" s="426" t="s">
        <v>8</v>
      </c>
      <c r="U94" s="426" t="s">
        <v>8</v>
      </c>
      <c r="V94" s="976">
        <v>61.628854823861715</v>
      </c>
      <c r="W94" s="426" t="s">
        <v>8</v>
      </c>
      <c r="X94" s="426" t="s">
        <v>8</v>
      </c>
      <c r="Y94" s="426" t="s">
        <v>8</v>
      </c>
      <c r="Z94" s="426" t="s">
        <v>8</v>
      </c>
      <c r="AA94" s="426" t="s">
        <v>8</v>
      </c>
      <c r="AB94" s="426" t="s">
        <v>8</v>
      </c>
      <c r="AC94" s="426" t="s">
        <v>8</v>
      </c>
      <c r="AD94" s="426" t="s">
        <v>8</v>
      </c>
      <c r="AE94" s="426" t="s">
        <v>8</v>
      </c>
      <c r="AF94" s="932">
        <v>60.11715839453322</v>
      </c>
      <c r="AG94" s="426">
        <v>60.974268012570363</v>
      </c>
      <c r="AH94" s="426">
        <v>61.628854823861715</v>
      </c>
      <c r="AI94" s="976">
        <v>61.235167962412852</v>
      </c>
      <c r="AJ94" s="738"/>
      <c r="AK94" s="999" t="s">
        <v>820</v>
      </c>
      <c r="AL94" s="277">
        <v>88</v>
      </c>
    </row>
    <row r="95" spans="1:38" ht="15.75">
      <c r="A95" s="82">
        <v>100</v>
      </c>
      <c r="B95" s="998" t="s">
        <v>2852</v>
      </c>
      <c r="C95" s="64" t="s">
        <v>721</v>
      </c>
      <c r="D95" s="70"/>
      <c r="E95" s="150"/>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999" t="s">
        <v>2852</v>
      </c>
      <c r="AL95" s="277">
        <v>89</v>
      </c>
    </row>
    <row r="96" spans="1:38" ht="15.75">
      <c r="A96" s="82">
        <v>103</v>
      </c>
      <c r="B96" s="998"/>
      <c r="C96" s="64"/>
      <c r="D96" s="926"/>
      <c r="E96" s="150"/>
      <c r="F96" s="927"/>
      <c r="G96" s="927"/>
      <c r="H96" s="927"/>
      <c r="I96" s="927"/>
      <c r="J96" s="927"/>
      <c r="K96" s="927"/>
      <c r="L96" s="927"/>
      <c r="M96" s="927"/>
      <c r="N96" s="927"/>
      <c r="O96" s="927"/>
      <c r="P96" s="927"/>
      <c r="Q96" s="927"/>
      <c r="R96" s="927"/>
      <c r="S96" s="927"/>
      <c r="T96" s="927"/>
      <c r="U96" s="927"/>
      <c r="V96" s="927"/>
      <c r="W96" s="927"/>
      <c r="X96" s="927"/>
      <c r="Y96" s="927"/>
      <c r="Z96" s="927"/>
      <c r="AA96" s="927"/>
      <c r="AB96" s="927"/>
      <c r="AC96" s="927"/>
      <c r="AD96" s="927"/>
      <c r="AE96" s="927"/>
      <c r="AF96" s="927"/>
      <c r="AG96" s="927"/>
      <c r="AH96" s="927"/>
      <c r="AI96" s="927"/>
      <c r="AJ96" s="927"/>
      <c r="AK96" s="999"/>
      <c r="AL96" s="277">
        <v>90</v>
      </c>
    </row>
    <row r="97" spans="1:38" ht="15.75">
      <c r="A97" s="82">
        <v>104</v>
      </c>
      <c r="B97" s="890" t="s">
        <v>821</v>
      </c>
      <c r="C97" s="64"/>
      <c r="D97" s="70"/>
      <c r="E97" s="150"/>
      <c r="F97" s="236"/>
      <c r="G97" s="236"/>
      <c r="H97" s="236"/>
      <c r="I97" s="236"/>
      <c r="J97" s="236"/>
      <c r="K97" s="236"/>
      <c r="L97" s="236"/>
      <c r="M97" s="236"/>
      <c r="N97" s="236"/>
      <c r="O97" s="236"/>
      <c r="P97" s="236"/>
      <c r="Q97" s="236"/>
      <c r="R97" s="236"/>
      <c r="S97" s="236"/>
      <c r="T97" s="236"/>
      <c r="U97" s="236"/>
      <c r="V97" s="236"/>
      <c r="W97" s="236"/>
      <c r="X97" s="236"/>
      <c r="Y97" s="236"/>
      <c r="Z97" s="236"/>
      <c r="AA97" s="236"/>
      <c r="AB97" s="236"/>
      <c r="AC97" s="236"/>
      <c r="AD97" s="236"/>
      <c r="AE97" s="236"/>
      <c r="AF97" s="236"/>
      <c r="AG97" s="236"/>
      <c r="AH97" s="236"/>
      <c r="AI97" s="236"/>
      <c r="AJ97" s="236"/>
      <c r="AK97" s="274" t="s">
        <v>822</v>
      </c>
      <c r="AL97" s="277">
        <v>91</v>
      </c>
    </row>
    <row r="98" spans="1:38" ht="15.75">
      <c r="A98" s="82">
        <v>106</v>
      </c>
      <c r="B98" s="989" t="s">
        <v>823</v>
      </c>
      <c r="C98" s="53"/>
      <c r="D98" s="70"/>
      <c r="E98" s="926"/>
      <c r="F98" s="927"/>
      <c r="G98" s="927"/>
      <c r="H98" s="927"/>
      <c r="I98" s="927"/>
      <c r="J98" s="927"/>
      <c r="K98" s="927"/>
      <c r="L98" s="927"/>
      <c r="M98" s="927"/>
      <c r="N98" s="927"/>
      <c r="O98" s="927"/>
      <c r="P98" s="927"/>
      <c r="Q98" s="927"/>
      <c r="R98" s="927"/>
      <c r="S98" s="927"/>
      <c r="T98" s="927"/>
      <c r="U98" s="927"/>
      <c r="V98" s="927"/>
      <c r="W98" s="927"/>
      <c r="X98" s="927"/>
      <c r="Y98" s="927"/>
      <c r="Z98" s="927"/>
      <c r="AA98" s="927"/>
      <c r="AB98" s="927"/>
      <c r="AC98" s="927"/>
      <c r="AD98" s="927"/>
      <c r="AE98" s="927"/>
      <c r="AF98" s="927"/>
      <c r="AG98" s="927"/>
      <c r="AH98" s="927"/>
      <c r="AI98" s="927"/>
      <c r="AJ98" s="545"/>
      <c r="AK98" s="284" t="s">
        <v>2039</v>
      </c>
      <c r="AL98" s="277">
        <v>92</v>
      </c>
    </row>
    <row r="99" spans="1:38" ht="15.75">
      <c r="A99" s="82">
        <v>107</v>
      </c>
      <c r="B99" s="153" t="s">
        <v>824</v>
      </c>
      <c r="C99" s="64" t="s">
        <v>188</v>
      </c>
      <c r="D99" s="926">
        <v>8.2001670631389718</v>
      </c>
      <c r="E99" s="929">
        <v>5.6160086778301936</v>
      </c>
      <c r="F99" s="545">
        <v>6.4616254842582102</v>
      </c>
      <c r="G99" s="251">
        <v>4.7761639178828741</v>
      </c>
      <c r="H99" s="251">
        <v>6.9677211402686821</v>
      </c>
      <c r="I99" s="251">
        <v>7.8962810987646019</v>
      </c>
      <c r="J99" s="927">
        <v>6.8380094642545881</v>
      </c>
      <c r="K99" s="927">
        <v>7.9994424422261332</v>
      </c>
      <c r="L99" s="927">
        <v>6.9179225812721876</v>
      </c>
      <c r="M99" s="927">
        <v>7.3633631922643898</v>
      </c>
      <c r="N99" s="927">
        <v>6.7295463775683224</v>
      </c>
      <c r="O99" s="927">
        <v>7.0424522866137957</v>
      </c>
      <c r="P99" s="927">
        <v>7.0263041976038849</v>
      </c>
      <c r="Q99" s="927">
        <v>6.3883467370108402</v>
      </c>
      <c r="R99" s="927">
        <v>6.3862612334594813</v>
      </c>
      <c r="S99" s="927">
        <v>7.1250990996736085</v>
      </c>
      <c r="T99" s="927">
        <v>7.5628728070830862</v>
      </c>
      <c r="U99" s="927">
        <v>7.8962810987646019</v>
      </c>
      <c r="V99" s="976">
        <v>5.4228656128481276</v>
      </c>
      <c r="W99" s="927">
        <v>7.7303335744661581</v>
      </c>
      <c r="X99" s="927">
        <v>8.4046730705464014</v>
      </c>
      <c r="Y99" s="927">
        <v>7.058872721835578</v>
      </c>
      <c r="Z99" s="927">
        <v>7.7108935826454301</v>
      </c>
      <c r="AA99" s="927">
        <v>7.7245457853520909</v>
      </c>
      <c r="AB99" s="927">
        <v>8.1248578135429064</v>
      </c>
      <c r="AC99" s="927">
        <v>7.4065372698501246</v>
      </c>
      <c r="AD99" s="927">
        <v>7.2943133953287127</v>
      </c>
      <c r="AE99" s="927">
        <v>6.9183123669298174</v>
      </c>
      <c r="AF99" s="927">
        <v>6.1829382520656013</v>
      </c>
      <c r="AG99" s="927">
        <v>5.6122742401083778</v>
      </c>
      <c r="AH99" s="988">
        <v>5.4228656128481276</v>
      </c>
      <c r="AI99" s="927">
        <v>5.2915837882608194</v>
      </c>
      <c r="AJ99" s="988">
        <v>10.507641617711439</v>
      </c>
      <c r="AK99" s="177" t="s">
        <v>2270</v>
      </c>
      <c r="AL99" s="277">
        <v>93</v>
      </c>
    </row>
    <row r="100" spans="1:38" ht="15.75">
      <c r="A100" s="82">
        <v>108</v>
      </c>
      <c r="B100" s="176" t="s">
        <v>825</v>
      </c>
      <c r="C100" s="64" t="s">
        <v>188</v>
      </c>
      <c r="D100" s="926">
        <v>7.7852330712379016</v>
      </c>
      <c r="E100" s="929">
        <v>5.1381976796193527</v>
      </c>
      <c r="F100" s="545">
        <v>5.8302045108571381</v>
      </c>
      <c r="G100" s="251">
        <v>4.699026100631313</v>
      </c>
      <c r="H100" s="251">
        <v>6.9206036890310889</v>
      </c>
      <c r="I100" s="251">
        <v>7.832847945746078</v>
      </c>
      <c r="J100" s="927">
        <v>6.7151405606012169</v>
      </c>
      <c r="K100" s="927">
        <v>7.8781632000604214</v>
      </c>
      <c r="L100" s="927">
        <v>6.8711616668011386</v>
      </c>
      <c r="M100" s="927">
        <v>7.2281205491285387</v>
      </c>
      <c r="N100" s="927">
        <v>6.611565054314009</v>
      </c>
      <c r="O100" s="927">
        <v>6.9893811992739519</v>
      </c>
      <c r="P100" s="927">
        <v>6.9391756237682634</v>
      </c>
      <c r="Q100" s="927">
        <v>6.2730893991509706</v>
      </c>
      <c r="R100" s="927">
        <v>6.3409209246357285</v>
      </c>
      <c r="S100" s="927">
        <v>7.0267999785407547</v>
      </c>
      <c r="T100" s="927">
        <v>7.4814569122419501</v>
      </c>
      <c r="U100" s="927">
        <v>7.832847945746078</v>
      </c>
      <c r="V100" s="976">
        <v>5.2410080123585656</v>
      </c>
      <c r="W100" s="927">
        <v>7.656953109952445</v>
      </c>
      <c r="X100" s="927">
        <v>8.1207204815221292</v>
      </c>
      <c r="Y100" s="927">
        <v>6.9856593720918054</v>
      </c>
      <c r="Z100" s="927">
        <v>7.5778297068960807</v>
      </c>
      <c r="AA100" s="927">
        <v>7.6182950345601244</v>
      </c>
      <c r="AB100" s="927">
        <v>8.0350726047756389</v>
      </c>
      <c r="AC100" s="927">
        <v>7.2947894872807382</v>
      </c>
      <c r="AD100" s="927">
        <v>7.1470242586234676</v>
      </c>
      <c r="AE100" s="927">
        <v>6.7930959859709636</v>
      </c>
      <c r="AF100" s="927">
        <v>6.013565115799814</v>
      </c>
      <c r="AG100" s="927">
        <v>5.4584049154448753</v>
      </c>
      <c r="AH100" s="988">
        <v>5.2410080123585656</v>
      </c>
      <c r="AI100" s="927">
        <v>5.2915837882608194</v>
      </c>
      <c r="AJ100" s="988">
        <v>10.507641617711439</v>
      </c>
      <c r="AK100" s="270" t="s">
        <v>2271</v>
      </c>
      <c r="AL100" s="277">
        <v>94</v>
      </c>
    </row>
    <row r="101" spans="1:38" ht="15.75">
      <c r="A101" s="82">
        <v>109</v>
      </c>
      <c r="B101" s="176" t="s">
        <v>1640</v>
      </c>
      <c r="C101" s="64" t="s">
        <v>188</v>
      </c>
      <c r="D101" s="926">
        <v>0.41493399190106961</v>
      </c>
      <c r="E101" s="929">
        <v>0.47781099821084183</v>
      </c>
      <c r="F101" s="545">
        <v>0.63142097340107117</v>
      </c>
      <c r="G101" s="251">
        <v>7.7137817251561075E-2</v>
      </c>
      <c r="H101" s="251">
        <v>4.7117451237592617E-2</v>
      </c>
      <c r="I101" s="251">
        <v>6.3433153018522481E-2</v>
      </c>
      <c r="J101" s="927">
        <v>0.12286890365337158</v>
      </c>
      <c r="K101" s="927">
        <v>0.12127924216571155</v>
      </c>
      <c r="L101" s="927">
        <v>4.6760914471048451E-2</v>
      </c>
      <c r="M101" s="927">
        <v>0.13524264313585072</v>
      </c>
      <c r="N101" s="927">
        <v>0.11798132325431382</v>
      </c>
      <c r="O101" s="927">
        <v>5.3071087339844024E-2</v>
      </c>
      <c r="P101" s="927">
        <v>8.7128573835621337E-2</v>
      </c>
      <c r="Q101" s="927">
        <v>0.11525733785986973</v>
      </c>
      <c r="R101" s="927">
        <v>4.5340308823751944E-2</v>
      </c>
      <c r="S101" s="927">
        <v>9.8299121132853398E-2</v>
      </c>
      <c r="T101" s="927">
        <v>8.1415894841135303E-2</v>
      </c>
      <c r="U101" s="927">
        <v>6.3433153018522481E-2</v>
      </c>
      <c r="V101" s="976">
        <v>0.18185760048956109</v>
      </c>
      <c r="W101" s="927">
        <v>7.3380464513713106E-2</v>
      </c>
      <c r="X101" s="927">
        <v>0.28395258902427206</v>
      </c>
      <c r="Y101" s="927">
        <v>7.3213349743772804E-2</v>
      </c>
      <c r="Z101" s="927">
        <v>0.1330638757493498</v>
      </c>
      <c r="AA101" s="927">
        <v>0.10625075079196686</v>
      </c>
      <c r="AB101" s="927">
        <v>8.9785208767268282E-2</v>
      </c>
      <c r="AC101" s="927">
        <v>0.11174778256938624</v>
      </c>
      <c r="AD101" s="927">
        <v>0.14728913670524446</v>
      </c>
      <c r="AE101" s="927">
        <v>0.12521638095885343</v>
      </c>
      <c r="AF101" s="927">
        <v>0.16937313626578773</v>
      </c>
      <c r="AG101" s="927">
        <v>0.15386932466350284</v>
      </c>
      <c r="AH101" s="988">
        <v>0.18185760048956109</v>
      </c>
      <c r="AI101" s="927">
        <v>0</v>
      </c>
      <c r="AJ101" s="988">
        <v>0</v>
      </c>
      <c r="AK101" s="270" t="s">
        <v>2272</v>
      </c>
      <c r="AL101" s="277">
        <v>95</v>
      </c>
    </row>
    <row r="102" spans="1:38" ht="15.75">
      <c r="A102" s="82">
        <v>110</v>
      </c>
      <c r="B102" s="153" t="s">
        <v>826</v>
      </c>
      <c r="C102" s="64" t="s">
        <v>188</v>
      </c>
      <c r="D102" s="926">
        <v>57.697767043769332</v>
      </c>
      <c r="E102" s="929">
        <v>64.580703479158458</v>
      </c>
      <c r="F102" s="545">
        <v>68.44679761686497</v>
      </c>
      <c r="G102" s="251">
        <v>61.672428445626402</v>
      </c>
      <c r="H102" s="251">
        <v>61.805787912175347</v>
      </c>
      <c r="I102" s="251">
        <v>61.293727501654857</v>
      </c>
      <c r="J102" s="927">
        <v>62.38033184515286</v>
      </c>
      <c r="K102" s="927">
        <v>60.800179580264135</v>
      </c>
      <c r="L102" s="927">
        <v>61.821282026476752</v>
      </c>
      <c r="M102" s="927">
        <v>61.562304494826691</v>
      </c>
      <c r="N102" s="927">
        <v>62.565784613650891</v>
      </c>
      <c r="O102" s="927">
        <v>62.601433826848442</v>
      </c>
      <c r="P102" s="927">
        <v>63.751347146154572</v>
      </c>
      <c r="Q102" s="927">
        <v>64.059812384530304</v>
      </c>
      <c r="R102" s="927">
        <v>63.752337902886346</v>
      </c>
      <c r="S102" s="927">
        <v>62.405591323319044</v>
      </c>
      <c r="T102" s="927">
        <v>62.554362613001182</v>
      </c>
      <c r="U102" s="927">
        <v>61.293727501654857</v>
      </c>
      <c r="V102" s="976">
        <v>56.958968984415051</v>
      </c>
      <c r="W102" s="927">
        <v>61.844364630431755</v>
      </c>
      <c r="X102" s="927">
        <v>61.429514913376927</v>
      </c>
      <c r="Y102" s="927">
        <v>61.838743791139905</v>
      </c>
      <c r="Z102" s="927">
        <v>61.215560122337742</v>
      </c>
      <c r="AA102" s="927">
        <v>60.582427164180274</v>
      </c>
      <c r="AB102" s="927">
        <v>60.512630691547301</v>
      </c>
      <c r="AC102" s="927">
        <v>60.696647833315232</v>
      </c>
      <c r="AD102" s="927">
        <v>59.54085150685399</v>
      </c>
      <c r="AE102" s="927">
        <v>58.610624734631536</v>
      </c>
      <c r="AF102" s="927">
        <v>58.034256249498092</v>
      </c>
      <c r="AG102" s="927">
        <v>57.940147733202664</v>
      </c>
      <c r="AH102" s="988">
        <v>56.958968984415051</v>
      </c>
      <c r="AI102" s="927">
        <v>43.684599945530564</v>
      </c>
      <c r="AJ102" s="988">
        <v>46.18345826199883</v>
      </c>
      <c r="AK102" s="177" t="s">
        <v>285</v>
      </c>
      <c r="AL102" s="277">
        <v>96</v>
      </c>
    </row>
    <row r="103" spans="1:38" ht="15.75">
      <c r="A103" s="82">
        <v>111</v>
      </c>
      <c r="B103" s="153" t="s">
        <v>827</v>
      </c>
      <c r="C103" s="64" t="s">
        <v>188</v>
      </c>
      <c r="D103" s="926">
        <v>31.05770336608013</v>
      </c>
      <c r="E103" s="929">
        <v>27.018598354481899</v>
      </c>
      <c r="F103" s="545">
        <v>22.013931889503432</v>
      </c>
      <c r="G103" s="251">
        <v>27.27480462919144</v>
      </c>
      <c r="H103" s="251">
        <v>25.846079502447246</v>
      </c>
      <c r="I103" s="251">
        <v>30.512628676786292</v>
      </c>
      <c r="J103" s="927">
        <v>27.040966999622878</v>
      </c>
      <c r="K103" s="927">
        <v>27.87868067959781</v>
      </c>
      <c r="L103" s="927">
        <v>27.946355537634698</v>
      </c>
      <c r="M103" s="927">
        <v>28.500487128718682</v>
      </c>
      <c r="N103" s="927">
        <v>30.4785494231865</v>
      </c>
      <c r="O103" s="927">
        <v>30.157990984558065</v>
      </c>
      <c r="P103" s="927">
        <v>29.050417636247627</v>
      </c>
      <c r="Q103" s="927">
        <v>29.392189588533402</v>
      </c>
      <c r="R103" s="927">
        <v>29.697875621900316</v>
      </c>
      <c r="S103" s="927">
        <v>30.322761296992645</v>
      </c>
      <c r="T103" s="927">
        <v>29.600784313263752</v>
      </c>
      <c r="U103" s="927">
        <v>30.512628676786292</v>
      </c>
      <c r="V103" s="976">
        <v>37.575276968645717</v>
      </c>
      <c r="W103" s="927">
        <v>30.09682357155744</v>
      </c>
      <c r="X103" s="927">
        <v>29.841205743794003</v>
      </c>
      <c r="Y103" s="927">
        <v>30.989759017331103</v>
      </c>
      <c r="Z103" s="927">
        <v>30.954048738511492</v>
      </c>
      <c r="AA103" s="927">
        <v>31.569394504070413</v>
      </c>
      <c r="AB103" s="927">
        <v>31.243606470005187</v>
      </c>
      <c r="AC103" s="927">
        <v>31.768399552141769</v>
      </c>
      <c r="AD103" s="927">
        <v>33.057001479917972</v>
      </c>
      <c r="AE103" s="927">
        <v>34.405700336048874</v>
      </c>
      <c r="AF103" s="927">
        <v>35.719723702131809</v>
      </c>
      <c r="AG103" s="927">
        <v>36.405948830409784</v>
      </c>
      <c r="AH103" s="988">
        <v>37.575276968645717</v>
      </c>
      <c r="AI103" s="927">
        <v>51.023816266208399</v>
      </c>
      <c r="AJ103" s="988">
        <v>43.308900120289742</v>
      </c>
      <c r="AK103" s="177" t="s">
        <v>2273</v>
      </c>
      <c r="AL103" s="277">
        <v>97</v>
      </c>
    </row>
    <row r="104" spans="1:38" ht="15.75">
      <c r="A104" s="82">
        <v>112</v>
      </c>
      <c r="B104" s="153" t="s">
        <v>828</v>
      </c>
      <c r="C104" s="64" t="s">
        <v>188</v>
      </c>
      <c r="D104" s="926">
        <v>3.0443625270115673</v>
      </c>
      <c r="E104" s="929">
        <v>2.7846894885294682</v>
      </c>
      <c r="F104" s="545">
        <v>3.0776450093733794</v>
      </c>
      <c r="G104" s="251">
        <v>6.2766030072992738</v>
      </c>
      <c r="H104" s="251">
        <v>5.3804114451087131</v>
      </c>
      <c r="I104" s="251">
        <v>0.29736272279424364</v>
      </c>
      <c r="J104" s="927">
        <v>3.7406916909696739</v>
      </c>
      <c r="K104" s="927">
        <v>3.3216972979119026</v>
      </c>
      <c r="L104" s="927">
        <v>3.3144398546163538</v>
      </c>
      <c r="M104" s="927">
        <v>2.5738451841902257</v>
      </c>
      <c r="N104" s="927">
        <v>0.22611958559428902</v>
      </c>
      <c r="O104" s="927">
        <v>0.19812290197969998</v>
      </c>
      <c r="P104" s="927">
        <v>0.17193101999391563</v>
      </c>
      <c r="Q104" s="927">
        <v>0.15965128992546143</v>
      </c>
      <c r="R104" s="927">
        <v>0.16352524175385169</v>
      </c>
      <c r="S104" s="927">
        <v>0.14654828001470427</v>
      </c>
      <c r="T104" s="927">
        <v>0.28198026665199744</v>
      </c>
      <c r="U104" s="927">
        <v>0.29736272279424364</v>
      </c>
      <c r="V104" s="976">
        <v>4.2888434091216628E-2</v>
      </c>
      <c r="W104" s="927">
        <v>0.32847822354465039</v>
      </c>
      <c r="X104" s="927">
        <v>0.32460627228266742</v>
      </c>
      <c r="Y104" s="927">
        <v>0.1126244696934085</v>
      </c>
      <c r="Z104" s="927">
        <v>0.11949755650533757</v>
      </c>
      <c r="AA104" s="927">
        <v>0.12363254639721724</v>
      </c>
      <c r="AB104" s="927">
        <v>0.11890502490461523</v>
      </c>
      <c r="AC104" s="927">
        <v>0.12841534469287472</v>
      </c>
      <c r="AD104" s="927">
        <v>0.10783361789933721</v>
      </c>
      <c r="AE104" s="927">
        <v>6.5362562389776613E-2</v>
      </c>
      <c r="AF104" s="927">
        <v>6.3081796304500892E-2</v>
      </c>
      <c r="AG104" s="927">
        <v>4.1629196279159571E-2</v>
      </c>
      <c r="AH104" s="988">
        <v>4.2888434091216628E-2</v>
      </c>
      <c r="AI104" s="927">
        <v>0</v>
      </c>
      <c r="AJ104" s="988">
        <v>0</v>
      </c>
      <c r="AK104" s="177" t="s">
        <v>2274</v>
      </c>
      <c r="AL104" s="277">
        <v>98</v>
      </c>
    </row>
    <row r="105" spans="1:38" ht="15.75">
      <c r="A105" s="82">
        <v>113</v>
      </c>
      <c r="B105" s="989" t="s">
        <v>830</v>
      </c>
      <c r="C105" s="53"/>
      <c r="D105" s="70"/>
      <c r="E105" s="70"/>
      <c r="F105" s="545"/>
      <c r="G105" s="545"/>
      <c r="H105" s="545"/>
      <c r="I105" s="545"/>
      <c r="J105" s="927"/>
      <c r="K105" s="927"/>
      <c r="L105" s="927"/>
      <c r="M105" s="927"/>
      <c r="N105" s="927"/>
      <c r="O105" s="927"/>
      <c r="P105" s="927"/>
      <c r="Q105" s="927"/>
      <c r="R105" s="927"/>
      <c r="S105" s="927"/>
      <c r="T105" s="927"/>
      <c r="U105" s="927"/>
      <c r="V105" s="927"/>
      <c r="W105" s="927"/>
      <c r="X105" s="927"/>
      <c r="Y105" s="927"/>
      <c r="Z105" s="927"/>
      <c r="AA105" s="927"/>
      <c r="AB105" s="927"/>
      <c r="AC105" s="927"/>
      <c r="AD105" s="927"/>
      <c r="AE105" s="927"/>
      <c r="AF105" s="927"/>
      <c r="AG105" s="927"/>
      <c r="AH105" s="988"/>
      <c r="AI105" s="927"/>
      <c r="AJ105" s="988"/>
      <c r="AK105" s="284" t="s">
        <v>2275</v>
      </c>
      <c r="AL105" s="277">
        <v>99</v>
      </c>
    </row>
    <row r="106" spans="1:38" ht="15.75">
      <c r="A106" s="82">
        <v>114</v>
      </c>
      <c r="B106" s="153" t="s">
        <v>911</v>
      </c>
      <c r="C106" s="64" t="s">
        <v>188</v>
      </c>
      <c r="D106" s="926">
        <v>21.132897370192282</v>
      </c>
      <c r="E106" s="929">
        <v>30.00615497201477</v>
      </c>
      <c r="F106" s="545">
        <v>32.981742642559993</v>
      </c>
      <c r="G106" s="251">
        <v>27.418179889543232</v>
      </c>
      <c r="H106" s="251">
        <v>23.780799524001967</v>
      </c>
      <c r="I106" s="251">
        <v>14.061254272550554</v>
      </c>
      <c r="J106" s="927">
        <v>20.496723136089546</v>
      </c>
      <c r="K106" s="927">
        <v>20.976134240987765</v>
      </c>
      <c r="L106" s="927">
        <v>20.602186857338172</v>
      </c>
      <c r="M106" s="927">
        <v>18.334045807427245</v>
      </c>
      <c r="N106" s="927">
        <v>16.57871766788001</v>
      </c>
      <c r="O106" s="927">
        <v>14.817574364844836</v>
      </c>
      <c r="P106" s="927">
        <v>14.881442271848844</v>
      </c>
      <c r="Q106" s="927">
        <v>12.546184316198339</v>
      </c>
      <c r="R106" s="927">
        <v>12.673504869572866</v>
      </c>
      <c r="S106" s="927">
        <v>13.583503469560549</v>
      </c>
      <c r="T106" s="927">
        <v>13.132553352550874</v>
      </c>
      <c r="U106" s="927">
        <v>14.061254272550554</v>
      </c>
      <c r="V106" s="976">
        <v>12.105942389087385</v>
      </c>
      <c r="W106" s="927">
        <v>12.791495463263114</v>
      </c>
      <c r="X106" s="927">
        <v>13.011578144176248</v>
      </c>
      <c r="Y106" s="927">
        <v>12.794086083376335</v>
      </c>
      <c r="Z106" s="927">
        <v>12.237305217206776</v>
      </c>
      <c r="AA106" s="927">
        <v>12.840262690011627</v>
      </c>
      <c r="AB106" s="927">
        <v>13.926610850050562</v>
      </c>
      <c r="AC106" s="927">
        <v>13.816283860481201</v>
      </c>
      <c r="AD106" s="927">
        <v>13.078383930042847</v>
      </c>
      <c r="AE106" s="927">
        <v>12.823177051664917</v>
      </c>
      <c r="AF106" s="927">
        <v>12.40225534000361</v>
      </c>
      <c r="AG106" s="927">
        <v>12.365773231578698</v>
      </c>
      <c r="AH106" s="988">
        <v>12.105942389087385</v>
      </c>
      <c r="AI106" s="927">
        <v>10.769413959263606</v>
      </c>
      <c r="AJ106" s="988">
        <v>14.332129480977681</v>
      </c>
      <c r="AK106" s="177" t="s">
        <v>831</v>
      </c>
      <c r="AL106" s="277">
        <v>100</v>
      </c>
    </row>
    <row r="107" spans="1:38" ht="15.75">
      <c r="A107" s="82">
        <v>115</v>
      </c>
      <c r="B107" s="176" t="s">
        <v>832</v>
      </c>
      <c r="C107" s="64" t="s">
        <v>188</v>
      </c>
      <c r="D107" s="926">
        <v>6.0556015636277545</v>
      </c>
      <c r="E107" s="929">
        <v>11.110840211894226</v>
      </c>
      <c r="F107" s="545">
        <v>1.9279614981790285</v>
      </c>
      <c r="G107" s="251">
        <v>4.2711432516641636</v>
      </c>
      <c r="H107" s="251">
        <v>6.8117722441507071</v>
      </c>
      <c r="I107" s="251">
        <v>1.2821363886311268</v>
      </c>
      <c r="J107" s="927">
        <v>4.4149097969128057</v>
      </c>
      <c r="K107" s="927">
        <v>4.5044449333172638</v>
      </c>
      <c r="L107" s="927">
        <v>2.5095438473116434</v>
      </c>
      <c r="M107" s="927">
        <v>2.280080627710225</v>
      </c>
      <c r="N107" s="927">
        <v>2.1377341350251799</v>
      </c>
      <c r="O107" s="927">
        <v>1.7536232843144202</v>
      </c>
      <c r="P107" s="927">
        <v>1.9836095007837007</v>
      </c>
      <c r="Q107" s="927">
        <v>1.3748931202555299</v>
      </c>
      <c r="R107" s="927">
        <v>1.0732497205760025</v>
      </c>
      <c r="S107" s="927">
        <v>1.2890366014408745</v>
      </c>
      <c r="T107" s="927">
        <v>1.3898581311792684</v>
      </c>
      <c r="U107" s="927">
        <v>1.2821363886311268</v>
      </c>
      <c r="V107" s="976">
        <v>0.67831877242455441</v>
      </c>
      <c r="W107" s="927">
        <v>1.040972189701088</v>
      </c>
      <c r="X107" s="927">
        <v>1.0984807727008001</v>
      </c>
      <c r="Y107" s="927">
        <v>1.2894579330902936</v>
      </c>
      <c r="Z107" s="927">
        <v>1.2413450553221608</v>
      </c>
      <c r="AA107" s="927">
        <v>1.2178568623335817</v>
      </c>
      <c r="AB107" s="927">
        <v>1.6367474678164893</v>
      </c>
      <c r="AC107" s="927">
        <v>1.472915312358384</v>
      </c>
      <c r="AD107" s="927">
        <v>0.68344420870290412</v>
      </c>
      <c r="AE107" s="927">
        <v>0.59121959974871552</v>
      </c>
      <c r="AF107" s="927">
        <v>0.7541994731282512</v>
      </c>
      <c r="AG107" s="927">
        <v>0.76199237466457526</v>
      </c>
      <c r="AH107" s="988">
        <v>0.67831877242455441</v>
      </c>
      <c r="AI107" s="927">
        <v>0.6618312678960091</v>
      </c>
      <c r="AJ107" s="988">
        <v>0.56755898577565789</v>
      </c>
      <c r="AK107" s="105" t="s">
        <v>2276</v>
      </c>
      <c r="AL107" s="277">
        <v>101</v>
      </c>
    </row>
    <row r="108" spans="1:38" ht="15.75">
      <c r="A108" s="82">
        <v>116</v>
      </c>
      <c r="B108" s="176" t="s">
        <v>833</v>
      </c>
      <c r="C108" s="64" t="s">
        <v>188</v>
      </c>
      <c r="D108" s="926">
        <v>5.247445855257407</v>
      </c>
      <c r="E108" s="929">
        <v>8.588104903244318</v>
      </c>
      <c r="F108" s="545">
        <v>20.127758186105858</v>
      </c>
      <c r="G108" s="251">
        <v>7.1534570806897566</v>
      </c>
      <c r="H108" s="251">
        <v>3.5278649725052422</v>
      </c>
      <c r="I108" s="251">
        <v>1.4725578455687234</v>
      </c>
      <c r="J108" s="927">
        <v>2.8156880720581277</v>
      </c>
      <c r="K108" s="927">
        <v>3.2127734889010933</v>
      </c>
      <c r="L108" s="927">
        <v>3.8684282013510192</v>
      </c>
      <c r="M108" s="927">
        <v>3.2924199428122574</v>
      </c>
      <c r="N108" s="927">
        <v>2.9448909066322004</v>
      </c>
      <c r="O108" s="927">
        <v>2.2260832321374062</v>
      </c>
      <c r="P108" s="927">
        <v>2.4396555746417961</v>
      </c>
      <c r="Q108" s="927">
        <v>1.7776106492688946</v>
      </c>
      <c r="R108" s="927">
        <v>1.4710917669724197</v>
      </c>
      <c r="S108" s="927">
        <v>1.483671702341258</v>
      </c>
      <c r="T108" s="927">
        <v>1.3221930960096768</v>
      </c>
      <c r="U108" s="927">
        <v>1.4725578455687234</v>
      </c>
      <c r="V108" s="976">
        <v>2.239381308459385</v>
      </c>
      <c r="W108" s="927">
        <v>1.3441073936986434</v>
      </c>
      <c r="X108" s="927">
        <v>1.2675765489450701</v>
      </c>
      <c r="Y108" s="927">
        <v>1.5147748340399745</v>
      </c>
      <c r="Z108" s="927">
        <v>1.6917370230332049</v>
      </c>
      <c r="AA108" s="927">
        <v>1.4582783896618456</v>
      </c>
      <c r="AB108" s="927">
        <v>2.0584587983832043</v>
      </c>
      <c r="AC108" s="927">
        <v>2.0413836511491592</v>
      </c>
      <c r="AD108" s="927">
        <v>2.585990944485892</v>
      </c>
      <c r="AE108" s="927">
        <v>2.4020454475911288</v>
      </c>
      <c r="AF108" s="927">
        <v>2.5450589260082337</v>
      </c>
      <c r="AG108" s="927">
        <v>2.7362135056413961</v>
      </c>
      <c r="AH108" s="988">
        <v>2.239381308459385</v>
      </c>
      <c r="AI108" s="927">
        <v>1.9045982166435123</v>
      </c>
      <c r="AJ108" s="988">
        <v>1.7015713718043204</v>
      </c>
      <c r="AK108" s="105" t="s">
        <v>2277</v>
      </c>
      <c r="AL108" s="277">
        <v>102</v>
      </c>
    </row>
    <row r="109" spans="1:38" ht="15.75">
      <c r="A109" s="82">
        <v>117</v>
      </c>
      <c r="B109" s="176" t="s">
        <v>834</v>
      </c>
      <c r="C109" s="64" t="s">
        <v>188</v>
      </c>
      <c r="D109" s="926">
        <v>4.0015042028342656</v>
      </c>
      <c r="E109" s="929">
        <v>3.6521385463941383</v>
      </c>
      <c r="F109" s="545">
        <v>5.1398806156102923</v>
      </c>
      <c r="G109" s="251">
        <v>6.6102159360279993</v>
      </c>
      <c r="H109" s="251">
        <v>3.7737023074408516</v>
      </c>
      <c r="I109" s="251">
        <v>3.8169208297149675</v>
      </c>
      <c r="J109" s="927">
        <v>3.7033573203074504</v>
      </c>
      <c r="K109" s="927">
        <v>3.8766933696874473</v>
      </c>
      <c r="L109" s="927">
        <v>4.8767429177462898</v>
      </c>
      <c r="M109" s="927">
        <v>4.7898997830446612</v>
      </c>
      <c r="N109" s="927">
        <v>4.0044279158140776</v>
      </c>
      <c r="O109" s="927">
        <v>3.3654867431550688</v>
      </c>
      <c r="P109" s="927">
        <v>2.9899096715979399</v>
      </c>
      <c r="Q109" s="927">
        <v>2.8187235120377667</v>
      </c>
      <c r="R109" s="927">
        <v>3.2434418496667852</v>
      </c>
      <c r="S109" s="927">
        <v>3.4919315765142165</v>
      </c>
      <c r="T109" s="927">
        <v>3.7585199436332641</v>
      </c>
      <c r="U109" s="927">
        <v>3.8169208297149675</v>
      </c>
      <c r="V109" s="976">
        <v>2.4670684182416402</v>
      </c>
      <c r="W109" s="927">
        <v>3.7018926890155428</v>
      </c>
      <c r="X109" s="927">
        <v>3.9724789503142919</v>
      </c>
      <c r="Y109" s="927">
        <v>3.6443981215997767</v>
      </c>
      <c r="Z109" s="927">
        <v>3.5980155742754616</v>
      </c>
      <c r="AA109" s="927">
        <v>3.6655075360537861</v>
      </c>
      <c r="AB109" s="927">
        <v>3.7292187745729408</v>
      </c>
      <c r="AC109" s="927">
        <v>3.5912753569463116</v>
      </c>
      <c r="AD109" s="927">
        <v>3.3858176479505988</v>
      </c>
      <c r="AE109" s="927">
        <v>3.2507866373783392</v>
      </c>
      <c r="AF109" s="927">
        <v>3.1352044052492096</v>
      </c>
      <c r="AG109" s="927">
        <v>2.6695210924509274</v>
      </c>
      <c r="AH109" s="988">
        <v>2.4670684182416402</v>
      </c>
      <c r="AI109" s="927">
        <v>2.3214685230799779</v>
      </c>
      <c r="AJ109" s="988">
        <v>2.2348372886220993</v>
      </c>
      <c r="AK109" s="105" t="s">
        <v>835</v>
      </c>
      <c r="AL109" s="277">
        <v>103</v>
      </c>
    </row>
    <row r="110" spans="1:38" ht="15.75">
      <c r="A110" s="82">
        <v>118</v>
      </c>
      <c r="B110" s="176" t="s">
        <v>792</v>
      </c>
      <c r="C110" s="64" t="s">
        <v>188</v>
      </c>
      <c r="D110" s="926">
        <v>5.8283457484728576</v>
      </c>
      <c r="E110" s="929">
        <v>6.6550713104820884</v>
      </c>
      <c r="F110" s="545">
        <v>5.7861423426648138</v>
      </c>
      <c r="G110" s="251">
        <v>9.3833636211613101</v>
      </c>
      <c r="H110" s="251">
        <v>9.667459999905164</v>
      </c>
      <c r="I110" s="251">
        <v>7.4896392086357357</v>
      </c>
      <c r="J110" s="927">
        <v>9.5627679468111619</v>
      </c>
      <c r="K110" s="927">
        <v>9.382222449081965</v>
      </c>
      <c r="L110" s="927">
        <v>9.3474718909292189</v>
      </c>
      <c r="M110" s="927">
        <v>7.9716454538601029</v>
      </c>
      <c r="N110" s="927">
        <v>7.4916647104085516</v>
      </c>
      <c r="O110" s="927">
        <v>7.4723811052379379</v>
      </c>
      <c r="P110" s="927">
        <v>7.4682675248254062</v>
      </c>
      <c r="Q110" s="927">
        <v>6.5749570346361477</v>
      </c>
      <c r="R110" s="927">
        <v>6.8857215323576595</v>
      </c>
      <c r="S110" s="927">
        <v>7.3188635892642004</v>
      </c>
      <c r="T110" s="927">
        <v>6.6619821817286651</v>
      </c>
      <c r="U110" s="927">
        <v>7.4896392086357357</v>
      </c>
      <c r="V110" s="976">
        <v>6.7211738899618085</v>
      </c>
      <c r="W110" s="927">
        <v>6.7045231908478389</v>
      </c>
      <c r="X110" s="927">
        <v>6.6730418722160847</v>
      </c>
      <c r="Y110" s="927">
        <v>6.3454551946462923</v>
      </c>
      <c r="Z110" s="927">
        <v>5.7062075645759487</v>
      </c>
      <c r="AA110" s="927">
        <v>6.4986199019624156</v>
      </c>
      <c r="AB110" s="927">
        <v>6.5021858092779254</v>
      </c>
      <c r="AC110" s="927">
        <v>6.710709540027346</v>
      </c>
      <c r="AD110" s="927">
        <v>6.4231311289034529</v>
      </c>
      <c r="AE110" s="927">
        <v>6.5791253669467338</v>
      </c>
      <c r="AF110" s="927">
        <v>5.9677925356179164</v>
      </c>
      <c r="AG110" s="927">
        <v>6.1980462588218002</v>
      </c>
      <c r="AH110" s="988">
        <v>6.7211738899618085</v>
      </c>
      <c r="AI110" s="927">
        <v>5.8815159516441087</v>
      </c>
      <c r="AJ110" s="988">
        <v>9.8281618347756048</v>
      </c>
      <c r="AK110" s="105" t="s">
        <v>793</v>
      </c>
      <c r="AL110" s="277">
        <v>104</v>
      </c>
    </row>
    <row r="111" spans="1:38" ht="15.75">
      <c r="A111" s="82">
        <v>119</v>
      </c>
      <c r="B111" s="153" t="s">
        <v>836</v>
      </c>
      <c r="C111" s="64" t="s">
        <v>188</v>
      </c>
      <c r="D111" s="926">
        <v>78.849785696781083</v>
      </c>
      <c r="E111" s="929">
        <v>69.99384502798523</v>
      </c>
      <c r="F111" s="545">
        <v>67.018257357440007</v>
      </c>
      <c r="G111" s="251">
        <v>72.581820110456775</v>
      </c>
      <c r="H111" s="251">
        <v>76.219200475998022</v>
      </c>
      <c r="I111" s="251">
        <v>85.938745727449444</v>
      </c>
      <c r="J111" s="927">
        <v>79.503276863910443</v>
      </c>
      <c r="K111" s="927">
        <v>79.023865759012253</v>
      </c>
      <c r="L111" s="927">
        <v>79.397813142661832</v>
      </c>
      <c r="M111" s="927">
        <v>81.665954192572741</v>
      </c>
      <c r="N111" s="927">
        <v>83.421282332119986</v>
      </c>
      <c r="O111" s="927">
        <v>85.18242563515517</v>
      </c>
      <c r="P111" s="927">
        <v>85.118557728151146</v>
      </c>
      <c r="Q111" s="927">
        <v>87.45381568380165</v>
      </c>
      <c r="R111" s="927">
        <v>87.326495130427134</v>
      </c>
      <c r="S111" s="927">
        <v>86.416496530439446</v>
      </c>
      <c r="T111" s="927">
        <v>86.867446647449128</v>
      </c>
      <c r="U111" s="927">
        <v>85.938745727449444</v>
      </c>
      <c r="V111" s="976">
        <v>87.541267327927002</v>
      </c>
      <c r="W111" s="927">
        <v>87.208504536736882</v>
      </c>
      <c r="X111" s="927">
        <v>86.988421855823745</v>
      </c>
      <c r="Y111" s="927">
        <v>87.205913916623658</v>
      </c>
      <c r="Z111" s="927">
        <v>87.762694782793233</v>
      </c>
      <c r="AA111" s="927">
        <v>87.159737309988358</v>
      </c>
      <c r="AB111" s="927">
        <v>86.073389149949435</v>
      </c>
      <c r="AC111" s="927">
        <v>86.183716139518793</v>
      </c>
      <c r="AD111" s="927">
        <v>86.921616069957153</v>
      </c>
      <c r="AE111" s="927">
        <v>87.176822948335086</v>
      </c>
      <c r="AF111" s="927">
        <v>87.597744659996394</v>
      </c>
      <c r="AG111" s="927">
        <v>87.6342267684213</v>
      </c>
      <c r="AH111" s="988">
        <v>87.541267327927002</v>
      </c>
      <c r="AI111" s="927">
        <v>87.242963863407553</v>
      </c>
      <c r="AJ111" s="988">
        <v>83.536695721388682</v>
      </c>
      <c r="AK111" s="177" t="s">
        <v>837</v>
      </c>
      <c r="AL111" s="277">
        <v>105</v>
      </c>
    </row>
    <row r="112" spans="1:38" ht="15.75">
      <c r="A112" s="82">
        <v>120</v>
      </c>
      <c r="B112" s="176" t="s">
        <v>838</v>
      </c>
      <c r="C112" s="64" t="s">
        <v>188</v>
      </c>
      <c r="D112" s="926">
        <v>12.511083592153524</v>
      </c>
      <c r="E112" s="929">
        <v>8.4241312937606168</v>
      </c>
      <c r="F112" s="545">
        <v>6.42855458862884</v>
      </c>
      <c r="G112" s="251">
        <v>5.6849521048879428</v>
      </c>
      <c r="H112" s="251">
        <v>1.866895664746153</v>
      </c>
      <c r="I112" s="251">
        <v>9.4154929582776381E-2</v>
      </c>
      <c r="J112" s="927">
        <v>1.6805610206144732</v>
      </c>
      <c r="K112" s="927">
        <v>1.6820531039006799</v>
      </c>
      <c r="L112" s="927">
        <v>1.6877891347039067</v>
      </c>
      <c r="M112" s="927">
        <v>1.5877140347309193</v>
      </c>
      <c r="N112" s="927">
        <v>1.5562372918941425</v>
      </c>
      <c r="O112" s="927">
        <v>1.4890225804468809</v>
      </c>
      <c r="P112" s="927">
        <v>0.10133152215357666</v>
      </c>
      <c r="Q112" s="927">
        <v>9.8113733351145496E-2</v>
      </c>
      <c r="R112" s="927">
        <v>9.5575166057994931E-2</v>
      </c>
      <c r="S112" s="927">
        <v>9.4433331951420216E-2</v>
      </c>
      <c r="T112" s="927">
        <v>9.4794355490543256E-2</v>
      </c>
      <c r="U112" s="927">
        <v>9.4154929582776381E-2</v>
      </c>
      <c r="V112" s="976">
        <v>8.7853553264380102E-2</v>
      </c>
      <c r="W112" s="927">
        <v>9.0815360890280528E-2</v>
      </c>
      <c r="X112" s="927">
        <v>8.6511774505635158E-2</v>
      </c>
      <c r="Y112" s="927">
        <v>8.5394050504641369E-2</v>
      </c>
      <c r="Z112" s="927">
        <v>8.8189295606112703E-2</v>
      </c>
      <c r="AA112" s="927">
        <v>9.0345235794680179E-2</v>
      </c>
      <c r="AB112" s="927">
        <v>8.8566977444230435E-2</v>
      </c>
      <c r="AC112" s="927">
        <v>8.3202615472690908E-2</v>
      </c>
      <c r="AD112" s="927">
        <v>7.3100320676302802E-2</v>
      </c>
      <c r="AE112" s="927">
        <v>7.0101572404266052E-2</v>
      </c>
      <c r="AF112" s="927">
        <v>6.9873099279560938E-2</v>
      </c>
      <c r="AG112" s="927">
        <v>8.1546848789093546E-2</v>
      </c>
      <c r="AH112" s="988">
        <v>8.7853553264380102E-2</v>
      </c>
      <c r="AI112" s="927">
        <v>0.12166304531414654</v>
      </c>
      <c r="AJ112" s="988">
        <v>2.9776488070633866</v>
      </c>
      <c r="AK112" s="105" t="s">
        <v>1994</v>
      </c>
      <c r="AL112" s="277">
        <v>106</v>
      </c>
    </row>
    <row r="113" spans="1:38" ht="15.75">
      <c r="A113" s="82">
        <v>121</v>
      </c>
      <c r="B113" s="176" t="s">
        <v>839</v>
      </c>
      <c r="C113" s="64" t="s">
        <v>188</v>
      </c>
      <c r="D113" s="926">
        <v>40.140793799172684</v>
      </c>
      <c r="E113" s="929">
        <v>39.149195277576872</v>
      </c>
      <c r="F113" s="545">
        <v>40.125634426463243</v>
      </c>
      <c r="G113" s="251">
        <v>42.698572220397914</v>
      </c>
      <c r="H113" s="251">
        <v>52.726543587440943</v>
      </c>
      <c r="I113" s="251">
        <v>70.840163930875235</v>
      </c>
      <c r="J113" s="927">
        <v>56.907731631552316</v>
      </c>
      <c r="K113" s="927">
        <v>56.3646099964919</v>
      </c>
      <c r="L113" s="927">
        <v>58.038043187644618</v>
      </c>
      <c r="M113" s="927">
        <v>62.614123500212884</v>
      </c>
      <c r="N113" s="927">
        <v>64.743735625187028</v>
      </c>
      <c r="O113" s="927">
        <v>67.348814167708355</v>
      </c>
      <c r="P113" s="927">
        <v>69.308345663665179</v>
      </c>
      <c r="Q113" s="927">
        <v>71.876221611229909</v>
      </c>
      <c r="R113" s="927">
        <v>71.621818675894986</v>
      </c>
      <c r="S113" s="927">
        <v>71.077443088984509</v>
      </c>
      <c r="T113" s="927">
        <v>72.148155308044295</v>
      </c>
      <c r="U113" s="927">
        <v>70.840163930875235</v>
      </c>
      <c r="V113" s="976">
        <v>72.222752258786898</v>
      </c>
      <c r="W113" s="927">
        <v>72.440974032372978</v>
      </c>
      <c r="X113" s="927">
        <v>72.748944843118878</v>
      </c>
      <c r="Y113" s="927">
        <v>73.220458031140666</v>
      </c>
      <c r="Z113" s="927">
        <v>73.378359939999655</v>
      </c>
      <c r="AA113" s="927">
        <v>72.362334215411877</v>
      </c>
      <c r="AB113" s="927">
        <v>71.835402709470429</v>
      </c>
      <c r="AC113" s="927">
        <v>71.670845004396966</v>
      </c>
      <c r="AD113" s="927">
        <v>72.754247826089326</v>
      </c>
      <c r="AE113" s="927">
        <v>72.86036442011536</v>
      </c>
      <c r="AF113" s="927">
        <v>73.582788426338283</v>
      </c>
      <c r="AG113" s="927">
        <v>72.925093636721996</v>
      </c>
      <c r="AH113" s="988">
        <v>72.222752258786898</v>
      </c>
      <c r="AI113" s="927">
        <v>71.75341502954771</v>
      </c>
      <c r="AJ113" s="988">
        <v>60.207167066135639</v>
      </c>
      <c r="AK113" s="105" t="s">
        <v>840</v>
      </c>
      <c r="AL113" s="277">
        <v>107</v>
      </c>
    </row>
    <row r="114" spans="1:38" ht="15.75">
      <c r="A114" s="82">
        <v>122</v>
      </c>
      <c r="B114" s="176" t="s">
        <v>841</v>
      </c>
      <c r="C114" s="64" t="s">
        <v>188</v>
      </c>
      <c r="D114" s="926">
        <v>8.950369076219804</v>
      </c>
      <c r="E114" s="929">
        <v>7.8796420170146195</v>
      </c>
      <c r="F114" s="545">
        <v>6.4679096571950243</v>
      </c>
      <c r="G114" s="251">
        <v>5.0510855952543192</v>
      </c>
      <c r="H114" s="251">
        <v>3.4072880179626437</v>
      </c>
      <c r="I114" s="251">
        <v>3.2642740900651024</v>
      </c>
      <c r="J114" s="927">
        <v>3.1496615223599158</v>
      </c>
      <c r="K114" s="927">
        <v>3.012194212944669</v>
      </c>
      <c r="L114" s="927">
        <v>2.6833575435879955</v>
      </c>
      <c r="M114" s="927">
        <v>2.2148523170766712</v>
      </c>
      <c r="N114" s="927">
        <v>2.5298715006954251</v>
      </c>
      <c r="O114" s="927">
        <v>2.6503224246841097</v>
      </c>
      <c r="P114" s="927">
        <v>2.5877998083119871</v>
      </c>
      <c r="Q114" s="927">
        <v>2.640196303976341</v>
      </c>
      <c r="R114" s="927">
        <v>2.9217056409215671</v>
      </c>
      <c r="S114" s="927">
        <v>2.5738945422740134</v>
      </c>
      <c r="T114" s="927">
        <v>2.6752743171930651</v>
      </c>
      <c r="U114" s="927">
        <v>3.2642740900651024</v>
      </c>
      <c r="V114" s="976">
        <v>3.8188674132756555</v>
      </c>
      <c r="W114" s="927">
        <v>3.2307582779104691</v>
      </c>
      <c r="X114" s="927">
        <v>3.1922130470319603</v>
      </c>
      <c r="Y114" s="927">
        <v>3.0645035068371267</v>
      </c>
      <c r="Z114" s="927">
        <v>3.4995553219557829</v>
      </c>
      <c r="AA114" s="927">
        <v>3.5250392905718755</v>
      </c>
      <c r="AB114" s="927">
        <v>3.4415676798861652</v>
      </c>
      <c r="AC114" s="927">
        <v>3.7240024439853414</v>
      </c>
      <c r="AD114" s="927">
        <v>3.8200224639918643</v>
      </c>
      <c r="AE114" s="927">
        <v>3.9383098152277376</v>
      </c>
      <c r="AF114" s="927">
        <v>3.5755198430873976</v>
      </c>
      <c r="AG114" s="927">
        <v>3.6540068946204838</v>
      </c>
      <c r="AH114" s="988">
        <v>3.8188674132756555</v>
      </c>
      <c r="AI114" s="927">
        <v>4.4705644960556006</v>
      </c>
      <c r="AJ114" s="988">
        <v>4.545654540282305</v>
      </c>
      <c r="AK114" s="105" t="s">
        <v>2057</v>
      </c>
      <c r="AL114" s="277">
        <v>108</v>
      </c>
    </row>
    <row r="115" spans="1:38" ht="15.75">
      <c r="A115" s="82">
        <v>123</v>
      </c>
      <c r="B115" s="176" t="s">
        <v>792</v>
      </c>
      <c r="C115" s="64" t="s">
        <v>188</v>
      </c>
      <c r="D115" s="926">
        <v>17.24753922923507</v>
      </c>
      <c r="E115" s="929">
        <v>14.540876439633127</v>
      </c>
      <c r="F115" s="545">
        <v>13.996158685152887</v>
      </c>
      <c r="G115" s="251">
        <v>19.147210189916592</v>
      </c>
      <c r="H115" s="251">
        <v>18.218473205848294</v>
      </c>
      <c r="I115" s="251">
        <v>11.740152776926333</v>
      </c>
      <c r="J115" s="927">
        <v>17.765322689383744</v>
      </c>
      <c r="K115" s="927">
        <v>17.965008445675</v>
      </c>
      <c r="L115" s="927">
        <v>16.98862327672532</v>
      </c>
      <c r="M115" s="927">
        <v>15.249264340552267</v>
      </c>
      <c r="N115" s="927">
        <v>14.591437914343397</v>
      </c>
      <c r="O115" s="927">
        <v>13.694266462315827</v>
      </c>
      <c r="P115" s="927">
        <v>13.12108073402041</v>
      </c>
      <c r="Q115" s="927">
        <v>12.839284035244264</v>
      </c>
      <c r="R115" s="927">
        <v>12.687395647552577</v>
      </c>
      <c r="S115" s="927">
        <v>12.670725567229498</v>
      </c>
      <c r="T115" s="927">
        <v>11.94922266672121</v>
      </c>
      <c r="U115" s="927">
        <v>11.740152776926333</v>
      </c>
      <c r="V115" s="976">
        <v>11.411794102600075</v>
      </c>
      <c r="W115" s="927">
        <v>11.44595686556314</v>
      </c>
      <c r="X115" s="927">
        <v>10.960752191167286</v>
      </c>
      <c r="Y115" s="927">
        <v>10.83555832814122</v>
      </c>
      <c r="Z115" s="927">
        <v>10.796590225231663</v>
      </c>
      <c r="AA115" s="927">
        <v>11.182018568209937</v>
      </c>
      <c r="AB115" s="927">
        <v>10.707851783148605</v>
      </c>
      <c r="AC115" s="927">
        <v>10.705666075663796</v>
      </c>
      <c r="AD115" s="927">
        <v>10.274245459199653</v>
      </c>
      <c r="AE115" s="927">
        <v>10.308047140587719</v>
      </c>
      <c r="AF115" s="927">
        <v>10.36956329129116</v>
      </c>
      <c r="AG115" s="927">
        <v>10.973579388289735</v>
      </c>
      <c r="AH115" s="988">
        <v>11.411794102600075</v>
      </c>
      <c r="AI115" s="927">
        <v>10.89732129248971</v>
      </c>
      <c r="AJ115" s="988">
        <v>15.806225307907184</v>
      </c>
      <c r="AK115" s="105" t="s">
        <v>793</v>
      </c>
      <c r="AL115" s="277">
        <v>109</v>
      </c>
    </row>
    <row r="116" spans="1:38" ht="15.75">
      <c r="A116" s="82">
        <v>124</v>
      </c>
      <c r="B116" s="984" t="s">
        <v>842</v>
      </c>
      <c r="C116" s="64" t="s">
        <v>188</v>
      </c>
      <c r="D116" s="926">
        <v>1.731693302663086E-2</v>
      </c>
      <c r="E116" s="929">
        <v>3.883732288962586E-2</v>
      </c>
      <c r="F116" s="545">
        <v>0.26707292850420827</v>
      </c>
      <c r="G116" s="251">
        <v>1.6890984965358402</v>
      </c>
      <c r="H116" s="251">
        <v>1.1825776121237284E-2</v>
      </c>
      <c r="I116" s="251">
        <v>0.12296054151607411</v>
      </c>
      <c r="J116" s="927">
        <v>1.1442672344448167E-2</v>
      </c>
      <c r="K116" s="927">
        <v>1.5599028676388339E-2</v>
      </c>
      <c r="L116" s="927">
        <v>2.9285433673886366E-2</v>
      </c>
      <c r="M116" s="927">
        <v>3.9222678943887125E-2</v>
      </c>
      <c r="N116" s="927">
        <v>3.5057168748667496E-2</v>
      </c>
      <c r="O116" s="927">
        <v>2.2442703458115536E-2</v>
      </c>
      <c r="P116" s="927">
        <v>1.9941156775154054E-2</v>
      </c>
      <c r="Q116" s="927">
        <v>2.7891349985396777E-2</v>
      </c>
      <c r="R116" s="927">
        <v>5.7764308264435293E-2</v>
      </c>
      <c r="S116" s="927">
        <v>8.9035787878663161E-2</v>
      </c>
      <c r="T116" s="927">
        <v>9.580320567790189E-2</v>
      </c>
      <c r="U116" s="927">
        <v>0.12296054151607411</v>
      </c>
      <c r="V116" s="976">
        <v>0.35279028298559439</v>
      </c>
      <c r="W116" s="927">
        <v>0.15802847565435602</v>
      </c>
      <c r="X116" s="927">
        <v>0.17215106787277099</v>
      </c>
      <c r="Y116" s="927">
        <v>0.18812503771326855</v>
      </c>
      <c r="Z116" s="927">
        <v>0.19149642029529387</v>
      </c>
      <c r="AA116" s="927">
        <v>0.20532167102223225</v>
      </c>
      <c r="AB116" s="927">
        <v>0.22187071173454748</v>
      </c>
      <c r="AC116" s="927">
        <v>0.67828555902496923</v>
      </c>
      <c r="AD116" s="927">
        <v>0.67885201246924975</v>
      </c>
      <c r="AE116" s="927">
        <v>0.24956778458799056</v>
      </c>
      <c r="AF116" s="927">
        <v>0.34986645177375408</v>
      </c>
      <c r="AG116" s="927">
        <v>0.31841795468865136</v>
      </c>
      <c r="AH116" s="988">
        <v>0.35279028298559439</v>
      </c>
      <c r="AI116" s="927">
        <v>1.9876221773288416</v>
      </c>
      <c r="AJ116" s="988">
        <v>2.1311747976336379</v>
      </c>
      <c r="AK116" s="291" t="s">
        <v>793</v>
      </c>
      <c r="AL116" s="277">
        <v>110</v>
      </c>
    </row>
    <row r="117" spans="1:38" ht="15.75">
      <c r="A117" s="82">
        <v>125</v>
      </c>
      <c r="B117" s="154" t="s">
        <v>843</v>
      </c>
      <c r="C117" s="64"/>
      <c r="D117" s="70"/>
      <c r="E117" s="150"/>
      <c r="F117" s="236"/>
      <c r="G117" s="236"/>
      <c r="H117" s="236"/>
      <c r="I117" s="236"/>
      <c r="J117" s="236"/>
      <c r="K117" s="236"/>
      <c r="L117" s="236"/>
      <c r="M117" s="236"/>
      <c r="N117" s="236"/>
      <c r="O117" s="236"/>
      <c r="P117" s="236"/>
      <c r="Q117" s="236"/>
      <c r="R117" s="236"/>
      <c r="S117" s="236"/>
      <c r="T117" s="236"/>
      <c r="U117" s="236"/>
      <c r="V117" s="236"/>
      <c r="W117" s="236"/>
      <c r="X117" s="236"/>
      <c r="Y117" s="236"/>
      <c r="Z117" s="236"/>
      <c r="AA117" s="236"/>
      <c r="AB117" s="236"/>
      <c r="AC117" s="236"/>
      <c r="AD117" s="236"/>
      <c r="AE117" s="236"/>
      <c r="AF117" s="236"/>
      <c r="AG117" s="236"/>
      <c r="AH117" s="236"/>
      <c r="AI117" s="236"/>
      <c r="AJ117" s="236"/>
      <c r="AK117" s="274" t="s">
        <v>844</v>
      </c>
      <c r="AL117" s="277">
        <v>111</v>
      </c>
    </row>
    <row r="118" spans="1:38" ht="15.75">
      <c r="A118" s="82">
        <v>130</v>
      </c>
      <c r="B118" s="178" t="s">
        <v>1821</v>
      </c>
      <c r="C118" s="64" t="s">
        <v>188</v>
      </c>
      <c r="D118" s="926">
        <v>2.4873064190463086</v>
      </c>
      <c r="E118" s="929">
        <v>2.9273378437473139</v>
      </c>
      <c r="F118" s="545">
        <v>2.5944197700368843</v>
      </c>
      <c r="G118" s="573">
        <v>2.3657472065402336</v>
      </c>
      <c r="H118" s="573">
        <v>2.5250950416732856</v>
      </c>
      <c r="I118" s="573">
        <v>3.0594823804092517</v>
      </c>
      <c r="J118" s="192">
        <v>2.7650611762317143</v>
      </c>
      <c r="K118" s="192">
        <v>2.7872608726404584</v>
      </c>
      <c r="L118" s="192">
        <v>2.7714168883176278</v>
      </c>
      <c r="M118" s="192">
        <v>2.8931458864372526</v>
      </c>
      <c r="N118" s="192">
        <v>3.002493714792589</v>
      </c>
      <c r="O118" s="192">
        <v>3.109509654842181</v>
      </c>
      <c r="P118" s="192">
        <v>3.2224201523054878</v>
      </c>
      <c r="Q118" s="192">
        <v>3.2187514433674917</v>
      </c>
      <c r="R118" s="192">
        <v>3.1443106690284299</v>
      </c>
      <c r="S118" s="192">
        <v>3.1536600826326802</v>
      </c>
      <c r="T118" s="192">
        <v>3.1752510986608531</v>
      </c>
      <c r="U118" s="192">
        <v>3.0594823804092517</v>
      </c>
      <c r="V118" s="976" t="s">
        <v>8</v>
      </c>
      <c r="W118" s="192">
        <v>3.1660036231534976</v>
      </c>
      <c r="X118" s="192">
        <v>3.2066309947162281</v>
      </c>
      <c r="Y118" s="192">
        <v>3.1686822190076138</v>
      </c>
      <c r="Z118" s="192">
        <v>3.2191738685653712</v>
      </c>
      <c r="AA118" s="192">
        <v>3.3466405299048922</v>
      </c>
      <c r="AB118" s="192">
        <v>3.2377074742564291</v>
      </c>
      <c r="AC118" s="192">
        <v>3.3459906381515436</v>
      </c>
      <c r="AD118" s="192">
        <v>3.3542849758081057</v>
      </c>
      <c r="AE118" s="192">
        <v>3.21745757909552</v>
      </c>
      <c r="AF118" s="738" t="s">
        <v>8</v>
      </c>
      <c r="AG118" s="738" t="s">
        <v>8</v>
      </c>
      <c r="AH118" s="738" t="s">
        <v>8</v>
      </c>
      <c r="AI118" s="738" t="s">
        <v>8</v>
      </c>
      <c r="AJ118" s="738" t="s">
        <v>8</v>
      </c>
      <c r="AK118" s="274" t="s">
        <v>2278</v>
      </c>
      <c r="AL118" s="277">
        <v>112</v>
      </c>
    </row>
    <row r="119" spans="1:38" ht="15.75">
      <c r="A119" s="82">
        <v>131</v>
      </c>
      <c r="B119" s="176" t="s">
        <v>2595</v>
      </c>
      <c r="C119" s="64"/>
      <c r="D119" s="70"/>
      <c r="E119" s="150"/>
      <c r="F119" s="236"/>
      <c r="G119" s="236"/>
      <c r="H119" s="236"/>
      <c r="I119" s="236"/>
      <c r="J119" s="236"/>
      <c r="K119" s="236"/>
      <c r="L119" s="236"/>
      <c r="M119" s="236"/>
      <c r="N119" s="236"/>
      <c r="O119" s="236"/>
      <c r="P119" s="236"/>
      <c r="Q119" s="236"/>
      <c r="R119" s="236"/>
      <c r="S119" s="236"/>
      <c r="T119" s="236"/>
      <c r="U119" s="236"/>
      <c r="V119" s="738"/>
      <c r="W119" s="236"/>
      <c r="X119" s="236"/>
      <c r="Y119" s="236"/>
      <c r="Z119" s="236"/>
      <c r="AA119" s="236"/>
      <c r="AB119" s="236"/>
      <c r="AC119" s="236"/>
      <c r="AD119" s="236"/>
      <c r="AE119" s="236"/>
      <c r="AF119" s="236"/>
      <c r="AG119" s="738"/>
      <c r="AH119" s="738"/>
      <c r="AI119" s="738"/>
      <c r="AJ119" s="738"/>
      <c r="AK119" s="177" t="s">
        <v>845</v>
      </c>
      <c r="AL119" s="277">
        <v>113</v>
      </c>
    </row>
    <row r="120" spans="1:38" ht="15.75">
      <c r="A120" s="82">
        <v>132</v>
      </c>
      <c r="B120" s="66" t="s">
        <v>846</v>
      </c>
      <c r="C120" s="64" t="s">
        <v>188</v>
      </c>
      <c r="D120" s="926">
        <v>2.6107911637655428</v>
      </c>
      <c r="E120" s="929">
        <v>3.2095755189143795</v>
      </c>
      <c r="F120" s="545">
        <v>2.6318369267126105</v>
      </c>
      <c r="G120" s="573">
        <v>2.432013036088577</v>
      </c>
      <c r="H120" s="573">
        <v>2.2858941645484916</v>
      </c>
      <c r="I120" s="573">
        <v>2.9506156769785492</v>
      </c>
      <c r="J120" s="192">
        <v>2.3954208393951495</v>
      </c>
      <c r="K120" s="192">
        <v>2.3915291620570178</v>
      </c>
      <c r="L120" s="192">
        <v>2.3006280218197368</v>
      </c>
      <c r="M120" s="192">
        <v>2.4334319777594695</v>
      </c>
      <c r="N120" s="192">
        <v>2.468616016640901</v>
      </c>
      <c r="O120" s="192">
        <v>2.5795937648046792</v>
      </c>
      <c r="P120" s="192">
        <v>2.8096691665090572</v>
      </c>
      <c r="Q120" s="192">
        <v>2.8019931620393161</v>
      </c>
      <c r="R120" s="192">
        <v>2.829604950376722</v>
      </c>
      <c r="S120" s="192">
        <v>2.9516276542805056</v>
      </c>
      <c r="T120" s="192">
        <v>3.1478123898609267</v>
      </c>
      <c r="U120" s="192">
        <v>2.9506156769785492</v>
      </c>
      <c r="V120" s="976" t="s">
        <v>8</v>
      </c>
      <c r="W120" s="192">
        <v>2.9856430248851851</v>
      </c>
      <c r="X120" s="192">
        <v>2.9754265326217526</v>
      </c>
      <c r="Y120" s="192">
        <v>3.0061811809471677</v>
      </c>
      <c r="Z120" s="192">
        <v>3.0696456640993985</v>
      </c>
      <c r="AA120" s="192">
        <v>3.1419419773919861</v>
      </c>
      <c r="AB120" s="192">
        <v>3.0071715760993705</v>
      </c>
      <c r="AC120" s="192">
        <v>3.0437144776744427</v>
      </c>
      <c r="AD120" s="192">
        <v>3.148951642743461</v>
      </c>
      <c r="AE120" s="192">
        <v>2.8825922338811187</v>
      </c>
      <c r="AF120" s="738" t="s">
        <v>8</v>
      </c>
      <c r="AG120" s="738" t="s">
        <v>8</v>
      </c>
      <c r="AH120" s="738" t="s">
        <v>8</v>
      </c>
      <c r="AI120" s="738" t="s">
        <v>8</v>
      </c>
      <c r="AJ120" s="738" t="s">
        <v>8</v>
      </c>
      <c r="AK120" s="270" t="s">
        <v>847</v>
      </c>
      <c r="AL120" s="277">
        <v>114</v>
      </c>
    </row>
    <row r="121" spans="1:38" ht="15.75">
      <c r="A121" s="82">
        <v>133</v>
      </c>
      <c r="B121" s="66" t="s">
        <v>848</v>
      </c>
      <c r="C121" s="64" t="s">
        <v>188</v>
      </c>
      <c r="D121" s="926">
        <v>2.9902838039290081</v>
      </c>
      <c r="E121" s="929">
        <v>3.5913714166847002</v>
      </c>
      <c r="F121" s="545">
        <v>3.1821156469945731</v>
      </c>
      <c r="G121" s="573">
        <v>2.8173241141384961</v>
      </c>
      <c r="H121" s="573">
        <v>3.2245664222601729</v>
      </c>
      <c r="I121" s="573">
        <v>3.9217299858082173</v>
      </c>
      <c r="J121" s="192">
        <v>3.6323125181900555</v>
      </c>
      <c r="K121" s="192">
        <v>3.6483971846115884</v>
      </c>
      <c r="L121" s="192">
        <v>3.6027544773434212</v>
      </c>
      <c r="M121" s="192">
        <v>3.7056446471908999</v>
      </c>
      <c r="N121" s="192">
        <v>3.839866824579246</v>
      </c>
      <c r="O121" s="192">
        <v>3.9619453824484592</v>
      </c>
      <c r="P121" s="192">
        <v>4.0395898179539236</v>
      </c>
      <c r="Q121" s="192">
        <v>4.0522577302780904</v>
      </c>
      <c r="R121" s="192">
        <v>3.9474326434035167</v>
      </c>
      <c r="S121" s="192">
        <v>3.9705167744404428</v>
      </c>
      <c r="T121" s="192">
        <v>3.9749947534824024</v>
      </c>
      <c r="U121" s="192">
        <v>3.9217299858082173</v>
      </c>
      <c r="V121" s="976" t="s">
        <v>8</v>
      </c>
      <c r="W121" s="192">
        <v>4.1239593957201359</v>
      </c>
      <c r="X121" s="192">
        <v>4.1914554950868439</v>
      </c>
      <c r="Y121" s="192">
        <v>4.0922017080978677</v>
      </c>
      <c r="Z121" s="192">
        <v>4.1473956489821733</v>
      </c>
      <c r="AA121" s="192">
        <v>4.3342353960869922</v>
      </c>
      <c r="AB121" s="192">
        <v>4.1947180497209695</v>
      </c>
      <c r="AC121" s="192">
        <v>4.3808411255769242</v>
      </c>
      <c r="AD121" s="192">
        <v>4.3546321235639942</v>
      </c>
      <c r="AE121" s="192">
        <v>4.2360155241419042</v>
      </c>
      <c r="AF121" s="738" t="s">
        <v>8</v>
      </c>
      <c r="AG121" s="738" t="s">
        <v>8</v>
      </c>
      <c r="AH121" s="738" t="s">
        <v>8</v>
      </c>
      <c r="AI121" s="738" t="s">
        <v>8</v>
      </c>
      <c r="AJ121" s="738" t="s">
        <v>8</v>
      </c>
      <c r="AK121" s="270" t="s">
        <v>849</v>
      </c>
      <c r="AL121" s="277">
        <v>115</v>
      </c>
    </row>
    <row r="122" spans="1:38" ht="15.75">
      <c r="A122" s="82">
        <v>134</v>
      </c>
      <c r="B122" s="66" t="s">
        <v>850</v>
      </c>
      <c r="C122" s="64" t="s">
        <v>188</v>
      </c>
      <c r="D122" s="926">
        <v>1.4999757863237775</v>
      </c>
      <c r="E122" s="929">
        <v>1.5317974150386038</v>
      </c>
      <c r="F122" s="545">
        <v>1.5831293420995083</v>
      </c>
      <c r="G122" s="573">
        <v>1.5369928960734123</v>
      </c>
      <c r="H122" s="573">
        <v>1.5965345389361569</v>
      </c>
      <c r="I122" s="573">
        <v>1.7890666341847956</v>
      </c>
      <c r="J122" s="192">
        <v>1.7374954940679879</v>
      </c>
      <c r="K122" s="192">
        <v>1.7897874177531945</v>
      </c>
      <c r="L122" s="192">
        <v>1.853811496649876</v>
      </c>
      <c r="M122" s="192">
        <v>1.9976793983548151</v>
      </c>
      <c r="N122" s="192">
        <v>2.1375409338353886</v>
      </c>
      <c r="O122" s="192">
        <v>2.2184840666617673</v>
      </c>
      <c r="P122" s="192">
        <v>2.2851102609715612</v>
      </c>
      <c r="Q122" s="192">
        <v>2.2607589206546472</v>
      </c>
      <c r="R122" s="192">
        <v>2.1407565284499626</v>
      </c>
      <c r="S122" s="192">
        <v>2.0271197170398483</v>
      </c>
      <c r="T122" s="192">
        <v>1.9283944699753091</v>
      </c>
      <c r="U122" s="192">
        <v>1.7890666341847956</v>
      </c>
      <c r="V122" s="976" t="s">
        <v>8</v>
      </c>
      <c r="W122" s="192">
        <v>1.8496537207785591</v>
      </c>
      <c r="X122" s="192">
        <v>1.8883377129387313</v>
      </c>
      <c r="Y122" s="192">
        <v>1.8513949108992929</v>
      </c>
      <c r="Z122" s="192">
        <v>1.8922613775553345</v>
      </c>
      <c r="AA122" s="192">
        <v>1.9567229364065055</v>
      </c>
      <c r="AB122" s="192">
        <v>1.9057450554055604</v>
      </c>
      <c r="AC122" s="192">
        <v>1.9655894281292243</v>
      </c>
      <c r="AD122" s="192">
        <v>1.9355239079493751</v>
      </c>
      <c r="AE122" s="192">
        <v>1.8761634994419747</v>
      </c>
      <c r="AF122" s="738" t="s">
        <v>8</v>
      </c>
      <c r="AG122" s="738" t="s">
        <v>8</v>
      </c>
      <c r="AH122" s="738" t="s">
        <v>8</v>
      </c>
      <c r="AI122" s="738" t="s">
        <v>8</v>
      </c>
      <c r="AJ122" s="738" t="s">
        <v>8</v>
      </c>
      <c r="AK122" s="270" t="s">
        <v>851</v>
      </c>
      <c r="AL122" s="277">
        <v>116</v>
      </c>
    </row>
    <row r="123" spans="1:38" ht="15.75">
      <c r="A123" s="82">
        <v>138</v>
      </c>
      <c r="B123" s="149" t="s">
        <v>2053</v>
      </c>
      <c r="C123" s="64"/>
      <c r="D123" s="70"/>
      <c r="E123" s="150"/>
      <c r="F123" s="236"/>
      <c r="G123" s="236"/>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78" t="s">
        <v>2279</v>
      </c>
      <c r="AL123" s="277">
        <v>117</v>
      </c>
    </row>
    <row r="124" spans="1:38" ht="15.75">
      <c r="A124" s="82">
        <v>139</v>
      </c>
      <c r="B124" s="66" t="s">
        <v>852</v>
      </c>
      <c r="C124" s="64" t="s">
        <v>188</v>
      </c>
      <c r="D124" s="926">
        <v>3.5264997855579017</v>
      </c>
      <c r="E124" s="929">
        <v>4.2535834393748102</v>
      </c>
      <c r="F124" s="545">
        <v>4.0751601665005479</v>
      </c>
      <c r="G124" s="573">
        <v>3.6153309309794919</v>
      </c>
      <c r="H124" s="573">
        <v>3.4529098582586744</v>
      </c>
      <c r="I124" s="573">
        <v>4.4348349188248202</v>
      </c>
      <c r="J124" s="932">
        <v>3.9463967800355415</v>
      </c>
      <c r="K124" s="932">
        <v>3.9881753704700609</v>
      </c>
      <c r="L124" s="932">
        <v>4.0074273670606297</v>
      </c>
      <c r="M124" s="932">
        <v>4.1941186267985815</v>
      </c>
      <c r="N124" s="932">
        <v>4.2943069739952957</v>
      </c>
      <c r="O124" s="932">
        <v>4.5915185914189598</v>
      </c>
      <c r="P124" s="932">
        <v>4.728176898146109</v>
      </c>
      <c r="Q124" s="932">
        <v>4.7554708707524362</v>
      </c>
      <c r="R124" s="932">
        <v>4.5770224210526695</v>
      </c>
      <c r="S124" s="932">
        <v>4.5847676021171742</v>
      </c>
      <c r="T124" s="932">
        <v>4.5646788418338184</v>
      </c>
      <c r="U124" s="932">
        <v>4.4348349188248202</v>
      </c>
      <c r="V124" s="976" t="s">
        <v>8</v>
      </c>
      <c r="W124" s="932">
        <v>4.6787382471661472</v>
      </c>
      <c r="X124" s="932">
        <v>4.7073322722055</v>
      </c>
      <c r="Y124" s="932">
        <v>4.5162495497436019</v>
      </c>
      <c r="Z124" s="932">
        <v>4.5827485173925124</v>
      </c>
      <c r="AA124" s="932">
        <v>4.6355556683391796</v>
      </c>
      <c r="AB124" s="932">
        <v>4.3356903916327809</v>
      </c>
      <c r="AC124" s="932">
        <v>4.5755271459016917</v>
      </c>
      <c r="AD124" s="932">
        <v>4.5279630818798271</v>
      </c>
      <c r="AE124" s="932">
        <v>4.4269192730034197</v>
      </c>
      <c r="AF124" s="738" t="s">
        <v>8</v>
      </c>
      <c r="AG124" s="738" t="s">
        <v>8</v>
      </c>
      <c r="AH124" s="738" t="s">
        <v>8</v>
      </c>
      <c r="AI124" s="738" t="s">
        <v>8</v>
      </c>
      <c r="AJ124" s="738" t="s">
        <v>8</v>
      </c>
      <c r="AK124" s="270" t="s">
        <v>853</v>
      </c>
      <c r="AL124" s="277">
        <v>118</v>
      </c>
    </row>
    <row r="125" spans="1:38" ht="15.75">
      <c r="A125" s="82">
        <v>140</v>
      </c>
      <c r="B125" s="66" t="s">
        <v>854</v>
      </c>
      <c r="C125" s="64" t="s">
        <v>188</v>
      </c>
      <c r="D125" s="926">
        <v>2.4968140795450915</v>
      </c>
      <c r="E125" s="929">
        <v>3.4440137637602333</v>
      </c>
      <c r="F125" s="545">
        <v>2.7043948473791857</v>
      </c>
      <c r="G125" s="573">
        <v>2.5274147163587943</v>
      </c>
      <c r="H125" s="573">
        <v>3.8843370215937285</v>
      </c>
      <c r="I125" s="573">
        <v>4.5765543784056328</v>
      </c>
      <c r="J125" s="932">
        <v>4.2085247680565558</v>
      </c>
      <c r="K125" s="932">
        <v>4.2188316871325275</v>
      </c>
      <c r="L125" s="932">
        <v>4.0514972503026918</v>
      </c>
      <c r="M125" s="932">
        <v>4.1749224910357654</v>
      </c>
      <c r="N125" s="932">
        <v>4.3894250737463683</v>
      </c>
      <c r="O125" s="932">
        <v>4.5698317898846454</v>
      </c>
      <c r="P125" s="932">
        <v>4.6234952086843668</v>
      </c>
      <c r="Q125" s="932">
        <v>4.6594802678887506</v>
      </c>
      <c r="R125" s="932">
        <v>4.5333653083264673</v>
      </c>
      <c r="S125" s="932">
        <v>4.5616979321313904</v>
      </c>
      <c r="T125" s="932">
        <v>4.651690248752514</v>
      </c>
      <c r="U125" s="932">
        <v>4.5765543784056328</v>
      </c>
      <c r="V125" s="976" t="s">
        <v>8</v>
      </c>
      <c r="W125" s="932">
        <v>4.7856406842380679</v>
      </c>
      <c r="X125" s="932">
        <v>4.8779750881910768</v>
      </c>
      <c r="Y125" s="932">
        <v>4.7257731463733998</v>
      </c>
      <c r="Z125" s="932">
        <v>4.7125257526826205</v>
      </c>
      <c r="AA125" s="932">
        <v>5.3620046404261821</v>
      </c>
      <c r="AB125" s="932">
        <v>5.326788530573201</v>
      </c>
      <c r="AC125" s="932">
        <v>5.5454230798198498</v>
      </c>
      <c r="AD125" s="932">
        <v>5.6560600482736083</v>
      </c>
      <c r="AE125" s="932">
        <v>5.5814067055231016</v>
      </c>
      <c r="AF125" s="738" t="s">
        <v>8</v>
      </c>
      <c r="AG125" s="738" t="s">
        <v>8</v>
      </c>
      <c r="AH125" s="738" t="s">
        <v>8</v>
      </c>
      <c r="AI125" s="738" t="s">
        <v>8</v>
      </c>
      <c r="AJ125" s="738" t="s">
        <v>8</v>
      </c>
      <c r="AK125" s="270" t="s">
        <v>855</v>
      </c>
      <c r="AL125" s="277">
        <v>119</v>
      </c>
    </row>
    <row r="126" spans="1:38" ht="15.75">
      <c r="A126" s="82">
        <v>141</v>
      </c>
      <c r="B126" s="66" t="s">
        <v>856</v>
      </c>
      <c r="C126" s="64" t="s">
        <v>188</v>
      </c>
      <c r="D126" s="926">
        <v>1.9035938352546313</v>
      </c>
      <c r="E126" s="929">
        <v>2.214722106498535</v>
      </c>
      <c r="F126" s="545">
        <v>1.3649772148057409</v>
      </c>
      <c r="G126" s="573">
        <v>1.3165464990127294</v>
      </c>
      <c r="H126" s="573">
        <v>1.5252333148459025</v>
      </c>
      <c r="I126" s="573">
        <v>1.9399600625180562</v>
      </c>
      <c r="J126" s="932">
        <v>1.737778334298641</v>
      </c>
      <c r="K126" s="932">
        <v>1.7030375973742506</v>
      </c>
      <c r="L126" s="932">
        <v>1.4442268514921106</v>
      </c>
      <c r="M126" s="932">
        <v>1.5064724119577904</v>
      </c>
      <c r="N126" s="932">
        <v>1.4901110041763512</v>
      </c>
      <c r="O126" s="932">
        <v>1.7731458629649688</v>
      </c>
      <c r="P126" s="932">
        <v>1.8214789913674077</v>
      </c>
      <c r="Q126" s="932">
        <v>1.8701937594302636</v>
      </c>
      <c r="R126" s="932">
        <v>2.0153987851514952</v>
      </c>
      <c r="S126" s="932">
        <v>2.0013037001939944</v>
      </c>
      <c r="T126" s="932">
        <v>2.0087116395629936</v>
      </c>
      <c r="U126" s="932">
        <v>1.9399600625180562</v>
      </c>
      <c r="V126" s="976" t="s">
        <v>8</v>
      </c>
      <c r="W126" s="932">
        <v>1.8270340641284892</v>
      </c>
      <c r="X126" s="932">
        <v>1.7711651016399272</v>
      </c>
      <c r="Y126" s="932">
        <v>1.777281148846042</v>
      </c>
      <c r="Z126" s="932">
        <v>1.8168648665241589</v>
      </c>
      <c r="AA126" s="932">
        <v>2.0784577243287572</v>
      </c>
      <c r="AB126" s="932">
        <v>2.1262032637926658</v>
      </c>
      <c r="AC126" s="932">
        <v>2.1618333455028558</v>
      </c>
      <c r="AD126" s="932">
        <v>2.439632647498732</v>
      </c>
      <c r="AE126" s="932">
        <v>1.9651759286990915</v>
      </c>
      <c r="AF126" s="738" t="s">
        <v>8</v>
      </c>
      <c r="AG126" s="738" t="s">
        <v>8</v>
      </c>
      <c r="AH126" s="738" t="s">
        <v>8</v>
      </c>
      <c r="AI126" s="738" t="s">
        <v>8</v>
      </c>
      <c r="AJ126" s="738" t="s">
        <v>8</v>
      </c>
      <c r="AK126" s="270" t="s">
        <v>857</v>
      </c>
      <c r="AL126" s="277">
        <v>120</v>
      </c>
    </row>
    <row r="127" spans="1:38" ht="15.75">
      <c r="A127" s="82">
        <v>142</v>
      </c>
      <c r="B127" s="66" t="s">
        <v>858</v>
      </c>
      <c r="C127" s="64" t="s">
        <v>188</v>
      </c>
      <c r="D127" s="926">
        <v>3.8386974867321086</v>
      </c>
      <c r="E127" s="929">
        <v>4.8329567563100984</v>
      </c>
      <c r="F127" s="545">
        <v>3.743321016433212</v>
      </c>
      <c r="G127" s="573">
        <v>2.6805333569676386</v>
      </c>
      <c r="H127" s="573">
        <v>1.6390776043610384</v>
      </c>
      <c r="I127" s="573">
        <v>2.1560403076156951</v>
      </c>
      <c r="J127" s="932">
        <v>1.7172091412033019</v>
      </c>
      <c r="K127" s="932">
        <v>1.730296548102872</v>
      </c>
      <c r="L127" s="932">
        <v>2.1856355689166138</v>
      </c>
      <c r="M127" s="932">
        <v>2.2459843080358999</v>
      </c>
      <c r="N127" s="932">
        <v>2.1205437268466554</v>
      </c>
      <c r="O127" s="932">
        <v>2.0452948376461237</v>
      </c>
      <c r="P127" s="932">
        <v>2.0088478256536324</v>
      </c>
      <c r="Q127" s="932">
        <v>2.0311721735790411</v>
      </c>
      <c r="R127" s="932">
        <v>2.0631200465158486</v>
      </c>
      <c r="S127" s="932">
        <v>2.0080832126511101</v>
      </c>
      <c r="T127" s="932">
        <v>2.0971722808258297</v>
      </c>
      <c r="U127" s="932">
        <v>2.1560403076156951</v>
      </c>
      <c r="V127" s="976" t="s">
        <v>8</v>
      </c>
      <c r="W127" s="932">
        <v>2.2590933249460501</v>
      </c>
      <c r="X127" s="932">
        <v>2.0153386624630447</v>
      </c>
      <c r="Y127" s="932">
        <v>2.4865962733810267</v>
      </c>
      <c r="Z127" s="932">
        <v>2.555754858560515</v>
      </c>
      <c r="AA127" s="932">
        <v>2.4802366907995808</v>
      </c>
      <c r="AB127" s="932">
        <v>2.4231962259052069</v>
      </c>
      <c r="AC127" s="932">
        <v>2.407692293391221</v>
      </c>
      <c r="AD127" s="932">
        <v>2.4121542459900587</v>
      </c>
      <c r="AE127" s="932">
        <v>2.2723690436629327</v>
      </c>
      <c r="AF127" s="738" t="s">
        <v>8</v>
      </c>
      <c r="AG127" s="738" t="s">
        <v>8</v>
      </c>
      <c r="AH127" s="738" t="s">
        <v>8</v>
      </c>
      <c r="AI127" s="738" t="s">
        <v>8</v>
      </c>
      <c r="AJ127" s="738" t="s">
        <v>8</v>
      </c>
      <c r="AK127" s="270" t="s">
        <v>859</v>
      </c>
      <c r="AL127" s="277">
        <v>121</v>
      </c>
    </row>
    <row r="128" spans="1:38" ht="15.75">
      <c r="A128" s="82">
        <v>143</v>
      </c>
      <c r="B128" s="66" t="s">
        <v>860</v>
      </c>
      <c r="C128" s="64" t="s">
        <v>188</v>
      </c>
      <c r="D128" s="926">
        <v>0.63872927525896006</v>
      </c>
      <c r="E128" s="929">
        <v>1.2454441097220696</v>
      </c>
      <c r="F128" s="545">
        <v>0.76555062517106565</v>
      </c>
      <c r="G128" s="573">
        <v>1.171189292766398</v>
      </c>
      <c r="H128" s="573">
        <v>0.49903647005771523</v>
      </c>
      <c r="I128" s="573">
        <v>0.50330064681478659</v>
      </c>
      <c r="J128" s="932">
        <v>0.66700984167385302</v>
      </c>
      <c r="K128" s="932">
        <v>0.64291744084122959</v>
      </c>
      <c r="L128" s="932">
        <v>0.5891085058014297</v>
      </c>
      <c r="M128" s="932">
        <v>0.60011055456987339</v>
      </c>
      <c r="N128" s="932">
        <v>0.48530303216647991</v>
      </c>
      <c r="O128" s="932">
        <v>0.48230256263135574</v>
      </c>
      <c r="P128" s="932">
        <v>0.5036812819040597</v>
      </c>
      <c r="Q128" s="932">
        <v>0.51808792369007317</v>
      </c>
      <c r="R128" s="932">
        <v>0.53084975477798624</v>
      </c>
      <c r="S128" s="932">
        <v>0.57079757276521637</v>
      </c>
      <c r="T128" s="932">
        <v>0.63628480246895225</v>
      </c>
      <c r="U128" s="932">
        <v>0.50330064681478659</v>
      </c>
      <c r="V128" s="976" t="s">
        <v>8</v>
      </c>
      <c r="W128" s="932">
        <v>0.49448124773271152</v>
      </c>
      <c r="X128" s="932">
        <v>0.5120406750807488</v>
      </c>
      <c r="Y128" s="932">
        <v>1.0489325884926075</v>
      </c>
      <c r="Z128" s="932">
        <v>1.0890767785188729</v>
      </c>
      <c r="AA128" s="932">
        <v>0.99535664896304565</v>
      </c>
      <c r="AB128" s="932">
        <v>0.93034557825604158</v>
      </c>
      <c r="AC128" s="932">
        <v>0.89102318742493181</v>
      </c>
      <c r="AD128" s="932">
        <v>0.80066825297559607</v>
      </c>
      <c r="AE128" s="932">
        <v>0.47292160814999928</v>
      </c>
      <c r="AF128" s="738" t="s">
        <v>8</v>
      </c>
      <c r="AG128" s="738" t="s">
        <v>8</v>
      </c>
      <c r="AH128" s="738" t="s">
        <v>8</v>
      </c>
      <c r="AI128" s="738" t="s">
        <v>8</v>
      </c>
      <c r="AJ128" s="738" t="s">
        <v>8</v>
      </c>
      <c r="AK128" s="270" t="s">
        <v>861</v>
      </c>
      <c r="AL128" s="277">
        <v>122</v>
      </c>
    </row>
    <row r="129" spans="1:38" ht="30">
      <c r="A129" s="82">
        <v>144</v>
      </c>
      <c r="B129" s="306" t="s">
        <v>862</v>
      </c>
      <c r="C129" s="64" t="s">
        <v>188</v>
      </c>
      <c r="D129" s="926">
        <v>2.6071140341435202</v>
      </c>
      <c r="E129" s="929">
        <v>2.604722188387766</v>
      </c>
      <c r="F129" s="545">
        <v>2.4662493779086763</v>
      </c>
      <c r="G129" s="573">
        <v>1.8556357672766861</v>
      </c>
      <c r="H129" s="573">
        <v>2.2980561621486446</v>
      </c>
      <c r="I129" s="573">
        <v>3.0955467171885616</v>
      </c>
      <c r="J129" s="932">
        <v>2.663848377512696</v>
      </c>
      <c r="K129" s="932">
        <v>2.6824169932799027</v>
      </c>
      <c r="L129" s="932">
        <v>2.651119641885944</v>
      </c>
      <c r="M129" s="932">
        <v>2.8034631258636025</v>
      </c>
      <c r="N129" s="932">
        <v>2.3424142364148759</v>
      </c>
      <c r="O129" s="932">
        <v>2.4491929277674469</v>
      </c>
      <c r="P129" s="932">
        <v>2.7692846711086956</v>
      </c>
      <c r="Q129" s="932">
        <v>2.6535097713760325</v>
      </c>
      <c r="R129" s="932">
        <v>2.5747545475146976</v>
      </c>
      <c r="S129" s="932">
        <v>2.9674877188319586</v>
      </c>
      <c r="T129" s="932">
        <v>3.258917245371304</v>
      </c>
      <c r="U129" s="932">
        <v>3.0955467171885616</v>
      </c>
      <c r="V129" s="976" t="s">
        <v>8</v>
      </c>
      <c r="W129" s="932">
        <v>3.2453174760946597</v>
      </c>
      <c r="X129" s="932">
        <v>3.2837221617741399</v>
      </c>
      <c r="Y129" s="932">
        <v>3.3135246472836299</v>
      </c>
      <c r="Z129" s="932">
        <v>3.4746241219682075</v>
      </c>
      <c r="AA129" s="932">
        <v>3.6137262810819673</v>
      </c>
      <c r="AB129" s="932">
        <v>3.5301922247372852</v>
      </c>
      <c r="AC129" s="932">
        <v>3.4871459054613441</v>
      </c>
      <c r="AD129" s="932">
        <v>3.5761968322111795</v>
      </c>
      <c r="AE129" s="932">
        <v>3.1761732335186745</v>
      </c>
      <c r="AF129" s="738" t="s">
        <v>8</v>
      </c>
      <c r="AG129" s="738" t="s">
        <v>8</v>
      </c>
      <c r="AH129" s="738" t="s">
        <v>8</v>
      </c>
      <c r="AI129" s="738" t="s">
        <v>8</v>
      </c>
      <c r="AJ129" s="738" t="s">
        <v>8</v>
      </c>
      <c r="AK129" s="270" t="s">
        <v>863</v>
      </c>
      <c r="AL129" s="277">
        <v>123</v>
      </c>
    </row>
    <row r="130" spans="1:38" ht="15.75">
      <c r="A130" s="82">
        <v>145</v>
      </c>
      <c r="B130" s="66" t="s">
        <v>930</v>
      </c>
      <c r="C130" s="64" t="s">
        <v>188</v>
      </c>
      <c r="D130" s="926">
        <v>4.0506893807897386</v>
      </c>
      <c r="E130" s="929">
        <v>3.8550795487080567</v>
      </c>
      <c r="F130" s="545">
        <v>3.6655802079409709</v>
      </c>
      <c r="G130" s="573">
        <v>3.1378200746889928</v>
      </c>
      <c r="H130" s="573">
        <v>3.5506485396385958</v>
      </c>
      <c r="I130" s="573">
        <v>3.4460004245851299</v>
      </c>
      <c r="J130" s="932">
        <v>3.819007428490079</v>
      </c>
      <c r="K130" s="932">
        <v>3.8100053436594101</v>
      </c>
      <c r="L130" s="932">
        <v>3.8289434908847086</v>
      </c>
      <c r="M130" s="932">
        <v>3.9332850626063078</v>
      </c>
      <c r="N130" s="932">
        <v>3.9086944334732228</v>
      </c>
      <c r="O130" s="932">
        <v>3.8355374247681389</v>
      </c>
      <c r="P130" s="932">
        <v>3.8968075712264225</v>
      </c>
      <c r="Q130" s="932">
        <v>3.7780417096010814</v>
      </c>
      <c r="R130" s="932">
        <v>3.6949569674599885</v>
      </c>
      <c r="S130" s="932">
        <v>3.6998980633950724</v>
      </c>
      <c r="T130" s="932">
        <v>3.6158649253285073</v>
      </c>
      <c r="U130" s="932">
        <v>3.4460004245851299</v>
      </c>
      <c r="V130" s="976" t="s">
        <v>8</v>
      </c>
      <c r="W130" s="932">
        <v>3.6103895772379722</v>
      </c>
      <c r="X130" s="932">
        <v>3.6847939204085738</v>
      </c>
      <c r="Y130" s="932">
        <v>3.4848451400514091</v>
      </c>
      <c r="Z130" s="932">
        <v>3.5961261824924726</v>
      </c>
      <c r="AA130" s="932">
        <v>3.5989009927647966</v>
      </c>
      <c r="AB130" s="932">
        <v>3.5239081137335884</v>
      </c>
      <c r="AC130" s="932">
        <v>3.7199461232574254</v>
      </c>
      <c r="AD130" s="932">
        <v>3.602253150406705</v>
      </c>
      <c r="AE130" s="932">
        <v>3.5945594496700233</v>
      </c>
      <c r="AF130" s="738" t="s">
        <v>8</v>
      </c>
      <c r="AG130" s="738" t="s">
        <v>8</v>
      </c>
      <c r="AH130" s="738" t="s">
        <v>8</v>
      </c>
      <c r="AI130" s="738" t="s">
        <v>8</v>
      </c>
      <c r="AJ130" s="738" t="s">
        <v>8</v>
      </c>
      <c r="AK130" s="270" t="s">
        <v>865</v>
      </c>
      <c r="AL130" s="277">
        <v>124</v>
      </c>
    </row>
    <row r="131" spans="1:38" ht="15.75">
      <c r="A131" s="82">
        <v>146</v>
      </c>
      <c r="B131" s="66" t="s">
        <v>866</v>
      </c>
      <c r="C131" s="64" t="s">
        <v>188</v>
      </c>
      <c r="D131" s="926">
        <v>2.3022191012157247</v>
      </c>
      <c r="E131" s="929">
        <v>1.6376778160098051</v>
      </c>
      <c r="F131" s="545">
        <v>1.0765177016407583</v>
      </c>
      <c r="G131" s="573">
        <v>1.3275402800240401</v>
      </c>
      <c r="H131" s="573">
        <v>0.89260442144419061</v>
      </c>
      <c r="I131" s="573">
        <v>1.2382520248650017</v>
      </c>
      <c r="J131" s="932">
        <v>0.91537540653163285</v>
      </c>
      <c r="K131" s="932">
        <v>0.9190308944294463</v>
      </c>
      <c r="L131" s="932">
        <v>0.94498501084975317</v>
      </c>
      <c r="M131" s="932">
        <v>0.91177384010481621</v>
      </c>
      <c r="N131" s="932">
        <v>0.8798223670775871</v>
      </c>
      <c r="O131" s="932">
        <v>0.80798028280292433</v>
      </c>
      <c r="P131" s="932">
        <v>0.85925808953654559</v>
      </c>
      <c r="Q131" s="932">
        <v>0.90680320871717768</v>
      </c>
      <c r="R131" s="932">
        <v>1.0583916257351438</v>
      </c>
      <c r="S131" s="932">
        <v>1.1036820585036502</v>
      </c>
      <c r="T131" s="932">
        <v>1.1132054925789068</v>
      </c>
      <c r="U131" s="932">
        <v>1.2382520248650017</v>
      </c>
      <c r="V131" s="976" t="s">
        <v>8</v>
      </c>
      <c r="W131" s="932">
        <v>1.2910655827067936</v>
      </c>
      <c r="X131" s="932">
        <v>1.2979279006451954</v>
      </c>
      <c r="Y131" s="932">
        <v>1.2608829423346706</v>
      </c>
      <c r="Z131" s="932">
        <v>1.2824562488324929</v>
      </c>
      <c r="AA131" s="932">
        <v>1.2594792480704091</v>
      </c>
      <c r="AB131" s="932">
        <v>1.1893755565610238</v>
      </c>
      <c r="AC131" s="932">
        <v>1.1016260579345956</v>
      </c>
      <c r="AD131" s="932">
        <v>1.0737786584344453</v>
      </c>
      <c r="AE131" s="932">
        <v>0.95097687720046664</v>
      </c>
      <c r="AF131" s="738" t="s">
        <v>8</v>
      </c>
      <c r="AG131" s="738" t="s">
        <v>8</v>
      </c>
      <c r="AH131" s="738" t="s">
        <v>8</v>
      </c>
      <c r="AI131" s="738" t="s">
        <v>8</v>
      </c>
      <c r="AJ131" s="738" t="s">
        <v>8</v>
      </c>
      <c r="AK131" s="270" t="s">
        <v>867</v>
      </c>
      <c r="AL131" s="277">
        <v>125</v>
      </c>
    </row>
    <row r="132" spans="1:38" ht="30">
      <c r="A132" s="82">
        <v>147</v>
      </c>
      <c r="B132" s="306" t="s">
        <v>2023</v>
      </c>
      <c r="C132" s="64" t="s">
        <v>188</v>
      </c>
      <c r="D132" s="926">
        <v>2.2910319568801216</v>
      </c>
      <c r="E132" s="929">
        <v>2.7123440590775214</v>
      </c>
      <c r="F132" s="545">
        <v>4.3303817006590712</v>
      </c>
      <c r="G132" s="573">
        <v>5.5292692842148154</v>
      </c>
      <c r="H132" s="573">
        <v>5.5629992701572668</v>
      </c>
      <c r="I132" s="573">
        <v>5.386167556370939</v>
      </c>
      <c r="J132" s="932">
        <v>5.9035062175435575</v>
      </c>
      <c r="K132" s="932">
        <v>5.6610894048869929</v>
      </c>
      <c r="L132" s="932">
        <v>5.0455692253625832</v>
      </c>
      <c r="M132" s="932">
        <v>5.66789636112905</v>
      </c>
      <c r="N132" s="932">
        <v>6.2093318787511631</v>
      </c>
      <c r="O132" s="932">
        <v>5.8856562703022313</v>
      </c>
      <c r="P132" s="932">
        <v>6.2882276591822261</v>
      </c>
      <c r="Q132" s="932">
        <v>6.3723741546798207</v>
      </c>
      <c r="R132" s="932">
        <v>6.3220320350786956</v>
      </c>
      <c r="S132" s="932">
        <v>6.3590674745375386</v>
      </c>
      <c r="T132" s="932">
        <v>6.249536536669118</v>
      </c>
      <c r="U132" s="932">
        <v>5.386167556370939</v>
      </c>
      <c r="V132" s="976" t="s">
        <v>8</v>
      </c>
      <c r="W132" s="932">
        <v>5.4227174851875182</v>
      </c>
      <c r="X132" s="932">
        <v>5.9311524407333103</v>
      </c>
      <c r="Y132" s="932">
        <v>5.9941001719493716</v>
      </c>
      <c r="Z132" s="932">
        <v>6.0399491053326111</v>
      </c>
      <c r="AA132" s="932">
        <v>6.0036573300615625</v>
      </c>
      <c r="AB132" s="932">
        <v>5.7842670716934208</v>
      </c>
      <c r="AC132" s="932">
        <v>5.9175486268332964</v>
      </c>
      <c r="AD132" s="932">
        <v>6.0644097710720848</v>
      </c>
      <c r="AE132" s="932">
        <v>5.6558757521187957</v>
      </c>
      <c r="AF132" s="738" t="s">
        <v>8</v>
      </c>
      <c r="AG132" s="738" t="s">
        <v>8</v>
      </c>
      <c r="AH132" s="738" t="s">
        <v>8</v>
      </c>
      <c r="AI132" s="738" t="s">
        <v>8</v>
      </c>
      <c r="AJ132" s="738" t="s">
        <v>8</v>
      </c>
      <c r="AK132" s="270" t="s">
        <v>2040</v>
      </c>
      <c r="AL132" s="277">
        <v>126</v>
      </c>
    </row>
    <row r="133" spans="1:38" ht="15.75">
      <c r="A133" s="82">
        <v>149</v>
      </c>
      <c r="B133" s="149" t="s">
        <v>2236</v>
      </c>
      <c r="C133" s="64"/>
      <c r="D133" s="926"/>
      <c r="E133" s="929"/>
      <c r="F133" s="927"/>
      <c r="G133" s="933"/>
      <c r="H133" s="573"/>
      <c r="I133" s="573"/>
      <c r="J133" s="933"/>
      <c r="K133" s="933"/>
      <c r="L133" s="933"/>
      <c r="M133" s="933"/>
      <c r="N133" s="739"/>
      <c r="O133" s="739"/>
      <c r="P133" s="933"/>
      <c r="Q133" s="933"/>
      <c r="R133" s="933"/>
      <c r="S133" s="933"/>
      <c r="T133" s="933"/>
      <c r="U133" s="933"/>
      <c r="V133" s="933"/>
      <c r="W133" s="933"/>
      <c r="X133" s="933"/>
      <c r="Y133" s="933"/>
      <c r="Z133" s="933"/>
      <c r="AA133" s="933"/>
      <c r="AB133" s="933"/>
      <c r="AC133" s="933"/>
      <c r="AD133" s="933"/>
      <c r="AE133" s="933"/>
      <c r="AF133" s="933"/>
      <c r="AG133" s="933"/>
      <c r="AH133" s="933"/>
      <c r="AI133" s="933"/>
      <c r="AJ133" s="933"/>
      <c r="AK133" s="78" t="s">
        <v>2237</v>
      </c>
      <c r="AL133" s="277">
        <v>127</v>
      </c>
    </row>
    <row r="134" spans="1:38" ht="15.75">
      <c r="A134" s="82">
        <v>150</v>
      </c>
      <c r="B134" s="54" t="s">
        <v>2054</v>
      </c>
      <c r="C134" s="64" t="s">
        <v>188</v>
      </c>
      <c r="D134" s="926">
        <v>1.5462236273629897</v>
      </c>
      <c r="E134" s="929">
        <v>1.587007236762777</v>
      </c>
      <c r="F134" s="545">
        <v>1.6480352654778203</v>
      </c>
      <c r="G134" s="573">
        <v>1.5865964669484038</v>
      </c>
      <c r="H134" s="573">
        <v>1.6838321933335427</v>
      </c>
      <c r="I134" s="573">
        <v>1.8736612663733727</v>
      </c>
      <c r="J134" s="932">
        <v>1.8351868042292274</v>
      </c>
      <c r="K134" s="932">
        <v>1.8895640375741558</v>
      </c>
      <c r="L134" s="932">
        <v>1.9580158406309425</v>
      </c>
      <c r="M134" s="932">
        <v>2.1069907215462957</v>
      </c>
      <c r="N134" s="932">
        <v>2.2511247528659175</v>
      </c>
      <c r="O134" s="932">
        <v>2.3176428483546196</v>
      </c>
      <c r="P134" s="932">
        <v>2.3608601058648739</v>
      </c>
      <c r="Q134" s="932">
        <v>2.3225402928341956</v>
      </c>
      <c r="R134" s="932">
        <v>2.200133058375493</v>
      </c>
      <c r="S134" s="932">
        <v>2.0987847002708238</v>
      </c>
      <c r="T134" s="932">
        <v>2.0134701884227182</v>
      </c>
      <c r="U134" s="932">
        <v>1.8736612663733727</v>
      </c>
      <c r="V134" s="976" t="s">
        <v>8</v>
      </c>
      <c r="W134" s="932">
        <v>1.9458778309435907</v>
      </c>
      <c r="X134" s="932">
        <v>1.9869811275804463</v>
      </c>
      <c r="Y134" s="932">
        <v>1.9492508512856679</v>
      </c>
      <c r="Z134" s="932">
        <v>1.9961673511519309</v>
      </c>
      <c r="AA134" s="932">
        <v>2.0711122041992676</v>
      </c>
      <c r="AB134" s="932">
        <v>2.0212299806876057</v>
      </c>
      <c r="AC134" s="932">
        <v>2.0892349999310835</v>
      </c>
      <c r="AD134" s="932">
        <v>2.0557447864797798</v>
      </c>
      <c r="AE134" s="932">
        <v>1.9950833478225751</v>
      </c>
      <c r="AF134" s="738" t="s">
        <v>8</v>
      </c>
      <c r="AG134" s="738" t="s">
        <v>8</v>
      </c>
      <c r="AH134" s="738" t="s">
        <v>8</v>
      </c>
      <c r="AI134" s="738" t="s">
        <v>8</v>
      </c>
      <c r="AJ134" s="738" t="s">
        <v>8</v>
      </c>
      <c r="AK134" s="78" t="s">
        <v>2193</v>
      </c>
      <c r="AL134" s="277">
        <v>128</v>
      </c>
    </row>
    <row r="135" spans="1:38" ht="15.75">
      <c r="A135" s="82">
        <v>130</v>
      </c>
      <c r="B135" s="1000" t="s">
        <v>1821</v>
      </c>
      <c r="C135" s="64" t="s">
        <v>188</v>
      </c>
      <c r="D135" s="192" t="s">
        <v>8</v>
      </c>
      <c r="E135" s="50" t="s">
        <v>8</v>
      </c>
      <c r="F135" s="426" t="s">
        <v>8</v>
      </c>
      <c r="G135" s="426" t="s">
        <v>8</v>
      </c>
      <c r="H135" s="426" t="s">
        <v>8</v>
      </c>
      <c r="I135" s="426" t="s">
        <v>8</v>
      </c>
      <c r="J135" s="192" t="s">
        <v>8</v>
      </c>
      <c r="K135" s="192" t="s">
        <v>8</v>
      </c>
      <c r="L135" s="192" t="s">
        <v>8</v>
      </c>
      <c r="M135" s="192" t="s">
        <v>8</v>
      </c>
      <c r="N135" s="192" t="s">
        <v>8</v>
      </c>
      <c r="O135" s="192" t="s">
        <v>8</v>
      </c>
      <c r="P135" s="192" t="s">
        <v>8</v>
      </c>
      <c r="Q135" s="426" t="s">
        <v>8</v>
      </c>
      <c r="R135" s="426" t="s">
        <v>8</v>
      </c>
      <c r="S135" s="426" t="s">
        <v>8</v>
      </c>
      <c r="T135" s="426" t="s">
        <v>8</v>
      </c>
      <c r="U135" s="426" t="s">
        <v>8</v>
      </c>
      <c r="V135" s="976">
        <v>3.003690513585612</v>
      </c>
      <c r="W135" s="426" t="s">
        <v>8</v>
      </c>
      <c r="X135" s="426" t="s">
        <v>8</v>
      </c>
      <c r="Y135" s="426" t="s">
        <v>8</v>
      </c>
      <c r="Z135" s="426" t="s">
        <v>8</v>
      </c>
      <c r="AA135" s="426" t="s">
        <v>8</v>
      </c>
      <c r="AB135" s="426" t="s">
        <v>8</v>
      </c>
      <c r="AC135" s="426" t="s">
        <v>8</v>
      </c>
      <c r="AD135" s="426" t="s">
        <v>8</v>
      </c>
      <c r="AE135" s="426" t="s">
        <v>8</v>
      </c>
      <c r="AF135" s="192">
        <v>3.2173192446247993</v>
      </c>
      <c r="AG135" s="426">
        <v>3.1935256614868965</v>
      </c>
      <c r="AH135" s="426">
        <v>3.003690513585612</v>
      </c>
      <c r="AI135" s="1004">
        <v>3.0989678763049771</v>
      </c>
      <c r="AJ135" s="1001">
        <v>3.07</v>
      </c>
      <c r="AK135" s="274" t="s">
        <v>2278</v>
      </c>
      <c r="AL135" s="277">
        <v>129</v>
      </c>
    </row>
    <row r="136" spans="1:38" ht="15.75">
      <c r="A136" s="82">
        <v>131</v>
      </c>
      <c r="B136" s="888" t="s">
        <v>2595</v>
      </c>
      <c r="C136" s="64"/>
      <c r="D136" s="70"/>
      <c r="E136" s="150"/>
      <c r="F136" s="236"/>
      <c r="G136" s="236"/>
      <c r="H136" s="236"/>
      <c r="I136" s="236"/>
      <c r="J136" s="236"/>
      <c r="K136" s="236"/>
      <c r="L136" s="236"/>
      <c r="M136" s="236"/>
      <c r="N136" s="236"/>
      <c r="O136" s="236"/>
      <c r="P136" s="236"/>
      <c r="Q136" s="236"/>
      <c r="R136" s="236"/>
      <c r="S136" s="236"/>
      <c r="T136" s="236"/>
      <c r="U136" s="236"/>
      <c r="V136" s="738"/>
      <c r="W136" s="236"/>
      <c r="X136" s="236"/>
      <c r="Y136" s="236"/>
      <c r="Z136" s="236"/>
      <c r="AA136" s="236"/>
      <c r="AB136" s="236"/>
      <c r="AC136" s="236"/>
      <c r="AD136" s="236"/>
      <c r="AE136" s="236"/>
      <c r="AF136" s="236"/>
      <c r="AG136" s="426"/>
      <c r="AH136" s="426"/>
      <c r="AI136" s="1001"/>
      <c r="AJ136" s="1001"/>
      <c r="AK136" s="177" t="s">
        <v>845</v>
      </c>
      <c r="AL136" s="277">
        <v>130</v>
      </c>
    </row>
    <row r="137" spans="1:38" ht="15.75">
      <c r="A137" s="82">
        <v>132</v>
      </c>
      <c r="B137" s="352" t="s">
        <v>846</v>
      </c>
      <c r="C137" s="64" t="s">
        <v>188</v>
      </c>
      <c r="D137" s="192" t="s">
        <v>8</v>
      </c>
      <c r="E137" s="50" t="s">
        <v>8</v>
      </c>
      <c r="F137" s="426" t="s">
        <v>8</v>
      </c>
      <c r="G137" s="426" t="s">
        <v>8</v>
      </c>
      <c r="H137" s="426" t="s">
        <v>8</v>
      </c>
      <c r="I137" s="426" t="s">
        <v>8</v>
      </c>
      <c r="J137" s="192" t="s">
        <v>8</v>
      </c>
      <c r="K137" s="192" t="s">
        <v>8</v>
      </c>
      <c r="L137" s="192" t="s">
        <v>8</v>
      </c>
      <c r="M137" s="192" t="s">
        <v>8</v>
      </c>
      <c r="N137" s="192" t="s">
        <v>8</v>
      </c>
      <c r="O137" s="192" t="s">
        <v>8</v>
      </c>
      <c r="P137" s="192" t="s">
        <v>8</v>
      </c>
      <c r="Q137" s="426" t="s">
        <v>8</v>
      </c>
      <c r="R137" s="426" t="s">
        <v>8</v>
      </c>
      <c r="S137" s="426" t="s">
        <v>8</v>
      </c>
      <c r="T137" s="426" t="s">
        <v>8</v>
      </c>
      <c r="U137" s="426" t="s">
        <v>8</v>
      </c>
      <c r="V137" s="976">
        <v>2.7019168319046445</v>
      </c>
      <c r="W137" s="426" t="s">
        <v>8</v>
      </c>
      <c r="X137" s="426" t="s">
        <v>8</v>
      </c>
      <c r="Y137" s="426" t="s">
        <v>8</v>
      </c>
      <c r="Z137" s="426" t="s">
        <v>8</v>
      </c>
      <c r="AA137" s="426" t="s">
        <v>8</v>
      </c>
      <c r="AB137" s="426" t="s">
        <v>8</v>
      </c>
      <c r="AC137" s="426" t="s">
        <v>8</v>
      </c>
      <c r="AD137" s="426" t="s">
        <v>8</v>
      </c>
      <c r="AE137" s="426" t="s">
        <v>8</v>
      </c>
      <c r="AF137" s="192">
        <v>2.9572159619069884</v>
      </c>
      <c r="AG137" s="426">
        <v>2.840890805085464</v>
      </c>
      <c r="AH137" s="426">
        <v>2.7019168319046445</v>
      </c>
      <c r="AI137" s="1152">
        <v>2.7202960246528547</v>
      </c>
      <c r="AJ137" s="1001">
        <v>2.67</v>
      </c>
      <c r="AK137" s="270" t="s">
        <v>847</v>
      </c>
      <c r="AL137" s="277">
        <v>131</v>
      </c>
    </row>
    <row r="138" spans="1:38" ht="15.75">
      <c r="A138" s="82">
        <v>133</v>
      </c>
      <c r="B138" s="352" t="s">
        <v>848</v>
      </c>
      <c r="C138" s="64" t="s">
        <v>188</v>
      </c>
      <c r="D138" s="192" t="s">
        <v>8</v>
      </c>
      <c r="E138" s="50" t="s">
        <v>8</v>
      </c>
      <c r="F138" s="426" t="s">
        <v>8</v>
      </c>
      <c r="G138" s="426" t="s">
        <v>8</v>
      </c>
      <c r="H138" s="426" t="s">
        <v>8</v>
      </c>
      <c r="I138" s="426" t="s">
        <v>8</v>
      </c>
      <c r="J138" s="192" t="s">
        <v>8</v>
      </c>
      <c r="K138" s="192" t="s">
        <v>8</v>
      </c>
      <c r="L138" s="192" t="s">
        <v>8</v>
      </c>
      <c r="M138" s="192" t="s">
        <v>8</v>
      </c>
      <c r="N138" s="192" t="s">
        <v>8</v>
      </c>
      <c r="O138" s="192" t="s">
        <v>8</v>
      </c>
      <c r="P138" s="192" t="s">
        <v>8</v>
      </c>
      <c r="Q138" s="426" t="s">
        <v>8</v>
      </c>
      <c r="R138" s="426" t="s">
        <v>8</v>
      </c>
      <c r="S138" s="426" t="s">
        <v>8</v>
      </c>
      <c r="T138" s="426" t="s">
        <v>8</v>
      </c>
      <c r="U138" s="426" t="s">
        <v>8</v>
      </c>
      <c r="V138" s="976">
        <v>3.993968652071942</v>
      </c>
      <c r="W138" s="426" t="s">
        <v>8</v>
      </c>
      <c r="X138" s="426" t="s">
        <v>8</v>
      </c>
      <c r="Y138" s="426" t="s">
        <v>8</v>
      </c>
      <c r="Z138" s="426" t="s">
        <v>8</v>
      </c>
      <c r="AA138" s="426" t="s">
        <v>8</v>
      </c>
      <c r="AB138" s="426" t="s">
        <v>8</v>
      </c>
      <c r="AC138" s="426" t="s">
        <v>8</v>
      </c>
      <c r="AD138" s="426" t="s">
        <v>8</v>
      </c>
      <c r="AE138" s="426" t="s">
        <v>8</v>
      </c>
      <c r="AF138" s="192">
        <v>4.1944705640126925</v>
      </c>
      <c r="AG138" s="426">
        <v>4.250789383138275</v>
      </c>
      <c r="AH138" s="426">
        <v>3.993968652071942</v>
      </c>
      <c r="AI138" s="1153">
        <v>4.1724331565400696</v>
      </c>
      <c r="AJ138" s="1001">
        <v>4.08</v>
      </c>
      <c r="AK138" s="270" t="s">
        <v>849</v>
      </c>
      <c r="AL138" s="277">
        <v>132</v>
      </c>
    </row>
    <row r="139" spans="1:38" ht="15.75">
      <c r="A139" s="82">
        <v>134</v>
      </c>
      <c r="B139" s="352" t="s">
        <v>850</v>
      </c>
      <c r="C139" s="64" t="s">
        <v>188</v>
      </c>
      <c r="D139" s="192" t="s">
        <v>8</v>
      </c>
      <c r="E139" s="50" t="s">
        <v>8</v>
      </c>
      <c r="F139" s="426" t="s">
        <v>8</v>
      </c>
      <c r="G139" s="426" t="s">
        <v>8</v>
      </c>
      <c r="H139" s="426" t="s">
        <v>8</v>
      </c>
      <c r="I139" s="426" t="s">
        <v>8</v>
      </c>
      <c r="J139" s="192" t="s">
        <v>8</v>
      </c>
      <c r="K139" s="192" t="s">
        <v>8</v>
      </c>
      <c r="L139" s="192" t="s">
        <v>8</v>
      </c>
      <c r="M139" s="192" t="s">
        <v>8</v>
      </c>
      <c r="N139" s="192" t="s">
        <v>8</v>
      </c>
      <c r="O139" s="192" t="s">
        <v>8</v>
      </c>
      <c r="P139" s="192" t="s">
        <v>8</v>
      </c>
      <c r="Q139" s="426" t="s">
        <v>8</v>
      </c>
      <c r="R139" s="426" t="s">
        <v>8</v>
      </c>
      <c r="S139" s="426" t="s">
        <v>8</v>
      </c>
      <c r="T139" s="426" t="s">
        <v>8</v>
      </c>
      <c r="U139" s="426" t="s">
        <v>8</v>
      </c>
      <c r="V139" s="976">
        <v>1.6856865478089904</v>
      </c>
      <c r="W139" s="426" t="s">
        <v>8</v>
      </c>
      <c r="X139" s="426" t="s">
        <v>8</v>
      </c>
      <c r="Y139" s="426" t="s">
        <v>8</v>
      </c>
      <c r="Z139" s="426" t="s">
        <v>8</v>
      </c>
      <c r="AA139" s="426" t="s">
        <v>8</v>
      </c>
      <c r="AB139" s="426" t="s">
        <v>8</v>
      </c>
      <c r="AC139" s="426" t="s">
        <v>8</v>
      </c>
      <c r="AD139" s="426" t="s">
        <v>8</v>
      </c>
      <c r="AE139" s="426" t="s">
        <v>8</v>
      </c>
      <c r="AF139" s="192">
        <v>1.8650023468343844</v>
      </c>
      <c r="AG139" s="426">
        <v>1.8242119514837087</v>
      </c>
      <c r="AH139" s="426">
        <v>1.6856865478089904</v>
      </c>
      <c r="AI139" s="1152">
        <v>1.7503116198025213</v>
      </c>
      <c r="AJ139" s="1001">
        <v>1.75</v>
      </c>
      <c r="AK139" s="270" t="s">
        <v>851</v>
      </c>
      <c r="AL139" s="277">
        <v>133</v>
      </c>
    </row>
    <row r="140" spans="1:38" ht="15.75">
      <c r="A140" s="82">
        <v>138</v>
      </c>
      <c r="B140" s="149" t="s">
        <v>2053</v>
      </c>
      <c r="C140" s="64"/>
      <c r="D140" s="70"/>
      <c r="E140" s="150"/>
      <c r="F140" s="236"/>
      <c r="G140" s="236"/>
      <c r="H140" s="236"/>
      <c r="I140" s="236"/>
      <c r="J140" s="236"/>
      <c r="K140" s="236"/>
      <c r="L140" s="236"/>
      <c r="M140" s="236"/>
      <c r="N140" s="236"/>
      <c r="O140" s="236"/>
      <c r="P140" s="236"/>
      <c r="Q140" s="236"/>
      <c r="R140" s="236"/>
      <c r="S140" s="236"/>
      <c r="T140" s="236"/>
      <c r="U140" s="236"/>
      <c r="V140" s="236"/>
      <c r="W140" s="236"/>
      <c r="X140" s="236"/>
      <c r="Y140" s="236"/>
      <c r="Z140" s="236"/>
      <c r="AA140" s="236"/>
      <c r="AB140" s="236"/>
      <c r="AC140" s="236"/>
      <c r="AD140" s="236"/>
      <c r="AE140" s="236"/>
      <c r="AF140" s="236"/>
      <c r="AG140" s="426"/>
      <c r="AH140" s="426"/>
      <c r="AI140" s="1001"/>
      <c r="AJ140" s="1001"/>
      <c r="AK140" s="78" t="s">
        <v>2279</v>
      </c>
      <c r="AL140" s="277">
        <v>134</v>
      </c>
    </row>
    <row r="141" spans="1:38" ht="15.75">
      <c r="A141" s="82">
        <v>139</v>
      </c>
      <c r="B141" s="66" t="s">
        <v>852</v>
      </c>
      <c r="C141" s="64" t="s">
        <v>188</v>
      </c>
      <c r="D141" s="192" t="s">
        <v>8</v>
      </c>
      <c r="E141" s="50" t="s">
        <v>8</v>
      </c>
      <c r="F141" s="426" t="s">
        <v>8</v>
      </c>
      <c r="G141" s="426" t="s">
        <v>8</v>
      </c>
      <c r="H141" s="426" t="s">
        <v>8</v>
      </c>
      <c r="I141" s="426" t="s">
        <v>8</v>
      </c>
      <c r="J141" s="192" t="s">
        <v>8</v>
      </c>
      <c r="K141" s="192" t="s">
        <v>8</v>
      </c>
      <c r="L141" s="192" t="s">
        <v>8</v>
      </c>
      <c r="M141" s="192" t="s">
        <v>8</v>
      </c>
      <c r="N141" s="192" t="s">
        <v>8</v>
      </c>
      <c r="O141" s="192" t="s">
        <v>8</v>
      </c>
      <c r="P141" s="192" t="s">
        <v>8</v>
      </c>
      <c r="Q141" s="426" t="s">
        <v>8</v>
      </c>
      <c r="R141" s="426" t="s">
        <v>8</v>
      </c>
      <c r="S141" s="426" t="s">
        <v>8</v>
      </c>
      <c r="T141" s="426" t="s">
        <v>8</v>
      </c>
      <c r="U141" s="426" t="s">
        <v>8</v>
      </c>
      <c r="V141" s="976">
        <v>4.0771119826569624</v>
      </c>
      <c r="W141" s="426" t="s">
        <v>8</v>
      </c>
      <c r="X141" s="426" t="s">
        <v>8</v>
      </c>
      <c r="Y141" s="426" t="s">
        <v>8</v>
      </c>
      <c r="Z141" s="426" t="s">
        <v>8</v>
      </c>
      <c r="AA141" s="426" t="s">
        <v>8</v>
      </c>
      <c r="AB141" s="426" t="s">
        <v>8</v>
      </c>
      <c r="AC141" s="426" t="s">
        <v>8</v>
      </c>
      <c r="AD141" s="426" t="s">
        <v>8</v>
      </c>
      <c r="AE141" s="426" t="s">
        <v>8</v>
      </c>
      <c r="AF141" s="932">
        <v>4.4598294857968179</v>
      </c>
      <c r="AG141" s="426">
        <v>4.41</v>
      </c>
      <c r="AH141" s="426">
        <v>4.0771119826569624</v>
      </c>
      <c r="AI141" s="1004">
        <v>4.24</v>
      </c>
      <c r="AJ141" s="1001">
        <v>4.22</v>
      </c>
      <c r="AK141" s="270" t="s">
        <v>853</v>
      </c>
      <c r="AL141" s="277">
        <v>135</v>
      </c>
    </row>
    <row r="142" spans="1:38" ht="15.75">
      <c r="A142" s="82">
        <v>140</v>
      </c>
      <c r="B142" s="66" t="s">
        <v>854</v>
      </c>
      <c r="C142" s="64" t="s">
        <v>188</v>
      </c>
      <c r="D142" s="192" t="s">
        <v>8</v>
      </c>
      <c r="E142" s="50" t="s">
        <v>8</v>
      </c>
      <c r="F142" s="426" t="s">
        <v>8</v>
      </c>
      <c r="G142" s="426" t="s">
        <v>8</v>
      </c>
      <c r="H142" s="426" t="s">
        <v>8</v>
      </c>
      <c r="I142" s="426" t="s">
        <v>8</v>
      </c>
      <c r="J142" s="192" t="s">
        <v>8</v>
      </c>
      <c r="K142" s="192" t="s">
        <v>8</v>
      </c>
      <c r="L142" s="192" t="s">
        <v>8</v>
      </c>
      <c r="M142" s="192" t="s">
        <v>8</v>
      </c>
      <c r="N142" s="192" t="s">
        <v>8</v>
      </c>
      <c r="O142" s="192" t="s">
        <v>8</v>
      </c>
      <c r="P142" s="192" t="s">
        <v>8</v>
      </c>
      <c r="Q142" s="426" t="s">
        <v>8</v>
      </c>
      <c r="R142" s="426" t="s">
        <v>8</v>
      </c>
      <c r="S142" s="426" t="s">
        <v>8</v>
      </c>
      <c r="T142" s="426" t="s">
        <v>8</v>
      </c>
      <c r="U142" s="426" t="s">
        <v>8</v>
      </c>
      <c r="V142" s="976">
        <v>5.1779350343996189</v>
      </c>
      <c r="W142" s="426" t="s">
        <v>8</v>
      </c>
      <c r="X142" s="426" t="s">
        <v>8</v>
      </c>
      <c r="Y142" s="426" t="s">
        <v>8</v>
      </c>
      <c r="Z142" s="426" t="s">
        <v>8</v>
      </c>
      <c r="AA142" s="426" t="s">
        <v>8</v>
      </c>
      <c r="AB142" s="426" t="s">
        <v>8</v>
      </c>
      <c r="AC142" s="426" t="s">
        <v>8</v>
      </c>
      <c r="AD142" s="426" t="s">
        <v>8</v>
      </c>
      <c r="AE142" s="426" t="s">
        <v>8</v>
      </c>
      <c r="AF142" s="932">
        <v>5.5989508138960762</v>
      </c>
      <c r="AG142" s="426">
        <v>5.59</v>
      </c>
      <c r="AH142" s="426">
        <v>5.1779350343996189</v>
      </c>
      <c r="AI142" s="1004">
        <v>5.17</v>
      </c>
      <c r="AJ142" s="1001">
        <v>5.08</v>
      </c>
      <c r="AK142" s="270" t="s">
        <v>855</v>
      </c>
      <c r="AL142" s="277">
        <v>136</v>
      </c>
    </row>
    <row r="143" spans="1:38" ht="15.75">
      <c r="A143" s="82">
        <v>141</v>
      </c>
      <c r="B143" s="66" t="s">
        <v>856</v>
      </c>
      <c r="C143" s="64" t="s">
        <v>188</v>
      </c>
      <c r="D143" s="192" t="s">
        <v>8</v>
      </c>
      <c r="E143" s="50" t="s">
        <v>8</v>
      </c>
      <c r="F143" s="426" t="s">
        <v>8</v>
      </c>
      <c r="G143" s="426" t="s">
        <v>8</v>
      </c>
      <c r="H143" s="426" t="s">
        <v>8</v>
      </c>
      <c r="I143" s="426" t="s">
        <v>8</v>
      </c>
      <c r="J143" s="192" t="s">
        <v>8</v>
      </c>
      <c r="K143" s="192" t="s">
        <v>8</v>
      </c>
      <c r="L143" s="192" t="s">
        <v>8</v>
      </c>
      <c r="M143" s="192" t="s">
        <v>8</v>
      </c>
      <c r="N143" s="192" t="s">
        <v>8</v>
      </c>
      <c r="O143" s="192" t="s">
        <v>8</v>
      </c>
      <c r="P143" s="192" t="s">
        <v>8</v>
      </c>
      <c r="Q143" s="426" t="s">
        <v>8</v>
      </c>
      <c r="R143" s="426" t="s">
        <v>8</v>
      </c>
      <c r="S143" s="426" t="s">
        <v>8</v>
      </c>
      <c r="T143" s="426" t="s">
        <v>8</v>
      </c>
      <c r="U143" s="426" t="s">
        <v>8</v>
      </c>
      <c r="V143" s="976">
        <v>1.5686948518821904</v>
      </c>
      <c r="W143" s="426" t="s">
        <v>8</v>
      </c>
      <c r="X143" s="426" t="s">
        <v>8</v>
      </c>
      <c r="Y143" s="426" t="s">
        <v>8</v>
      </c>
      <c r="Z143" s="426" t="s">
        <v>8</v>
      </c>
      <c r="AA143" s="426" t="s">
        <v>8</v>
      </c>
      <c r="AB143" s="426" t="s">
        <v>8</v>
      </c>
      <c r="AC143" s="426" t="s">
        <v>8</v>
      </c>
      <c r="AD143" s="426" t="s">
        <v>8</v>
      </c>
      <c r="AE143" s="426" t="s">
        <v>8</v>
      </c>
      <c r="AF143" s="932">
        <v>1.9031116565221982</v>
      </c>
      <c r="AG143" s="426">
        <v>1.9</v>
      </c>
      <c r="AH143" s="426">
        <v>1.5686948518821904</v>
      </c>
      <c r="AI143" s="1004">
        <v>1.64</v>
      </c>
      <c r="AJ143" s="1001">
        <v>1.57</v>
      </c>
      <c r="AK143" s="270" t="s">
        <v>857</v>
      </c>
      <c r="AL143" s="277">
        <v>137</v>
      </c>
    </row>
    <row r="144" spans="1:38" ht="15.75">
      <c r="A144" s="82">
        <v>142</v>
      </c>
      <c r="B144" s="66" t="s">
        <v>858</v>
      </c>
      <c r="C144" s="64" t="s">
        <v>188</v>
      </c>
      <c r="D144" s="192" t="s">
        <v>8</v>
      </c>
      <c r="E144" s="50" t="s">
        <v>8</v>
      </c>
      <c r="F144" s="426" t="s">
        <v>8</v>
      </c>
      <c r="G144" s="426" t="s">
        <v>8</v>
      </c>
      <c r="H144" s="426" t="s">
        <v>8</v>
      </c>
      <c r="I144" s="426" t="s">
        <v>8</v>
      </c>
      <c r="J144" s="192" t="s">
        <v>8</v>
      </c>
      <c r="K144" s="192" t="s">
        <v>8</v>
      </c>
      <c r="L144" s="192" t="s">
        <v>8</v>
      </c>
      <c r="M144" s="192" t="s">
        <v>8</v>
      </c>
      <c r="N144" s="192" t="s">
        <v>8</v>
      </c>
      <c r="O144" s="192" t="s">
        <v>8</v>
      </c>
      <c r="P144" s="192" t="s">
        <v>8</v>
      </c>
      <c r="Q144" s="426" t="s">
        <v>8</v>
      </c>
      <c r="R144" s="426" t="s">
        <v>8</v>
      </c>
      <c r="S144" s="426" t="s">
        <v>8</v>
      </c>
      <c r="T144" s="426" t="s">
        <v>8</v>
      </c>
      <c r="U144" s="426" t="s">
        <v>8</v>
      </c>
      <c r="V144" s="976">
        <v>2.0725989878980333</v>
      </c>
      <c r="W144" s="426" t="s">
        <v>8</v>
      </c>
      <c r="X144" s="426" t="s">
        <v>8</v>
      </c>
      <c r="Y144" s="426" t="s">
        <v>8</v>
      </c>
      <c r="Z144" s="426" t="s">
        <v>8</v>
      </c>
      <c r="AA144" s="426" t="s">
        <v>8</v>
      </c>
      <c r="AB144" s="426" t="s">
        <v>8</v>
      </c>
      <c r="AC144" s="426" t="s">
        <v>8</v>
      </c>
      <c r="AD144" s="426" t="s">
        <v>8</v>
      </c>
      <c r="AE144" s="426" t="s">
        <v>8</v>
      </c>
      <c r="AF144" s="932">
        <v>2.1836930179582414</v>
      </c>
      <c r="AG144" s="426">
        <v>2.2399999999999998</v>
      </c>
      <c r="AH144" s="426">
        <v>2.0725989878980333</v>
      </c>
      <c r="AI144" s="1004">
        <v>2.08</v>
      </c>
      <c r="AJ144" s="1001">
        <v>2.11</v>
      </c>
      <c r="AK144" s="270" t="s">
        <v>859</v>
      </c>
      <c r="AL144" s="277">
        <v>138</v>
      </c>
    </row>
    <row r="145" spans="1:38" ht="15.75">
      <c r="A145" s="82">
        <v>143</v>
      </c>
      <c r="B145" s="66" t="s">
        <v>860</v>
      </c>
      <c r="C145" s="64" t="s">
        <v>188</v>
      </c>
      <c r="D145" s="192" t="s">
        <v>8</v>
      </c>
      <c r="E145" s="50" t="s">
        <v>8</v>
      </c>
      <c r="F145" s="426" t="s">
        <v>8</v>
      </c>
      <c r="G145" s="426" t="s">
        <v>8</v>
      </c>
      <c r="H145" s="426" t="s">
        <v>8</v>
      </c>
      <c r="I145" s="426" t="s">
        <v>8</v>
      </c>
      <c r="J145" s="192" t="s">
        <v>8</v>
      </c>
      <c r="K145" s="192" t="s">
        <v>8</v>
      </c>
      <c r="L145" s="192" t="s">
        <v>8</v>
      </c>
      <c r="M145" s="192" t="s">
        <v>8</v>
      </c>
      <c r="N145" s="192" t="s">
        <v>8</v>
      </c>
      <c r="O145" s="192" t="s">
        <v>8</v>
      </c>
      <c r="P145" s="192" t="s">
        <v>8</v>
      </c>
      <c r="Q145" s="426" t="s">
        <v>8</v>
      </c>
      <c r="R145" s="426" t="s">
        <v>8</v>
      </c>
      <c r="S145" s="426" t="s">
        <v>8</v>
      </c>
      <c r="T145" s="426" t="s">
        <v>8</v>
      </c>
      <c r="U145" s="426" t="s">
        <v>8</v>
      </c>
      <c r="V145" s="976">
        <v>1.3016680633514151</v>
      </c>
      <c r="W145" s="426" t="s">
        <v>8</v>
      </c>
      <c r="X145" s="426" t="s">
        <v>8</v>
      </c>
      <c r="Y145" s="426" t="s">
        <v>8</v>
      </c>
      <c r="Z145" s="426" t="s">
        <v>8</v>
      </c>
      <c r="AA145" s="426" t="s">
        <v>8</v>
      </c>
      <c r="AB145" s="426" t="s">
        <v>8</v>
      </c>
      <c r="AC145" s="426" t="s">
        <v>8</v>
      </c>
      <c r="AD145" s="426" t="s">
        <v>8</v>
      </c>
      <c r="AE145" s="426" t="s">
        <v>8</v>
      </c>
      <c r="AF145" s="932">
        <v>0.45841498145884524</v>
      </c>
      <c r="AG145" s="426">
        <v>0.38</v>
      </c>
      <c r="AH145" s="426">
        <v>1.3016680633514151</v>
      </c>
      <c r="AI145" s="1004">
        <v>1.4352883703331532</v>
      </c>
      <c r="AJ145" s="1001">
        <v>1.19</v>
      </c>
      <c r="AK145" s="270" t="s">
        <v>861</v>
      </c>
      <c r="AL145" s="277">
        <v>139</v>
      </c>
    </row>
    <row r="146" spans="1:38" ht="30">
      <c r="A146" s="82">
        <v>144</v>
      </c>
      <c r="B146" s="306" t="s">
        <v>862</v>
      </c>
      <c r="C146" s="64" t="s">
        <v>188</v>
      </c>
      <c r="D146" s="192" t="s">
        <v>8</v>
      </c>
      <c r="E146" s="50" t="s">
        <v>8</v>
      </c>
      <c r="F146" s="426" t="s">
        <v>8</v>
      </c>
      <c r="G146" s="426" t="s">
        <v>8</v>
      </c>
      <c r="H146" s="426" t="s">
        <v>8</v>
      </c>
      <c r="I146" s="426" t="s">
        <v>8</v>
      </c>
      <c r="J146" s="192" t="s">
        <v>8</v>
      </c>
      <c r="K146" s="192" t="s">
        <v>8</v>
      </c>
      <c r="L146" s="192" t="s">
        <v>8</v>
      </c>
      <c r="M146" s="192" t="s">
        <v>8</v>
      </c>
      <c r="N146" s="192" t="s">
        <v>8</v>
      </c>
      <c r="O146" s="192" t="s">
        <v>8</v>
      </c>
      <c r="P146" s="192" t="s">
        <v>8</v>
      </c>
      <c r="Q146" s="426" t="s">
        <v>8</v>
      </c>
      <c r="R146" s="426" t="s">
        <v>8</v>
      </c>
      <c r="S146" s="426" t="s">
        <v>8</v>
      </c>
      <c r="T146" s="426" t="s">
        <v>8</v>
      </c>
      <c r="U146" s="426" t="s">
        <v>8</v>
      </c>
      <c r="V146" s="976">
        <v>2.7943988620158042</v>
      </c>
      <c r="W146" s="426" t="s">
        <v>8</v>
      </c>
      <c r="X146" s="426" t="s">
        <v>8</v>
      </c>
      <c r="Y146" s="426" t="s">
        <v>8</v>
      </c>
      <c r="Z146" s="426" t="s">
        <v>8</v>
      </c>
      <c r="AA146" s="426" t="s">
        <v>8</v>
      </c>
      <c r="AB146" s="426" t="s">
        <v>8</v>
      </c>
      <c r="AC146" s="426" t="s">
        <v>8</v>
      </c>
      <c r="AD146" s="426" t="s">
        <v>8</v>
      </c>
      <c r="AE146" s="426" t="s">
        <v>8</v>
      </c>
      <c r="AF146" s="932">
        <v>3.0967315221350744</v>
      </c>
      <c r="AG146" s="426">
        <v>2.93</v>
      </c>
      <c r="AH146" s="426">
        <v>2.7943988620158042</v>
      </c>
      <c r="AI146" s="1004">
        <v>2.92</v>
      </c>
      <c r="AJ146" s="1001">
        <v>2.98</v>
      </c>
      <c r="AK146" s="270" t="s">
        <v>863</v>
      </c>
      <c r="AL146" s="277">
        <v>140</v>
      </c>
    </row>
    <row r="147" spans="1:38" ht="15.75">
      <c r="A147" s="82">
        <v>145</v>
      </c>
      <c r="B147" s="66" t="s">
        <v>930</v>
      </c>
      <c r="C147" s="64" t="s">
        <v>188</v>
      </c>
      <c r="D147" s="192" t="s">
        <v>8</v>
      </c>
      <c r="E147" s="50" t="s">
        <v>8</v>
      </c>
      <c r="F147" s="426" t="s">
        <v>8</v>
      </c>
      <c r="G147" s="426" t="s">
        <v>8</v>
      </c>
      <c r="H147" s="426" t="s">
        <v>8</v>
      </c>
      <c r="I147" s="426" t="s">
        <v>8</v>
      </c>
      <c r="J147" s="192" t="s">
        <v>8</v>
      </c>
      <c r="K147" s="192" t="s">
        <v>8</v>
      </c>
      <c r="L147" s="192" t="s">
        <v>8</v>
      </c>
      <c r="M147" s="192" t="s">
        <v>8</v>
      </c>
      <c r="N147" s="192" t="s">
        <v>8</v>
      </c>
      <c r="O147" s="192" t="s">
        <v>8</v>
      </c>
      <c r="P147" s="192" t="s">
        <v>8</v>
      </c>
      <c r="Q147" s="426" t="s">
        <v>8</v>
      </c>
      <c r="R147" s="426" t="s">
        <v>8</v>
      </c>
      <c r="S147" s="426" t="s">
        <v>8</v>
      </c>
      <c r="T147" s="426" t="s">
        <v>8</v>
      </c>
      <c r="U147" s="426" t="s">
        <v>8</v>
      </c>
      <c r="V147" s="976">
        <v>3.6161648647483209</v>
      </c>
      <c r="W147" s="426" t="s">
        <v>8</v>
      </c>
      <c r="X147" s="426" t="s">
        <v>8</v>
      </c>
      <c r="Y147" s="426" t="s">
        <v>8</v>
      </c>
      <c r="Z147" s="426" t="s">
        <v>8</v>
      </c>
      <c r="AA147" s="426" t="s">
        <v>8</v>
      </c>
      <c r="AB147" s="426" t="s">
        <v>8</v>
      </c>
      <c r="AC147" s="426" t="s">
        <v>8</v>
      </c>
      <c r="AD147" s="426" t="s">
        <v>8</v>
      </c>
      <c r="AE147" s="426" t="s">
        <v>8</v>
      </c>
      <c r="AF147" s="932">
        <v>3.7730153791895806</v>
      </c>
      <c r="AG147" s="426">
        <v>3.73</v>
      </c>
      <c r="AH147" s="426">
        <v>3.6161648647483209</v>
      </c>
      <c r="AI147" s="1004">
        <v>3.74</v>
      </c>
      <c r="AJ147" s="1001">
        <v>3.74</v>
      </c>
      <c r="AK147" s="270" t="s">
        <v>865</v>
      </c>
      <c r="AL147" s="277">
        <v>141</v>
      </c>
    </row>
    <row r="148" spans="1:38" ht="15.75">
      <c r="A148" s="82">
        <v>146</v>
      </c>
      <c r="B148" s="66" t="s">
        <v>866</v>
      </c>
      <c r="C148" s="64" t="s">
        <v>188</v>
      </c>
      <c r="D148" s="192" t="s">
        <v>8</v>
      </c>
      <c r="E148" s="50" t="s">
        <v>8</v>
      </c>
      <c r="F148" s="426" t="s">
        <v>8</v>
      </c>
      <c r="G148" s="426" t="s">
        <v>8</v>
      </c>
      <c r="H148" s="426" t="s">
        <v>8</v>
      </c>
      <c r="I148" s="426" t="s">
        <v>8</v>
      </c>
      <c r="J148" s="192" t="s">
        <v>8</v>
      </c>
      <c r="K148" s="192" t="s">
        <v>8</v>
      </c>
      <c r="L148" s="192" t="s">
        <v>8</v>
      </c>
      <c r="M148" s="192" t="s">
        <v>8</v>
      </c>
      <c r="N148" s="192" t="s">
        <v>8</v>
      </c>
      <c r="O148" s="192" t="s">
        <v>8</v>
      </c>
      <c r="P148" s="192" t="s">
        <v>8</v>
      </c>
      <c r="Q148" s="426" t="s">
        <v>8</v>
      </c>
      <c r="R148" s="426" t="s">
        <v>8</v>
      </c>
      <c r="S148" s="426" t="s">
        <v>8</v>
      </c>
      <c r="T148" s="426" t="s">
        <v>8</v>
      </c>
      <c r="U148" s="426" t="s">
        <v>8</v>
      </c>
      <c r="V148" s="976">
        <v>1.0446940175239312</v>
      </c>
      <c r="W148" s="426" t="s">
        <v>8</v>
      </c>
      <c r="X148" s="426" t="s">
        <v>8</v>
      </c>
      <c r="Y148" s="426" t="s">
        <v>8</v>
      </c>
      <c r="Z148" s="426" t="s">
        <v>8</v>
      </c>
      <c r="AA148" s="426" t="s">
        <v>8</v>
      </c>
      <c r="AB148" s="426" t="s">
        <v>8</v>
      </c>
      <c r="AC148" s="426" t="s">
        <v>8</v>
      </c>
      <c r="AD148" s="426" t="s">
        <v>8</v>
      </c>
      <c r="AE148" s="426" t="s">
        <v>8</v>
      </c>
      <c r="AF148" s="932">
        <v>0.95825906954509521</v>
      </c>
      <c r="AG148" s="426">
        <v>0.97</v>
      </c>
      <c r="AH148" s="426">
        <v>1.0446940175239312</v>
      </c>
      <c r="AI148" s="1004">
        <v>1.08</v>
      </c>
      <c r="AJ148" s="1001">
        <v>0.94</v>
      </c>
      <c r="AK148" s="270" t="s">
        <v>867</v>
      </c>
      <c r="AL148" s="277">
        <v>142</v>
      </c>
    </row>
    <row r="149" spans="1:38" ht="30">
      <c r="A149" s="82">
        <v>147</v>
      </c>
      <c r="B149" s="306" t="s">
        <v>2023</v>
      </c>
      <c r="C149" s="64" t="s">
        <v>188</v>
      </c>
      <c r="D149" s="192" t="s">
        <v>8</v>
      </c>
      <c r="E149" s="50" t="s">
        <v>8</v>
      </c>
      <c r="F149" s="426" t="s">
        <v>8</v>
      </c>
      <c r="G149" s="426" t="s">
        <v>8</v>
      </c>
      <c r="H149" s="426" t="s">
        <v>8</v>
      </c>
      <c r="I149" s="426" t="s">
        <v>8</v>
      </c>
      <c r="J149" s="192" t="s">
        <v>8</v>
      </c>
      <c r="K149" s="192" t="s">
        <v>8</v>
      </c>
      <c r="L149" s="192" t="s">
        <v>8</v>
      </c>
      <c r="M149" s="192" t="s">
        <v>8</v>
      </c>
      <c r="N149" s="192" t="s">
        <v>8</v>
      </c>
      <c r="O149" s="192" t="s">
        <v>8</v>
      </c>
      <c r="P149" s="192" t="s">
        <v>8</v>
      </c>
      <c r="Q149" s="426" t="s">
        <v>8</v>
      </c>
      <c r="R149" s="426" t="s">
        <v>8</v>
      </c>
      <c r="S149" s="426" t="s">
        <v>8</v>
      </c>
      <c r="T149" s="426" t="s">
        <v>8</v>
      </c>
      <c r="U149" s="426" t="s">
        <v>8</v>
      </c>
      <c r="V149" s="976">
        <v>6.3383082414255512</v>
      </c>
      <c r="W149" s="426" t="s">
        <v>8</v>
      </c>
      <c r="X149" s="426" t="s">
        <v>8</v>
      </c>
      <c r="Y149" s="426" t="s">
        <v>8</v>
      </c>
      <c r="Z149" s="426" t="s">
        <v>8</v>
      </c>
      <c r="AA149" s="426" t="s">
        <v>8</v>
      </c>
      <c r="AB149" s="426" t="s">
        <v>8</v>
      </c>
      <c r="AC149" s="426" t="s">
        <v>8</v>
      </c>
      <c r="AD149" s="426" t="s">
        <v>8</v>
      </c>
      <c r="AE149" s="426" t="s">
        <v>8</v>
      </c>
      <c r="AF149" s="932">
        <v>5.7460814802197335</v>
      </c>
      <c r="AG149" s="426">
        <v>5.99</v>
      </c>
      <c r="AH149" s="426">
        <v>6.3383082414255512</v>
      </c>
      <c r="AI149" s="1004">
        <v>6.54</v>
      </c>
      <c r="AJ149" s="1001">
        <v>6.46</v>
      </c>
      <c r="AK149" s="270" t="s">
        <v>2040</v>
      </c>
      <c r="AL149" s="277">
        <v>143</v>
      </c>
    </row>
    <row r="150" spans="1:38" ht="15.75">
      <c r="A150" s="82">
        <v>148</v>
      </c>
      <c r="B150" s="352" t="s">
        <v>2853</v>
      </c>
      <c r="C150" s="64" t="s">
        <v>188</v>
      </c>
      <c r="D150" s="192" t="s">
        <v>8</v>
      </c>
      <c r="E150" s="50" t="s">
        <v>8</v>
      </c>
      <c r="F150" s="426" t="s">
        <v>8</v>
      </c>
      <c r="G150" s="426" t="s">
        <v>8</v>
      </c>
      <c r="H150" s="426" t="s">
        <v>8</v>
      </c>
      <c r="I150" s="426" t="s">
        <v>8</v>
      </c>
      <c r="J150" s="192" t="s">
        <v>8</v>
      </c>
      <c r="K150" s="192" t="s">
        <v>8</v>
      </c>
      <c r="L150" s="192" t="s">
        <v>8</v>
      </c>
      <c r="M150" s="192" t="s">
        <v>8</v>
      </c>
      <c r="N150" s="192" t="s">
        <v>8</v>
      </c>
      <c r="O150" s="192" t="s">
        <v>8</v>
      </c>
      <c r="P150" s="192" t="s">
        <v>8</v>
      </c>
      <c r="Q150" s="426" t="s">
        <v>8</v>
      </c>
      <c r="R150" s="426" t="s">
        <v>8</v>
      </c>
      <c r="S150" s="426" t="s">
        <v>8</v>
      </c>
      <c r="T150" s="426" t="s">
        <v>8</v>
      </c>
      <c r="U150" s="426" t="s">
        <v>8</v>
      </c>
      <c r="V150" s="976">
        <v>5.6350885054930533</v>
      </c>
      <c r="W150" s="426" t="s">
        <v>8</v>
      </c>
      <c r="X150" s="426" t="s">
        <v>8</v>
      </c>
      <c r="Y150" s="426" t="s">
        <v>8</v>
      </c>
      <c r="Z150" s="426" t="s">
        <v>8</v>
      </c>
      <c r="AA150" s="426" t="s">
        <v>8</v>
      </c>
      <c r="AB150" s="426" t="s">
        <v>8</v>
      </c>
      <c r="AC150" s="426" t="s">
        <v>8</v>
      </c>
      <c r="AD150" s="426" t="s">
        <v>8</v>
      </c>
      <c r="AE150" s="426" t="s">
        <v>8</v>
      </c>
      <c r="AF150" s="933">
        <v>5.4699419887345693</v>
      </c>
      <c r="AG150" s="426">
        <v>5.12</v>
      </c>
      <c r="AH150" s="426">
        <v>5.6350885054930533</v>
      </c>
      <c r="AI150" s="1004">
        <v>6.11</v>
      </c>
      <c r="AJ150" s="1001">
        <v>6.13</v>
      </c>
      <c r="AK150" s="270" t="s">
        <v>2201</v>
      </c>
      <c r="AL150" s="277">
        <v>144</v>
      </c>
    </row>
    <row r="151" spans="1:38" ht="15.75">
      <c r="A151" s="82">
        <v>149</v>
      </c>
      <c r="B151" s="149" t="s">
        <v>2236</v>
      </c>
      <c r="C151" s="64"/>
      <c r="D151" s="926"/>
      <c r="E151" s="929"/>
      <c r="F151" s="927"/>
      <c r="G151" s="933"/>
      <c r="H151" s="933"/>
      <c r="I151" s="933"/>
      <c r="J151" s="933"/>
      <c r="K151" s="933"/>
      <c r="L151" s="933"/>
      <c r="M151" s="933"/>
      <c r="N151" s="739"/>
      <c r="O151" s="739"/>
      <c r="P151" s="933"/>
      <c r="Q151" s="933"/>
      <c r="R151" s="933"/>
      <c r="S151" s="933"/>
      <c r="T151" s="933"/>
      <c r="U151" s="933"/>
      <c r="V151" s="933"/>
      <c r="W151" s="933"/>
      <c r="X151" s="933"/>
      <c r="Y151" s="933"/>
      <c r="Z151" s="933"/>
      <c r="AA151" s="933"/>
      <c r="AB151" s="933"/>
      <c r="AC151" s="933"/>
      <c r="AD151" s="933"/>
      <c r="AE151" s="933"/>
      <c r="AF151" s="933"/>
      <c r="AG151" s="574"/>
      <c r="AH151" s="574"/>
      <c r="AI151" s="1150"/>
      <c r="AJ151" s="1150"/>
      <c r="AK151" s="78" t="s">
        <v>2237</v>
      </c>
      <c r="AL151" s="277">
        <v>145</v>
      </c>
    </row>
    <row r="152" spans="1:38" ht="15.75">
      <c r="A152" s="82">
        <v>150</v>
      </c>
      <c r="B152" s="54" t="s">
        <v>2054</v>
      </c>
      <c r="C152" s="64" t="s">
        <v>188</v>
      </c>
      <c r="D152" s="192" t="s">
        <v>8</v>
      </c>
      <c r="E152" s="50" t="s">
        <v>8</v>
      </c>
      <c r="F152" s="426" t="s">
        <v>8</v>
      </c>
      <c r="G152" s="426" t="s">
        <v>8</v>
      </c>
      <c r="H152" s="426" t="s">
        <v>8</v>
      </c>
      <c r="I152" s="426" t="s">
        <v>8</v>
      </c>
      <c r="J152" s="192" t="s">
        <v>8</v>
      </c>
      <c r="K152" s="192" t="s">
        <v>8</v>
      </c>
      <c r="L152" s="192" t="s">
        <v>8</v>
      </c>
      <c r="M152" s="192" t="s">
        <v>8</v>
      </c>
      <c r="N152" s="192" t="s">
        <v>8</v>
      </c>
      <c r="O152" s="192" t="s">
        <v>8</v>
      </c>
      <c r="P152" s="192" t="s">
        <v>8</v>
      </c>
      <c r="Q152" s="426" t="s">
        <v>8</v>
      </c>
      <c r="R152" s="426" t="s">
        <v>8</v>
      </c>
      <c r="S152" s="426" t="s">
        <v>8</v>
      </c>
      <c r="T152" s="426" t="s">
        <v>8</v>
      </c>
      <c r="U152" s="426" t="s">
        <v>8</v>
      </c>
      <c r="V152" s="976">
        <v>1.7744799259847719</v>
      </c>
      <c r="W152" s="426" t="s">
        <v>8</v>
      </c>
      <c r="X152" s="426" t="s">
        <v>8</v>
      </c>
      <c r="Y152" s="426" t="s">
        <v>8</v>
      </c>
      <c r="Z152" s="426" t="s">
        <v>8</v>
      </c>
      <c r="AA152" s="426" t="s">
        <v>8</v>
      </c>
      <c r="AB152" s="426" t="s">
        <v>8</v>
      </c>
      <c r="AC152" s="426" t="s">
        <v>8</v>
      </c>
      <c r="AD152" s="426" t="s">
        <v>8</v>
      </c>
      <c r="AE152" s="426" t="s">
        <v>8</v>
      </c>
      <c r="AF152" s="932">
        <v>1.9787273798068943</v>
      </c>
      <c r="AG152" s="426">
        <v>1.92</v>
      </c>
      <c r="AH152" s="426">
        <v>1.7744799259847719</v>
      </c>
      <c r="AI152" s="1004">
        <v>1.8392397539797858</v>
      </c>
      <c r="AJ152" s="1001">
        <v>1.85</v>
      </c>
      <c r="AK152" s="78" t="s">
        <v>2193</v>
      </c>
      <c r="AL152" s="277">
        <v>146</v>
      </c>
    </row>
    <row r="153" spans="1:38" ht="15.75">
      <c r="A153" s="82">
        <v>151</v>
      </c>
      <c r="B153" s="176" t="s">
        <v>870</v>
      </c>
      <c r="C153" s="64"/>
      <c r="D153" s="70"/>
      <c r="E153" s="150"/>
      <c r="F153" s="236"/>
      <c r="G153" s="236"/>
      <c r="H153" s="236"/>
      <c r="I153" s="236"/>
      <c r="J153" s="236"/>
      <c r="K153" s="236"/>
      <c r="L153" s="236"/>
      <c r="M153" s="236"/>
      <c r="N153" s="236"/>
      <c r="O153" s="236"/>
      <c r="P153" s="236"/>
      <c r="Q153" s="236"/>
      <c r="R153" s="236"/>
      <c r="S153" s="236"/>
      <c r="T153" s="236"/>
      <c r="U153" s="236"/>
      <c r="V153" s="738"/>
      <c r="W153" s="236"/>
      <c r="X153" s="236"/>
      <c r="Y153" s="236"/>
      <c r="Z153" s="236"/>
      <c r="AA153" s="236"/>
      <c r="AB153" s="236"/>
      <c r="AC153" s="236"/>
      <c r="AD153" s="236"/>
      <c r="AE153" s="236"/>
      <c r="AF153" s="738"/>
      <c r="AG153" s="426"/>
      <c r="AH153" s="426"/>
      <c r="AI153" s="1001"/>
      <c r="AJ153" s="1001"/>
      <c r="AK153" s="78" t="s">
        <v>871</v>
      </c>
      <c r="AL153" s="277">
        <v>147</v>
      </c>
    </row>
    <row r="154" spans="1:38" ht="15.75">
      <c r="A154" s="82">
        <v>152</v>
      </c>
      <c r="B154" s="54" t="s">
        <v>1728</v>
      </c>
      <c r="C154" s="64" t="s">
        <v>188</v>
      </c>
      <c r="D154" s="926">
        <v>2.8076100954627483</v>
      </c>
      <c r="E154" s="929">
        <v>2.6875044750927444</v>
      </c>
      <c r="F154" s="545">
        <v>2.6290600977833241</v>
      </c>
      <c r="G154" s="573">
        <v>2.4743778919189068</v>
      </c>
      <c r="H154" s="573">
        <v>2.7915057203905933</v>
      </c>
      <c r="I154" s="573">
        <v>2.9914532453603555</v>
      </c>
      <c r="J154" s="932">
        <v>3.0935117775459404</v>
      </c>
      <c r="K154" s="932">
        <v>3.1053482303522051</v>
      </c>
      <c r="L154" s="932">
        <v>3.0921766503409347</v>
      </c>
      <c r="M154" s="932">
        <v>3.2684003268099158</v>
      </c>
      <c r="N154" s="932">
        <v>3.2811615142477977</v>
      </c>
      <c r="O154" s="932">
        <v>3.4267092774009211</v>
      </c>
      <c r="P154" s="932">
        <v>3.4399008268327389</v>
      </c>
      <c r="Q154" s="932">
        <v>3.4016332119009363</v>
      </c>
      <c r="R154" s="932">
        <v>3.3537123414564918</v>
      </c>
      <c r="S154" s="932">
        <v>3.3293209337040977</v>
      </c>
      <c r="T154" s="932">
        <v>3.2394863502407647</v>
      </c>
      <c r="U154" s="932">
        <v>2.9914532453603555</v>
      </c>
      <c r="V154" s="976">
        <v>2.6942258330106141</v>
      </c>
      <c r="W154" s="932">
        <v>2.9945416915892151</v>
      </c>
      <c r="X154" s="932">
        <v>2.9052552927886288</v>
      </c>
      <c r="Y154" s="932">
        <v>3.0478602847417635</v>
      </c>
      <c r="Z154" s="932">
        <v>3.0728381881693325</v>
      </c>
      <c r="AA154" s="932">
        <v>3.0509612789795058</v>
      </c>
      <c r="AB154" s="932">
        <v>2.9931189135644973</v>
      </c>
      <c r="AC154" s="932">
        <v>3.1279906101661696</v>
      </c>
      <c r="AD154" s="932">
        <v>3.1466750879260381</v>
      </c>
      <c r="AE154" s="932">
        <v>2.9514052029750877</v>
      </c>
      <c r="AF154" s="932">
        <v>2.8672736912485117</v>
      </c>
      <c r="AG154" s="426">
        <v>2.883921684623568</v>
      </c>
      <c r="AH154" s="426">
        <v>2.6942258330106141</v>
      </c>
      <c r="AI154" s="1004">
        <v>2.7313277454394909</v>
      </c>
      <c r="AJ154" s="1001">
        <v>2.73</v>
      </c>
      <c r="AK154" s="78" t="s">
        <v>2194</v>
      </c>
      <c r="AL154" s="277">
        <v>148</v>
      </c>
    </row>
    <row r="155" spans="1:38" ht="15.75">
      <c r="A155" s="82">
        <v>153</v>
      </c>
      <c r="B155" s="475" t="s">
        <v>872</v>
      </c>
      <c r="C155" s="64" t="s">
        <v>188</v>
      </c>
      <c r="D155" s="926">
        <v>2.3560487159871673</v>
      </c>
      <c r="E155" s="929">
        <v>2.9640573404193384</v>
      </c>
      <c r="F155" s="545">
        <v>2.5097156833011431</v>
      </c>
      <c r="G155" s="573">
        <v>2.3185965273310414</v>
      </c>
      <c r="H155" s="573">
        <v>2.5120175529214031</v>
      </c>
      <c r="I155" s="573">
        <v>3.2106196688144539</v>
      </c>
      <c r="J155" s="932">
        <v>2.7702584823323217</v>
      </c>
      <c r="K155" s="932">
        <v>2.8115212450832106</v>
      </c>
      <c r="L155" s="932">
        <v>2.7942370874384697</v>
      </c>
      <c r="M155" s="932">
        <v>2.8947295438445075</v>
      </c>
      <c r="N155" s="932">
        <v>3.0386561560173586</v>
      </c>
      <c r="O155" s="932">
        <v>3.1538057349104318</v>
      </c>
      <c r="P155" s="932">
        <v>3.3062109028749167</v>
      </c>
      <c r="Q155" s="932">
        <v>3.3224316701287089</v>
      </c>
      <c r="R155" s="932">
        <v>3.2431414823729838</v>
      </c>
      <c r="S155" s="932">
        <v>3.2597534694010428</v>
      </c>
      <c r="T155" s="932">
        <v>3.3026180798318663</v>
      </c>
      <c r="U155" s="932">
        <v>3.2106196688144539</v>
      </c>
      <c r="V155" s="976">
        <v>3.2181701576759911</v>
      </c>
      <c r="W155" s="932">
        <v>3.353568316081029</v>
      </c>
      <c r="X155" s="932">
        <v>3.4238459295459225</v>
      </c>
      <c r="Y155" s="932">
        <v>3.3628580937060866</v>
      </c>
      <c r="Z155" s="932">
        <v>3.4103613252292324</v>
      </c>
      <c r="AA155" s="932">
        <v>3.5741944579458442</v>
      </c>
      <c r="AB155" s="932">
        <v>3.4651552020755263</v>
      </c>
      <c r="AC155" s="932">
        <v>3.567207417443532</v>
      </c>
      <c r="AD155" s="932">
        <v>3.57365191233932</v>
      </c>
      <c r="AE155" s="932">
        <v>3.4485026592680317</v>
      </c>
      <c r="AF155" s="932">
        <v>3.4563103677450786</v>
      </c>
      <c r="AG155" s="426">
        <v>3.4300265148257609</v>
      </c>
      <c r="AH155" s="426">
        <v>3.2181701576759911</v>
      </c>
      <c r="AI155" s="1004">
        <v>3.3150736960142368</v>
      </c>
      <c r="AJ155" s="1001">
        <v>3.24</v>
      </c>
      <c r="AK155" s="270" t="s">
        <v>872</v>
      </c>
      <c r="AL155" s="277">
        <v>149</v>
      </c>
    </row>
    <row r="156" spans="1:38" ht="15.75">
      <c r="A156" s="82">
        <v>154</v>
      </c>
      <c r="B156" s="475" t="s">
        <v>873</v>
      </c>
      <c r="C156" s="64" t="s">
        <v>188</v>
      </c>
      <c r="D156" s="926">
        <v>1.9778890926137795</v>
      </c>
      <c r="E156" s="929">
        <v>2.0300671133154444</v>
      </c>
      <c r="F156" s="545">
        <v>2.3981814298008661</v>
      </c>
      <c r="G156" s="573">
        <v>2.1070030192728799</v>
      </c>
      <c r="H156" s="573">
        <v>2.1833832191838898</v>
      </c>
      <c r="I156" s="573">
        <v>1.8256438881829853</v>
      </c>
      <c r="J156" s="932">
        <v>2.2706568421308679</v>
      </c>
      <c r="K156" s="932">
        <v>2.2269442864901077</v>
      </c>
      <c r="L156" s="932">
        <v>2.1501575603370497</v>
      </c>
      <c r="M156" s="932">
        <v>2.2386999098457165</v>
      </c>
      <c r="N156" s="932">
        <v>2.2005955049975525</v>
      </c>
      <c r="O156" s="932">
        <v>2.1992176739706655</v>
      </c>
      <c r="P156" s="932">
        <v>2.182938441643977</v>
      </c>
      <c r="Q156" s="932">
        <v>2.0798748961947227</v>
      </c>
      <c r="R156" s="932">
        <v>2.0462000071231801</v>
      </c>
      <c r="S156" s="932">
        <v>2.0364777315763662</v>
      </c>
      <c r="T156" s="932">
        <v>1.9726224294220915</v>
      </c>
      <c r="U156" s="932">
        <v>1.8256438881829853</v>
      </c>
      <c r="V156" s="976">
        <v>1.904159290008596</v>
      </c>
      <c r="W156" s="932">
        <v>1.8576345871773787</v>
      </c>
      <c r="X156" s="932">
        <v>1.8548677820245669</v>
      </c>
      <c r="Y156" s="932">
        <v>1.7435392312079956</v>
      </c>
      <c r="Z156" s="932">
        <v>1.8341088451270391</v>
      </c>
      <c r="AA156" s="932">
        <v>1.8762198565329613</v>
      </c>
      <c r="AB156" s="932">
        <v>1.7416371509607846</v>
      </c>
      <c r="AC156" s="932">
        <v>1.8706082020139343</v>
      </c>
      <c r="AD156" s="932">
        <v>1.8871653584162225</v>
      </c>
      <c r="AE156" s="932">
        <v>1.8659269139169561</v>
      </c>
      <c r="AF156" s="932">
        <v>1.889496582763319</v>
      </c>
      <c r="AG156" s="426">
        <v>1.9900000000000002</v>
      </c>
      <c r="AH156" s="426">
        <v>1.904159290008596</v>
      </c>
      <c r="AI156" s="1152">
        <v>2.0612207644593448</v>
      </c>
      <c r="AJ156" s="1001">
        <v>2.2200000000000002</v>
      </c>
      <c r="AK156" s="270" t="s">
        <v>873</v>
      </c>
      <c r="AL156" s="277">
        <v>150</v>
      </c>
    </row>
    <row r="157" spans="1:38" ht="15.75">
      <c r="A157" s="82">
        <v>155</v>
      </c>
      <c r="B157" s="84" t="s">
        <v>874</v>
      </c>
      <c r="C157" s="64" t="s">
        <v>188</v>
      </c>
      <c r="D157" s="926">
        <v>3.8322450466744971</v>
      </c>
      <c r="E157" s="929">
        <v>4.4443455636749389</v>
      </c>
      <c r="F157" s="545">
        <v>3.716655294161733</v>
      </c>
      <c r="G157" s="573">
        <v>3.1553001968203791</v>
      </c>
      <c r="H157" s="573">
        <v>2.7571649068137782</v>
      </c>
      <c r="I157" s="573">
        <v>3.0730573859146255</v>
      </c>
      <c r="J157" s="932">
        <v>3.0411755160112448</v>
      </c>
      <c r="K157" s="932">
        <v>2.9442132650423622</v>
      </c>
      <c r="L157" s="932">
        <v>2.9851842330739218</v>
      </c>
      <c r="M157" s="932">
        <v>3.4635083232496902</v>
      </c>
      <c r="N157" s="932">
        <v>3.5387165506527691</v>
      </c>
      <c r="O157" s="932">
        <v>3.5865044689061043</v>
      </c>
      <c r="P157" s="932">
        <v>3.7033315332386385</v>
      </c>
      <c r="Q157" s="932">
        <v>3.6815778150383434</v>
      </c>
      <c r="R157" s="932">
        <v>3.5118964922212323</v>
      </c>
      <c r="S157" s="932">
        <v>3.4659821761787328</v>
      </c>
      <c r="T157" s="932">
        <v>3.4975291094433132</v>
      </c>
      <c r="U157" s="932">
        <v>3.0730573859146255</v>
      </c>
      <c r="V157" s="976">
        <v>2.680896543930634</v>
      </c>
      <c r="W157" s="932">
        <v>3.2232377301902289</v>
      </c>
      <c r="X157" s="932">
        <v>3.1747071074886337</v>
      </c>
      <c r="Y157" s="932">
        <v>3.1092356265623908</v>
      </c>
      <c r="Z157" s="932">
        <v>3.2428492316889108</v>
      </c>
      <c r="AA157" s="932">
        <v>3.4037286934278641</v>
      </c>
      <c r="AB157" s="932">
        <v>3.2053771280205061</v>
      </c>
      <c r="AC157" s="932">
        <v>3.3172018360776185</v>
      </c>
      <c r="AD157" s="932">
        <v>3.2971321221326622</v>
      </c>
      <c r="AE157" s="932">
        <v>3.0611039528021506</v>
      </c>
      <c r="AF157" s="932">
        <v>3.0757878389668636</v>
      </c>
      <c r="AG157" s="426">
        <v>2.9899999999999998</v>
      </c>
      <c r="AH157" s="426">
        <v>2.680896543930634</v>
      </c>
      <c r="AI157" s="1004">
        <v>2.8828865806091497</v>
      </c>
      <c r="AJ157" s="1001">
        <v>2.9</v>
      </c>
      <c r="AK157" s="270" t="s">
        <v>874</v>
      </c>
      <c r="AL157" s="277">
        <v>151</v>
      </c>
    </row>
    <row r="158" spans="1:38" ht="15.75">
      <c r="A158" s="82">
        <v>156</v>
      </c>
      <c r="B158" s="84" t="s">
        <v>875</v>
      </c>
      <c r="C158" s="64" t="s">
        <v>188</v>
      </c>
      <c r="D158" s="926">
        <v>2.9948367329378103</v>
      </c>
      <c r="E158" s="929">
        <v>2.5845261122617691</v>
      </c>
      <c r="F158" s="545">
        <v>3.1544751097495798</v>
      </c>
      <c r="G158" s="573">
        <v>2.9992184918850904</v>
      </c>
      <c r="H158" s="573">
        <v>3.0512855038730762</v>
      </c>
      <c r="I158" s="573">
        <v>2.5202217479837619</v>
      </c>
      <c r="J158" s="932">
        <v>3.0374716499691559</v>
      </c>
      <c r="K158" s="932">
        <v>2.9896953242930384</v>
      </c>
      <c r="L158" s="932">
        <v>2.9659716098951945</v>
      </c>
      <c r="M158" s="932">
        <v>3.0274157793525553</v>
      </c>
      <c r="N158" s="932">
        <v>2.9988806407373025</v>
      </c>
      <c r="O158" s="932">
        <v>3.0393398878077504</v>
      </c>
      <c r="P158" s="932">
        <v>2.9179066674163288</v>
      </c>
      <c r="Q158" s="932">
        <v>2.7836862458239073</v>
      </c>
      <c r="R158" s="932">
        <v>2.7572863117144952</v>
      </c>
      <c r="S158" s="932">
        <v>2.7401423480516058</v>
      </c>
      <c r="T158" s="932">
        <v>2.7171617241998911</v>
      </c>
      <c r="U158" s="932">
        <v>2.5202217479837619</v>
      </c>
      <c r="V158" s="976">
        <v>2.8350369107544657</v>
      </c>
      <c r="W158" s="932">
        <v>2.6852382135911723</v>
      </c>
      <c r="X158" s="932">
        <v>2.7439503423249123</v>
      </c>
      <c r="Y158" s="932">
        <v>2.6994360610519625</v>
      </c>
      <c r="Z158" s="932">
        <v>2.8170225799072157</v>
      </c>
      <c r="AA158" s="932">
        <v>2.781228745224968</v>
      </c>
      <c r="AB158" s="932">
        <v>2.6482158731577434</v>
      </c>
      <c r="AC158" s="932">
        <v>2.8202142512543049</v>
      </c>
      <c r="AD158" s="932">
        <v>2.8579506019929557</v>
      </c>
      <c r="AE158" s="932">
        <v>2.697806998757617</v>
      </c>
      <c r="AF158" s="932">
        <v>2.7631425191438592</v>
      </c>
      <c r="AG158" s="426">
        <v>2.7108774387461145</v>
      </c>
      <c r="AH158" s="426">
        <v>2.8350369107544657</v>
      </c>
      <c r="AI158" s="1004">
        <v>2.9701824384467397</v>
      </c>
      <c r="AJ158" s="1001">
        <v>3.02</v>
      </c>
      <c r="AK158" s="270" t="s">
        <v>875</v>
      </c>
      <c r="AL158" s="277">
        <v>152</v>
      </c>
    </row>
    <row r="159" spans="1:38" ht="15.75">
      <c r="A159" s="82">
        <v>157</v>
      </c>
      <c r="B159" s="84" t="s">
        <v>876</v>
      </c>
      <c r="C159" s="64" t="s">
        <v>188</v>
      </c>
      <c r="D159" s="926">
        <v>4.1330827417710001</v>
      </c>
      <c r="E159" s="929">
        <v>3.56800602107666</v>
      </c>
      <c r="F159" s="545">
        <v>4.3325450166848478</v>
      </c>
      <c r="G159" s="573">
        <v>2.2656173905170385</v>
      </c>
      <c r="H159" s="573">
        <v>2.0386268401272161</v>
      </c>
      <c r="I159" s="573">
        <v>1.917994044374794</v>
      </c>
      <c r="J159" s="932">
        <v>2.2445975153535409</v>
      </c>
      <c r="K159" s="932">
        <v>2.2020235026597272</v>
      </c>
      <c r="L159" s="932">
        <v>2.1230108089025932</v>
      </c>
      <c r="M159" s="932">
        <v>2.2155710096377974</v>
      </c>
      <c r="N159" s="932">
        <v>2.3349297813420931</v>
      </c>
      <c r="O159" s="932">
        <v>2.4227694334457084</v>
      </c>
      <c r="P159" s="932">
        <v>2.2681901908404272</v>
      </c>
      <c r="Q159" s="932">
        <v>2.1704292024529623</v>
      </c>
      <c r="R159" s="932">
        <v>2.0982663833721507</v>
      </c>
      <c r="S159" s="932">
        <v>2.1252450555854487</v>
      </c>
      <c r="T159" s="932">
        <v>2.0923210006521056</v>
      </c>
      <c r="U159" s="932">
        <v>1.917994044374794</v>
      </c>
      <c r="V159" s="976">
        <v>2.2595616154054912</v>
      </c>
      <c r="W159" s="932">
        <v>2.1818097202739777</v>
      </c>
      <c r="X159" s="932">
        <v>2.2142691542584592</v>
      </c>
      <c r="Y159" s="932">
        <v>2.1154143762335234</v>
      </c>
      <c r="Z159" s="932">
        <v>2.1708920242865202</v>
      </c>
      <c r="AA159" s="932">
        <v>2.2248110749926342</v>
      </c>
      <c r="AB159" s="932">
        <v>2.1782267897922614</v>
      </c>
      <c r="AC159" s="932">
        <v>2.3538033484721002</v>
      </c>
      <c r="AD159" s="932">
        <v>2.4257226455260157</v>
      </c>
      <c r="AE159" s="932">
        <v>2.3800834763162944</v>
      </c>
      <c r="AF159" s="932">
        <v>2.397646051099902</v>
      </c>
      <c r="AG159" s="426">
        <v>2.44</v>
      </c>
      <c r="AH159" s="426">
        <v>2.2595616154054912</v>
      </c>
      <c r="AI159" s="1004">
        <v>2.4914222252140066</v>
      </c>
      <c r="AJ159" s="1001">
        <v>2.63</v>
      </c>
      <c r="AK159" s="270" t="s">
        <v>876</v>
      </c>
      <c r="AL159" s="277">
        <v>153</v>
      </c>
    </row>
    <row r="160" spans="1:38" ht="15.75">
      <c r="A160" s="82">
        <v>158</v>
      </c>
      <c r="B160" s="1002" t="s">
        <v>877</v>
      </c>
      <c r="C160" s="64"/>
      <c r="D160" s="70"/>
      <c r="E160" s="150"/>
      <c r="F160" s="236"/>
      <c r="G160" s="236"/>
      <c r="H160" s="236"/>
      <c r="I160" s="236"/>
      <c r="J160" s="236"/>
      <c r="K160" s="236"/>
      <c r="L160" s="236"/>
      <c r="M160" s="236"/>
      <c r="N160" s="236"/>
      <c r="O160" s="236"/>
      <c r="P160" s="236"/>
      <c r="Q160" s="236"/>
      <c r="R160" s="236"/>
      <c r="S160" s="236"/>
      <c r="T160" s="236"/>
      <c r="U160" s="236"/>
      <c r="V160" s="236"/>
      <c r="W160" s="236"/>
      <c r="X160" s="236"/>
      <c r="Y160" s="236"/>
      <c r="Z160" s="236"/>
      <c r="AA160" s="236"/>
      <c r="AB160" s="236"/>
      <c r="AC160" s="236"/>
      <c r="AD160" s="236"/>
      <c r="AE160" s="236"/>
      <c r="AF160" s="236"/>
      <c r="AG160" s="236"/>
      <c r="AH160" s="236"/>
      <c r="AI160" s="236"/>
      <c r="AJ160" s="236"/>
      <c r="AK160" s="1003" t="s">
        <v>878</v>
      </c>
      <c r="AL160" s="277">
        <v>154</v>
      </c>
    </row>
    <row r="161" spans="1:38" ht="15.75">
      <c r="A161" s="82">
        <v>160</v>
      </c>
      <c r="B161" s="66" t="s">
        <v>680</v>
      </c>
      <c r="C161" s="64" t="s">
        <v>188</v>
      </c>
      <c r="D161" s="251">
        <v>4.3229284967275586E-3</v>
      </c>
      <c r="E161" s="929">
        <v>1.9086451809946694E-3</v>
      </c>
      <c r="F161" s="545">
        <v>3.5370940486903202E-3</v>
      </c>
      <c r="G161" s="573">
        <v>1.4170739783906343E-2</v>
      </c>
      <c r="H161" s="573">
        <v>1.341772235077664E-2</v>
      </c>
      <c r="I161" s="573">
        <v>1.9129353737525567E-2</v>
      </c>
      <c r="J161" s="933">
        <v>9.969351555985469E-3</v>
      </c>
      <c r="K161" s="933">
        <v>1.0047043066651896E-2</v>
      </c>
      <c r="L161" s="933">
        <v>1.0318430368831228E-2</v>
      </c>
      <c r="M161" s="933">
        <v>1.0157623248199733E-2</v>
      </c>
      <c r="N161" s="933">
        <v>1.0157623248199733E-2</v>
      </c>
      <c r="O161" s="933">
        <v>1.3764940726643143E-2</v>
      </c>
      <c r="P161" s="933">
        <v>1.3017810168576709E-2</v>
      </c>
      <c r="Q161" s="933">
        <v>1.3888512617641523E-2</v>
      </c>
      <c r="R161" s="933">
        <v>1.3972156539527306E-2</v>
      </c>
      <c r="S161" s="933">
        <v>1.4106272457553326E-2</v>
      </c>
      <c r="T161" s="933">
        <v>1.4107348128148907E-2</v>
      </c>
      <c r="U161" s="933">
        <v>1.9129353737525567E-2</v>
      </c>
      <c r="V161" s="976">
        <v>8.9326558058575225E-3</v>
      </c>
      <c r="W161" s="933">
        <v>1.9562590909890546E-2</v>
      </c>
      <c r="X161" s="933">
        <v>1.1080224882398281E-2</v>
      </c>
      <c r="Y161" s="933">
        <v>1.1739523690781274E-2</v>
      </c>
      <c r="Z161" s="933">
        <v>2.8355597144868023E-3</v>
      </c>
      <c r="AA161" s="933">
        <v>3.3664371137775385E-3</v>
      </c>
      <c r="AB161" s="933">
        <v>6.7692555281667292E-3</v>
      </c>
      <c r="AC161" s="933">
        <v>1.3872686272563673E-2</v>
      </c>
      <c r="AD161" s="933">
        <v>8.8593416251767417E-3</v>
      </c>
      <c r="AE161" s="933">
        <v>1.3699156351960048E-2</v>
      </c>
      <c r="AF161" s="933">
        <v>9.3362506424837701E-3</v>
      </c>
      <c r="AG161" s="933">
        <v>9.2625508661494851E-3</v>
      </c>
      <c r="AH161" s="1004">
        <v>8.9326558058575225E-3</v>
      </c>
      <c r="AI161" s="976">
        <v>8.4180311362663282E-2</v>
      </c>
      <c r="AJ161" s="1004">
        <v>8.3385528532497796E-2</v>
      </c>
      <c r="AK161" s="296" t="s">
        <v>879</v>
      </c>
      <c r="AL161" s="277">
        <v>155</v>
      </c>
    </row>
    <row r="162" spans="1:38" ht="15.75">
      <c r="A162" s="82">
        <v>161</v>
      </c>
      <c r="B162" s="66" t="s">
        <v>684</v>
      </c>
      <c r="C162" s="64" t="s">
        <v>188</v>
      </c>
      <c r="D162" s="251">
        <v>2.473373266644769</v>
      </c>
      <c r="E162" s="929">
        <v>2.9202511638788877</v>
      </c>
      <c r="F162" s="545">
        <v>2.6962520958506446</v>
      </c>
      <c r="G162" s="573">
        <v>2.6295270555766606</v>
      </c>
      <c r="H162" s="573">
        <v>2.5108766924760482</v>
      </c>
      <c r="I162" s="573">
        <v>3.0360900419169812</v>
      </c>
      <c r="J162" s="933">
        <v>2.7542694231005012</v>
      </c>
      <c r="K162" s="933">
        <v>2.7763622493760085</v>
      </c>
      <c r="L162" s="933">
        <v>2.847192026115843</v>
      </c>
      <c r="M162" s="933">
        <v>2.8821485474431667</v>
      </c>
      <c r="N162" s="933">
        <v>2.8821485474431667</v>
      </c>
      <c r="O162" s="933">
        <v>3.0949260092885558</v>
      </c>
      <c r="P162" s="933">
        <v>3.2070000106305918</v>
      </c>
      <c r="Q162" s="933">
        <v>3.202585347433752</v>
      </c>
      <c r="R162" s="933">
        <v>3.1278854043568298</v>
      </c>
      <c r="S162" s="933">
        <v>3.135022082570567</v>
      </c>
      <c r="T162" s="933">
        <v>3.1568754757957831</v>
      </c>
      <c r="U162" s="933">
        <v>3.0360900419169812</v>
      </c>
      <c r="V162" s="976">
        <v>2.9906194940228708</v>
      </c>
      <c r="W162" s="933">
        <v>3.1420611977578119</v>
      </c>
      <c r="X162" s="933">
        <v>3.1911206114854691</v>
      </c>
      <c r="Y162" s="933">
        <v>3.1524024203741239</v>
      </c>
      <c r="Z162" s="933">
        <v>3.2094111321381775</v>
      </c>
      <c r="AA162" s="933">
        <v>3.338861071679311</v>
      </c>
      <c r="AB162" s="933">
        <v>3.2234333918883298</v>
      </c>
      <c r="AC162" s="933">
        <v>3.3245260520417785</v>
      </c>
      <c r="AD162" s="933">
        <v>3.3380295496818659</v>
      </c>
      <c r="AE162" s="933">
        <v>3.1976542166805579</v>
      </c>
      <c r="AF162" s="933">
        <v>3.2020373237358695</v>
      </c>
      <c r="AG162" s="933">
        <v>3.1782704249337601</v>
      </c>
      <c r="AH162" s="1004">
        <v>2.9906194940228708</v>
      </c>
      <c r="AI162" s="976">
        <v>3.0106916403497817</v>
      </c>
      <c r="AJ162" s="1004">
        <v>2.9914109218476401</v>
      </c>
      <c r="AK162" s="296" t="s">
        <v>685</v>
      </c>
      <c r="AL162" s="277">
        <v>156</v>
      </c>
    </row>
    <row r="163" spans="1:38" ht="15.75">
      <c r="A163" s="82">
        <v>162</v>
      </c>
      <c r="B163" s="149" t="s">
        <v>2055</v>
      </c>
      <c r="C163" s="64" t="s">
        <v>188</v>
      </c>
      <c r="D163" s="251">
        <v>2.8230482670666631E-2</v>
      </c>
      <c r="E163" s="929">
        <v>5.5509148780648852E-2</v>
      </c>
      <c r="F163" s="545">
        <v>3.3728159391070558E-2</v>
      </c>
      <c r="G163" s="573">
        <v>1.0958250586358154</v>
      </c>
      <c r="H163" s="573">
        <v>2.9061465782321796E-2</v>
      </c>
      <c r="I163" s="573">
        <v>3.1871001122383419E-2</v>
      </c>
      <c r="J163" s="933">
        <v>3.55619166904214E-2</v>
      </c>
      <c r="K163" s="933">
        <v>3.7057208220793648E-2</v>
      </c>
      <c r="L163" s="933">
        <v>3.8484650816477436E-2</v>
      </c>
      <c r="M163" s="933">
        <v>3.7481062205272191E-2</v>
      </c>
      <c r="N163" s="933">
        <v>3.7481062205272191E-2</v>
      </c>
      <c r="O163" s="933">
        <v>3.1740296200835329E-2</v>
      </c>
      <c r="P163" s="933">
        <v>3.3638992112647453E-2</v>
      </c>
      <c r="Q163" s="933">
        <v>3.6359029794226672E-2</v>
      </c>
      <c r="R163" s="933">
        <v>3.6405568457392831E-2</v>
      </c>
      <c r="S163" s="933">
        <v>3.739079011065332E-2</v>
      </c>
      <c r="T163" s="933">
        <v>3.7359446980869966E-2</v>
      </c>
      <c r="U163" s="933">
        <v>3.1871001122383419E-2</v>
      </c>
      <c r="V163" s="976">
        <v>6.714754083263394E-2</v>
      </c>
      <c r="W163" s="933">
        <v>3.4254503892008049E-2</v>
      </c>
      <c r="X163" s="933">
        <v>3.4807151260919184E-2</v>
      </c>
      <c r="Y163" s="933">
        <v>5.2291396060432878E-2</v>
      </c>
      <c r="Z163" s="933">
        <v>5.3599515907053974E-2</v>
      </c>
      <c r="AA163" s="933">
        <v>5.1413045058863176E-2</v>
      </c>
      <c r="AB163" s="933">
        <v>4.7020508363398536E-2</v>
      </c>
      <c r="AC163" s="933">
        <v>4.7578303378031546E-2</v>
      </c>
      <c r="AD163" s="933">
        <v>4.5915753692045189E-2</v>
      </c>
      <c r="AE163" s="933">
        <v>3.3518823668586217E-2</v>
      </c>
      <c r="AF163" s="933">
        <v>3.0414566247327857E-2</v>
      </c>
      <c r="AG163" s="933">
        <v>3.1440858611246937E-2</v>
      </c>
      <c r="AH163" s="1004">
        <v>6.714754083263394E-2</v>
      </c>
      <c r="AI163" s="976">
        <v>7.003083268888588E-2</v>
      </c>
      <c r="AJ163" s="1004">
        <v>7.0017001396741815E-2</v>
      </c>
      <c r="AK163" s="115" t="s">
        <v>2280</v>
      </c>
      <c r="AL163" s="277">
        <v>157</v>
      </c>
    </row>
    <row r="164" spans="1:38" ht="15.75">
      <c r="A164" s="82">
        <v>163</v>
      </c>
      <c r="B164" s="384" t="s">
        <v>881</v>
      </c>
      <c r="C164" s="64" t="s">
        <v>188</v>
      </c>
      <c r="D164" s="251">
        <v>1.3572038707276362</v>
      </c>
      <c r="E164" s="929">
        <v>1.8142743298224799</v>
      </c>
      <c r="F164" s="545">
        <v>1.598919120852996</v>
      </c>
      <c r="G164" s="573">
        <v>3.1873333373664701</v>
      </c>
      <c r="H164" s="573">
        <v>1.4174464087643694</v>
      </c>
      <c r="I164" s="573">
        <v>1.8280097491561034</v>
      </c>
      <c r="J164" s="933">
        <v>1.537399044122624</v>
      </c>
      <c r="K164" s="933">
        <v>1.5195466448954138</v>
      </c>
      <c r="L164" s="933">
        <v>1.5583759726221504</v>
      </c>
      <c r="M164" s="933">
        <v>1.5726003571507483</v>
      </c>
      <c r="N164" s="933">
        <v>1.5726003571507483</v>
      </c>
      <c r="O164" s="933">
        <v>1.7227885113264823</v>
      </c>
      <c r="P164" s="933">
        <v>1.8427563729889109</v>
      </c>
      <c r="Q164" s="933">
        <v>1.8416464355794773</v>
      </c>
      <c r="R164" s="933">
        <v>1.8121199266517205</v>
      </c>
      <c r="S164" s="933">
        <v>1.8373768411197218</v>
      </c>
      <c r="T164" s="933">
        <v>1.8605255022461571</v>
      </c>
      <c r="U164" s="933">
        <v>1.8280097491561034</v>
      </c>
      <c r="V164" s="976">
        <v>1.7470662073278551</v>
      </c>
      <c r="W164" s="933">
        <v>1.8683730891198518</v>
      </c>
      <c r="X164" s="933">
        <v>1.874980757746098</v>
      </c>
      <c r="Y164" s="933">
        <v>1.8391220443073768</v>
      </c>
      <c r="Z164" s="933">
        <v>1.8488410437233953</v>
      </c>
      <c r="AA164" s="933">
        <v>1.9601560471525097</v>
      </c>
      <c r="AB164" s="933">
        <v>1.8828353945487417</v>
      </c>
      <c r="AC164" s="933">
        <v>1.9122820047194704</v>
      </c>
      <c r="AD164" s="933">
        <v>1.9445146189065015</v>
      </c>
      <c r="AE164" s="933">
        <v>1.8587857072675997</v>
      </c>
      <c r="AF164" s="933">
        <v>1.8614461285435799</v>
      </c>
      <c r="AG164" s="933">
        <v>1.8573566865255329</v>
      </c>
      <c r="AH164" s="1004">
        <v>1.7470662073278551</v>
      </c>
      <c r="AI164" s="976">
        <v>1.74658894016462</v>
      </c>
      <c r="AJ164" s="1004">
        <v>1.7259145969938983</v>
      </c>
      <c r="AK164" s="115" t="s">
        <v>2281</v>
      </c>
      <c r="AL164" s="277">
        <v>158</v>
      </c>
    </row>
    <row r="165" spans="1:38" ht="15.75">
      <c r="A165" s="82">
        <v>164</v>
      </c>
      <c r="B165" s="384" t="s">
        <v>882</v>
      </c>
      <c r="C165" s="64" t="s">
        <v>188</v>
      </c>
      <c r="D165" s="251">
        <v>1.0879389132464659</v>
      </c>
      <c r="E165" s="929">
        <v>1.0504676852757588</v>
      </c>
      <c r="F165" s="545">
        <v>1.063604815606578</v>
      </c>
      <c r="G165" s="573">
        <v>2.2275474412942153</v>
      </c>
      <c r="H165" s="573">
        <v>1.0643688179293571</v>
      </c>
      <c r="I165" s="573">
        <v>1.1762092916384945</v>
      </c>
      <c r="J165" s="933">
        <v>1.1813084622874563</v>
      </c>
      <c r="K165" s="933">
        <v>1.2197583962598006</v>
      </c>
      <c r="L165" s="933">
        <v>1.250331402677215</v>
      </c>
      <c r="M165" s="933">
        <v>1.2720671280871465</v>
      </c>
      <c r="N165" s="933">
        <v>1.2720671280871465</v>
      </c>
      <c r="O165" s="933">
        <v>1.340397201761238</v>
      </c>
      <c r="P165" s="933">
        <v>1.3306046455290332</v>
      </c>
      <c r="Q165" s="933">
        <v>1.3245798820600474</v>
      </c>
      <c r="R165" s="933">
        <v>1.2793599092477164</v>
      </c>
      <c r="S165" s="933">
        <v>1.2602544513401919</v>
      </c>
      <c r="T165" s="933">
        <v>1.258990526568756</v>
      </c>
      <c r="U165" s="933">
        <v>1.1762092916384945</v>
      </c>
      <c r="V165" s="976">
        <v>1.1764057458623818</v>
      </c>
      <c r="W165" s="933">
        <v>1.2394336047459522</v>
      </c>
      <c r="X165" s="933">
        <v>1.281332702478452</v>
      </c>
      <c r="Y165" s="933">
        <v>1.2609889800063139</v>
      </c>
      <c r="Z165" s="933">
        <v>1.3069705725077285</v>
      </c>
      <c r="AA165" s="933">
        <v>1.3272919794679383</v>
      </c>
      <c r="AB165" s="933">
        <v>1.2935774889761895</v>
      </c>
      <c r="AC165" s="933">
        <v>1.3646657439442766</v>
      </c>
      <c r="AD165" s="933">
        <v>1.3475991770833189</v>
      </c>
      <c r="AE165" s="933">
        <v>1.3053496857443716</v>
      </c>
      <c r="AF165" s="933">
        <v>1.3101766289449612</v>
      </c>
      <c r="AG165" s="933">
        <v>1.2894728797969799</v>
      </c>
      <c r="AH165" s="1004">
        <v>1.1764057458623818</v>
      </c>
      <c r="AI165" s="976">
        <v>1.1940718674962756</v>
      </c>
      <c r="AJ165" s="1004">
        <v>1.1954793234570005</v>
      </c>
      <c r="AK165" s="115" t="s">
        <v>883</v>
      </c>
      <c r="AL165" s="277">
        <v>159</v>
      </c>
    </row>
    <row r="166" spans="1:38" ht="15.75">
      <c r="A166" s="82">
        <v>165</v>
      </c>
      <c r="B166" s="66" t="s">
        <v>792</v>
      </c>
      <c r="C166" s="64" t="s">
        <v>188</v>
      </c>
      <c r="D166" s="251">
        <v>9.6102239048061651E-3</v>
      </c>
      <c r="E166" s="929">
        <v>5.1780346874318491E-3</v>
      </c>
      <c r="F166" s="545">
        <v>7.8290107602617051E-3</v>
      </c>
      <c r="G166" s="573">
        <v>0.91089131226324371</v>
      </c>
      <c r="H166" s="573">
        <v>8.0062684646111943E-4</v>
      </c>
      <c r="I166" s="573">
        <v>4.2629847547448821E-3</v>
      </c>
      <c r="J166" s="933">
        <v>8.2240157522715177E-4</v>
      </c>
      <c r="K166" s="933">
        <v>8.5501764260846331E-4</v>
      </c>
      <c r="L166" s="933">
        <v>9.2496210961979044E-4</v>
      </c>
      <c r="M166" s="933">
        <v>8.4310917581044322E-4</v>
      </c>
      <c r="N166" s="933">
        <v>8.4310917581044322E-4</v>
      </c>
      <c r="O166" s="933">
        <v>8.1870482698233674E-4</v>
      </c>
      <c r="P166" s="933">
        <v>2.4023315063254691E-3</v>
      </c>
      <c r="Q166" s="933">
        <v>2.2775833160984227E-3</v>
      </c>
      <c r="R166" s="933">
        <v>2.4536956047805582E-3</v>
      </c>
      <c r="S166" s="933">
        <v>4.5317276045596291E-3</v>
      </c>
      <c r="T166" s="933">
        <v>4.2682747369208089E-3</v>
      </c>
      <c r="U166" s="933">
        <v>4.2629847547448821E-3</v>
      </c>
      <c r="V166" s="976">
        <v>5.1946337327381112E-3</v>
      </c>
      <c r="W166" s="933">
        <v>4.3798344857953961E-3</v>
      </c>
      <c r="X166" s="933">
        <v>4.4301583483616997E-3</v>
      </c>
      <c r="Y166" s="933">
        <v>4.5402749427150843E-3</v>
      </c>
      <c r="Z166" s="933">
        <v>4.4106547815015466E-3</v>
      </c>
      <c r="AA166" s="933">
        <v>4.4130211118029563E-3</v>
      </c>
      <c r="AB166" s="933">
        <v>7.504826839933248E-3</v>
      </c>
      <c r="AC166" s="933">
        <v>7.5918998372011747E-3</v>
      </c>
      <c r="AD166" s="933">
        <v>7.3961936593521143E-3</v>
      </c>
      <c r="AE166" s="933">
        <v>6.104313722966606E-3</v>
      </c>
      <c r="AF166" s="933">
        <v>5.9457776061530628E-3</v>
      </c>
      <c r="AG166" s="933">
        <v>5.9927919429848403E-3</v>
      </c>
      <c r="AH166" s="1004">
        <v>5.1946337327381112E-3</v>
      </c>
      <c r="AI166" s="976">
        <v>4.0959245926243601E-3</v>
      </c>
      <c r="AJ166" s="1004">
        <v>4.0421344863291299E-3</v>
      </c>
      <c r="AK166" s="296" t="s">
        <v>884</v>
      </c>
      <c r="AL166" s="277">
        <v>160</v>
      </c>
    </row>
    <row r="167" spans="1:38" ht="18">
      <c r="A167" s="82">
        <v>166</v>
      </c>
      <c r="B167" s="149" t="s">
        <v>2059</v>
      </c>
      <c r="C167" s="64"/>
      <c r="D167" s="70"/>
      <c r="E167" s="150"/>
      <c r="F167" s="236"/>
      <c r="G167" s="236"/>
      <c r="H167" s="236"/>
      <c r="I167" s="236"/>
      <c r="J167" s="236"/>
      <c r="K167" s="236"/>
      <c r="L167" s="236"/>
      <c r="M167" s="236"/>
      <c r="N167" s="236"/>
      <c r="O167" s="236"/>
      <c r="P167" s="236"/>
      <c r="Q167" s="236"/>
      <c r="R167" s="236"/>
      <c r="S167" s="236"/>
      <c r="T167" s="236"/>
      <c r="U167" s="236"/>
      <c r="V167" s="236"/>
      <c r="W167" s="236"/>
      <c r="X167" s="236"/>
      <c r="Y167" s="236"/>
      <c r="Z167" s="236"/>
      <c r="AA167" s="236"/>
      <c r="AB167" s="236"/>
      <c r="AC167" s="236"/>
      <c r="AD167" s="236"/>
      <c r="AE167" s="236"/>
      <c r="AF167" s="236"/>
      <c r="AG167" s="236"/>
      <c r="AH167" s="236"/>
      <c r="AI167" s="236"/>
      <c r="AJ167" s="236"/>
      <c r="AK167" s="79" t="s">
        <v>2603</v>
      </c>
      <c r="AL167" s="277">
        <v>161</v>
      </c>
    </row>
    <row r="168" spans="1:38" ht="15.75">
      <c r="A168" s="82">
        <v>167</v>
      </c>
      <c r="B168" s="66" t="s">
        <v>2596</v>
      </c>
      <c r="C168" s="64" t="s">
        <v>188</v>
      </c>
      <c r="D168" s="192">
        <v>1.3055701735913575E-3</v>
      </c>
      <c r="E168" s="929">
        <v>5.0000000000000001E-4</v>
      </c>
      <c r="F168" s="574" t="s">
        <v>8</v>
      </c>
      <c r="G168" s="573" t="s">
        <v>8</v>
      </c>
      <c r="H168" s="573" t="s">
        <v>8</v>
      </c>
      <c r="I168" s="573" t="s">
        <v>8</v>
      </c>
      <c r="J168" s="573" t="s">
        <v>8</v>
      </c>
      <c r="K168" s="573" t="s">
        <v>8</v>
      </c>
      <c r="L168" s="573" t="s">
        <v>8</v>
      </c>
      <c r="M168" s="573" t="s">
        <v>8</v>
      </c>
      <c r="N168" s="573" t="s">
        <v>8</v>
      </c>
      <c r="O168" s="573" t="s">
        <v>8</v>
      </c>
      <c r="P168" s="573" t="s">
        <v>8</v>
      </c>
      <c r="Q168" s="573" t="s">
        <v>8</v>
      </c>
      <c r="R168" s="573" t="s">
        <v>8</v>
      </c>
      <c r="S168" s="573" t="s">
        <v>8</v>
      </c>
      <c r="T168" s="573" t="s">
        <v>8</v>
      </c>
      <c r="U168" s="573" t="s">
        <v>8</v>
      </c>
      <c r="V168" s="976" t="s">
        <v>8</v>
      </c>
      <c r="W168" s="573" t="s">
        <v>8</v>
      </c>
      <c r="X168" s="573" t="s">
        <v>8</v>
      </c>
      <c r="Y168" s="573" t="s">
        <v>8</v>
      </c>
      <c r="Z168" s="573" t="s">
        <v>8</v>
      </c>
      <c r="AA168" s="573" t="s">
        <v>8</v>
      </c>
      <c r="AB168" s="573" t="s">
        <v>8</v>
      </c>
      <c r="AC168" s="573" t="s">
        <v>8</v>
      </c>
      <c r="AD168" s="573" t="s">
        <v>8</v>
      </c>
      <c r="AE168" s="573" t="s">
        <v>8</v>
      </c>
      <c r="AF168" s="573" t="s">
        <v>8</v>
      </c>
      <c r="AG168" s="573" t="s">
        <v>8</v>
      </c>
      <c r="AH168" s="573" t="s">
        <v>8</v>
      </c>
      <c r="AI168" s="573" t="s">
        <v>8</v>
      </c>
      <c r="AJ168" s="573" t="s">
        <v>8</v>
      </c>
      <c r="AK168" s="79" t="s">
        <v>2195</v>
      </c>
      <c r="AL168" s="277">
        <v>162</v>
      </c>
    </row>
    <row r="169" spans="1:38" ht="15.75">
      <c r="A169" s="82">
        <v>168</v>
      </c>
      <c r="B169" s="84" t="s">
        <v>1644</v>
      </c>
      <c r="C169" s="64" t="s">
        <v>188</v>
      </c>
      <c r="D169" s="192">
        <v>8.4818363992189422E-2</v>
      </c>
      <c r="E169" s="929">
        <v>7.7399999999999997E-2</v>
      </c>
      <c r="F169" s="574" t="s">
        <v>8</v>
      </c>
      <c r="G169" s="573" t="s">
        <v>8</v>
      </c>
      <c r="H169" s="573" t="s">
        <v>8</v>
      </c>
      <c r="I169" s="573" t="s">
        <v>8</v>
      </c>
      <c r="J169" s="573" t="s">
        <v>8</v>
      </c>
      <c r="K169" s="573" t="s">
        <v>8</v>
      </c>
      <c r="L169" s="573" t="s">
        <v>8</v>
      </c>
      <c r="M169" s="573" t="s">
        <v>8</v>
      </c>
      <c r="N169" s="573" t="s">
        <v>8</v>
      </c>
      <c r="O169" s="573" t="s">
        <v>8</v>
      </c>
      <c r="P169" s="573" t="s">
        <v>8</v>
      </c>
      <c r="Q169" s="573" t="s">
        <v>8</v>
      </c>
      <c r="R169" s="573" t="s">
        <v>8</v>
      </c>
      <c r="S169" s="573" t="s">
        <v>8</v>
      </c>
      <c r="T169" s="573" t="s">
        <v>8</v>
      </c>
      <c r="U169" s="573" t="s">
        <v>8</v>
      </c>
      <c r="V169" s="976" t="s">
        <v>8</v>
      </c>
      <c r="W169" s="573" t="s">
        <v>8</v>
      </c>
      <c r="X169" s="573" t="s">
        <v>8</v>
      </c>
      <c r="Y169" s="573" t="s">
        <v>8</v>
      </c>
      <c r="Z169" s="573" t="s">
        <v>8</v>
      </c>
      <c r="AA169" s="573" t="s">
        <v>8</v>
      </c>
      <c r="AB169" s="573" t="s">
        <v>8</v>
      </c>
      <c r="AC169" s="573" t="s">
        <v>8</v>
      </c>
      <c r="AD169" s="573" t="s">
        <v>8</v>
      </c>
      <c r="AE169" s="573" t="s">
        <v>8</v>
      </c>
      <c r="AF169" s="573" t="s">
        <v>8</v>
      </c>
      <c r="AG169" s="573" t="s">
        <v>8</v>
      </c>
      <c r="AH169" s="573" t="s">
        <v>8</v>
      </c>
      <c r="AI169" s="573" t="s">
        <v>8</v>
      </c>
      <c r="AJ169" s="573" t="s">
        <v>8</v>
      </c>
      <c r="AK169" s="296" t="s">
        <v>885</v>
      </c>
      <c r="AL169" s="277">
        <v>163</v>
      </c>
    </row>
    <row r="170" spans="1:38" ht="15.75">
      <c r="A170" s="82">
        <v>169</v>
      </c>
      <c r="B170" s="84" t="s">
        <v>1643</v>
      </c>
      <c r="C170" s="64" t="s">
        <v>188</v>
      </c>
      <c r="D170" s="192">
        <v>0.28974289498055461</v>
      </c>
      <c r="E170" s="929">
        <v>2.0400000000000001E-2</v>
      </c>
      <c r="F170" s="426" t="s">
        <v>8</v>
      </c>
      <c r="G170" s="574" t="s">
        <v>8</v>
      </c>
      <c r="H170" s="574" t="s">
        <v>8</v>
      </c>
      <c r="I170" s="574" t="s">
        <v>8</v>
      </c>
      <c r="J170" s="574" t="s">
        <v>8</v>
      </c>
      <c r="K170" s="574" t="s">
        <v>8</v>
      </c>
      <c r="L170" s="574" t="s">
        <v>8</v>
      </c>
      <c r="M170" s="574" t="s">
        <v>8</v>
      </c>
      <c r="N170" s="574" t="s">
        <v>8</v>
      </c>
      <c r="O170" s="574" t="s">
        <v>8</v>
      </c>
      <c r="P170" s="574" t="s">
        <v>8</v>
      </c>
      <c r="Q170" s="574" t="s">
        <v>8</v>
      </c>
      <c r="R170" s="574" t="s">
        <v>8</v>
      </c>
      <c r="S170" s="574" t="s">
        <v>8</v>
      </c>
      <c r="T170" s="574" t="s">
        <v>8</v>
      </c>
      <c r="U170" s="574" t="s">
        <v>8</v>
      </c>
      <c r="V170" s="976" t="s">
        <v>8</v>
      </c>
      <c r="W170" s="574" t="s">
        <v>8</v>
      </c>
      <c r="X170" s="574" t="s">
        <v>8</v>
      </c>
      <c r="Y170" s="574" t="s">
        <v>8</v>
      </c>
      <c r="Z170" s="574" t="s">
        <v>8</v>
      </c>
      <c r="AA170" s="574" t="s">
        <v>8</v>
      </c>
      <c r="AB170" s="574" t="s">
        <v>8</v>
      </c>
      <c r="AC170" s="574" t="s">
        <v>8</v>
      </c>
      <c r="AD170" s="574" t="s">
        <v>8</v>
      </c>
      <c r="AE170" s="574" t="s">
        <v>8</v>
      </c>
      <c r="AF170" s="574" t="s">
        <v>8</v>
      </c>
      <c r="AG170" s="574" t="s">
        <v>8</v>
      </c>
      <c r="AH170" s="574" t="s">
        <v>8</v>
      </c>
      <c r="AI170" s="574" t="s">
        <v>8</v>
      </c>
      <c r="AJ170" s="574" t="s">
        <v>8</v>
      </c>
      <c r="AK170" s="296" t="s">
        <v>886</v>
      </c>
      <c r="AL170" s="277">
        <v>164</v>
      </c>
    </row>
    <row r="171" spans="1:38" ht="45">
      <c r="A171" s="82">
        <v>170</v>
      </c>
      <c r="B171" s="493" t="s">
        <v>2056</v>
      </c>
      <c r="C171" s="64"/>
      <c r="D171" s="70"/>
      <c r="E171" s="150"/>
      <c r="F171" s="236"/>
      <c r="G171" s="236"/>
      <c r="H171" s="236"/>
      <c r="I171" s="236"/>
      <c r="J171" s="236"/>
      <c r="K171" s="236"/>
      <c r="L171" s="236"/>
      <c r="M171" s="236"/>
      <c r="N171" s="236"/>
      <c r="O171" s="236"/>
      <c r="P171" s="236"/>
      <c r="Q171" s="236"/>
      <c r="R171" s="236"/>
      <c r="S171" s="236"/>
      <c r="T171" s="236"/>
      <c r="U171" s="236"/>
      <c r="V171" s="236"/>
      <c r="W171" s="236"/>
      <c r="X171" s="236"/>
      <c r="Y171" s="236"/>
      <c r="Z171" s="236"/>
      <c r="AA171" s="236"/>
      <c r="AB171" s="236"/>
      <c r="AC171" s="236"/>
      <c r="AD171" s="236"/>
      <c r="AE171" s="236"/>
      <c r="AF171" s="236"/>
      <c r="AG171" s="236"/>
      <c r="AH171" s="236"/>
      <c r="AI171" s="236"/>
      <c r="AJ171" s="236"/>
      <c r="AK171" s="79" t="s">
        <v>2196</v>
      </c>
      <c r="AL171" s="277">
        <v>165</v>
      </c>
    </row>
    <row r="172" spans="1:38" ht="15.75">
      <c r="A172" s="82">
        <v>171</v>
      </c>
      <c r="B172" s="66" t="s">
        <v>887</v>
      </c>
      <c r="C172" s="64" t="s">
        <v>188</v>
      </c>
      <c r="D172" s="926">
        <v>3.2569675731468308</v>
      </c>
      <c r="E172" s="929">
        <v>8.1300000000000008</v>
      </c>
      <c r="F172" s="426" t="s">
        <v>8</v>
      </c>
      <c r="G172" s="933" t="s">
        <v>8</v>
      </c>
      <c r="H172" s="933" t="s">
        <v>8</v>
      </c>
      <c r="I172" s="933" t="s">
        <v>8</v>
      </c>
      <c r="J172" s="933" t="s">
        <v>8</v>
      </c>
      <c r="K172" s="933" t="s">
        <v>8</v>
      </c>
      <c r="L172" s="933" t="s">
        <v>8</v>
      </c>
      <c r="M172" s="933" t="s">
        <v>8</v>
      </c>
      <c r="N172" s="933" t="s">
        <v>8</v>
      </c>
      <c r="O172" s="933" t="s">
        <v>8</v>
      </c>
      <c r="P172" s="933" t="s">
        <v>8</v>
      </c>
      <c r="Q172" s="933" t="s">
        <v>8</v>
      </c>
      <c r="R172" s="933" t="s">
        <v>8</v>
      </c>
      <c r="S172" s="933" t="s">
        <v>8</v>
      </c>
      <c r="T172" s="933" t="s">
        <v>8</v>
      </c>
      <c r="U172" s="933" t="s">
        <v>8</v>
      </c>
      <c r="V172" s="976" t="s">
        <v>8</v>
      </c>
      <c r="W172" s="933" t="s">
        <v>8</v>
      </c>
      <c r="X172" s="933" t="s">
        <v>8</v>
      </c>
      <c r="Y172" s="933" t="s">
        <v>8</v>
      </c>
      <c r="Z172" s="933" t="s">
        <v>8</v>
      </c>
      <c r="AA172" s="933" t="s">
        <v>8</v>
      </c>
      <c r="AB172" s="933" t="s">
        <v>8</v>
      </c>
      <c r="AC172" s="933" t="s">
        <v>8</v>
      </c>
      <c r="AD172" s="933" t="s">
        <v>8</v>
      </c>
      <c r="AE172" s="933" t="s">
        <v>8</v>
      </c>
      <c r="AF172" s="933" t="s">
        <v>8</v>
      </c>
      <c r="AG172" s="933" t="s">
        <v>8</v>
      </c>
      <c r="AH172" s="933" t="s">
        <v>8</v>
      </c>
      <c r="AI172" s="933" t="s">
        <v>8</v>
      </c>
      <c r="AJ172" s="573" t="s">
        <v>8</v>
      </c>
      <c r="AK172" s="296" t="s">
        <v>888</v>
      </c>
      <c r="AL172" s="277">
        <v>166</v>
      </c>
    </row>
    <row r="173" spans="1:38" ht="15.75">
      <c r="A173" s="82">
        <v>172</v>
      </c>
      <c r="B173" s="66" t="s">
        <v>889</v>
      </c>
      <c r="C173" s="64" t="s">
        <v>188</v>
      </c>
      <c r="D173" s="192">
        <v>0.69837473012034335</v>
      </c>
      <c r="E173" s="929">
        <v>2.6</v>
      </c>
      <c r="F173" s="426" t="s">
        <v>8</v>
      </c>
      <c r="G173" s="933" t="s">
        <v>8</v>
      </c>
      <c r="H173" s="933" t="s">
        <v>8</v>
      </c>
      <c r="I173" s="933" t="s">
        <v>8</v>
      </c>
      <c r="J173" s="933" t="s">
        <v>8</v>
      </c>
      <c r="K173" s="933" t="s">
        <v>8</v>
      </c>
      <c r="L173" s="933" t="s">
        <v>8</v>
      </c>
      <c r="M173" s="933" t="s">
        <v>8</v>
      </c>
      <c r="N173" s="933" t="s">
        <v>8</v>
      </c>
      <c r="O173" s="933" t="s">
        <v>8</v>
      </c>
      <c r="P173" s="933" t="s">
        <v>8</v>
      </c>
      <c r="Q173" s="933" t="s">
        <v>8</v>
      </c>
      <c r="R173" s="933" t="s">
        <v>8</v>
      </c>
      <c r="S173" s="933" t="s">
        <v>8</v>
      </c>
      <c r="T173" s="933" t="s">
        <v>8</v>
      </c>
      <c r="U173" s="933" t="s">
        <v>8</v>
      </c>
      <c r="V173" s="976" t="s">
        <v>8</v>
      </c>
      <c r="W173" s="933" t="s">
        <v>8</v>
      </c>
      <c r="X173" s="933" t="s">
        <v>8</v>
      </c>
      <c r="Y173" s="933" t="s">
        <v>8</v>
      </c>
      <c r="Z173" s="933" t="s">
        <v>8</v>
      </c>
      <c r="AA173" s="933" t="s">
        <v>8</v>
      </c>
      <c r="AB173" s="933" t="s">
        <v>8</v>
      </c>
      <c r="AC173" s="933" t="s">
        <v>8</v>
      </c>
      <c r="AD173" s="933" t="s">
        <v>8</v>
      </c>
      <c r="AE173" s="933" t="s">
        <v>8</v>
      </c>
      <c r="AF173" s="933" t="s">
        <v>8</v>
      </c>
      <c r="AG173" s="933" t="s">
        <v>8</v>
      </c>
      <c r="AH173" s="933" t="s">
        <v>8</v>
      </c>
      <c r="AI173" s="933" t="s">
        <v>8</v>
      </c>
      <c r="AJ173" s="573" t="s">
        <v>8</v>
      </c>
      <c r="AK173" s="296" t="s">
        <v>890</v>
      </c>
      <c r="AL173" s="277">
        <v>167</v>
      </c>
    </row>
    <row r="174" spans="1:38" ht="15.75">
      <c r="A174" s="82">
        <v>173</v>
      </c>
      <c r="B174" s="66" t="s">
        <v>891</v>
      </c>
      <c r="C174" s="64" t="s">
        <v>188</v>
      </c>
      <c r="D174" s="192">
        <v>1.0045554310713682</v>
      </c>
      <c r="E174" s="929">
        <v>1.1599999999999999</v>
      </c>
      <c r="F174" s="426" t="s">
        <v>8</v>
      </c>
      <c r="G174" s="933" t="s">
        <v>8</v>
      </c>
      <c r="H174" s="933" t="s">
        <v>8</v>
      </c>
      <c r="I174" s="933" t="s">
        <v>8</v>
      </c>
      <c r="J174" s="933" t="s">
        <v>8</v>
      </c>
      <c r="K174" s="933" t="s">
        <v>8</v>
      </c>
      <c r="L174" s="933" t="s">
        <v>8</v>
      </c>
      <c r="M174" s="933" t="s">
        <v>8</v>
      </c>
      <c r="N174" s="933" t="s">
        <v>8</v>
      </c>
      <c r="O174" s="933" t="s">
        <v>8</v>
      </c>
      <c r="P174" s="933" t="s">
        <v>8</v>
      </c>
      <c r="Q174" s="933" t="s">
        <v>8</v>
      </c>
      <c r="R174" s="933" t="s">
        <v>8</v>
      </c>
      <c r="S174" s="933" t="s">
        <v>8</v>
      </c>
      <c r="T174" s="933" t="s">
        <v>8</v>
      </c>
      <c r="U174" s="933" t="s">
        <v>8</v>
      </c>
      <c r="V174" s="976" t="s">
        <v>8</v>
      </c>
      <c r="W174" s="933" t="s">
        <v>8</v>
      </c>
      <c r="X174" s="933" t="s">
        <v>8</v>
      </c>
      <c r="Y174" s="933" t="s">
        <v>8</v>
      </c>
      <c r="Z174" s="933" t="s">
        <v>8</v>
      </c>
      <c r="AA174" s="933" t="s">
        <v>8</v>
      </c>
      <c r="AB174" s="933" t="s">
        <v>8</v>
      </c>
      <c r="AC174" s="933" t="s">
        <v>8</v>
      </c>
      <c r="AD174" s="933" t="s">
        <v>8</v>
      </c>
      <c r="AE174" s="933" t="s">
        <v>8</v>
      </c>
      <c r="AF174" s="933" t="s">
        <v>8</v>
      </c>
      <c r="AG174" s="933" t="s">
        <v>8</v>
      </c>
      <c r="AH174" s="933" t="s">
        <v>8</v>
      </c>
      <c r="AI174" s="933" t="s">
        <v>8</v>
      </c>
      <c r="AJ174" s="573" t="s">
        <v>8</v>
      </c>
      <c r="AK174" s="296" t="s">
        <v>885</v>
      </c>
      <c r="AL174" s="277">
        <v>168</v>
      </c>
    </row>
    <row r="175" spans="1:38" ht="15.75">
      <c r="A175" s="82">
        <v>174</v>
      </c>
      <c r="B175" s="66" t="s">
        <v>1641</v>
      </c>
      <c r="C175" s="64" t="s">
        <v>188</v>
      </c>
      <c r="D175" s="192">
        <v>0</v>
      </c>
      <c r="E175" s="50">
        <v>0</v>
      </c>
      <c r="F175" s="426" t="s">
        <v>8</v>
      </c>
      <c r="G175" s="933" t="s">
        <v>8</v>
      </c>
      <c r="H175" s="933" t="s">
        <v>8</v>
      </c>
      <c r="I175" s="933" t="s">
        <v>8</v>
      </c>
      <c r="J175" s="933" t="s">
        <v>8</v>
      </c>
      <c r="K175" s="933" t="s">
        <v>8</v>
      </c>
      <c r="L175" s="933" t="s">
        <v>8</v>
      </c>
      <c r="M175" s="933" t="s">
        <v>8</v>
      </c>
      <c r="N175" s="933" t="s">
        <v>8</v>
      </c>
      <c r="O175" s="933" t="s">
        <v>8</v>
      </c>
      <c r="P175" s="933" t="s">
        <v>8</v>
      </c>
      <c r="Q175" s="933" t="s">
        <v>8</v>
      </c>
      <c r="R175" s="933" t="s">
        <v>8</v>
      </c>
      <c r="S175" s="933" t="s">
        <v>8</v>
      </c>
      <c r="T175" s="933" t="s">
        <v>8</v>
      </c>
      <c r="U175" s="933" t="s">
        <v>8</v>
      </c>
      <c r="V175" s="976" t="s">
        <v>8</v>
      </c>
      <c r="W175" s="933" t="s">
        <v>8</v>
      </c>
      <c r="X175" s="933" t="s">
        <v>8</v>
      </c>
      <c r="Y175" s="933" t="s">
        <v>8</v>
      </c>
      <c r="Z175" s="933" t="s">
        <v>8</v>
      </c>
      <c r="AA175" s="933" t="s">
        <v>8</v>
      </c>
      <c r="AB175" s="933" t="s">
        <v>8</v>
      </c>
      <c r="AC175" s="933" t="s">
        <v>8</v>
      </c>
      <c r="AD175" s="933" t="s">
        <v>8</v>
      </c>
      <c r="AE175" s="933" t="s">
        <v>8</v>
      </c>
      <c r="AF175" s="933" t="s">
        <v>8</v>
      </c>
      <c r="AG175" s="933" t="s">
        <v>8</v>
      </c>
      <c r="AH175" s="933" t="s">
        <v>8</v>
      </c>
      <c r="AI175" s="933" t="s">
        <v>8</v>
      </c>
      <c r="AJ175" s="573" t="s">
        <v>8</v>
      </c>
      <c r="AK175" s="296" t="s">
        <v>1642</v>
      </c>
      <c r="AL175" s="277">
        <v>169</v>
      </c>
    </row>
    <row r="176" spans="1:38" ht="15.75">
      <c r="A176" s="82">
        <v>175</v>
      </c>
      <c r="B176" s="66" t="s">
        <v>892</v>
      </c>
      <c r="C176" s="64" t="s">
        <v>188</v>
      </c>
      <c r="D176" s="926">
        <v>2.6897831657412778</v>
      </c>
      <c r="E176" s="929">
        <v>4.32</v>
      </c>
      <c r="F176" s="426" t="s">
        <v>8</v>
      </c>
      <c r="G176" s="933" t="s">
        <v>8</v>
      </c>
      <c r="H176" s="933" t="s">
        <v>8</v>
      </c>
      <c r="I176" s="933" t="s">
        <v>8</v>
      </c>
      <c r="J176" s="933" t="s">
        <v>8</v>
      </c>
      <c r="K176" s="933" t="s">
        <v>8</v>
      </c>
      <c r="L176" s="933" t="s">
        <v>8</v>
      </c>
      <c r="M176" s="933" t="s">
        <v>8</v>
      </c>
      <c r="N176" s="933" t="s">
        <v>8</v>
      </c>
      <c r="O176" s="933" t="s">
        <v>8</v>
      </c>
      <c r="P176" s="933" t="s">
        <v>8</v>
      </c>
      <c r="Q176" s="933" t="s">
        <v>8</v>
      </c>
      <c r="R176" s="933" t="s">
        <v>8</v>
      </c>
      <c r="S176" s="933" t="s">
        <v>8</v>
      </c>
      <c r="T176" s="933" t="s">
        <v>8</v>
      </c>
      <c r="U176" s="933" t="s">
        <v>8</v>
      </c>
      <c r="V176" s="976" t="s">
        <v>8</v>
      </c>
      <c r="W176" s="933" t="s">
        <v>8</v>
      </c>
      <c r="X176" s="933" t="s">
        <v>8</v>
      </c>
      <c r="Y176" s="933" t="s">
        <v>8</v>
      </c>
      <c r="Z176" s="933" t="s">
        <v>8</v>
      </c>
      <c r="AA176" s="933" t="s">
        <v>8</v>
      </c>
      <c r="AB176" s="933" t="s">
        <v>8</v>
      </c>
      <c r="AC176" s="933" t="s">
        <v>8</v>
      </c>
      <c r="AD176" s="933" t="s">
        <v>8</v>
      </c>
      <c r="AE176" s="933" t="s">
        <v>8</v>
      </c>
      <c r="AF176" s="933" t="s">
        <v>8</v>
      </c>
      <c r="AG176" s="933" t="s">
        <v>8</v>
      </c>
      <c r="AH176" s="933" t="s">
        <v>8</v>
      </c>
      <c r="AI176" s="933" t="s">
        <v>8</v>
      </c>
      <c r="AJ176" s="573" t="s">
        <v>8</v>
      </c>
      <c r="AK176" s="296" t="s">
        <v>859</v>
      </c>
      <c r="AL176" s="277">
        <v>170</v>
      </c>
    </row>
    <row r="177" spans="1:38" ht="15.75">
      <c r="A177" s="82">
        <v>176</v>
      </c>
      <c r="B177" s="66" t="s">
        <v>1643</v>
      </c>
      <c r="C177" s="64" t="s">
        <v>188</v>
      </c>
      <c r="D177" s="926">
        <v>7.2984182908967616</v>
      </c>
      <c r="E177" s="929">
        <v>5.14</v>
      </c>
      <c r="F177" s="426" t="s">
        <v>8</v>
      </c>
      <c r="G177" s="933" t="s">
        <v>8</v>
      </c>
      <c r="H177" s="933" t="s">
        <v>8</v>
      </c>
      <c r="I177" s="933" t="s">
        <v>8</v>
      </c>
      <c r="J177" s="933" t="s">
        <v>8</v>
      </c>
      <c r="K177" s="933" t="s">
        <v>8</v>
      </c>
      <c r="L177" s="933" t="s">
        <v>8</v>
      </c>
      <c r="M177" s="933" t="s">
        <v>8</v>
      </c>
      <c r="N177" s="933" t="s">
        <v>8</v>
      </c>
      <c r="O177" s="933" t="s">
        <v>8</v>
      </c>
      <c r="P177" s="933" t="s">
        <v>8</v>
      </c>
      <c r="Q177" s="933" t="s">
        <v>8</v>
      </c>
      <c r="R177" s="933" t="s">
        <v>8</v>
      </c>
      <c r="S177" s="933" t="s">
        <v>8</v>
      </c>
      <c r="T177" s="933" t="s">
        <v>8</v>
      </c>
      <c r="U177" s="933" t="s">
        <v>8</v>
      </c>
      <c r="V177" s="976" t="s">
        <v>8</v>
      </c>
      <c r="W177" s="933" t="s">
        <v>8</v>
      </c>
      <c r="X177" s="933" t="s">
        <v>8</v>
      </c>
      <c r="Y177" s="933" t="s">
        <v>8</v>
      </c>
      <c r="Z177" s="933" t="s">
        <v>8</v>
      </c>
      <c r="AA177" s="933" t="s">
        <v>8</v>
      </c>
      <c r="AB177" s="933" t="s">
        <v>8</v>
      </c>
      <c r="AC177" s="933" t="s">
        <v>8</v>
      </c>
      <c r="AD177" s="933" t="s">
        <v>8</v>
      </c>
      <c r="AE177" s="933" t="s">
        <v>8</v>
      </c>
      <c r="AF177" s="933" t="s">
        <v>8</v>
      </c>
      <c r="AG177" s="933" t="s">
        <v>8</v>
      </c>
      <c r="AH177" s="933" t="s">
        <v>8</v>
      </c>
      <c r="AI177" s="933" t="s">
        <v>8</v>
      </c>
      <c r="AJ177" s="573" t="s">
        <v>8</v>
      </c>
      <c r="AK177" s="296" t="s">
        <v>886</v>
      </c>
      <c r="AL177" s="277">
        <v>171</v>
      </c>
    </row>
    <row r="178" spans="1:38" ht="15.75">
      <c r="A178" s="82">
        <v>177</v>
      </c>
      <c r="B178" s="66" t="s">
        <v>893</v>
      </c>
      <c r="C178" s="64" t="s">
        <v>188</v>
      </c>
      <c r="D178" s="192">
        <v>0.28158404747522253</v>
      </c>
      <c r="E178" s="929">
        <v>1.47</v>
      </c>
      <c r="F178" s="426" t="s">
        <v>8</v>
      </c>
      <c r="G178" s="933" t="s">
        <v>8</v>
      </c>
      <c r="H178" s="933" t="s">
        <v>8</v>
      </c>
      <c r="I178" s="933" t="s">
        <v>8</v>
      </c>
      <c r="J178" s="933" t="s">
        <v>8</v>
      </c>
      <c r="K178" s="933" t="s">
        <v>8</v>
      </c>
      <c r="L178" s="933" t="s">
        <v>8</v>
      </c>
      <c r="M178" s="933" t="s">
        <v>8</v>
      </c>
      <c r="N178" s="933" t="s">
        <v>8</v>
      </c>
      <c r="O178" s="933" t="s">
        <v>8</v>
      </c>
      <c r="P178" s="933" t="s">
        <v>8</v>
      </c>
      <c r="Q178" s="933" t="s">
        <v>8</v>
      </c>
      <c r="R178" s="933" t="s">
        <v>8</v>
      </c>
      <c r="S178" s="933" t="s">
        <v>8</v>
      </c>
      <c r="T178" s="933" t="s">
        <v>8</v>
      </c>
      <c r="U178" s="933" t="s">
        <v>8</v>
      </c>
      <c r="V178" s="976" t="s">
        <v>8</v>
      </c>
      <c r="W178" s="933" t="s">
        <v>8</v>
      </c>
      <c r="X178" s="933" t="s">
        <v>8</v>
      </c>
      <c r="Y178" s="933" t="s">
        <v>8</v>
      </c>
      <c r="Z178" s="933" t="s">
        <v>8</v>
      </c>
      <c r="AA178" s="933" t="s">
        <v>8</v>
      </c>
      <c r="AB178" s="933" t="s">
        <v>8</v>
      </c>
      <c r="AC178" s="933" t="s">
        <v>8</v>
      </c>
      <c r="AD178" s="933" t="s">
        <v>8</v>
      </c>
      <c r="AE178" s="933" t="s">
        <v>8</v>
      </c>
      <c r="AF178" s="933" t="s">
        <v>8</v>
      </c>
      <c r="AG178" s="933" t="s">
        <v>8</v>
      </c>
      <c r="AH178" s="933" t="s">
        <v>8</v>
      </c>
      <c r="AI178" s="933" t="s">
        <v>8</v>
      </c>
      <c r="AJ178" s="573" t="s">
        <v>8</v>
      </c>
      <c r="AK178" s="296" t="s">
        <v>894</v>
      </c>
      <c r="AL178" s="277">
        <v>172</v>
      </c>
    </row>
    <row r="179" spans="1:38" ht="15.75">
      <c r="A179" s="82">
        <v>178</v>
      </c>
      <c r="B179" s="66" t="s">
        <v>895</v>
      </c>
      <c r="C179" s="64" t="s">
        <v>188</v>
      </c>
      <c r="D179" s="926">
        <v>2.8857798656651714</v>
      </c>
      <c r="E179" s="929">
        <v>6.56</v>
      </c>
      <c r="F179" s="426" t="s">
        <v>8</v>
      </c>
      <c r="G179" s="933" t="s">
        <v>8</v>
      </c>
      <c r="H179" s="933" t="s">
        <v>8</v>
      </c>
      <c r="I179" s="933" t="s">
        <v>8</v>
      </c>
      <c r="J179" s="933" t="s">
        <v>8</v>
      </c>
      <c r="K179" s="933" t="s">
        <v>8</v>
      </c>
      <c r="L179" s="933" t="s">
        <v>8</v>
      </c>
      <c r="M179" s="933" t="s">
        <v>8</v>
      </c>
      <c r="N179" s="933" t="s">
        <v>8</v>
      </c>
      <c r="O179" s="933" t="s">
        <v>8</v>
      </c>
      <c r="P179" s="933" t="s">
        <v>8</v>
      </c>
      <c r="Q179" s="933" t="s">
        <v>8</v>
      </c>
      <c r="R179" s="933" t="s">
        <v>8</v>
      </c>
      <c r="S179" s="933" t="s">
        <v>8</v>
      </c>
      <c r="T179" s="933" t="s">
        <v>8</v>
      </c>
      <c r="U179" s="933" t="s">
        <v>8</v>
      </c>
      <c r="V179" s="976" t="s">
        <v>8</v>
      </c>
      <c r="W179" s="933" t="s">
        <v>8</v>
      </c>
      <c r="X179" s="933" t="s">
        <v>8</v>
      </c>
      <c r="Y179" s="933" t="s">
        <v>8</v>
      </c>
      <c r="Z179" s="933" t="s">
        <v>8</v>
      </c>
      <c r="AA179" s="933" t="s">
        <v>8</v>
      </c>
      <c r="AB179" s="933" t="s">
        <v>8</v>
      </c>
      <c r="AC179" s="933" t="s">
        <v>8</v>
      </c>
      <c r="AD179" s="933" t="s">
        <v>8</v>
      </c>
      <c r="AE179" s="933" t="s">
        <v>8</v>
      </c>
      <c r="AF179" s="933" t="s">
        <v>8</v>
      </c>
      <c r="AG179" s="933" t="s">
        <v>8</v>
      </c>
      <c r="AH179" s="933" t="s">
        <v>8</v>
      </c>
      <c r="AI179" s="933" t="s">
        <v>8</v>
      </c>
      <c r="AJ179" s="573" t="s">
        <v>8</v>
      </c>
      <c r="AK179" s="296" t="s">
        <v>896</v>
      </c>
      <c r="AL179" s="277">
        <v>173</v>
      </c>
    </row>
    <row r="180" spans="1:38" ht="15.75">
      <c r="A180" s="82">
        <v>179</v>
      </c>
      <c r="B180" s="66" t="s">
        <v>866</v>
      </c>
      <c r="C180" s="64" t="s">
        <v>188</v>
      </c>
      <c r="D180" s="926">
        <v>3.0321072604927615</v>
      </c>
      <c r="E180" s="929">
        <v>2.35</v>
      </c>
      <c r="F180" s="426" t="s">
        <v>8</v>
      </c>
      <c r="G180" s="933" t="s">
        <v>8</v>
      </c>
      <c r="H180" s="933" t="s">
        <v>8</v>
      </c>
      <c r="I180" s="933" t="s">
        <v>8</v>
      </c>
      <c r="J180" s="933" t="s">
        <v>8</v>
      </c>
      <c r="K180" s="933" t="s">
        <v>8</v>
      </c>
      <c r="L180" s="933" t="s">
        <v>8</v>
      </c>
      <c r="M180" s="933" t="s">
        <v>8</v>
      </c>
      <c r="N180" s="933" t="s">
        <v>8</v>
      </c>
      <c r="O180" s="933" t="s">
        <v>8</v>
      </c>
      <c r="P180" s="933" t="s">
        <v>8</v>
      </c>
      <c r="Q180" s="933" t="s">
        <v>8</v>
      </c>
      <c r="R180" s="933" t="s">
        <v>8</v>
      </c>
      <c r="S180" s="933" t="s">
        <v>8</v>
      </c>
      <c r="T180" s="933" t="s">
        <v>8</v>
      </c>
      <c r="U180" s="933" t="s">
        <v>8</v>
      </c>
      <c r="V180" s="976" t="s">
        <v>8</v>
      </c>
      <c r="W180" s="933" t="s">
        <v>8</v>
      </c>
      <c r="X180" s="933" t="s">
        <v>8</v>
      </c>
      <c r="Y180" s="933" t="s">
        <v>8</v>
      </c>
      <c r="Z180" s="933" t="s">
        <v>8</v>
      </c>
      <c r="AA180" s="933" t="s">
        <v>8</v>
      </c>
      <c r="AB180" s="933" t="s">
        <v>8</v>
      </c>
      <c r="AC180" s="933" t="s">
        <v>8</v>
      </c>
      <c r="AD180" s="933" t="s">
        <v>8</v>
      </c>
      <c r="AE180" s="933" t="s">
        <v>8</v>
      </c>
      <c r="AF180" s="933" t="s">
        <v>8</v>
      </c>
      <c r="AG180" s="933" t="s">
        <v>8</v>
      </c>
      <c r="AH180" s="933" t="s">
        <v>8</v>
      </c>
      <c r="AI180" s="933" t="s">
        <v>8</v>
      </c>
      <c r="AJ180" s="573" t="s">
        <v>8</v>
      </c>
      <c r="AK180" s="296" t="s">
        <v>867</v>
      </c>
      <c r="AL180" s="277">
        <v>174</v>
      </c>
    </row>
    <row r="181" spans="1:38" ht="17.25">
      <c r="A181" s="82">
        <v>180</v>
      </c>
      <c r="B181" s="149" t="s">
        <v>2080</v>
      </c>
      <c r="C181" s="64"/>
      <c r="D181" s="926"/>
      <c r="E181" s="929"/>
      <c r="F181" s="426"/>
      <c r="G181" s="933"/>
      <c r="H181" s="933"/>
      <c r="I181" s="933"/>
      <c r="J181" s="933"/>
      <c r="K181" s="933"/>
      <c r="L181" s="933"/>
      <c r="M181" s="933"/>
      <c r="N181" s="933"/>
      <c r="O181" s="933"/>
      <c r="P181" s="933"/>
      <c r="Q181" s="933"/>
      <c r="R181" s="933"/>
      <c r="S181" s="933"/>
      <c r="T181" s="933"/>
      <c r="U181" s="933"/>
      <c r="V181" s="933"/>
      <c r="W181" s="933"/>
      <c r="X181" s="933"/>
      <c r="Y181" s="933"/>
      <c r="Z181" s="933"/>
      <c r="AA181" s="933"/>
      <c r="AB181" s="933"/>
      <c r="AC181" s="933"/>
      <c r="AD181" s="933"/>
      <c r="AE181" s="933"/>
      <c r="AF181" s="933"/>
      <c r="AG181" s="933"/>
      <c r="AH181" s="933"/>
      <c r="AI181" s="933"/>
      <c r="AJ181" s="573"/>
      <c r="AK181" s="299" t="s">
        <v>2197</v>
      </c>
      <c r="AL181" s="277">
        <v>175</v>
      </c>
    </row>
    <row r="182" spans="1:38" ht="15.75">
      <c r="A182" s="82">
        <v>181</v>
      </c>
      <c r="B182" s="66" t="s">
        <v>2597</v>
      </c>
      <c r="C182" s="64" t="s">
        <v>188</v>
      </c>
      <c r="D182" s="305" t="s">
        <v>8</v>
      </c>
      <c r="E182" s="305" t="s">
        <v>8</v>
      </c>
      <c r="F182" s="183">
        <v>0</v>
      </c>
      <c r="G182" s="573">
        <v>8.6289818702681813E-3</v>
      </c>
      <c r="H182" s="573">
        <v>2.2739332723996949E-3</v>
      </c>
      <c r="I182" s="573">
        <v>2.9606638395867513E-3</v>
      </c>
      <c r="J182" s="574">
        <v>3.654652044453869E-3</v>
      </c>
      <c r="K182" s="574">
        <v>2.3329779579888202E-3</v>
      </c>
      <c r="L182" s="574">
        <v>2.0612839028336192E-3</v>
      </c>
      <c r="M182" s="574">
        <v>2.598555948072677E-3</v>
      </c>
      <c r="N182" s="574">
        <v>2.9284537328471551E-3</v>
      </c>
      <c r="O182" s="574">
        <v>3.2673717701151659E-3</v>
      </c>
      <c r="P182" s="574">
        <v>2.8570398355216016E-3</v>
      </c>
      <c r="Q182" s="574">
        <v>3.2055904124717507E-3</v>
      </c>
      <c r="R182" s="574">
        <v>3.122296746131258E-3</v>
      </c>
      <c r="S182" s="574">
        <v>3.0605633760983908E-3</v>
      </c>
      <c r="T182" s="574">
        <v>3.4860975470948404E-3</v>
      </c>
      <c r="U182" s="574">
        <v>2.9606638395867513E-3</v>
      </c>
      <c r="V182" s="976">
        <v>0</v>
      </c>
      <c r="W182" s="574">
        <v>3.4507117032587906E-3</v>
      </c>
      <c r="X182" s="574">
        <v>3.2651629697465451E-3</v>
      </c>
      <c r="Y182" s="574">
        <v>3.2829604138884826E-3</v>
      </c>
      <c r="Z182" s="574">
        <v>3.2163942735765278E-3</v>
      </c>
      <c r="AA182" s="574">
        <v>3.777307849248659E-3</v>
      </c>
      <c r="AB182" s="574">
        <v>3.2934036779914203E-3</v>
      </c>
      <c r="AC182" s="574">
        <v>3.81754561183607E-3</v>
      </c>
      <c r="AD182" s="574">
        <v>3.54243660217548E-3</v>
      </c>
      <c r="AE182" s="574">
        <v>4.0086167591012606E-3</v>
      </c>
      <c r="AF182" s="990">
        <v>0</v>
      </c>
      <c r="AG182" s="990">
        <v>0</v>
      </c>
      <c r="AH182" s="990">
        <v>0</v>
      </c>
      <c r="AI182" s="574" t="s">
        <v>10</v>
      </c>
      <c r="AJ182" s="574" t="s">
        <v>10</v>
      </c>
      <c r="AK182" s="299" t="s">
        <v>2198</v>
      </c>
      <c r="AL182" s="277">
        <v>176</v>
      </c>
    </row>
    <row r="183" spans="1:38" ht="45">
      <c r="A183" s="82">
        <v>182</v>
      </c>
      <c r="B183" s="1005" t="s">
        <v>2598</v>
      </c>
      <c r="C183" s="64" t="s">
        <v>188</v>
      </c>
      <c r="D183" s="305" t="s">
        <v>8</v>
      </c>
      <c r="E183" s="305" t="s">
        <v>8</v>
      </c>
      <c r="F183" s="183">
        <v>0.03</v>
      </c>
      <c r="G183" s="370">
        <v>0</v>
      </c>
      <c r="H183" s="370">
        <v>0</v>
      </c>
      <c r="I183" s="370">
        <v>0</v>
      </c>
      <c r="J183" s="574">
        <v>0</v>
      </c>
      <c r="K183" s="574">
        <v>0</v>
      </c>
      <c r="L183" s="574">
        <v>0</v>
      </c>
      <c r="M183" s="574">
        <v>0</v>
      </c>
      <c r="N183" s="574">
        <v>0</v>
      </c>
      <c r="O183" s="574">
        <v>0</v>
      </c>
      <c r="P183" s="574">
        <v>0</v>
      </c>
      <c r="Q183" s="574">
        <v>0</v>
      </c>
      <c r="R183" s="574">
        <v>0</v>
      </c>
      <c r="S183" s="574">
        <v>0</v>
      </c>
      <c r="T183" s="574">
        <v>0</v>
      </c>
      <c r="U183" s="574">
        <v>0</v>
      </c>
      <c r="V183" s="976">
        <v>0</v>
      </c>
      <c r="W183" s="574">
        <v>0</v>
      </c>
      <c r="X183" s="574">
        <v>0</v>
      </c>
      <c r="Y183" s="574">
        <v>0</v>
      </c>
      <c r="Z183" s="574">
        <v>0</v>
      </c>
      <c r="AA183" s="574">
        <v>0</v>
      </c>
      <c r="AB183" s="574">
        <v>0</v>
      </c>
      <c r="AC183" s="574">
        <v>0</v>
      </c>
      <c r="AD183" s="574">
        <v>0</v>
      </c>
      <c r="AE183" s="574">
        <v>0</v>
      </c>
      <c r="AF183" s="990">
        <v>0</v>
      </c>
      <c r="AG183" s="990">
        <v>0</v>
      </c>
      <c r="AH183" s="990">
        <v>0</v>
      </c>
      <c r="AI183" s="574" t="s">
        <v>10</v>
      </c>
      <c r="AJ183" s="574" t="s">
        <v>10</v>
      </c>
      <c r="AK183" s="296" t="s">
        <v>863</v>
      </c>
      <c r="AL183" s="277">
        <v>177</v>
      </c>
    </row>
    <row r="184" spans="1:38" ht="15.75">
      <c r="A184" s="82">
        <v>183</v>
      </c>
      <c r="B184" s="84" t="s">
        <v>2079</v>
      </c>
      <c r="C184" s="64" t="s">
        <v>188</v>
      </c>
      <c r="D184" s="305" t="s">
        <v>8</v>
      </c>
      <c r="E184" s="305" t="s">
        <v>8</v>
      </c>
      <c r="F184" s="183">
        <v>94.85</v>
      </c>
      <c r="G184" s="573">
        <v>9.3841421587447835E-2</v>
      </c>
      <c r="H184" s="573">
        <v>8.4937582470625564E-2</v>
      </c>
      <c r="I184" s="573">
        <v>2.253817544858987</v>
      </c>
      <c r="J184" s="574">
        <v>0.12490032834091003</v>
      </c>
      <c r="K184" s="574">
        <v>0</v>
      </c>
      <c r="L184" s="574">
        <v>0</v>
      </c>
      <c r="M184" s="574">
        <v>0</v>
      </c>
      <c r="N184" s="574">
        <v>6.7959767761490208E-2</v>
      </c>
      <c r="O184" s="574">
        <v>0</v>
      </c>
      <c r="P184" s="574">
        <v>0.5773417027623462</v>
      </c>
      <c r="Q184" s="574">
        <v>0.31910086584244363</v>
      </c>
      <c r="R184" s="574">
        <v>0.30068933701406547</v>
      </c>
      <c r="S184" s="574">
        <v>0.22900739637395046</v>
      </c>
      <c r="T184" s="574">
        <v>0.17327290625441383</v>
      </c>
      <c r="U184" s="574">
        <v>2.253817544858987</v>
      </c>
      <c r="V184" s="976">
        <v>0</v>
      </c>
      <c r="W184" s="574">
        <v>2.3272122208878492</v>
      </c>
      <c r="X184" s="574">
        <v>1.4360697700485865</v>
      </c>
      <c r="Y184" s="574">
        <v>1.4905424120836195</v>
      </c>
      <c r="Z184" s="574">
        <v>1.5528982728845719</v>
      </c>
      <c r="AA184" s="574">
        <v>1.6047470626737801</v>
      </c>
      <c r="AB184" s="574">
        <v>0</v>
      </c>
      <c r="AC184" s="574">
        <v>0</v>
      </c>
      <c r="AD184" s="574">
        <v>0</v>
      </c>
      <c r="AE184" s="574">
        <v>0</v>
      </c>
      <c r="AF184" s="990">
        <v>0</v>
      </c>
      <c r="AG184" s="990">
        <v>0</v>
      </c>
      <c r="AH184" s="990">
        <v>0</v>
      </c>
      <c r="AI184" s="574" t="s">
        <v>10</v>
      </c>
      <c r="AJ184" s="574" t="s">
        <v>10</v>
      </c>
      <c r="AK184" s="296" t="s">
        <v>2199</v>
      </c>
      <c r="AL184" s="277">
        <v>178</v>
      </c>
    </row>
    <row r="185" spans="1:38" ht="15.75">
      <c r="A185" s="82">
        <v>184</v>
      </c>
      <c r="B185" s="84" t="s">
        <v>2599</v>
      </c>
      <c r="C185" s="64" t="s">
        <v>188</v>
      </c>
      <c r="D185" s="305" t="s">
        <v>8</v>
      </c>
      <c r="E185" s="305" t="s">
        <v>8</v>
      </c>
      <c r="F185" s="183">
        <v>0</v>
      </c>
      <c r="G185" s="573">
        <v>4.3713029440000615E-5</v>
      </c>
      <c r="H185" s="573">
        <v>0</v>
      </c>
      <c r="I185" s="573">
        <v>0</v>
      </c>
      <c r="J185" s="574">
        <v>0</v>
      </c>
      <c r="K185" s="574">
        <v>0</v>
      </c>
      <c r="L185" s="574">
        <v>0</v>
      </c>
      <c r="M185" s="574">
        <v>0</v>
      </c>
      <c r="N185" s="574">
        <v>0</v>
      </c>
      <c r="O185" s="574">
        <v>0</v>
      </c>
      <c r="P185" s="574">
        <v>0</v>
      </c>
      <c r="Q185" s="574">
        <v>0</v>
      </c>
      <c r="R185" s="574">
        <v>0</v>
      </c>
      <c r="S185" s="574">
        <v>0</v>
      </c>
      <c r="T185" s="574">
        <v>0</v>
      </c>
      <c r="U185" s="574">
        <v>0</v>
      </c>
      <c r="V185" s="976">
        <v>0</v>
      </c>
      <c r="W185" s="574">
        <v>0</v>
      </c>
      <c r="X185" s="574">
        <v>0</v>
      </c>
      <c r="Y185" s="574">
        <v>0</v>
      </c>
      <c r="Z185" s="574">
        <v>0</v>
      </c>
      <c r="AA185" s="574">
        <v>0</v>
      </c>
      <c r="AB185" s="574">
        <v>0</v>
      </c>
      <c r="AC185" s="574">
        <v>0</v>
      </c>
      <c r="AD185" s="574">
        <v>0</v>
      </c>
      <c r="AE185" s="574">
        <v>0</v>
      </c>
      <c r="AF185" s="990">
        <v>0</v>
      </c>
      <c r="AG185" s="990">
        <v>0</v>
      </c>
      <c r="AH185" s="990">
        <v>0</v>
      </c>
      <c r="AI185" s="574" t="s">
        <v>10</v>
      </c>
      <c r="AJ185" s="574" t="s">
        <v>10</v>
      </c>
      <c r="AK185" s="296" t="s">
        <v>2200</v>
      </c>
      <c r="AL185" s="277">
        <v>179</v>
      </c>
    </row>
    <row r="186" spans="1:38" ht="45">
      <c r="A186" s="82">
        <v>185</v>
      </c>
      <c r="B186" s="352" t="s">
        <v>2062</v>
      </c>
      <c r="C186" s="64"/>
      <c r="D186" s="926"/>
      <c r="E186" s="929"/>
      <c r="F186" s="426"/>
      <c r="G186" s="933"/>
      <c r="H186" s="933"/>
      <c r="I186" s="933"/>
      <c r="J186" s="933"/>
      <c r="K186" s="933"/>
      <c r="L186" s="933"/>
      <c r="M186" s="933"/>
      <c r="N186" s="933"/>
      <c r="O186" s="933"/>
      <c r="P186" s="933"/>
      <c r="Q186" s="933"/>
      <c r="R186" s="933"/>
      <c r="S186" s="933"/>
      <c r="T186" s="933"/>
      <c r="U186" s="933"/>
      <c r="V186" s="933"/>
      <c r="W186" s="933"/>
      <c r="X186" s="933"/>
      <c r="Y186" s="933"/>
      <c r="Z186" s="933"/>
      <c r="AA186" s="933"/>
      <c r="AB186" s="933"/>
      <c r="AC186" s="933"/>
      <c r="AD186" s="933"/>
      <c r="AE186" s="933"/>
      <c r="AF186" s="933"/>
      <c r="AG186" s="933"/>
      <c r="AH186" s="933"/>
      <c r="AI186" s="933"/>
      <c r="AJ186" s="573"/>
      <c r="AK186" s="79" t="s">
        <v>2196</v>
      </c>
      <c r="AL186" s="277">
        <v>180</v>
      </c>
    </row>
    <row r="187" spans="1:38" ht="15.75">
      <c r="A187" s="82">
        <v>187</v>
      </c>
      <c r="B187" s="66" t="s">
        <v>2238</v>
      </c>
      <c r="C187" s="64" t="s">
        <v>188</v>
      </c>
      <c r="D187" s="926" t="s">
        <v>8</v>
      </c>
      <c r="E187" s="926" t="s">
        <v>8</v>
      </c>
      <c r="F187" s="183">
        <v>0</v>
      </c>
      <c r="G187" s="574">
        <v>0.5056170723239497</v>
      </c>
      <c r="H187" s="574">
        <v>1.4018523096724691</v>
      </c>
      <c r="I187" s="574">
        <v>1.8144465431337742</v>
      </c>
      <c r="J187" s="574">
        <v>1.3567251071712603</v>
      </c>
      <c r="K187" s="574">
        <v>0.55675927471094944</v>
      </c>
      <c r="L187" s="574">
        <v>0</v>
      </c>
      <c r="M187" s="574">
        <v>1.2716517385858392</v>
      </c>
      <c r="N187" s="574">
        <v>1.2529761473314356</v>
      </c>
      <c r="O187" s="574">
        <v>1.7404234452427114</v>
      </c>
      <c r="P187" s="574">
        <v>1.7796362589444903</v>
      </c>
      <c r="Q187" s="574">
        <v>1.7794169276261003</v>
      </c>
      <c r="R187" s="574">
        <v>1.2813303966342688</v>
      </c>
      <c r="S187" s="574">
        <v>1.786264905068536</v>
      </c>
      <c r="T187" s="574">
        <v>1.801665707219859</v>
      </c>
      <c r="U187" s="574">
        <v>1.8144465431337742</v>
      </c>
      <c r="V187" s="976">
        <v>0.56190110548609218</v>
      </c>
      <c r="W187" s="574">
        <v>0.52878834987336887</v>
      </c>
      <c r="X187" s="574">
        <v>0.51373748163519106</v>
      </c>
      <c r="Y187" s="574">
        <v>0.52359857941110599</v>
      </c>
      <c r="Z187" s="574">
        <v>0.51709167020047908</v>
      </c>
      <c r="AA187" s="574">
        <v>0.51673532733984662</v>
      </c>
      <c r="AB187" s="574">
        <v>0.53475761433119384</v>
      </c>
      <c r="AC187" s="574">
        <v>0.52902364049323747</v>
      </c>
      <c r="AD187" s="574">
        <v>0.49187777967870372</v>
      </c>
      <c r="AE187" s="574">
        <v>0.52918983075287507</v>
      </c>
      <c r="AF187" s="990">
        <v>0.52658743152878185</v>
      </c>
      <c r="AG187" s="990">
        <v>0.52651422614468446</v>
      </c>
      <c r="AH187" s="990">
        <v>0.56190110548609218</v>
      </c>
      <c r="AI187" s="574" t="s">
        <v>10</v>
      </c>
      <c r="AJ187" s="574" t="s">
        <v>10</v>
      </c>
      <c r="AK187" s="296" t="s">
        <v>1265</v>
      </c>
      <c r="AL187" s="277">
        <v>181</v>
      </c>
    </row>
    <row r="188" spans="1:38" ht="15.75">
      <c r="A188" s="82">
        <v>188</v>
      </c>
      <c r="B188" s="66" t="s">
        <v>2063</v>
      </c>
      <c r="C188" s="64" t="s">
        <v>188</v>
      </c>
      <c r="D188" s="926" t="s">
        <v>8</v>
      </c>
      <c r="E188" s="926" t="s">
        <v>8</v>
      </c>
      <c r="F188" s="183">
        <v>4.5</v>
      </c>
      <c r="G188" s="574">
        <v>9.3268094835269562</v>
      </c>
      <c r="H188" s="574">
        <v>17.360290890687654</v>
      </c>
      <c r="I188" s="574">
        <v>13.249336727666098</v>
      </c>
      <c r="J188" s="574">
        <v>19.875142914880016</v>
      </c>
      <c r="K188" s="574">
        <v>10.432132808596723</v>
      </c>
      <c r="L188" s="574">
        <v>11.556207432337438</v>
      </c>
      <c r="M188" s="574">
        <v>19.86069275189584</v>
      </c>
      <c r="N188" s="574">
        <v>21.601245449740631</v>
      </c>
      <c r="O188" s="574">
        <v>21.861581861391809</v>
      </c>
      <c r="P188" s="574">
        <v>21.740619540198125</v>
      </c>
      <c r="Q188" s="574">
        <v>21.437254835949343</v>
      </c>
      <c r="R188" s="574">
        <v>12.340651829704123</v>
      </c>
      <c r="S188" s="574">
        <v>12.400109572216873</v>
      </c>
      <c r="T188" s="574">
        <v>12.490630893347539</v>
      </c>
      <c r="U188" s="574">
        <v>13.249336727666098</v>
      </c>
      <c r="V188" s="976">
        <v>29.988613977271928</v>
      </c>
      <c r="W188" s="574">
        <v>12.673310534830041</v>
      </c>
      <c r="X188" s="574">
        <v>12.791437821760782</v>
      </c>
      <c r="Y188" s="574">
        <v>12.818964332283823</v>
      </c>
      <c r="Z188" s="574">
        <v>14.002014946459393</v>
      </c>
      <c r="AA188" s="574">
        <v>15.039065612103798</v>
      </c>
      <c r="AB188" s="574">
        <v>14.85104362233473</v>
      </c>
      <c r="AC188" s="574">
        <v>15.12252498542237</v>
      </c>
      <c r="AD188" s="574">
        <v>15.020943454518301</v>
      </c>
      <c r="AE188" s="574">
        <v>15.116402722363361</v>
      </c>
      <c r="AF188" s="990">
        <v>14.69043895099108</v>
      </c>
      <c r="AG188" s="990">
        <v>26.53606710079114</v>
      </c>
      <c r="AH188" s="990">
        <v>29.988613977271928</v>
      </c>
      <c r="AI188" s="574" t="s">
        <v>10</v>
      </c>
      <c r="AJ188" s="574" t="s">
        <v>10</v>
      </c>
      <c r="AK188" s="296" t="s">
        <v>2201</v>
      </c>
      <c r="AL188" s="277">
        <v>182</v>
      </c>
    </row>
    <row r="189" spans="1:38" ht="15.75">
      <c r="A189" s="82">
        <v>189</v>
      </c>
      <c r="B189" s="66" t="s">
        <v>2064</v>
      </c>
      <c r="C189" s="64" t="s">
        <v>188</v>
      </c>
      <c r="D189" s="926" t="s">
        <v>8</v>
      </c>
      <c r="E189" s="926" t="s">
        <v>8</v>
      </c>
      <c r="F189" s="183">
        <v>6.62</v>
      </c>
      <c r="G189" s="574">
        <v>6.7192072242933731</v>
      </c>
      <c r="H189" s="574">
        <v>10.174484221458943</v>
      </c>
      <c r="I189" s="574">
        <v>6.7595742954326328</v>
      </c>
      <c r="J189" s="574">
        <v>3.9740572098285147</v>
      </c>
      <c r="K189" s="574">
        <v>2.8871042252622736</v>
      </c>
      <c r="L189" s="574">
        <v>4.5987183290195022</v>
      </c>
      <c r="M189" s="574">
        <v>4.1863883394100068</v>
      </c>
      <c r="N189" s="574">
        <v>5.037699063246925</v>
      </c>
      <c r="O189" s="574">
        <v>4.3565754049755734</v>
      </c>
      <c r="P189" s="574">
        <v>4.9138224259793271</v>
      </c>
      <c r="Q189" s="574">
        <v>4.5958659106162072</v>
      </c>
      <c r="R189" s="574">
        <v>4.8274372495222417</v>
      </c>
      <c r="S189" s="574">
        <v>5.0680526813899061</v>
      </c>
      <c r="T189" s="574">
        <v>6.5037953993152531</v>
      </c>
      <c r="U189" s="574">
        <v>6.7595742954326328</v>
      </c>
      <c r="V189" s="976">
        <v>4.5523540452184683</v>
      </c>
      <c r="W189" s="574">
        <v>6.562350876608904</v>
      </c>
      <c r="X189" s="574">
        <v>6.650010265513755</v>
      </c>
      <c r="Y189" s="574">
        <v>6.8133580518628669</v>
      </c>
      <c r="Z189" s="574">
        <v>6.8352074150924658</v>
      </c>
      <c r="AA189" s="574">
        <v>5.8989758153763452</v>
      </c>
      <c r="AB189" s="574">
        <v>4.4217397471287052</v>
      </c>
      <c r="AC189" s="574">
        <v>5.2293774926366687</v>
      </c>
      <c r="AD189" s="574">
        <v>5.0963607817712999</v>
      </c>
      <c r="AE189" s="574">
        <v>4.9540163387979286</v>
      </c>
      <c r="AF189" s="990">
        <v>4.6179243502409069</v>
      </c>
      <c r="AG189" s="990">
        <v>4.3673307760355344</v>
      </c>
      <c r="AH189" s="990">
        <v>4.5523540452184683</v>
      </c>
      <c r="AI189" s="574" t="s">
        <v>10</v>
      </c>
      <c r="AJ189" s="574" t="s">
        <v>10</v>
      </c>
      <c r="AK189" s="296" t="s">
        <v>2202</v>
      </c>
      <c r="AL189" s="277">
        <v>183</v>
      </c>
    </row>
    <row r="190" spans="1:38" ht="15.75">
      <c r="A190" s="82">
        <v>190</v>
      </c>
      <c r="B190" s="66" t="s">
        <v>2065</v>
      </c>
      <c r="C190" s="64" t="s">
        <v>188</v>
      </c>
      <c r="D190" s="926" t="s">
        <v>8</v>
      </c>
      <c r="E190" s="926" t="s">
        <v>8</v>
      </c>
      <c r="F190" s="183">
        <v>0.75</v>
      </c>
      <c r="G190" s="574">
        <v>0.83711002374094423</v>
      </c>
      <c r="H190" s="574">
        <v>6.0321683697967021</v>
      </c>
      <c r="I190" s="574">
        <v>5.1286439716880903</v>
      </c>
      <c r="J190" s="574">
        <v>6.7668488091904537</v>
      </c>
      <c r="K190" s="574">
        <v>5.292331097567498</v>
      </c>
      <c r="L190" s="574">
        <v>4.4967508941737711</v>
      </c>
      <c r="M190" s="574">
        <v>5.8239117236667521</v>
      </c>
      <c r="N190" s="574">
        <v>5.8356094230467841</v>
      </c>
      <c r="O190" s="574">
        <v>6.1281477069917445</v>
      </c>
      <c r="P190" s="574">
        <v>6.2313272662808687</v>
      </c>
      <c r="Q190" s="574">
        <v>6.6815327934481568</v>
      </c>
      <c r="R190" s="574">
        <v>5.8502077869592597</v>
      </c>
      <c r="S190" s="574">
        <v>5.8849045088757572</v>
      </c>
      <c r="T190" s="574">
        <v>5.4511442334448947</v>
      </c>
      <c r="U190" s="574">
        <v>5.1286439716880903</v>
      </c>
      <c r="V190" s="976">
        <v>7.9435884916785309</v>
      </c>
      <c r="W190" s="574">
        <v>5.3146948479531231</v>
      </c>
      <c r="X190" s="574">
        <v>5.259933481126966</v>
      </c>
      <c r="Y190" s="574">
        <v>5.2358468826380689</v>
      </c>
      <c r="Z190" s="574">
        <v>5.4945530088066077</v>
      </c>
      <c r="AA190" s="574">
        <v>7.0507891817405275</v>
      </c>
      <c r="AB190" s="574">
        <v>5.1363621339203069</v>
      </c>
      <c r="AC190" s="574">
        <v>7.380025561837444</v>
      </c>
      <c r="AD190" s="574">
        <v>7.0618664822272654</v>
      </c>
      <c r="AE190" s="574">
        <v>7.7738436801088966</v>
      </c>
      <c r="AF190" s="990">
        <v>7.3842385051831343</v>
      </c>
      <c r="AG190" s="990">
        <v>7.5077800928406653</v>
      </c>
      <c r="AH190" s="990">
        <v>7.9435884916785309</v>
      </c>
      <c r="AI190" s="574" t="s">
        <v>10</v>
      </c>
      <c r="AJ190" s="574" t="s">
        <v>10</v>
      </c>
      <c r="AK190" s="296" t="s">
        <v>855</v>
      </c>
      <c r="AL190" s="277">
        <v>184</v>
      </c>
    </row>
    <row r="191" spans="1:38" ht="15.75">
      <c r="A191" s="82">
        <v>191</v>
      </c>
      <c r="B191" s="66" t="s">
        <v>2066</v>
      </c>
      <c r="C191" s="64" t="s">
        <v>188</v>
      </c>
      <c r="D191" s="926" t="s">
        <v>8</v>
      </c>
      <c r="E191" s="926" t="s">
        <v>8</v>
      </c>
      <c r="F191" s="183">
        <v>0.92</v>
      </c>
      <c r="G191" s="574">
        <v>2.8373025251375008</v>
      </c>
      <c r="H191" s="574">
        <v>2.0232858303919059</v>
      </c>
      <c r="I191" s="574">
        <v>1.0637619133509597</v>
      </c>
      <c r="J191" s="574">
        <v>0.87512390977676491</v>
      </c>
      <c r="K191" s="574">
        <v>0.66564968518804801</v>
      </c>
      <c r="L191" s="574">
        <v>0.86157427471966419</v>
      </c>
      <c r="M191" s="574">
        <v>0.68058706362866461</v>
      </c>
      <c r="N191" s="574">
        <v>0.66204143718703068</v>
      </c>
      <c r="O191" s="574">
        <v>0.64773124542735949</v>
      </c>
      <c r="P191" s="574">
        <v>0.746939651050047</v>
      </c>
      <c r="Q191" s="574">
        <v>0.76532137976257886</v>
      </c>
      <c r="R191" s="574">
        <v>0.86056295635489455</v>
      </c>
      <c r="S191" s="574">
        <v>0.94953616914032857</v>
      </c>
      <c r="T191" s="574">
        <v>0.94617765270700405</v>
      </c>
      <c r="U191" s="574">
        <v>1.0637619133509597</v>
      </c>
      <c r="V191" s="976">
        <v>1.5993371860440859</v>
      </c>
      <c r="W191" s="574">
        <v>0.83065689638863405</v>
      </c>
      <c r="X191" s="574">
        <v>1.0883289149941739</v>
      </c>
      <c r="Y191" s="574">
        <v>1.1436746935615556</v>
      </c>
      <c r="Z191" s="574">
        <v>1.1339537107145305</v>
      </c>
      <c r="AA191" s="574">
        <v>1.1271017178410796</v>
      </c>
      <c r="AB191" s="574">
        <v>0.83885349934102238</v>
      </c>
      <c r="AC191" s="574">
        <v>0.79736689202919964</v>
      </c>
      <c r="AD191" s="574">
        <v>1.0030885471411133</v>
      </c>
      <c r="AE191" s="574">
        <v>0.89916749327844436</v>
      </c>
      <c r="AF191" s="990">
        <v>0.90863532684627679</v>
      </c>
      <c r="AG191" s="990">
        <v>1.2383256855609648</v>
      </c>
      <c r="AH191" s="990">
        <v>1.5993371860440859</v>
      </c>
      <c r="AI191" s="574" t="s">
        <v>10</v>
      </c>
      <c r="AJ191" s="574" t="s">
        <v>10</v>
      </c>
      <c r="AK191" s="296" t="s">
        <v>867</v>
      </c>
      <c r="AL191" s="277">
        <v>185</v>
      </c>
    </row>
    <row r="192" spans="1:38" ht="15.75">
      <c r="A192" s="82">
        <v>192</v>
      </c>
      <c r="B192" s="66" t="s">
        <v>2067</v>
      </c>
      <c r="C192" s="64" t="s">
        <v>188</v>
      </c>
      <c r="D192" s="926" t="s">
        <v>8</v>
      </c>
      <c r="E192" s="926" t="s">
        <v>8</v>
      </c>
      <c r="F192" s="183">
        <v>1.39</v>
      </c>
      <c r="G192" s="574">
        <v>2.9368446205551035</v>
      </c>
      <c r="H192" s="574">
        <v>2.50694876552389</v>
      </c>
      <c r="I192" s="574">
        <v>0.27137334815739605</v>
      </c>
      <c r="J192" s="574">
        <v>0</v>
      </c>
      <c r="K192" s="574">
        <v>0.33165929312334674</v>
      </c>
      <c r="L192" s="574">
        <v>0.36861588960508612</v>
      </c>
      <c r="M192" s="574">
        <v>0.30894270913893512</v>
      </c>
      <c r="N192" s="574">
        <v>0.29887967001518201</v>
      </c>
      <c r="O192" s="574">
        <v>0.28774589450469279</v>
      </c>
      <c r="P192" s="574">
        <v>0.28461058160166097</v>
      </c>
      <c r="Q192" s="574">
        <v>0.28555073472917991</v>
      </c>
      <c r="R192" s="574">
        <v>0.28386200688929913</v>
      </c>
      <c r="S192" s="574">
        <v>0.27791374957511544</v>
      </c>
      <c r="T192" s="574">
        <v>0.27859044829616231</v>
      </c>
      <c r="U192" s="574">
        <v>0.27137334815739605</v>
      </c>
      <c r="V192" s="976">
        <v>0.52862603997414692</v>
      </c>
      <c r="W192" s="574">
        <v>0.27042887125277792</v>
      </c>
      <c r="X192" s="574">
        <v>0.26928726520131552</v>
      </c>
      <c r="Y192" s="574">
        <v>0.2689612510459618</v>
      </c>
      <c r="Z192" s="574">
        <v>0.26941000586077113</v>
      </c>
      <c r="AA192" s="574">
        <v>0.2654120442816239</v>
      </c>
      <c r="AB192" s="574">
        <v>0.2606624993522958</v>
      </c>
      <c r="AC192" s="574">
        <v>0.30798928536985859</v>
      </c>
      <c r="AD192" s="574">
        <v>0.29368968184222027</v>
      </c>
      <c r="AE192" s="574">
        <v>0.34290681796829237</v>
      </c>
      <c r="AF192" s="990">
        <v>0.35176957126850011</v>
      </c>
      <c r="AG192" s="990">
        <v>0.48429406937991737</v>
      </c>
      <c r="AH192" s="990">
        <v>0.52862603997414692</v>
      </c>
      <c r="AI192" s="574" t="s">
        <v>10</v>
      </c>
      <c r="AJ192" s="574" t="s">
        <v>10</v>
      </c>
      <c r="AK192" s="296" t="s">
        <v>894</v>
      </c>
      <c r="AL192" s="277">
        <v>186</v>
      </c>
    </row>
    <row r="193" spans="1:38" ht="15.75">
      <c r="A193" s="82">
        <v>193</v>
      </c>
      <c r="B193" s="66" t="s">
        <v>2068</v>
      </c>
      <c r="C193" s="64" t="s">
        <v>188</v>
      </c>
      <c r="D193" s="926" t="s">
        <v>8</v>
      </c>
      <c r="E193" s="926" t="s">
        <v>8</v>
      </c>
      <c r="F193" s="183">
        <v>5.18</v>
      </c>
      <c r="G193" s="574">
        <v>6.36061680939547</v>
      </c>
      <c r="H193" s="574">
        <v>9.117820539721615</v>
      </c>
      <c r="I193" s="574">
        <v>5.4492143774176762</v>
      </c>
      <c r="J193" s="574">
        <v>2.9818279088732673</v>
      </c>
      <c r="K193" s="574">
        <v>2.3646434910967868</v>
      </c>
      <c r="L193" s="574">
        <v>3.549782592906467</v>
      </c>
      <c r="M193" s="574">
        <v>2.9387056112485244</v>
      </c>
      <c r="N193" s="574">
        <v>3.4235760706341711</v>
      </c>
      <c r="O193" s="574">
        <v>4.5817166098752402</v>
      </c>
      <c r="P193" s="574">
        <v>5.8816085383759038</v>
      </c>
      <c r="Q193" s="574">
        <v>6.024045616213253</v>
      </c>
      <c r="R193" s="574">
        <v>5.100183954137778</v>
      </c>
      <c r="S193" s="574">
        <v>5.0571617258427679</v>
      </c>
      <c r="T193" s="574">
        <v>5.110891223270837</v>
      </c>
      <c r="U193" s="574">
        <v>5.4492143774176762</v>
      </c>
      <c r="V193" s="976">
        <v>5.5380164994557761</v>
      </c>
      <c r="W193" s="574">
        <v>5.6671144438962973</v>
      </c>
      <c r="X193" s="574">
        <v>5.2178009680064719</v>
      </c>
      <c r="Y193" s="574">
        <v>4.6682988972854078</v>
      </c>
      <c r="Z193" s="574">
        <v>4.6559359118720645</v>
      </c>
      <c r="AA193" s="574">
        <v>3.9238655893826206</v>
      </c>
      <c r="AB193" s="574">
        <v>3.4624432592719758</v>
      </c>
      <c r="AC193" s="574">
        <v>3.9115691389045102</v>
      </c>
      <c r="AD193" s="574">
        <v>3.378550985327418</v>
      </c>
      <c r="AE193" s="574">
        <v>4.8723450029008371</v>
      </c>
      <c r="AF193" s="990">
        <v>4.9606144004147499</v>
      </c>
      <c r="AG193" s="990">
        <v>4.9461666098106072</v>
      </c>
      <c r="AH193" s="990">
        <v>5.5380164994557761</v>
      </c>
      <c r="AI193" s="574" t="s">
        <v>10</v>
      </c>
      <c r="AJ193" s="574" t="s">
        <v>10</v>
      </c>
      <c r="AK193" s="296" t="s">
        <v>853</v>
      </c>
      <c r="AL193" s="277">
        <v>187</v>
      </c>
    </row>
    <row r="194" spans="1:38" ht="15.75">
      <c r="A194" s="82">
        <v>194</v>
      </c>
      <c r="B194" s="66" t="s">
        <v>2069</v>
      </c>
      <c r="C194" s="64" t="s">
        <v>188</v>
      </c>
      <c r="D194" s="926" t="s">
        <v>8</v>
      </c>
      <c r="E194" s="926" t="s">
        <v>8</v>
      </c>
      <c r="F194" s="183">
        <v>5.93</v>
      </c>
      <c r="G194" s="574">
        <v>9.4502368736605966</v>
      </c>
      <c r="H194" s="574">
        <v>10.024481906592953</v>
      </c>
      <c r="I194" s="574">
        <v>6.595607626781673</v>
      </c>
      <c r="J194" s="574">
        <v>8.1496607156958767</v>
      </c>
      <c r="K194" s="574">
        <v>7.0962055955471017</v>
      </c>
      <c r="L194" s="574">
        <v>6.5086009811841112</v>
      </c>
      <c r="M194" s="574">
        <v>6.9245504044328126</v>
      </c>
      <c r="N194" s="574">
        <v>8.5882330057855256</v>
      </c>
      <c r="O194" s="574">
        <v>7.9482274114318114</v>
      </c>
      <c r="P194" s="574">
        <v>8.6514029520233393</v>
      </c>
      <c r="Q194" s="574">
        <v>8.5385756031390834</v>
      </c>
      <c r="R194" s="574">
        <v>8.3560153908899029</v>
      </c>
      <c r="S194" s="574">
        <v>8.2800933451287353</v>
      </c>
      <c r="T194" s="574">
        <v>8.1699495246670786</v>
      </c>
      <c r="U194" s="574">
        <v>6.595607626781673</v>
      </c>
      <c r="V194" s="976">
        <v>9.8714389511609149</v>
      </c>
      <c r="W194" s="574">
        <v>6.5514104075328996</v>
      </c>
      <c r="X194" s="574">
        <v>7.9210103240564811</v>
      </c>
      <c r="Y194" s="574">
        <v>7.7702363415372195</v>
      </c>
      <c r="Z194" s="574">
        <v>7.804332809040722</v>
      </c>
      <c r="AA194" s="574">
        <v>7.8841462345157307</v>
      </c>
      <c r="AB194" s="574">
        <v>7.4398076872812631</v>
      </c>
      <c r="AC194" s="574">
        <v>8.7459599227328422</v>
      </c>
      <c r="AD194" s="574">
        <v>8.6758462375201475</v>
      </c>
      <c r="AE194" s="574">
        <v>8.1354456103342265</v>
      </c>
      <c r="AF194" s="990">
        <v>7.4926034002400419</v>
      </c>
      <c r="AG194" s="990">
        <v>8.5601283523614633</v>
      </c>
      <c r="AH194" s="990">
        <v>9.8714389511609149</v>
      </c>
      <c r="AI194" s="574" t="s">
        <v>10</v>
      </c>
      <c r="AJ194" s="574" t="s">
        <v>10</v>
      </c>
      <c r="AK194" s="296" t="s">
        <v>869</v>
      </c>
      <c r="AL194" s="277">
        <v>188</v>
      </c>
    </row>
    <row r="195" spans="1:38" ht="15.75">
      <c r="A195" s="82">
        <v>195</v>
      </c>
      <c r="B195" s="66" t="s">
        <v>2070</v>
      </c>
      <c r="C195" s="64" t="s">
        <v>188</v>
      </c>
      <c r="D195" s="926" t="s">
        <v>8</v>
      </c>
      <c r="E195" s="926" t="s">
        <v>8</v>
      </c>
      <c r="F195" s="183">
        <v>2.5</v>
      </c>
      <c r="G195" s="574">
        <v>3.4460020934527171</v>
      </c>
      <c r="H195" s="574">
        <v>5.2688142058552776</v>
      </c>
      <c r="I195" s="574">
        <v>1.5079352881363799</v>
      </c>
      <c r="J195" s="574">
        <v>0.79425165793733254</v>
      </c>
      <c r="K195" s="574">
        <v>0.42702596042650087</v>
      </c>
      <c r="L195" s="574">
        <v>1.4426024827917736</v>
      </c>
      <c r="M195" s="574">
        <v>1.5475059510980902</v>
      </c>
      <c r="N195" s="574">
        <v>1.1344047161769499</v>
      </c>
      <c r="O195" s="574">
        <v>1.0889919440466724</v>
      </c>
      <c r="P195" s="574">
        <v>1.0641210096803519</v>
      </c>
      <c r="Q195" s="574">
        <v>1.0698218103083856</v>
      </c>
      <c r="R195" s="574">
        <v>1.4840825729809728</v>
      </c>
      <c r="S195" s="574">
        <v>1.2499268937317209</v>
      </c>
      <c r="T195" s="574">
        <v>1.1999933205702666</v>
      </c>
      <c r="U195" s="574">
        <v>1.5079352881363799</v>
      </c>
      <c r="V195" s="976">
        <v>2.1890423817458315</v>
      </c>
      <c r="W195" s="574">
        <v>1.5231359033074103</v>
      </c>
      <c r="X195" s="574">
        <v>1.4925204912651513</v>
      </c>
      <c r="Y195" s="574">
        <v>1.9024020380618087</v>
      </c>
      <c r="Z195" s="574">
        <v>2.1342840562599994</v>
      </c>
      <c r="AA195" s="574">
        <v>2.0227107187234217</v>
      </c>
      <c r="AB195" s="574">
        <v>1.9892290921274451</v>
      </c>
      <c r="AC195" s="574">
        <v>2.2378523668926205</v>
      </c>
      <c r="AD195" s="574">
        <v>2.2155640160593579</v>
      </c>
      <c r="AE195" s="574">
        <v>2.1005552507988083</v>
      </c>
      <c r="AF195" s="990">
        <v>2.0808456094045638</v>
      </c>
      <c r="AG195" s="990">
        <v>2.1108326970045033</v>
      </c>
      <c r="AH195" s="990">
        <v>2.1890423817458315</v>
      </c>
      <c r="AI195" s="574" t="s">
        <v>10</v>
      </c>
      <c r="AJ195" s="574" t="s">
        <v>10</v>
      </c>
      <c r="AK195" s="296" t="s">
        <v>859</v>
      </c>
      <c r="AL195" s="277">
        <v>189</v>
      </c>
    </row>
    <row r="196" spans="1:38" ht="15.75">
      <c r="A196" s="82">
        <v>196</v>
      </c>
      <c r="B196" s="66" t="s">
        <v>2071</v>
      </c>
      <c r="C196" s="64" t="s">
        <v>188</v>
      </c>
      <c r="D196" s="926" t="s">
        <v>8</v>
      </c>
      <c r="E196" s="926" t="s">
        <v>8</v>
      </c>
      <c r="F196" s="183">
        <v>0.17</v>
      </c>
      <c r="G196" s="574">
        <v>1.0953613923767374</v>
      </c>
      <c r="H196" s="574">
        <v>1.8007617806976226</v>
      </c>
      <c r="I196" s="574">
        <v>0.35677227770475139</v>
      </c>
      <c r="J196" s="574">
        <v>0.64973075522932322</v>
      </c>
      <c r="K196" s="574">
        <v>0.2546817377951896</v>
      </c>
      <c r="L196" s="574">
        <v>0.2084679957467056</v>
      </c>
      <c r="M196" s="574">
        <v>0.45734423214689801</v>
      </c>
      <c r="N196" s="574">
        <v>0.23841481480061907</v>
      </c>
      <c r="O196" s="574">
        <v>0.24768322233497878</v>
      </c>
      <c r="P196" s="574">
        <v>0.25572128879494788</v>
      </c>
      <c r="Q196" s="574">
        <v>0.25867947711036643</v>
      </c>
      <c r="R196" s="574">
        <v>0.27909720074987698</v>
      </c>
      <c r="S196" s="574">
        <v>0.27406011826153254</v>
      </c>
      <c r="T196" s="574">
        <v>0.32822788604662267</v>
      </c>
      <c r="U196" s="574">
        <v>0.35677227770475139</v>
      </c>
      <c r="V196" s="976">
        <v>1.3574423670870288</v>
      </c>
      <c r="W196" s="574">
        <v>0.36225171334861078</v>
      </c>
      <c r="X196" s="574">
        <v>0.37852282932415116</v>
      </c>
      <c r="Y196" s="574">
        <v>0.56871854818221601</v>
      </c>
      <c r="Z196" s="574">
        <v>0.85680107883648449</v>
      </c>
      <c r="AA196" s="574">
        <v>0.81631484189707437</v>
      </c>
      <c r="AB196" s="574">
        <v>0.76655671944452397</v>
      </c>
      <c r="AC196" s="574">
        <v>0.69118354144713812</v>
      </c>
      <c r="AD196" s="574">
        <v>0.29673613948388611</v>
      </c>
      <c r="AE196" s="574">
        <v>0.32156459647574759</v>
      </c>
      <c r="AF196" s="990">
        <v>0.3250957149189514</v>
      </c>
      <c r="AG196" s="990">
        <v>0.35440982568492202</v>
      </c>
      <c r="AH196" s="990">
        <v>1.3574423670870288</v>
      </c>
      <c r="AI196" s="574" t="s">
        <v>10</v>
      </c>
      <c r="AJ196" s="574" t="s">
        <v>10</v>
      </c>
      <c r="AK196" s="296" t="s">
        <v>861</v>
      </c>
      <c r="AL196" s="277">
        <v>190</v>
      </c>
    </row>
    <row r="197" spans="1:38" ht="15.75">
      <c r="A197" s="82">
        <v>197</v>
      </c>
      <c r="B197" s="66" t="s">
        <v>2072</v>
      </c>
      <c r="C197" s="64" t="s">
        <v>188</v>
      </c>
      <c r="D197" s="926" t="s">
        <v>8</v>
      </c>
      <c r="E197" s="926" t="s">
        <v>8</v>
      </c>
      <c r="F197" s="183">
        <v>0.84</v>
      </c>
      <c r="G197" s="574">
        <v>0.65275463990976434</v>
      </c>
      <c r="H197" s="574">
        <v>2.680485045416515</v>
      </c>
      <c r="I197" s="574">
        <v>1.1674400820290047</v>
      </c>
      <c r="J197" s="574">
        <v>1.2016005145133866</v>
      </c>
      <c r="K197" s="574">
        <v>1.5432233881064592</v>
      </c>
      <c r="L197" s="574">
        <v>2.1381807190125546</v>
      </c>
      <c r="M197" s="574">
        <v>1.5058872596783666</v>
      </c>
      <c r="N197" s="574">
        <v>0.36147643348265263</v>
      </c>
      <c r="O197" s="574">
        <v>0.36250486142954907</v>
      </c>
      <c r="P197" s="574">
        <v>0.84888956174209218</v>
      </c>
      <c r="Q197" s="574">
        <v>0.4939106270170735</v>
      </c>
      <c r="R197" s="574">
        <v>0.49193065821517384</v>
      </c>
      <c r="S197" s="574">
        <v>1.1937100321179241</v>
      </c>
      <c r="T197" s="574">
        <v>1.1794764151005124</v>
      </c>
      <c r="U197" s="574">
        <v>1.1674400820290047</v>
      </c>
      <c r="V197" s="976">
        <v>0.61821358926387637</v>
      </c>
      <c r="W197" s="574">
        <v>1.1695008912412752</v>
      </c>
      <c r="X197" s="574">
        <v>1.1482658195893694</v>
      </c>
      <c r="Y197" s="574">
        <v>1.1593653415599581</v>
      </c>
      <c r="Z197" s="574">
        <v>1.589508375766651</v>
      </c>
      <c r="AA197" s="574">
        <v>1.1586566483957272</v>
      </c>
      <c r="AB197" s="574">
        <v>1.1899110524581529</v>
      </c>
      <c r="AC197" s="574">
        <v>0.51259613993390873</v>
      </c>
      <c r="AD197" s="574">
        <v>0.50029015980323244</v>
      </c>
      <c r="AE197" s="574">
        <v>0.50396282389692781</v>
      </c>
      <c r="AF197" s="990">
        <v>0.48534068800107999</v>
      </c>
      <c r="AG197" s="990">
        <v>0.60222950001325326</v>
      </c>
      <c r="AH197" s="990">
        <v>0.61821358926387637</v>
      </c>
      <c r="AI197" s="574" t="s">
        <v>10</v>
      </c>
      <c r="AJ197" s="574" t="s">
        <v>10</v>
      </c>
      <c r="AK197" s="296" t="s">
        <v>863</v>
      </c>
      <c r="AL197" s="277">
        <v>191</v>
      </c>
    </row>
    <row r="198" spans="1:38" ht="45">
      <c r="A198" s="82">
        <v>198</v>
      </c>
      <c r="B198" s="306" t="s">
        <v>2073</v>
      </c>
      <c r="C198" s="64" t="s">
        <v>188</v>
      </c>
      <c r="D198" s="926" t="s">
        <v>8</v>
      </c>
      <c r="E198" s="926" t="s">
        <v>8</v>
      </c>
      <c r="F198" s="183">
        <v>0.08</v>
      </c>
      <c r="G198" s="574">
        <v>0.21154995439948912</v>
      </c>
      <c r="H198" s="574">
        <v>0.24175193732403674</v>
      </c>
      <c r="I198" s="574">
        <v>0.12912604495706298</v>
      </c>
      <c r="J198" s="574">
        <v>4.3839610139249169E-2</v>
      </c>
      <c r="K198" s="574">
        <v>2.5097242689876204E-2</v>
      </c>
      <c r="L198" s="574">
        <v>0</v>
      </c>
      <c r="M198" s="574">
        <v>7.4518235755061312E-3</v>
      </c>
      <c r="N198" s="574">
        <v>1.3207070431556613E-2</v>
      </c>
      <c r="O198" s="574">
        <v>1.654593118154609E-2</v>
      </c>
      <c r="P198" s="574">
        <v>1.7241097658689728E-2</v>
      </c>
      <c r="Q198" s="574">
        <v>0.19422265005700526</v>
      </c>
      <c r="R198" s="574">
        <v>0.28714350409495398</v>
      </c>
      <c r="S198" s="574">
        <v>0.44788890927143471</v>
      </c>
      <c r="T198" s="574">
        <v>0.52912332805721374</v>
      </c>
      <c r="U198" s="574">
        <v>0.12912604495706298</v>
      </c>
      <c r="V198" s="976">
        <v>0.28706239759605767</v>
      </c>
      <c r="W198" s="574">
        <v>0.12965576782773636</v>
      </c>
      <c r="X198" s="574">
        <v>0.14311331931508392</v>
      </c>
      <c r="Y198" s="574">
        <v>0.12716986162472083</v>
      </c>
      <c r="Z198" s="574">
        <v>0.10322965054693319</v>
      </c>
      <c r="AA198" s="574">
        <v>8.1612377799658853E-2</v>
      </c>
      <c r="AB198" s="574">
        <v>0.4282604852940643</v>
      </c>
      <c r="AC198" s="574">
        <v>0.43027375561315323</v>
      </c>
      <c r="AD198" s="574">
        <v>0.49070928142140779</v>
      </c>
      <c r="AE198" s="574">
        <v>0.4446321299358672</v>
      </c>
      <c r="AF198" s="990">
        <v>0.30678991416490092</v>
      </c>
      <c r="AG198" s="990">
        <v>0.30829635279577239</v>
      </c>
      <c r="AH198" s="990">
        <v>0.28706239759605767</v>
      </c>
      <c r="AI198" s="574" t="s">
        <v>10</v>
      </c>
      <c r="AJ198" s="574" t="s">
        <v>10</v>
      </c>
      <c r="AK198" s="296" t="s">
        <v>2203</v>
      </c>
      <c r="AL198" s="277">
        <v>192</v>
      </c>
    </row>
    <row r="199" spans="1:38" ht="15.75">
      <c r="A199" s="82">
        <v>199</v>
      </c>
      <c r="B199" s="66" t="s">
        <v>2074</v>
      </c>
      <c r="C199" s="64" t="s">
        <v>188</v>
      </c>
      <c r="D199" s="926" t="s">
        <v>8</v>
      </c>
      <c r="E199" s="926" t="s">
        <v>8</v>
      </c>
      <c r="F199" s="183">
        <v>1.1000000000000001</v>
      </c>
      <c r="G199" s="574">
        <v>0.41766785601968892</v>
      </c>
      <c r="H199" s="574">
        <v>1.1553347421009863</v>
      </c>
      <c r="I199" s="574">
        <v>1.6495887627651054</v>
      </c>
      <c r="J199" s="574">
        <v>0.42575276817048208</v>
      </c>
      <c r="K199" s="574">
        <v>0.41736121903984252</v>
      </c>
      <c r="L199" s="574">
        <v>0.48159663380812406</v>
      </c>
      <c r="M199" s="574">
        <v>1.1347016618738575</v>
      </c>
      <c r="N199" s="574">
        <v>1.8749305278264101</v>
      </c>
      <c r="O199" s="574">
        <v>0.72456062305999636</v>
      </c>
      <c r="P199" s="574">
        <v>2.1445544616686094</v>
      </c>
      <c r="Q199" s="574">
        <v>2.1419920484439605</v>
      </c>
      <c r="R199" s="574">
        <v>2.1448780177046309</v>
      </c>
      <c r="S199" s="574">
        <v>2.1226276594307363</v>
      </c>
      <c r="T199" s="574">
        <v>1.7656084503179539</v>
      </c>
      <c r="U199" s="574">
        <v>1.6495887627651054</v>
      </c>
      <c r="V199" s="976">
        <v>1.6544439504597934</v>
      </c>
      <c r="W199" s="574">
        <v>1.7019487251551502</v>
      </c>
      <c r="X199" s="574">
        <v>1.6839988611405134</v>
      </c>
      <c r="Y199" s="574">
        <v>1.6884465536998985</v>
      </c>
      <c r="Z199" s="574">
        <v>1.6942248999908549</v>
      </c>
      <c r="AA199" s="574">
        <v>1.6845388327513997</v>
      </c>
      <c r="AB199" s="574">
        <v>1.4117199198749404</v>
      </c>
      <c r="AC199" s="574">
        <v>2.5418102126456055</v>
      </c>
      <c r="AD199" s="574">
        <v>1.9967954265415575</v>
      </c>
      <c r="AE199" s="574">
        <v>1.9637790375618944</v>
      </c>
      <c r="AF199" s="990">
        <v>1.332642080458925</v>
      </c>
      <c r="AG199" s="990">
        <v>1.4073208758651268</v>
      </c>
      <c r="AH199" s="990">
        <v>1.6544439504597934</v>
      </c>
      <c r="AI199" s="574" t="s">
        <v>10</v>
      </c>
      <c r="AJ199" s="574" t="s">
        <v>10</v>
      </c>
      <c r="AK199" s="296" t="s">
        <v>2204</v>
      </c>
      <c r="AL199" s="277">
        <v>193</v>
      </c>
    </row>
    <row r="200" spans="1:38" ht="15.75">
      <c r="A200" s="82">
        <v>200</v>
      </c>
      <c r="B200" s="66" t="s">
        <v>2075</v>
      </c>
      <c r="C200" s="64" t="s">
        <v>188</v>
      </c>
      <c r="D200" s="926" t="s">
        <v>8</v>
      </c>
      <c r="E200" s="926" t="s">
        <v>8</v>
      </c>
      <c r="F200" s="183">
        <v>2.23</v>
      </c>
      <c r="G200" s="574">
        <v>2.0352042323538146</v>
      </c>
      <c r="H200" s="574">
        <v>1.5611277347075299</v>
      </c>
      <c r="I200" s="574">
        <v>1.4457649340397534</v>
      </c>
      <c r="J200" s="574">
        <v>1.1592703066790144</v>
      </c>
      <c r="K200" s="574">
        <v>1.0378295552426366</v>
      </c>
      <c r="L200" s="574">
        <v>1.4084555668542649</v>
      </c>
      <c r="M200" s="574">
        <v>1.044129071696043</v>
      </c>
      <c r="N200" s="574">
        <v>1.0363603577603104</v>
      </c>
      <c r="O200" s="574">
        <v>1.5142441956278228</v>
      </c>
      <c r="P200" s="574">
        <v>1.5131879113291689</v>
      </c>
      <c r="Q200" s="574">
        <v>1.4918549765260187</v>
      </c>
      <c r="R200" s="574">
        <v>1.46739199483894</v>
      </c>
      <c r="S200" s="574">
        <v>1.3289754334059842</v>
      </c>
      <c r="T200" s="574">
        <v>1.4142620484247617</v>
      </c>
      <c r="U200" s="574">
        <v>1.4457649340397534</v>
      </c>
      <c r="V200" s="976">
        <v>0</v>
      </c>
      <c r="W200" s="574">
        <v>0.12364949174154161</v>
      </c>
      <c r="X200" s="574">
        <v>0.62150325918762139</v>
      </c>
      <c r="Y200" s="574">
        <v>0.61463588556837068</v>
      </c>
      <c r="Z200" s="574">
        <v>0.66162127201721299</v>
      </c>
      <c r="AA200" s="574">
        <v>0.6557987869414581</v>
      </c>
      <c r="AB200" s="574">
        <v>0.57522924818774723</v>
      </c>
      <c r="AC200" s="574">
        <v>0</v>
      </c>
      <c r="AD200" s="574">
        <v>0.66620229507307949</v>
      </c>
      <c r="AE200" s="574">
        <v>1.2097029311948533E-2</v>
      </c>
      <c r="AF200" s="990">
        <v>3.6240552036650255E-2</v>
      </c>
      <c r="AG200" s="990">
        <v>1.2461924008295645E-2</v>
      </c>
      <c r="AH200" s="990">
        <v>0</v>
      </c>
      <c r="AI200" s="574" t="s">
        <v>10</v>
      </c>
      <c r="AJ200" s="574" t="s">
        <v>10</v>
      </c>
      <c r="AK200" s="296" t="s">
        <v>2205</v>
      </c>
      <c r="AL200" s="277">
        <v>194</v>
      </c>
    </row>
    <row r="201" spans="1:38" ht="45">
      <c r="A201" s="82">
        <v>201</v>
      </c>
      <c r="B201" s="306" t="s">
        <v>2076</v>
      </c>
      <c r="C201" s="64" t="s">
        <v>188</v>
      </c>
      <c r="D201" s="926" t="s">
        <v>8</v>
      </c>
      <c r="E201" s="926" t="s">
        <v>8</v>
      </c>
      <c r="F201" s="183">
        <v>0.51</v>
      </c>
      <c r="G201" s="574">
        <v>4.289452619734818</v>
      </c>
      <c r="H201" s="574">
        <v>3.8305232399192013</v>
      </c>
      <c r="I201" s="574">
        <v>2.941402217265614</v>
      </c>
      <c r="J201" s="574">
        <v>0</v>
      </c>
      <c r="K201" s="574">
        <v>0</v>
      </c>
      <c r="L201" s="574">
        <v>1.935103944735322E-3</v>
      </c>
      <c r="M201" s="574">
        <v>0.2231094074413654</v>
      </c>
      <c r="N201" s="574">
        <v>0.98743299261887141</v>
      </c>
      <c r="O201" s="574">
        <v>0.85223473245849979</v>
      </c>
      <c r="P201" s="574">
        <v>0.82025455993425866</v>
      </c>
      <c r="Q201" s="574">
        <v>1.4534746307345585</v>
      </c>
      <c r="R201" s="574">
        <v>0.87665005219193859</v>
      </c>
      <c r="S201" s="574">
        <v>1.5976827991973832</v>
      </c>
      <c r="T201" s="574">
        <v>3.1151222060794086</v>
      </c>
      <c r="U201" s="574">
        <v>2.941402217265614</v>
      </c>
      <c r="V201" s="976">
        <v>1.6153922616452729</v>
      </c>
      <c r="W201" s="574">
        <v>2.9423104018168225</v>
      </c>
      <c r="X201" s="574">
        <v>2.8272312469569316</v>
      </c>
      <c r="Y201" s="574">
        <v>2.0124220446853682</v>
      </c>
      <c r="Z201" s="574">
        <v>1.9884882459278779</v>
      </c>
      <c r="AA201" s="574">
        <v>2.0676437711399522</v>
      </c>
      <c r="AB201" s="574">
        <v>1.9678855953237331</v>
      </c>
      <c r="AC201" s="574">
        <v>1.9587064430912955</v>
      </c>
      <c r="AD201" s="574">
        <v>2.0047393139438578</v>
      </c>
      <c r="AE201" s="574">
        <v>2.0575443061999477</v>
      </c>
      <c r="AF201" s="990">
        <v>1.5867159654794349</v>
      </c>
      <c r="AG201" s="990">
        <v>1.6130683711636138</v>
      </c>
      <c r="AH201" s="990">
        <v>1.6153922616452729</v>
      </c>
      <c r="AI201" s="574" t="s">
        <v>10</v>
      </c>
      <c r="AJ201" s="574" t="s">
        <v>10</v>
      </c>
      <c r="AK201" s="296" t="s">
        <v>2206</v>
      </c>
      <c r="AL201" s="277">
        <v>195</v>
      </c>
    </row>
    <row r="202" spans="1:38" ht="15.75">
      <c r="A202" s="82">
        <v>202</v>
      </c>
      <c r="B202" s="66" t="s">
        <v>2077</v>
      </c>
      <c r="C202" s="64" t="s">
        <v>188</v>
      </c>
      <c r="D202" s="926" t="s">
        <v>8</v>
      </c>
      <c r="E202" s="926" t="s">
        <v>8</v>
      </c>
      <c r="F202" s="183">
        <v>2.0099999999999998</v>
      </c>
      <c r="G202" s="574">
        <v>19.628563675824381</v>
      </c>
      <c r="H202" s="574">
        <v>22.800086541832567</v>
      </c>
      <c r="I202" s="574">
        <v>0.28876923673165089</v>
      </c>
      <c r="J202" s="574">
        <v>5.094231839814138</v>
      </c>
      <c r="K202" s="574">
        <v>3.6609227952093959</v>
      </c>
      <c r="L202" s="574">
        <v>3.2025089213896885</v>
      </c>
      <c r="M202" s="574">
        <v>3.1415877206207115</v>
      </c>
      <c r="N202" s="574">
        <v>1.9997446989529433</v>
      </c>
      <c r="O202" s="574">
        <v>1.3835643804502953</v>
      </c>
      <c r="P202" s="574">
        <v>1.5207675701322045</v>
      </c>
      <c r="Q202" s="574">
        <v>1.5757644169402822</v>
      </c>
      <c r="R202" s="574">
        <v>1.8155047688266202</v>
      </c>
      <c r="S202" s="574">
        <v>1.8391817903230276</v>
      </c>
      <c r="T202" s="574">
        <v>1.9468666598515729</v>
      </c>
      <c r="U202" s="574">
        <v>0.28876923673165089</v>
      </c>
      <c r="V202" s="976">
        <v>3.5995152975961333</v>
      </c>
      <c r="W202" s="574">
        <v>0.2955582805919385</v>
      </c>
      <c r="X202" s="574">
        <v>1.1756334407660369</v>
      </c>
      <c r="Y202" s="574">
        <v>1.1228125784772505</v>
      </c>
      <c r="Z202" s="574">
        <v>2.3577332219180205</v>
      </c>
      <c r="AA202" s="574">
        <v>2.4077190398060311</v>
      </c>
      <c r="AB202" s="574">
        <v>1.94062644518876</v>
      </c>
      <c r="AC202" s="574">
        <v>2.9141978700378162</v>
      </c>
      <c r="AD202" s="574">
        <v>3.9864505052463688</v>
      </c>
      <c r="AE202" s="574">
        <v>3.441574066230201</v>
      </c>
      <c r="AF202" s="990">
        <v>4.289356758359923</v>
      </c>
      <c r="AG202" s="990">
        <v>3.4344006891356167</v>
      </c>
      <c r="AH202" s="990">
        <v>3.5995152975961333</v>
      </c>
      <c r="AI202" s="574" t="s">
        <v>10</v>
      </c>
      <c r="AJ202" s="574" t="s">
        <v>10</v>
      </c>
      <c r="AK202" s="296" t="s">
        <v>2207</v>
      </c>
      <c r="AL202" s="277">
        <v>196</v>
      </c>
    </row>
    <row r="203" spans="1:38" ht="15.75">
      <c r="A203" s="82">
        <v>203</v>
      </c>
      <c r="B203" s="66" t="s">
        <v>2078</v>
      </c>
      <c r="C203" s="64" t="s">
        <v>188</v>
      </c>
      <c r="D203" s="926" t="s">
        <v>8</v>
      </c>
      <c r="E203" s="926" t="s">
        <v>8</v>
      </c>
      <c r="F203" s="183">
        <v>38.07</v>
      </c>
      <c r="G203" s="574">
        <v>2.7363469598333166</v>
      </c>
      <c r="H203" s="574">
        <v>3.3857675514626622</v>
      </c>
      <c r="I203" s="574">
        <v>1.2447305891576829E-2</v>
      </c>
      <c r="J203" s="574">
        <v>5.2696058066828136E-3</v>
      </c>
      <c r="K203" s="574">
        <v>7.5361336356920463E-3</v>
      </c>
      <c r="L203" s="574">
        <v>4.7653886035461867E-3</v>
      </c>
      <c r="M203" s="574">
        <v>1.8090003048870849E-2</v>
      </c>
      <c r="N203" s="574">
        <v>1.8392642695097185E-2</v>
      </c>
      <c r="O203" s="574">
        <v>1.7922063344699389E-2</v>
      </c>
      <c r="P203" s="574">
        <v>1.6855108578454726E-2</v>
      </c>
      <c r="Q203" s="574">
        <v>1.6648554757298002E-2</v>
      </c>
      <c r="R203" s="574">
        <v>1.5885776366052068E-2</v>
      </c>
      <c r="S203" s="574">
        <v>5.1149632063016669E-3</v>
      </c>
      <c r="T203" s="574">
        <v>1.2735701582675295E-2</v>
      </c>
      <c r="U203" s="574">
        <v>1.2447305891576829E-2</v>
      </c>
      <c r="V203" s="976" t="s">
        <v>8</v>
      </c>
      <c r="W203" s="574">
        <v>1.0742199956500487E-3</v>
      </c>
      <c r="X203" s="574">
        <v>4.6049705639283802E-4</v>
      </c>
      <c r="Y203" s="574">
        <v>1.044015832913075E-3</v>
      </c>
      <c r="Z203" s="574" t="s">
        <v>8</v>
      </c>
      <c r="AA203" s="574" t="s">
        <v>8</v>
      </c>
      <c r="AB203" s="574" t="s">
        <v>8</v>
      </c>
      <c r="AC203" s="574">
        <v>1.3269247063234966E-3</v>
      </c>
      <c r="AD203" s="574" t="s">
        <v>8</v>
      </c>
      <c r="AE203" s="574" t="s">
        <v>8</v>
      </c>
      <c r="AF203" s="990" t="s">
        <v>8</v>
      </c>
      <c r="AG203" s="990" t="s">
        <v>8</v>
      </c>
      <c r="AH203" s="990" t="s">
        <v>8</v>
      </c>
      <c r="AI203" s="574" t="s">
        <v>10</v>
      </c>
      <c r="AJ203" s="574" t="s">
        <v>10</v>
      </c>
      <c r="AK203" s="296" t="s">
        <v>2208</v>
      </c>
      <c r="AL203" s="277">
        <v>197</v>
      </c>
    </row>
    <row r="204" spans="1:38" ht="15.75">
      <c r="A204" s="82">
        <v>204</v>
      </c>
      <c r="B204" s="66" t="s">
        <v>2079</v>
      </c>
      <c r="C204" s="64" t="s">
        <v>188</v>
      </c>
      <c r="D204" s="926" t="s">
        <v>8</v>
      </c>
      <c r="E204" s="926" t="s">
        <v>8</v>
      </c>
      <c r="F204" s="183">
        <v>0.95</v>
      </c>
      <c r="G204" s="574">
        <v>1.6632564838849013</v>
      </c>
      <c r="H204" s="574">
        <v>3.1628382456501347</v>
      </c>
      <c r="I204" s="574">
        <v>6.8725739833497448</v>
      </c>
      <c r="J204" s="574">
        <v>0.41940921708768752</v>
      </c>
      <c r="K204" s="574">
        <v>0.2059063817668608</v>
      </c>
      <c r="L204" s="574">
        <v>0.25381872125027932</v>
      </c>
      <c r="M204" s="574">
        <v>0.23274196954455709</v>
      </c>
      <c r="N204" s="574">
        <v>1.1278132845608371</v>
      </c>
      <c r="O204" s="574">
        <v>0.5578913089083013</v>
      </c>
      <c r="P204" s="574">
        <v>0.66930883190971302</v>
      </c>
      <c r="Q204" s="574">
        <v>1.0984063539752649</v>
      </c>
      <c r="R204" s="574">
        <v>0.59516907791440565</v>
      </c>
      <c r="S204" s="574">
        <v>1.4388878143121135</v>
      </c>
      <c r="T204" s="574">
        <v>3.1602531274013081</v>
      </c>
      <c r="U204" s="574">
        <v>6.8725739833497448</v>
      </c>
      <c r="V204" s="976">
        <v>3.8963555510065797</v>
      </c>
      <c r="W204" s="574">
        <v>5.2433486219317968</v>
      </c>
      <c r="X204" s="574">
        <v>3.7558839761757787</v>
      </c>
      <c r="Y204" s="574">
        <v>3.7208055715244797</v>
      </c>
      <c r="Z204" s="574">
        <v>3.3719229252886023</v>
      </c>
      <c r="AA204" s="574">
        <v>2.8511511878096356</v>
      </c>
      <c r="AB204" s="574">
        <v>3.3313729440883373</v>
      </c>
      <c r="AC204" s="574">
        <v>3.9777650896668204</v>
      </c>
      <c r="AD204" s="574">
        <v>3.7194083198650008</v>
      </c>
      <c r="AE204" s="574">
        <v>3.6933005660303593</v>
      </c>
      <c r="AF204" s="990">
        <v>4.1962045409249917</v>
      </c>
      <c r="AG204" s="990">
        <v>4.0539987856359136</v>
      </c>
      <c r="AH204" s="990">
        <v>3.8963555510065797</v>
      </c>
      <c r="AI204" s="574" t="s">
        <v>10</v>
      </c>
      <c r="AJ204" s="574" t="s">
        <v>10</v>
      </c>
      <c r="AK204" s="296" t="s">
        <v>2199</v>
      </c>
      <c r="AL204" s="277">
        <v>198</v>
      </c>
    </row>
    <row r="205" spans="1:38" ht="15.75">
      <c r="A205" s="82">
        <v>205</v>
      </c>
      <c r="B205" s="889"/>
      <c r="C205" s="64"/>
      <c r="D205" s="70"/>
      <c r="E205" s="150"/>
      <c r="F205" s="927"/>
      <c r="G205" s="927"/>
      <c r="H205" s="927"/>
      <c r="I205" s="545"/>
      <c r="J205" s="927"/>
      <c r="K205" s="927"/>
      <c r="L205" s="927"/>
      <c r="M205" s="927"/>
      <c r="N205" s="927"/>
      <c r="O205" s="927"/>
      <c r="P205" s="927"/>
      <c r="Q205" s="927"/>
      <c r="R205" s="927"/>
      <c r="S205" s="927"/>
      <c r="T205" s="927"/>
      <c r="U205" s="927"/>
      <c r="V205" s="927"/>
      <c r="W205" s="927"/>
      <c r="X205" s="927"/>
      <c r="Y205" s="927"/>
      <c r="Z205" s="927"/>
      <c r="AA205" s="927"/>
      <c r="AB205" s="927"/>
      <c r="AC205" s="927"/>
      <c r="AD205" s="927"/>
      <c r="AE205" s="927"/>
      <c r="AF205" s="927"/>
      <c r="AG205" s="927"/>
      <c r="AH205" s="927"/>
      <c r="AI205" s="927"/>
      <c r="AJ205" s="545"/>
      <c r="AK205" s="74"/>
      <c r="AL205" s="277">
        <v>199</v>
      </c>
    </row>
    <row r="206" spans="1:38" ht="15.75">
      <c r="A206" s="82">
        <v>206</v>
      </c>
      <c r="B206" s="154" t="s">
        <v>897</v>
      </c>
      <c r="C206" s="64"/>
      <c r="D206" s="929"/>
      <c r="E206" s="929"/>
      <c r="F206" s="928"/>
      <c r="G206" s="928"/>
      <c r="H206" s="928"/>
      <c r="I206" s="928"/>
      <c r="J206" s="928"/>
      <c r="K206" s="928"/>
      <c r="L206" s="928"/>
      <c r="M206" s="928"/>
      <c r="N206" s="928"/>
      <c r="O206" s="928"/>
      <c r="P206" s="928"/>
      <c r="Q206" s="928"/>
      <c r="R206" s="928"/>
      <c r="S206" s="928"/>
      <c r="T206" s="928"/>
      <c r="U206" s="928"/>
      <c r="V206" s="928"/>
      <c r="W206" s="928"/>
      <c r="X206" s="928"/>
      <c r="Y206" s="928"/>
      <c r="Z206" s="928"/>
      <c r="AA206" s="928"/>
      <c r="AB206" s="928"/>
      <c r="AC206" s="928"/>
      <c r="AD206" s="928"/>
      <c r="AE206" s="928"/>
      <c r="AF206" s="928"/>
      <c r="AG206" s="928"/>
      <c r="AH206" s="928"/>
      <c r="AI206" s="928"/>
      <c r="AJ206" s="928"/>
      <c r="AK206" s="274" t="s">
        <v>898</v>
      </c>
      <c r="AL206" s="277">
        <v>200</v>
      </c>
    </row>
    <row r="207" spans="1:38" ht="15.75">
      <c r="A207" s="82">
        <v>207</v>
      </c>
      <c r="B207" s="1006" t="s">
        <v>1508</v>
      </c>
      <c r="C207" s="64" t="s">
        <v>188</v>
      </c>
      <c r="D207" s="251">
        <v>7.7111415042503584</v>
      </c>
      <c r="E207" s="929">
        <v>4.6544786438900321</v>
      </c>
      <c r="F207" s="545">
        <v>5.8539652097661472</v>
      </c>
      <c r="G207" s="545">
        <v>4.2926561075216041</v>
      </c>
      <c r="H207" s="545">
        <v>6.0125996409238596</v>
      </c>
      <c r="I207" s="545">
        <v>7.5057281994203695</v>
      </c>
      <c r="J207" s="545">
        <v>6.1581514237815087</v>
      </c>
      <c r="K207" s="545">
        <v>7.1216335394064121</v>
      </c>
      <c r="L207" s="545">
        <v>6.6206897673411094</v>
      </c>
      <c r="M207" s="545">
        <v>7.0435873321038596</v>
      </c>
      <c r="N207" s="545">
        <v>6.3358716892875089</v>
      </c>
      <c r="O207" s="545">
        <v>6.7815966766256262</v>
      </c>
      <c r="P207" s="545">
        <v>6.5736525436196107</v>
      </c>
      <c r="Q207" s="545">
        <v>5.9966707835840438</v>
      </c>
      <c r="R207" s="545">
        <v>6.0649305339698163</v>
      </c>
      <c r="S207" s="545">
        <v>6.6559262124041449</v>
      </c>
      <c r="T207" s="545">
        <v>7.064977547384391</v>
      </c>
      <c r="U207" s="545">
        <v>7.5057281994203695</v>
      </c>
      <c r="V207" s="976">
        <v>5.2410080123585656</v>
      </c>
      <c r="W207" s="545">
        <v>7.4263695827104277</v>
      </c>
      <c r="X207" s="545">
        <v>7.8963827695941387</v>
      </c>
      <c r="Y207" s="545">
        <v>6.5746957913493498</v>
      </c>
      <c r="Z207" s="545">
        <v>7.1341871405213722</v>
      </c>
      <c r="AA207" s="545">
        <v>7.1153637847815547</v>
      </c>
      <c r="AB207" s="545">
        <v>7.2675882702474395</v>
      </c>
      <c r="AC207" s="545">
        <v>6.5624159794340819</v>
      </c>
      <c r="AD207" s="545">
        <v>7.0306131798644724</v>
      </c>
      <c r="AE207" s="545">
        <v>6.7930959859709636</v>
      </c>
      <c r="AF207" s="545">
        <v>6.013565115799814</v>
      </c>
      <c r="AG207" s="545">
        <v>5.4584049154448753</v>
      </c>
      <c r="AH207" s="1007">
        <v>5.2410080123585656</v>
      </c>
      <c r="AI207" s="545">
        <v>5.2915837882608203</v>
      </c>
      <c r="AJ207" s="1007">
        <v>10.507641617711437</v>
      </c>
      <c r="AK207" s="74" t="s">
        <v>2209</v>
      </c>
      <c r="AL207" s="277">
        <v>201</v>
      </c>
    </row>
    <row r="208" spans="1:38" ht="15.75">
      <c r="A208" s="82">
        <v>208</v>
      </c>
      <c r="B208" s="148" t="s">
        <v>899</v>
      </c>
      <c r="C208" s="64" t="s">
        <v>188</v>
      </c>
      <c r="D208" s="251">
        <v>4.6631701047135605</v>
      </c>
      <c r="E208" s="929">
        <v>3.2946984469684937</v>
      </c>
      <c r="F208" s="545">
        <v>3.735657840426418</v>
      </c>
      <c r="G208" s="545">
        <v>2.9947609345267798</v>
      </c>
      <c r="H208" s="545">
        <v>4.6695813124463212</v>
      </c>
      <c r="I208" s="545">
        <v>6.2800041152225736</v>
      </c>
      <c r="J208" s="545">
        <v>4.2806653972484261</v>
      </c>
      <c r="K208" s="545">
        <v>4.725806659163986</v>
      </c>
      <c r="L208" s="545">
        <v>4.9588983002057585</v>
      </c>
      <c r="M208" s="545">
        <v>5.6779008790245786</v>
      </c>
      <c r="N208" s="545">
        <v>5.048065289242178</v>
      </c>
      <c r="O208" s="545">
        <v>5.3806294697830914</v>
      </c>
      <c r="P208" s="545">
        <v>4.894034799990477</v>
      </c>
      <c r="Q208" s="545">
        <v>4.5306440337651184</v>
      </c>
      <c r="R208" s="545">
        <v>4.8533366522400438</v>
      </c>
      <c r="S208" s="545">
        <v>5.163934008670318</v>
      </c>
      <c r="T208" s="545">
        <v>5.6228013016532472</v>
      </c>
      <c r="U208" s="545">
        <v>6.2800041152225736</v>
      </c>
      <c r="V208" s="976">
        <v>4.1562628678308737</v>
      </c>
      <c r="W208" s="545">
        <v>6.0771649100049183</v>
      </c>
      <c r="X208" s="545">
        <v>6.7574932309169462</v>
      </c>
      <c r="Y208" s="545">
        <v>5.5860984291109474</v>
      </c>
      <c r="Z208" s="545">
        <v>6.1637407549236158</v>
      </c>
      <c r="AA208" s="545">
        <v>6.0434853782561326</v>
      </c>
      <c r="AB208" s="545">
        <v>6.2393946375243532</v>
      </c>
      <c r="AC208" s="545">
        <v>5.523996138880686</v>
      </c>
      <c r="AD208" s="545">
        <v>5.3284398923197553</v>
      </c>
      <c r="AE208" s="545">
        <v>5.2584699746816597</v>
      </c>
      <c r="AF208" s="545">
        <v>4.7272833579814844</v>
      </c>
      <c r="AG208" s="545">
        <v>4.4477401614264709</v>
      </c>
      <c r="AH208" s="1007">
        <v>4.1562628678308737</v>
      </c>
      <c r="AI208" s="545">
        <v>3.6163838715793672</v>
      </c>
      <c r="AJ208" s="1007">
        <v>5.3194087610203074</v>
      </c>
      <c r="AK208" s="270" t="s">
        <v>900</v>
      </c>
      <c r="AL208" s="277">
        <v>202</v>
      </c>
    </row>
    <row r="209" spans="1:38" ht="15.75">
      <c r="A209" s="82">
        <v>209</v>
      </c>
      <c r="B209" s="148" t="s">
        <v>901</v>
      </c>
      <c r="C209" s="64" t="s">
        <v>188</v>
      </c>
      <c r="D209" s="251">
        <v>3.0479713995367974</v>
      </c>
      <c r="E209" s="929">
        <v>1.3597801969215391</v>
      </c>
      <c r="F209" s="545">
        <v>2.1183073693397296</v>
      </c>
      <c r="G209" s="545">
        <v>1.2978951729948238</v>
      </c>
      <c r="H209" s="545">
        <v>1.3430183284775383</v>
      </c>
      <c r="I209" s="545">
        <v>1.2257240841977963</v>
      </c>
      <c r="J209" s="545">
        <v>1.8774860265330835</v>
      </c>
      <c r="K209" s="545">
        <v>2.3958268802424265</v>
      </c>
      <c r="L209" s="545">
        <v>1.6617914671353515</v>
      </c>
      <c r="M209" s="545">
        <v>1.3656864530792796</v>
      </c>
      <c r="N209" s="545">
        <v>1.2878064000453306</v>
      </c>
      <c r="O209" s="545">
        <v>1.4009672068425338</v>
      </c>
      <c r="P209" s="545">
        <v>1.679617743629134</v>
      </c>
      <c r="Q209" s="545">
        <v>1.4660267498189257</v>
      </c>
      <c r="R209" s="545">
        <v>1.2115938817297727</v>
      </c>
      <c r="S209" s="545">
        <v>1.4919922037338271</v>
      </c>
      <c r="T209" s="545">
        <v>1.4421762457311427</v>
      </c>
      <c r="U209" s="545">
        <v>1.2257240841977963</v>
      </c>
      <c r="V209" s="976">
        <v>1.0847451445276926</v>
      </c>
      <c r="W209" s="545">
        <v>1.3492046727055089</v>
      </c>
      <c r="X209" s="545">
        <v>1.1388895386771931</v>
      </c>
      <c r="Y209" s="545">
        <v>0.98859736223840355</v>
      </c>
      <c r="Z209" s="545">
        <v>0.97044638559775664</v>
      </c>
      <c r="AA209" s="545">
        <v>1.0718784065254221</v>
      </c>
      <c r="AB209" s="545">
        <v>1.0281936327230865</v>
      </c>
      <c r="AC209" s="545">
        <v>1.0384198405533966</v>
      </c>
      <c r="AD209" s="545">
        <v>1.7021732875447171</v>
      </c>
      <c r="AE209" s="545">
        <v>1.534626011289304</v>
      </c>
      <c r="AF209" s="545">
        <v>1.2862817578183299</v>
      </c>
      <c r="AG209" s="545">
        <v>1.0106647540184044</v>
      </c>
      <c r="AH209" s="1007">
        <v>1.0847451445276926</v>
      </c>
      <c r="AI209" s="545">
        <v>1.6751999166814528</v>
      </c>
      <c r="AJ209" s="1007">
        <v>5.1882328566911307</v>
      </c>
      <c r="AK209" s="270" t="s">
        <v>2282</v>
      </c>
      <c r="AL209" s="277">
        <v>203</v>
      </c>
    </row>
    <row r="210" spans="1:38" ht="15.75">
      <c r="A210" s="82">
        <v>210</v>
      </c>
      <c r="B210" s="1008" t="s">
        <v>902</v>
      </c>
      <c r="C210" s="64" t="s">
        <v>188</v>
      </c>
      <c r="D210" s="251">
        <v>53.294772967277616</v>
      </c>
      <c r="E210" s="929">
        <v>55.889094303631111</v>
      </c>
      <c r="F210" s="545">
        <v>67.041910838497557</v>
      </c>
      <c r="G210" s="545">
        <v>59.171146473371209</v>
      </c>
      <c r="H210" s="545">
        <v>57.406462422496098</v>
      </c>
      <c r="I210" s="545">
        <v>60.565332442186879</v>
      </c>
      <c r="J210" s="545">
        <v>59.909584798574542</v>
      </c>
      <c r="K210" s="545">
        <v>58.442720829523523</v>
      </c>
      <c r="L210" s="545">
        <v>60.417268600537845</v>
      </c>
      <c r="M210" s="545">
        <v>60.286293458652196</v>
      </c>
      <c r="N210" s="545">
        <v>61.484965342233622</v>
      </c>
      <c r="O210" s="545">
        <v>61.783166784372746</v>
      </c>
      <c r="P210" s="545">
        <v>62.659317030291106</v>
      </c>
      <c r="Q210" s="545">
        <v>63.292866572159269</v>
      </c>
      <c r="R210" s="545">
        <v>63.131082589739307</v>
      </c>
      <c r="S210" s="545">
        <v>61.836955981406113</v>
      </c>
      <c r="T210" s="545">
        <v>61.801935800722632</v>
      </c>
      <c r="U210" s="545">
        <v>60.565332442186879</v>
      </c>
      <c r="V210" s="976">
        <v>56.411923479374359</v>
      </c>
      <c r="W210" s="545">
        <v>61.18290667593601</v>
      </c>
      <c r="X210" s="545">
        <v>60.80417571076768</v>
      </c>
      <c r="Y210" s="545">
        <v>61.206268287239631</v>
      </c>
      <c r="Z210" s="545">
        <v>60.649809231373311</v>
      </c>
      <c r="AA210" s="545">
        <v>60.150102991437059</v>
      </c>
      <c r="AB210" s="545">
        <v>59.857756947996421</v>
      </c>
      <c r="AC210" s="545">
        <v>60.085283795397196</v>
      </c>
      <c r="AD210" s="545">
        <v>59.032166391631492</v>
      </c>
      <c r="AE210" s="545">
        <v>58.123340214158233</v>
      </c>
      <c r="AF210" s="545">
        <v>57.398963009746474</v>
      </c>
      <c r="AG210" s="545">
        <v>57.283156136688341</v>
      </c>
      <c r="AH210" s="1007">
        <v>56.411923479374359</v>
      </c>
      <c r="AI210" s="545">
        <v>43.673580285431449</v>
      </c>
      <c r="AJ210" s="1007">
        <v>45.980383376154002</v>
      </c>
      <c r="AK210" s="78" t="s">
        <v>902</v>
      </c>
      <c r="AL210" s="277">
        <v>204</v>
      </c>
    </row>
    <row r="211" spans="1:38" ht="15.75">
      <c r="A211" s="82">
        <v>211</v>
      </c>
      <c r="B211" s="148" t="s">
        <v>899</v>
      </c>
      <c r="C211" s="64" t="s">
        <v>188</v>
      </c>
      <c r="D211" s="251">
        <v>38.556333850867816</v>
      </c>
      <c r="E211" s="929">
        <v>37.647057779812826</v>
      </c>
      <c r="F211" s="545">
        <v>39.062948096519207</v>
      </c>
      <c r="G211" s="545">
        <v>38.105495127929323</v>
      </c>
      <c r="H211" s="545">
        <v>40.479721446226336</v>
      </c>
      <c r="I211" s="545">
        <v>50.240002044458862</v>
      </c>
      <c r="J211" s="545">
        <v>44.013318922870134</v>
      </c>
      <c r="K211" s="545">
        <v>42.752711268502054</v>
      </c>
      <c r="L211" s="545">
        <v>44.698278922666944</v>
      </c>
      <c r="M211" s="545">
        <v>46.098070959962278</v>
      </c>
      <c r="N211" s="545">
        <v>48.057371496550907</v>
      </c>
      <c r="O211" s="545">
        <v>49.898673019104791</v>
      </c>
      <c r="P211" s="545">
        <v>50.97086057396136</v>
      </c>
      <c r="Q211" s="545">
        <v>52.326285522642877</v>
      </c>
      <c r="R211" s="545">
        <v>52.241303160905204</v>
      </c>
      <c r="S211" s="545">
        <v>51.006780143900073</v>
      </c>
      <c r="T211" s="545">
        <v>51.492028890063857</v>
      </c>
      <c r="U211" s="545">
        <v>50.240002044458862</v>
      </c>
      <c r="V211" s="976">
        <v>46.490037303227879</v>
      </c>
      <c r="W211" s="545">
        <v>51.498447561244461</v>
      </c>
      <c r="X211" s="545">
        <v>51.461601558494316</v>
      </c>
      <c r="Y211" s="545">
        <v>51.758758575609399</v>
      </c>
      <c r="Z211" s="545">
        <v>51.224920167896236</v>
      </c>
      <c r="AA211" s="545">
        <v>50.603693270336734</v>
      </c>
      <c r="AB211" s="545">
        <v>50.081357931997992</v>
      </c>
      <c r="AC211" s="545">
        <v>49.978938084340953</v>
      </c>
      <c r="AD211" s="545">
        <v>49.539493003826756</v>
      </c>
      <c r="AE211" s="545">
        <v>49.018615468924835</v>
      </c>
      <c r="AF211" s="545">
        <v>47.952730175576335</v>
      </c>
      <c r="AG211" s="545">
        <v>47.476328492046434</v>
      </c>
      <c r="AH211" s="1007">
        <v>46.490037303227879</v>
      </c>
      <c r="AI211" s="545">
        <v>35.623597579723139</v>
      </c>
      <c r="AJ211" s="1007">
        <v>36.115799014668362</v>
      </c>
      <c r="AK211" s="270" t="s">
        <v>900</v>
      </c>
      <c r="AL211" s="277">
        <v>205</v>
      </c>
    </row>
    <row r="212" spans="1:38" ht="15.75">
      <c r="A212" s="82">
        <v>212</v>
      </c>
      <c r="B212" s="148" t="s">
        <v>901</v>
      </c>
      <c r="C212" s="64" t="s">
        <v>188</v>
      </c>
      <c r="D212" s="251">
        <v>14.73843911640979</v>
      </c>
      <c r="E212" s="929">
        <v>18.242036523818292</v>
      </c>
      <c r="F212" s="545">
        <v>27.978962741978357</v>
      </c>
      <c r="G212" s="545">
        <v>21.065651345441879</v>
      </c>
      <c r="H212" s="545">
        <v>16.926740976269766</v>
      </c>
      <c r="I212" s="545">
        <v>10.325330397728012</v>
      </c>
      <c r="J212" s="545">
        <v>15.896265875704401</v>
      </c>
      <c r="K212" s="545">
        <v>15.690009561021467</v>
      </c>
      <c r="L212" s="545">
        <v>15.718989677870892</v>
      </c>
      <c r="M212" s="545">
        <v>14.188222498689917</v>
      </c>
      <c r="N212" s="545">
        <v>13.427593845682722</v>
      </c>
      <c r="O212" s="545">
        <v>11.884493765267953</v>
      </c>
      <c r="P212" s="545">
        <v>11.688456456329741</v>
      </c>
      <c r="Q212" s="545">
        <v>10.966581049516389</v>
      </c>
      <c r="R212" s="545">
        <v>10.889779428834105</v>
      </c>
      <c r="S212" s="545">
        <v>10.83017583750604</v>
      </c>
      <c r="T212" s="545">
        <v>10.309906910658768</v>
      </c>
      <c r="U212" s="545">
        <v>10.325330397728012</v>
      </c>
      <c r="V212" s="976">
        <v>9.9218861761464794</v>
      </c>
      <c r="W212" s="545">
        <v>9.6844591146915455</v>
      </c>
      <c r="X212" s="545">
        <v>9.3425741522733663</v>
      </c>
      <c r="Y212" s="545">
        <v>9.4475097116302287</v>
      </c>
      <c r="Z212" s="545">
        <v>9.4248890634770763</v>
      </c>
      <c r="AA212" s="545">
        <v>9.5464097211003249</v>
      </c>
      <c r="AB212" s="545">
        <v>9.7763990159984271</v>
      </c>
      <c r="AC212" s="545">
        <v>10.106345711056246</v>
      </c>
      <c r="AD212" s="545">
        <v>9.4926733878047358</v>
      </c>
      <c r="AE212" s="545">
        <v>9.1047247452333924</v>
      </c>
      <c r="AF212" s="545">
        <v>9.4462328341701323</v>
      </c>
      <c r="AG212" s="545">
        <v>9.8068276446419027</v>
      </c>
      <c r="AH212" s="1007">
        <v>9.9218861761464794</v>
      </c>
      <c r="AI212" s="545">
        <v>8.0499827057083078</v>
      </c>
      <c r="AJ212" s="1007">
        <v>9.8645843614856421</v>
      </c>
      <c r="AK212" s="270" t="s">
        <v>2282</v>
      </c>
      <c r="AL212" s="277">
        <v>206</v>
      </c>
    </row>
    <row r="213" spans="1:38" ht="15.75">
      <c r="A213" s="82">
        <v>216</v>
      </c>
      <c r="B213" s="889" t="s">
        <v>812</v>
      </c>
      <c r="C213" s="64"/>
      <c r="D213" s="251"/>
      <c r="E213" s="251"/>
      <c r="F213" s="545"/>
      <c r="G213" s="545"/>
      <c r="H213" s="545"/>
      <c r="I213" s="545"/>
      <c r="J213" s="545"/>
      <c r="K213" s="545"/>
      <c r="L213" s="545"/>
      <c r="M213" s="545"/>
      <c r="N213" s="545"/>
      <c r="O213" s="545"/>
      <c r="P213" s="545"/>
      <c r="Q213" s="545"/>
      <c r="R213" s="545"/>
      <c r="S213" s="545"/>
      <c r="T213" s="545"/>
      <c r="U213" s="545"/>
      <c r="V213" s="545"/>
      <c r="W213" s="545"/>
      <c r="X213" s="545"/>
      <c r="Y213" s="545"/>
      <c r="Z213" s="545"/>
      <c r="AA213" s="545"/>
      <c r="AB213" s="545"/>
      <c r="AC213" s="545"/>
      <c r="AD213" s="545"/>
      <c r="AE213" s="545"/>
      <c r="AF213" s="545"/>
      <c r="AG213" s="545"/>
      <c r="AH213" s="545"/>
      <c r="AI213" s="545"/>
      <c r="AJ213" s="545"/>
      <c r="AK213" s="74"/>
      <c r="AL213" s="277">
        <v>207</v>
      </c>
    </row>
    <row r="214" spans="1:38" ht="15.75">
      <c r="A214" s="82">
        <v>217</v>
      </c>
      <c r="B214" s="1009" t="s">
        <v>903</v>
      </c>
      <c r="C214" s="745"/>
      <c r="D214" s="70"/>
      <c r="E214" s="236"/>
      <c r="F214" s="236"/>
      <c r="G214" s="236"/>
      <c r="H214" s="236"/>
      <c r="I214" s="236"/>
      <c r="J214" s="236"/>
      <c r="K214" s="236"/>
      <c r="L214" s="236"/>
      <c r="M214" s="236"/>
      <c r="N214" s="236"/>
      <c r="O214" s="236"/>
      <c r="P214" s="236"/>
      <c r="Q214" s="236"/>
      <c r="R214" s="236"/>
      <c r="S214" s="236"/>
      <c r="T214" s="236"/>
      <c r="U214" s="236"/>
      <c r="V214" s="236"/>
      <c r="W214" s="236"/>
      <c r="X214" s="236"/>
      <c r="Y214" s="236"/>
      <c r="Z214" s="236"/>
      <c r="AA214" s="236"/>
      <c r="AB214" s="236"/>
      <c r="AC214" s="236"/>
      <c r="AD214" s="236"/>
      <c r="AE214" s="236"/>
      <c r="AF214" s="236"/>
      <c r="AG214" s="236"/>
      <c r="AH214" s="236"/>
      <c r="AI214" s="236"/>
      <c r="AJ214" s="236"/>
      <c r="AK214" s="1010" t="s">
        <v>904</v>
      </c>
      <c r="AL214" s="277">
        <v>208</v>
      </c>
    </row>
    <row r="215" spans="1:38" ht="15.75">
      <c r="A215" s="82">
        <v>218</v>
      </c>
      <c r="B215" s="997" t="s">
        <v>788</v>
      </c>
      <c r="C215" s="64" t="s">
        <v>956</v>
      </c>
      <c r="D215" s="70">
        <v>685574.95401082095</v>
      </c>
      <c r="E215" s="240">
        <v>717840.22400598496</v>
      </c>
      <c r="F215" s="236">
        <v>700775.32837076299</v>
      </c>
      <c r="G215" s="260">
        <v>767134.02295440703</v>
      </c>
      <c r="H215" s="260">
        <v>766780.71204864595</v>
      </c>
      <c r="I215" s="260">
        <v>775395.16126163397</v>
      </c>
      <c r="J215" s="71">
        <v>726335.84536961501</v>
      </c>
      <c r="K215" s="71">
        <v>711506.33491830598</v>
      </c>
      <c r="L215" s="71">
        <v>808019.74021078099</v>
      </c>
      <c r="M215" s="71">
        <v>754711.99223247299</v>
      </c>
      <c r="N215" s="71">
        <v>673119.05849960097</v>
      </c>
      <c r="O215" s="71">
        <v>726874.632986343</v>
      </c>
      <c r="P215" s="260">
        <v>802465.29640351795</v>
      </c>
      <c r="Q215" s="260">
        <v>814998.02492341702</v>
      </c>
      <c r="R215" s="260">
        <v>886345.85835433099</v>
      </c>
      <c r="S215" s="260">
        <v>719713.64903357602</v>
      </c>
      <c r="T215" s="260">
        <v>761342.43208662095</v>
      </c>
      <c r="U215" s="260">
        <v>775395.16126163397</v>
      </c>
      <c r="V215" s="559">
        <v>1146356.4687846799</v>
      </c>
      <c r="W215" s="260">
        <v>682600.77657585405</v>
      </c>
      <c r="X215" s="260">
        <v>736629.41356577899</v>
      </c>
      <c r="Y215" s="260">
        <v>787077.72478540905</v>
      </c>
      <c r="Z215" s="260">
        <v>770258.82780251501</v>
      </c>
      <c r="AA215" s="260">
        <v>814434.55236450303</v>
      </c>
      <c r="AB215" s="260">
        <v>981295.43517630699</v>
      </c>
      <c r="AC215" s="260">
        <v>1022367.97289778</v>
      </c>
      <c r="AD215" s="260">
        <v>968385.38653240795</v>
      </c>
      <c r="AE215" s="260">
        <v>1028063.4196680899</v>
      </c>
      <c r="AF215" s="260">
        <v>1042934.8598298701</v>
      </c>
      <c r="AG215" s="992">
        <v>1065254.66522272</v>
      </c>
      <c r="AH215" s="1151">
        <v>1146356.4687846799</v>
      </c>
      <c r="AI215" s="1151">
        <v>1073705.0087464</v>
      </c>
      <c r="AJ215" s="260" t="s">
        <v>10</v>
      </c>
      <c r="AK215" s="1003" t="s">
        <v>2258</v>
      </c>
      <c r="AL215" s="277">
        <v>209</v>
      </c>
    </row>
    <row r="216" spans="1:38" ht="15.75">
      <c r="A216" s="82">
        <v>219</v>
      </c>
      <c r="B216" s="997" t="s">
        <v>789</v>
      </c>
      <c r="C216" s="64" t="s">
        <v>956</v>
      </c>
      <c r="D216" s="70">
        <v>211900.59256900701</v>
      </c>
      <c r="E216" s="240">
        <v>207050.01076514399</v>
      </c>
      <c r="F216" s="236">
        <v>235594.64456912299</v>
      </c>
      <c r="G216" s="260">
        <v>220989.87761612801</v>
      </c>
      <c r="H216" s="260">
        <v>245271.07169580099</v>
      </c>
      <c r="I216" s="260">
        <v>252800.10449838199</v>
      </c>
      <c r="J216" s="71">
        <v>244368.294453957</v>
      </c>
      <c r="K216" s="71">
        <v>254310.322682831</v>
      </c>
      <c r="L216" s="71">
        <v>250077.10867851399</v>
      </c>
      <c r="M216" s="71">
        <v>228466.91814692001</v>
      </c>
      <c r="N216" s="71">
        <v>234440.1894182</v>
      </c>
      <c r="O216" s="71">
        <v>222863.70801998701</v>
      </c>
      <c r="P216" s="260">
        <v>231099.861743947</v>
      </c>
      <c r="Q216" s="260">
        <v>219694.36920704998</v>
      </c>
      <c r="R216" s="260">
        <v>218718.30865334501</v>
      </c>
      <c r="S216" s="260">
        <v>243431.16614379501</v>
      </c>
      <c r="T216" s="260">
        <v>215158.70732344501</v>
      </c>
      <c r="U216" s="260">
        <v>252800.10449838199</v>
      </c>
      <c r="V216" s="559">
        <v>223134.09621171301</v>
      </c>
      <c r="W216" s="260">
        <v>227473.21654960999</v>
      </c>
      <c r="X216" s="260">
        <v>241156.62463876899</v>
      </c>
      <c r="Y216" s="260">
        <v>245944.669966646</v>
      </c>
      <c r="Z216" s="260">
        <v>245289.97051507299</v>
      </c>
      <c r="AA216" s="260">
        <v>255138.52815076601</v>
      </c>
      <c r="AB216" s="260">
        <v>247953.405800415</v>
      </c>
      <c r="AC216" s="260">
        <v>237355.041215398</v>
      </c>
      <c r="AD216" s="260">
        <v>262049.59805917999</v>
      </c>
      <c r="AE216" s="260">
        <v>248258.33764321101</v>
      </c>
      <c r="AF216" s="260">
        <v>260561.781124373</v>
      </c>
      <c r="AG216" s="992">
        <v>219357.968093098</v>
      </c>
      <c r="AH216" s="1151">
        <v>223134.09621171301</v>
      </c>
      <c r="AI216" s="1151">
        <v>226783.73950787401</v>
      </c>
      <c r="AJ216" s="260" t="s">
        <v>10</v>
      </c>
      <c r="AK216" s="1003" t="s">
        <v>2259</v>
      </c>
      <c r="AL216" s="277">
        <v>210</v>
      </c>
    </row>
    <row r="217" spans="1:38" ht="15.75">
      <c r="A217" s="82">
        <v>220</v>
      </c>
      <c r="B217" s="997" t="s">
        <v>790</v>
      </c>
      <c r="C217" s="64" t="s">
        <v>956</v>
      </c>
      <c r="D217" s="70">
        <v>660827.59174518404</v>
      </c>
      <c r="E217" s="240">
        <v>860521.85609704</v>
      </c>
      <c r="F217" s="236">
        <v>1035334.6044726</v>
      </c>
      <c r="G217" s="260">
        <v>941935.91834853601</v>
      </c>
      <c r="H217" s="260">
        <v>1012695.42770663</v>
      </c>
      <c r="I217" s="260">
        <v>1466904.1347547299</v>
      </c>
      <c r="J217" s="71">
        <v>1061092.92653172</v>
      </c>
      <c r="K217" s="71">
        <v>1078838.3067864501</v>
      </c>
      <c r="L217" s="71">
        <v>1055595.6221827299</v>
      </c>
      <c r="M217" s="71">
        <v>1115974.1285882301</v>
      </c>
      <c r="N217" s="71">
        <v>1175066.5895860901</v>
      </c>
      <c r="O217" s="71">
        <v>1237920.87600165</v>
      </c>
      <c r="P217" s="260">
        <v>1299934.8002146999</v>
      </c>
      <c r="Q217" s="260">
        <v>1344753.9688400601</v>
      </c>
      <c r="R217" s="260">
        <v>1377858.56861816</v>
      </c>
      <c r="S217" s="260">
        <v>1442614.94214321</v>
      </c>
      <c r="T217" s="260">
        <v>1465624.28543144</v>
      </c>
      <c r="U217" s="260">
        <v>1466904.1347547299</v>
      </c>
      <c r="V217" s="559">
        <v>1830961.9056314901</v>
      </c>
      <c r="W217" s="260">
        <v>1515811.4722728899</v>
      </c>
      <c r="X217" s="260">
        <v>1575723.5719145101</v>
      </c>
      <c r="Y217" s="260">
        <v>1589155.1999216599</v>
      </c>
      <c r="Z217" s="260">
        <v>1627140.60995896</v>
      </c>
      <c r="AA217" s="260">
        <v>1592122.0804737101</v>
      </c>
      <c r="AB217" s="260">
        <v>1674901.9736614099</v>
      </c>
      <c r="AC217" s="260">
        <v>1666853.43193941</v>
      </c>
      <c r="AD217" s="260">
        <v>1718884.6811931001</v>
      </c>
      <c r="AE217" s="260">
        <v>1799183.48861264</v>
      </c>
      <c r="AF217" s="260">
        <v>1806990.32329025</v>
      </c>
      <c r="AG217" s="992">
        <v>1859251.83259778</v>
      </c>
      <c r="AH217" s="1151">
        <v>1830961.9056314901</v>
      </c>
      <c r="AI217" s="1151">
        <v>1814829.1163350199</v>
      </c>
      <c r="AJ217" s="260" t="s">
        <v>10</v>
      </c>
      <c r="AK217" s="1003" t="s">
        <v>2260</v>
      </c>
      <c r="AL217" s="277">
        <v>211</v>
      </c>
    </row>
    <row r="218" spans="1:38" ht="15.75">
      <c r="A218" s="82">
        <v>221</v>
      </c>
      <c r="B218" s="997" t="s">
        <v>791</v>
      </c>
      <c r="C218" s="64" t="s">
        <v>956</v>
      </c>
      <c r="D218" s="70">
        <v>4092104.0310830302</v>
      </c>
      <c r="E218" s="240">
        <v>4413414.4577983096</v>
      </c>
      <c r="F218" s="236">
        <v>4781958.8432318103</v>
      </c>
      <c r="G218" s="260">
        <v>5358011.5341550298</v>
      </c>
      <c r="H218" s="260">
        <v>5683757.2502417099</v>
      </c>
      <c r="I218" s="260">
        <v>5547617.5471741902</v>
      </c>
      <c r="J218" s="71">
        <v>5567040.2714345502</v>
      </c>
      <c r="K218" s="71">
        <v>5603979.4054536195</v>
      </c>
      <c r="L218" s="71">
        <v>5781564.08410748</v>
      </c>
      <c r="M218" s="71">
        <v>5676052.4398465101</v>
      </c>
      <c r="N218" s="71">
        <v>5651482.9293514499</v>
      </c>
      <c r="O218" s="71">
        <v>5617711.4688667404</v>
      </c>
      <c r="P218" s="71">
        <v>5607297.4633099297</v>
      </c>
      <c r="Q218" s="71">
        <v>5594105.4234326296</v>
      </c>
      <c r="R218" s="71">
        <v>5602034.2862969004</v>
      </c>
      <c r="S218" s="71">
        <v>5553639.0610599099</v>
      </c>
      <c r="T218" s="71">
        <v>5516904.2507213103</v>
      </c>
      <c r="U218" s="71">
        <v>5547617.5471741902</v>
      </c>
      <c r="V218" s="559">
        <v>5820636.3546531498</v>
      </c>
      <c r="W218" s="71">
        <v>5460997.9419242898</v>
      </c>
      <c r="X218" s="71">
        <v>5482054.1618244397</v>
      </c>
      <c r="Y218" s="71">
        <v>5556954.5230389554</v>
      </c>
      <c r="Z218" s="71">
        <v>5543357.6261959895</v>
      </c>
      <c r="AA218" s="71">
        <v>5575627.0950048901</v>
      </c>
      <c r="AB218" s="71">
        <v>5644856.7840898503</v>
      </c>
      <c r="AC218" s="71">
        <v>5623380.2482251301</v>
      </c>
      <c r="AD218" s="71">
        <v>5644524.9757300904</v>
      </c>
      <c r="AE218" s="71">
        <v>5707484.1669038301</v>
      </c>
      <c r="AF218" s="260">
        <v>5707891.67647136</v>
      </c>
      <c r="AG218" s="991">
        <v>5754719.85179241</v>
      </c>
      <c r="AH218" s="1013">
        <v>5820636.3546531498</v>
      </c>
      <c r="AI218" s="1013">
        <v>5759877</v>
      </c>
      <c r="AJ218" s="260" t="s">
        <v>10</v>
      </c>
      <c r="AK218" s="1003" t="s">
        <v>2283</v>
      </c>
      <c r="AL218" s="277">
        <v>212</v>
      </c>
    </row>
    <row r="219" spans="1:38" ht="15.75">
      <c r="A219" s="82">
        <v>222</v>
      </c>
      <c r="B219" s="147" t="s">
        <v>792</v>
      </c>
      <c r="C219" s="64" t="s">
        <v>956</v>
      </c>
      <c r="D219" s="70">
        <v>318243.04597886</v>
      </c>
      <c r="E219" s="240">
        <v>372076.35338405997</v>
      </c>
      <c r="F219" s="236">
        <v>423387.58910033095</v>
      </c>
      <c r="G219" s="260">
        <v>521915.215998728</v>
      </c>
      <c r="H219" s="260">
        <v>572307.33594893408</v>
      </c>
      <c r="I219" s="260">
        <v>1055417.5963090349</v>
      </c>
      <c r="J219" s="71">
        <v>670542.01721369592</v>
      </c>
      <c r="K219" s="71">
        <v>758886.82028719597</v>
      </c>
      <c r="L219" s="71">
        <v>770566.04117252806</v>
      </c>
      <c r="M219" s="71">
        <v>750287.93478836003</v>
      </c>
      <c r="N219" s="71">
        <v>770527.32950659108</v>
      </c>
      <c r="O219" s="71">
        <v>796229.10175592301</v>
      </c>
      <c r="P219" s="71">
        <v>713799.60393139906</v>
      </c>
      <c r="Q219" s="71">
        <v>858760.74027412594</v>
      </c>
      <c r="R219" s="71">
        <v>934483.68699463806</v>
      </c>
      <c r="S219" s="71">
        <v>1045239.271382106</v>
      </c>
      <c r="T219" s="71">
        <v>1059502.472782623</v>
      </c>
      <c r="U219" s="71">
        <v>1055417.5963090349</v>
      </c>
      <c r="V219" s="559">
        <v>1093046.6604743898</v>
      </c>
      <c r="W219" s="71">
        <v>1084875.349348458</v>
      </c>
      <c r="X219" s="71">
        <v>1066653.48939856</v>
      </c>
      <c r="Y219" s="71">
        <v>1100847.603854564</v>
      </c>
      <c r="Z219" s="260">
        <v>1017744.58921466</v>
      </c>
      <c r="AA219" s="260">
        <v>1036766.3012872899</v>
      </c>
      <c r="AB219" s="260">
        <v>890636.21170595102</v>
      </c>
      <c r="AC219" s="260">
        <v>877190.01680878887</v>
      </c>
      <c r="AD219" s="260">
        <v>943790.718389099</v>
      </c>
      <c r="AE219" s="260">
        <v>972529.10166283906</v>
      </c>
      <c r="AF219" s="260">
        <v>1029086.2037377401</v>
      </c>
      <c r="AG219" s="992">
        <v>1049775.5334614799</v>
      </c>
      <c r="AH219" s="1151">
        <v>1093046.6604743898</v>
      </c>
      <c r="AI219" s="1151">
        <v>1126920.2022903271</v>
      </c>
      <c r="AJ219" s="260" t="s">
        <v>10</v>
      </c>
      <c r="AK219" s="79" t="s">
        <v>793</v>
      </c>
      <c r="AL219" s="277">
        <v>213</v>
      </c>
    </row>
    <row r="220" spans="1:38" ht="15.75">
      <c r="A220" s="82">
        <v>223</v>
      </c>
      <c r="B220" s="889"/>
      <c r="C220" s="64"/>
      <c r="D220" s="70"/>
      <c r="E220" s="150"/>
      <c r="F220" s="236"/>
      <c r="G220" s="236"/>
      <c r="H220" s="236"/>
      <c r="I220" s="236"/>
      <c r="J220" s="236"/>
      <c r="K220" s="236"/>
      <c r="L220" s="236"/>
      <c r="M220" s="236"/>
      <c r="N220" s="236"/>
      <c r="O220" s="236"/>
      <c r="P220" s="236"/>
      <c r="Q220" s="236"/>
      <c r="R220" s="236"/>
      <c r="S220" s="236"/>
      <c r="T220" s="236"/>
      <c r="U220" s="236"/>
      <c r="V220" s="236"/>
      <c r="W220" s="236"/>
      <c r="X220" s="236"/>
      <c r="Y220" s="236"/>
      <c r="Z220" s="236"/>
      <c r="AA220" s="236"/>
      <c r="AB220" s="236"/>
      <c r="AC220" s="236"/>
      <c r="AD220" s="236"/>
      <c r="AE220" s="236"/>
      <c r="AF220" s="236"/>
      <c r="AG220" s="987"/>
      <c r="AH220" s="987"/>
      <c r="AI220" s="987"/>
      <c r="AJ220" s="236"/>
      <c r="AK220" s="74"/>
      <c r="AL220" s="277">
        <v>214</v>
      </c>
    </row>
    <row r="221" spans="1:38" ht="15.75">
      <c r="A221" s="82">
        <v>224</v>
      </c>
      <c r="B221" s="890" t="s">
        <v>905</v>
      </c>
      <c r="C221" s="64"/>
      <c r="D221" s="70"/>
      <c r="E221" s="240"/>
      <c r="F221" s="236"/>
      <c r="G221" s="236"/>
      <c r="H221" s="236"/>
      <c r="I221" s="236"/>
      <c r="J221" s="236"/>
      <c r="K221" s="236"/>
      <c r="L221" s="236"/>
      <c r="M221" s="236"/>
      <c r="N221" s="236"/>
      <c r="O221" s="236"/>
      <c r="P221" s="236"/>
      <c r="Q221" s="236"/>
      <c r="R221" s="236"/>
      <c r="S221" s="236"/>
      <c r="T221" s="236"/>
      <c r="U221" s="236"/>
      <c r="V221" s="236"/>
      <c r="W221" s="236"/>
      <c r="X221" s="236"/>
      <c r="Y221" s="236"/>
      <c r="Z221" s="236"/>
      <c r="AA221" s="236"/>
      <c r="AB221" s="236"/>
      <c r="AC221" s="236"/>
      <c r="AD221" s="236"/>
      <c r="AE221" s="236"/>
      <c r="AF221" s="236"/>
      <c r="AG221" s="987"/>
      <c r="AH221" s="987"/>
      <c r="AI221" s="987"/>
      <c r="AJ221" s="236"/>
      <c r="AK221" s="274" t="s">
        <v>906</v>
      </c>
      <c r="AL221" s="277">
        <v>215</v>
      </c>
    </row>
    <row r="222" spans="1:38" ht="15.75">
      <c r="A222" s="82">
        <v>225</v>
      </c>
      <c r="B222" s="888" t="s">
        <v>1628</v>
      </c>
      <c r="C222" s="64" t="s">
        <v>956</v>
      </c>
      <c r="D222" s="70">
        <v>4413056.4361771699</v>
      </c>
      <c r="E222" s="240">
        <v>4836758.4389805198</v>
      </c>
      <c r="F222" s="236">
        <v>5289208.7178892801</v>
      </c>
      <c r="G222" s="260">
        <v>5630447.7245247699</v>
      </c>
      <c r="H222" s="260">
        <v>5998648.1484937305</v>
      </c>
      <c r="I222" s="260">
        <v>6665390.2002391899</v>
      </c>
      <c r="J222" s="71">
        <v>5941722.0005536703</v>
      </c>
      <c r="K222" s="71">
        <v>6035658.9900712697</v>
      </c>
      <c r="L222" s="71">
        <v>6214306.3618871504</v>
      </c>
      <c r="M222" s="71">
        <v>6128089.6885262402</v>
      </c>
      <c r="N222" s="71">
        <v>6175356.3541614404</v>
      </c>
      <c r="O222" s="71">
        <v>6260462.1759759998</v>
      </c>
      <c r="P222" s="71">
        <v>6308127.5717591196</v>
      </c>
      <c r="Q222" s="71">
        <v>6487845.5942561002</v>
      </c>
      <c r="R222" s="71">
        <v>6650876.2534267604</v>
      </c>
      <c r="S222" s="71">
        <v>6619880.7447040398</v>
      </c>
      <c r="T222" s="71">
        <v>6634997.6965134703</v>
      </c>
      <c r="U222" s="71">
        <v>6665390.2002391899</v>
      </c>
      <c r="V222" s="559">
        <v>7479462.5514919702</v>
      </c>
      <c r="W222" s="71">
        <v>6569683.5080872197</v>
      </c>
      <c r="X222" s="71">
        <v>6645910.7850640798</v>
      </c>
      <c r="Y222" s="71">
        <v>6804564.0507657202</v>
      </c>
      <c r="Z222" s="71">
        <v>6798491.3413776299</v>
      </c>
      <c r="AA222" s="71">
        <v>6836963.8961157799</v>
      </c>
      <c r="AB222" s="71">
        <v>6966348.9655988002</v>
      </c>
      <c r="AC222" s="71">
        <v>6965828.1326705702</v>
      </c>
      <c r="AD222" s="71">
        <v>7059542.82861045</v>
      </c>
      <c r="AE222" s="71">
        <v>7162288.3407547502</v>
      </c>
      <c r="AF222" s="260">
        <v>7244982.7111408301</v>
      </c>
      <c r="AG222" s="991">
        <v>7323356.2963886904</v>
      </c>
      <c r="AH222" s="1151">
        <v>7479462.5514919702</v>
      </c>
      <c r="AI222" s="1151">
        <v>7362580</v>
      </c>
      <c r="AJ222" s="260" t="s">
        <v>10</v>
      </c>
      <c r="AK222" s="74" t="s">
        <v>2210</v>
      </c>
      <c r="AL222" s="277">
        <v>216</v>
      </c>
    </row>
    <row r="223" spans="1:38" ht="15.75">
      <c r="A223" s="82">
        <v>229</v>
      </c>
      <c r="B223" s="176" t="s">
        <v>800</v>
      </c>
      <c r="C223" s="64" t="s">
        <v>956</v>
      </c>
      <c r="D223" s="70">
        <v>690.59210267699996</v>
      </c>
      <c r="E223" s="240">
        <v>808.08353373199998</v>
      </c>
      <c r="F223" s="236">
        <v>1196.8560402410001</v>
      </c>
      <c r="G223" s="260">
        <v>2796.8633933699998</v>
      </c>
      <c r="H223" s="260">
        <v>2147.30985207</v>
      </c>
      <c r="I223" s="260">
        <v>6011.1453688199999</v>
      </c>
      <c r="J223" s="71">
        <v>1051.824437367</v>
      </c>
      <c r="K223" s="71">
        <v>1787.5148662280001</v>
      </c>
      <c r="L223" s="71">
        <v>1785.9277457200001</v>
      </c>
      <c r="M223" s="71">
        <v>2827.0265442049999</v>
      </c>
      <c r="N223" s="71">
        <v>2704.0003174939998</v>
      </c>
      <c r="O223" s="71">
        <v>3442.1124452119998</v>
      </c>
      <c r="P223" s="260">
        <v>3295.490818621</v>
      </c>
      <c r="Q223" s="260">
        <v>3323.298459782</v>
      </c>
      <c r="R223" s="260">
        <v>2964.2875647790001</v>
      </c>
      <c r="S223" s="260">
        <v>3266.8910492350001</v>
      </c>
      <c r="T223" s="260">
        <v>6081.50175313</v>
      </c>
      <c r="U223" s="260">
        <v>6011.1453688199999</v>
      </c>
      <c r="V223" s="559">
        <v>1672.301637815</v>
      </c>
      <c r="W223" s="260">
        <v>5604.6946906840003</v>
      </c>
      <c r="X223" s="260">
        <v>6021.3083195720001</v>
      </c>
      <c r="Y223" s="260">
        <v>6689.2246721740003</v>
      </c>
      <c r="Z223" s="260">
        <v>5817.266699973</v>
      </c>
      <c r="AA223" s="260">
        <v>5767.6076919440002</v>
      </c>
      <c r="AB223" s="260">
        <v>4835.7374437369999</v>
      </c>
      <c r="AC223" s="260">
        <v>5703.9544882720002</v>
      </c>
      <c r="AD223" s="260">
        <v>5480.4602584300001</v>
      </c>
      <c r="AE223" s="260">
        <v>5870.5190017169998</v>
      </c>
      <c r="AF223" s="260">
        <v>4063.8365997599999</v>
      </c>
      <c r="AG223" s="992">
        <v>1695.7898887809999</v>
      </c>
      <c r="AH223" s="992">
        <v>1672.301637815</v>
      </c>
      <c r="AI223" s="992">
        <v>1676.098954262</v>
      </c>
      <c r="AJ223" s="260" t="s">
        <v>10</v>
      </c>
      <c r="AK223" s="177" t="s">
        <v>2284</v>
      </c>
      <c r="AL223" s="277">
        <v>217</v>
      </c>
    </row>
    <row r="224" spans="1:38" ht="15.75">
      <c r="A224" s="82">
        <v>230</v>
      </c>
      <c r="B224" s="176" t="s">
        <v>801</v>
      </c>
      <c r="C224" s="64" t="s">
        <v>956</v>
      </c>
      <c r="D224" s="70">
        <v>161093.60022238799</v>
      </c>
      <c r="E224" s="240">
        <v>168531.03668097901</v>
      </c>
      <c r="F224" s="236">
        <v>184646.894319254</v>
      </c>
      <c r="G224" s="260">
        <v>192554.56001387301</v>
      </c>
      <c r="H224" s="260">
        <v>197517.09142126999</v>
      </c>
      <c r="I224" s="260">
        <v>176681.352054402</v>
      </c>
      <c r="J224" s="71">
        <v>190498.73955878601</v>
      </c>
      <c r="K224" s="71">
        <v>184208.43389893699</v>
      </c>
      <c r="L224" s="71">
        <v>191259.90880889699</v>
      </c>
      <c r="M224" s="71">
        <v>169519.979186693</v>
      </c>
      <c r="N224" s="71">
        <v>155583.59920692199</v>
      </c>
      <c r="O224" s="71">
        <v>163626.23959436099</v>
      </c>
      <c r="P224" s="260">
        <v>162066.198360685</v>
      </c>
      <c r="Q224" s="260">
        <v>151085.46189013901</v>
      </c>
      <c r="R224" s="260">
        <v>148712.32303015501</v>
      </c>
      <c r="S224" s="260">
        <v>148741.66757977201</v>
      </c>
      <c r="T224" s="260">
        <v>135994.90309063601</v>
      </c>
      <c r="U224" s="260">
        <v>176681.352054402</v>
      </c>
      <c r="V224" s="559">
        <v>160594.38062776299</v>
      </c>
      <c r="W224" s="260">
        <v>150534.220386701</v>
      </c>
      <c r="X224" s="260">
        <v>164727.37076257999</v>
      </c>
      <c r="Y224" s="260">
        <v>166311.686294791</v>
      </c>
      <c r="Z224" s="260">
        <v>161926.870477927</v>
      </c>
      <c r="AA224" s="260">
        <v>172414.45915297201</v>
      </c>
      <c r="AB224" s="260">
        <v>164155.38177213501</v>
      </c>
      <c r="AC224" s="260">
        <v>160883.56143703201</v>
      </c>
      <c r="AD224" s="260">
        <v>155215.01137762301</v>
      </c>
      <c r="AE224" s="260">
        <v>161478.00538499601</v>
      </c>
      <c r="AF224" s="260">
        <v>149177.236905892</v>
      </c>
      <c r="AG224" s="992">
        <v>144570.80699129999</v>
      </c>
      <c r="AH224" s="992">
        <v>160594.38062776299</v>
      </c>
      <c r="AI224" s="992">
        <v>169172.744878656</v>
      </c>
      <c r="AJ224" s="260" t="s">
        <v>10</v>
      </c>
      <c r="AK224" s="177" t="s">
        <v>2266</v>
      </c>
      <c r="AL224" s="277">
        <v>218</v>
      </c>
    </row>
    <row r="225" spans="1:38" ht="15.75">
      <c r="A225" s="82">
        <v>231</v>
      </c>
      <c r="B225" s="176" t="s">
        <v>1306</v>
      </c>
      <c r="C225" s="64" t="s">
        <v>956</v>
      </c>
      <c r="D225" s="70">
        <v>65543.960200525005</v>
      </c>
      <c r="E225" s="240">
        <v>93222.436733263006</v>
      </c>
      <c r="F225" s="236">
        <v>113013.401848636</v>
      </c>
      <c r="G225" s="260">
        <v>115128.874009864</v>
      </c>
      <c r="H225" s="260">
        <v>135029.36492752499</v>
      </c>
      <c r="I225" s="260">
        <v>125078.517610631</v>
      </c>
      <c r="J225" s="71">
        <v>136429.69289120901</v>
      </c>
      <c r="K225" s="71">
        <v>137915.228775956</v>
      </c>
      <c r="L225" s="71">
        <v>137577.53950940701</v>
      </c>
      <c r="M225" s="71">
        <v>133246.286461482</v>
      </c>
      <c r="N225" s="71">
        <v>141094.60068149801</v>
      </c>
      <c r="O225" s="71">
        <v>135745.02435645301</v>
      </c>
      <c r="P225" s="260">
        <v>129158.91592612</v>
      </c>
      <c r="Q225" s="260">
        <v>126109.133314612</v>
      </c>
      <c r="R225" s="260">
        <v>127326.537517513</v>
      </c>
      <c r="S225" s="260">
        <v>126648.06906502901</v>
      </c>
      <c r="T225" s="260">
        <v>125972.97433532801</v>
      </c>
      <c r="U225" s="260">
        <v>125078.517610631</v>
      </c>
      <c r="V225" s="559">
        <v>117684.21027888299</v>
      </c>
      <c r="W225" s="260">
        <v>122449.214554689</v>
      </c>
      <c r="X225" s="260">
        <v>119710.659239702</v>
      </c>
      <c r="Y225" s="260">
        <v>121418.31147688501</v>
      </c>
      <c r="Z225" s="260">
        <v>125339.293943058</v>
      </c>
      <c r="AA225" s="260">
        <v>122966.195398767</v>
      </c>
      <c r="AB225" s="260">
        <v>118942.47574488301</v>
      </c>
      <c r="AC225" s="260">
        <v>118175.76611023099</v>
      </c>
      <c r="AD225" s="260">
        <v>115473.33130447799</v>
      </c>
      <c r="AE225" s="260">
        <v>117491.425971185</v>
      </c>
      <c r="AF225" s="260">
        <v>117150.02254100201</v>
      </c>
      <c r="AG225" s="992">
        <v>113382.90655605</v>
      </c>
      <c r="AH225" s="992">
        <v>117684.21027888299</v>
      </c>
      <c r="AI225" s="992">
        <v>114606.350847847</v>
      </c>
      <c r="AJ225" s="260" t="s">
        <v>10</v>
      </c>
      <c r="AK225" s="177" t="s">
        <v>2267</v>
      </c>
      <c r="AL225" s="277">
        <v>219</v>
      </c>
    </row>
    <row r="226" spans="1:38" ht="15.75">
      <c r="A226" s="82">
        <v>232</v>
      </c>
      <c r="B226" s="176" t="s">
        <v>804</v>
      </c>
      <c r="C226" s="64" t="s">
        <v>956</v>
      </c>
      <c r="D226" s="70">
        <v>177718.29437460599</v>
      </c>
      <c r="E226" s="240">
        <v>179671.36413042099</v>
      </c>
      <c r="F226" s="236">
        <v>199053.75111479301</v>
      </c>
      <c r="G226" s="260">
        <v>296746.252621994</v>
      </c>
      <c r="H226" s="260">
        <v>299054.58099803899</v>
      </c>
      <c r="I226" s="260">
        <v>270035.79673669301</v>
      </c>
      <c r="J226" s="71">
        <v>292025.70559550199</v>
      </c>
      <c r="K226" s="71">
        <v>291578.586006167</v>
      </c>
      <c r="L226" s="71">
        <v>316163.86395566998</v>
      </c>
      <c r="M226" s="71">
        <v>298656.54886710999</v>
      </c>
      <c r="N226" s="71">
        <v>296767.10682840599</v>
      </c>
      <c r="O226" s="71">
        <v>283272.99673329003</v>
      </c>
      <c r="P226" s="260">
        <v>282010.20388803602</v>
      </c>
      <c r="Q226" s="260">
        <v>283907.11558447202</v>
      </c>
      <c r="R226" s="260">
        <v>284049.78342030302</v>
      </c>
      <c r="S226" s="260">
        <v>286870.53710318002</v>
      </c>
      <c r="T226" s="260">
        <v>268573.51492764102</v>
      </c>
      <c r="U226" s="260">
        <v>270035.79673669301</v>
      </c>
      <c r="V226" s="559">
        <v>227554.249846419</v>
      </c>
      <c r="W226" s="260">
        <v>258508.19157488699</v>
      </c>
      <c r="X226" s="260">
        <v>256238.18750328201</v>
      </c>
      <c r="Y226" s="260">
        <v>253697.86748507901</v>
      </c>
      <c r="Z226" s="260">
        <v>248963.30012389499</v>
      </c>
      <c r="AA226" s="260">
        <v>252246.58781977001</v>
      </c>
      <c r="AB226" s="260">
        <v>247865.38735527601</v>
      </c>
      <c r="AC226" s="260">
        <v>235031.68466049101</v>
      </c>
      <c r="AD226" s="260">
        <v>230511.998039075</v>
      </c>
      <c r="AE226" s="260">
        <v>228345.733226771</v>
      </c>
      <c r="AF226" s="260">
        <v>225805.55844016399</v>
      </c>
      <c r="AG226" s="992">
        <v>226889.95661873301</v>
      </c>
      <c r="AH226" s="992">
        <v>227554.249846419</v>
      </c>
      <c r="AI226" s="992">
        <v>220948.798244276</v>
      </c>
      <c r="AJ226" s="260" t="s">
        <v>10</v>
      </c>
      <c r="AK226" s="177" t="s">
        <v>2285</v>
      </c>
      <c r="AL226" s="277">
        <v>220</v>
      </c>
    </row>
    <row r="227" spans="1:38" ht="15.75">
      <c r="A227" s="82">
        <v>233</v>
      </c>
      <c r="B227" s="889"/>
      <c r="C227" s="64"/>
      <c r="D227" s="70"/>
      <c r="E227" s="240"/>
      <c r="F227" s="236"/>
      <c r="G227" s="236"/>
      <c r="H227" s="236"/>
      <c r="I227" s="236"/>
      <c r="J227" s="236"/>
      <c r="K227" s="236"/>
      <c r="L227" s="236"/>
      <c r="M227" s="236"/>
      <c r="N227" s="236"/>
      <c r="O227" s="236"/>
      <c r="P227" s="236"/>
      <c r="Q227" s="236"/>
      <c r="R227" s="236"/>
      <c r="S227" s="236"/>
      <c r="T227" s="236"/>
      <c r="U227" s="236"/>
      <c r="V227" s="236"/>
      <c r="W227" s="236"/>
      <c r="X227" s="236"/>
      <c r="Y227" s="236"/>
      <c r="Z227" s="236"/>
      <c r="AA227" s="236"/>
      <c r="AB227" s="236"/>
      <c r="AC227" s="236"/>
      <c r="AD227" s="236"/>
      <c r="AE227" s="236"/>
      <c r="AF227" s="236"/>
      <c r="AG227" s="987"/>
      <c r="AH227" s="987"/>
      <c r="AI227" s="236"/>
      <c r="AJ227" s="236"/>
      <c r="AK227" s="74"/>
      <c r="AL227" s="277">
        <v>221</v>
      </c>
    </row>
    <row r="228" spans="1:38" ht="15.75">
      <c r="A228" s="82">
        <v>242</v>
      </c>
      <c r="B228" s="154" t="s">
        <v>908</v>
      </c>
      <c r="C228" s="64" t="s">
        <v>956</v>
      </c>
      <c r="D228" s="70">
        <v>660827.59174518404</v>
      </c>
      <c r="E228" s="240">
        <v>859722.28644689894</v>
      </c>
      <c r="F228" s="236">
        <v>1034991.8101515051</v>
      </c>
      <c r="G228" s="236">
        <v>942172.155545783</v>
      </c>
      <c r="H228" s="236">
        <v>1012695.4277066271</v>
      </c>
      <c r="I228" s="236">
        <v>1466904.1347547281</v>
      </c>
      <c r="J228" s="236">
        <v>1061092.92653172</v>
      </c>
      <c r="K228" s="236">
        <v>1078838.3067864492</v>
      </c>
      <c r="L228" s="236">
        <v>1055595.6221827341</v>
      </c>
      <c r="M228" s="236">
        <v>1115974.1285882301</v>
      </c>
      <c r="N228" s="236">
        <v>1175066.5895860849</v>
      </c>
      <c r="O228" s="236">
        <v>1237920.876001654</v>
      </c>
      <c r="P228" s="236">
        <v>1299934.8002146981</v>
      </c>
      <c r="Q228" s="236">
        <v>1344753.968840064</v>
      </c>
      <c r="R228" s="236">
        <v>1377858.568618156</v>
      </c>
      <c r="S228" s="236">
        <v>1442614.942143213</v>
      </c>
      <c r="T228" s="236">
        <v>1465624.2854314379</v>
      </c>
      <c r="U228" s="236">
        <v>1466904.1347547281</v>
      </c>
      <c r="V228" s="559">
        <v>1830971.92846176</v>
      </c>
      <c r="W228" s="236">
        <v>1515811.4722728899</v>
      </c>
      <c r="X228" s="236">
        <v>1575723.5719145141</v>
      </c>
      <c r="Y228" s="236">
        <v>1589155.1999216641</v>
      </c>
      <c r="Z228" s="236">
        <v>1627140.6099589579</v>
      </c>
      <c r="AA228" s="236">
        <v>1592122.0804737101</v>
      </c>
      <c r="AB228" s="236">
        <v>1674901.9736614169</v>
      </c>
      <c r="AC228" s="236">
        <v>1666853.4319394061</v>
      </c>
      <c r="AD228" s="236">
        <v>1718884.6811930928</v>
      </c>
      <c r="AE228" s="236">
        <v>1799183.488612646</v>
      </c>
      <c r="AF228" s="236">
        <v>1806990.323290254</v>
      </c>
      <c r="AG228" s="987">
        <v>1859251.8325977772</v>
      </c>
      <c r="AH228" s="987">
        <v>1830971.92846176</v>
      </c>
      <c r="AI228" s="236">
        <v>1814829.1163350199</v>
      </c>
      <c r="AJ228" s="987">
        <v>1827287.6670375499</v>
      </c>
      <c r="AK228" s="274" t="s">
        <v>909</v>
      </c>
      <c r="AL228" s="277">
        <v>222</v>
      </c>
    </row>
    <row r="229" spans="1:38" ht="15.75">
      <c r="A229" s="82">
        <v>243</v>
      </c>
      <c r="B229" s="1006" t="s">
        <v>1509</v>
      </c>
      <c r="C229" s="64" t="s">
        <v>956</v>
      </c>
      <c r="D229" s="70">
        <v>50957.350698601003</v>
      </c>
      <c r="E229" s="240">
        <v>40015.590219434001</v>
      </c>
      <c r="F229" s="236">
        <v>60588.060490197997</v>
      </c>
      <c r="G229" s="236">
        <v>40444.210578404003</v>
      </c>
      <c r="H229" s="236">
        <v>60889.321649941005</v>
      </c>
      <c r="I229" s="236">
        <v>110101.837300749</v>
      </c>
      <c r="J229" s="236">
        <v>65343.709162857995</v>
      </c>
      <c r="K229" s="236">
        <v>76830.910692068006</v>
      </c>
      <c r="L229" s="236">
        <v>69887.711342352995</v>
      </c>
      <c r="M229" s="236">
        <v>78604.612350797004</v>
      </c>
      <c r="N229" s="236">
        <v>74450.711379860993</v>
      </c>
      <c r="O229" s="236">
        <v>83950.800986182992</v>
      </c>
      <c r="P229" s="236">
        <v>85453.197059710001</v>
      </c>
      <c r="Q229" s="236">
        <v>80640.468360518993</v>
      </c>
      <c r="R229" s="236">
        <v>83566.165043041998</v>
      </c>
      <c r="S229" s="236">
        <v>96019.386078169002</v>
      </c>
      <c r="T229" s="236">
        <v>103546.026694744</v>
      </c>
      <c r="U229" s="236">
        <v>110101.837300749</v>
      </c>
      <c r="V229" s="559">
        <v>95961.385474716997</v>
      </c>
      <c r="W229" s="236">
        <v>112569.762108109</v>
      </c>
      <c r="X229" s="236">
        <v>124425.164629091</v>
      </c>
      <c r="Y229" s="236">
        <v>104482.120047259</v>
      </c>
      <c r="Z229" s="236">
        <v>116083.256153893</v>
      </c>
      <c r="AA229" s="236">
        <v>113285.277923537</v>
      </c>
      <c r="AB229" s="236">
        <v>121724.97937595999</v>
      </c>
      <c r="AC229" s="236">
        <v>109385.85597133699</v>
      </c>
      <c r="AD229" s="236">
        <v>120848.132942633</v>
      </c>
      <c r="AE229" s="236">
        <v>122220.261345198</v>
      </c>
      <c r="AF229" s="236">
        <v>108664.539727261</v>
      </c>
      <c r="AG229" s="987">
        <v>101485.493421016</v>
      </c>
      <c r="AH229" s="992">
        <v>95961.385474716997</v>
      </c>
      <c r="AI229" s="236">
        <v>96033.203304620998</v>
      </c>
      <c r="AJ229" s="987">
        <v>192004.83937694598</v>
      </c>
      <c r="AK229" s="74" t="s">
        <v>2209</v>
      </c>
      <c r="AL229" s="277">
        <v>223</v>
      </c>
    </row>
    <row r="230" spans="1:38" ht="15.75">
      <c r="A230" s="82">
        <v>244</v>
      </c>
      <c r="B230" s="54" t="s">
        <v>899</v>
      </c>
      <c r="C230" s="64" t="s">
        <v>956</v>
      </c>
      <c r="D230" s="70">
        <v>30815.514701960001</v>
      </c>
      <c r="E230" s="240">
        <v>28325.256819808001</v>
      </c>
      <c r="F230" s="236">
        <v>38663.752703696002</v>
      </c>
      <c r="G230" s="260">
        <v>28215.803650274</v>
      </c>
      <c r="H230" s="260">
        <v>47288.636444187003</v>
      </c>
      <c r="I230" s="260">
        <v>92121.640028966998</v>
      </c>
      <c r="J230" s="260">
        <v>45421.837738693997</v>
      </c>
      <c r="K230" s="260">
        <v>50983.812543726002</v>
      </c>
      <c r="L230" s="260">
        <v>52345.913365466004</v>
      </c>
      <c r="M230" s="260">
        <v>63363.904856797999</v>
      </c>
      <c r="N230" s="260">
        <v>59318.128634376997</v>
      </c>
      <c r="O230" s="260">
        <v>66607.935466741998</v>
      </c>
      <c r="P230" s="260">
        <v>63619.261499694003</v>
      </c>
      <c r="Q230" s="260">
        <v>60926.015458071997</v>
      </c>
      <c r="R230" s="260">
        <v>66872.114926775001</v>
      </c>
      <c r="S230" s="260">
        <v>74495.683611493005</v>
      </c>
      <c r="T230" s="260">
        <v>82409.141398584994</v>
      </c>
      <c r="U230" s="260">
        <v>92121.640028966998</v>
      </c>
      <c r="V230" s="559">
        <v>76100.006383062995</v>
      </c>
      <c r="W230" s="260">
        <v>92118.362894796999</v>
      </c>
      <c r="X230" s="260">
        <v>106479.413710086</v>
      </c>
      <c r="Y230" s="260">
        <v>88771.773658959006</v>
      </c>
      <c r="Z230" s="260">
        <v>100292.728915953</v>
      </c>
      <c r="AA230" s="260">
        <v>96219.665137415999</v>
      </c>
      <c r="AB230" s="260">
        <v>104503.74392841999</v>
      </c>
      <c r="AC230" s="260">
        <v>92076.919221132994</v>
      </c>
      <c r="AD230" s="260">
        <v>91589.737055666003</v>
      </c>
      <c r="AE230" s="260">
        <v>94609.523538125999</v>
      </c>
      <c r="AF230" s="260">
        <v>85421.552833235997</v>
      </c>
      <c r="AG230" s="992">
        <v>82694.690460508995</v>
      </c>
      <c r="AH230" s="992">
        <v>76100.006383062995</v>
      </c>
      <c r="AI230" s="260">
        <v>65631.187459866007</v>
      </c>
      <c r="AJ230" s="992">
        <v>97200.900249439001</v>
      </c>
      <c r="AK230" s="270" t="s">
        <v>900</v>
      </c>
      <c r="AL230" s="277">
        <v>224</v>
      </c>
    </row>
    <row r="231" spans="1:38" ht="15.75">
      <c r="A231" s="82">
        <v>245</v>
      </c>
      <c r="B231" s="54" t="s">
        <v>901</v>
      </c>
      <c r="C231" s="64" t="s">
        <v>956</v>
      </c>
      <c r="D231" s="70">
        <v>20141.835996640999</v>
      </c>
      <c r="E231" s="240">
        <v>11690.333399626001</v>
      </c>
      <c r="F231" s="236">
        <v>21924.307786501999</v>
      </c>
      <c r="G231" s="260">
        <v>12228.40692813</v>
      </c>
      <c r="H231" s="260">
        <v>13600.685205754</v>
      </c>
      <c r="I231" s="260">
        <v>17980.197271781999</v>
      </c>
      <c r="J231" s="260">
        <v>19921.871424164001</v>
      </c>
      <c r="K231" s="260">
        <v>25847.098148342</v>
      </c>
      <c r="L231" s="260">
        <v>17541.797976886999</v>
      </c>
      <c r="M231" s="260">
        <v>15240.707493999</v>
      </c>
      <c r="N231" s="260">
        <v>15132.582745484</v>
      </c>
      <c r="O231" s="260">
        <v>17342.865519440998</v>
      </c>
      <c r="P231" s="260">
        <v>21833.935560016002</v>
      </c>
      <c r="Q231" s="260">
        <v>19714.452902446999</v>
      </c>
      <c r="R231" s="260">
        <v>16694.050116267001</v>
      </c>
      <c r="S231" s="260">
        <v>21523.702466676001</v>
      </c>
      <c r="T231" s="260">
        <v>21136.885296158998</v>
      </c>
      <c r="U231" s="260">
        <v>17980.197271781999</v>
      </c>
      <c r="V231" s="559">
        <v>19861.379091653998</v>
      </c>
      <c r="W231" s="260">
        <v>20451.399213312001</v>
      </c>
      <c r="X231" s="260">
        <v>17945.750919005</v>
      </c>
      <c r="Y231" s="260">
        <v>15710.3463883</v>
      </c>
      <c r="Z231" s="260">
        <v>15790.527237939999</v>
      </c>
      <c r="AA231" s="260">
        <v>17065.612786121001</v>
      </c>
      <c r="AB231" s="260">
        <v>17221.235447539999</v>
      </c>
      <c r="AC231" s="260">
        <v>17308.936750204</v>
      </c>
      <c r="AD231" s="260">
        <v>29258.395886966999</v>
      </c>
      <c r="AE231" s="260">
        <v>27610.737807072001</v>
      </c>
      <c r="AF231" s="260">
        <v>23242.986894025002</v>
      </c>
      <c r="AG231" s="992">
        <v>18790.802960507001</v>
      </c>
      <c r="AH231" s="987">
        <v>19861.379091653998</v>
      </c>
      <c r="AI231" s="260">
        <v>30402.015844754998</v>
      </c>
      <c r="AJ231" s="992">
        <v>94803.939127506994</v>
      </c>
      <c r="AK231" s="270" t="s">
        <v>2282</v>
      </c>
      <c r="AL231" s="277">
        <v>225</v>
      </c>
    </row>
    <row r="232" spans="1:38" ht="15.75">
      <c r="A232" s="82">
        <v>246</v>
      </c>
      <c r="B232" s="1012" t="s">
        <v>902</v>
      </c>
      <c r="C232" s="64" t="s">
        <v>956</v>
      </c>
      <c r="D232" s="70">
        <v>352186.56472572399</v>
      </c>
      <c r="E232" s="240">
        <v>480490.999421641</v>
      </c>
      <c r="F232" s="236">
        <v>693878.28654752392</v>
      </c>
      <c r="G232" s="236">
        <v>557494.06618931401</v>
      </c>
      <c r="H232" s="236">
        <v>581352.62016074103</v>
      </c>
      <c r="I232" s="236">
        <v>888435.365822386</v>
      </c>
      <c r="J232" s="236">
        <v>635696.36661219702</v>
      </c>
      <c r="K232" s="236">
        <v>630502.45983716298</v>
      </c>
      <c r="L232" s="236">
        <v>637762.04238966107</v>
      </c>
      <c r="M232" s="236">
        <v>672779.43808333704</v>
      </c>
      <c r="N232" s="236">
        <v>722489.28535517096</v>
      </c>
      <c r="O232" s="236">
        <v>764826.71947867004</v>
      </c>
      <c r="P232" s="236">
        <v>814530.26765360893</v>
      </c>
      <c r="Q232" s="236">
        <v>851133.335221758</v>
      </c>
      <c r="R232" s="236">
        <v>869857.0309241279</v>
      </c>
      <c r="S232" s="236">
        <v>892069.16675428592</v>
      </c>
      <c r="T232" s="236">
        <v>905784.17996213702</v>
      </c>
      <c r="U232" s="236">
        <v>888435.365822386</v>
      </c>
      <c r="V232" s="559">
        <v>1032886.4832126731</v>
      </c>
      <c r="W232" s="236">
        <v>927417.51846385398</v>
      </c>
      <c r="X232" s="236">
        <v>958105.72938288597</v>
      </c>
      <c r="Y232" s="236">
        <v>972662.59516467294</v>
      </c>
      <c r="Z232" s="236">
        <v>986857.675866312</v>
      </c>
      <c r="AA232" s="236">
        <v>957663.07115434704</v>
      </c>
      <c r="AB232" s="236">
        <v>1002558.7525114459</v>
      </c>
      <c r="AC232" s="236">
        <v>1001533.61503411</v>
      </c>
      <c r="AD232" s="236">
        <v>1014694.865082171</v>
      </c>
      <c r="AE232" s="236">
        <v>1045745.5401632891</v>
      </c>
      <c r="AF232" s="236">
        <v>1037193.707255071</v>
      </c>
      <c r="AG232" s="987">
        <v>1065038.1302412241</v>
      </c>
      <c r="AH232" s="992">
        <v>1032886.4832126731</v>
      </c>
      <c r="AI232" s="236">
        <v>792600.85116596101</v>
      </c>
      <c r="AJ232" s="987">
        <v>840193.87468904594</v>
      </c>
      <c r="AK232" s="78" t="s">
        <v>902</v>
      </c>
      <c r="AL232" s="277">
        <v>226</v>
      </c>
    </row>
    <row r="233" spans="1:38" ht="15.75">
      <c r="A233" s="82">
        <v>247</v>
      </c>
      <c r="B233" s="54" t="s">
        <v>899</v>
      </c>
      <c r="C233" s="64" t="s">
        <v>956</v>
      </c>
      <c r="D233" s="70">
        <v>254790.89245192299</v>
      </c>
      <c r="E233" s="240">
        <v>323660.14592459198</v>
      </c>
      <c r="F233" s="236">
        <v>404298.313602707</v>
      </c>
      <c r="G233" s="260">
        <v>359019.36482820503</v>
      </c>
      <c r="H233" s="260">
        <v>409936.28823431302</v>
      </c>
      <c r="I233" s="260">
        <v>736972.66729102703</v>
      </c>
      <c r="J233" s="260">
        <v>467022.21382242203</v>
      </c>
      <c r="K233" s="260">
        <v>461232.626354407</v>
      </c>
      <c r="L233" s="260">
        <v>471833.07549870003</v>
      </c>
      <c r="M233" s="260">
        <v>514442.545691423</v>
      </c>
      <c r="N233" s="260">
        <v>564706.116289236</v>
      </c>
      <c r="O233" s="260">
        <v>617706.09015130298</v>
      </c>
      <c r="P233" s="260">
        <v>662587.95456983696</v>
      </c>
      <c r="Q233" s="260">
        <v>703659.80131232401</v>
      </c>
      <c r="R233" s="260">
        <v>719811.27196031995</v>
      </c>
      <c r="S233" s="260">
        <v>735831.43186203996</v>
      </c>
      <c r="T233" s="260">
        <v>754679.68047414802</v>
      </c>
      <c r="U233" s="260">
        <v>736972.66729102703</v>
      </c>
      <c r="V233" s="559">
        <v>851219.53255350306</v>
      </c>
      <c r="W233" s="260">
        <v>780619.37617578194</v>
      </c>
      <c r="X233" s="260">
        <v>810892.58624192199</v>
      </c>
      <c r="Y233" s="260">
        <v>822527.00331919699</v>
      </c>
      <c r="Z233" s="260">
        <v>833501.47847089602</v>
      </c>
      <c r="AA233" s="260">
        <v>805672.57409222005</v>
      </c>
      <c r="AB233" s="260">
        <v>838813.65243947296</v>
      </c>
      <c r="AC233" s="260">
        <v>833075.64470570802</v>
      </c>
      <c r="AD233" s="260">
        <v>851526.75638350204</v>
      </c>
      <c r="AE233" s="260">
        <v>881934.83586342004</v>
      </c>
      <c r="AF233" s="260">
        <v>866501.19402615004</v>
      </c>
      <c r="AG233" s="992">
        <v>882704.50753851398</v>
      </c>
      <c r="AH233" s="992">
        <v>851219.53255350306</v>
      </c>
      <c r="AI233" s="260">
        <v>646507.42116283299</v>
      </c>
      <c r="AJ233" s="992">
        <v>659939.54124710395</v>
      </c>
      <c r="AK233" s="270" t="s">
        <v>900</v>
      </c>
      <c r="AL233" s="277">
        <v>227</v>
      </c>
    </row>
    <row r="234" spans="1:38" ht="15.75">
      <c r="A234" s="82">
        <v>248</v>
      </c>
      <c r="B234" s="54" t="s">
        <v>901</v>
      </c>
      <c r="C234" s="64" t="s">
        <v>956</v>
      </c>
      <c r="D234" s="70">
        <v>97395.672273800999</v>
      </c>
      <c r="E234" s="240">
        <v>156830.85349704901</v>
      </c>
      <c r="F234" s="236">
        <v>289579.97294481698</v>
      </c>
      <c r="G234" s="260">
        <v>198474.70136110901</v>
      </c>
      <c r="H234" s="260">
        <v>171416.33192642801</v>
      </c>
      <c r="I234" s="260">
        <v>151462.698531359</v>
      </c>
      <c r="J234" s="260">
        <v>168674.15278977499</v>
      </c>
      <c r="K234" s="260">
        <v>169269.83348275599</v>
      </c>
      <c r="L234" s="260">
        <v>165928.96689096099</v>
      </c>
      <c r="M234" s="260">
        <v>158336.89239191401</v>
      </c>
      <c r="N234" s="260">
        <v>157783.16906593501</v>
      </c>
      <c r="O234" s="260">
        <v>147120.629327367</v>
      </c>
      <c r="P234" s="260">
        <v>151942.31308377199</v>
      </c>
      <c r="Q234" s="260">
        <v>147473.53390943399</v>
      </c>
      <c r="R234" s="260">
        <v>150045.75896380801</v>
      </c>
      <c r="S234" s="260">
        <v>156237.73489224599</v>
      </c>
      <c r="T234" s="260">
        <v>151104.499487989</v>
      </c>
      <c r="U234" s="260">
        <v>151462.698531359</v>
      </c>
      <c r="V234" s="559">
        <v>181666.95065916999</v>
      </c>
      <c r="W234" s="260">
        <v>146798.14228807201</v>
      </c>
      <c r="X234" s="260">
        <v>147213.14314096401</v>
      </c>
      <c r="Y234" s="260">
        <v>150135.59184547601</v>
      </c>
      <c r="Z234" s="260">
        <v>153356.19739541601</v>
      </c>
      <c r="AA234" s="260">
        <v>151990.49706212699</v>
      </c>
      <c r="AB234" s="260">
        <v>163745.10007197299</v>
      </c>
      <c r="AC234" s="260">
        <v>168457.97032840201</v>
      </c>
      <c r="AD234" s="260">
        <v>163168.10869866901</v>
      </c>
      <c r="AE234" s="260">
        <v>163810.70429986899</v>
      </c>
      <c r="AF234" s="260">
        <v>170692.51322892099</v>
      </c>
      <c r="AG234" s="992">
        <v>182333.62270271001</v>
      </c>
      <c r="AH234" s="1013">
        <v>181666.95065916999</v>
      </c>
      <c r="AI234" s="260">
        <v>146093.43000312801</v>
      </c>
      <c r="AJ234" s="992">
        <v>180254.333441942</v>
      </c>
      <c r="AK234" s="270" t="s">
        <v>2282</v>
      </c>
      <c r="AL234" s="277">
        <v>228</v>
      </c>
    </row>
    <row r="235" spans="1:38" ht="15.75">
      <c r="A235" s="82">
        <v>252</v>
      </c>
      <c r="B235" s="889"/>
      <c r="C235" s="64"/>
      <c r="D235" s="251"/>
      <c r="E235" s="251"/>
      <c r="F235" s="545"/>
      <c r="G235" s="545"/>
      <c r="H235" s="545"/>
      <c r="I235" s="545"/>
      <c r="J235" s="545"/>
      <c r="K235" s="545"/>
      <c r="L235" s="545"/>
      <c r="M235" s="545"/>
      <c r="N235" s="545"/>
      <c r="O235" s="545"/>
      <c r="P235" s="545"/>
      <c r="Q235" s="545"/>
      <c r="R235" s="545"/>
      <c r="S235" s="545"/>
      <c r="T235" s="545"/>
      <c r="U235" s="545"/>
      <c r="V235" s="545"/>
      <c r="W235" s="545"/>
      <c r="X235" s="545"/>
      <c r="Y235" s="545"/>
      <c r="Z235" s="545"/>
      <c r="AA235" s="545"/>
      <c r="AB235" s="545"/>
      <c r="AC235" s="545"/>
      <c r="AD235" s="545"/>
      <c r="AE235" s="545"/>
      <c r="AF235" s="545"/>
      <c r="AG235" s="545"/>
      <c r="AH235" s="545"/>
      <c r="AI235" s="545"/>
      <c r="AJ235" s="545"/>
      <c r="AK235" s="67" t="s">
        <v>812</v>
      </c>
      <c r="AL235" s="277">
        <v>229</v>
      </c>
    </row>
    <row r="236" spans="1:38" ht="15.75">
      <c r="A236" s="82">
        <v>253</v>
      </c>
      <c r="B236" s="75" t="s">
        <v>823</v>
      </c>
      <c r="C236" s="64" t="s">
        <v>956</v>
      </c>
      <c r="D236" s="70">
        <v>660828</v>
      </c>
      <c r="E236" s="240">
        <v>859722.28644689894</v>
      </c>
      <c r="F236" s="236">
        <v>1034991.8101515051</v>
      </c>
      <c r="G236" s="236">
        <v>942172.155545783</v>
      </c>
      <c r="H236" s="236">
        <v>1012695.4277066271</v>
      </c>
      <c r="I236" s="236">
        <v>1466904.1347547281</v>
      </c>
      <c r="J236" s="260">
        <v>1061092.92653172</v>
      </c>
      <c r="K236" s="260">
        <v>1078838.3067864492</v>
      </c>
      <c r="L236" s="260">
        <v>1055595.6221827341</v>
      </c>
      <c r="M236" s="260">
        <v>1115974.1285882301</v>
      </c>
      <c r="N236" s="260">
        <v>1175066.5895860849</v>
      </c>
      <c r="O236" s="260">
        <v>1237920.876001654</v>
      </c>
      <c r="P236" s="260">
        <v>1299934.8002146981</v>
      </c>
      <c r="Q236" s="260">
        <v>1344753.968840064</v>
      </c>
      <c r="R236" s="260">
        <v>1377858.568618156</v>
      </c>
      <c r="S236" s="260">
        <v>1442614.942143213</v>
      </c>
      <c r="T236" s="260">
        <v>1465624.2854314379</v>
      </c>
      <c r="U236" s="260">
        <v>1466904.1347547281</v>
      </c>
      <c r="V236" s="559">
        <v>1830971.92846176</v>
      </c>
      <c r="W236" s="260">
        <v>1515811.4722728899</v>
      </c>
      <c r="X236" s="260">
        <v>1575723.5719145141</v>
      </c>
      <c r="Y236" s="260">
        <v>1589155.1999216641</v>
      </c>
      <c r="Z236" s="260">
        <v>1627140.6099589579</v>
      </c>
      <c r="AA236" s="260">
        <v>1592122.0804737101</v>
      </c>
      <c r="AB236" s="260">
        <v>1674901.9736614169</v>
      </c>
      <c r="AC236" s="260">
        <v>1666853.4319394061</v>
      </c>
      <c r="AD236" s="260">
        <v>1718884.6811930928</v>
      </c>
      <c r="AE236" s="260">
        <v>1799183.488612646</v>
      </c>
      <c r="AF236" s="260">
        <v>1806990.323290254</v>
      </c>
      <c r="AG236" s="992">
        <v>1859251.8325977772</v>
      </c>
      <c r="AH236" s="992">
        <v>1830971.92846176</v>
      </c>
      <c r="AI236" s="260">
        <v>1814829.1163350199</v>
      </c>
      <c r="AJ236" s="992">
        <v>1827287.6670375499</v>
      </c>
      <c r="AK236" s="335" t="s">
        <v>2039</v>
      </c>
      <c r="AL236" s="277">
        <v>230</v>
      </c>
    </row>
    <row r="237" spans="1:38" ht="15.75">
      <c r="A237" s="82">
        <v>254</v>
      </c>
      <c r="B237" s="153" t="s">
        <v>910</v>
      </c>
      <c r="C237" s="64" t="s">
        <v>956</v>
      </c>
      <c r="D237" s="70">
        <v>54189</v>
      </c>
      <c r="E237" s="240">
        <v>48282.078212098</v>
      </c>
      <c r="F237" s="236">
        <v>66877.294564734999</v>
      </c>
      <c r="G237" s="236">
        <v>44999.686537516995</v>
      </c>
      <c r="H237" s="236">
        <v>70561.793402848998</v>
      </c>
      <c r="I237" s="236">
        <v>115830.87392963401</v>
      </c>
      <c r="J237" s="260">
        <v>72557.634740775</v>
      </c>
      <c r="K237" s="260">
        <v>86301.049396068993</v>
      </c>
      <c r="L237" s="260">
        <v>73025.2879139</v>
      </c>
      <c r="M237" s="260">
        <v>82173.228219659009</v>
      </c>
      <c r="N237" s="260">
        <v>79076.651113505999</v>
      </c>
      <c r="O237" s="260">
        <v>87179.987038448002</v>
      </c>
      <c r="P237" s="260">
        <v>91337.373433599001</v>
      </c>
      <c r="Q237" s="260">
        <v>85907.546289217993</v>
      </c>
      <c r="R237" s="260">
        <v>87993.647619561001</v>
      </c>
      <c r="S237" s="260">
        <v>102787.74425440301</v>
      </c>
      <c r="T237" s="260">
        <v>110843.3005369</v>
      </c>
      <c r="U237" s="260">
        <v>115830.87392963401</v>
      </c>
      <c r="V237" s="559">
        <v>99291.147089455</v>
      </c>
      <c r="W237" s="260">
        <v>117177.283166721</v>
      </c>
      <c r="X237" s="260">
        <v>132434.41471495101</v>
      </c>
      <c r="Y237" s="260">
        <v>112176.442914902</v>
      </c>
      <c r="Z237" s="260">
        <v>125467.08087394299</v>
      </c>
      <c r="AA237" s="260">
        <v>122984.19906489199</v>
      </c>
      <c r="AB237" s="260">
        <v>136083.403876214</v>
      </c>
      <c r="AC237" s="260">
        <v>123456.12067036799</v>
      </c>
      <c r="AD237" s="260">
        <v>125380.83555052099</v>
      </c>
      <c r="AE237" s="260">
        <v>124473.133796448</v>
      </c>
      <c r="AF237" s="260">
        <v>111725.09590983699</v>
      </c>
      <c r="AG237" s="992">
        <v>104346.311659628</v>
      </c>
      <c r="AH237" s="992">
        <v>99291.147089455</v>
      </c>
      <c r="AI237" s="260">
        <v>96033.203304620998</v>
      </c>
      <c r="AJ237" s="992">
        <v>192004.83937694601</v>
      </c>
      <c r="AK237" s="79" t="s">
        <v>1629</v>
      </c>
      <c r="AL237" s="277">
        <v>231</v>
      </c>
    </row>
    <row r="238" spans="1:38" ht="15.75">
      <c r="A238" s="82">
        <v>255</v>
      </c>
      <c r="B238" s="176" t="s">
        <v>825</v>
      </c>
      <c r="C238" s="64" t="s">
        <v>956</v>
      </c>
      <c r="D238" s="70">
        <v>51447</v>
      </c>
      <c r="E238" s="240">
        <v>44174.230573385001</v>
      </c>
      <c r="F238" s="236">
        <v>60342.139202455</v>
      </c>
      <c r="G238" s="236">
        <v>44272.915501976997</v>
      </c>
      <c r="H238" s="236">
        <v>70084.637128514005</v>
      </c>
      <c r="I238" s="236">
        <v>114900.3703852</v>
      </c>
      <c r="J238" s="260">
        <v>71253.881495202004</v>
      </c>
      <c r="K238" s="260">
        <v>84992.642473404994</v>
      </c>
      <c r="L238" s="260">
        <v>72531.681747851006</v>
      </c>
      <c r="M238" s="260">
        <v>80663.955311444006</v>
      </c>
      <c r="N238" s="260">
        <v>77690.292001993002</v>
      </c>
      <c r="O238" s="260">
        <v>86523.008969147006</v>
      </c>
      <c r="P238" s="260">
        <v>90204.758781379001</v>
      </c>
      <c r="Q238" s="260">
        <v>84357.618663967995</v>
      </c>
      <c r="R238" s="260">
        <v>87368.922289395006</v>
      </c>
      <c r="S238" s="260">
        <v>101369.666444945</v>
      </c>
      <c r="T238" s="260">
        <v>109650.04940990701</v>
      </c>
      <c r="U238" s="260">
        <v>114900.3703852</v>
      </c>
      <c r="V238" s="559">
        <v>95961.385474716997</v>
      </c>
      <c r="W238" s="260">
        <v>116064.973667215</v>
      </c>
      <c r="X238" s="260">
        <v>127960.106836634</v>
      </c>
      <c r="Y238" s="260">
        <v>111012.969160412</v>
      </c>
      <c r="Z238" s="260">
        <v>123301.94451443999</v>
      </c>
      <c r="AA238" s="260">
        <v>121292.557400864</v>
      </c>
      <c r="AB238" s="260">
        <v>134579.589642515</v>
      </c>
      <c r="AC238" s="260">
        <v>121593.448921494</v>
      </c>
      <c r="AD238" s="260">
        <v>122849.10514263299</v>
      </c>
      <c r="AE238" s="260">
        <v>122220.261345198</v>
      </c>
      <c r="AF238" s="260">
        <v>108664.539727261</v>
      </c>
      <c r="AG238" s="992">
        <v>101485.493421016</v>
      </c>
      <c r="AH238" s="992">
        <v>95961.385474716997</v>
      </c>
      <c r="AI238" s="260">
        <v>96033.203304620998</v>
      </c>
      <c r="AJ238" s="992">
        <v>192004.83937694601</v>
      </c>
      <c r="AK238" s="244" t="s">
        <v>2271</v>
      </c>
      <c r="AL238" s="277">
        <v>232</v>
      </c>
    </row>
    <row r="239" spans="1:38" ht="15.75">
      <c r="A239" s="82">
        <v>256</v>
      </c>
      <c r="B239" s="176" t="s">
        <v>1640</v>
      </c>
      <c r="C239" s="64" t="s">
        <v>956</v>
      </c>
      <c r="D239" s="70">
        <v>2742</v>
      </c>
      <c r="E239" s="240">
        <v>4107.8476387130004</v>
      </c>
      <c r="F239" s="236">
        <v>6535.1553622800002</v>
      </c>
      <c r="G239" s="236">
        <v>726.77103553999996</v>
      </c>
      <c r="H239" s="236">
        <v>477.15627433499998</v>
      </c>
      <c r="I239" s="236">
        <v>930.50354443399999</v>
      </c>
      <c r="J239" s="260">
        <v>1303.753245573</v>
      </c>
      <c r="K239" s="260">
        <v>1308.4069226639999</v>
      </c>
      <c r="L239" s="260">
        <v>493.60616604900002</v>
      </c>
      <c r="M239" s="260">
        <v>1509.2729082149999</v>
      </c>
      <c r="N239" s="260">
        <v>1386.359111513</v>
      </c>
      <c r="O239" s="260">
        <v>656.978069301</v>
      </c>
      <c r="P239" s="260">
        <v>1132.6146522199999</v>
      </c>
      <c r="Q239" s="260">
        <v>1549.9276252499999</v>
      </c>
      <c r="R239" s="260">
        <v>624.72533016600005</v>
      </c>
      <c r="S239" s="260">
        <v>1418.077809458</v>
      </c>
      <c r="T239" s="260">
        <v>1193.2511269930001</v>
      </c>
      <c r="U239" s="260">
        <v>930.50354443399999</v>
      </c>
      <c r="V239" s="559">
        <v>3329.7616147379999</v>
      </c>
      <c r="W239" s="260">
        <v>1112.3094995060001</v>
      </c>
      <c r="X239" s="260">
        <v>4474.3078783170004</v>
      </c>
      <c r="Y239" s="260">
        <v>1163.4737544899999</v>
      </c>
      <c r="Z239" s="260">
        <v>2165.1363595030002</v>
      </c>
      <c r="AA239" s="260">
        <v>1691.6416640279999</v>
      </c>
      <c r="AB239" s="260">
        <v>1503.8142336989999</v>
      </c>
      <c r="AC239" s="260">
        <v>1862.6717488740001</v>
      </c>
      <c r="AD239" s="260">
        <v>2531.7304078880002</v>
      </c>
      <c r="AE239" s="260">
        <v>2252.8724512499998</v>
      </c>
      <c r="AF239" s="260">
        <v>3060.5561825760001</v>
      </c>
      <c r="AG239" s="992">
        <v>2860.8182386120002</v>
      </c>
      <c r="AH239" s="992">
        <v>3329.7616147379999</v>
      </c>
      <c r="AI239" s="260">
        <v>0</v>
      </c>
      <c r="AJ239" s="992">
        <v>0</v>
      </c>
      <c r="AK239" s="244" t="s">
        <v>2272</v>
      </c>
      <c r="AL239" s="277">
        <v>233</v>
      </c>
    </row>
    <row r="240" spans="1:38" ht="15.75">
      <c r="A240" s="82">
        <v>257</v>
      </c>
      <c r="B240" s="153" t="s">
        <v>826</v>
      </c>
      <c r="C240" s="64" t="s">
        <v>956</v>
      </c>
      <c r="D240" s="70">
        <v>381283</v>
      </c>
      <c r="E240" s="240">
        <v>555214.70055451302</v>
      </c>
      <c r="F240" s="236">
        <v>708418.74964552803</v>
      </c>
      <c r="G240" s="236">
        <v>581060.44846358895</v>
      </c>
      <c r="H240" s="236">
        <v>625904.38824465498</v>
      </c>
      <c r="I240" s="236">
        <v>899120.22306707106</v>
      </c>
      <c r="J240" s="260">
        <v>661913.28875593096</v>
      </c>
      <c r="K240" s="260">
        <v>655935.62790684204</v>
      </c>
      <c r="L240" s="260">
        <v>652582.74664873001</v>
      </c>
      <c r="M240" s="260">
        <v>687019.39112497505</v>
      </c>
      <c r="N240" s="260">
        <v>735189.63150740298</v>
      </c>
      <c r="O240" s="260">
        <v>774956.21801891795</v>
      </c>
      <c r="P240" s="260">
        <v>828725.94715854304</v>
      </c>
      <c r="Q240" s="260">
        <v>861446.86947247002</v>
      </c>
      <c r="R240" s="260">
        <v>878417.05048931995</v>
      </c>
      <c r="S240" s="260">
        <v>900272.38516302896</v>
      </c>
      <c r="T240" s="260">
        <v>916811.93005298905</v>
      </c>
      <c r="U240" s="260">
        <v>899120.22306707106</v>
      </c>
      <c r="V240" s="559">
        <v>1042902.73284588</v>
      </c>
      <c r="W240" s="260">
        <v>937443.97402236203</v>
      </c>
      <c r="X240" s="260">
        <v>967959.34660282196</v>
      </c>
      <c r="Y240" s="260">
        <v>982713.61252313503</v>
      </c>
      <c r="Z240" s="260">
        <v>996063.23836439895</v>
      </c>
      <c r="AA240" s="260">
        <v>964546.19976781704</v>
      </c>
      <c r="AB240" s="260">
        <v>1013527.24576717</v>
      </c>
      <c r="AC240" s="260">
        <v>1011724.1574817901</v>
      </c>
      <c r="AD240" s="260">
        <v>1023438.5756032401</v>
      </c>
      <c r="AE240" s="260">
        <v>1054512.6827982101</v>
      </c>
      <c r="AF240" s="260">
        <v>1048673.3946219</v>
      </c>
      <c r="AG240" s="992">
        <v>1077253.2585394301</v>
      </c>
      <c r="AH240" s="992">
        <v>1042902.73284588</v>
      </c>
      <c r="AI240" s="260">
        <v>792800.83916596102</v>
      </c>
      <c r="AJ240" s="992">
        <v>843904.637032939</v>
      </c>
      <c r="AK240" s="79" t="s">
        <v>285</v>
      </c>
      <c r="AL240" s="277">
        <v>234</v>
      </c>
    </row>
    <row r="241" spans="1:38" ht="15.75">
      <c r="A241" s="82">
        <v>258</v>
      </c>
      <c r="B241" s="153" t="s">
        <v>827</v>
      </c>
      <c r="C241" s="64" t="s">
        <v>956</v>
      </c>
      <c r="D241" s="70">
        <v>205238</v>
      </c>
      <c r="E241" s="240">
        <v>232284.91153905599</v>
      </c>
      <c r="F241" s="236">
        <v>227842.392148691</v>
      </c>
      <c r="G241" s="236">
        <v>256975.61469575399</v>
      </c>
      <c r="H241" s="236">
        <v>261742.065362703</v>
      </c>
      <c r="I241" s="236">
        <v>447591.01168213499</v>
      </c>
      <c r="J241" s="260">
        <v>286929.78809877502</v>
      </c>
      <c r="K241" s="260">
        <v>300765.88659817399</v>
      </c>
      <c r="L241" s="260">
        <v>295000.50561489398</v>
      </c>
      <c r="M241" s="260">
        <v>318058.062878119</v>
      </c>
      <c r="N241" s="260">
        <v>358143.25126234698</v>
      </c>
      <c r="O241" s="260">
        <v>373332.06618054101</v>
      </c>
      <c r="P241" s="260">
        <v>377636.48846129101</v>
      </c>
      <c r="Q241" s="260">
        <v>395252.63602079899</v>
      </c>
      <c r="R241" s="260">
        <v>409194.72395391599</v>
      </c>
      <c r="S241" s="260">
        <v>437440.68534083501</v>
      </c>
      <c r="T241" s="260">
        <v>433836.28357337299</v>
      </c>
      <c r="U241" s="260">
        <v>447591.01168213499</v>
      </c>
      <c r="V241" s="559">
        <v>687992.77333766001</v>
      </c>
      <c r="W241" s="260">
        <v>456211.10448739899</v>
      </c>
      <c r="X241" s="260">
        <v>470214.91304846999</v>
      </c>
      <c r="Y241" s="260">
        <v>492475.36686711002</v>
      </c>
      <c r="Z241" s="260">
        <v>503665.89745080902</v>
      </c>
      <c r="AA241" s="260">
        <v>502623.30057115899</v>
      </c>
      <c r="AB241" s="260">
        <v>523299.78140912298</v>
      </c>
      <c r="AC241" s="260">
        <v>529532.65820709802</v>
      </c>
      <c r="AD241" s="260">
        <v>568211.73450008396</v>
      </c>
      <c r="AE241" s="260">
        <v>619021.67958773696</v>
      </c>
      <c r="AF241" s="260">
        <v>645451.95080353704</v>
      </c>
      <c r="AG241" s="992">
        <v>676878.270804003</v>
      </c>
      <c r="AH241" s="992">
        <v>687992.77333766001</v>
      </c>
      <c r="AI241" s="260">
        <v>925995.07386443403</v>
      </c>
      <c r="AJ241" s="992">
        <v>791378.19062766503</v>
      </c>
      <c r="AK241" s="244" t="s">
        <v>2273</v>
      </c>
      <c r="AL241" s="277">
        <v>235</v>
      </c>
    </row>
    <row r="242" spans="1:38" ht="15.75">
      <c r="A242" s="82">
        <v>259</v>
      </c>
      <c r="B242" s="153" t="s">
        <v>828</v>
      </c>
      <c r="C242" s="64" t="s">
        <v>956</v>
      </c>
      <c r="D242" s="70">
        <v>20118</v>
      </c>
      <c r="E242" s="240">
        <v>23940.596141231999</v>
      </c>
      <c r="F242" s="236">
        <v>31853.373792550999</v>
      </c>
      <c r="G242" s="236">
        <v>59136.405848923001</v>
      </c>
      <c r="H242" s="236">
        <v>54487.18069642</v>
      </c>
      <c r="I242" s="236">
        <v>4362.0260758880004</v>
      </c>
      <c r="J242" s="260">
        <v>39692.214936238997</v>
      </c>
      <c r="K242" s="260">
        <v>35835.742885364001</v>
      </c>
      <c r="L242" s="260">
        <v>34987.082005210003</v>
      </c>
      <c r="M242" s="260">
        <v>28723.446365477001</v>
      </c>
      <c r="N242" s="260">
        <v>2657.055702829</v>
      </c>
      <c r="O242" s="260">
        <v>2452.6047637470001</v>
      </c>
      <c r="P242" s="260">
        <v>2234.9911612649998</v>
      </c>
      <c r="Q242" s="260">
        <v>2146.9170575769999</v>
      </c>
      <c r="R242" s="260">
        <v>2253.1465553590001</v>
      </c>
      <c r="S242" s="260">
        <v>2114.1273849459999</v>
      </c>
      <c r="T242" s="260">
        <v>4132.7712681760004</v>
      </c>
      <c r="U242" s="260">
        <v>4362.0260758880004</v>
      </c>
      <c r="V242" s="559">
        <v>785.27518876700003</v>
      </c>
      <c r="W242" s="260">
        <v>4979.1105964079998</v>
      </c>
      <c r="X242" s="260">
        <v>5114.8975482710002</v>
      </c>
      <c r="Y242" s="260">
        <v>1789.7776165170001</v>
      </c>
      <c r="Z242" s="260">
        <v>1944.393269807</v>
      </c>
      <c r="AA242" s="260">
        <v>1968.381069842</v>
      </c>
      <c r="AB242" s="260">
        <v>1991.5426089099999</v>
      </c>
      <c r="AC242" s="260">
        <v>2140.49558015</v>
      </c>
      <c r="AD242" s="260">
        <v>1853.5355392480001</v>
      </c>
      <c r="AE242" s="260">
        <v>1175.9924302510001</v>
      </c>
      <c r="AF242" s="260">
        <v>1139.88195498</v>
      </c>
      <c r="AG242" s="992">
        <v>773.99159471600001</v>
      </c>
      <c r="AH242" s="992">
        <v>785.27518876700003</v>
      </c>
      <c r="AI242" s="260">
        <v>0</v>
      </c>
      <c r="AJ242" s="992">
        <v>0</v>
      </c>
      <c r="AK242" s="244" t="s">
        <v>2286</v>
      </c>
      <c r="AL242" s="277">
        <v>236</v>
      </c>
    </row>
    <row r="243" spans="1:38" ht="15.75">
      <c r="A243" s="82">
        <v>260</v>
      </c>
      <c r="B243" s="75" t="s">
        <v>830</v>
      </c>
      <c r="C243" s="64" t="s">
        <v>956</v>
      </c>
      <c r="D243" s="70">
        <v>660827.59174518404</v>
      </c>
      <c r="E243" s="240">
        <v>859388.52295136394</v>
      </c>
      <c r="F243" s="236">
        <v>1032234.9899348461</v>
      </c>
      <c r="G243" s="236">
        <v>926522.281616922</v>
      </c>
      <c r="H243" s="236">
        <v>1012575.682773327</v>
      </c>
      <c r="I243" s="236">
        <v>1465102.636618979</v>
      </c>
      <c r="J243" s="236">
        <v>1060971.5230366711</v>
      </c>
      <c r="K243" s="236">
        <v>1078670.0447368477</v>
      </c>
      <c r="L243" s="236">
        <v>1055286.576932173</v>
      </c>
      <c r="M243" s="236">
        <v>1115536.5852548941</v>
      </c>
      <c r="N243" s="236">
        <v>1174654.78887454</v>
      </c>
      <c r="O243" s="236">
        <v>1237643.1154273839</v>
      </c>
      <c r="P243" s="236">
        <v>1299675.62985978</v>
      </c>
      <c r="Q243" s="236">
        <v>1344379.0033870931</v>
      </c>
      <c r="R243" s="236">
        <v>1377063.117633898</v>
      </c>
      <c r="S243" s="236">
        <v>1441331.6411605552</v>
      </c>
      <c r="T243" s="236">
        <v>1464221.5142825332</v>
      </c>
      <c r="U243" s="236">
        <v>1465102.636618979</v>
      </c>
      <c r="V243" s="559">
        <v>1830971.92846176</v>
      </c>
      <c r="W243" s="260">
        <v>1513419.8379726931</v>
      </c>
      <c r="X243" s="260">
        <v>1573015.6087462499</v>
      </c>
      <c r="Y243" s="260">
        <v>1586171.2147257612</v>
      </c>
      <c r="Z243" s="260">
        <v>1624030.649400864</v>
      </c>
      <c r="AA243" s="260">
        <v>1588859.8069678452</v>
      </c>
      <c r="AB243" s="260">
        <v>1671194.08345398</v>
      </c>
      <c r="AC243" s="260">
        <v>1655623.5763094921</v>
      </c>
      <c r="AD243" s="260">
        <v>1707294.676920044</v>
      </c>
      <c r="AE243" s="260">
        <v>1794704.4843910479</v>
      </c>
      <c r="AF243" s="260">
        <v>1800690.3119882708</v>
      </c>
      <c r="AG243" s="992">
        <v>1853350.4320587979</v>
      </c>
      <c r="AH243" s="992">
        <v>1830971.92846176</v>
      </c>
      <c r="AI243" s="260">
        <v>1814829.1163350199</v>
      </c>
      <c r="AJ243" s="992">
        <v>1827287.6670375499</v>
      </c>
      <c r="AK243" s="335" t="s">
        <v>2041</v>
      </c>
      <c r="AL243" s="277">
        <v>237</v>
      </c>
    </row>
    <row r="244" spans="1:38" ht="15.75">
      <c r="A244" s="82">
        <v>261</v>
      </c>
      <c r="B244" s="153" t="s">
        <v>911</v>
      </c>
      <c r="C244" s="64" t="s">
        <v>956</v>
      </c>
      <c r="D244" s="70">
        <v>139652.016757423</v>
      </c>
      <c r="E244" s="240">
        <v>257869.45200849499</v>
      </c>
      <c r="F244" s="236">
        <v>340449.08784676599</v>
      </c>
      <c r="G244" s="236">
        <v>254035.54589042801</v>
      </c>
      <c r="H244" s="236">
        <v>240798.593149119</v>
      </c>
      <c r="I244" s="236">
        <v>206011.80708883703</v>
      </c>
      <c r="J244" s="236">
        <v>217464.395629579</v>
      </c>
      <c r="K244" s="236">
        <v>226263.27660132397</v>
      </c>
      <c r="L244" s="236">
        <v>217412.11245997401</v>
      </c>
      <c r="M244" s="236">
        <v>204522.98853924198</v>
      </c>
      <c r="N244" s="236">
        <v>194742.701019742</v>
      </c>
      <c r="O244" s="236">
        <v>183388.68899983499</v>
      </c>
      <c r="P244" s="236">
        <v>193410.478578871</v>
      </c>
      <c r="Q244" s="236">
        <v>168668.26767321501</v>
      </c>
      <c r="R244" s="236">
        <v>174522.161270424</v>
      </c>
      <c r="S244" s="236">
        <v>195783.333484918</v>
      </c>
      <c r="T244" s="236">
        <v>192289.67156268199</v>
      </c>
      <c r="U244" s="236">
        <v>206011.80708883703</v>
      </c>
      <c r="V244" s="559">
        <v>221656.40681994299</v>
      </c>
      <c r="W244" s="260">
        <v>193589.02991440101</v>
      </c>
      <c r="X244" s="260">
        <v>204674.155152108</v>
      </c>
      <c r="Y244" s="260">
        <v>202936.11064174998</v>
      </c>
      <c r="Z244" s="260">
        <v>198737.58738816902</v>
      </c>
      <c r="AA244" s="260">
        <v>204013.77299068301</v>
      </c>
      <c r="AB244" s="260">
        <v>232740.69655170501</v>
      </c>
      <c r="AC244" s="260">
        <v>228745.65296397003</v>
      </c>
      <c r="AD244" s="260">
        <v>223286.552664788</v>
      </c>
      <c r="AE244" s="260">
        <v>230138.13358763402</v>
      </c>
      <c r="AF244" s="260">
        <v>223326.21037549298</v>
      </c>
      <c r="AG244" s="992">
        <v>229181.111614875</v>
      </c>
      <c r="AH244" s="992">
        <v>221656.40681994299</v>
      </c>
      <c r="AI244" s="260">
        <v>195446.46019136399</v>
      </c>
      <c r="AJ244" s="992">
        <v>261889.23442975801</v>
      </c>
      <c r="AK244" s="244" t="s">
        <v>831</v>
      </c>
      <c r="AL244" s="277">
        <v>238</v>
      </c>
    </row>
    <row r="245" spans="1:38" ht="15.75">
      <c r="A245" s="82">
        <v>262</v>
      </c>
      <c r="B245" s="176" t="s">
        <v>832</v>
      </c>
      <c r="C245" s="64" t="s">
        <v>956</v>
      </c>
      <c r="D245" s="70">
        <v>40017.085978604999</v>
      </c>
      <c r="E245" s="240">
        <v>95485.285584483994</v>
      </c>
      <c r="F245" s="236">
        <v>19901.093176676</v>
      </c>
      <c r="G245" s="236">
        <v>39573.093906446004</v>
      </c>
      <c r="H245" s="236">
        <v>68974.349310172998</v>
      </c>
      <c r="I245" s="236">
        <v>18784.614034885999</v>
      </c>
      <c r="J245" s="260">
        <v>46840.935713001003</v>
      </c>
      <c r="K245" s="260">
        <v>48588.09817736</v>
      </c>
      <c r="L245" s="260">
        <v>26482.879362906999</v>
      </c>
      <c r="M245" s="260">
        <v>25435.133575417</v>
      </c>
      <c r="N245" s="260">
        <v>25110.996390478998</v>
      </c>
      <c r="O245" s="260">
        <v>21703.597848849</v>
      </c>
      <c r="P245" s="260">
        <v>25780.489273268999</v>
      </c>
      <c r="Q245" s="260">
        <v>18483.774427729</v>
      </c>
      <c r="R245" s="260">
        <v>14779.326062161001</v>
      </c>
      <c r="S245" s="260">
        <v>18579.292402708001</v>
      </c>
      <c r="T245" s="260">
        <v>20350.601774732</v>
      </c>
      <c r="U245" s="260">
        <v>18784.614034885999</v>
      </c>
      <c r="V245" s="559">
        <v>12419.826308580001</v>
      </c>
      <c r="W245" s="260">
        <v>15754.279626715001</v>
      </c>
      <c r="X245" s="260">
        <v>17279.27401366</v>
      </c>
      <c r="Y245" s="689">
        <v>20453.010560676001</v>
      </c>
      <c r="Z245" s="260">
        <v>20159.824163254001</v>
      </c>
      <c r="AA245" s="260">
        <v>19350.038192018001</v>
      </c>
      <c r="AB245" s="260">
        <v>27353.226843232002</v>
      </c>
      <c r="AC245" s="260">
        <v>24385.933170478002</v>
      </c>
      <c r="AD245" s="260">
        <v>11668.406594902999</v>
      </c>
      <c r="AE245" s="260">
        <v>10610.644669289</v>
      </c>
      <c r="AF245" s="260">
        <v>13580.796845687</v>
      </c>
      <c r="AG245" s="992">
        <v>14122.388968101001</v>
      </c>
      <c r="AH245" s="992">
        <v>12419.826308580001</v>
      </c>
      <c r="AI245" s="260">
        <v>12011.106550786</v>
      </c>
      <c r="AJ245" s="992">
        <v>10370.935350242</v>
      </c>
      <c r="AK245" s="105" t="s">
        <v>2287</v>
      </c>
      <c r="AL245" s="277">
        <v>239</v>
      </c>
    </row>
    <row r="246" spans="1:38" ht="15.75">
      <c r="A246" s="82">
        <v>263</v>
      </c>
      <c r="B246" s="176" t="s">
        <v>833</v>
      </c>
      <c r="C246" s="64" t="s">
        <v>956</v>
      </c>
      <c r="D246" s="70">
        <v>34676.570073429997</v>
      </c>
      <c r="E246" s="240">
        <v>73805.187877504999</v>
      </c>
      <c r="F246" s="236">
        <v>207765.76268645999</v>
      </c>
      <c r="G246" s="236">
        <v>66278.373758493995</v>
      </c>
      <c r="H246" s="236">
        <v>35722.302832665999</v>
      </c>
      <c r="I246" s="236">
        <v>21574.483821166999</v>
      </c>
      <c r="J246" s="260">
        <v>29873.648622076998</v>
      </c>
      <c r="K246" s="260">
        <v>34655.225230023003</v>
      </c>
      <c r="L246" s="260">
        <v>40823.003547116001</v>
      </c>
      <c r="M246" s="260">
        <v>36728.149002298996</v>
      </c>
      <c r="N246" s="260">
        <v>34592.302061886003</v>
      </c>
      <c r="O246" s="260">
        <v>27550.965866232</v>
      </c>
      <c r="P246" s="260">
        <v>31707.608956135002</v>
      </c>
      <c r="Q246" s="260">
        <v>23897.824330743999</v>
      </c>
      <c r="R246" s="260">
        <v>20257.862149526001</v>
      </c>
      <c r="S246" s="260">
        <v>21384.629696790002</v>
      </c>
      <c r="T246" s="260">
        <v>19359.835772131999</v>
      </c>
      <c r="U246" s="260">
        <v>21574.483821166999</v>
      </c>
      <c r="V246" s="559">
        <v>41002.443129111001</v>
      </c>
      <c r="W246" s="260">
        <v>20341.987939892999</v>
      </c>
      <c r="X246" s="260">
        <v>19939.176967713</v>
      </c>
      <c r="Y246" s="689">
        <v>24026.922385451999</v>
      </c>
      <c r="Z246" s="260">
        <v>27474.327761321001</v>
      </c>
      <c r="AA246" s="260">
        <v>23169.999207035002</v>
      </c>
      <c r="AB246" s="260">
        <v>34400.841648918002</v>
      </c>
      <c r="AC246" s="260">
        <v>33797.629011352998</v>
      </c>
      <c r="AD246" s="260">
        <v>44150.485740841999</v>
      </c>
      <c r="AE246" s="260">
        <v>43109.617365029</v>
      </c>
      <c r="AF246" s="260">
        <v>45828.629515023</v>
      </c>
      <c r="AG246" s="992">
        <v>50711.624828856002</v>
      </c>
      <c r="AH246" s="992">
        <v>41002.443129111001</v>
      </c>
      <c r="AI246" s="260">
        <v>34565.202984844</v>
      </c>
      <c r="AJ246" s="992">
        <v>31092.603822821999</v>
      </c>
      <c r="AK246" s="105" t="s">
        <v>2288</v>
      </c>
      <c r="AL246" s="277">
        <v>240</v>
      </c>
    </row>
    <row r="247" spans="1:38" ht="15.75">
      <c r="A247" s="82">
        <v>264</v>
      </c>
      <c r="B247" s="176" t="s">
        <v>834</v>
      </c>
      <c r="C247" s="64" t="s">
        <v>956</v>
      </c>
      <c r="D247" s="70">
        <v>26443.043857172001</v>
      </c>
      <c r="E247" s="240">
        <v>31386.059509994</v>
      </c>
      <c r="F247" s="236">
        <v>53055.646155208</v>
      </c>
      <c r="G247" s="236">
        <v>61245.123510292004</v>
      </c>
      <c r="H247" s="236">
        <v>38211.591905401998</v>
      </c>
      <c r="I247" s="236">
        <v>55921.807713813003</v>
      </c>
      <c r="J247" s="260">
        <v>39291.566564756002</v>
      </c>
      <c r="K247" s="260">
        <v>41816.730105117997</v>
      </c>
      <c r="L247" s="260">
        <v>51463.613402467003</v>
      </c>
      <c r="M247" s="260">
        <v>53433.084476907999</v>
      </c>
      <c r="N247" s="260">
        <v>47038.204280138998</v>
      </c>
      <c r="O247" s="260">
        <v>41652.714977279997</v>
      </c>
      <c r="P247" s="260">
        <v>38859.127356579003</v>
      </c>
      <c r="Q247" s="260">
        <v>37894.327059370997</v>
      </c>
      <c r="R247" s="260">
        <v>44664.241453663999</v>
      </c>
      <c r="S247" s="260">
        <v>50330.314699975999</v>
      </c>
      <c r="T247" s="260">
        <v>55033.057633277997</v>
      </c>
      <c r="U247" s="260">
        <v>55921.807713813003</v>
      </c>
      <c r="V247" s="559">
        <v>45171.330193950002</v>
      </c>
      <c r="W247" s="260">
        <v>56025.178336022</v>
      </c>
      <c r="X247" s="260">
        <v>62487.713942602997</v>
      </c>
      <c r="Y247" s="689">
        <v>57806.393954822001</v>
      </c>
      <c r="Z247" s="260">
        <v>58432.875696449999</v>
      </c>
      <c r="AA247" s="260">
        <v>58239.775961735999</v>
      </c>
      <c r="AB247" s="260">
        <v>62322.483519718</v>
      </c>
      <c r="AC247" s="260">
        <v>59458.001499796002</v>
      </c>
      <c r="AD247" s="260">
        <v>57805.884473680002</v>
      </c>
      <c r="AE247" s="260">
        <v>58342.013559013998</v>
      </c>
      <c r="AF247" s="260">
        <v>56455.321986351999</v>
      </c>
      <c r="AG247" s="992">
        <v>49475.580700840001</v>
      </c>
      <c r="AH247" s="992">
        <v>45171.330193950002</v>
      </c>
      <c r="AI247" s="260">
        <v>42130.686683407999</v>
      </c>
      <c r="AJ247" s="992">
        <v>40836.906153347998</v>
      </c>
      <c r="AK247" s="105" t="s">
        <v>835</v>
      </c>
      <c r="AL247" s="277">
        <v>241</v>
      </c>
    </row>
    <row r="248" spans="1:38" ht="15.75">
      <c r="A248" s="82">
        <v>265</v>
      </c>
      <c r="B248" s="176" t="s">
        <v>792</v>
      </c>
      <c r="C248" s="64" t="s">
        <v>956</v>
      </c>
      <c r="D248" s="70">
        <v>38515.316848216004</v>
      </c>
      <c r="E248" s="240">
        <v>57192.919036512001</v>
      </c>
      <c r="F248" s="236">
        <v>59726.585828422001</v>
      </c>
      <c r="G248" s="236">
        <v>86938.954715196</v>
      </c>
      <c r="H248" s="236">
        <v>97890.349100877997</v>
      </c>
      <c r="I248" s="236">
        <v>109730.901518971</v>
      </c>
      <c r="J248" s="260">
        <v>101458.244729745</v>
      </c>
      <c r="K248" s="260">
        <v>101203.223088823</v>
      </c>
      <c r="L248" s="260">
        <v>98642.616147484005</v>
      </c>
      <c r="M248" s="260">
        <v>88926.621484617994</v>
      </c>
      <c r="N248" s="260">
        <v>88001.198287238003</v>
      </c>
      <c r="O248" s="260">
        <v>92481.410307473998</v>
      </c>
      <c r="P248" s="260">
        <v>97063.252992887996</v>
      </c>
      <c r="Q248" s="260">
        <v>88392.341855371007</v>
      </c>
      <c r="R248" s="260">
        <v>94820.731605073001</v>
      </c>
      <c r="S248" s="260">
        <v>105489.096685444</v>
      </c>
      <c r="T248" s="260">
        <v>97546.176382539998</v>
      </c>
      <c r="U248" s="260">
        <v>109730.901518971</v>
      </c>
      <c r="V248" s="559">
        <v>123062.807188302</v>
      </c>
      <c r="W248" s="260">
        <v>101467.584011771</v>
      </c>
      <c r="X248" s="260">
        <v>104967.990228132</v>
      </c>
      <c r="Y248" s="689">
        <v>100649.78374080001</v>
      </c>
      <c r="Z248" s="260">
        <v>92670.559767144005</v>
      </c>
      <c r="AA248" s="260">
        <v>103253.959629894</v>
      </c>
      <c r="AB248" s="260">
        <v>108664.144539837</v>
      </c>
      <c r="AC248" s="260">
        <v>111104.089282343</v>
      </c>
      <c r="AD248" s="260">
        <v>109661.775855363</v>
      </c>
      <c r="AE248" s="260">
        <v>118075.857994302</v>
      </c>
      <c r="AF248" s="260">
        <v>107461.46202843099</v>
      </c>
      <c r="AG248" s="992">
        <v>114871.51711707799</v>
      </c>
      <c r="AH248" s="992">
        <v>123062.807188302</v>
      </c>
      <c r="AI248" s="260">
        <v>106739.463972326</v>
      </c>
      <c r="AJ248" s="992">
        <v>179588.789103346</v>
      </c>
      <c r="AK248" s="105" t="s">
        <v>793</v>
      </c>
      <c r="AL248" s="277">
        <v>242</v>
      </c>
    </row>
    <row r="249" spans="1:38" ht="15.75">
      <c r="A249" s="82">
        <v>266</v>
      </c>
      <c r="B249" s="153" t="s">
        <v>836</v>
      </c>
      <c r="C249" s="64" t="s">
        <v>956</v>
      </c>
      <c r="D249" s="70">
        <v>521061.13991627702</v>
      </c>
      <c r="E249" s="240">
        <v>601519.07094286894</v>
      </c>
      <c r="F249" s="236">
        <v>691785.90208808007</v>
      </c>
      <c r="G249" s="236">
        <v>672486.73572649399</v>
      </c>
      <c r="H249" s="236">
        <v>771777.08962420793</v>
      </c>
      <c r="I249" s="236">
        <v>1259090.829530142</v>
      </c>
      <c r="J249" s="236">
        <v>843507.12740709202</v>
      </c>
      <c r="K249" s="236">
        <v>852406.76813552389</v>
      </c>
      <c r="L249" s="236">
        <v>837874.46447219898</v>
      </c>
      <c r="M249" s="236">
        <v>911013.59671565203</v>
      </c>
      <c r="N249" s="236">
        <v>979912.08785479795</v>
      </c>
      <c r="O249" s="236">
        <v>1054254.426427549</v>
      </c>
      <c r="P249" s="236">
        <v>1106265.1512809088</v>
      </c>
      <c r="Q249" s="236">
        <v>1175710.7357138779</v>
      </c>
      <c r="R249" s="236">
        <v>1202540.956363474</v>
      </c>
      <c r="S249" s="236">
        <v>1245548.3076756371</v>
      </c>
      <c r="T249" s="236">
        <v>1271931.8427198513</v>
      </c>
      <c r="U249" s="236">
        <v>1259090.829530142</v>
      </c>
      <c r="V249" s="559">
        <v>1602856.0305940099</v>
      </c>
      <c r="W249" s="260">
        <v>1319830.8080582921</v>
      </c>
      <c r="X249" s="260">
        <v>1368341.4535941419</v>
      </c>
      <c r="Y249" s="260">
        <v>1383235.1040840112</v>
      </c>
      <c r="Z249" s="260">
        <v>1425293.062012695</v>
      </c>
      <c r="AA249" s="260">
        <v>1384846.0339771621</v>
      </c>
      <c r="AB249" s="260">
        <v>1438453.386902275</v>
      </c>
      <c r="AC249" s="260">
        <v>1426877.923345522</v>
      </c>
      <c r="AD249" s="260">
        <v>1484008.124255256</v>
      </c>
      <c r="AE249" s="260">
        <v>1564566.3508034139</v>
      </c>
      <c r="AF249" s="260">
        <v>1577364.1016127779</v>
      </c>
      <c r="AG249" s="992">
        <v>1624169.3204439229</v>
      </c>
      <c r="AH249" s="992">
        <v>1602856.0305940099</v>
      </c>
      <c r="AI249" s="260">
        <v>1583310.7101467601</v>
      </c>
      <c r="AJ249" s="992">
        <v>1526455.7383676199</v>
      </c>
      <c r="AK249" s="76" t="s">
        <v>837</v>
      </c>
      <c r="AL249" s="277">
        <v>243</v>
      </c>
    </row>
    <row r="250" spans="1:38" ht="15.75">
      <c r="A250" s="82">
        <v>267</v>
      </c>
      <c r="B250" s="176" t="s">
        <v>838</v>
      </c>
      <c r="C250" s="64" t="s">
        <v>956</v>
      </c>
      <c r="D250" s="70">
        <v>82676.692403255001</v>
      </c>
      <c r="E250" s="240">
        <v>72396.017496932996</v>
      </c>
      <c r="F250" s="236">
        <v>66357.789810888993</v>
      </c>
      <c r="G250" s="236">
        <v>52672.347951037002</v>
      </c>
      <c r="H250" s="236">
        <v>18903.731523969</v>
      </c>
      <c r="I250" s="236">
        <v>1379.4663558239999</v>
      </c>
      <c r="J250" s="260">
        <v>17830.273855973999</v>
      </c>
      <c r="K250" s="260">
        <v>18143.802968343</v>
      </c>
      <c r="L250" s="260">
        <v>17811.012185449999</v>
      </c>
      <c r="M250" s="260">
        <v>17711.530926650001</v>
      </c>
      <c r="N250" s="260">
        <v>18280.415875486</v>
      </c>
      <c r="O250" s="260">
        <v>18428.785454059998</v>
      </c>
      <c r="P250" s="260">
        <v>1316.981098796</v>
      </c>
      <c r="Q250" s="260">
        <v>1319.0204306119999</v>
      </c>
      <c r="R250" s="260">
        <v>1316.1303614020001</v>
      </c>
      <c r="S250" s="260">
        <v>1361.097493218</v>
      </c>
      <c r="T250" s="260">
        <v>1387.9993474180001</v>
      </c>
      <c r="U250" s="260">
        <v>1379.4663558239999</v>
      </c>
      <c r="V250" s="559">
        <v>1608.5738984269999</v>
      </c>
      <c r="W250" s="260">
        <v>1374.4176876399999</v>
      </c>
      <c r="X250" s="260">
        <v>1360.843716377</v>
      </c>
      <c r="Y250" s="260">
        <v>1354.495848193</v>
      </c>
      <c r="Z250" s="260">
        <v>1432.2211901339999</v>
      </c>
      <c r="AA250" s="260">
        <v>1435.459139052</v>
      </c>
      <c r="AB250" s="260">
        <v>1480.126086942</v>
      </c>
      <c r="AC250" s="260">
        <v>1377.5221178720001</v>
      </c>
      <c r="AD250" s="260">
        <v>1248.0378837180001</v>
      </c>
      <c r="AE250" s="260">
        <v>1258.1160635680001</v>
      </c>
      <c r="AF250" s="260">
        <v>1258.1981294130001</v>
      </c>
      <c r="AG250" s="992">
        <v>1511.348874363</v>
      </c>
      <c r="AH250" s="992">
        <v>1608.5738984269999</v>
      </c>
      <c r="AI250" s="260">
        <v>2207.9763701810002</v>
      </c>
      <c r="AJ250" s="992">
        <v>54410.209419159997</v>
      </c>
      <c r="AK250" s="105" t="s">
        <v>1994</v>
      </c>
      <c r="AL250" s="277">
        <v>244</v>
      </c>
    </row>
    <row r="251" spans="1:38" ht="15.75">
      <c r="A251" s="82">
        <v>268</v>
      </c>
      <c r="B251" s="176" t="s">
        <v>839</v>
      </c>
      <c r="C251" s="64" t="s">
        <v>956</v>
      </c>
      <c r="D251" s="70">
        <v>265261.44097047299</v>
      </c>
      <c r="E251" s="240">
        <v>336443.69104331301</v>
      </c>
      <c r="F251" s="236">
        <v>414190.83848329599</v>
      </c>
      <c r="G251" s="236">
        <v>395611.78555427998</v>
      </c>
      <c r="H251" s="236">
        <v>533896.15873330599</v>
      </c>
      <c r="I251" s="236">
        <v>1037881.10953646</v>
      </c>
      <c r="J251" s="260">
        <v>603774.82701690204</v>
      </c>
      <c r="K251" s="260">
        <v>607988.16386490897</v>
      </c>
      <c r="L251" s="260">
        <v>612467.67927331105</v>
      </c>
      <c r="M251" s="260">
        <v>698483.45518155699</v>
      </c>
      <c r="N251" s="260">
        <v>760515.39101753104</v>
      </c>
      <c r="O251" s="260">
        <v>833537.96186862502</v>
      </c>
      <c r="P251" s="260">
        <v>900783.67804963398</v>
      </c>
      <c r="Q251" s="260">
        <v>966288.83176935103</v>
      </c>
      <c r="R251" s="260">
        <v>986277.64916437701</v>
      </c>
      <c r="S251" s="260">
        <v>1024461.67696942</v>
      </c>
      <c r="T251" s="260">
        <v>1056408.8121783601</v>
      </c>
      <c r="U251" s="260">
        <v>1037881.10953646</v>
      </c>
      <c r="V251" s="559">
        <v>1322378.3198208699</v>
      </c>
      <c r="W251" s="260">
        <v>1096336.07182658</v>
      </c>
      <c r="X251" s="260">
        <v>1144352.25758046</v>
      </c>
      <c r="Y251" s="260">
        <v>1161401.8285803101</v>
      </c>
      <c r="Z251" s="260">
        <v>1191687.05545328</v>
      </c>
      <c r="AA251" s="260">
        <v>1149736.0437324201</v>
      </c>
      <c r="AB251" s="260">
        <v>1200508.99990601</v>
      </c>
      <c r="AC251" s="260">
        <v>1186599.4072330301</v>
      </c>
      <c r="AD251" s="260">
        <v>1242129.40036804</v>
      </c>
      <c r="AE251" s="260">
        <v>1307628.2275914699</v>
      </c>
      <c r="AF251" s="260">
        <v>1324998.1424839001</v>
      </c>
      <c r="AG251" s="992">
        <v>1351557.53799547</v>
      </c>
      <c r="AH251" s="992">
        <v>1322378.3198208699</v>
      </c>
      <c r="AI251" s="260">
        <v>1302201.86792094</v>
      </c>
      <c r="AJ251" s="992">
        <v>1100158.1384721899</v>
      </c>
      <c r="AK251" s="105" t="s">
        <v>840</v>
      </c>
      <c r="AL251" s="277">
        <v>245</v>
      </c>
    </row>
    <row r="252" spans="1:38" ht="15.75">
      <c r="A252" s="82">
        <v>269</v>
      </c>
      <c r="B252" s="176" t="s">
        <v>839</v>
      </c>
      <c r="C252" s="64" t="s">
        <v>956</v>
      </c>
      <c r="D252" s="70">
        <v>59146.508418689002</v>
      </c>
      <c r="E252" s="240">
        <v>67716.739143876999</v>
      </c>
      <c r="F252" s="236">
        <v>66764.026598942</v>
      </c>
      <c r="G252" s="236">
        <v>46799.433503574</v>
      </c>
      <c r="H252" s="236">
        <v>34501.369911939</v>
      </c>
      <c r="I252" s="236">
        <v>47824.965760013998</v>
      </c>
      <c r="J252" s="260">
        <v>33417.011824282003</v>
      </c>
      <c r="K252" s="260">
        <v>32491.636664330999</v>
      </c>
      <c r="L252" s="260">
        <v>28317.111968581001</v>
      </c>
      <c r="M252" s="260">
        <v>24707.487906356</v>
      </c>
      <c r="N252" s="260">
        <v>29717.256735291001</v>
      </c>
      <c r="O252" s="260">
        <v>32801.533025730998</v>
      </c>
      <c r="P252" s="260">
        <v>33633.003458189</v>
      </c>
      <c r="Q252" s="260">
        <v>35494.244758859997</v>
      </c>
      <c r="R252" s="260">
        <v>40233.730786959997</v>
      </c>
      <c r="S252" s="260">
        <v>37098.356447899998</v>
      </c>
      <c r="T252" s="260">
        <v>39171.942118416002</v>
      </c>
      <c r="U252" s="260">
        <v>47824.965760013998</v>
      </c>
      <c r="V252" s="559">
        <v>69922.390322250998</v>
      </c>
      <c r="W252" s="260">
        <v>48894.936694841999</v>
      </c>
      <c r="X252" s="260">
        <v>50214.009494247002</v>
      </c>
      <c r="Y252" s="260">
        <v>48608.272499712002</v>
      </c>
      <c r="Z252" s="260">
        <v>56833.851021301001</v>
      </c>
      <c r="AA252" s="260">
        <v>56007.932467721002</v>
      </c>
      <c r="AB252" s="260">
        <v>57515.275444321996</v>
      </c>
      <c r="AC252" s="260">
        <v>61655.462444962999</v>
      </c>
      <c r="AD252" s="260">
        <v>65219.040184883001</v>
      </c>
      <c r="AE252" s="260">
        <v>70681.022863104998</v>
      </c>
      <c r="AF252" s="260">
        <v>64384.039417692999</v>
      </c>
      <c r="AG252" s="992">
        <v>67721.552568907005</v>
      </c>
      <c r="AH252" s="992">
        <v>69922.390322250998</v>
      </c>
      <c r="AI252" s="260">
        <v>81133.106138952993</v>
      </c>
      <c r="AJ252" s="992">
        <v>83062.184800710995</v>
      </c>
      <c r="AK252" s="105" t="s">
        <v>2057</v>
      </c>
      <c r="AL252" s="277">
        <v>246</v>
      </c>
    </row>
    <row r="253" spans="1:38" ht="15.75">
      <c r="A253" s="82">
        <v>270</v>
      </c>
      <c r="B253" s="176" t="s">
        <v>792</v>
      </c>
      <c r="C253" s="64" t="s">
        <v>956</v>
      </c>
      <c r="D253" s="70">
        <v>113976.49812386</v>
      </c>
      <c r="E253" s="240">
        <v>124962.623258746</v>
      </c>
      <c r="F253" s="236">
        <v>144473.247194953</v>
      </c>
      <c r="G253" s="236">
        <v>177403.168717603</v>
      </c>
      <c r="H253" s="236">
        <v>184475.829454994</v>
      </c>
      <c r="I253" s="236">
        <v>172005.28787784401</v>
      </c>
      <c r="J253" s="260">
        <v>188485.01470993401</v>
      </c>
      <c r="K253" s="260">
        <v>193783.16463794099</v>
      </c>
      <c r="L253" s="260">
        <v>179278.661044857</v>
      </c>
      <c r="M253" s="260">
        <v>170111.12270108901</v>
      </c>
      <c r="N253" s="260">
        <v>171399.02422649</v>
      </c>
      <c r="O253" s="260">
        <v>169486.146079133</v>
      </c>
      <c r="P253" s="260">
        <v>170531.48867429001</v>
      </c>
      <c r="Q253" s="260">
        <v>172608.638755055</v>
      </c>
      <c r="R253" s="260">
        <v>174713.44605073499</v>
      </c>
      <c r="S253" s="260">
        <v>182627.17676509899</v>
      </c>
      <c r="T253" s="260">
        <v>174963.08907565699</v>
      </c>
      <c r="U253" s="260">
        <v>172005.28787784401</v>
      </c>
      <c r="V253" s="559">
        <v>208946.74655246199</v>
      </c>
      <c r="W253" s="260">
        <v>173225.38184923001</v>
      </c>
      <c r="X253" s="260">
        <v>172414.34280305801</v>
      </c>
      <c r="Y253" s="260">
        <v>171870.50715579599</v>
      </c>
      <c r="Z253" s="260">
        <v>175339.93434797999</v>
      </c>
      <c r="AA253" s="260">
        <v>177666.598637969</v>
      </c>
      <c r="AB253" s="260">
        <v>178948.98546500099</v>
      </c>
      <c r="AC253" s="260">
        <v>177245.531549657</v>
      </c>
      <c r="AD253" s="260">
        <v>175411.64581861501</v>
      </c>
      <c r="AE253" s="260">
        <v>184998.984285271</v>
      </c>
      <c r="AF253" s="260">
        <v>186723.721581772</v>
      </c>
      <c r="AG253" s="992">
        <v>203378.88100518301</v>
      </c>
      <c r="AH253" s="992">
        <v>208946.74655246199</v>
      </c>
      <c r="AI253" s="260">
        <v>197767.75971667899</v>
      </c>
      <c r="AJ253" s="992">
        <v>288825.20567555598</v>
      </c>
      <c r="AK253" s="105" t="s">
        <v>793</v>
      </c>
      <c r="AL253" s="277">
        <v>247</v>
      </c>
    </row>
    <row r="254" spans="1:38" ht="15.75">
      <c r="A254" s="82">
        <v>271</v>
      </c>
      <c r="B254" s="153" t="s">
        <v>842</v>
      </c>
      <c r="C254" s="64" t="s">
        <v>956</v>
      </c>
      <c r="D254" s="70">
        <v>114.43507148401113</v>
      </c>
      <c r="E254" s="240">
        <v>333.76349553500768</v>
      </c>
      <c r="F254" s="236">
        <v>2756.8202166641131</v>
      </c>
      <c r="G254" s="236">
        <v>15649.873928860994</v>
      </c>
      <c r="H254" s="236">
        <v>119.7449333028635</v>
      </c>
      <c r="I254" s="236">
        <v>1801.4981357529759</v>
      </c>
      <c r="J254" s="236">
        <v>121.40349504898768</v>
      </c>
      <c r="K254" s="236">
        <v>168.2620496021118</v>
      </c>
      <c r="L254" s="236">
        <v>309.04525055689737</v>
      </c>
      <c r="M254" s="236">
        <v>437.54333333612885</v>
      </c>
      <c r="N254" s="236">
        <v>411.80071155005135</v>
      </c>
      <c r="O254" s="236">
        <v>277.76057426515035</v>
      </c>
      <c r="P254" s="236">
        <v>259.17035491880961</v>
      </c>
      <c r="Q254" s="236">
        <v>374.9654529648833</v>
      </c>
      <c r="R254" s="236">
        <v>795.45098426588811</v>
      </c>
      <c r="S254" s="236">
        <v>1283.3009826517664</v>
      </c>
      <c r="T254" s="236">
        <v>1402.7711489081848</v>
      </c>
      <c r="U254" s="236">
        <v>1801.4981357529759</v>
      </c>
      <c r="V254" s="559">
        <v>6459.4910478070378</v>
      </c>
      <c r="W254" s="260">
        <v>2391.6343001988716</v>
      </c>
      <c r="X254" s="260">
        <v>2707.9631682620384</v>
      </c>
      <c r="Y254" s="260">
        <v>2983.9851958998479</v>
      </c>
      <c r="Z254" s="260">
        <v>3109.9605581010692</v>
      </c>
      <c r="AA254" s="260">
        <v>3262.2735058669932</v>
      </c>
      <c r="AB254" s="260">
        <v>3707.8902074249927</v>
      </c>
      <c r="AC254" s="260">
        <v>11229.855629920028</v>
      </c>
      <c r="AD254" s="260">
        <v>11590.004273052095</v>
      </c>
      <c r="AE254" s="260">
        <v>4479.0042215960566</v>
      </c>
      <c r="AF254" s="260">
        <v>6300.011301987106</v>
      </c>
      <c r="AG254" s="992">
        <v>5901.4005389749072</v>
      </c>
      <c r="AH254" s="258">
        <v>6459.4910478070378</v>
      </c>
      <c r="AI254" s="260">
        <v>36071.945996895898</v>
      </c>
      <c r="AJ254" s="992">
        <v>38942.694240171928</v>
      </c>
      <c r="AK254" s="76" t="s">
        <v>884</v>
      </c>
      <c r="AL254" s="277">
        <v>248</v>
      </c>
    </row>
    <row r="255" spans="1:38" ht="15.75">
      <c r="A255" s="82">
        <v>272</v>
      </c>
      <c r="B255" s="889"/>
      <c r="C255" s="64"/>
      <c r="D255" s="70"/>
      <c r="E255" s="240"/>
      <c r="F255" s="258"/>
      <c r="G255" s="258"/>
      <c r="H255" s="258"/>
      <c r="I255" s="258"/>
      <c r="J255" s="258"/>
      <c r="K255" s="258"/>
      <c r="L255" s="258"/>
      <c r="M255" s="258"/>
      <c r="N255" s="258"/>
      <c r="O255" s="258"/>
      <c r="P255" s="258"/>
      <c r="Q255" s="258"/>
      <c r="R255" s="258"/>
      <c r="S255" s="258"/>
      <c r="T255" s="258"/>
      <c r="U255" s="258"/>
      <c r="V255" s="258"/>
      <c r="W255" s="258"/>
      <c r="X255" s="258"/>
      <c r="Y255" s="258"/>
      <c r="Z255" s="258"/>
      <c r="AA255" s="258"/>
      <c r="AB255" s="258"/>
      <c r="AC255" s="258"/>
      <c r="AD255" s="258"/>
      <c r="AE255" s="258"/>
      <c r="AF255" s="258"/>
      <c r="AG255" s="258"/>
      <c r="AH255" s="258"/>
      <c r="AI255" s="258"/>
      <c r="AJ255" s="258"/>
      <c r="AK255" s="74"/>
      <c r="AL255" s="277">
        <v>249</v>
      </c>
    </row>
    <row r="256" spans="1:38" ht="15.75">
      <c r="A256" s="82">
        <v>273</v>
      </c>
      <c r="B256" s="68" t="s">
        <v>791</v>
      </c>
      <c r="C256" s="745"/>
      <c r="D256" s="70"/>
      <c r="E256" s="236"/>
      <c r="F256" s="236"/>
      <c r="G256" s="236"/>
      <c r="H256" s="236"/>
      <c r="I256" s="236"/>
      <c r="J256" s="236"/>
      <c r="K256" s="236"/>
      <c r="L256" s="236"/>
      <c r="M256" s="236"/>
      <c r="N256" s="236"/>
      <c r="O256" s="236"/>
      <c r="P256" s="236"/>
      <c r="Q256" s="236"/>
      <c r="R256" s="236"/>
      <c r="S256" s="236"/>
      <c r="T256" s="236"/>
      <c r="U256" s="236"/>
      <c r="V256" s="236"/>
      <c r="W256" s="236"/>
      <c r="X256" s="236"/>
      <c r="Y256" s="236"/>
      <c r="Z256" s="236"/>
      <c r="AA256" s="236"/>
      <c r="AB256" s="236"/>
      <c r="AC256" s="236"/>
      <c r="AD256" s="236"/>
      <c r="AE256" s="236"/>
      <c r="AF256" s="236"/>
      <c r="AG256" s="236"/>
      <c r="AH256" s="236"/>
      <c r="AI256" s="236"/>
      <c r="AJ256" s="236"/>
      <c r="AK256" s="110" t="s">
        <v>829</v>
      </c>
      <c r="AL256" s="277">
        <v>250</v>
      </c>
    </row>
    <row r="257" spans="1:38" ht="15.75">
      <c r="A257" s="82">
        <v>274</v>
      </c>
      <c r="B257" s="153" t="s">
        <v>1510</v>
      </c>
      <c r="C257" s="64" t="s">
        <v>956</v>
      </c>
      <c r="D257" s="70">
        <v>4092104.0310830302</v>
      </c>
      <c r="E257" s="240">
        <v>4413414.4577983022</v>
      </c>
      <c r="F257" s="236">
        <v>4781958.8432318037</v>
      </c>
      <c r="G257" s="236">
        <v>5358011.5341550373</v>
      </c>
      <c r="H257" s="236">
        <v>5683757.2502417145</v>
      </c>
      <c r="I257" s="236">
        <v>5547617.5471741855</v>
      </c>
      <c r="J257" s="236">
        <v>5567040.271434552</v>
      </c>
      <c r="K257" s="236">
        <v>5603979.4054536214</v>
      </c>
      <c r="L257" s="236">
        <v>5781564.0294992477</v>
      </c>
      <c r="M257" s="236">
        <v>5676052.4398465101</v>
      </c>
      <c r="N257" s="236">
        <v>5651482.9293514453</v>
      </c>
      <c r="O257" s="236">
        <v>5617711.4688667394</v>
      </c>
      <c r="P257" s="236">
        <v>5607297.463309925</v>
      </c>
      <c r="Q257" s="236">
        <v>5594105.4234326286</v>
      </c>
      <c r="R257" s="236">
        <v>5602034.2862969032</v>
      </c>
      <c r="S257" s="236">
        <v>5553639.0610599034</v>
      </c>
      <c r="T257" s="236">
        <v>5516904.2507213075</v>
      </c>
      <c r="U257" s="236">
        <v>5547617.5471741855</v>
      </c>
      <c r="V257" s="559">
        <v>5820636</v>
      </c>
      <c r="W257" s="236">
        <v>5460997.9419242879</v>
      </c>
      <c r="X257" s="236">
        <v>5482054.1618244387</v>
      </c>
      <c r="Y257" s="236">
        <v>5556954.5230389554</v>
      </c>
      <c r="Z257" s="236">
        <v>5543357.6261959942</v>
      </c>
      <c r="AA257" s="236">
        <v>5575627.0950048827</v>
      </c>
      <c r="AB257" s="236">
        <v>5644856.7840898456</v>
      </c>
      <c r="AC257" s="236">
        <v>5623380.2482251301</v>
      </c>
      <c r="AD257" s="236">
        <v>5644524.9757300969</v>
      </c>
      <c r="AE257" s="236">
        <v>5707484.1669038264</v>
      </c>
      <c r="AF257" s="236">
        <v>5707891.6764713628</v>
      </c>
      <c r="AG257" s="402">
        <v>5754720</v>
      </c>
      <c r="AH257" s="1013">
        <v>5820636</v>
      </c>
      <c r="AI257" s="1015">
        <v>5759876.9566575699</v>
      </c>
      <c r="AJ257" s="1011">
        <v>5811902.466</v>
      </c>
      <c r="AK257" s="74" t="s">
        <v>1511</v>
      </c>
      <c r="AL257" s="277">
        <v>251</v>
      </c>
    </row>
    <row r="258" spans="1:38" ht="15.75">
      <c r="A258" s="82">
        <v>275</v>
      </c>
      <c r="B258" s="176" t="s">
        <v>923</v>
      </c>
      <c r="C258" s="64" t="s">
        <v>956</v>
      </c>
      <c r="D258" s="70">
        <v>4092104.0310830264</v>
      </c>
      <c r="E258" s="240">
        <v>4413414.4577983022</v>
      </c>
      <c r="F258" s="258">
        <v>4781958.8432318037</v>
      </c>
      <c r="G258" s="240">
        <v>5358011.5341550373</v>
      </c>
      <c r="H258" s="240">
        <v>5683757.2502417145</v>
      </c>
      <c r="I258" s="240">
        <v>5547617.5471741855</v>
      </c>
      <c r="J258" s="258">
        <v>5567040.271434552</v>
      </c>
      <c r="K258" s="258">
        <v>5603979.4054536214</v>
      </c>
      <c r="L258" s="258">
        <v>5781564.0294992477</v>
      </c>
      <c r="M258" s="258">
        <v>5676052.4398465101</v>
      </c>
      <c r="N258" s="258">
        <v>5651482.9293514453</v>
      </c>
      <c r="O258" s="258">
        <v>5617711.4688667394</v>
      </c>
      <c r="P258" s="258">
        <v>5607297.463309925</v>
      </c>
      <c r="Q258" s="258">
        <v>5594105.4234326286</v>
      </c>
      <c r="R258" s="258">
        <v>5602034.2862969032</v>
      </c>
      <c r="S258" s="258">
        <v>5553639.0610599034</v>
      </c>
      <c r="T258" s="258">
        <v>5516904.2507213075</v>
      </c>
      <c r="U258" s="258">
        <v>5547617.5471741855</v>
      </c>
      <c r="V258" s="559">
        <v>5820636</v>
      </c>
      <c r="W258" s="258">
        <v>5460997.9419242879</v>
      </c>
      <c r="X258" s="258">
        <v>5482054.1618244387</v>
      </c>
      <c r="Y258" s="258">
        <v>5556954.5230389554</v>
      </c>
      <c r="Z258" s="258">
        <v>5543357.6261959942</v>
      </c>
      <c r="AA258" s="258">
        <v>5575627.0950048827</v>
      </c>
      <c r="AB258" s="258">
        <v>5644856.7840898456</v>
      </c>
      <c r="AC258" s="258">
        <v>5623380.2482251301</v>
      </c>
      <c r="AD258" s="258">
        <v>5644524.9757300969</v>
      </c>
      <c r="AE258" s="258">
        <v>5707484.1669038264</v>
      </c>
      <c r="AF258" s="258">
        <v>5707891.6764713628</v>
      </c>
      <c r="AG258" s="402">
        <v>5754720</v>
      </c>
      <c r="AH258" s="1013">
        <v>5820636</v>
      </c>
      <c r="AI258" s="1015">
        <v>5759876.9566575699</v>
      </c>
      <c r="AJ258" s="1011">
        <v>5811902</v>
      </c>
      <c r="AK258" s="177" t="s">
        <v>924</v>
      </c>
      <c r="AL258" s="277">
        <v>252</v>
      </c>
    </row>
    <row r="259" spans="1:38" ht="15.75">
      <c r="A259" s="82">
        <v>276</v>
      </c>
      <c r="B259" s="54" t="s">
        <v>925</v>
      </c>
      <c r="C259" s="64" t="s">
        <v>956</v>
      </c>
      <c r="D259" s="70">
        <v>3444622.7764994423</v>
      </c>
      <c r="E259" s="240">
        <v>3759592.2540661432</v>
      </c>
      <c r="F259" s="258">
        <v>4072160.931125239</v>
      </c>
      <c r="G259" s="258">
        <v>4535706.6719952598</v>
      </c>
      <c r="H259" s="258">
        <v>4878762.8348869234</v>
      </c>
      <c r="I259" s="258">
        <v>4776162.5023773564</v>
      </c>
      <c r="J259" s="240">
        <v>4777757.3511993103</v>
      </c>
      <c r="K259" s="240">
        <v>4777417.6699307505</v>
      </c>
      <c r="L259" s="240">
        <v>4823483.655223486</v>
      </c>
      <c r="M259" s="240">
        <v>4813791.1403951133</v>
      </c>
      <c r="N259" s="240">
        <v>4798994.6847015806</v>
      </c>
      <c r="O259" s="240">
        <v>4788530.6905933041</v>
      </c>
      <c r="P259" s="240">
        <v>4761530.051735118</v>
      </c>
      <c r="Q259" s="240">
        <v>4749179.4056223435</v>
      </c>
      <c r="R259" s="240">
        <v>4759423.6427079029</v>
      </c>
      <c r="S259" s="240">
        <v>4745332.1339133522</v>
      </c>
      <c r="T259" s="240">
        <v>4745774.8378093783</v>
      </c>
      <c r="U259" s="240">
        <v>4776162.5023773564</v>
      </c>
      <c r="V259" s="559">
        <v>4997310</v>
      </c>
      <c r="W259" s="240">
        <v>4703463.2699686605</v>
      </c>
      <c r="X259" s="240">
        <v>4713073.8393549044</v>
      </c>
      <c r="Y259" s="240">
        <v>4762732.232018197</v>
      </c>
      <c r="Z259" s="240">
        <v>4765090.7017501099</v>
      </c>
      <c r="AA259" s="240">
        <v>4792249.517559709</v>
      </c>
      <c r="AB259" s="240">
        <v>4841450.8406010158</v>
      </c>
      <c r="AC259" s="240">
        <v>4822719.7897461122</v>
      </c>
      <c r="AD259" s="240">
        <v>4845466.8290640265</v>
      </c>
      <c r="AE259" s="240">
        <v>4899230.6309494944</v>
      </c>
      <c r="AF259" s="240">
        <v>4909165.0793059068</v>
      </c>
      <c r="AG259" s="402">
        <v>4931336</v>
      </c>
      <c r="AH259" s="1013">
        <v>4997310</v>
      </c>
      <c r="AI259" s="1015">
        <v>4935477</v>
      </c>
      <c r="AJ259" s="1011">
        <v>4986205</v>
      </c>
      <c r="AK259" s="270" t="s">
        <v>925</v>
      </c>
      <c r="AL259" s="277">
        <v>253</v>
      </c>
    </row>
    <row r="260" spans="1:38" ht="15.75">
      <c r="A260" s="82">
        <v>277</v>
      </c>
      <c r="B260" s="54" t="s">
        <v>926</v>
      </c>
      <c r="C260" s="64" t="s">
        <v>956</v>
      </c>
      <c r="D260" s="70">
        <v>647481.25458358403</v>
      </c>
      <c r="E260" s="240">
        <v>653822.20373215899</v>
      </c>
      <c r="F260" s="258">
        <v>709797.91210656497</v>
      </c>
      <c r="G260" s="258">
        <v>822304.86215977697</v>
      </c>
      <c r="H260" s="258">
        <v>804994.41535479098</v>
      </c>
      <c r="I260" s="258">
        <v>771455.044796829</v>
      </c>
      <c r="J260" s="240">
        <v>789282.920235242</v>
      </c>
      <c r="K260" s="240">
        <v>826561.73552287102</v>
      </c>
      <c r="L260" s="240">
        <v>958080.37427576189</v>
      </c>
      <c r="M260" s="240">
        <v>862261.29945139703</v>
      </c>
      <c r="N260" s="240">
        <v>852488.24464986497</v>
      </c>
      <c r="O260" s="240">
        <v>829180.77827343496</v>
      </c>
      <c r="P260" s="240">
        <v>845767.41157480702</v>
      </c>
      <c r="Q260" s="240">
        <v>844926.01781028497</v>
      </c>
      <c r="R260" s="240">
        <v>842610.64358899998</v>
      </c>
      <c r="S260" s="240">
        <v>808306.92714655097</v>
      </c>
      <c r="T260" s="240">
        <v>771129.41291192896</v>
      </c>
      <c r="U260" s="240">
        <v>771455.044796829</v>
      </c>
      <c r="V260" s="559">
        <v>823326</v>
      </c>
      <c r="W260" s="240">
        <v>757534.67195562704</v>
      </c>
      <c r="X260" s="240">
        <v>768980.322469534</v>
      </c>
      <c r="Y260" s="240">
        <v>794222.2910207581</v>
      </c>
      <c r="Z260" s="240">
        <v>778266.92444588395</v>
      </c>
      <c r="AA260" s="240">
        <v>783377.5774451741</v>
      </c>
      <c r="AB260" s="240">
        <v>803405.94348882989</v>
      </c>
      <c r="AC260" s="240">
        <v>800660.45847901795</v>
      </c>
      <c r="AD260" s="240">
        <v>799058.14666606998</v>
      </c>
      <c r="AE260" s="240">
        <v>808253.53595433198</v>
      </c>
      <c r="AF260" s="240">
        <v>798726.59716545604</v>
      </c>
      <c r="AG260" s="402">
        <v>823384</v>
      </c>
      <c r="AH260" s="1013">
        <v>823326</v>
      </c>
      <c r="AI260" s="1015">
        <v>824400</v>
      </c>
      <c r="AJ260" s="1011">
        <v>825697</v>
      </c>
      <c r="AK260" s="270" t="s">
        <v>2289</v>
      </c>
      <c r="AL260" s="277">
        <v>254</v>
      </c>
    </row>
    <row r="261" spans="1:38" ht="15.75">
      <c r="A261" s="82">
        <v>278</v>
      </c>
      <c r="B261" s="176" t="s">
        <v>912</v>
      </c>
      <c r="C261" s="64" t="s">
        <v>956</v>
      </c>
      <c r="D261" s="70">
        <v>34199.555059603001</v>
      </c>
      <c r="E261" s="240">
        <v>36219.690174632</v>
      </c>
      <c r="F261" s="236">
        <v>43987.138800175002</v>
      </c>
      <c r="G261" s="260">
        <v>63129.654978837003</v>
      </c>
      <c r="H261" s="260">
        <v>66765.652622488997</v>
      </c>
      <c r="I261" s="260">
        <v>66057.731298054001</v>
      </c>
      <c r="J261" s="71">
        <v>64228.534540487002</v>
      </c>
      <c r="K261" s="71">
        <v>65829.019158689</v>
      </c>
      <c r="L261" s="71">
        <v>69523.634415673005</v>
      </c>
      <c r="M261" s="71">
        <v>66069.348211425997</v>
      </c>
      <c r="N261" s="71">
        <v>65554.282424644</v>
      </c>
      <c r="O261" s="71">
        <v>68472.678317443002</v>
      </c>
      <c r="P261" s="71">
        <v>71131.359638780006</v>
      </c>
      <c r="Q261" s="71">
        <v>72238.912861449993</v>
      </c>
      <c r="R261" s="71">
        <v>71439.828670378003</v>
      </c>
      <c r="S261" s="71">
        <v>73367.604626657994</v>
      </c>
      <c r="T261" s="71">
        <v>69413.701958341</v>
      </c>
      <c r="U261" s="71">
        <v>66057.731298054001</v>
      </c>
      <c r="V261" s="559">
        <v>52051</v>
      </c>
      <c r="W261" s="71">
        <v>63875.275630661999</v>
      </c>
      <c r="X261" s="71">
        <v>62909.202349268999</v>
      </c>
      <c r="Y261" s="71">
        <v>60535.397928284998</v>
      </c>
      <c r="Z261" s="71">
        <v>61187.324586445</v>
      </c>
      <c r="AA261" s="71">
        <v>61224.946120209002</v>
      </c>
      <c r="AB261" s="71">
        <v>63067.661507725003</v>
      </c>
      <c r="AC261" s="71">
        <v>59680.292395572003</v>
      </c>
      <c r="AD261" s="71">
        <v>58501.174101074997</v>
      </c>
      <c r="AE261" s="71">
        <v>54645.603402055996</v>
      </c>
      <c r="AF261" s="260">
        <v>50286.788493788998</v>
      </c>
      <c r="AG261" s="402">
        <v>49592</v>
      </c>
      <c r="AH261" s="1013">
        <v>52051</v>
      </c>
      <c r="AI261" s="1015">
        <v>50469.578354807003</v>
      </c>
      <c r="AJ261" s="1011">
        <v>49501.428000000305</v>
      </c>
      <c r="AK261" s="177" t="s">
        <v>913</v>
      </c>
      <c r="AL261" s="277">
        <v>255</v>
      </c>
    </row>
    <row r="262" spans="1:38" ht="15.75">
      <c r="A262" s="82">
        <v>279</v>
      </c>
      <c r="B262" s="176" t="s">
        <v>914</v>
      </c>
      <c r="C262" s="64" t="s">
        <v>956</v>
      </c>
      <c r="D262" s="70">
        <v>4057904.47602343</v>
      </c>
      <c r="E262" s="240">
        <v>4377194.7676236704</v>
      </c>
      <c r="F262" s="236">
        <v>4737971.7044316297</v>
      </c>
      <c r="G262" s="260">
        <v>5294881.8791762004</v>
      </c>
      <c r="H262" s="260">
        <v>5616991.5976192197</v>
      </c>
      <c r="I262" s="260">
        <v>5481559.81587613</v>
      </c>
      <c r="J262" s="71">
        <v>5502811.7368940702</v>
      </c>
      <c r="K262" s="71">
        <v>5538150.3862949302</v>
      </c>
      <c r="L262" s="71">
        <v>5712040.3950835802</v>
      </c>
      <c r="M262" s="71">
        <v>5609983.0916350903</v>
      </c>
      <c r="N262" s="71">
        <v>5585928.6469267998</v>
      </c>
      <c r="O262" s="71">
        <v>5549238.7905492904</v>
      </c>
      <c r="P262" s="71">
        <v>5536166.1036711503</v>
      </c>
      <c r="Q262" s="71">
        <v>5521866.5105711799</v>
      </c>
      <c r="R262" s="71">
        <v>5530594.45762653</v>
      </c>
      <c r="S262" s="71">
        <v>5480271.4564332496</v>
      </c>
      <c r="T262" s="71">
        <v>5447490.5487629697</v>
      </c>
      <c r="U262" s="71">
        <v>5481559.81587613</v>
      </c>
      <c r="V262" s="559">
        <v>5768585</v>
      </c>
      <c r="W262" s="71">
        <v>5397122.6662936304</v>
      </c>
      <c r="X262" s="71">
        <v>5419144.9594751699</v>
      </c>
      <c r="Y262" s="71">
        <v>5496419.12511067</v>
      </c>
      <c r="Z262" s="71">
        <v>5482170.3016095497</v>
      </c>
      <c r="AA262" s="71">
        <v>5514402.1488846801</v>
      </c>
      <c r="AB262" s="71">
        <v>5581789.1225821199</v>
      </c>
      <c r="AC262" s="71">
        <v>5563699.9558295598</v>
      </c>
      <c r="AD262" s="71">
        <v>5586023.8016290199</v>
      </c>
      <c r="AE262" s="71">
        <v>5652838.5635017697</v>
      </c>
      <c r="AF262" s="71">
        <v>5657604.8879775796</v>
      </c>
      <c r="AG262" s="402">
        <v>5705128</v>
      </c>
      <c r="AH262" s="1013">
        <v>5768585</v>
      </c>
      <c r="AI262" s="1016">
        <v>5709407.3783027697</v>
      </c>
      <c r="AJ262" s="1011">
        <v>5762401.0379999997</v>
      </c>
      <c r="AK262" s="177" t="s">
        <v>915</v>
      </c>
      <c r="AL262" s="277">
        <v>256</v>
      </c>
    </row>
    <row r="263" spans="1:38" ht="15.75">
      <c r="A263" s="82">
        <v>280</v>
      </c>
      <c r="B263" s="54" t="s">
        <v>916</v>
      </c>
      <c r="C263" s="64" t="s">
        <v>956</v>
      </c>
      <c r="D263" s="70">
        <v>4057904.4760234198</v>
      </c>
      <c r="E263" s="240">
        <v>4377194.7676236704</v>
      </c>
      <c r="F263" s="236">
        <v>4737971.70443164</v>
      </c>
      <c r="G263" s="236">
        <v>5294881.8791762004</v>
      </c>
      <c r="H263" s="236">
        <v>5616991.5976192206</v>
      </c>
      <c r="I263" s="236">
        <v>5481559.81587613</v>
      </c>
      <c r="J263" s="236">
        <v>5502811.7368940702</v>
      </c>
      <c r="K263" s="236">
        <v>5538150.3862949302</v>
      </c>
      <c r="L263" s="236">
        <v>5712040.3950835699</v>
      </c>
      <c r="M263" s="236">
        <v>5609983.0916350894</v>
      </c>
      <c r="N263" s="236">
        <v>5585928.6469268035</v>
      </c>
      <c r="O263" s="236">
        <v>5549238.7905493006</v>
      </c>
      <c r="P263" s="236">
        <v>5536166.1036711596</v>
      </c>
      <c r="Q263" s="236">
        <v>5521866.5105711799</v>
      </c>
      <c r="R263" s="236">
        <v>5530594.45762653</v>
      </c>
      <c r="S263" s="236">
        <v>5480271.4564332496</v>
      </c>
      <c r="T263" s="236">
        <v>5447490.5487629594</v>
      </c>
      <c r="U263" s="236">
        <v>5481559.81587613</v>
      </c>
      <c r="V263" s="559">
        <v>5768585</v>
      </c>
      <c r="W263" s="236">
        <v>5397122.6662936304</v>
      </c>
      <c r="X263" s="236">
        <v>5419144.9594751699</v>
      </c>
      <c r="Y263" s="236">
        <v>5496419.1251106802</v>
      </c>
      <c r="Z263" s="236">
        <v>5482170.3016095497</v>
      </c>
      <c r="AA263" s="236">
        <v>5514402.1488846801</v>
      </c>
      <c r="AB263" s="236">
        <v>5581789.1225821301</v>
      </c>
      <c r="AC263" s="236">
        <v>5563699.9558295701</v>
      </c>
      <c r="AD263" s="236">
        <v>5586023.8016290199</v>
      </c>
      <c r="AE263" s="236">
        <v>5652838.5635017697</v>
      </c>
      <c r="AF263" s="236">
        <v>5657604.8879775796</v>
      </c>
      <c r="AG263" s="402">
        <v>5705128</v>
      </c>
      <c r="AH263" s="1013">
        <v>5768585</v>
      </c>
      <c r="AI263" s="1016">
        <v>5709407.3783027697</v>
      </c>
      <c r="AJ263" s="1011">
        <v>5762401.0379999997</v>
      </c>
      <c r="AK263" s="177" t="s">
        <v>917</v>
      </c>
      <c r="AL263" s="277">
        <v>257</v>
      </c>
    </row>
    <row r="264" spans="1:38" ht="15.75">
      <c r="A264" s="82">
        <v>281</v>
      </c>
      <c r="B264" s="148" t="s">
        <v>846</v>
      </c>
      <c r="C264" s="64" t="s">
        <v>956</v>
      </c>
      <c r="D264" s="70">
        <v>1035888.92274678</v>
      </c>
      <c r="E264" s="240">
        <v>1125466.61975392</v>
      </c>
      <c r="F264" s="236">
        <v>1179761.40182258</v>
      </c>
      <c r="G264" s="260">
        <v>1308746.9770851899</v>
      </c>
      <c r="H264" s="260">
        <v>1481226.27506807</v>
      </c>
      <c r="I264" s="260">
        <v>1468686.7126489901</v>
      </c>
      <c r="J264" s="71">
        <v>1471983.81091242</v>
      </c>
      <c r="K264" s="71">
        <v>1481653.2344682401</v>
      </c>
      <c r="L264" s="71">
        <v>1540560.23393603</v>
      </c>
      <c r="M264" s="71">
        <v>1497153.6113599599</v>
      </c>
      <c r="N264" s="71">
        <v>1501989.4468985263</v>
      </c>
      <c r="O264" s="71">
        <v>1482826.64940812</v>
      </c>
      <c r="P264" s="71">
        <v>1494821.1668297001</v>
      </c>
      <c r="Q264" s="71">
        <v>1489154.03243088</v>
      </c>
      <c r="R264" s="71">
        <v>1487495.4858116601</v>
      </c>
      <c r="S264" s="71">
        <v>1462871.8816293001</v>
      </c>
      <c r="T264" s="71">
        <v>1455502.95117792</v>
      </c>
      <c r="U264" s="71">
        <v>1468686.7126489901</v>
      </c>
      <c r="V264" s="559">
        <v>1527639</v>
      </c>
      <c r="W264" s="71">
        <v>1461513.97338133</v>
      </c>
      <c r="X264" s="71">
        <v>1463207.35241412</v>
      </c>
      <c r="Y264" s="71">
        <v>1473734.4058280699</v>
      </c>
      <c r="Z264" s="71">
        <v>1460647.0841003601</v>
      </c>
      <c r="AA264" s="71">
        <v>1459403.64912265</v>
      </c>
      <c r="AB264" s="71">
        <v>1476704.80711898</v>
      </c>
      <c r="AC264" s="71">
        <v>1474922.45597081</v>
      </c>
      <c r="AD264" s="71">
        <v>1478099.9975958001</v>
      </c>
      <c r="AE264" s="71">
        <v>1493006.3312133001</v>
      </c>
      <c r="AF264" s="71">
        <v>1466914.8379659799</v>
      </c>
      <c r="AG264" s="402">
        <v>1518036</v>
      </c>
      <c r="AH264" s="1013">
        <v>1527639</v>
      </c>
      <c r="AI264" s="1015">
        <v>1520877.8508858299</v>
      </c>
      <c r="AJ264" s="1011">
        <v>1543465.46</v>
      </c>
      <c r="AK264" s="270" t="s">
        <v>918</v>
      </c>
      <c r="AL264" s="277">
        <v>258</v>
      </c>
    </row>
    <row r="265" spans="1:38" ht="15.75">
      <c r="A265" s="82">
        <v>282</v>
      </c>
      <c r="B265" s="148" t="s">
        <v>919</v>
      </c>
      <c r="C265" s="64" t="s">
        <v>956</v>
      </c>
      <c r="D265" s="70">
        <v>1916256.2472958299</v>
      </c>
      <c r="E265" s="240">
        <v>2049098.0211984799</v>
      </c>
      <c r="F265" s="236">
        <v>2222808.7204524102</v>
      </c>
      <c r="G265" s="260">
        <v>2512475.8599311202</v>
      </c>
      <c r="H265" s="260">
        <v>2576496.80838138</v>
      </c>
      <c r="I265" s="260">
        <v>2465418.7707199599</v>
      </c>
      <c r="J265" s="71">
        <v>2473085.7805654202</v>
      </c>
      <c r="K265" s="71">
        <v>2492500.2979893801</v>
      </c>
      <c r="L265" s="71">
        <v>2603316.0278358501</v>
      </c>
      <c r="M265" s="71">
        <v>2559281.1752651399</v>
      </c>
      <c r="N265" s="71">
        <v>2546100.7557072169</v>
      </c>
      <c r="O265" s="71">
        <v>2528906.5112105799</v>
      </c>
      <c r="P265" s="71">
        <v>2510705.51164957</v>
      </c>
      <c r="Q265" s="71">
        <v>2502890.6809268198</v>
      </c>
      <c r="R265" s="71">
        <v>2504927.1489944002</v>
      </c>
      <c r="S265" s="71">
        <v>2480867.3688096399</v>
      </c>
      <c r="T265" s="71">
        <v>2451564.85110826</v>
      </c>
      <c r="U265" s="71">
        <v>2465418.7707199599</v>
      </c>
      <c r="V265" s="559">
        <v>2621250</v>
      </c>
      <c r="W265" s="71">
        <v>2393802.0791587201</v>
      </c>
      <c r="X265" s="71">
        <v>2411247.0853260001</v>
      </c>
      <c r="Y265" s="71">
        <v>2471661.0566019798</v>
      </c>
      <c r="Z265" s="71">
        <v>2463098.2715407698</v>
      </c>
      <c r="AA265" s="71">
        <v>2496244.1508019902</v>
      </c>
      <c r="AB265" s="71">
        <v>2537492.3679124601</v>
      </c>
      <c r="AC265" s="71">
        <v>2521471.0796994502</v>
      </c>
      <c r="AD265" s="71">
        <v>2534680.1447010902</v>
      </c>
      <c r="AE265" s="71">
        <v>2576226.9677915899</v>
      </c>
      <c r="AF265" s="71">
        <v>2596597.06376336</v>
      </c>
      <c r="AG265" s="402">
        <v>2583373</v>
      </c>
      <c r="AH265" s="1013">
        <v>2621250</v>
      </c>
      <c r="AI265" s="1015">
        <v>2569978.4631832298</v>
      </c>
      <c r="AJ265" s="1011">
        <v>2593781.2459999998</v>
      </c>
      <c r="AK265" s="270" t="s">
        <v>920</v>
      </c>
      <c r="AL265" s="277">
        <v>259</v>
      </c>
    </row>
    <row r="266" spans="1:38" ht="15.75">
      <c r="A266" s="82">
        <v>283</v>
      </c>
      <c r="B266" s="148" t="s">
        <v>850</v>
      </c>
      <c r="C266" s="64" t="s">
        <v>956</v>
      </c>
      <c r="D266" s="70">
        <v>1105759.30598081</v>
      </c>
      <c r="E266" s="240">
        <v>1202630.12667127</v>
      </c>
      <c r="F266" s="236">
        <v>1335401.58215665</v>
      </c>
      <c r="G266" s="260">
        <v>1473659.0421598901</v>
      </c>
      <c r="H266" s="260">
        <v>1559268.5141697701</v>
      </c>
      <c r="I266" s="260">
        <v>1547454.3325071801</v>
      </c>
      <c r="J266" s="71">
        <v>1557742.14541623</v>
      </c>
      <c r="K266" s="71">
        <v>1563996.8538373101</v>
      </c>
      <c r="L266" s="71">
        <v>1568164.1333116901</v>
      </c>
      <c r="M266" s="71">
        <v>1553548.30500999</v>
      </c>
      <c r="N266" s="71">
        <v>1537838.4443210601</v>
      </c>
      <c r="O266" s="71">
        <v>1537505.6299306001</v>
      </c>
      <c r="P266" s="71">
        <v>1530639.42519189</v>
      </c>
      <c r="Q266" s="71">
        <v>1529821.7972134801</v>
      </c>
      <c r="R266" s="71">
        <v>1538171.82282047</v>
      </c>
      <c r="S266" s="71">
        <v>1536532.2059943101</v>
      </c>
      <c r="T266" s="71">
        <v>1540422.7464767799</v>
      </c>
      <c r="U266" s="71">
        <v>1547454.3325071801</v>
      </c>
      <c r="V266" s="559">
        <v>1619696</v>
      </c>
      <c r="W266" s="71">
        <v>1541806.61375358</v>
      </c>
      <c r="X266" s="71">
        <v>1544690.52173505</v>
      </c>
      <c r="Y266" s="71">
        <v>1551023.6626806301</v>
      </c>
      <c r="Z266" s="71">
        <v>1558424.94596842</v>
      </c>
      <c r="AA266" s="71">
        <v>1558754.3489600399</v>
      </c>
      <c r="AB266" s="71">
        <v>1567591.94755069</v>
      </c>
      <c r="AC266" s="71">
        <v>1567306.4201593101</v>
      </c>
      <c r="AD266" s="71">
        <v>1573243.6593321301</v>
      </c>
      <c r="AE266" s="71">
        <v>1583605.2644968799</v>
      </c>
      <c r="AF266" s="71">
        <v>1594092.9862482401</v>
      </c>
      <c r="AG266" s="402">
        <v>1603719</v>
      </c>
      <c r="AH266" s="1013">
        <v>1619696</v>
      </c>
      <c r="AI266" s="1015">
        <v>1618551.0642337101</v>
      </c>
      <c r="AJ266" s="1011">
        <v>1625154.331</v>
      </c>
      <c r="AK266" s="270" t="s">
        <v>921</v>
      </c>
      <c r="AL266" s="277">
        <v>260</v>
      </c>
    </row>
    <row r="267" spans="1:38" ht="30.75">
      <c r="A267" s="82">
        <v>284</v>
      </c>
      <c r="B267" s="231" t="s">
        <v>2053</v>
      </c>
      <c r="C267" s="49" t="s">
        <v>956</v>
      </c>
      <c r="D267" s="70">
        <v>2692729.4166687517</v>
      </c>
      <c r="E267" s="240">
        <v>2926323.1338424492</v>
      </c>
      <c r="F267" s="236">
        <v>3148628.3941498972</v>
      </c>
      <c r="G267" s="236">
        <v>3526025.8362163831</v>
      </c>
      <c r="H267" s="236">
        <v>3744145.1686861571</v>
      </c>
      <c r="I267" s="236">
        <v>3625417.1368712517</v>
      </c>
      <c r="J267" s="236">
        <v>3637337.5310742804</v>
      </c>
      <c r="K267" s="236">
        <v>3664674.62884151</v>
      </c>
      <c r="L267" s="236">
        <v>3814961.8414401002</v>
      </c>
      <c r="M267" s="236">
        <v>3739165.9988333234</v>
      </c>
      <c r="N267" s="236">
        <v>3726804.630804779</v>
      </c>
      <c r="O267" s="236">
        <v>3688123.699991995</v>
      </c>
      <c r="P267" s="236">
        <v>3673731.2400129559</v>
      </c>
      <c r="Q267" s="236">
        <v>3655672.1711480198</v>
      </c>
      <c r="R267" s="236">
        <v>3666471.4923013011</v>
      </c>
      <c r="S267" s="236">
        <v>3624898.3659041151</v>
      </c>
      <c r="T267" s="236">
        <v>3597872.7347512399</v>
      </c>
      <c r="U267" s="236">
        <v>3625417.1368712517</v>
      </c>
      <c r="V267" s="559">
        <v>3798138.153935282</v>
      </c>
      <c r="W267" s="236">
        <v>3546863.186780253</v>
      </c>
      <c r="X267" s="236">
        <v>3562970.429748748</v>
      </c>
      <c r="Y267" s="236">
        <v>3632440.3589816364</v>
      </c>
      <c r="Z267" s="236">
        <v>3612247.2326281462</v>
      </c>
      <c r="AA267" s="236">
        <v>3638265.3031912567</v>
      </c>
      <c r="AB267" s="236">
        <v>3686178.6314632157</v>
      </c>
      <c r="AC267" s="236">
        <v>3666101.749345331</v>
      </c>
      <c r="AD267" s="236">
        <v>3676940.0370860514</v>
      </c>
      <c r="AE267" s="236">
        <v>3728976.6756375106</v>
      </c>
      <c r="AF267" s="236">
        <v>3727027.4168372131</v>
      </c>
      <c r="AG267" s="402">
        <v>3758373</v>
      </c>
      <c r="AH267" s="1013">
        <v>3798138.153935282</v>
      </c>
      <c r="AI267" s="1015">
        <v>3741749.57</v>
      </c>
      <c r="AJ267" s="1011">
        <v>378516.67019999999</v>
      </c>
      <c r="AK267" s="361" t="s">
        <v>1748</v>
      </c>
      <c r="AL267" s="160">
        <v>261</v>
      </c>
    </row>
    <row r="268" spans="1:38" ht="15.75">
      <c r="A268" s="82">
        <v>285</v>
      </c>
      <c r="B268" s="475" t="s">
        <v>852</v>
      </c>
      <c r="C268" s="64" t="s">
        <v>956</v>
      </c>
      <c r="D268" s="70">
        <v>792502.852603112</v>
      </c>
      <c r="E268" s="240">
        <v>841383.77638634597</v>
      </c>
      <c r="F268" s="236">
        <v>885454.13309693395</v>
      </c>
      <c r="G268" s="236">
        <v>975994.64644901</v>
      </c>
      <c r="H268" s="236">
        <v>1006068.6768996899</v>
      </c>
      <c r="I268" s="236">
        <v>942187.63395832095</v>
      </c>
      <c r="J268" s="70">
        <v>975540.74773224595</v>
      </c>
      <c r="K268" s="70">
        <v>974242.57915058697</v>
      </c>
      <c r="L268" s="70">
        <v>999462.67343762005</v>
      </c>
      <c r="M268" s="70">
        <v>972218.56569290196</v>
      </c>
      <c r="N268" s="70">
        <v>960547.79420359607</v>
      </c>
      <c r="O268" s="70">
        <v>947589.99749200803</v>
      </c>
      <c r="P268" s="70">
        <v>939541.57764653605</v>
      </c>
      <c r="Q268" s="70">
        <v>938110.13078320702</v>
      </c>
      <c r="R268" s="70">
        <v>940904.53259853995</v>
      </c>
      <c r="S268" s="70">
        <v>941239.885021289</v>
      </c>
      <c r="T268" s="70">
        <v>936116.79455502098</v>
      </c>
      <c r="U268" s="70">
        <v>942187.63395832095</v>
      </c>
      <c r="V268" s="559">
        <v>974420</v>
      </c>
      <c r="W268" s="70">
        <v>920781.42504425405</v>
      </c>
      <c r="X268" s="70">
        <v>924307.06218633696</v>
      </c>
      <c r="Y268" s="70">
        <v>940702.62345394399</v>
      </c>
      <c r="Z268" s="70">
        <v>941944.52995280398</v>
      </c>
      <c r="AA268" s="70">
        <v>941555.418707064</v>
      </c>
      <c r="AB268" s="70">
        <v>953557.65001855895</v>
      </c>
      <c r="AC268" s="70">
        <v>958176.76253449905</v>
      </c>
      <c r="AD268" s="70">
        <v>955616.13526725303</v>
      </c>
      <c r="AE268" s="70">
        <v>965084.35355870996</v>
      </c>
      <c r="AF268" s="70">
        <v>963036.51522052195</v>
      </c>
      <c r="AG268" s="402">
        <v>968169</v>
      </c>
      <c r="AH268" s="1013">
        <v>974420</v>
      </c>
      <c r="AI268" s="1015">
        <v>959752.67700000003</v>
      </c>
      <c r="AJ268" s="1011">
        <v>979287.71299999999</v>
      </c>
      <c r="AK268" s="270" t="s">
        <v>853</v>
      </c>
      <c r="AL268" s="277">
        <v>262</v>
      </c>
    </row>
    <row r="269" spans="1:38" ht="15.75">
      <c r="A269" s="82">
        <v>286</v>
      </c>
      <c r="B269" s="475" t="s">
        <v>854</v>
      </c>
      <c r="C269" s="64" t="s">
        <v>956</v>
      </c>
      <c r="D269" s="70">
        <v>760047.936614829</v>
      </c>
      <c r="E269" s="240">
        <v>781764.72580318095</v>
      </c>
      <c r="F269" s="236">
        <v>824108.81379327294</v>
      </c>
      <c r="G269" s="236">
        <v>899088.34683477099</v>
      </c>
      <c r="H269" s="236">
        <v>931727.49829292099</v>
      </c>
      <c r="I269" s="236">
        <v>893641.68021798797</v>
      </c>
      <c r="J269" s="70">
        <v>891895.74250963703</v>
      </c>
      <c r="K269" s="70">
        <v>904082.711160879</v>
      </c>
      <c r="L269" s="70">
        <v>961568.65630357806</v>
      </c>
      <c r="M269" s="70">
        <v>931054.32926843304</v>
      </c>
      <c r="N269" s="70">
        <v>933269.15740496502</v>
      </c>
      <c r="O269" s="70">
        <v>913107.48228048696</v>
      </c>
      <c r="P269" s="70">
        <v>916573.79146074096</v>
      </c>
      <c r="Q269" s="70">
        <v>910486.855152681</v>
      </c>
      <c r="R269" s="70">
        <v>916259.95297998399</v>
      </c>
      <c r="S269" s="70">
        <v>897899.17109292804</v>
      </c>
      <c r="T269" s="70">
        <v>881020.45919587195</v>
      </c>
      <c r="U269" s="70">
        <v>893641.68021798797</v>
      </c>
      <c r="V269" s="559">
        <v>951109</v>
      </c>
      <c r="W269" s="70">
        <v>865303.36592192401</v>
      </c>
      <c r="X269" s="70">
        <v>871567.71073980595</v>
      </c>
      <c r="Y269" s="70">
        <v>893583.86365231499</v>
      </c>
      <c r="Z269" s="70">
        <v>885147.33585268701</v>
      </c>
      <c r="AA269" s="70">
        <v>891003.97132285405</v>
      </c>
      <c r="AB269" s="70">
        <v>898559.45919840096</v>
      </c>
      <c r="AC269" s="70">
        <v>893645.31663198001</v>
      </c>
      <c r="AD269" s="70">
        <v>895562.71606242796</v>
      </c>
      <c r="AE269" s="70">
        <v>911943.12453676702</v>
      </c>
      <c r="AF269" s="70">
        <v>917224.25434966898</v>
      </c>
      <c r="AG269" s="402">
        <v>941464</v>
      </c>
      <c r="AH269" s="1013">
        <v>951109</v>
      </c>
      <c r="AI269" s="1016">
        <v>942998.35100000002</v>
      </c>
      <c r="AJ269" s="1011">
        <v>951759.77500000002</v>
      </c>
      <c r="AK269" s="270" t="s">
        <v>855</v>
      </c>
      <c r="AL269" s="277">
        <v>263</v>
      </c>
    </row>
    <row r="270" spans="1:38" ht="15.75">
      <c r="A270" s="82">
        <v>287</v>
      </c>
      <c r="B270" s="475" t="s">
        <v>856</v>
      </c>
      <c r="C270" s="64" t="s">
        <v>956</v>
      </c>
      <c r="D270" s="70">
        <v>254953.764743087</v>
      </c>
      <c r="E270" s="240">
        <v>283826.661048148</v>
      </c>
      <c r="F270" s="236">
        <v>317379.32841161301</v>
      </c>
      <c r="G270" s="236">
        <v>354878.08084633597</v>
      </c>
      <c r="H270" s="236">
        <v>369903.176603575</v>
      </c>
      <c r="I270" s="236">
        <v>385586.12700525002</v>
      </c>
      <c r="J270" s="70">
        <v>366712.29454060202</v>
      </c>
      <c r="K270" s="70">
        <v>372108.53717754898</v>
      </c>
      <c r="L270" s="70">
        <v>383090.62083189102</v>
      </c>
      <c r="M270" s="70">
        <v>379362.50136561599</v>
      </c>
      <c r="N270" s="70">
        <v>377036.34692842601</v>
      </c>
      <c r="O270" s="70">
        <v>378182.31841575698</v>
      </c>
      <c r="P270" s="70">
        <v>375090.79615115299</v>
      </c>
      <c r="Q270" s="70">
        <v>378779.47325479501</v>
      </c>
      <c r="R270" s="70">
        <v>386280.816082848</v>
      </c>
      <c r="S270" s="70">
        <v>383138.73119835497</v>
      </c>
      <c r="T270" s="70">
        <v>382421.02258272399</v>
      </c>
      <c r="U270" s="70">
        <v>385586.12700525002</v>
      </c>
      <c r="V270" s="559">
        <v>415515</v>
      </c>
      <c r="W270" s="70">
        <v>381697.02673680201</v>
      </c>
      <c r="X270" s="70">
        <v>386046.14265011903</v>
      </c>
      <c r="Y270" s="70">
        <v>390498.10043600498</v>
      </c>
      <c r="Z270" s="70">
        <v>390736.035467699</v>
      </c>
      <c r="AA270" s="70">
        <v>393922.14545860799</v>
      </c>
      <c r="AB270" s="70">
        <v>399890.083162722</v>
      </c>
      <c r="AC270" s="70">
        <v>397121.10443522898</v>
      </c>
      <c r="AD270" s="70">
        <v>400443.44268315</v>
      </c>
      <c r="AE270" s="70">
        <v>403032.72766673297</v>
      </c>
      <c r="AF270" s="70">
        <v>407424.98627823201</v>
      </c>
      <c r="AG270" s="402">
        <v>410609</v>
      </c>
      <c r="AH270" s="1013">
        <v>415515</v>
      </c>
      <c r="AI270" s="1015">
        <v>412763.35505362501</v>
      </c>
      <c r="AJ270" s="1011">
        <v>419064.06599999999</v>
      </c>
      <c r="AK270" s="270" t="s">
        <v>857</v>
      </c>
      <c r="AL270" s="277">
        <v>264</v>
      </c>
    </row>
    <row r="271" spans="1:38" ht="15.75">
      <c r="A271" s="82">
        <v>288</v>
      </c>
      <c r="B271" s="475" t="s">
        <v>858</v>
      </c>
      <c r="C271" s="64" t="s">
        <v>956</v>
      </c>
      <c r="D271" s="70">
        <v>177545.86393553001</v>
      </c>
      <c r="E271" s="240">
        <v>171795.39015629599</v>
      </c>
      <c r="F271" s="236">
        <v>182628.10147439499</v>
      </c>
      <c r="G271" s="236">
        <v>217322.821490534</v>
      </c>
      <c r="H271" s="236">
        <v>246935.28460190399</v>
      </c>
      <c r="I271" s="236">
        <v>266188.90328547498</v>
      </c>
      <c r="J271" s="70">
        <v>244517.24056609199</v>
      </c>
      <c r="K271" s="70">
        <v>246484.52865366501</v>
      </c>
      <c r="L271" s="70">
        <v>253160.30923726701</v>
      </c>
      <c r="M271" s="70">
        <v>248351.601025738</v>
      </c>
      <c r="N271" s="70">
        <v>249864.91946969199</v>
      </c>
      <c r="O271" s="70">
        <v>255643.41326903901</v>
      </c>
      <c r="P271" s="70">
        <v>258299.284789114</v>
      </c>
      <c r="Q271" s="70">
        <v>256134.34556543999</v>
      </c>
      <c r="R271" s="70">
        <v>258541.100485256</v>
      </c>
      <c r="S271" s="70">
        <v>261912.618996023</v>
      </c>
      <c r="T271" s="70">
        <v>261513.52130252001</v>
      </c>
      <c r="U271" s="70">
        <v>266188.90328547498</v>
      </c>
      <c r="V271" s="559">
        <v>306242</v>
      </c>
      <c r="W271" s="70">
        <v>262370.75134775799</v>
      </c>
      <c r="X271" s="70">
        <v>266254.78413424699</v>
      </c>
      <c r="Y271" s="70">
        <v>277332.877990857</v>
      </c>
      <c r="Z271" s="70">
        <v>275990.326201858</v>
      </c>
      <c r="AA271" s="70">
        <v>283407.23761363799</v>
      </c>
      <c r="AB271" s="70">
        <v>289327.24693403603</v>
      </c>
      <c r="AC271" s="70">
        <v>286810.41159427498</v>
      </c>
      <c r="AD271" s="70">
        <v>287137.25066214299</v>
      </c>
      <c r="AE271" s="70">
        <v>296257.96463008801</v>
      </c>
      <c r="AF271" s="70">
        <v>298430.10875220102</v>
      </c>
      <c r="AG271" s="402">
        <v>294775</v>
      </c>
      <c r="AH271" s="1013">
        <v>306242</v>
      </c>
      <c r="AI271" s="1016">
        <v>291599.81137600698</v>
      </c>
      <c r="AJ271" s="1011">
        <v>289621.22700000001</v>
      </c>
      <c r="AK271" s="270" t="s">
        <v>859</v>
      </c>
      <c r="AL271" s="277">
        <v>265</v>
      </c>
    </row>
    <row r="272" spans="1:38" ht="15.75">
      <c r="A272" s="82">
        <v>289</v>
      </c>
      <c r="B272" s="475" t="s">
        <v>860</v>
      </c>
      <c r="C272" s="64" t="s">
        <v>956</v>
      </c>
      <c r="D272" s="70">
        <v>164681.19855325899</v>
      </c>
      <c r="E272" s="240">
        <v>193946.15668293901</v>
      </c>
      <c r="F272" s="236">
        <v>214185.10145590999</v>
      </c>
      <c r="G272" s="236">
        <v>244486.450499264</v>
      </c>
      <c r="H272" s="236">
        <v>249782.114317384</v>
      </c>
      <c r="I272" s="236">
        <v>216297.19334924899</v>
      </c>
      <c r="J272" s="70">
        <v>239087.46996476501</v>
      </c>
      <c r="K272" s="70">
        <v>242557.83188561999</v>
      </c>
      <c r="L272" s="70">
        <v>263847.94553533802</v>
      </c>
      <c r="M272" s="70">
        <v>261481.74634917101</v>
      </c>
      <c r="N272" s="70">
        <v>253226.613577891</v>
      </c>
      <c r="O272" s="70">
        <v>241268.81111254299</v>
      </c>
      <c r="P272" s="70">
        <v>237528.331318829</v>
      </c>
      <c r="Q272" s="70">
        <v>231089.23143829301</v>
      </c>
      <c r="R272" s="70">
        <v>220049.49838236999</v>
      </c>
      <c r="S272" s="70">
        <v>215133.007679256</v>
      </c>
      <c r="T272" s="70">
        <v>214927.98724777499</v>
      </c>
      <c r="U272" s="70">
        <v>216297.19334924899</v>
      </c>
      <c r="V272" s="559">
        <v>224714</v>
      </c>
      <c r="W272" s="70">
        <v>207929.48933116501</v>
      </c>
      <c r="X272" s="70">
        <v>205614.258071777</v>
      </c>
      <c r="Y272" s="70">
        <v>209748.926655977</v>
      </c>
      <c r="Z272" s="70">
        <v>206184.705237849</v>
      </c>
      <c r="AA272" s="70">
        <v>210943.75713201801</v>
      </c>
      <c r="AB272" s="70">
        <v>215267.53100167101</v>
      </c>
      <c r="AC272" s="70">
        <v>204799.11563376</v>
      </c>
      <c r="AD272" s="70">
        <v>211229.20203401</v>
      </c>
      <c r="AE272" s="70">
        <v>216619.828603406</v>
      </c>
      <c r="AF272" s="70">
        <v>216694.260667216</v>
      </c>
      <c r="AG272" s="402">
        <v>217641</v>
      </c>
      <c r="AH272" s="1013">
        <v>224714</v>
      </c>
      <c r="AI272" s="1016">
        <v>223227.06434431099</v>
      </c>
      <c r="AJ272" s="1011">
        <v>232683.58499999999</v>
      </c>
      <c r="AK272" s="270" t="s">
        <v>861</v>
      </c>
      <c r="AL272" s="277">
        <v>266</v>
      </c>
    </row>
    <row r="273" spans="1:38" ht="45.75">
      <c r="A273" s="82">
        <v>290</v>
      </c>
      <c r="B273" s="1014" t="s">
        <v>862</v>
      </c>
      <c r="C273" s="64" t="s">
        <v>956</v>
      </c>
      <c r="D273" s="70">
        <v>184754.88769015</v>
      </c>
      <c r="E273" s="240">
        <v>209999.121550029</v>
      </c>
      <c r="F273" s="236">
        <v>221923.09853232</v>
      </c>
      <c r="G273" s="236">
        <v>248217.786773573</v>
      </c>
      <c r="H273" s="236">
        <v>269360.01763500902</v>
      </c>
      <c r="I273" s="236">
        <v>259978.422006473</v>
      </c>
      <c r="J273" s="70">
        <v>263859.62782480102</v>
      </c>
      <c r="K273" s="70">
        <v>264189.80367652798</v>
      </c>
      <c r="L273" s="70">
        <v>272234.69390671502</v>
      </c>
      <c r="M273" s="70">
        <v>268749.017613673</v>
      </c>
      <c r="N273" s="70">
        <v>266506.626130722</v>
      </c>
      <c r="O273" s="70">
        <v>263607.40412716998</v>
      </c>
      <c r="P273" s="70">
        <v>264511.03254586598</v>
      </c>
      <c r="Q273" s="70">
        <v>263301.788393147</v>
      </c>
      <c r="R273" s="70">
        <v>264874.41791105602</v>
      </c>
      <c r="S273" s="70">
        <v>262134.830134018</v>
      </c>
      <c r="T273" s="70">
        <v>260731.72347768201</v>
      </c>
      <c r="U273" s="70">
        <v>259978.422006473</v>
      </c>
      <c r="V273" s="559">
        <v>265315.15393528203</v>
      </c>
      <c r="W273" s="70">
        <v>256045.04139996899</v>
      </c>
      <c r="X273" s="70">
        <v>256034.21740076799</v>
      </c>
      <c r="Y273" s="70">
        <v>258014.51728679999</v>
      </c>
      <c r="Z273" s="70">
        <v>256780.419435413</v>
      </c>
      <c r="AA273" s="70">
        <v>257749.08398184599</v>
      </c>
      <c r="AB273" s="70">
        <v>257040.159566588</v>
      </c>
      <c r="AC273" s="70">
        <v>254118.70556103499</v>
      </c>
      <c r="AD273" s="70">
        <v>253307.851969991</v>
      </c>
      <c r="AE273" s="70">
        <v>255307.88354889399</v>
      </c>
      <c r="AF273" s="70">
        <v>254255.022668916</v>
      </c>
      <c r="AG273" s="402">
        <v>256069</v>
      </c>
      <c r="AH273" s="1013">
        <v>265315.15393528203</v>
      </c>
      <c r="AI273" s="1016">
        <v>262750.873280011</v>
      </c>
      <c r="AJ273" s="1011">
        <v>264708.967</v>
      </c>
      <c r="AK273" s="270" t="s">
        <v>863</v>
      </c>
      <c r="AL273" s="277">
        <v>267</v>
      </c>
    </row>
    <row r="274" spans="1:38" ht="15.75">
      <c r="A274" s="82">
        <v>291</v>
      </c>
      <c r="B274" s="475" t="s">
        <v>930</v>
      </c>
      <c r="C274" s="64" t="s">
        <v>956</v>
      </c>
      <c r="D274" s="70">
        <v>172934.247509501</v>
      </c>
      <c r="E274" s="240">
        <v>214756.52641952701</v>
      </c>
      <c r="F274" s="236">
        <v>258930.75818170299</v>
      </c>
      <c r="G274" s="236">
        <v>316096.76630856801</v>
      </c>
      <c r="H274" s="236">
        <v>362271.41670786904</v>
      </c>
      <c r="I274" s="236">
        <v>376473.22696046601</v>
      </c>
      <c r="J274" s="70">
        <v>349489.56680917001</v>
      </c>
      <c r="K274" s="70">
        <v>350050.200534528</v>
      </c>
      <c r="L274" s="70">
        <v>353292.18436875899</v>
      </c>
      <c r="M274" s="70">
        <v>354195.450918947</v>
      </c>
      <c r="N274" s="70">
        <v>360526.35836214799</v>
      </c>
      <c r="O274" s="70">
        <v>363687.16585554503</v>
      </c>
      <c r="P274" s="70">
        <v>365045.06738999701</v>
      </c>
      <c r="Q274" s="70">
        <v>365665.39530313201</v>
      </c>
      <c r="R274" s="70">
        <v>370878.853417537</v>
      </c>
      <c r="S274" s="70">
        <v>374226.36992338498</v>
      </c>
      <c r="T274" s="70">
        <v>373621.14009512198</v>
      </c>
      <c r="U274" s="70">
        <v>376473.22696046601</v>
      </c>
      <c r="V274" s="559">
        <v>380381</v>
      </c>
      <c r="W274" s="70">
        <v>370736.623648184</v>
      </c>
      <c r="X274" s="70">
        <v>370590.02938389202</v>
      </c>
      <c r="Y274" s="70">
        <v>373466.87421229301</v>
      </c>
      <c r="Z274" s="70">
        <v>370428.98112076701</v>
      </c>
      <c r="AA274" s="70">
        <v>373946.81655435398</v>
      </c>
      <c r="AB274" s="70">
        <v>381404.45144788199</v>
      </c>
      <c r="AC274" s="70">
        <v>380242.44503438898</v>
      </c>
      <c r="AD274" s="70">
        <v>380972.49091412599</v>
      </c>
      <c r="AE274" s="70">
        <v>384220.00707440899</v>
      </c>
      <c r="AF274" s="70">
        <v>375193.45608741301</v>
      </c>
      <c r="AG274" s="402">
        <v>376709</v>
      </c>
      <c r="AH274" s="1013">
        <v>380381</v>
      </c>
      <c r="AI274" s="1016">
        <v>373186.50329296198</v>
      </c>
      <c r="AJ274" s="1011">
        <v>375500.28</v>
      </c>
      <c r="AK274" s="270" t="s">
        <v>865</v>
      </c>
      <c r="AL274" s="277">
        <v>268</v>
      </c>
    </row>
    <row r="275" spans="1:38" ht="15.75">
      <c r="A275" s="82">
        <v>292</v>
      </c>
      <c r="B275" s="475" t="s">
        <v>866</v>
      </c>
      <c r="C275" s="64" t="s">
        <v>956</v>
      </c>
      <c r="D275" s="70">
        <v>99447.348031992005</v>
      </c>
      <c r="E275" s="240">
        <v>135461.14577067201</v>
      </c>
      <c r="F275" s="236">
        <v>146132.725901517</v>
      </c>
      <c r="G275" s="236">
        <v>170189.765262195</v>
      </c>
      <c r="H275" s="236">
        <v>198255.08507103499</v>
      </c>
      <c r="I275" s="236">
        <v>168880.99940809599</v>
      </c>
      <c r="J275" s="70">
        <v>196747.878507785</v>
      </c>
      <c r="K275" s="70">
        <v>199748.543063144</v>
      </c>
      <c r="L275" s="70">
        <v>215082.06670234201</v>
      </c>
      <c r="M275" s="70">
        <v>211589.651730326</v>
      </c>
      <c r="N275" s="70">
        <v>213069.32557713499</v>
      </c>
      <c r="O275" s="70">
        <v>212883.72045379999</v>
      </c>
      <c r="P275" s="70">
        <v>203494.93469291701</v>
      </c>
      <c r="Q275" s="70">
        <v>197114.86074389101</v>
      </c>
      <c r="R275" s="70">
        <v>192246.06412968499</v>
      </c>
      <c r="S275" s="70">
        <v>172240.99428990699</v>
      </c>
      <c r="T275" s="70">
        <v>170048.73680245699</v>
      </c>
      <c r="U275" s="70">
        <v>168880.99940809599</v>
      </c>
      <c r="V275" s="559">
        <v>159701</v>
      </c>
      <c r="W275" s="70">
        <v>165766.042836496</v>
      </c>
      <c r="X275" s="70">
        <v>165385.381442524</v>
      </c>
      <c r="Y275" s="70">
        <v>170344.94083257299</v>
      </c>
      <c r="Z275" s="70">
        <v>166846.88080743101</v>
      </c>
      <c r="AA275" s="70">
        <v>167527.93511450099</v>
      </c>
      <c r="AB275" s="70">
        <v>172239.97892602501</v>
      </c>
      <c r="AC275" s="70">
        <v>171794.94205168501</v>
      </c>
      <c r="AD275" s="70">
        <v>172689.70961832599</v>
      </c>
      <c r="AE275" s="70">
        <v>175749.60833539601</v>
      </c>
      <c r="AF275" s="70">
        <v>174152.42060450601</v>
      </c>
      <c r="AG275" s="402">
        <v>171639</v>
      </c>
      <c r="AH275" s="1013">
        <v>159701</v>
      </c>
      <c r="AI275" s="1015">
        <v>154465.585210169</v>
      </c>
      <c r="AJ275" s="1011">
        <v>151275.37700000001</v>
      </c>
      <c r="AK275" s="270" t="s">
        <v>867</v>
      </c>
      <c r="AL275" s="277">
        <v>269</v>
      </c>
    </row>
    <row r="276" spans="1:38" ht="30.75">
      <c r="A276" s="82">
        <v>293</v>
      </c>
      <c r="B276" s="1014" t="s">
        <v>2023</v>
      </c>
      <c r="C276" s="64" t="s">
        <v>956</v>
      </c>
      <c r="D276" s="70">
        <v>85861.316987291997</v>
      </c>
      <c r="E276" s="240">
        <v>93389.630025310995</v>
      </c>
      <c r="F276" s="236">
        <v>97886.333302232</v>
      </c>
      <c r="G276" s="236">
        <v>99751.171752131995</v>
      </c>
      <c r="H276" s="236">
        <v>109841.89855677</v>
      </c>
      <c r="I276" s="236">
        <v>116182.950679933</v>
      </c>
      <c r="J276" s="70">
        <v>109486.962619182</v>
      </c>
      <c r="K276" s="70">
        <v>111209.89353900999</v>
      </c>
      <c r="L276" s="70">
        <v>113222.69111658999</v>
      </c>
      <c r="M276" s="70">
        <v>112163.134868518</v>
      </c>
      <c r="N276" s="70">
        <v>112757.489150204</v>
      </c>
      <c r="O276" s="70">
        <v>112153.38698564599</v>
      </c>
      <c r="P276" s="70">
        <v>113646.424017803</v>
      </c>
      <c r="Q276" s="70">
        <v>114990.090513434</v>
      </c>
      <c r="R276" s="70">
        <v>116436.256314025</v>
      </c>
      <c r="S276" s="70">
        <v>116972.757568954</v>
      </c>
      <c r="T276" s="70">
        <v>117471.34949206701</v>
      </c>
      <c r="U276" s="70">
        <v>116182.950679933</v>
      </c>
      <c r="V276" s="559">
        <v>120741</v>
      </c>
      <c r="W276" s="70">
        <v>116233.420513701</v>
      </c>
      <c r="X276" s="70">
        <v>117170.843739278</v>
      </c>
      <c r="Y276" s="70">
        <v>118747.634460873</v>
      </c>
      <c r="Z276" s="70">
        <v>118188.018551638</v>
      </c>
      <c r="AA276" s="70">
        <v>118208.93730637401</v>
      </c>
      <c r="AB276" s="70">
        <v>118892.071207332</v>
      </c>
      <c r="AC276" s="70">
        <v>119392.945868479</v>
      </c>
      <c r="AD276" s="70">
        <v>119981.237874625</v>
      </c>
      <c r="AE276" s="70">
        <v>120761.17768310801</v>
      </c>
      <c r="AF276" s="70">
        <v>120616.392208538</v>
      </c>
      <c r="AG276" s="402">
        <v>121298</v>
      </c>
      <c r="AH276" s="1013">
        <v>120741</v>
      </c>
      <c r="AI276" s="1016">
        <v>121005.348609737</v>
      </c>
      <c r="AJ276" s="1011">
        <v>121265.711</v>
      </c>
      <c r="AK276" s="270" t="s">
        <v>2040</v>
      </c>
      <c r="AL276" s="277">
        <v>270</v>
      </c>
    </row>
    <row r="277" spans="1:38" ht="30.75">
      <c r="A277" s="82">
        <v>295</v>
      </c>
      <c r="B277" s="231" t="s">
        <v>2236</v>
      </c>
      <c r="C277" s="64"/>
      <c r="D277" s="70"/>
      <c r="E277" s="240"/>
      <c r="F277" s="236"/>
      <c r="G277" s="236"/>
      <c r="H277" s="236"/>
      <c r="I277" s="236"/>
      <c r="J277" s="236"/>
      <c r="K277" s="236"/>
      <c r="L277" s="236"/>
      <c r="M277" s="236"/>
      <c r="N277" s="236"/>
      <c r="O277" s="236"/>
      <c r="P277" s="236"/>
      <c r="Q277" s="236"/>
      <c r="R277" s="236"/>
      <c r="S277" s="236"/>
      <c r="T277" s="236"/>
      <c r="U277" s="236"/>
      <c r="V277" s="236"/>
      <c r="W277" s="236"/>
      <c r="X277" s="236"/>
      <c r="Y277" s="236"/>
      <c r="Z277" s="236"/>
      <c r="AA277" s="236"/>
      <c r="AB277" s="236"/>
      <c r="AC277" s="236"/>
      <c r="AD277" s="236"/>
      <c r="AE277" s="236"/>
      <c r="AF277" s="236"/>
      <c r="AG277" s="236"/>
      <c r="AH277" s="236"/>
      <c r="AI277" s="236"/>
      <c r="AJ277" s="236"/>
      <c r="AK277" s="177" t="s">
        <v>2239</v>
      </c>
      <c r="AL277" s="277">
        <v>271</v>
      </c>
    </row>
    <row r="278" spans="1:38" ht="15.75">
      <c r="A278" s="82">
        <v>296</v>
      </c>
      <c r="B278" s="475" t="s">
        <v>2054</v>
      </c>
      <c r="C278" s="64" t="s">
        <v>956</v>
      </c>
      <c r="D278" s="70">
        <v>916252.20549718698</v>
      </c>
      <c r="E278" s="240">
        <v>980338.22427040304</v>
      </c>
      <c r="F278" s="236">
        <v>1102084.5422650599</v>
      </c>
      <c r="G278" s="236">
        <v>1237817.7554949559</v>
      </c>
      <c r="H278" s="236">
        <v>1319340.118107389</v>
      </c>
      <c r="I278" s="236">
        <v>1320209.3299827389</v>
      </c>
      <c r="J278" s="70">
        <v>1320052.8191515962</v>
      </c>
      <c r="K278" s="70">
        <v>1324844.8669487101</v>
      </c>
      <c r="L278" s="70">
        <v>1331179.0606062731</v>
      </c>
      <c r="M278" s="70">
        <v>1322008.928924985</v>
      </c>
      <c r="N278" s="70">
        <v>1310048.2526314501</v>
      </c>
      <c r="O278" s="70">
        <v>1310437.3159706071</v>
      </c>
      <c r="P278" s="70">
        <v>1303068.4113578219</v>
      </c>
      <c r="Q278" s="70">
        <v>1301224.401232013</v>
      </c>
      <c r="R278" s="70">
        <v>1307433.6892291119</v>
      </c>
      <c r="S278" s="70">
        <v>1307897.9890426542</v>
      </c>
      <c r="T278" s="70">
        <v>1312182.488478452</v>
      </c>
      <c r="U278" s="70">
        <v>1320209.3299827389</v>
      </c>
      <c r="V278" s="559">
        <v>1384708.753</v>
      </c>
      <c r="W278" s="70">
        <v>1316152.6597895359</v>
      </c>
      <c r="X278" s="70">
        <v>1319724.786013315</v>
      </c>
      <c r="Y278" s="70">
        <v>1324855.225346074</v>
      </c>
      <c r="Z278" s="70">
        <v>1331406.9508497929</v>
      </c>
      <c r="AA278" s="70">
        <v>1332959.1809609579</v>
      </c>
      <c r="AB278" s="70">
        <v>1342055.8505543219</v>
      </c>
      <c r="AC278" s="70">
        <v>1343128.8181772099</v>
      </c>
      <c r="AD278" s="70">
        <v>1347879.2577073402</v>
      </c>
      <c r="AE278" s="70">
        <v>1356775.054164968</v>
      </c>
      <c r="AF278" s="70">
        <v>1365562.785919654</v>
      </c>
      <c r="AG278" s="402">
        <v>1373983</v>
      </c>
      <c r="AH278" s="1015">
        <v>1384708.753</v>
      </c>
      <c r="AI278" s="1015">
        <v>1393025.2709999999</v>
      </c>
      <c r="AJ278" s="1011">
        <v>1400094.977</v>
      </c>
      <c r="AK278" s="270" t="s">
        <v>2193</v>
      </c>
      <c r="AL278" s="277">
        <v>272</v>
      </c>
    </row>
    <row r="279" spans="1:38" ht="15.75">
      <c r="A279" s="82">
        <v>297</v>
      </c>
      <c r="B279" s="54" t="s">
        <v>922</v>
      </c>
      <c r="C279" s="64" t="s">
        <v>956</v>
      </c>
      <c r="D279" s="70">
        <v>4057904.47602343</v>
      </c>
      <c r="E279" s="240">
        <v>4377194.7676236685</v>
      </c>
      <c r="F279" s="236">
        <v>4737971.7044316409</v>
      </c>
      <c r="G279" s="240">
        <v>5294881.8791761994</v>
      </c>
      <c r="H279" s="240">
        <v>5616991.5976192094</v>
      </c>
      <c r="I279" s="240">
        <v>5481559.8158761282</v>
      </c>
      <c r="J279" s="258">
        <v>5502811.7368940674</v>
      </c>
      <c r="K279" s="258">
        <v>5538150.3862949349</v>
      </c>
      <c r="L279" s="258">
        <v>5712040.3950835709</v>
      </c>
      <c r="M279" s="258">
        <v>5609983.0916350931</v>
      </c>
      <c r="N279" s="258">
        <v>5585928.6469268082</v>
      </c>
      <c r="O279" s="258">
        <v>5549238.7905493081</v>
      </c>
      <c r="P279" s="258">
        <v>5536166.103671154</v>
      </c>
      <c r="Q279" s="258">
        <v>5521866.5105711883</v>
      </c>
      <c r="R279" s="258">
        <v>5530594.4576265225</v>
      </c>
      <c r="S279" s="258">
        <v>5480271.4564332459</v>
      </c>
      <c r="T279" s="258">
        <v>5447490.5487629594</v>
      </c>
      <c r="U279" s="258">
        <v>5481559.8158761282</v>
      </c>
      <c r="V279" s="559">
        <v>5768585.4532434102</v>
      </c>
      <c r="W279" s="258">
        <v>5397122.6662936294</v>
      </c>
      <c r="X279" s="258">
        <v>5419144.9594751671</v>
      </c>
      <c r="Y279" s="258">
        <v>5496419.1251106709</v>
      </c>
      <c r="Z279" s="258">
        <v>5482170.3016095478</v>
      </c>
      <c r="AA279" s="258">
        <v>5514402.1488846801</v>
      </c>
      <c r="AB279" s="258">
        <v>5581789.1225821292</v>
      </c>
      <c r="AC279" s="258">
        <v>5563699.9558295766</v>
      </c>
      <c r="AD279" s="258">
        <v>5586023.8016290143</v>
      </c>
      <c r="AE279" s="258">
        <v>5652838.5635017743</v>
      </c>
      <c r="AF279" s="258">
        <v>5657604.8879775712</v>
      </c>
      <c r="AG279" s="228">
        <v>5705128.056885656</v>
      </c>
      <c r="AH279" s="1016">
        <v>5768585.4532434102</v>
      </c>
      <c r="AI279" s="1015">
        <v>5709407.3783026002</v>
      </c>
      <c r="AJ279" s="1015">
        <v>5762401.0381337898</v>
      </c>
      <c r="AK279" s="1017" t="s">
        <v>878</v>
      </c>
      <c r="AL279" s="277">
        <v>273</v>
      </c>
    </row>
    <row r="280" spans="1:38" ht="15.75">
      <c r="A280" s="82">
        <v>298</v>
      </c>
      <c r="B280" s="148" t="s">
        <v>680</v>
      </c>
      <c r="C280" s="64" t="s">
        <v>956</v>
      </c>
      <c r="D280" s="70">
        <v>296990.83332127001</v>
      </c>
      <c r="E280" s="240">
        <v>357135.31681203801</v>
      </c>
      <c r="F280" s="236">
        <v>388403.79124824202</v>
      </c>
      <c r="G280" s="236">
        <v>537436.35145635204</v>
      </c>
      <c r="H280" s="236">
        <v>573346.91299505497</v>
      </c>
      <c r="I280" s="236">
        <v>534565.81689762895</v>
      </c>
      <c r="J280" s="236">
        <v>546675.72106370004</v>
      </c>
      <c r="K280" s="236">
        <v>550035.90229759703</v>
      </c>
      <c r="L280" s="236">
        <v>577320.14849730197</v>
      </c>
      <c r="M280" s="236">
        <v>579303.86426151404</v>
      </c>
      <c r="N280" s="236">
        <v>592756.638902026</v>
      </c>
      <c r="O280" s="236">
        <v>601560.29357755498</v>
      </c>
      <c r="P280" s="236">
        <v>596792.56570092996</v>
      </c>
      <c r="Q280" s="236">
        <v>598127.29350929195</v>
      </c>
      <c r="R280" s="236">
        <v>578127.90011763095</v>
      </c>
      <c r="S280" s="236">
        <v>557018.53654495499</v>
      </c>
      <c r="T280" s="236">
        <v>536991.20605890697</v>
      </c>
      <c r="U280" s="236">
        <v>534565.81689762895</v>
      </c>
      <c r="V280" s="559">
        <v>469474.36712643702</v>
      </c>
      <c r="W280" s="236">
        <v>529122.77356987901</v>
      </c>
      <c r="X280" s="236">
        <v>530936.96648435795</v>
      </c>
      <c r="Y280" s="236">
        <v>535948.73334727099</v>
      </c>
      <c r="Z280" s="236">
        <v>533063.43547627795</v>
      </c>
      <c r="AA280" s="236">
        <v>544219.74099627999</v>
      </c>
      <c r="AB280" s="236">
        <v>551923.76965326897</v>
      </c>
      <c r="AC280" s="236">
        <v>542388.87817058596</v>
      </c>
      <c r="AD280" s="236">
        <v>551967.09451034502</v>
      </c>
      <c r="AE280" s="236">
        <v>547722.68575825403</v>
      </c>
      <c r="AF280" s="236">
        <v>542159.460036112</v>
      </c>
      <c r="AG280" s="402">
        <v>511180.14931399701</v>
      </c>
      <c r="AH280" s="1016">
        <v>469474.36712643702</v>
      </c>
      <c r="AI280" s="1015">
        <v>496214.04289271601</v>
      </c>
      <c r="AJ280" s="1015">
        <v>504873.24480418902</v>
      </c>
      <c r="AK280" s="270" t="s">
        <v>879</v>
      </c>
      <c r="AL280" s="277">
        <v>274</v>
      </c>
    </row>
    <row r="281" spans="1:38" ht="15.75">
      <c r="A281" s="82">
        <v>299</v>
      </c>
      <c r="B281" s="148" t="s">
        <v>684</v>
      </c>
      <c r="C281" s="64" t="s">
        <v>956</v>
      </c>
      <c r="D281" s="70">
        <v>3756312.3753952002</v>
      </c>
      <c r="E281" s="240">
        <v>4015924.00096829</v>
      </c>
      <c r="F281" s="236">
        <v>4340109.5846336484</v>
      </c>
      <c r="G281" s="236">
        <v>4751935.4769906476</v>
      </c>
      <c r="H281" s="236">
        <v>5028093.6604672242</v>
      </c>
      <c r="I281" s="236">
        <v>4922442.8380370792</v>
      </c>
      <c r="J281" s="236">
        <v>4938230.1109710373</v>
      </c>
      <c r="K281" s="236">
        <v>4969441.7342078872</v>
      </c>
      <c r="L281" s="236">
        <v>5113691.2713512592</v>
      </c>
      <c r="M281" s="236">
        <v>5014585.32651986</v>
      </c>
      <c r="N281" s="236">
        <v>4976863.7584085288</v>
      </c>
      <c r="O281" s="236">
        <v>4933306.4081396926</v>
      </c>
      <c r="P281" s="236">
        <v>4927293.5827400042</v>
      </c>
      <c r="Q281" s="236">
        <v>4909448.2859775666</v>
      </c>
      <c r="R281" s="236">
        <v>4935259.3559454214</v>
      </c>
      <c r="S281" s="236">
        <v>4907749.3372413609</v>
      </c>
      <c r="T281" s="236">
        <v>4892811.8071656022</v>
      </c>
      <c r="U281" s="236">
        <v>4922442.8380370792</v>
      </c>
      <c r="V281" s="559">
        <v>5267441.5687637404</v>
      </c>
      <c r="W281" s="236">
        <v>4842044.9758420102</v>
      </c>
      <c r="X281" s="236">
        <v>4862443.0135275098</v>
      </c>
      <c r="Y281" s="236">
        <v>4932954.7865963299</v>
      </c>
      <c r="Z281" s="236">
        <v>4921969.2392465305</v>
      </c>
      <c r="AA281" s="236">
        <v>4944844.6826756001</v>
      </c>
      <c r="AB281" s="236">
        <v>5003629.6243460197</v>
      </c>
      <c r="AC281" s="236">
        <v>4990733.2466802103</v>
      </c>
      <c r="AD281" s="236">
        <v>5004022.1068778997</v>
      </c>
      <c r="AE281" s="236">
        <v>5072860.6328649903</v>
      </c>
      <c r="AF281" s="236">
        <v>5083645.9465801399</v>
      </c>
      <c r="AG281" s="402">
        <v>5162588.3753768997</v>
      </c>
      <c r="AH281" s="1016">
        <v>5267441.5687637404</v>
      </c>
      <c r="AI281" s="1015">
        <v>5167869.0595660601</v>
      </c>
      <c r="AJ281" s="1015">
        <v>5210845.6944035003</v>
      </c>
      <c r="AK281" s="270" t="s">
        <v>685</v>
      </c>
      <c r="AL281" s="277">
        <v>275</v>
      </c>
    </row>
    <row r="282" spans="1:38" ht="15.75">
      <c r="A282" s="82">
        <v>300</v>
      </c>
      <c r="B282" s="475" t="s">
        <v>880</v>
      </c>
      <c r="C282" s="64" t="s">
        <v>956</v>
      </c>
      <c r="D282" s="70">
        <v>142835.298726979</v>
      </c>
      <c r="E282" s="240">
        <v>164353.944005597</v>
      </c>
      <c r="F282" s="236">
        <v>180960.25843640801</v>
      </c>
      <c r="G282" s="236">
        <v>196177.80231501799</v>
      </c>
      <c r="H282" s="236">
        <v>188767.35562305499</v>
      </c>
      <c r="I282" s="236">
        <v>165937.620433159</v>
      </c>
      <c r="J282" s="260">
        <v>182468.44941783801</v>
      </c>
      <c r="K282" s="260">
        <v>188748.25055117701</v>
      </c>
      <c r="L282" s="260">
        <v>203976.442492809</v>
      </c>
      <c r="M282" s="260">
        <v>198769.75959392</v>
      </c>
      <c r="N282" s="260">
        <v>191157.922772519</v>
      </c>
      <c r="O282" s="260">
        <v>179029.629812812</v>
      </c>
      <c r="P282" s="260">
        <v>176158.94043383401</v>
      </c>
      <c r="Q282" s="260">
        <v>171590.57643157599</v>
      </c>
      <c r="R282" s="260">
        <v>167926.375858682</v>
      </c>
      <c r="S282" s="260">
        <v>166148.58104053099</v>
      </c>
      <c r="T282" s="260">
        <v>166506.54536702199</v>
      </c>
      <c r="U282" s="260">
        <v>165937.620433159</v>
      </c>
      <c r="V282" s="559">
        <v>175536.104961228</v>
      </c>
      <c r="W282" s="260">
        <v>159669.89980759399</v>
      </c>
      <c r="X282" s="260">
        <v>156488.92115385001</v>
      </c>
      <c r="Y282" s="260">
        <v>156839.95258632401</v>
      </c>
      <c r="Z282" s="260">
        <v>154813.89694707701</v>
      </c>
      <c r="AA282" s="260">
        <v>158037.468069903</v>
      </c>
      <c r="AB282" s="260">
        <v>160553.57789138399</v>
      </c>
      <c r="AC282" s="260">
        <v>159036.857876036</v>
      </c>
      <c r="AD282" s="260">
        <v>158975.220352423</v>
      </c>
      <c r="AE282" s="260">
        <v>154285.908323857</v>
      </c>
      <c r="AF282" s="260">
        <v>153203.756078754</v>
      </c>
      <c r="AG282" s="388">
        <v>154278.27130553001</v>
      </c>
      <c r="AH282" s="1016">
        <v>175536.104961228</v>
      </c>
      <c r="AI282" s="1015">
        <v>193650.267159454</v>
      </c>
      <c r="AJ282" s="1015">
        <v>197506.24382086101</v>
      </c>
      <c r="AK282" s="285" t="s">
        <v>2280</v>
      </c>
      <c r="AL282" s="277">
        <v>276</v>
      </c>
    </row>
    <row r="283" spans="1:38" ht="15.75">
      <c r="A283" s="82">
        <v>301</v>
      </c>
      <c r="B283" s="475" t="s">
        <v>881</v>
      </c>
      <c r="C283" s="64" t="s">
        <v>956</v>
      </c>
      <c r="D283" s="70">
        <v>1794215.2701144801</v>
      </c>
      <c r="E283" s="240">
        <v>1896710.8432258901</v>
      </c>
      <c r="F283" s="236">
        <v>2033647.0924401099</v>
      </c>
      <c r="G283" s="236">
        <v>2221537.12481299</v>
      </c>
      <c r="H283" s="236">
        <v>2341524.8054179</v>
      </c>
      <c r="I283" s="236">
        <v>2244348.4210874601</v>
      </c>
      <c r="J283" s="260">
        <v>2273209.4243375999</v>
      </c>
      <c r="K283" s="260">
        <v>2284198.4443056402</v>
      </c>
      <c r="L283" s="260">
        <v>2395107.4985202998</v>
      </c>
      <c r="M283" s="260">
        <v>2333889.05208846</v>
      </c>
      <c r="N283" s="260">
        <v>2325452.49973492</v>
      </c>
      <c r="O283" s="260">
        <v>2295153.1657738402</v>
      </c>
      <c r="P283" s="260">
        <v>2291295.9536596299</v>
      </c>
      <c r="Q283" s="260">
        <v>2274738.5093085598</v>
      </c>
      <c r="R283" s="260">
        <v>2282102.5105908099</v>
      </c>
      <c r="S283" s="260">
        <v>2251896.24500251</v>
      </c>
      <c r="T283" s="260">
        <v>2226270.8323151902</v>
      </c>
      <c r="U283" s="260">
        <v>2244348.4210874601</v>
      </c>
      <c r="V283" s="559">
        <v>2357894.8880061801</v>
      </c>
      <c r="W283" s="260">
        <v>2182154.7358241398</v>
      </c>
      <c r="X283" s="260">
        <v>2192446.6274453299</v>
      </c>
      <c r="Y283" s="260">
        <v>2243050.9298978201</v>
      </c>
      <c r="Z283" s="260">
        <v>2218562.3713533999</v>
      </c>
      <c r="AA283" s="260">
        <v>2239467.0338676199</v>
      </c>
      <c r="AB283" s="260">
        <v>2276029.67065317</v>
      </c>
      <c r="AC283" s="260">
        <v>2267253.6204861202</v>
      </c>
      <c r="AD283" s="260">
        <v>2266885.39600599</v>
      </c>
      <c r="AE283" s="260">
        <v>2300418.6340199299</v>
      </c>
      <c r="AF283" s="260">
        <v>2300112.44942423</v>
      </c>
      <c r="AG283" s="388">
        <v>2288425.3936706102</v>
      </c>
      <c r="AH283" s="1016">
        <v>2357894.8880061801</v>
      </c>
      <c r="AI283" s="1015">
        <v>2317569.9240671298</v>
      </c>
      <c r="AJ283" s="1015">
        <v>2330959.8266007798</v>
      </c>
      <c r="AK283" s="285" t="s">
        <v>2281</v>
      </c>
      <c r="AL283" s="277">
        <v>277</v>
      </c>
    </row>
    <row r="284" spans="1:38" ht="15.75">
      <c r="A284" s="82">
        <v>302</v>
      </c>
      <c r="B284" s="475" t="s">
        <v>882</v>
      </c>
      <c r="C284" s="64" t="s">
        <v>956</v>
      </c>
      <c r="D284" s="70">
        <v>1819261.8065537401</v>
      </c>
      <c r="E284" s="240">
        <v>1954859.21373681</v>
      </c>
      <c r="F284" s="236">
        <v>2125502.2337571299</v>
      </c>
      <c r="G284" s="236">
        <v>2334220.54986264</v>
      </c>
      <c r="H284" s="236">
        <v>2497801.4994262699</v>
      </c>
      <c r="I284" s="236">
        <v>2512156.7965164599</v>
      </c>
      <c r="J284" s="260">
        <v>2482552.2372156</v>
      </c>
      <c r="K284" s="260">
        <v>2496495.0393510698</v>
      </c>
      <c r="L284" s="260">
        <v>2514607.3303381498</v>
      </c>
      <c r="M284" s="260">
        <v>2481926.5148374802</v>
      </c>
      <c r="N284" s="260">
        <v>2460253.3359010899</v>
      </c>
      <c r="O284" s="260">
        <v>2459123.61255304</v>
      </c>
      <c r="P284" s="260">
        <v>2459838.68864654</v>
      </c>
      <c r="Q284" s="260">
        <v>2463119.2002374302</v>
      </c>
      <c r="R284" s="260">
        <v>2485230.4694959298</v>
      </c>
      <c r="S284" s="260">
        <v>2489704.51119832</v>
      </c>
      <c r="T284" s="260">
        <v>2500034.4294833899</v>
      </c>
      <c r="U284" s="260">
        <v>2512156.7965164599</v>
      </c>
      <c r="V284" s="559">
        <v>2734010.5757963299</v>
      </c>
      <c r="W284" s="260">
        <v>2500220.3402102701</v>
      </c>
      <c r="X284" s="260">
        <v>2513507.4649283402</v>
      </c>
      <c r="Y284" s="260">
        <v>2533063.90411219</v>
      </c>
      <c r="Z284" s="260">
        <v>2548592.9709460498</v>
      </c>
      <c r="AA284" s="260">
        <v>2547340.1807380798</v>
      </c>
      <c r="AB284" s="260">
        <v>2567046.3758014701</v>
      </c>
      <c r="AC284" s="260">
        <v>2564442.7683180501</v>
      </c>
      <c r="AD284" s="260">
        <v>2578161.4905194798</v>
      </c>
      <c r="AE284" s="260">
        <v>2618156.0905212099</v>
      </c>
      <c r="AF284" s="260">
        <v>2630329.74107716</v>
      </c>
      <c r="AG284" s="388">
        <v>2719884.7104007602</v>
      </c>
      <c r="AH284" s="1016">
        <v>2734010.5757963299</v>
      </c>
      <c r="AI284" s="1015">
        <v>2656648.8683394799</v>
      </c>
      <c r="AJ284" s="1015">
        <v>2682379.6239818502</v>
      </c>
      <c r="AK284" s="285" t="s">
        <v>883</v>
      </c>
      <c r="AL284" s="277">
        <v>278</v>
      </c>
    </row>
    <row r="285" spans="1:38" ht="15.75">
      <c r="A285" s="82">
        <v>303</v>
      </c>
      <c r="B285" s="148" t="s">
        <v>792</v>
      </c>
      <c r="C285" s="64" t="s">
        <v>956</v>
      </c>
      <c r="D285" s="70">
        <v>4601.2673069597222</v>
      </c>
      <c r="E285" s="240">
        <v>4135.4498433405533</v>
      </c>
      <c r="F285" s="236">
        <v>9458.3285497501493</v>
      </c>
      <c r="G285" s="236">
        <v>5510.0507292002439</v>
      </c>
      <c r="H285" s="236">
        <v>15551.024156929925</v>
      </c>
      <c r="I285" s="236">
        <v>24551.160941420123</v>
      </c>
      <c r="J285" s="260">
        <v>17905.904859330505</v>
      </c>
      <c r="K285" s="260">
        <v>18672.749789450318</v>
      </c>
      <c r="L285" s="260">
        <v>21028.975235009566</v>
      </c>
      <c r="M285" s="260">
        <v>16093.900853719562</v>
      </c>
      <c r="N285" s="260">
        <v>16308.24961625319</v>
      </c>
      <c r="O285" s="260">
        <v>14372.088832060806</v>
      </c>
      <c r="P285" s="260">
        <v>12079.955230220221</v>
      </c>
      <c r="Q285" s="260">
        <v>14290.931084330194</v>
      </c>
      <c r="R285" s="260">
        <v>17207.201563470066</v>
      </c>
      <c r="S285" s="260">
        <v>15503.582646929659</v>
      </c>
      <c r="T285" s="260">
        <v>17687.535538449883</v>
      </c>
      <c r="U285" s="260">
        <v>24551.160941420123</v>
      </c>
      <c r="V285" s="559">
        <v>31669.51735323295</v>
      </c>
      <c r="W285" s="260">
        <v>25954.916881740093</v>
      </c>
      <c r="X285" s="260">
        <v>25764.979463299736</v>
      </c>
      <c r="Y285" s="260">
        <v>27515.605167070404</v>
      </c>
      <c r="Z285" s="260">
        <v>27137.626886739396</v>
      </c>
      <c r="AA285" s="260">
        <v>25337.725212800317</v>
      </c>
      <c r="AB285" s="260">
        <v>26235.728582840413</v>
      </c>
      <c r="AC285" s="260">
        <v>30577.830978780054</v>
      </c>
      <c r="AD285" s="260">
        <v>30034.600240769796</v>
      </c>
      <c r="AE285" s="260">
        <v>32255.244878529571</v>
      </c>
      <c r="AF285" s="260">
        <v>31799.481361319311</v>
      </c>
      <c r="AG285" s="388">
        <v>31359.532194759697</v>
      </c>
      <c r="AH285" s="987">
        <v>31669.51735323295</v>
      </c>
      <c r="AI285" s="1015">
        <v>45324.275843820535</v>
      </c>
      <c r="AJ285" s="1015">
        <v>46682.098926110193</v>
      </c>
      <c r="AK285" s="270" t="s">
        <v>884</v>
      </c>
      <c r="AL285" s="277">
        <v>279</v>
      </c>
    </row>
    <row r="286" spans="1:38" ht="15.75">
      <c r="A286" s="82">
        <v>304</v>
      </c>
      <c r="B286" s="54" t="s">
        <v>870</v>
      </c>
      <c r="C286" s="64" t="s">
        <v>956</v>
      </c>
      <c r="D286" s="70">
        <v>4009323.1053970922</v>
      </c>
      <c r="E286" s="240">
        <v>4322022.7452990273</v>
      </c>
      <c r="F286" s="236">
        <v>4672623.8161193607</v>
      </c>
      <c r="G286" s="70">
        <v>5221347.8134093694</v>
      </c>
      <c r="H286" s="70">
        <v>5529840.0455886405</v>
      </c>
      <c r="I286" s="70">
        <v>5380702.0790908411</v>
      </c>
      <c r="J286" s="236">
        <v>5410863.4038947262</v>
      </c>
      <c r="K286" s="236">
        <v>5440479.9610173926</v>
      </c>
      <c r="L286" s="236">
        <v>5600410.3365726797</v>
      </c>
      <c r="M286" s="236">
        <v>5508411.2238897318</v>
      </c>
      <c r="N286" s="236">
        <v>5485044.7321742112</v>
      </c>
      <c r="O286" s="236">
        <v>5449685.1921015214</v>
      </c>
      <c r="P286" s="236">
        <v>5434352.4708752036</v>
      </c>
      <c r="Q286" s="236">
        <v>5419109.3692369508</v>
      </c>
      <c r="R286" s="236">
        <v>5428047.1093746293</v>
      </c>
      <c r="S286" s="236">
        <v>5381971.1412543496</v>
      </c>
      <c r="T286" s="236">
        <v>5351014.413251929</v>
      </c>
      <c r="U286" s="236">
        <v>5380702.0790908411</v>
      </c>
      <c r="V286" s="559">
        <v>5644264.7353917127</v>
      </c>
      <c r="W286" s="236">
        <v>5297351.1574197486</v>
      </c>
      <c r="X286" s="236">
        <v>5315631.3392222403</v>
      </c>
      <c r="Y286" s="236">
        <v>5390610.9300067788</v>
      </c>
      <c r="Z286" s="236">
        <v>5375385.0325226784</v>
      </c>
      <c r="AA286" s="236">
        <v>5410385.4664737349</v>
      </c>
      <c r="AB286" s="236">
        <v>5470712.5418055244</v>
      </c>
      <c r="AC286" s="236">
        <v>5452359.8097543642</v>
      </c>
      <c r="AD286" s="236">
        <v>5472854.3108751299</v>
      </c>
      <c r="AE286" s="236">
        <v>5537693.1968158679</v>
      </c>
      <c r="AF286" s="559">
        <v>5542396.936910321</v>
      </c>
      <c r="AG286" s="402">
        <v>5584177.0497637196</v>
      </c>
      <c r="AH286" s="1179">
        <v>5644264.7353917127</v>
      </c>
      <c r="AI286" s="1015">
        <v>5625799.3550043739</v>
      </c>
      <c r="AJ286" s="1011">
        <v>5684418</v>
      </c>
      <c r="AK286" s="177" t="s">
        <v>871</v>
      </c>
      <c r="AL286" s="277">
        <v>280</v>
      </c>
    </row>
    <row r="287" spans="1:38" ht="15.75">
      <c r="A287" s="82">
        <v>305</v>
      </c>
      <c r="B287" s="148" t="s">
        <v>1728</v>
      </c>
      <c r="C287" s="64" t="s">
        <v>956</v>
      </c>
      <c r="D287" s="70">
        <v>494071.7648318861</v>
      </c>
      <c r="E287" s="240">
        <v>526861.28142761008</v>
      </c>
      <c r="F287" s="236">
        <v>567775.05795484607</v>
      </c>
      <c r="G287" s="236">
        <v>607751.13146605203</v>
      </c>
      <c r="H287" s="236">
        <v>634942.39866787591</v>
      </c>
      <c r="I287" s="236">
        <v>634939.45749845612</v>
      </c>
      <c r="J287" s="70">
        <v>622244.34886561998</v>
      </c>
      <c r="K287" s="70">
        <v>626824.94231242104</v>
      </c>
      <c r="L287" s="70">
        <v>635884.03107021889</v>
      </c>
      <c r="M287" s="70">
        <v>627035.46736901603</v>
      </c>
      <c r="N287" s="70">
        <v>621119.262106854</v>
      </c>
      <c r="O287" s="70">
        <v>621905.80464514403</v>
      </c>
      <c r="P287" s="70">
        <v>622150.19438296196</v>
      </c>
      <c r="Q287" s="70">
        <v>624190.422790132</v>
      </c>
      <c r="R287" s="70">
        <v>631781.01404281904</v>
      </c>
      <c r="S287" s="70">
        <v>630811.55730139022</v>
      </c>
      <c r="T287" s="70">
        <v>630816.38457813603</v>
      </c>
      <c r="U287" s="70">
        <v>634939.45749845612</v>
      </c>
      <c r="V287" s="559">
        <v>646989.53507715592</v>
      </c>
      <c r="W287" s="70">
        <v>629389.29805895104</v>
      </c>
      <c r="X287" s="70">
        <v>632177.76625684788</v>
      </c>
      <c r="Y287" s="70">
        <v>636942.06288979598</v>
      </c>
      <c r="Z287" s="70">
        <v>639172.44996698387</v>
      </c>
      <c r="AA287" s="70">
        <v>639960.36152463919</v>
      </c>
      <c r="AB287" s="70">
        <v>642360.38059350208</v>
      </c>
      <c r="AC287" s="70">
        <v>641881.39594477194</v>
      </c>
      <c r="AD287" s="70">
        <v>639421.29368772404</v>
      </c>
      <c r="AE287" s="70">
        <v>643725.45258413197</v>
      </c>
      <c r="AF287" s="70">
        <v>649054.19284008001</v>
      </c>
      <c r="AG287" s="402">
        <v>645830.36338530493</v>
      </c>
      <c r="AH287" s="1179">
        <v>646989.53507715592</v>
      </c>
      <c r="AI287" s="1015">
        <v>646272.563234651</v>
      </c>
      <c r="AJ287" s="1011">
        <v>653740</v>
      </c>
      <c r="AK287" s="177" t="s">
        <v>2194</v>
      </c>
      <c r="AL287" s="277">
        <v>281</v>
      </c>
    </row>
    <row r="288" spans="1:38" ht="15.75">
      <c r="A288" s="82">
        <v>306</v>
      </c>
      <c r="B288" s="477" t="s">
        <v>872</v>
      </c>
      <c r="C288" s="64" t="s">
        <v>956</v>
      </c>
      <c r="D288" s="70">
        <v>3029200.7650590842</v>
      </c>
      <c r="E288" s="240">
        <v>3259167.1952056456</v>
      </c>
      <c r="F288" s="236">
        <v>3514940.677755489</v>
      </c>
      <c r="G288" s="236">
        <v>3986615.8303063675</v>
      </c>
      <c r="H288" s="236">
        <v>4220909.064834808</v>
      </c>
      <c r="I288" s="236">
        <v>4053157.305443564</v>
      </c>
      <c r="J288" s="70">
        <v>4121520.2518370743</v>
      </c>
      <c r="K288" s="70">
        <v>4141807.8487050021</v>
      </c>
      <c r="L288" s="70">
        <v>4285567.9325341759</v>
      </c>
      <c r="M288" s="70">
        <v>4209489.4596348666</v>
      </c>
      <c r="N288" s="70">
        <v>4195726.5398367988</v>
      </c>
      <c r="O288" s="70">
        <v>4158717.5453310823</v>
      </c>
      <c r="P288" s="70">
        <v>4140537.7521919725</v>
      </c>
      <c r="Q288" s="70">
        <v>4120660.2103387835</v>
      </c>
      <c r="R288" s="70">
        <v>4115472.5105218813</v>
      </c>
      <c r="S288" s="70">
        <v>4068097.4975470202</v>
      </c>
      <c r="T288" s="70">
        <v>4033590.3123138244</v>
      </c>
      <c r="U288" s="70">
        <v>4053157.305443564</v>
      </c>
      <c r="V288" s="559">
        <v>4257665.2837518863</v>
      </c>
      <c r="W288" s="70">
        <v>3980844.845010885</v>
      </c>
      <c r="X288" s="70">
        <v>3993127.101123177</v>
      </c>
      <c r="Y288" s="70">
        <v>4051101.4714835519</v>
      </c>
      <c r="Z288" s="70">
        <v>4032994.6329201069</v>
      </c>
      <c r="AA288" s="70">
        <v>4065700.1296891328</v>
      </c>
      <c r="AB288" s="70">
        <v>4116477.3443457726</v>
      </c>
      <c r="AC288" s="70">
        <v>4099822.8205314637</v>
      </c>
      <c r="AD288" s="70">
        <v>4118144.7088598916</v>
      </c>
      <c r="AE288" s="70">
        <v>4171559.0906278002</v>
      </c>
      <c r="AF288" s="70">
        <v>4168453.9447053289</v>
      </c>
      <c r="AG288" s="402">
        <v>4209076.8070295183</v>
      </c>
      <c r="AH288" s="1179">
        <v>4257665.2837518863</v>
      </c>
      <c r="AI288" s="1015">
        <v>4243507</v>
      </c>
      <c r="AJ288" s="1011">
        <v>4286636</v>
      </c>
      <c r="AK288" s="270" t="s">
        <v>872</v>
      </c>
      <c r="AL288" s="277">
        <v>282</v>
      </c>
    </row>
    <row r="289" spans="1:38" ht="15.75">
      <c r="A289" s="82">
        <v>307</v>
      </c>
      <c r="B289" s="477" t="s">
        <v>873</v>
      </c>
      <c r="C289" s="64" t="s">
        <v>956</v>
      </c>
      <c r="D289" s="70">
        <v>104437.97728441999</v>
      </c>
      <c r="E289" s="240">
        <v>120338.109353698</v>
      </c>
      <c r="F289" s="236">
        <v>132449.910954183</v>
      </c>
      <c r="G289" s="236">
        <v>142402.85812535</v>
      </c>
      <c r="H289" s="236">
        <v>158450.37680325902</v>
      </c>
      <c r="I289" s="236">
        <v>166780.67345069302</v>
      </c>
      <c r="J289" s="70">
        <v>157449.87297904299</v>
      </c>
      <c r="K289" s="70">
        <v>158936.83512709299</v>
      </c>
      <c r="L289" s="70">
        <v>164556.60079647199</v>
      </c>
      <c r="M289" s="70">
        <v>162326.810711912</v>
      </c>
      <c r="N289" s="70">
        <v>161299.26264304298</v>
      </c>
      <c r="O289" s="70">
        <v>161316.055402314</v>
      </c>
      <c r="P289" s="70">
        <v>162519.53786613501</v>
      </c>
      <c r="Q289" s="70">
        <v>163266.67646355799</v>
      </c>
      <c r="R289" s="70">
        <v>164895.78676102904</v>
      </c>
      <c r="S289" s="70">
        <v>165731.00641868901</v>
      </c>
      <c r="T289" s="70">
        <v>166026.110985896</v>
      </c>
      <c r="U289" s="70">
        <v>166780.67345069302</v>
      </c>
      <c r="V289" s="559">
        <v>173854.63175179297</v>
      </c>
      <c r="W289" s="70">
        <v>166072.956533858</v>
      </c>
      <c r="X289" s="70">
        <v>167217.359083922</v>
      </c>
      <c r="Y289" s="70">
        <v>168758.526142449</v>
      </c>
      <c r="Z289" s="70">
        <v>169260.59642376204</v>
      </c>
      <c r="AA289" s="70">
        <v>169567.70033368998</v>
      </c>
      <c r="AB289" s="70">
        <v>171065.882436788</v>
      </c>
      <c r="AC289" s="70">
        <v>171066.95905726403</v>
      </c>
      <c r="AD289" s="70">
        <v>171419.45508123899</v>
      </c>
      <c r="AE289" s="70">
        <v>172605.69975080699</v>
      </c>
      <c r="AF289" s="70">
        <v>172825.72496623799</v>
      </c>
      <c r="AG289" s="402">
        <v>173662.703034295</v>
      </c>
      <c r="AH289" s="1179">
        <v>173854.63175179297</v>
      </c>
      <c r="AI289" s="1015">
        <v>173435.19403869801</v>
      </c>
      <c r="AJ289" s="1011">
        <v>175182</v>
      </c>
      <c r="AK289" s="270" t="s">
        <v>873</v>
      </c>
      <c r="AL289" s="277">
        <v>283</v>
      </c>
    </row>
    <row r="290" spans="1:38" ht="15.75">
      <c r="A290" s="82">
        <v>308</v>
      </c>
      <c r="B290" s="477" t="s">
        <v>874</v>
      </c>
      <c r="C290" s="64" t="s">
        <v>956</v>
      </c>
      <c r="D290" s="70">
        <v>162909.89490216901</v>
      </c>
      <c r="E290" s="240">
        <v>174749.62895932104</v>
      </c>
      <c r="F290" s="236">
        <v>192031.43912429299</v>
      </c>
      <c r="G290" s="236">
        <v>200659.11922419298</v>
      </c>
      <c r="H290" s="236">
        <v>212882.72940471</v>
      </c>
      <c r="I290" s="236">
        <v>213924.40258948802</v>
      </c>
      <c r="J290" s="70">
        <v>210380.62282931199</v>
      </c>
      <c r="K290" s="70">
        <v>211676.461927269</v>
      </c>
      <c r="L290" s="70">
        <v>210924.62598358101</v>
      </c>
      <c r="M290" s="70">
        <v>208226.24184850499</v>
      </c>
      <c r="N290" s="70">
        <v>206605.141682663</v>
      </c>
      <c r="O290" s="70">
        <v>206022.02374661103</v>
      </c>
      <c r="P290" s="70">
        <v>207541.83852158301</v>
      </c>
      <c r="Q290" s="70">
        <v>207819.15903799297</v>
      </c>
      <c r="R290" s="70">
        <v>209615.021053595</v>
      </c>
      <c r="S290" s="70">
        <v>210615.07524661202</v>
      </c>
      <c r="T290" s="70">
        <v>211577.11792322501</v>
      </c>
      <c r="U290" s="70">
        <v>213924.40258948802</v>
      </c>
      <c r="V290" s="559">
        <v>228976.05534358998</v>
      </c>
      <c r="W290" s="70">
        <v>211554.78947367502</v>
      </c>
      <c r="X290" s="70">
        <v>211742.41603892797</v>
      </c>
      <c r="Y290" s="70">
        <v>214153.022373243</v>
      </c>
      <c r="Z290" s="70">
        <v>215335.01223395401</v>
      </c>
      <c r="AA290" s="70">
        <v>216968.973021513</v>
      </c>
      <c r="AB290" s="70">
        <v>219694.904234774</v>
      </c>
      <c r="AC290" s="70">
        <v>219009.19257769303</v>
      </c>
      <c r="AD290" s="70">
        <v>219574.10936569402</v>
      </c>
      <c r="AE290" s="70">
        <v>222527.48309371999</v>
      </c>
      <c r="AF290" s="70">
        <v>222999.91645665304</v>
      </c>
      <c r="AG290" s="402">
        <v>223843.249741112</v>
      </c>
      <c r="AH290" s="1179">
        <v>228976.05534358998</v>
      </c>
      <c r="AI290" s="1015">
        <v>227496.49317578098</v>
      </c>
      <c r="AJ290" s="1011">
        <v>229657</v>
      </c>
      <c r="AK290" s="270" t="s">
        <v>874</v>
      </c>
      <c r="AL290" s="277">
        <v>284</v>
      </c>
    </row>
    <row r="291" spans="1:38" ht="15.75">
      <c r="A291" s="82">
        <v>309</v>
      </c>
      <c r="B291" s="477" t="s">
        <v>875</v>
      </c>
      <c r="C291" s="64" t="s">
        <v>956</v>
      </c>
      <c r="D291" s="70">
        <v>175000.69804849802</v>
      </c>
      <c r="E291" s="240">
        <v>192017.25422959699</v>
      </c>
      <c r="F291" s="236">
        <v>211855.47574545699</v>
      </c>
      <c r="G291" s="236">
        <v>225143.81341306801</v>
      </c>
      <c r="H291" s="236">
        <v>237593.45378922499</v>
      </c>
      <c r="I291" s="236">
        <v>244080.18661410399</v>
      </c>
      <c r="J291" s="70">
        <v>235458.69962228701</v>
      </c>
      <c r="K291" s="70">
        <v>236701.82412448298</v>
      </c>
      <c r="L291" s="70">
        <v>238411.80731941899</v>
      </c>
      <c r="M291" s="70">
        <v>236597.76333936001</v>
      </c>
      <c r="N291" s="70">
        <v>235666.68690839998</v>
      </c>
      <c r="O291" s="70">
        <v>236874.37342622702</v>
      </c>
      <c r="P291" s="70">
        <v>236657.846767404</v>
      </c>
      <c r="Q291" s="70">
        <v>237710.71619741703</v>
      </c>
      <c r="R291" s="70">
        <v>239944.53875655599</v>
      </c>
      <c r="S291" s="70">
        <v>240277.26461483099</v>
      </c>
      <c r="T291" s="70">
        <v>242207.68149433297</v>
      </c>
      <c r="U291" s="70">
        <v>244080.18661410399</v>
      </c>
      <c r="V291" s="559">
        <v>264939.79748239397</v>
      </c>
      <c r="W291" s="70">
        <v>242533.389994447</v>
      </c>
      <c r="X291" s="70">
        <v>244027.75744934101</v>
      </c>
      <c r="Y291" s="70">
        <v>251365.26053851901</v>
      </c>
      <c r="Z291" s="70">
        <v>249956.88010001401</v>
      </c>
      <c r="AA291" s="70">
        <v>249520.92395326</v>
      </c>
      <c r="AB291" s="70">
        <v>251791.55955787204</v>
      </c>
      <c r="AC291" s="70">
        <v>251497.99302239003</v>
      </c>
      <c r="AD291" s="70">
        <v>254989.53613229602</v>
      </c>
      <c r="AE291" s="70">
        <v>257262.08205780399</v>
      </c>
      <c r="AF291" s="70">
        <v>258566.62584844499</v>
      </c>
      <c r="AG291" s="402">
        <v>260692.19508960101</v>
      </c>
      <c r="AH291" s="1179">
        <v>264939.79748239397</v>
      </c>
      <c r="AI291" s="1015">
        <v>264003.10496121098</v>
      </c>
      <c r="AJ291" s="1011">
        <v>267674</v>
      </c>
      <c r="AK291" s="270" t="s">
        <v>875</v>
      </c>
      <c r="AL291" s="277">
        <v>285</v>
      </c>
    </row>
    <row r="292" spans="1:38" ht="15.75">
      <c r="A292" s="82">
        <v>310</v>
      </c>
      <c r="B292" s="477" t="s">
        <v>876</v>
      </c>
      <c r="C292" s="64" t="s">
        <v>956</v>
      </c>
      <c r="D292" s="70">
        <v>43702.005271034999</v>
      </c>
      <c r="E292" s="240">
        <v>48889.276123156</v>
      </c>
      <c r="F292" s="236">
        <v>53571.254585093004</v>
      </c>
      <c r="G292" s="236">
        <v>58775.060874339004</v>
      </c>
      <c r="H292" s="236">
        <v>65062.022088761994</v>
      </c>
      <c r="I292" s="236">
        <v>67820.053494535998</v>
      </c>
      <c r="J292" s="70">
        <v>63809.607761389998</v>
      </c>
      <c r="K292" s="70">
        <v>64532.048821124001</v>
      </c>
      <c r="L292" s="70">
        <v>65065.338868813</v>
      </c>
      <c r="M292" s="70">
        <v>64735.480986072005</v>
      </c>
      <c r="N292" s="70">
        <v>64627.838996453</v>
      </c>
      <c r="O292" s="70">
        <v>64849.389550143002</v>
      </c>
      <c r="P292" s="70">
        <v>64945.301145146994</v>
      </c>
      <c r="Q292" s="70">
        <v>65462.184409067006</v>
      </c>
      <c r="R292" s="70">
        <v>66338.238238749007</v>
      </c>
      <c r="S292" s="70">
        <v>66438.740125807992</v>
      </c>
      <c r="T292" s="70">
        <v>66796.805956515003</v>
      </c>
      <c r="U292" s="70">
        <v>67820.053494535998</v>
      </c>
      <c r="V292" s="559">
        <v>71839.431984894007</v>
      </c>
      <c r="W292" s="70">
        <v>66955.878347931997</v>
      </c>
      <c r="X292" s="70">
        <v>67338.939270025003</v>
      </c>
      <c r="Y292" s="70">
        <v>68290.586579219002</v>
      </c>
      <c r="Z292" s="70">
        <v>68665.460877858</v>
      </c>
      <c r="AA292" s="70">
        <v>68667.377951499002</v>
      </c>
      <c r="AB292" s="70">
        <v>69322.470636815997</v>
      </c>
      <c r="AC292" s="70">
        <v>69081.448620782001</v>
      </c>
      <c r="AD292" s="70">
        <v>69305.207748285</v>
      </c>
      <c r="AE292" s="70">
        <v>70013.388701604999</v>
      </c>
      <c r="AF292" s="70">
        <v>70496.532093575996</v>
      </c>
      <c r="AG292" s="402">
        <v>71071.731483889016</v>
      </c>
      <c r="AH292" s="1179">
        <v>71839.431984894007</v>
      </c>
      <c r="AI292" s="1015">
        <v>71084.999594032008</v>
      </c>
      <c r="AJ292" s="1011">
        <v>71529</v>
      </c>
      <c r="AK292" s="270" t="s">
        <v>876</v>
      </c>
      <c r="AL292" s="277">
        <v>286</v>
      </c>
    </row>
    <row r="293" spans="1:38" ht="45.75">
      <c r="A293" s="82">
        <v>311</v>
      </c>
      <c r="B293" s="231" t="s">
        <v>2058</v>
      </c>
      <c r="C293" s="64" t="s">
        <v>956</v>
      </c>
      <c r="D293" s="70">
        <v>104566.43555258799</v>
      </c>
      <c r="E293" s="240">
        <v>107950.65365748999</v>
      </c>
      <c r="F293" s="236" t="s">
        <v>8</v>
      </c>
      <c r="G293" s="70">
        <v>0</v>
      </c>
      <c r="H293" s="70">
        <v>0</v>
      </c>
      <c r="I293" s="70">
        <v>0</v>
      </c>
      <c r="J293" s="236">
        <v>0</v>
      </c>
      <c r="K293" s="236">
        <v>0</v>
      </c>
      <c r="L293" s="236">
        <v>0</v>
      </c>
      <c r="M293" s="236">
        <v>0</v>
      </c>
      <c r="N293" s="236">
        <v>0</v>
      </c>
      <c r="O293" s="236">
        <v>0</v>
      </c>
      <c r="P293" s="236">
        <v>0</v>
      </c>
      <c r="Q293" s="236">
        <v>0</v>
      </c>
      <c r="R293" s="236">
        <v>0</v>
      </c>
      <c r="S293" s="236">
        <v>0</v>
      </c>
      <c r="T293" s="236">
        <v>0</v>
      </c>
      <c r="U293" s="236">
        <v>0</v>
      </c>
      <c r="V293" s="236">
        <v>0</v>
      </c>
      <c r="W293" s="236">
        <v>0</v>
      </c>
      <c r="X293" s="236">
        <v>0</v>
      </c>
      <c r="Y293" s="236">
        <v>0</v>
      </c>
      <c r="Z293" s="236">
        <v>0</v>
      </c>
      <c r="AA293" s="236">
        <v>0</v>
      </c>
      <c r="AB293" s="236">
        <v>0</v>
      </c>
      <c r="AC293" s="236">
        <v>0</v>
      </c>
      <c r="AD293" s="236">
        <v>0</v>
      </c>
      <c r="AE293" s="236">
        <v>0</v>
      </c>
      <c r="AF293" s="236">
        <v>0</v>
      </c>
      <c r="AG293" s="236">
        <v>0</v>
      </c>
      <c r="AH293" s="236">
        <v>0</v>
      </c>
      <c r="AI293" s="992">
        <v>0</v>
      </c>
      <c r="AJ293" s="992">
        <v>0</v>
      </c>
      <c r="AK293" s="177" t="s">
        <v>2211</v>
      </c>
      <c r="AL293" s="277">
        <v>287</v>
      </c>
    </row>
    <row r="294" spans="1:38" ht="15.75">
      <c r="A294" s="82">
        <v>312</v>
      </c>
      <c r="B294" s="475" t="s">
        <v>1641</v>
      </c>
      <c r="C294" s="64" t="s">
        <v>956</v>
      </c>
      <c r="D294" s="70">
        <v>6718.2370948629996</v>
      </c>
      <c r="E294" s="240">
        <v>3288.2294990310002</v>
      </c>
      <c r="F294" s="236" t="s">
        <v>8</v>
      </c>
      <c r="G294" s="260">
        <v>0</v>
      </c>
      <c r="H294" s="260">
        <v>0</v>
      </c>
      <c r="I294" s="260">
        <v>0</v>
      </c>
      <c r="J294" s="260">
        <v>0</v>
      </c>
      <c r="K294" s="260">
        <v>0</v>
      </c>
      <c r="L294" s="260">
        <v>0</v>
      </c>
      <c r="M294" s="260">
        <v>0</v>
      </c>
      <c r="N294" s="260">
        <v>0</v>
      </c>
      <c r="O294" s="260">
        <v>0</v>
      </c>
      <c r="P294" s="260">
        <v>0</v>
      </c>
      <c r="Q294" s="260">
        <v>0</v>
      </c>
      <c r="R294" s="260">
        <v>0</v>
      </c>
      <c r="S294" s="260">
        <v>0</v>
      </c>
      <c r="T294" s="260">
        <v>0</v>
      </c>
      <c r="U294" s="260">
        <v>0</v>
      </c>
      <c r="V294" s="260">
        <v>0</v>
      </c>
      <c r="W294" s="260">
        <v>0</v>
      </c>
      <c r="X294" s="260">
        <v>0</v>
      </c>
      <c r="Y294" s="260">
        <v>0</v>
      </c>
      <c r="Z294" s="260">
        <v>0</v>
      </c>
      <c r="AA294" s="260">
        <v>0</v>
      </c>
      <c r="AB294" s="260">
        <v>0</v>
      </c>
      <c r="AC294" s="260">
        <v>0</v>
      </c>
      <c r="AD294" s="260">
        <v>0</v>
      </c>
      <c r="AE294" s="260">
        <v>0</v>
      </c>
      <c r="AF294" s="260">
        <v>0</v>
      </c>
      <c r="AG294" s="260">
        <v>0</v>
      </c>
      <c r="AH294" s="260">
        <v>0</v>
      </c>
      <c r="AI294" s="992">
        <v>0</v>
      </c>
      <c r="AJ294" s="992">
        <v>0</v>
      </c>
      <c r="AK294" s="270" t="s">
        <v>928</v>
      </c>
      <c r="AL294" s="277">
        <v>288</v>
      </c>
    </row>
    <row r="295" spans="1:38" ht="15.75">
      <c r="A295" s="82">
        <v>313</v>
      </c>
      <c r="B295" s="475" t="s">
        <v>929</v>
      </c>
      <c r="C295" s="64" t="s">
        <v>956</v>
      </c>
      <c r="D295" s="70">
        <v>4596.8020703909997</v>
      </c>
      <c r="E295" s="240">
        <v>9480.0735982639999</v>
      </c>
      <c r="F295" s="236" t="s">
        <v>8</v>
      </c>
      <c r="G295" s="260">
        <v>0</v>
      </c>
      <c r="H295" s="260">
        <v>0</v>
      </c>
      <c r="I295" s="260">
        <v>0</v>
      </c>
      <c r="J295" s="260">
        <v>0</v>
      </c>
      <c r="K295" s="260">
        <v>0</v>
      </c>
      <c r="L295" s="260">
        <v>0</v>
      </c>
      <c r="M295" s="260">
        <v>0</v>
      </c>
      <c r="N295" s="260">
        <v>0</v>
      </c>
      <c r="O295" s="260">
        <v>0</v>
      </c>
      <c r="P295" s="260">
        <v>0</v>
      </c>
      <c r="Q295" s="260">
        <v>0</v>
      </c>
      <c r="R295" s="260">
        <v>0</v>
      </c>
      <c r="S295" s="260">
        <v>0</v>
      </c>
      <c r="T295" s="260">
        <v>0</v>
      </c>
      <c r="U295" s="260">
        <v>0</v>
      </c>
      <c r="V295" s="260">
        <v>0</v>
      </c>
      <c r="W295" s="260">
        <v>0</v>
      </c>
      <c r="X295" s="260">
        <v>0</v>
      </c>
      <c r="Y295" s="260">
        <v>0</v>
      </c>
      <c r="Z295" s="260">
        <v>0</v>
      </c>
      <c r="AA295" s="260">
        <v>0</v>
      </c>
      <c r="AB295" s="260">
        <v>0</v>
      </c>
      <c r="AC295" s="260">
        <v>0</v>
      </c>
      <c r="AD295" s="260">
        <v>0</v>
      </c>
      <c r="AE295" s="260">
        <v>0</v>
      </c>
      <c r="AF295" s="260">
        <v>0</v>
      </c>
      <c r="AG295" s="260">
        <v>0</v>
      </c>
      <c r="AH295" s="260">
        <v>0</v>
      </c>
      <c r="AI295" s="992">
        <v>0</v>
      </c>
      <c r="AJ295" s="992">
        <v>0</v>
      </c>
      <c r="AK295" s="270" t="s">
        <v>896</v>
      </c>
      <c r="AL295" s="277">
        <v>289</v>
      </c>
    </row>
    <row r="296" spans="1:38" ht="15.75">
      <c r="A296" s="82">
        <v>314</v>
      </c>
      <c r="B296" s="475" t="s">
        <v>889</v>
      </c>
      <c r="C296" s="64" t="s">
        <v>956</v>
      </c>
      <c r="D296" s="70">
        <v>38774.118804168997</v>
      </c>
      <c r="E296" s="240">
        <v>36698.503219511003</v>
      </c>
      <c r="F296" s="236" t="s">
        <v>8</v>
      </c>
      <c r="G296" s="260">
        <v>0</v>
      </c>
      <c r="H296" s="260">
        <v>0</v>
      </c>
      <c r="I296" s="260">
        <v>0</v>
      </c>
      <c r="J296" s="260">
        <v>0</v>
      </c>
      <c r="K296" s="260">
        <v>0</v>
      </c>
      <c r="L296" s="260">
        <v>0</v>
      </c>
      <c r="M296" s="260">
        <v>0</v>
      </c>
      <c r="N296" s="260">
        <v>0</v>
      </c>
      <c r="O296" s="260">
        <v>0</v>
      </c>
      <c r="P296" s="260">
        <v>0</v>
      </c>
      <c r="Q296" s="260">
        <v>0</v>
      </c>
      <c r="R296" s="260">
        <v>0</v>
      </c>
      <c r="S296" s="260">
        <v>0</v>
      </c>
      <c r="T296" s="260">
        <v>0</v>
      </c>
      <c r="U296" s="260">
        <v>0</v>
      </c>
      <c r="V296" s="260">
        <v>0</v>
      </c>
      <c r="W296" s="260">
        <v>0</v>
      </c>
      <c r="X296" s="260">
        <v>0</v>
      </c>
      <c r="Y296" s="260">
        <v>0</v>
      </c>
      <c r="Z296" s="260">
        <v>0</v>
      </c>
      <c r="AA296" s="260">
        <v>0</v>
      </c>
      <c r="AB296" s="260">
        <v>0</v>
      </c>
      <c r="AC296" s="260">
        <v>0</v>
      </c>
      <c r="AD296" s="260">
        <v>0</v>
      </c>
      <c r="AE296" s="260">
        <v>0</v>
      </c>
      <c r="AF296" s="260">
        <v>0</v>
      </c>
      <c r="AG296" s="260">
        <v>0</v>
      </c>
      <c r="AH296" s="260">
        <v>0</v>
      </c>
      <c r="AI296" s="992">
        <v>0</v>
      </c>
      <c r="AJ296" s="992">
        <v>0</v>
      </c>
      <c r="AK296" s="270" t="s">
        <v>890</v>
      </c>
      <c r="AL296" s="277">
        <v>290</v>
      </c>
    </row>
    <row r="297" spans="1:38" ht="15.75">
      <c r="A297" s="82">
        <v>315</v>
      </c>
      <c r="B297" s="475" t="s">
        <v>866</v>
      </c>
      <c r="C297" s="64" t="s">
        <v>956</v>
      </c>
      <c r="D297" s="70">
        <v>2881.065000001</v>
      </c>
      <c r="E297" s="240">
        <v>2445.25875</v>
      </c>
      <c r="F297" s="236" t="s">
        <v>8</v>
      </c>
      <c r="G297" s="260">
        <v>0</v>
      </c>
      <c r="H297" s="260">
        <v>0</v>
      </c>
      <c r="I297" s="260">
        <v>0</v>
      </c>
      <c r="J297" s="260">
        <v>0</v>
      </c>
      <c r="K297" s="260">
        <v>0</v>
      </c>
      <c r="L297" s="260">
        <v>0</v>
      </c>
      <c r="M297" s="260">
        <v>0</v>
      </c>
      <c r="N297" s="260">
        <v>0</v>
      </c>
      <c r="O297" s="260">
        <v>0</v>
      </c>
      <c r="P297" s="260">
        <v>0</v>
      </c>
      <c r="Q297" s="260">
        <v>0</v>
      </c>
      <c r="R297" s="260">
        <v>0</v>
      </c>
      <c r="S297" s="260">
        <v>0</v>
      </c>
      <c r="T297" s="260">
        <v>0</v>
      </c>
      <c r="U297" s="260">
        <v>0</v>
      </c>
      <c r="V297" s="260">
        <v>0</v>
      </c>
      <c r="W297" s="260">
        <v>0</v>
      </c>
      <c r="X297" s="260">
        <v>0</v>
      </c>
      <c r="Y297" s="260">
        <v>0</v>
      </c>
      <c r="Z297" s="260">
        <v>0</v>
      </c>
      <c r="AA297" s="260">
        <v>0</v>
      </c>
      <c r="AB297" s="260">
        <v>0</v>
      </c>
      <c r="AC297" s="260">
        <v>0</v>
      </c>
      <c r="AD297" s="260">
        <v>0</v>
      </c>
      <c r="AE297" s="260">
        <v>0</v>
      </c>
      <c r="AF297" s="260">
        <v>0</v>
      </c>
      <c r="AG297" s="260">
        <v>0</v>
      </c>
      <c r="AH297" s="260">
        <v>0</v>
      </c>
      <c r="AI297" s="992">
        <v>0</v>
      </c>
      <c r="AJ297" s="992">
        <v>0</v>
      </c>
      <c r="AK297" s="270" t="s">
        <v>867</v>
      </c>
      <c r="AL297" s="277">
        <v>291</v>
      </c>
    </row>
    <row r="298" spans="1:38" ht="15.75">
      <c r="A298" s="82">
        <v>316</v>
      </c>
      <c r="B298" s="475" t="s">
        <v>930</v>
      </c>
      <c r="C298" s="64" t="s">
        <v>956</v>
      </c>
      <c r="D298" s="70">
        <v>9302.642053005</v>
      </c>
      <c r="E298" s="240">
        <v>25995.231294696001</v>
      </c>
      <c r="F298" s="236" t="s">
        <v>8</v>
      </c>
      <c r="G298" s="260">
        <v>0</v>
      </c>
      <c r="H298" s="260">
        <v>0</v>
      </c>
      <c r="I298" s="260">
        <v>0</v>
      </c>
      <c r="J298" s="260">
        <v>0</v>
      </c>
      <c r="K298" s="260">
        <v>0</v>
      </c>
      <c r="L298" s="260">
        <v>0</v>
      </c>
      <c r="M298" s="260">
        <v>0</v>
      </c>
      <c r="N298" s="260">
        <v>0</v>
      </c>
      <c r="O298" s="260">
        <v>0</v>
      </c>
      <c r="P298" s="260">
        <v>0</v>
      </c>
      <c r="Q298" s="260">
        <v>0</v>
      </c>
      <c r="R298" s="260">
        <v>0</v>
      </c>
      <c r="S298" s="260">
        <v>0</v>
      </c>
      <c r="T298" s="260">
        <v>0</v>
      </c>
      <c r="U298" s="260">
        <v>0</v>
      </c>
      <c r="V298" s="260">
        <v>0</v>
      </c>
      <c r="W298" s="260">
        <v>0</v>
      </c>
      <c r="X298" s="260">
        <v>0</v>
      </c>
      <c r="Y298" s="260">
        <v>0</v>
      </c>
      <c r="Z298" s="260">
        <v>0</v>
      </c>
      <c r="AA298" s="260">
        <v>0</v>
      </c>
      <c r="AB298" s="260">
        <v>0</v>
      </c>
      <c r="AC298" s="260">
        <v>0</v>
      </c>
      <c r="AD298" s="260">
        <v>0</v>
      </c>
      <c r="AE298" s="260">
        <v>0</v>
      </c>
      <c r="AF298" s="260">
        <v>0</v>
      </c>
      <c r="AG298" s="260">
        <v>0</v>
      </c>
      <c r="AH298" s="260">
        <v>0</v>
      </c>
      <c r="AI298" s="992">
        <v>0</v>
      </c>
      <c r="AJ298" s="992">
        <v>0</v>
      </c>
      <c r="AK298" s="270" t="s">
        <v>894</v>
      </c>
      <c r="AL298" s="277">
        <v>292</v>
      </c>
    </row>
    <row r="299" spans="1:38" ht="15.75">
      <c r="A299" s="82">
        <v>317</v>
      </c>
      <c r="B299" s="475" t="s">
        <v>931</v>
      </c>
      <c r="C299" s="64" t="s">
        <v>956</v>
      </c>
      <c r="D299" s="70">
        <v>2455.073080142</v>
      </c>
      <c r="E299" s="240">
        <v>7269.6305124390001</v>
      </c>
      <c r="F299" s="236" t="s">
        <v>8</v>
      </c>
      <c r="G299" s="260">
        <v>0</v>
      </c>
      <c r="H299" s="260">
        <v>0</v>
      </c>
      <c r="I299" s="260">
        <v>0</v>
      </c>
      <c r="J299" s="260">
        <v>0</v>
      </c>
      <c r="K299" s="260">
        <v>0</v>
      </c>
      <c r="L299" s="260">
        <v>0</v>
      </c>
      <c r="M299" s="260">
        <v>0</v>
      </c>
      <c r="N299" s="260">
        <v>0</v>
      </c>
      <c r="O299" s="260">
        <v>0</v>
      </c>
      <c r="P299" s="260">
        <v>0</v>
      </c>
      <c r="Q299" s="260">
        <v>0</v>
      </c>
      <c r="R299" s="260">
        <v>0</v>
      </c>
      <c r="S299" s="260">
        <v>0</v>
      </c>
      <c r="T299" s="260">
        <v>0</v>
      </c>
      <c r="U299" s="260">
        <v>0</v>
      </c>
      <c r="V299" s="260">
        <v>0</v>
      </c>
      <c r="W299" s="260">
        <v>0</v>
      </c>
      <c r="X299" s="260">
        <v>0</v>
      </c>
      <c r="Y299" s="260">
        <v>0</v>
      </c>
      <c r="Z299" s="260">
        <v>0</v>
      </c>
      <c r="AA299" s="260">
        <v>0</v>
      </c>
      <c r="AB299" s="260">
        <v>0</v>
      </c>
      <c r="AC299" s="260">
        <v>0</v>
      </c>
      <c r="AD299" s="260">
        <v>0</v>
      </c>
      <c r="AE299" s="260">
        <v>0</v>
      </c>
      <c r="AF299" s="260">
        <v>0</v>
      </c>
      <c r="AG299" s="260">
        <v>0</v>
      </c>
      <c r="AH299" s="260">
        <v>0</v>
      </c>
      <c r="AI299" s="992">
        <v>0</v>
      </c>
      <c r="AJ299" s="992">
        <v>0</v>
      </c>
      <c r="AK299" s="270" t="s">
        <v>1630</v>
      </c>
      <c r="AL299" s="277">
        <v>293</v>
      </c>
    </row>
    <row r="300" spans="1:38" ht="15.75">
      <c r="A300" s="82">
        <v>318</v>
      </c>
      <c r="B300" s="475" t="s">
        <v>892</v>
      </c>
      <c r="C300" s="64" t="s">
        <v>956</v>
      </c>
      <c r="D300" s="70">
        <v>17956.760063770002</v>
      </c>
      <c r="E300" s="240">
        <v>4908.3329999999996</v>
      </c>
      <c r="F300" s="236" t="s">
        <v>8</v>
      </c>
      <c r="G300" s="260">
        <v>0</v>
      </c>
      <c r="H300" s="260">
        <v>0</v>
      </c>
      <c r="I300" s="260">
        <v>0</v>
      </c>
      <c r="J300" s="260">
        <v>0</v>
      </c>
      <c r="K300" s="260">
        <v>0</v>
      </c>
      <c r="L300" s="260">
        <v>0</v>
      </c>
      <c r="M300" s="260">
        <v>0</v>
      </c>
      <c r="N300" s="260">
        <v>0</v>
      </c>
      <c r="O300" s="260">
        <v>0</v>
      </c>
      <c r="P300" s="260">
        <v>0</v>
      </c>
      <c r="Q300" s="260">
        <v>0</v>
      </c>
      <c r="R300" s="260">
        <v>0</v>
      </c>
      <c r="S300" s="260">
        <v>0</v>
      </c>
      <c r="T300" s="260">
        <v>0</v>
      </c>
      <c r="U300" s="260">
        <v>0</v>
      </c>
      <c r="V300" s="260">
        <v>0</v>
      </c>
      <c r="W300" s="260">
        <v>0</v>
      </c>
      <c r="X300" s="260">
        <v>0</v>
      </c>
      <c r="Y300" s="260">
        <v>0</v>
      </c>
      <c r="Z300" s="260">
        <v>0</v>
      </c>
      <c r="AA300" s="260">
        <v>0</v>
      </c>
      <c r="AB300" s="260">
        <v>0</v>
      </c>
      <c r="AC300" s="260">
        <v>0</v>
      </c>
      <c r="AD300" s="260">
        <v>0</v>
      </c>
      <c r="AE300" s="260">
        <v>0</v>
      </c>
      <c r="AF300" s="260">
        <v>0</v>
      </c>
      <c r="AG300" s="260">
        <v>0</v>
      </c>
      <c r="AH300" s="260">
        <v>0</v>
      </c>
      <c r="AI300" s="992">
        <v>0</v>
      </c>
      <c r="AJ300" s="992">
        <v>0</v>
      </c>
      <c r="AK300" s="270" t="s">
        <v>932</v>
      </c>
      <c r="AL300" s="277">
        <v>294</v>
      </c>
    </row>
    <row r="301" spans="1:38" ht="15.75">
      <c r="A301" s="82">
        <v>319</v>
      </c>
      <c r="B301" s="475" t="s">
        <v>1644</v>
      </c>
      <c r="C301" s="64" t="s">
        <v>956</v>
      </c>
      <c r="D301" s="70">
        <v>12377.943625471</v>
      </c>
      <c r="E301" s="240">
        <v>11416.055394649</v>
      </c>
      <c r="F301" s="236" t="s">
        <v>8</v>
      </c>
      <c r="G301" s="260">
        <v>0</v>
      </c>
      <c r="H301" s="260">
        <v>0</v>
      </c>
      <c r="I301" s="260">
        <v>0</v>
      </c>
      <c r="J301" s="260">
        <v>0</v>
      </c>
      <c r="K301" s="260">
        <v>0</v>
      </c>
      <c r="L301" s="260">
        <v>0</v>
      </c>
      <c r="M301" s="260">
        <v>0</v>
      </c>
      <c r="N301" s="260">
        <v>0</v>
      </c>
      <c r="O301" s="260">
        <v>0</v>
      </c>
      <c r="P301" s="260">
        <v>0</v>
      </c>
      <c r="Q301" s="260">
        <v>0</v>
      </c>
      <c r="R301" s="260">
        <v>0</v>
      </c>
      <c r="S301" s="260">
        <v>0</v>
      </c>
      <c r="T301" s="260">
        <v>0</v>
      </c>
      <c r="U301" s="260">
        <v>0</v>
      </c>
      <c r="V301" s="260">
        <v>0</v>
      </c>
      <c r="W301" s="260">
        <v>0</v>
      </c>
      <c r="X301" s="260">
        <v>0</v>
      </c>
      <c r="Y301" s="260">
        <v>0</v>
      </c>
      <c r="Z301" s="260">
        <v>0</v>
      </c>
      <c r="AA301" s="260">
        <v>0</v>
      </c>
      <c r="AB301" s="260">
        <v>0</v>
      </c>
      <c r="AC301" s="260">
        <v>0</v>
      </c>
      <c r="AD301" s="260">
        <v>0</v>
      </c>
      <c r="AE301" s="260">
        <v>0</v>
      </c>
      <c r="AF301" s="260">
        <v>0</v>
      </c>
      <c r="AG301" s="260">
        <v>0</v>
      </c>
      <c r="AH301" s="260">
        <v>0</v>
      </c>
      <c r="AI301" s="992">
        <v>0</v>
      </c>
      <c r="AJ301" s="992">
        <v>0</v>
      </c>
      <c r="AK301" s="270" t="s">
        <v>885</v>
      </c>
      <c r="AL301" s="277">
        <v>295</v>
      </c>
    </row>
    <row r="302" spans="1:38" ht="15.75">
      <c r="A302" s="82">
        <v>320</v>
      </c>
      <c r="B302" s="475" t="s">
        <v>1643</v>
      </c>
      <c r="C302" s="64" t="s">
        <v>956</v>
      </c>
      <c r="D302" s="70">
        <v>3733.3946006599999</v>
      </c>
      <c r="E302" s="240">
        <v>613.64273412499995</v>
      </c>
      <c r="F302" s="236" t="s">
        <v>8</v>
      </c>
      <c r="G302" s="260">
        <v>0</v>
      </c>
      <c r="H302" s="260">
        <v>0</v>
      </c>
      <c r="I302" s="260">
        <v>0</v>
      </c>
      <c r="J302" s="260">
        <v>0</v>
      </c>
      <c r="K302" s="260">
        <v>0</v>
      </c>
      <c r="L302" s="260">
        <v>0</v>
      </c>
      <c r="M302" s="260">
        <v>0</v>
      </c>
      <c r="N302" s="260">
        <v>0</v>
      </c>
      <c r="O302" s="260">
        <v>0</v>
      </c>
      <c r="P302" s="260">
        <v>0</v>
      </c>
      <c r="Q302" s="260">
        <v>0</v>
      </c>
      <c r="R302" s="260">
        <v>0</v>
      </c>
      <c r="S302" s="260">
        <v>0</v>
      </c>
      <c r="T302" s="260">
        <v>0</v>
      </c>
      <c r="U302" s="260">
        <v>0</v>
      </c>
      <c r="V302" s="260">
        <v>0</v>
      </c>
      <c r="W302" s="260">
        <v>0</v>
      </c>
      <c r="X302" s="260">
        <v>0</v>
      </c>
      <c r="Y302" s="260">
        <v>0</v>
      </c>
      <c r="Z302" s="260">
        <v>0</v>
      </c>
      <c r="AA302" s="260">
        <v>0</v>
      </c>
      <c r="AB302" s="260">
        <v>0</v>
      </c>
      <c r="AC302" s="260">
        <v>0</v>
      </c>
      <c r="AD302" s="260">
        <v>0</v>
      </c>
      <c r="AE302" s="260">
        <v>0</v>
      </c>
      <c r="AF302" s="260">
        <v>0</v>
      </c>
      <c r="AG302" s="260">
        <v>0</v>
      </c>
      <c r="AH302" s="260">
        <v>0</v>
      </c>
      <c r="AI302" s="992">
        <v>0</v>
      </c>
      <c r="AJ302" s="992">
        <v>0</v>
      </c>
      <c r="AK302" s="270" t="s">
        <v>886</v>
      </c>
      <c r="AL302" s="277">
        <v>296</v>
      </c>
    </row>
    <row r="303" spans="1:38" ht="15.75">
      <c r="A303" s="82">
        <v>321</v>
      </c>
      <c r="B303" s="475" t="s">
        <v>933</v>
      </c>
      <c r="C303" s="64" t="s">
        <v>956</v>
      </c>
      <c r="D303" s="70">
        <v>5770.3991601159996</v>
      </c>
      <c r="E303" s="240">
        <v>5835.6956547749996</v>
      </c>
      <c r="F303" s="236" t="s">
        <v>8</v>
      </c>
      <c r="G303" s="260">
        <v>0</v>
      </c>
      <c r="H303" s="260">
        <v>0</v>
      </c>
      <c r="I303" s="260">
        <v>0</v>
      </c>
      <c r="J303" s="260">
        <v>0</v>
      </c>
      <c r="K303" s="260">
        <v>0</v>
      </c>
      <c r="L303" s="260">
        <v>0</v>
      </c>
      <c r="M303" s="260">
        <v>0</v>
      </c>
      <c r="N303" s="260">
        <v>0</v>
      </c>
      <c r="O303" s="260">
        <v>0</v>
      </c>
      <c r="P303" s="260">
        <v>0</v>
      </c>
      <c r="Q303" s="260">
        <v>0</v>
      </c>
      <c r="R303" s="260">
        <v>0</v>
      </c>
      <c r="S303" s="260">
        <v>0</v>
      </c>
      <c r="T303" s="260">
        <v>0</v>
      </c>
      <c r="U303" s="260">
        <v>0</v>
      </c>
      <c r="V303" s="260">
        <v>0</v>
      </c>
      <c r="W303" s="260">
        <v>0</v>
      </c>
      <c r="X303" s="260">
        <v>0</v>
      </c>
      <c r="Y303" s="260">
        <v>0</v>
      </c>
      <c r="Z303" s="260">
        <v>0</v>
      </c>
      <c r="AA303" s="260">
        <v>0</v>
      </c>
      <c r="AB303" s="260">
        <v>0</v>
      </c>
      <c r="AC303" s="260">
        <v>0</v>
      </c>
      <c r="AD303" s="260">
        <v>0</v>
      </c>
      <c r="AE303" s="260">
        <v>0</v>
      </c>
      <c r="AF303" s="260">
        <v>0</v>
      </c>
      <c r="AG303" s="260">
        <v>0</v>
      </c>
      <c r="AH303" s="260">
        <v>0</v>
      </c>
      <c r="AI303" s="992">
        <v>0</v>
      </c>
      <c r="AJ303" s="992">
        <v>0</v>
      </c>
      <c r="AK303" s="270" t="s">
        <v>934</v>
      </c>
      <c r="AL303" s="277">
        <v>297</v>
      </c>
    </row>
    <row r="304" spans="1:38" ht="45.75">
      <c r="A304" s="82">
        <v>341</v>
      </c>
      <c r="B304" s="1018" t="s">
        <v>2213</v>
      </c>
      <c r="C304" s="64" t="s">
        <v>956</v>
      </c>
      <c r="D304" s="70">
        <v>963246.66139855399</v>
      </c>
      <c r="E304" s="240">
        <v>1087759.5743823168</v>
      </c>
      <c r="F304" s="236" t="s">
        <v>8</v>
      </c>
      <c r="G304" s="71" t="s">
        <v>8</v>
      </c>
      <c r="H304" s="71" t="s">
        <v>8</v>
      </c>
      <c r="I304" s="71" t="s">
        <v>8</v>
      </c>
      <c r="J304" s="260" t="s">
        <v>8</v>
      </c>
      <c r="K304" s="260" t="s">
        <v>8</v>
      </c>
      <c r="L304" s="260" t="s">
        <v>8</v>
      </c>
      <c r="M304" s="260" t="s">
        <v>8</v>
      </c>
      <c r="N304" s="260" t="s">
        <v>8</v>
      </c>
      <c r="O304" s="260" t="s">
        <v>8</v>
      </c>
      <c r="P304" s="260" t="s">
        <v>8</v>
      </c>
      <c r="Q304" s="260" t="s">
        <v>8</v>
      </c>
      <c r="R304" s="260" t="s">
        <v>8</v>
      </c>
      <c r="S304" s="260" t="s">
        <v>8</v>
      </c>
      <c r="T304" s="260" t="s">
        <v>8</v>
      </c>
      <c r="U304" s="260" t="s">
        <v>8</v>
      </c>
      <c r="V304" s="559" t="s">
        <v>8</v>
      </c>
      <c r="W304" s="260" t="s">
        <v>8</v>
      </c>
      <c r="X304" s="260" t="s">
        <v>8</v>
      </c>
      <c r="Y304" s="260" t="s">
        <v>8</v>
      </c>
      <c r="Z304" s="260" t="s">
        <v>8</v>
      </c>
      <c r="AA304" s="260" t="s">
        <v>8</v>
      </c>
      <c r="AB304" s="260" t="s">
        <v>8</v>
      </c>
      <c r="AC304" s="260" t="s">
        <v>8</v>
      </c>
      <c r="AD304" s="260" t="s">
        <v>8</v>
      </c>
      <c r="AE304" s="260" t="s">
        <v>8</v>
      </c>
      <c r="AF304" s="260" t="s">
        <v>8</v>
      </c>
      <c r="AG304" s="260" t="s">
        <v>8</v>
      </c>
      <c r="AH304" s="260" t="s">
        <v>8</v>
      </c>
      <c r="AI304" s="992" t="s">
        <v>8</v>
      </c>
      <c r="AJ304" s="992" t="s">
        <v>8</v>
      </c>
      <c r="AK304" s="177" t="s">
        <v>1645</v>
      </c>
      <c r="AL304" s="277">
        <v>298</v>
      </c>
    </row>
    <row r="305" spans="1:38" ht="15.75">
      <c r="A305" s="82">
        <v>342</v>
      </c>
      <c r="B305" s="148" t="s">
        <v>1641</v>
      </c>
      <c r="C305" s="64" t="s">
        <v>956</v>
      </c>
      <c r="D305" s="70">
        <v>102578.142308232</v>
      </c>
      <c r="E305" s="240">
        <v>109714.215450371</v>
      </c>
      <c r="F305" s="236">
        <v>0</v>
      </c>
      <c r="G305" s="260" t="s">
        <v>8</v>
      </c>
      <c r="H305" s="260" t="s">
        <v>8</v>
      </c>
      <c r="I305" s="260" t="s">
        <v>8</v>
      </c>
      <c r="J305" s="260" t="s">
        <v>8</v>
      </c>
      <c r="K305" s="260" t="s">
        <v>8</v>
      </c>
      <c r="L305" s="260" t="s">
        <v>8</v>
      </c>
      <c r="M305" s="260" t="s">
        <v>8</v>
      </c>
      <c r="N305" s="260" t="s">
        <v>8</v>
      </c>
      <c r="O305" s="260" t="s">
        <v>8</v>
      </c>
      <c r="P305" s="260" t="s">
        <v>8</v>
      </c>
      <c r="Q305" s="260" t="s">
        <v>8</v>
      </c>
      <c r="R305" s="260" t="s">
        <v>8</v>
      </c>
      <c r="S305" s="260" t="s">
        <v>8</v>
      </c>
      <c r="T305" s="260" t="s">
        <v>8</v>
      </c>
      <c r="U305" s="260" t="s">
        <v>8</v>
      </c>
      <c r="V305" s="559" t="s">
        <v>8</v>
      </c>
      <c r="W305" s="260" t="s">
        <v>8</v>
      </c>
      <c r="X305" s="260" t="s">
        <v>8</v>
      </c>
      <c r="Y305" s="260" t="s">
        <v>8</v>
      </c>
      <c r="Z305" s="260" t="s">
        <v>8</v>
      </c>
      <c r="AA305" s="260" t="s">
        <v>8</v>
      </c>
      <c r="AB305" s="260" t="s">
        <v>8</v>
      </c>
      <c r="AC305" s="260" t="s">
        <v>8</v>
      </c>
      <c r="AD305" s="260" t="s">
        <v>8</v>
      </c>
      <c r="AE305" s="260" t="s">
        <v>8</v>
      </c>
      <c r="AF305" s="260" t="s">
        <v>8</v>
      </c>
      <c r="AG305" s="260" t="s">
        <v>8</v>
      </c>
      <c r="AH305" s="260" t="s">
        <v>8</v>
      </c>
      <c r="AI305" s="992" t="s">
        <v>8</v>
      </c>
      <c r="AJ305" s="992" t="s">
        <v>8</v>
      </c>
      <c r="AK305" s="270" t="s">
        <v>928</v>
      </c>
      <c r="AL305" s="277">
        <v>299</v>
      </c>
    </row>
    <row r="306" spans="1:38" ht="15.75">
      <c r="A306" s="82">
        <v>343</v>
      </c>
      <c r="B306" s="148" t="s">
        <v>929</v>
      </c>
      <c r="C306" s="64" t="s">
        <v>956</v>
      </c>
      <c r="D306" s="70">
        <v>100300.342744814</v>
      </c>
      <c r="E306" s="240">
        <v>97446.737311867997</v>
      </c>
      <c r="F306" s="236" t="s">
        <v>8</v>
      </c>
      <c r="G306" s="260" t="s">
        <v>8</v>
      </c>
      <c r="H306" s="260" t="s">
        <v>8</v>
      </c>
      <c r="I306" s="260" t="s">
        <v>8</v>
      </c>
      <c r="J306" s="260" t="s">
        <v>8</v>
      </c>
      <c r="K306" s="260" t="s">
        <v>8</v>
      </c>
      <c r="L306" s="260" t="s">
        <v>8</v>
      </c>
      <c r="M306" s="260" t="s">
        <v>8</v>
      </c>
      <c r="N306" s="260" t="s">
        <v>8</v>
      </c>
      <c r="O306" s="260" t="s">
        <v>8</v>
      </c>
      <c r="P306" s="260" t="s">
        <v>8</v>
      </c>
      <c r="Q306" s="260" t="s">
        <v>8</v>
      </c>
      <c r="R306" s="260" t="s">
        <v>8</v>
      </c>
      <c r="S306" s="260" t="s">
        <v>8</v>
      </c>
      <c r="T306" s="260" t="s">
        <v>8</v>
      </c>
      <c r="U306" s="260" t="s">
        <v>8</v>
      </c>
      <c r="V306" s="559" t="s">
        <v>8</v>
      </c>
      <c r="W306" s="260" t="s">
        <v>8</v>
      </c>
      <c r="X306" s="260" t="s">
        <v>8</v>
      </c>
      <c r="Y306" s="260" t="s">
        <v>8</v>
      </c>
      <c r="Z306" s="260" t="s">
        <v>8</v>
      </c>
      <c r="AA306" s="260" t="s">
        <v>8</v>
      </c>
      <c r="AB306" s="260" t="s">
        <v>8</v>
      </c>
      <c r="AC306" s="260" t="s">
        <v>8</v>
      </c>
      <c r="AD306" s="260" t="s">
        <v>8</v>
      </c>
      <c r="AE306" s="260" t="s">
        <v>8</v>
      </c>
      <c r="AF306" s="260" t="s">
        <v>8</v>
      </c>
      <c r="AG306" s="260" t="s">
        <v>8</v>
      </c>
      <c r="AH306" s="260" t="s">
        <v>8</v>
      </c>
      <c r="AI306" s="992" t="s">
        <v>8</v>
      </c>
      <c r="AJ306" s="992" t="s">
        <v>8</v>
      </c>
      <c r="AK306" s="270" t="s">
        <v>896</v>
      </c>
      <c r="AL306" s="277">
        <v>300</v>
      </c>
    </row>
    <row r="307" spans="1:38" ht="15.75">
      <c r="A307" s="82">
        <v>344</v>
      </c>
      <c r="B307" s="148" t="s">
        <v>889</v>
      </c>
      <c r="C307" s="64" t="s">
        <v>956</v>
      </c>
      <c r="D307" s="70">
        <v>239941.06202729401</v>
      </c>
      <c r="E307" s="240">
        <v>251814.440391374</v>
      </c>
      <c r="F307" s="236" t="s">
        <v>8</v>
      </c>
      <c r="G307" s="260" t="s">
        <v>8</v>
      </c>
      <c r="H307" s="260" t="s">
        <v>8</v>
      </c>
      <c r="I307" s="260" t="s">
        <v>8</v>
      </c>
      <c r="J307" s="260" t="s">
        <v>8</v>
      </c>
      <c r="K307" s="260" t="s">
        <v>8</v>
      </c>
      <c r="L307" s="260" t="s">
        <v>8</v>
      </c>
      <c r="M307" s="260" t="s">
        <v>8</v>
      </c>
      <c r="N307" s="260" t="s">
        <v>8</v>
      </c>
      <c r="O307" s="260" t="s">
        <v>8</v>
      </c>
      <c r="P307" s="260" t="s">
        <v>8</v>
      </c>
      <c r="Q307" s="260" t="s">
        <v>8</v>
      </c>
      <c r="R307" s="260" t="s">
        <v>8</v>
      </c>
      <c r="S307" s="260" t="s">
        <v>8</v>
      </c>
      <c r="T307" s="260" t="s">
        <v>8</v>
      </c>
      <c r="U307" s="260" t="s">
        <v>8</v>
      </c>
      <c r="V307" s="559" t="s">
        <v>8</v>
      </c>
      <c r="W307" s="260" t="s">
        <v>8</v>
      </c>
      <c r="X307" s="260" t="s">
        <v>8</v>
      </c>
      <c r="Y307" s="260" t="s">
        <v>8</v>
      </c>
      <c r="Z307" s="260" t="s">
        <v>8</v>
      </c>
      <c r="AA307" s="260" t="s">
        <v>8</v>
      </c>
      <c r="AB307" s="260" t="s">
        <v>8</v>
      </c>
      <c r="AC307" s="260" t="s">
        <v>8</v>
      </c>
      <c r="AD307" s="260" t="s">
        <v>8</v>
      </c>
      <c r="AE307" s="260" t="s">
        <v>8</v>
      </c>
      <c r="AF307" s="260" t="s">
        <v>8</v>
      </c>
      <c r="AG307" s="260" t="s">
        <v>8</v>
      </c>
      <c r="AH307" s="260" t="s">
        <v>8</v>
      </c>
      <c r="AI307" s="992" t="s">
        <v>8</v>
      </c>
      <c r="AJ307" s="992" t="s">
        <v>8</v>
      </c>
      <c r="AK307" s="270" t="s">
        <v>890</v>
      </c>
      <c r="AL307" s="277">
        <v>301</v>
      </c>
    </row>
    <row r="308" spans="1:38" ht="15.75">
      <c r="A308" s="82">
        <v>345</v>
      </c>
      <c r="B308" s="148" t="s">
        <v>866</v>
      </c>
      <c r="C308" s="64" t="s">
        <v>956</v>
      </c>
      <c r="D308" s="70">
        <v>88872.320945765998</v>
      </c>
      <c r="E308" s="240">
        <v>126351.60237802799</v>
      </c>
      <c r="F308" s="236" t="s">
        <v>8</v>
      </c>
      <c r="G308" s="260" t="s">
        <v>8</v>
      </c>
      <c r="H308" s="260" t="s">
        <v>8</v>
      </c>
      <c r="I308" s="260" t="s">
        <v>8</v>
      </c>
      <c r="J308" s="260" t="s">
        <v>8</v>
      </c>
      <c r="K308" s="260" t="s">
        <v>8</v>
      </c>
      <c r="L308" s="260" t="s">
        <v>8</v>
      </c>
      <c r="M308" s="260" t="s">
        <v>8</v>
      </c>
      <c r="N308" s="260" t="s">
        <v>8</v>
      </c>
      <c r="O308" s="260" t="s">
        <v>8</v>
      </c>
      <c r="P308" s="260" t="s">
        <v>8</v>
      </c>
      <c r="Q308" s="260" t="s">
        <v>8</v>
      </c>
      <c r="R308" s="260" t="s">
        <v>8</v>
      </c>
      <c r="S308" s="260" t="s">
        <v>8</v>
      </c>
      <c r="T308" s="260" t="s">
        <v>8</v>
      </c>
      <c r="U308" s="260" t="s">
        <v>8</v>
      </c>
      <c r="V308" s="559" t="s">
        <v>8</v>
      </c>
      <c r="W308" s="260" t="s">
        <v>8</v>
      </c>
      <c r="X308" s="260" t="s">
        <v>8</v>
      </c>
      <c r="Y308" s="260" t="s">
        <v>8</v>
      </c>
      <c r="Z308" s="260" t="s">
        <v>8</v>
      </c>
      <c r="AA308" s="260" t="s">
        <v>8</v>
      </c>
      <c r="AB308" s="260" t="s">
        <v>8</v>
      </c>
      <c r="AC308" s="260" t="s">
        <v>8</v>
      </c>
      <c r="AD308" s="260" t="s">
        <v>8</v>
      </c>
      <c r="AE308" s="260" t="s">
        <v>8</v>
      </c>
      <c r="AF308" s="260" t="s">
        <v>8</v>
      </c>
      <c r="AG308" s="260" t="s">
        <v>8</v>
      </c>
      <c r="AH308" s="260" t="s">
        <v>8</v>
      </c>
      <c r="AI308" s="992" t="s">
        <v>8</v>
      </c>
      <c r="AJ308" s="992" t="s">
        <v>8</v>
      </c>
      <c r="AK308" s="270" t="s">
        <v>867</v>
      </c>
      <c r="AL308" s="277">
        <v>302</v>
      </c>
    </row>
    <row r="309" spans="1:38" ht="15.75">
      <c r="A309" s="82">
        <v>346</v>
      </c>
      <c r="B309" s="148" t="s">
        <v>930</v>
      </c>
      <c r="C309" s="64" t="s">
        <v>956</v>
      </c>
      <c r="D309" s="70">
        <v>58190.748637285003</v>
      </c>
      <c r="E309" s="240">
        <v>81001.205463146005</v>
      </c>
      <c r="F309" s="236" t="s">
        <v>8</v>
      </c>
      <c r="G309" s="260" t="s">
        <v>8</v>
      </c>
      <c r="H309" s="260" t="s">
        <v>8</v>
      </c>
      <c r="I309" s="260" t="s">
        <v>8</v>
      </c>
      <c r="J309" s="260" t="s">
        <v>8</v>
      </c>
      <c r="K309" s="260" t="s">
        <v>8</v>
      </c>
      <c r="L309" s="260" t="s">
        <v>8</v>
      </c>
      <c r="M309" s="260" t="s">
        <v>8</v>
      </c>
      <c r="N309" s="260" t="s">
        <v>8</v>
      </c>
      <c r="O309" s="260" t="s">
        <v>8</v>
      </c>
      <c r="P309" s="260" t="s">
        <v>8</v>
      </c>
      <c r="Q309" s="260" t="s">
        <v>8</v>
      </c>
      <c r="R309" s="260" t="s">
        <v>8</v>
      </c>
      <c r="S309" s="260" t="s">
        <v>8</v>
      </c>
      <c r="T309" s="260" t="s">
        <v>8</v>
      </c>
      <c r="U309" s="260" t="s">
        <v>8</v>
      </c>
      <c r="V309" s="559" t="s">
        <v>8</v>
      </c>
      <c r="W309" s="260" t="s">
        <v>8</v>
      </c>
      <c r="X309" s="260" t="s">
        <v>8</v>
      </c>
      <c r="Y309" s="260" t="s">
        <v>8</v>
      </c>
      <c r="Z309" s="260" t="s">
        <v>8</v>
      </c>
      <c r="AA309" s="260" t="s">
        <v>8</v>
      </c>
      <c r="AB309" s="260" t="s">
        <v>8</v>
      </c>
      <c r="AC309" s="260" t="s">
        <v>8</v>
      </c>
      <c r="AD309" s="260" t="s">
        <v>8</v>
      </c>
      <c r="AE309" s="260" t="s">
        <v>8</v>
      </c>
      <c r="AF309" s="260" t="s">
        <v>8</v>
      </c>
      <c r="AG309" s="260" t="s">
        <v>8</v>
      </c>
      <c r="AH309" s="260" t="s">
        <v>8</v>
      </c>
      <c r="AI309" s="992" t="s">
        <v>8</v>
      </c>
      <c r="AJ309" s="992" t="s">
        <v>8</v>
      </c>
      <c r="AK309" s="270" t="s">
        <v>894</v>
      </c>
      <c r="AL309" s="277">
        <v>303</v>
      </c>
    </row>
    <row r="310" spans="1:38" ht="15.75">
      <c r="A310" s="82">
        <v>347</v>
      </c>
      <c r="B310" s="148" t="s">
        <v>931</v>
      </c>
      <c r="C310" s="64" t="s">
        <v>956</v>
      </c>
      <c r="D310" s="70">
        <v>95317.547362147001</v>
      </c>
      <c r="E310" s="240">
        <v>103059.66343005501</v>
      </c>
      <c r="F310" s="236" t="s">
        <v>8</v>
      </c>
      <c r="G310" s="260" t="s">
        <v>8</v>
      </c>
      <c r="H310" s="260" t="s">
        <v>8</v>
      </c>
      <c r="I310" s="260" t="s">
        <v>8</v>
      </c>
      <c r="J310" s="260" t="s">
        <v>8</v>
      </c>
      <c r="K310" s="260" t="s">
        <v>8</v>
      </c>
      <c r="L310" s="260" t="s">
        <v>8</v>
      </c>
      <c r="M310" s="260" t="s">
        <v>8</v>
      </c>
      <c r="N310" s="260" t="s">
        <v>8</v>
      </c>
      <c r="O310" s="260" t="s">
        <v>8</v>
      </c>
      <c r="P310" s="260" t="s">
        <v>8</v>
      </c>
      <c r="Q310" s="260" t="s">
        <v>8</v>
      </c>
      <c r="R310" s="260" t="s">
        <v>8</v>
      </c>
      <c r="S310" s="260" t="s">
        <v>8</v>
      </c>
      <c r="T310" s="260" t="s">
        <v>8</v>
      </c>
      <c r="U310" s="260" t="s">
        <v>8</v>
      </c>
      <c r="V310" s="559" t="s">
        <v>8</v>
      </c>
      <c r="W310" s="260" t="s">
        <v>8</v>
      </c>
      <c r="X310" s="260" t="s">
        <v>8</v>
      </c>
      <c r="Y310" s="260" t="s">
        <v>8</v>
      </c>
      <c r="Z310" s="260" t="s">
        <v>8</v>
      </c>
      <c r="AA310" s="260" t="s">
        <v>8</v>
      </c>
      <c r="AB310" s="260" t="s">
        <v>8</v>
      </c>
      <c r="AC310" s="260" t="s">
        <v>8</v>
      </c>
      <c r="AD310" s="260" t="s">
        <v>8</v>
      </c>
      <c r="AE310" s="260" t="s">
        <v>8</v>
      </c>
      <c r="AF310" s="260" t="s">
        <v>8</v>
      </c>
      <c r="AG310" s="260" t="s">
        <v>8</v>
      </c>
      <c r="AH310" s="260" t="s">
        <v>8</v>
      </c>
      <c r="AI310" s="992" t="s">
        <v>8</v>
      </c>
      <c r="AJ310" s="992" t="s">
        <v>8</v>
      </c>
      <c r="AK310" s="270" t="s">
        <v>1630</v>
      </c>
      <c r="AL310" s="277">
        <v>304</v>
      </c>
    </row>
    <row r="311" spans="1:38" ht="15.75">
      <c r="A311" s="82">
        <v>348</v>
      </c>
      <c r="B311" s="148" t="s">
        <v>892</v>
      </c>
      <c r="C311" s="64" t="s">
        <v>956</v>
      </c>
      <c r="D311" s="70">
        <v>86631.937970205006</v>
      </c>
      <c r="E311" s="240">
        <v>88187.685710866994</v>
      </c>
      <c r="F311" s="236" t="s">
        <v>8</v>
      </c>
      <c r="G311" s="260" t="s">
        <v>8</v>
      </c>
      <c r="H311" s="260" t="s">
        <v>8</v>
      </c>
      <c r="I311" s="260" t="s">
        <v>8</v>
      </c>
      <c r="J311" s="260" t="s">
        <v>8</v>
      </c>
      <c r="K311" s="260" t="s">
        <v>8</v>
      </c>
      <c r="L311" s="260" t="s">
        <v>8</v>
      </c>
      <c r="M311" s="260" t="s">
        <v>8</v>
      </c>
      <c r="N311" s="260" t="s">
        <v>8</v>
      </c>
      <c r="O311" s="260" t="s">
        <v>8</v>
      </c>
      <c r="P311" s="260" t="s">
        <v>8</v>
      </c>
      <c r="Q311" s="260" t="s">
        <v>8</v>
      </c>
      <c r="R311" s="260" t="s">
        <v>8</v>
      </c>
      <c r="S311" s="260" t="s">
        <v>8</v>
      </c>
      <c r="T311" s="260" t="s">
        <v>8</v>
      </c>
      <c r="U311" s="260" t="s">
        <v>8</v>
      </c>
      <c r="V311" s="559" t="s">
        <v>8</v>
      </c>
      <c r="W311" s="260" t="s">
        <v>8</v>
      </c>
      <c r="X311" s="260" t="s">
        <v>8</v>
      </c>
      <c r="Y311" s="260" t="s">
        <v>8</v>
      </c>
      <c r="Z311" s="260" t="s">
        <v>8</v>
      </c>
      <c r="AA311" s="260" t="s">
        <v>8</v>
      </c>
      <c r="AB311" s="260" t="s">
        <v>8</v>
      </c>
      <c r="AC311" s="260" t="s">
        <v>8</v>
      </c>
      <c r="AD311" s="260" t="s">
        <v>8</v>
      </c>
      <c r="AE311" s="260" t="s">
        <v>8</v>
      </c>
      <c r="AF311" s="260" t="s">
        <v>8</v>
      </c>
      <c r="AG311" s="260" t="s">
        <v>8</v>
      </c>
      <c r="AH311" s="260" t="s">
        <v>8</v>
      </c>
      <c r="AI311" s="992" t="s">
        <v>8</v>
      </c>
      <c r="AJ311" s="992" t="s">
        <v>8</v>
      </c>
      <c r="AK311" s="270" t="s">
        <v>932</v>
      </c>
      <c r="AL311" s="277">
        <v>305</v>
      </c>
    </row>
    <row r="312" spans="1:38" ht="15.75">
      <c r="A312" s="82">
        <v>349</v>
      </c>
      <c r="B312" s="148" t="s">
        <v>1644</v>
      </c>
      <c r="C312" s="64" t="s">
        <v>956</v>
      </c>
      <c r="D312" s="70">
        <v>133873.953522875</v>
      </c>
      <c r="E312" s="240">
        <v>174756.474978029</v>
      </c>
      <c r="F312" s="236" t="s">
        <v>8</v>
      </c>
      <c r="G312" s="260" t="s">
        <v>8</v>
      </c>
      <c r="H312" s="260" t="s">
        <v>8</v>
      </c>
      <c r="I312" s="260" t="s">
        <v>8</v>
      </c>
      <c r="J312" s="260" t="s">
        <v>8</v>
      </c>
      <c r="K312" s="260" t="s">
        <v>8</v>
      </c>
      <c r="L312" s="260" t="s">
        <v>8</v>
      </c>
      <c r="M312" s="260" t="s">
        <v>8</v>
      </c>
      <c r="N312" s="260" t="s">
        <v>8</v>
      </c>
      <c r="O312" s="260" t="s">
        <v>8</v>
      </c>
      <c r="P312" s="260" t="s">
        <v>8</v>
      </c>
      <c r="Q312" s="260" t="s">
        <v>8</v>
      </c>
      <c r="R312" s="260" t="s">
        <v>8</v>
      </c>
      <c r="S312" s="260" t="s">
        <v>8</v>
      </c>
      <c r="T312" s="260" t="s">
        <v>8</v>
      </c>
      <c r="U312" s="260" t="s">
        <v>8</v>
      </c>
      <c r="V312" s="559" t="s">
        <v>8</v>
      </c>
      <c r="W312" s="260" t="s">
        <v>8</v>
      </c>
      <c r="X312" s="260" t="s">
        <v>8</v>
      </c>
      <c r="Y312" s="260" t="s">
        <v>8</v>
      </c>
      <c r="Z312" s="260" t="s">
        <v>8</v>
      </c>
      <c r="AA312" s="260" t="s">
        <v>8</v>
      </c>
      <c r="AB312" s="260" t="s">
        <v>8</v>
      </c>
      <c r="AC312" s="260" t="s">
        <v>8</v>
      </c>
      <c r="AD312" s="260" t="s">
        <v>8</v>
      </c>
      <c r="AE312" s="260" t="s">
        <v>8</v>
      </c>
      <c r="AF312" s="260" t="s">
        <v>8</v>
      </c>
      <c r="AG312" s="260" t="s">
        <v>8</v>
      </c>
      <c r="AH312" s="260" t="s">
        <v>8</v>
      </c>
      <c r="AI312" s="992" t="s">
        <v>8</v>
      </c>
      <c r="AJ312" s="992" t="s">
        <v>8</v>
      </c>
      <c r="AK312" s="270" t="s">
        <v>885</v>
      </c>
      <c r="AL312" s="277">
        <v>306</v>
      </c>
    </row>
    <row r="313" spans="1:38" ht="15.75">
      <c r="A313" s="82">
        <v>350</v>
      </c>
      <c r="B313" s="148" t="s">
        <v>1643</v>
      </c>
      <c r="C313" s="64" t="s">
        <v>956</v>
      </c>
      <c r="D313" s="70">
        <v>43868.403376734997</v>
      </c>
      <c r="E313" s="240">
        <v>44399.710830657998</v>
      </c>
      <c r="F313" s="236" t="s">
        <v>8</v>
      </c>
      <c r="G313" s="260" t="s">
        <v>8</v>
      </c>
      <c r="H313" s="260" t="s">
        <v>8</v>
      </c>
      <c r="I313" s="260" t="s">
        <v>8</v>
      </c>
      <c r="J313" s="260" t="s">
        <v>8</v>
      </c>
      <c r="K313" s="260" t="s">
        <v>8</v>
      </c>
      <c r="L313" s="260" t="s">
        <v>8</v>
      </c>
      <c r="M313" s="260" t="s">
        <v>8</v>
      </c>
      <c r="N313" s="260" t="s">
        <v>8</v>
      </c>
      <c r="O313" s="260" t="s">
        <v>8</v>
      </c>
      <c r="P313" s="260" t="s">
        <v>8</v>
      </c>
      <c r="Q313" s="260" t="s">
        <v>8</v>
      </c>
      <c r="R313" s="260" t="s">
        <v>8</v>
      </c>
      <c r="S313" s="260" t="s">
        <v>8</v>
      </c>
      <c r="T313" s="260" t="s">
        <v>8</v>
      </c>
      <c r="U313" s="260" t="s">
        <v>8</v>
      </c>
      <c r="V313" s="559" t="s">
        <v>8</v>
      </c>
      <c r="W313" s="260" t="s">
        <v>8</v>
      </c>
      <c r="X313" s="260" t="s">
        <v>8</v>
      </c>
      <c r="Y313" s="260" t="s">
        <v>8</v>
      </c>
      <c r="Z313" s="260" t="s">
        <v>8</v>
      </c>
      <c r="AA313" s="260" t="s">
        <v>8</v>
      </c>
      <c r="AB313" s="260" t="s">
        <v>8</v>
      </c>
      <c r="AC313" s="260" t="s">
        <v>8</v>
      </c>
      <c r="AD313" s="260" t="s">
        <v>8</v>
      </c>
      <c r="AE313" s="260" t="s">
        <v>8</v>
      </c>
      <c r="AF313" s="260" t="s">
        <v>8</v>
      </c>
      <c r="AG313" s="260" t="s">
        <v>8</v>
      </c>
      <c r="AH313" s="260" t="s">
        <v>8</v>
      </c>
      <c r="AI313" s="992" t="s">
        <v>8</v>
      </c>
      <c r="AJ313" s="992" t="s">
        <v>8</v>
      </c>
      <c r="AK313" s="270" t="s">
        <v>886</v>
      </c>
      <c r="AL313" s="277">
        <v>307</v>
      </c>
    </row>
    <row r="314" spans="1:38" ht="15.75">
      <c r="A314" s="82">
        <v>351</v>
      </c>
      <c r="B314" s="148" t="s">
        <v>933</v>
      </c>
      <c r="C314" s="64" t="s">
        <v>956</v>
      </c>
      <c r="D314" s="70">
        <v>13672.202503201001</v>
      </c>
      <c r="E314" s="240">
        <v>11027.838437921</v>
      </c>
      <c r="F314" s="236" t="s">
        <v>8</v>
      </c>
      <c r="G314" s="260" t="s">
        <v>8</v>
      </c>
      <c r="H314" s="260" t="s">
        <v>8</v>
      </c>
      <c r="I314" s="260" t="s">
        <v>8</v>
      </c>
      <c r="J314" s="260" t="s">
        <v>8</v>
      </c>
      <c r="K314" s="260" t="s">
        <v>8</v>
      </c>
      <c r="L314" s="260" t="s">
        <v>8</v>
      </c>
      <c r="M314" s="260" t="s">
        <v>8</v>
      </c>
      <c r="N314" s="260" t="s">
        <v>8</v>
      </c>
      <c r="O314" s="260" t="s">
        <v>8</v>
      </c>
      <c r="P314" s="260" t="s">
        <v>8</v>
      </c>
      <c r="Q314" s="260" t="s">
        <v>8</v>
      </c>
      <c r="R314" s="260" t="s">
        <v>8</v>
      </c>
      <c r="S314" s="260" t="s">
        <v>8</v>
      </c>
      <c r="T314" s="260" t="s">
        <v>8</v>
      </c>
      <c r="U314" s="260" t="s">
        <v>8</v>
      </c>
      <c r="V314" s="559" t="s">
        <v>8</v>
      </c>
      <c r="W314" s="260" t="s">
        <v>8</v>
      </c>
      <c r="X314" s="260" t="s">
        <v>8</v>
      </c>
      <c r="Y314" s="260" t="s">
        <v>8</v>
      </c>
      <c r="Z314" s="260" t="s">
        <v>8</v>
      </c>
      <c r="AA314" s="260" t="s">
        <v>8</v>
      </c>
      <c r="AB314" s="260" t="s">
        <v>8</v>
      </c>
      <c r="AC314" s="260" t="s">
        <v>8</v>
      </c>
      <c r="AD314" s="260" t="s">
        <v>8</v>
      </c>
      <c r="AE314" s="260" t="s">
        <v>8</v>
      </c>
      <c r="AF314" s="260" t="s">
        <v>8</v>
      </c>
      <c r="AG314" s="260" t="s">
        <v>8</v>
      </c>
      <c r="AH314" s="260" t="s">
        <v>8</v>
      </c>
      <c r="AI314" s="992" t="s">
        <v>8</v>
      </c>
      <c r="AJ314" s="992" t="s">
        <v>8</v>
      </c>
      <c r="AK314" s="270" t="s">
        <v>934</v>
      </c>
      <c r="AL314" s="277">
        <v>308</v>
      </c>
    </row>
    <row r="315" spans="1:38" ht="45">
      <c r="A315" s="82">
        <v>352</v>
      </c>
      <c r="B315" s="306" t="s">
        <v>2062</v>
      </c>
      <c r="C315" s="64" t="s">
        <v>721</v>
      </c>
      <c r="D315" s="932" t="s">
        <v>8</v>
      </c>
      <c r="E315" s="932" t="s">
        <v>8</v>
      </c>
      <c r="F315" s="236">
        <v>16736.489339103999</v>
      </c>
      <c r="G315" s="260">
        <v>1528693.7809068509</v>
      </c>
      <c r="H315" s="260">
        <v>1740678.4782513608</v>
      </c>
      <c r="I315" s="260">
        <v>1778145.9773478177</v>
      </c>
      <c r="J315" s="260">
        <v>1701971.3179502557</v>
      </c>
      <c r="K315" s="260">
        <v>1677774.6062079552</v>
      </c>
      <c r="L315" s="260">
        <v>1727907.1761732881</v>
      </c>
      <c r="M315" s="260">
        <v>1847677.329511683</v>
      </c>
      <c r="N315" s="260">
        <v>1883569.0560700546</v>
      </c>
      <c r="O315" s="260">
        <v>1868625.8112982044</v>
      </c>
      <c r="P315" s="260">
        <v>1863154.9619752481</v>
      </c>
      <c r="Q315" s="260">
        <v>1848701.5334049119</v>
      </c>
      <c r="R315" s="260">
        <v>1828848.9881609112</v>
      </c>
      <c r="S315" s="260">
        <v>1795850.0381435596</v>
      </c>
      <c r="T315" s="260">
        <v>1757664.9589751766</v>
      </c>
      <c r="U315" s="260">
        <v>1778145.9773478177</v>
      </c>
      <c r="V315" s="559">
        <v>1694584.9537576677</v>
      </c>
      <c r="W315" s="260">
        <v>1741113.1167267491</v>
      </c>
      <c r="X315" s="260">
        <v>1752956.5383397401</v>
      </c>
      <c r="Y315" s="260">
        <v>1763987.8740285323</v>
      </c>
      <c r="Z315" s="260">
        <v>1752803.271811581</v>
      </c>
      <c r="AA315" s="260">
        <v>1783395.234348088</v>
      </c>
      <c r="AB315" s="260">
        <v>1790906.4782277895</v>
      </c>
      <c r="AC315" s="260">
        <v>1747379.6672400879</v>
      </c>
      <c r="AD315" s="260">
        <v>1776252.9499818</v>
      </c>
      <c r="AE315" s="260">
        <v>1816221.2723285109</v>
      </c>
      <c r="AF315" s="260">
        <v>1802663.9983113101</v>
      </c>
      <c r="AG315" s="260">
        <v>1831455.5059304212</v>
      </c>
      <c r="AH315" s="260">
        <v>1694584.9537576677</v>
      </c>
      <c r="AI315" s="992" t="s">
        <v>10</v>
      </c>
      <c r="AJ315" s="992" t="s">
        <v>10</v>
      </c>
      <c r="AK315" s="79" t="s">
        <v>2196</v>
      </c>
      <c r="AL315" s="277">
        <v>309</v>
      </c>
    </row>
    <row r="316" spans="1:38" ht="15.75">
      <c r="A316" s="82">
        <v>353</v>
      </c>
      <c r="B316" s="384" t="s">
        <v>2238</v>
      </c>
      <c r="C316" s="64" t="s">
        <v>721</v>
      </c>
      <c r="D316" s="932" t="s">
        <v>8</v>
      </c>
      <c r="E316" s="932" t="s">
        <v>8</v>
      </c>
      <c r="F316" s="260">
        <v>112697.468329032</v>
      </c>
      <c r="G316" s="260">
        <v>127976.16013417</v>
      </c>
      <c r="H316" s="260">
        <v>126152.971697724</v>
      </c>
      <c r="I316" s="260">
        <v>132548.55663006901</v>
      </c>
      <c r="J316" s="260">
        <v>130755.413339975</v>
      </c>
      <c r="K316" s="260">
        <v>130006.788924313</v>
      </c>
      <c r="L316" s="260">
        <v>127049.446561006</v>
      </c>
      <c r="M316" s="260">
        <v>137538.832107525</v>
      </c>
      <c r="N316" s="260">
        <v>139588.84639991101</v>
      </c>
      <c r="O316" s="260">
        <v>138524.82338916001</v>
      </c>
      <c r="P316" s="260">
        <v>135472.543427269</v>
      </c>
      <c r="Q316" s="260">
        <v>135473.22532004901</v>
      </c>
      <c r="R316" s="260">
        <v>136499.91870326499</v>
      </c>
      <c r="S316" s="260">
        <v>134921.95345200101</v>
      </c>
      <c r="T316" s="260">
        <v>133535.473725227</v>
      </c>
      <c r="U316" s="260">
        <v>132548.55663006901</v>
      </c>
      <c r="V316" s="559">
        <v>124372.113922509</v>
      </c>
      <c r="W316" s="260">
        <v>132160.30255098399</v>
      </c>
      <c r="X316" s="260">
        <v>136032.177528222</v>
      </c>
      <c r="Y316" s="260">
        <v>133470.24047181301</v>
      </c>
      <c r="Z316" s="260">
        <v>135149.785486982</v>
      </c>
      <c r="AA316" s="260">
        <v>135242.98534893501</v>
      </c>
      <c r="AB316" s="260">
        <v>130685.055119978</v>
      </c>
      <c r="AC316" s="260">
        <v>132101.52241881401</v>
      </c>
      <c r="AD316" s="260">
        <v>130062.059403839</v>
      </c>
      <c r="AE316" s="260">
        <v>132060.03638670701</v>
      </c>
      <c r="AF316" s="992">
        <v>132712.67812414601</v>
      </c>
      <c r="AG316" s="992">
        <v>132731.13020406</v>
      </c>
      <c r="AH316" s="992">
        <v>124372.113922509</v>
      </c>
      <c r="AI316" s="992" t="s">
        <v>10</v>
      </c>
      <c r="AJ316" s="992" t="s">
        <v>10</v>
      </c>
      <c r="AK316" s="296" t="s">
        <v>1265</v>
      </c>
      <c r="AL316" s="277">
        <v>310</v>
      </c>
    </row>
    <row r="317" spans="1:38" ht="15.75">
      <c r="A317" s="82">
        <v>354</v>
      </c>
      <c r="B317" s="384" t="s">
        <v>2063</v>
      </c>
      <c r="C317" s="64" t="s">
        <v>721</v>
      </c>
      <c r="D317" s="932" t="s">
        <v>8</v>
      </c>
      <c r="E317" s="932" t="s">
        <v>8</v>
      </c>
      <c r="F317" s="260">
        <v>4558.5363063759996</v>
      </c>
      <c r="G317" s="260">
        <v>5418.6204019349998</v>
      </c>
      <c r="H317" s="260">
        <v>5729.3529398319997</v>
      </c>
      <c r="I317" s="260">
        <v>6235.5097568459996</v>
      </c>
      <c r="J317" s="260">
        <v>6477.3530678119996</v>
      </c>
      <c r="K317" s="260">
        <v>5142.131810764</v>
      </c>
      <c r="L317" s="260">
        <v>4642.1222723370001</v>
      </c>
      <c r="M317" s="260">
        <v>6624.8491240740004</v>
      </c>
      <c r="N317" s="260">
        <v>6300.1366083470002</v>
      </c>
      <c r="O317" s="260">
        <v>6198.3766990579998</v>
      </c>
      <c r="P317" s="260">
        <v>6370.2343681020002</v>
      </c>
      <c r="Q317" s="260">
        <v>6428.2628234800004</v>
      </c>
      <c r="R317" s="260">
        <v>6400.616117171</v>
      </c>
      <c r="S317" s="260">
        <v>6360.8093902350001</v>
      </c>
      <c r="T317" s="260">
        <v>6297.3158729070001</v>
      </c>
      <c r="U317" s="260">
        <v>6235.5097568459996</v>
      </c>
      <c r="V317" s="559">
        <v>5849.6651377469998</v>
      </c>
      <c r="W317" s="260">
        <v>6175.1831556260004</v>
      </c>
      <c r="X317" s="260">
        <v>6124.0121358630004</v>
      </c>
      <c r="Y317" s="260">
        <v>6050.400696316</v>
      </c>
      <c r="Z317" s="260">
        <v>5980.645127234</v>
      </c>
      <c r="AA317" s="260">
        <v>5977.6395575099996</v>
      </c>
      <c r="AB317" s="260">
        <v>6052.8574993350003</v>
      </c>
      <c r="AC317" s="260">
        <v>5791.3570845889999</v>
      </c>
      <c r="AD317" s="260">
        <v>5016.8264413200004</v>
      </c>
      <c r="AE317" s="260">
        <v>5736.2600349300001</v>
      </c>
      <c r="AF317" s="992">
        <v>6058.7376027110004</v>
      </c>
      <c r="AG317" s="992">
        <v>6008.9635432730001</v>
      </c>
      <c r="AH317" s="992">
        <v>5849.6651377469998</v>
      </c>
      <c r="AI317" s="992" t="s">
        <v>10</v>
      </c>
      <c r="AJ317" s="992" t="s">
        <v>10</v>
      </c>
      <c r="AK317" s="296" t="s">
        <v>2201</v>
      </c>
      <c r="AL317" s="277">
        <v>311</v>
      </c>
    </row>
    <row r="318" spans="1:38" ht="15.75">
      <c r="A318" s="82">
        <v>355</v>
      </c>
      <c r="B318" s="384" t="s">
        <v>2064</v>
      </c>
      <c r="C318" s="64" t="s">
        <v>721</v>
      </c>
      <c r="D318" s="932" t="s">
        <v>8</v>
      </c>
      <c r="E318" s="932" t="s">
        <v>8</v>
      </c>
      <c r="F318" s="260">
        <v>73029.112524117998</v>
      </c>
      <c r="G318" s="260">
        <v>115520.432587139</v>
      </c>
      <c r="H318" s="260">
        <v>121691.514278535</v>
      </c>
      <c r="I318" s="260">
        <v>114685.07420139</v>
      </c>
      <c r="J318" s="260">
        <v>126281.452767902</v>
      </c>
      <c r="K318" s="260">
        <v>113697.984647707</v>
      </c>
      <c r="L318" s="260">
        <v>131070.07937211799</v>
      </c>
      <c r="M318" s="260">
        <v>142020.370257598</v>
      </c>
      <c r="N318" s="260">
        <v>152037.82765484299</v>
      </c>
      <c r="O318" s="260">
        <v>140210.84510647299</v>
      </c>
      <c r="P318" s="260">
        <v>143304.495395142</v>
      </c>
      <c r="Q318" s="260">
        <v>146882.429475796</v>
      </c>
      <c r="R318" s="260">
        <v>140687.53743067599</v>
      </c>
      <c r="S318" s="260">
        <v>132133.91663100201</v>
      </c>
      <c r="T318" s="260">
        <v>119696.846624336</v>
      </c>
      <c r="U318" s="260">
        <v>114685.07420139</v>
      </c>
      <c r="V318" s="559">
        <v>124420.430456111</v>
      </c>
      <c r="W318" s="260">
        <v>114434.882280397</v>
      </c>
      <c r="X318" s="260">
        <v>114455.133549662</v>
      </c>
      <c r="Y318" s="260">
        <v>113522.649378763</v>
      </c>
      <c r="Z318" s="260">
        <v>112445.980813854</v>
      </c>
      <c r="AA318" s="260">
        <v>115798.33304939901</v>
      </c>
      <c r="AB318" s="260">
        <v>123186.384941539</v>
      </c>
      <c r="AC318" s="260">
        <v>125804.09872043801</v>
      </c>
      <c r="AD318" s="260">
        <v>126306.433964507</v>
      </c>
      <c r="AE318" s="260">
        <v>130255.681711251</v>
      </c>
      <c r="AF318" s="992">
        <v>132213.160827407</v>
      </c>
      <c r="AG318" s="992">
        <v>137324.07076896899</v>
      </c>
      <c r="AH318" s="992">
        <v>124420.430456111</v>
      </c>
      <c r="AI318" s="992" t="s">
        <v>10</v>
      </c>
      <c r="AJ318" s="992" t="s">
        <v>10</v>
      </c>
      <c r="AK318" s="296" t="s">
        <v>2202</v>
      </c>
      <c r="AL318" s="277">
        <v>312</v>
      </c>
    </row>
    <row r="319" spans="1:38" ht="15.75">
      <c r="A319" s="82">
        <v>356</v>
      </c>
      <c r="B319" s="384" t="s">
        <v>2065</v>
      </c>
      <c r="C319" s="64" t="s">
        <v>721</v>
      </c>
      <c r="D319" s="932" t="s">
        <v>8</v>
      </c>
      <c r="E319" s="932" t="s">
        <v>8</v>
      </c>
      <c r="F319" s="260">
        <v>253086.66563345701</v>
      </c>
      <c r="G319" s="260">
        <v>292139.14222663798</v>
      </c>
      <c r="H319" s="260">
        <v>309917.17186942598</v>
      </c>
      <c r="I319" s="260">
        <v>354120.479466449</v>
      </c>
      <c r="J319" s="260">
        <v>304011.46441837098</v>
      </c>
      <c r="K319" s="260">
        <v>291622.68805889197</v>
      </c>
      <c r="L319" s="260">
        <v>333064.73902117001</v>
      </c>
      <c r="M319" s="260">
        <v>336405.414423501</v>
      </c>
      <c r="N319" s="260">
        <v>352524.87389626098</v>
      </c>
      <c r="O319" s="260">
        <v>347426.386285057</v>
      </c>
      <c r="P319" s="260">
        <v>354177.20116379502</v>
      </c>
      <c r="Q319" s="260">
        <v>348425.78053503402</v>
      </c>
      <c r="R319" s="260">
        <v>350999.63978269201</v>
      </c>
      <c r="S319" s="260">
        <v>341377.72630896798</v>
      </c>
      <c r="T319" s="260">
        <v>339668.93356323399</v>
      </c>
      <c r="U319" s="260">
        <v>354120.479466449</v>
      </c>
      <c r="V319" s="559">
        <v>334917.176872254</v>
      </c>
      <c r="W319" s="260">
        <v>341472.34003447101</v>
      </c>
      <c r="X319" s="260">
        <v>345940.73004363099</v>
      </c>
      <c r="Y319" s="260">
        <v>347806.63348074502</v>
      </c>
      <c r="Z319" s="260">
        <v>340853.06178936502</v>
      </c>
      <c r="AA319" s="260">
        <v>347505.99811911501</v>
      </c>
      <c r="AB319" s="260">
        <v>342404.035433746</v>
      </c>
      <c r="AC319" s="260">
        <v>333057.08858508698</v>
      </c>
      <c r="AD319" s="260">
        <v>338355.29539604002</v>
      </c>
      <c r="AE319" s="260">
        <v>349633.41182600497</v>
      </c>
      <c r="AF319" s="992">
        <v>351529.603064903</v>
      </c>
      <c r="AG319" s="992">
        <v>366308.24111236603</v>
      </c>
      <c r="AH319" s="992">
        <v>334917.176872254</v>
      </c>
      <c r="AI319" s="992" t="s">
        <v>10</v>
      </c>
      <c r="AJ319" s="992" t="s">
        <v>10</v>
      </c>
      <c r="AK319" s="296" t="s">
        <v>855</v>
      </c>
      <c r="AL319" s="277">
        <v>313</v>
      </c>
    </row>
    <row r="320" spans="1:38" ht="15.75">
      <c r="A320" s="82">
        <v>357</v>
      </c>
      <c r="B320" s="384" t="s">
        <v>2066</v>
      </c>
      <c r="C320" s="64" t="s">
        <v>721</v>
      </c>
      <c r="D320" s="932" t="s">
        <v>8</v>
      </c>
      <c r="E320" s="932" t="s">
        <v>8</v>
      </c>
      <c r="F320" s="260">
        <v>98264.279805476996</v>
      </c>
      <c r="G320" s="260">
        <v>157527.18596193401</v>
      </c>
      <c r="H320" s="260">
        <v>201607.56043296601</v>
      </c>
      <c r="I320" s="260">
        <v>164408.22184907401</v>
      </c>
      <c r="J320" s="260">
        <v>191144.939709361</v>
      </c>
      <c r="K320" s="260">
        <v>190292.52179322499</v>
      </c>
      <c r="L320" s="260">
        <v>190846.58911038301</v>
      </c>
      <c r="M320" s="260">
        <v>206718.61020805701</v>
      </c>
      <c r="N320" s="260">
        <v>208279.38319055</v>
      </c>
      <c r="O320" s="260">
        <v>207787.494391752</v>
      </c>
      <c r="P320" s="260">
        <v>198546.71546666001</v>
      </c>
      <c r="Q320" s="260">
        <v>192562.60943437699</v>
      </c>
      <c r="R320" s="260">
        <v>187604.764048454</v>
      </c>
      <c r="S320" s="260">
        <v>168057.334431372</v>
      </c>
      <c r="T320" s="260">
        <v>163932.395261962</v>
      </c>
      <c r="U320" s="260">
        <v>164408.22184907401</v>
      </c>
      <c r="V320" s="559">
        <v>143783.423552975</v>
      </c>
      <c r="W320" s="260">
        <v>161302.395946295</v>
      </c>
      <c r="X320" s="260">
        <v>160733.918481286</v>
      </c>
      <c r="Y320" s="260">
        <v>162824.49875050699</v>
      </c>
      <c r="Z320" s="260">
        <v>163033.525899578</v>
      </c>
      <c r="AA320" s="260">
        <v>162565.52648856401</v>
      </c>
      <c r="AB320" s="260">
        <v>165567.85646230899</v>
      </c>
      <c r="AC320" s="260">
        <v>162492.50514173001</v>
      </c>
      <c r="AD320" s="260">
        <v>166095.87477012799</v>
      </c>
      <c r="AE320" s="260">
        <v>168913.553893865</v>
      </c>
      <c r="AF320" s="992">
        <v>165613.88729150599</v>
      </c>
      <c r="AG320" s="992">
        <v>167648.31872671301</v>
      </c>
      <c r="AH320" s="992">
        <v>143783.423552975</v>
      </c>
      <c r="AI320" s="992" t="s">
        <v>10</v>
      </c>
      <c r="AJ320" s="992" t="s">
        <v>10</v>
      </c>
      <c r="AK320" s="296" t="s">
        <v>867</v>
      </c>
      <c r="AL320" s="277">
        <v>314</v>
      </c>
    </row>
    <row r="321" spans="1:38" ht="15.75">
      <c r="A321" s="82">
        <v>358</v>
      </c>
      <c r="B321" s="384" t="s">
        <v>2067</v>
      </c>
      <c r="C321" s="64" t="s">
        <v>721</v>
      </c>
      <c r="D321" s="932" t="s">
        <v>8</v>
      </c>
      <c r="E321" s="932" t="s">
        <v>8</v>
      </c>
      <c r="F321" s="260">
        <v>95281.795931148998</v>
      </c>
      <c r="G321" s="260">
        <v>148300.13167001601</v>
      </c>
      <c r="H321" s="260">
        <v>188811.69548883199</v>
      </c>
      <c r="I321" s="260">
        <v>238408.21303673301</v>
      </c>
      <c r="J321" s="260">
        <v>191499.57597660899</v>
      </c>
      <c r="K321" s="260">
        <v>195072.58304364301</v>
      </c>
      <c r="L321" s="260">
        <v>176001.03279325599</v>
      </c>
      <c r="M321" s="260">
        <v>209416.28685888401</v>
      </c>
      <c r="N321" s="260">
        <v>216467.16552087199</v>
      </c>
      <c r="O321" s="260">
        <v>224853.64809104099</v>
      </c>
      <c r="P321" s="260">
        <v>227319.850990468</v>
      </c>
      <c r="Q321" s="260">
        <v>226571.41842538101</v>
      </c>
      <c r="R321" s="260">
        <v>227919.31794250599</v>
      </c>
      <c r="S321" s="260">
        <v>232797.53196418699</v>
      </c>
      <c r="T321" s="260">
        <v>232232.064651483</v>
      </c>
      <c r="U321" s="260">
        <v>238408.21303673301</v>
      </c>
      <c r="V321" s="559">
        <v>225912.05387316999</v>
      </c>
      <c r="W321" s="260">
        <v>239240.85731040599</v>
      </c>
      <c r="X321" s="260">
        <v>240255.085778501</v>
      </c>
      <c r="Y321" s="260">
        <v>240546.30452675899</v>
      </c>
      <c r="Z321" s="260">
        <v>240145.62782584701</v>
      </c>
      <c r="AA321" s="260">
        <v>243762.99566628001</v>
      </c>
      <c r="AB321" s="260">
        <v>248204.61386184499</v>
      </c>
      <c r="AC321" s="260">
        <v>236326.21350899499</v>
      </c>
      <c r="AD321" s="260">
        <v>247832.81849139999</v>
      </c>
      <c r="AE321" s="260">
        <v>251818.38190042801</v>
      </c>
      <c r="AF321" s="992">
        <v>245473.87578753999</v>
      </c>
      <c r="AG321" s="992">
        <v>246591.89936871899</v>
      </c>
      <c r="AH321" s="992">
        <v>225912.05387316999</v>
      </c>
      <c r="AI321" s="992" t="s">
        <v>10</v>
      </c>
      <c r="AJ321" s="992" t="s">
        <v>10</v>
      </c>
      <c r="AK321" s="296" t="s">
        <v>894</v>
      </c>
      <c r="AL321" s="277">
        <v>315</v>
      </c>
    </row>
    <row r="322" spans="1:38" ht="15.75">
      <c r="A322" s="82">
        <v>359</v>
      </c>
      <c r="B322" s="384" t="s">
        <v>2068</v>
      </c>
      <c r="C322" s="64" t="s">
        <v>721</v>
      </c>
      <c r="D322" s="932" t="s">
        <v>8</v>
      </c>
      <c r="E322" s="932" t="s">
        <v>8</v>
      </c>
      <c r="F322" s="260">
        <v>97486.164503216001</v>
      </c>
      <c r="G322" s="260">
        <v>130479.058202341</v>
      </c>
      <c r="H322" s="260">
        <v>133817.96119415099</v>
      </c>
      <c r="I322" s="260">
        <v>123295.27332488399</v>
      </c>
      <c r="J322" s="260">
        <v>123064.305351968</v>
      </c>
      <c r="K322" s="260">
        <v>105281.67795942401</v>
      </c>
      <c r="L322" s="260">
        <v>121059.756907491</v>
      </c>
      <c r="M322" s="260">
        <v>138194.52215190101</v>
      </c>
      <c r="N322" s="260">
        <v>137972.55154088099</v>
      </c>
      <c r="O322" s="260">
        <v>132684.218608875</v>
      </c>
      <c r="P322" s="260">
        <v>129760.450576271</v>
      </c>
      <c r="Q322" s="260">
        <v>125555.973042855</v>
      </c>
      <c r="R322" s="260">
        <v>124756.934676598</v>
      </c>
      <c r="S322" s="260">
        <v>124689.989141689</v>
      </c>
      <c r="T322" s="260">
        <v>121810.246046203</v>
      </c>
      <c r="U322" s="260">
        <v>123295.27332488399</v>
      </c>
      <c r="V322" s="559">
        <v>105849.630268618</v>
      </c>
      <c r="W322" s="260">
        <v>118458.734163616</v>
      </c>
      <c r="X322" s="260">
        <v>115023.797401399</v>
      </c>
      <c r="Y322" s="260">
        <v>116964.878699522</v>
      </c>
      <c r="Z322" s="260">
        <v>116986.06416497999</v>
      </c>
      <c r="AA322" s="260">
        <v>115823.84771202299</v>
      </c>
      <c r="AB322" s="260">
        <v>117140.141484248</v>
      </c>
      <c r="AC322" s="260">
        <v>116770.626131952</v>
      </c>
      <c r="AD322" s="260">
        <v>115196.84197566799</v>
      </c>
      <c r="AE322" s="260">
        <v>115378.460923889</v>
      </c>
      <c r="AF322" s="992">
        <v>111114.13434299899</v>
      </c>
      <c r="AG322" s="992">
        <v>111842.42341357</v>
      </c>
      <c r="AH322" s="992">
        <v>105849.630268618</v>
      </c>
      <c r="AI322" s="992" t="s">
        <v>10</v>
      </c>
      <c r="AJ322" s="992" t="s">
        <v>10</v>
      </c>
      <c r="AK322" s="296" t="s">
        <v>853</v>
      </c>
      <c r="AL322" s="277">
        <v>316</v>
      </c>
    </row>
    <row r="323" spans="1:38" ht="15.75">
      <c r="A323" s="82">
        <v>360</v>
      </c>
      <c r="B323" s="384" t="s">
        <v>2069</v>
      </c>
      <c r="C323" s="64" t="s">
        <v>721</v>
      </c>
      <c r="D323" s="932" t="s">
        <v>8</v>
      </c>
      <c r="E323" s="932" t="s">
        <v>8</v>
      </c>
      <c r="F323" s="260">
        <v>32101.445268864001</v>
      </c>
      <c r="G323" s="260">
        <v>33119.052036075002</v>
      </c>
      <c r="H323" s="260">
        <v>37743.262977158003</v>
      </c>
      <c r="I323" s="260">
        <v>40729.612921088999</v>
      </c>
      <c r="J323" s="260">
        <v>37876.550663403003</v>
      </c>
      <c r="K323" s="260">
        <v>37852.633562640003</v>
      </c>
      <c r="L323" s="260">
        <v>34787.117414257002</v>
      </c>
      <c r="M323" s="260">
        <v>39299.031734564996</v>
      </c>
      <c r="N323" s="260">
        <v>40059.534230106998</v>
      </c>
      <c r="O323" s="260">
        <v>39754.296907778</v>
      </c>
      <c r="P323" s="260">
        <v>40756.955751961003</v>
      </c>
      <c r="Q323" s="260">
        <v>41292.293069815998</v>
      </c>
      <c r="R323" s="260">
        <v>42214.857001853001</v>
      </c>
      <c r="S323" s="260">
        <v>42564.356058514997</v>
      </c>
      <c r="T323" s="260">
        <v>41847.135129679002</v>
      </c>
      <c r="U323" s="260">
        <v>40729.612921088999</v>
      </c>
      <c r="V323" s="559">
        <v>39560.825333542001</v>
      </c>
      <c r="W323" s="260">
        <v>41003.251550631998</v>
      </c>
      <c r="X323" s="260">
        <v>41217.241043955997</v>
      </c>
      <c r="Y323" s="260">
        <v>41957.185367195998</v>
      </c>
      <c r="Z323" s="260">
        <v>41427.39945864</v>
      </c>
      <c r="AA323" s="260">
        <v>41007.077558520003</v>
      </c>
      <c r="AB323" s="260">
        <v>40981.949937058002</v>
      </c>
      <c r="AC323" s="260">
        <v>40306.970088167</v>
      </c>
      <c r="AD323" s="260">
        <v>40631.855231214999</v>
      </c>
      <c r="AE323" s="260">
        <v>41056.742269385999</v>
      </c>
      <c r="AF323" s="992">
        <v>40575.366205724997</v>
      </c>
      <c r="AG323" s="992">
        <v>42304.839587959999</v>
      </c>
      <c r="AH323" s="992">
        <v>39560.825333542001</v>
      </c>
      <c r="AI323" s="992" t="s">
        <v>10</v>
      </c>
      <c r="AJ323" s="992" t="s">
        <v>10</v>
      </c>
      <c r="AK323" s="296" t="s">
        <v>869</v>
      </c>
      <c r="AL323" s="277">
        <v>317</v>
      </c>
    </row>
    <row r="324" spans="1:38" ht="15.75">
      <c r="A324" s="82">
        <v>361</v>
      </c>
      <c r="B324" s="384" t="s">
        <v>2070</v>
      </c>
      <c r="C324" s="64" t="s">
        <v>721</v>
      </c>
      <c r="D324" s="932" t="s">
        <v>8</v>
      </c>
      <c r="E324" s="932" t="s">
        <v>8</v>
      </c>
      <c r="F324" s="260">
        <v>85100.080792642999</v>
      </c>
      <c r="G324" s="260">
        <v>109194.449797151</v>
      </c>
      <c r="H324" s="260">
        <v>136898.79700503001</v>
      </c>
      <c r="I324" s="260">
        <v>169634.57678395099</v>
      </c>
      <c r="J324" s="260">
        <v>139796.38942945801</v>
      </c>
      <c r="K324" s="260">
        <v>144119.798131085</v>
      </c>
      <c r="L324" s="260">
        <v>134015.763667728</v>
      </c>
      <c r="M324" s="260">
        <v>146106.22566411601</v>
      </c>
      <c r="N324" s="260">
        <v>149435.70763545501</v>
      </c>
      <c r="O324" s="260">
        <v>155660.53765007001</v>
      </c>
      <c r="P324" s="260">
        <v>158931.772986892</v>
      </c>
      <c r="Q324" s="260">
        <v>157633.19327411</v>
      </c>
      <c r="R324" s="260">
        <v>158589.02042751599</v>
      </c>
      <c r="S324" s="260">
        <v>162286.902468024</v>
      </c>
      <c r="T324" s="260">
        <v>166773.48972225501</v>
      </c>
      <c r="U324" s="260">
        <v>169634.57678395099</v>
      </c>
      <c r="V324" s="559">
        <v>190253.121571703</v>
      </c>
      <c r="W324" s="260">
        <v>167848.79488721601</v>
      </c>
      <c r="X324" s="260">
        <v>171744.33229423701</v>
      </c>
      <c r="Y324" s="260">
        <v>179689.46385216899</v>
      </c>
      <c r="Z324" s="260">
        <v>177173.73613277599</v>
      </c>
      <c r="AA324" s="260">
        <v>186406.22804508699</v>
      </c>
      <c r="AB324" s="260">
        <v>189896.91877188699</v>
      </c>
      <c r="AC324" s="260">
        <v>185145.446239788</v>
      </c>
      <c r="AD324" s="260">
        <v>188941.96427307601</v>
      </c>
      <c r="AE324" s="260">
        <v>199058.97717591099</v>
      </c>
      <c r="AF324" s="992">
        <v>200157.56748564399</v>
      </c>
      <c r="AG324" s="992">
        <v>197565.67341092799</v>
      </c>
      <c r="AH324" s="992">
        <v>190253.121571703</v>
      </c>
      <c r="AI324" s="992" t="s">
        <v>10</v>
      </c>
      <c r="AJ324" s="992" t="s">
        <v>10</v>
      </c>
      <c r="AK324" s="296" t="s">
        <v>859</v>
      </c>
      <c r="AL324" s="277">
        <v>318</v>
      </c>
    </row>
    <row r="325" spans="1:38" ht="15.75">
      <c r="A325" s="82">
        <v>362</v>
      </c>
      <c r="B325" s="384" t="s">
        <v>2071</v>
      </c>
      <c r="C325" s="64" t="s">
        <v>721</v>
      </c>
      <c r="D325" s="932" t="s">
        <v>8</v>
      </c>
      <c r="E325" s="932" t="s">
        <v>8</v>
      </c>
      <c r="F325" s="260">
        <v>163385.77212174601</v>
      </c>
      <c r="G325" s="260">
        <v>212037.65033934801</v>
      </c>
      <c r="H325" s="260">
        <v>242578.00520553699</v>
      </c>
      <c r="I325" s="260">
        <v>237309.87304026299</v>
      </c>
      <c r="J325" s="260">
        <v>233675.30709718799</v>
      </c>
      <c r="K325" s="260">
        <v>241719.076476958</v>
      </c>
      <c r="L325" s="260">
        <v>255315.432910239</v>
      </c>
      <c r="M325" s="260">
        <v>267292.27154401998</v>
      </c>
      <c r="N325" s="260">
        <v>267457.35145035299</v>
      </c>
      <c r="O325" s="260">
        <v>260799.26708211901</v>
      </c>
      <c r="P325" s="260">
        <v>258468.35387138801</v>
      </c>
      <c r="Q325" s="260">
        <v>254871.80416083301</v>
      </c>
      <c r="R325" s="260">
        <v>241180.41691011001</v>
      </c>
      <c r="S325" s="260">
        <v>241546.775557207</v>
      </c>
      <c r="T325" s="260">
        <v>235338.398019076</v>
      </c>
      <c r="U325" s="260">
        <v>237309.87304026299</v>
      </c>
      <c r="V325" s="559">
        <v>216136.05071351799</v>
      </c>
      <c r="W325" s="260">
        <v>226518.89484904401</v>
      </c>
      <c r="X325" s="260">
        <v>225504.031378257</v>
      </c>
      <c r="Y325" s="260">
        <v>225634.498415701</v>
      </c>
      <c r="Z325" s="260">
        <v>223015.803702281</v>
      </c>
      <c r="AA325" s="260">
        <v>232585.01631070301</v>
      </c>
      <c r="AB325" s="260">
        <v>236479.875281452</v>
      </c>
      <c r="AC325" s="260">
        <v>227350.228818662</v>
      </c>
      <c r="AD325" s="260">
        <v>230735.44838011899</v>
      </c>
      <c r="AE325" s="260">
        <v>234164.42323301299</v>
      </c>
      <c r="AF325" s="992">
        <v>229076.83594865701</v>
      </c>
      <c r="AG325" s="992">
        <v>233086.66414243399</v>
      </c>
      <c r="AH325" s="992">
        <v>216136.05071351799</v>
      </c>
      <c r="AI325" s="992" t="s">
        <v>10</v>
      </c>
      <c r="AJ325" s="992" t="s">
        <v>10</v>
      </c>
      <c r="AK325" s="296" t="s">
        <v>861</v>
      </c>
      <c r="AL325" s="277">
        <v>319</v>
      </c>
    </row>
    <row r="326" spans="1:38" ht="15.75">
      <c r="A326" s="82">
        <v>363</v>
      </c>
      <c r="B326" s="384" t="s">
        <v>2072</v>
      </c>
      <c r="C326" s="64" t="s">
        <v>721</v>
      </c>
      <c r="D326" s="932" t="s">
        <v>8</v>
      </c>
      <c r="E326" s="932" t="s">
        <v>8</v>
      </c>
      <c r="F326" s="260">
        <v>71101.961161526997</v>
      </c>
      <c r="G326" s="260">
        <v>86367.185550291004</v>
      </c>
      <c r="H326" s="260">
        <v>99154.828849493002</v>
      </c>
      <c r="I326" s="260">
        <v>109149.509657348</v>
      </c>
      <c r="J326" s="260">
        <v>102374.51050994</v>
      </c>
      <c r="K326" s="260">
        <v>103658.74996502099</v>
      </c>
      <c r="L326" s="260">
        <v>101814.98100022</v>
      </c>
      <c r="M326" s="260">
        <v>106188.963549671</v>
      </c>
      <c r="N326" s="260">
        <v>106145.18713137999</v>
      </c>
      <c r="O326" s="260">
        <v>105844.052750881</v>
      </c>
      <c r="P326" s="260">
        <v>107380.379950171</v>
      </c>
      <c r="Q326" s="260">
        <v>106871.764065476</v>
      </c>
      <c r="R326" s="260">
        <v>107301.91159769399</v>
      </c>
      <c r="S326" s="260">
        <v>106747.458829442</v>
      </c>
      <c r="T326" s="260">
        <v>108035.65961676399</v>
      </c>
      <c r="U326" s="260">
        <v>109149.509657348</v>
      </c>
      <c r="V326" s="559">
        <v>107839.13091506599</v>
      </c>
      <c r="W326" s="260">
        <v>108957.174348584</v>
      </c>
      <c r="X326" s="260">
        <v>110972.137578186</v>
      </c>
      <c r="Y326" s="260">
        <v>109909.713478536</v>
      </c>
      <c r="Z326" s="260">
        <v>109263.65356435</v>
      </c>
      <c r="AA326" s="260">
        <v>109976.922571698</v>
      </c>
      <c r="AB326" s="260">
        <v>107088.250205392</v>
      </c>
      <c r="AC326" s="260">
        <v>102975.999793533</v>
      </c>
      <c r="AD326" s="260">
        <v>105508.97107542701</v>
      </c>
      <c r="AE326" s="260">
        <v>104740.067118117</v>
      </c>
      <c r="AF326" s="992">
        <v>108758.860126482</v>
      </c>
      <c r="AG326" s="992">
        <v>110701.345889952</v>
      </c>
      <c r="AH326" s="992">
        <v>107839.13091506599</v>
      </c>
      <c r="AI326" s="992" t="s">
        <v>10</v>
      </c>
      <c r="AJ326" s="992" t="s">
        <v>10</v>
      </c>
      <c r="AK326" s="296" t="s">
        <v>863</v>
      </c>
      <c r="AL326" s="277">
        <v>320</v>
      </c>
    </row>
    <row r="327" spans="1:38" ht="45">
      <c r="A327" s="82">
        <v>364</v>
      </c>
      <c r="B327" s="609" t="s">
        <v>2073</v>
      </c>
      <c r="C327" s="64" t="s">
        <v>721</v>
      </c>
      <c r="D327" s="932" t="s">
        <v>8</v>
      </c>
      <c r="E327" s="932" t="s">
        <v>8</v>
      </c>
      <c r="F327" s="260">
        <v>6846.1726488590002</v>
      </c>
      <c r="G327" s="260">
        <v>11531.214813185001</v>
      </c>
      <c r="H327" s="260">
        <v>15099.810900406999</v>
      </c>
      <c r="I327" s="260">
        <v>2529.622862751</v>
      </c>
      <c r="J327" s="260">
        <v>2644.9173049599999</v>
      </c>
      <c r="K327" s="260">
        <v>2241.2820681170001</v>
      </c>
      <c r="L327" s="260">
        <v>2185.238574302</v>
      </c>
      <c r="M327" s="260">
        <v>2164.5693079769999</v>
      </c>
      <c r="N327" s="260">
        <v>2229.6008757280001</v>
      </c>
      <c r="O327" s="260">
        <v>1891.006027808</v>
      </c>
      <c r="P327" s="260">
        <v>1774.2576491110001</v>
      </c>
      <c r="Q327" s="260">
        <v>1721.805647806</v>
      </c>
      <c r="R327" s="260">
        <v>1564.60992463</v>
      </c>
      <c r="S327" s="260">
        <v>1613.8175986000001</v>
      </c>
      <c r="T327" s="260">
        <v>1560.586681241</v>
      </c>
      <c r="U327" s="260">
        <v>2529.622862751</v>
      </c>
      <c r="V327" s="559">
        <v>1096.417929815</v>
      </c>
      <c r="W327" s="260">
        <v>2519.2878108899999</v>
      </c>
      <c r="X327" s="260">
        <v>2439.3752137870001</v>
      </c>
      <c r="Y327" s="260">
        <v>3186.518782224</v>
      </c>
      <c r="Z327" s="260">
        <v>3878.8267525709998</v>
      </c>
      <c r="AA327" s="260">
        <v>3888.0788460660001</v>
      </c>
      <c r="AB327" s="260">
        <v>740.42637737699999</v>
      </c>
      <c r="AC327" s="260">
        <v>736.42734553599996</v>
      </c>
      <c r="AD327" s="260">
        <v>669.76384112400001</v>
      </c>
      <c r="AE327" s="260">
        <v>738.65407173200003</v>
      </c>
      <c r="AF327" s="992">
        <v>1068.92149337</v>
      </c>
      <c r="AG327" s="992">
        <v>1022.6535501990001</v>
      </c>
      <c r="AH327" s="992">
        <v>1096.417929815</v>
      </c>
      <c r="AI327" s="992" t="s">
        <v>10</v>
      </c>
      <c r="AJ327" s="992" t="s">
        <v>10</v>
      </c>
      <c r="AK327" s="296" t="s">
        <v>2203</v>
      </c>
      <c r="AL327" s="277">
        <v>321</v>
      </c>
    </row>
    <row r="328" spans="1:38" ht="15.75">
      <c r="A328" s="82">
        <v>365</v>
      </c>
      <c r="B328" s="384" t="s">
        <v>2074</v>
      </c>
      <c r="C328" s="64" t="s">
        <v>721</v>
      </c>
      <c r="D328" s="932" t="s">
        <v>8</v>
      </c>
      <c r="E328" s="932" t="s">
        <v>8</v>
      </c>
      <c r="F328" s="260">
        <v>4460.3579530509996</v>
      </c>
      <c r="G328" s="260">
        <v>5406.4953763009999</v>
      </c>
      <c r="H328" s="260">
        <v>6714.3538921830004</v>
      </c>
      <c r="I328" s="260">
        <v>7586.7097277760004</v>
      </c>
      <c r="J328" s="260">
        <v>6599.4085585720004</v>
      </c>
      <c r="K328" s="260">
        <v>6714.658417826</v>
      </c>
      <c r="L328" s="260">
        <v>5819.0565007490004</v>
      </c>
      <c r="M328" s="260">
        <v>6846.8200444599997</v>
      </c>
      <c r="N328" s="260">
        <v>6809.7606196650004</v>
      </c>
      <c r="O328" s="260">
        <v>6992.1468022979998</v>
      </c>
      <c r="P328" s="260">
        <v>7025.3321011850003</v>
      </c>
      <c r="Q328" s="260">
        <v>7031.5885057750002</v>
      </c>
      <c r="R328" s="260">
        <v>7019.9824972859997</v>
      </c>
      <c r="S328" s="260">
        <v>7078.3279610279997</v>
      </c>
      <c r="T328" s="260">
        <v>7088.1805917649999</v>
      </c>
      <c r="U328" s="260">
        <v>7586.7097277760004</v>
      </c>
      <c r="V328" s="559">
        <v>7567.46908798</v>
      </c>
      <c r="W328" s="260">
        <v>7353.3067251829998</v>
      </c>
      <c r="X328" s="260">
        <v>7431.6860825690001</v>
      </c>
      <c r="Y328" s="260">
        <v>7412.109530015</v>
      </c>
      <c r="Z328" s="260">
        <v>7386.8295646389997</v>
      </c>
      <c r="AA328" s="260">
        <v>7429.303379465</v>
      </c>
      <c r="AB328" s="260">
        <v>7235.7700754870002</v>
      </c>
      <c r="AC328" s="260">
        <v>5895.1499483919997</v>
      </c>
      <c r="AD328" s="260">
        <v>7528.4561009019999</v>
      </c>
      <c r="AE328" s="260">
        <v>7654.6287906010002</v>
      </c>
      <c r="AF328" s="992">
        <v>7664.9226819269998</v>
      </c>
      <c r="AG328" s="992">
        <v>7680.6910726420001</v>
      </c>
      <c r="AH328" s="992">
        <v>7567.46908798</v>
      </c>
      <c r="AI328" s="992" t="s">
        <v>10</v>
      </c>
      <c r="AJ328" s="992" t="s">
        <v>10</v>
      </c>
      <c r="AK328" s="296" t="s">
        <v>2204</v>
      </c>
      <c r="AL328" s="277">
        <v>322</v>
      </c>
    </row>
    <row r="329" spans="1:38" ht="15.75">
      <c r="A329" s="82">
        <v>366</v>
      </c>
      <c r="B329" s="384" t="s">
        <v>2075</v>
      </c>
      <c r="C329" s="64" t="s">
        <v>721</v>
      </c>
      <c r="D329" s="932" t="s">
        <v>8</v>
      </c>
      <c r="E329" s="932" t="s">
        <v>8</v>
      </c>
      <c r="F329" s="260">
        <v>8781.7755548059995</v>
      </c>
      <c r="G329" s="260">
        <v>9738.9069640329999</v>
      </c>
      <c r="H329" s="260">
        <v>17024.818077093001</v>
      </c>
      <c r="I329" s="260">
        <v>15111.172092446999</v>
      </c>
      <c r="J329" s="260">
        <v>13137.65664492</v>
      </c>
      <c r="K329" s="260">
        <v>13960.833989366</v>
      </c>
      <c r="L329" s="260">
        <v>14072.270825957001</v>
      </c>
      <c r="M329" s="260">
        <v>14586.410493351001</v>
      </c>
      <c r="N329" s="260">
        <v>14695.752431822</v>
      </c>
      <c r="O329" s="260">
        <v>14994.150833502999</v>
      </c>
      <c r="P329" s="260">
        <v>15004.313711743</v>
      </c>
      <c r="Q329" s="260">
        <v>15219.559670453</v>
      </c>
      <c r="R329" s="260">
        <v>15472.642525416</v>
      </c>
      <c r="S329" s="260">
        <v>15576.689862163999</v>
      </c>
      <c r="T329" s="260">
        <v>15452.039563418</v>
      </c>
      <c r="U329" s="260">
        <v>15111.172092446999</v>
      </c>
      <c r="V329" s="559">
        <v>14461.895660005999</v>
      </c>
      <c r="W329" s="260">
        <v>15237.669170839001</v>
      </c>
      <c r="X329" s="260">
        <v>15037.880086286999</v>
      </c>
      <c r="Y329" s="260">
        <v>15196.007956911</v>
      </c>
      <c r="Z329" s="260">
        <v>14106.161059249</v>
      </c>
      <c r="AA329" s="260">
        <v>14219.079936530001</v>
      </c>
      <c r="AB329" s="260">
        <v>14262.366094817</v>
      </c>
      <c r="AC329" s="260">
        <v>12746.518633865</v>
      </c>
      <c r="AD329" s="260">
        <v>13962.698561973</v>
      </c>
      <c r="AE329" s="260">
        <v>15361.706350207</v>
      </c>
      <c r="AF329" s="992">
        <v>14785.398728422</v>
      </c>
      <c r="AG329" s="992">
        <v>14911.903802037001</v>
      </c>
      <c r="AH329" s="992">
        <v>14461.895660005999</v>
      </c>
      <c r="AI329" s="992" t="s">
        <v>10</v>
      </c>
      <c r="AJ329" s="992" t="s">
        <v>10</v>
      </c>
      <c r="AK329" s="296" t="s">
        <v>2205</v>
      </c>
      <c r="AL329" s="277">
        <v>323</v>
      </c>
    </row>
    <row r="330" spans="1:38" ht="45">
      <c r="A330" s="82">
        <v>367</v>
      </c>
      <c r="B330" s="609" t="s">
        <v>2076</v>
      </c>
      <c r="C330" s="64" t="s">
        <v>721</v>
      </c>
      <c r="D330" s="932" t="s">
        <v>8</v>
      </c>
      <c r="E330" s="932" t="s">
        <v>8</v>
      </c>
      <c r="F330" s="260">
        <v>83425.540825358999</v>
      </c>
      <c r="G330" s="260">
        <v>24607.298923732</v>
      </c>
      <c r="H330" s="260">
        <v>35841.370232567999</v>
      </c>
      <c r="I330" s="260">
        <v>43066.960385193997</v>
      </c>
      <c r="J330" s="260">
        <v>35976.776934684</v>
      </c>
      <c r="K330" s="260">
        <v>37092.697384280997</v>
      </c>
      <c r="L330" s="260">
        <v>36911.924857746999</v>
      </c>
      <c r="M330" s="260">
        <v>36652.374906015997</v>
      </c>
      <c r="N330" s="260">
        <v>36642.991229042003</v>
      </c>
      <c r="O330" s="260">
        <v>41395.413318851002</v>
      </c>
      <c r="P330" s="260">
        <v>40843.427307840997</v>
      </c>
      <c r="Q330" s="260">
        <v>39983.506446981999</v>
      </c>
      <c r="R330" s="260">
        <v>39866.278943707999</v>
      </c>
      <c r="S330" s="260">
        <v>40977.166033763999</v>
      </c>
      <c r="T330" s="260">
        <v>41310.068560956999</v>
      </c>
      <c r="U330" s="260">
        <v>43066.960385193997</v>
      </c>
      <c r="V330" s="559">
        <v>38938.417847338002</v>
      </c>
      <c r="W330" s="260">
        <v>43053.15967696</v>
      </c>
      <c r="X330" s="260">
        <v>44810.8216627</v>
      </c>
      <c r="Y330" s="260">
        <v>44842.843447836</v>
      </c>
      <c r="Z330" s="260">
        <v>45371.181192172997</v>
      </c>
      <c r="AA330" s="260">
        <v>43634.238046120998</v>
      </c>
      <c r="AB330" s="260">
        <v>45845.729672643</v>
      </c>
      <c r="AC330" s="260">
        <v>46060.578065752998</v>
      </c>
      <c r="AD330" s="260">
        <v>45001.986589726999</v>
      </c>
      <c r="AE330" s="260">
        <v>43803.071123000002</v>
      </c>
      <c r="AF330" s="992">
        <v>40395.458607132001</v>
      </c>
      <c r="AG330" s="992">
        <v>39723.832394889003</v>
      </c>
      <c r="AH330" s="992">
        <v>38938.417847338002</v>
      </c>
      <c r="AI330" s="992" t="s">
        <v>10</v>
      </c>
      <c r="AJ330" s="992" t="s">
        <v>10</v>
      </c>
      <c r="AK330" s="296" t="s">
        <v>2206</v>
      </c>
      <c r="AL330" s="277">
        <v>324</v>
      </c>
    </row>
    <row r="331" spans="1:38" ht="15.75">
      <c r="A331" s="82">
        <v>368</v>
      </c>
      <c r="B331" s="384" t="s">
        <v>2077</v>
      </c>
      <c r="C331" s="64" t="s">
        <v>721</v>
      </c>
      <c r="D331" s="932" t="s">
        <v>8</v>
      </c>
      <c r="E331" s="932" t="s">
        <v>8</v>
      </c>
      <c r="F331" s="260">
        <v>283.67465291000002</v>
      </c>
      <c r="G331" s="260">
        <v>187.76921884199999</v>
      </c>
      <c r="H331" s="260">
        <v>211.12561010100001</v>
      </c>
      <c r="I331" s="260">
        <v>259.72295681100002</v>
      </c>
      <c r="J331" s="260">
        <v>166.22390845699999</v>
      </c>
      <c r="K331" s="260">
        <v>175.71210768</v>
      </c>
      <c r="L331" s="260">
        <v>150.76319631000001</v>
      </c>
      <c r="M331" s="260">
        <v>384.04116771299999</v>
      </c>
      <c r="N331" s="260">
        <v>354.80445162400002</v>
      </c>
      <c r="O331" s="260">
        <v>348.968568447</v>
      </c>
      <c r="P331" s="260">
        <v>317.48472987100001</v>
      </c>
      <c r="Q331" s="260">
        <v>306.40397511800001</v>
      </c>
      <c r="R331" s="260">
        <v>265.94283280899998</v>
      </c>
      <c r="S331" s="260">
        <v>262.51917224300001</v>
      </c>
      <c r="T331" s="260">
        <v>247.99874134000001</v>
      </c>
      <c r="U331" s="260">
        <v>259.72295681100002</v>
      </c>
      <c r="V331" s="559">
        <v>226.978686143</v>
      </c>
      <c r="W331" s="260">
        <v>253.757058844</v>
      </c>
      <c r="X331" s="260">
        <v>215.08170602499999</v>
      </c>
      <c r="Y331" s="260">
        <v>225.19986945900001</v>
      </c>
      <c r="Z331" s="260">
        <v>239.77281388099999</v>
      </c>
      <c r="AA331" s="260">
        <v>253.72914077600001</v>
      </c>
      <c r="AB331" s="260">
        <v>252.66085094100001</v>
      </c>
      <c r="AC331" s="260">
        <v>231.85912959000001</v>
      </c>
      <c r="AD331" s="260">
        <v>245.86316438899999</v>
      </c>
      <c r="AE331" s="260">
        <v>237.43735781199999</v>
      </c>
      <c r="AF331" s="992">
        <v>238.97714989599999</v>
      </c>
      <c r="AG331" s="992">
        <v>237.904172214</v>
      </c>
      <c r="AH331" s="992">
        <v>226.978686143</v>
      </c>
      <c r="AI331" s="992" t="s">
        <v>10</v>
      </c>
      <c r="AJ331" s="992" t="s">
        <v>10</v>
      </c>
      <c r="AK331" s="296" t="s">
        <v>2207</v>
      </c>
      <c r="AL331" s="277">
        <v>325</v>
      </c>
    </row>
    <row r="332" spans="1:38" ht="15.75">
      <c r="A332" s="82">
        <v>369</v>
      </c>
      <c r="B332" s="384" t="s">
        <v>2078</v>
      </c>
      <c r="C332" s="64" t="s">
        <v>721</v>
      </c>
      <c r="D332" s="932" t="s">
        <v>8</v>
      </c>
      <c r="E332" s="932" t="s">
        <v>8</v>
      </c>
      <c r="F332" s="260">
        <v>68.156461346</v>
      </c>
      <c r="G332" s="260">
        <v>950.14544151899997</v>
      </c>
      <c r="H332" s="260">
        <v>799.86563112700003</v>
      </c>
      <c r="I332" s="260">
        <v>381.13787363500001</v>
      </c>
      <c r="J332" s="260">
        <v>822.94876677499997</v>
      </c>
      <c r="K332" s="260">
        <v>2178.8291840040001</v>
      </c>
      <c r="L332" s="260">
        <v>910.02349667199996</v>
      </c>
      <c r="M332" s="260">
        <v>861.61480779700003</v>
      </c>
      <c r="N332" s="260">
        <v>847.43746498999997</v>
      </c>
      <c r="O332" s="260">
        <v>840.68572408299997</v>
      </c>
      <c r="P332" s="260">
        <v>849.04695412599995</v>
      </c>
      <c r="Q332" s="260">
        <v>845.402775507</v>
      </c>
      <c r="R332" s="260">
        <v>848.44801975200005</v>
      </c>
      <c r="S332" s="260">
        <v>847.82928539099998</v>
      </c>
      <c r="T332" s="260">
        <v>340.50857519300001</v>
      </c>
      <c r="U332" s="260">
        <v>381.13787363500001</v>
      </c>
      <c r="V332" s="559">
        <v>388.95346572599999</v>
      </c>
      <c r="W332" s="260">
        <v>379.367449545</v>
      </c>
      <c r="X332" s="260">
        <v>884.96570030700002</v>
      </c>
      <c r="Y332" s="260">
        <v>390.34283499600002</v>
      </c>
      <c r="Z332" s="260">
        <v>389.346120031</v>
      </c>
      <c r="AA332" s="260">
        <v>384.03225184899998</v>
      </c>
      <c r="AB332" s="260">
        <v>388.47119641699999</v>
      </c>
      <c r="AC332" s="260">
        <v>382.13539742199998</v>
      </c>
      <c r="AD332" s="260">
        <v>394.12249224099997</v>
      </c>
      <c r="AE332" s="260">
        <v>393.46637650399998</v>
      </c>
      <c r="AF332" s="992">
        <v>387.32497299699997</v>
      </c>
      <c r="AG332" s="992">
        <v>391.58577271199999</v>
      </c>
      <c r="AH332" s="992">
        <v>388.95346572599999</v>
      </c>
      <c r="AI332" s="992" t="s">
        <v>10</v>
      </c>
      <c r="AJ332" s="992" t="s">
        <v>10</v>
      </c>
      <c r="AK332" s="296" t="s">
        <v>2208</v>
      </c>
      <c r="AL332" s="277">
        <v>326</v>
      </c>
    </row>
    <row r="333" spans="1:38" ht="15.75">
      <c r="A333" s="82">
        <v>370</v>
      </c>
      <c r="B333" s="384" t="s">
        <v>2079</v>
      </c>
      <c r="C333" s="64" t="s">
        <v>721</v>
      </c>
      <c r="D333" s="932" t="s">
        <v>8</v>
      </c>
      <c r="E333" s="932" t="s">
        <v>8</v>
      </c>
      <c r="F333" s="260">
        <v>38863.998882277003</v>
      </c>
      <c r="G333" s="260">
        <v>58192.881262201001</v>
      </c>
      <c r="H333" s="260">
        <v>60884.011969198</v>
      </c>
      <c r="I333" s="260">
        <v>18685.750781108</v>
      </c>
      <c r="J333" s="260">
        <v>55666.123499900998</v>
      </c>
      <c r="K333" s="260">
        <v>56943.958683008997</v>
      </c>
      <c r="L333" s="260">
        <v>58190.837691346002</v>
      </c>
      <c r="M333" s="260">
        <v>50376.121160456998</v>
      </c>
      <c r="N333" s="260">
        <v>45720.143738223996</v>
      </c>
      <c r="O333" s="260">
        <v>42419.493060950001</v>
      </c>
      <c r="P333" s="260">
        <v>36852.145573251997</v>
      </c>
      <c r="Q333" s="260">
        <v>41024.512756064003</v>
      </c>
      <c r="R333" s="260">
        <v>39656.148778775001</v>
      </c>
      <c r="S333" s="260">
        <v>36008.933997728003</v>
      </c>
      <c r="T333" s="260">
        <v>22497.618028137</v>
      </c>
      <c r="U333" s="260">
        <v>18685.750781108</v>
      </c>
      <c r="V333" s="559">
        <v>13011.198463447001</v>
      </c>
      <c r="W333" s="260">
        <v>14743.757757216999</v>
      </c>
      <c r="X333" s="260">
        <v>14134.130674865</v>
      </c>
      <c r="Y333" s="260">
        <v>14358.384489063999</v>
      </c>
      <c r="Z333" s="260">
        <v>15955.87034315</v>
      </c>
      <c r="AA333" s="260">
        <v>16934.202319446998</v>
      </c>
      <c r="AB333" s="260">
        <v>14493.114961318999</v>
      </c>
      <c r="AC333" s="260">
        <v>13204.942187775001</v>
      </c>
      <c r="AD333" s="260">
        <v>13765.669828705</v>
      </c>
      <c r="AE333" s="260">
        <v>15216.311785153001</v>
      </c>
      <c r="AF333" s="992">
        <v>14838.287869846001</v>
      </c>
      <c r="AG333" s="992">
        <v>15373.364996783999</v>
      </c>
      <c r="AH333" s="992">
        <v>13011.198463447001</v>
      </c>
      <c r="AI333" s="992" t="s">
        <v>10</v>
      </c>
      <c r="AJ333" s="992" t="s">
        <v>10</v>
      </c>
      <c r="AK333" s="296" t="s">
        <v>2199</v>
      </c>
      <c r="AL333" s="277">
        <v>327</v>
      </c>
    </row>
    <row r="334" spans="1:38" ht="15.75">
      <c r="A334" s="82">
        <v>371</v>
      </c>
      <c r="B334" s="889"/>
      <c r="C334" s="64"/>
      <c r="D334" s="150"/>
      <c r="E334" s="150"/>
      <c r="F334" s="237"/>
      <c r="G334" s="237"/>
      <c r="H334" s="237"/>
      <c r="I334" s="237"/>
      <c r="J334" s="237"/>
      <c r="K334" s="237"/>
      <c r="L334" s="237"/>
      <c r="M334" s="237"/>
      <c r="N334" s="237"/>
      <c r="O334" s="237"/>
      <c r="P334" s="237"/>
      <c r="Q334" s="237"/>
      <c r="R334" s="237"/>
      <c r="S334" s="237"/>
      <c r="T334" s="237"/>
      <c r="U334" s="237"/>
      <c r="V334" s="237"/>
      <c r="W334" s="237"/>
      <c r="X334" s="237"/>
      <c r="Y334" s="237"/>
      <c r="Z334" s="237"/>
      <c r="AA334" s="237"/>
      <c r="AB334" s="237"/>
      <c r="AC334" s="237"/>
      <c r="AD334" s="237"/>
      <c r="AE334" s="237"/>
      <c r="AF334" s="237"/>
      <c r="AG334" s="237"/>
      <c r="AH334" s="237"/>
      <c r="AI334" s="237"/>
      <c r="AJ334" s="237"/>
      <c r="AK334" s="74"/>
      <c r="AL334" s="277">
        <v>328</v>
      </c>
    </row>
    <row r="335" spans="1:38" ht="15.75">
      <c r="A335" s="82">
        <v>372</v>
      </c>
      <c r="B335" s="68" t="s">
        <v>794</v>
      </c>
      <c r="C335" s="164"/>
      <c r="D335" s="150"/>
      <c r="E335" s="150"/>
      <c r="F335" s="237"/>
      <c r="G335" s="237"/>
      <c r="H335" s="237"/>
      <c r="I335" s="237"/>
      <c r="J335" s="237"/>
      <c r="K335" s="237"/>
      <c r="L335" s="237"/>
      <c r="M335" s="237"/>
      <c r="N335" s="237"/>
      <c r="O335" s="237"/>
      <c r="P335" s="237"/>
      <c r="Q335" s="237"/>
      <c r="R335" s="237"/>
      <c r="S335" s="237"/>
      <c r="T335" s="237"/>
      <c r="U335" s="237"/>
      <c r="V335" s="237"/>
      <c r="W335" s="237"/>
      <c r="X335" s="237"/>
      <c r="Y335" s="237"/>
      <c r="Z335" s="237"/>
      <c r="AA335" s="237"/>
      <c r="AB335" s="237"/>
      <c r="AC335" s="237"/>
      <c r="AD335" s="237"/>
      <c r="AE335" s="237"/>
      <c r="AF335" s="237"/>
      <c r="AG335" s="237"/>
      <c r="AH335" s="237"/>
      <c r="AI335" s="237"/>
      <c r="AJ335" s="237"/>
      <c r="AK335" s="110" t="s">
        <v>907</v>
      </c>
      <c r="AL335" s="277">
        <v>329</v>
      </c>
    </row>
    <row r="336" spans="1:38" ht="15.75">
      <c r="A336" s="82">
        <v>373</v>
      </c>
      <c r="B336" s="147" t="s">
        <v>1512</v>
      </c>
      <c r="C336" s="64" t="s">
        <v>956</v>
      </c>
      <c r="D336" s="240">
        <v>4413056.4361771699</v>
      </c>
      <c r="E336" s="240">
        <v>4836758.4389805198</v>
      </c>
      <c r="F336" s="258">
        <v>5289208.7178892801</v>
      </c>
      <c r="G336" s="260">
        <v>5630447.7245247681</v>
      </c>
      <c r="H336" s="260">
        <v>5998648.1484937202</v>
      </c>
      <c r="I336" s="260">
        <v>6665390.2002391946</v>
      </c>
      <c r="J336" s="260">
        <v>5941722.0005536694</v>
      </c>
      <c r="K336" s="260">
        <v>6035658.9900712725</v>
      </c>
      <c r="L336" s="260">
        <v>6214306.3618871495</v>
      </c>
      <c r="M336" s="260">
        <v>6128089.688526243</v>
      </c>
      <c r="N336" s="260">
        <v>6175356.354161432</v>
      </c>
      <c r="O336" s="260">
        <v>6260462.1759760026</v>
      </c>
      <c r="P336" s="260">
        <v>6308127.5717591187</v>
      </c>
      <c r="Q336" s="260">
        <v>6487845.5942560993</v>
      </c>
      <c r="R336" s="260">
        <v>6650876.2534267623</v>
      </c>
      <c r="S336" s="260">
        <v>6619880.7447040379</v>
      </c>
      <c r="T336" s="260">
        <v>6634997.6965134684</v>
      </c>
      <c r="U336" s="260">
        <v>6665390.2002391946</v>
      </c>
      <c r="V336" s="559">
        <v>7479463</v>
      </c>
      <c r="W336" s="260">
        <v>6569683.5080872253</v>
      </c>
      <c r="X336" s="260">
        <v>6645910.785064091</v>
      </c>
      <c r="Y336" s="260">
        <v>6804564.0507657239</v>
      </c>
      <c r="Z336" s="260">
        <v>6798491.3413776373</v>
      </c>
      <c r="AA336" s="260">
        <v>6836963.8961157873</v>
      </c>
      <c r="AB336" s="260">
        <v>6966348.9655988049</v>
      </c>
      <c r="AC336" s="260">
        <v>6965828.1326705758</v>
      </c>
      <c r="AD336" s="260">
        <v>7059542.8286104398</v>
      </c>
      <c r="AE336" s="260">
        <v>7162288.3407547567</v>
      </c>
      <c r="AF336" s="992">
        <v>7244982.7111408301</v>
      </c>
      <c r="AG336" s="1015">
        <v>7323356</v>
      </c>
      <c r="AH336" s="1179">
        <v>7479463</v>
      </c>
      <c r="AI336" s="1015">
        <v>7362580.2152381502</v>
      </c>
      <c r="AJ336" s="1011">
        <v>7384394</v>
      </c>
      <c r="AK336" s="152" t="s">
        <v>1513</v>
      </c>
      <c r="AL336" s="277">
        <v>330</v>
      </c>
    </row>
    <row r="337" spans="1:38" ht="15.75">
      <c r="A337" s="82">
        <v>374</v>
      </c>
      <c r="B337" s="176" t="s">
        <v>935</v>
      </c>
      <c r="C337" s="64"/>
      <c r="D337" s="240"/>
      <c r="E337" s="150"/>
      <c r="F337" s="258"/>
      <c r="G337" s="258"/>
      <c r="H337" s="258"/>
      <c r="I337" s="258"/>
      <c r="J337" s="258"/>
      <c r="K337" s="258"/>
      <c r="L337" s="258"/>
      <c r="M337" s="258"/>
      <c r="N337" s="741"/>
      <c r="O337" s="741"/>
      <c r="P337" s="741"/>
      <c r="Q337" s="741"/>
      <c r="R337" s="741"/>
      <c r="S337" s="741"/>
      <c r="T337" s="741"/>
      <c r="U337" s="741"/>
      <c r="V337" s="741"/>
      <c r="W337" s="741"/>
      <c r="X337" s="741"/>
      <c r="Y337" s="741"/>
      <c r="Z337" s="741"/>
      <c r="AA337" s="741"/>
      <c r="AB337" s="741"/>
      <c r="AC337" s="741"/>
      <c r="AD337" s="741"/>
      <c r="AE337" s="741"/>
      <c r="AF337" s="741"/>
      <c r="AG337" s="559"/>
      <c r="AH337" s="1179"/>
      <c r="AI337" s="740"/>
      <c r="AJ337" s="260"/>
      <c r="AK337" s="78" t="s">
        <v>936</v>
      </c>
      <c r="AL337" s="277">
        <v>331</v>
      </c>
    </row>
    <row r="338" spans="1:38" ht="15.75">
      <c r="A338" s="82">
        <v>375</v>
      </c>
      <c r="B338" s="54" t="s">
        <v>795</v>
      </c>
      <c r="C338" s="64" t="s">
        <v>956</v>
      </c>
      <c r="D338" s="70">
        <v>987532.339196963</v>
      </c>
      <c r="E338" s="240">
        <v>1124234.8769137799</v>
      </c>
      <c r="F338" s="236">
        <v>1233336.8623725171</v>
      </c>
      <c r="G338" s="260">
        <v>1315034.0866123331</v>
      </c>
      <c r="H338" s="260">
        <v>1465848.4270554511</v>
      </c>
      <c r="I338" s="260">
        <v>1687134.6236684481</v>
      </c>
      <c r="J338" s="71">
        <v>1421330.198872179</v>
      </c>
      <c r="K338" s="71">
        <v>1457954.741243989</v>
      </c>
      <c r="L338" s="71">
        <v>1610985.8618781262</v>
      </c>
      <c r="M338" s="71">
        <v>1548949.1036487359</v>
      </c>
      <c r="N338" s="71">
        <v>1538574.766369012</v>
      </c>
      <c r="O338" s="71">
        <v>1588182.5179827621</v>
      </c>
      <c r="P338" s="71">
        <v>1571084.906404309</v>
      </c>
      <c r="Q338" s="71">
        <v>1676652.0875031189</v>
      </c>
      <c r="R338" s="71">
        <v>1775268.4450165841</v>
      </c>
      <c r="S338" s="71">
        <v>1701289.9055704759</v>
      </c>
      <c r="T338" s="71">
        <v>1729539.9805440898</v>
      </c>
      <c r="U338" s="71">
        <v>1687134.6236684481</v>
      </c>
      <c r="V338" s="559">
        <v>2143505</v>
      </c>
      <c r="W338" s="71">
        <v>1660005.7199980021</v>
      </c>
      <c r="X338" s="71">
        <v>1749193.9349316969</v>
      </c>
      <c r="Y338" s="71">
        <v>1850002.4394316301</v>
      </c>
      <c r="Z338" s="71">
        <v>1790413.1645763172</v>
      </c>
      <c r="AA338" s="71">
        <v>1782379.4617131939</v>
      </c>
      <c r="AB338" s="71">
        <v>1865011.932044351</v>
      </c>
      <c r="AC338" s="71">
        <v>1852017.2326472371</v>
      </c>
      <c r="AD338" s="71">
        <v>1900545.460920447</v>
      </c>
      <c r="AE338" s="71">
        <v>1982291.4205617108</v>
      </c>
      <c r="AF338" s="71">
        <v>2037233.9589953851</v>
      </c>
      <c r="AG338" s="559">
        <v>2076940</v>
      </c>
      <c r="AH338" s="1179">
        <v>2143505</v>
      </c>
      <c r="AI338" s="1016">
        <v>2069365.08439224</v>
      </c>
      <c r="AJ338" s="1011">
        <v>2099510</v>
      </c>
      <c r="AK338" s="76" t="s">
        <v>2262</v>
      </c>
      <c r="AL338" s="277">
        <v>332</v>
      </c>
    </row>
    <row r="339" spans="1:38" ht="15.75">
      <c r="A339" s="82">
        <v>376</v>
      </c>
      <c r="B339" s="54" t="s">
        <v>796</v>
      </c>
      <c r="C339" s="64" t="s">
        <v>956</v>
      </c>
      <c r="D339" s="70">
        <v>1396010.9809813309</v>
      </c>
      <c r="E339" s="240">
        <v>1551809.0875197481</v>
      </c>
      <c r="F339" s="236">
        <v>1701174.6861043149</v>
      </c>
      <c r="G339" s="260">
        <v>1825259.101911207</v>
      </c>
      <c r="H339" s="260">
        <v>1945184.900463257</v>
      </c>
      <c r="I339" s="260">
        <v>2173500.8340882971</v>
      </c>
      <c r="J339" s="71">
        <v>1893076.503913993</v>
      </c>
      <c r="K339" s="71">
        <v>1892244.7166372379</v>
      </c>
      <c r="L339" s="71">
        <v>1931598.2049544211</v>
      </c>
      <c r="M339" s="71">
        <v>1926811.0973561481</v>
      </c>
      <c r="N339" s="71">
        <v>1973963.597597104</v>
      </c>
      <c r="O339" s="71">
        <v>1982993.1818296071</v>
      </c>
      <c r="P339" s="71">
        <v>1979261.9065891218</v>
      </c>
      <c r="Q339" s="71">
        <v>2013133.761277884</v>
      </c>
      <c r="R339" s="71">
        <v>2050975.242563833</v>
      </c>
      <c r="S339" s="71">
        <v>2051471.482907112</v>
      </c>
      <c r="T339" s="71">
        <v>2098735.8165553338</v>
      </c>
      <c r="U339" s="71">
        <v>2173500.8340882971</v>
      </c>
      <c r="V339" s="559">
        <v>2432260</v>
      </c>
      <c r="W339" s="71">
        <v>2121412.626504675</v>
      </c>
      <c r="X339" s="71">
        <v>2110931.4616998541</v>
      </c>
      <c r="Y339" s="71">
        <v>2132363.6748316288</v>
      </c>
      <c r="Z339" s="71">
        <v>2177976.564671238</v>
      </c>
      <c r="AA339" s="71">
        <v>2206988.139178087</v>
      </c>
      <c r="AB339" s="71">
        <v>2242114.325209674</v>
      </c>
      <c r="AC339" s="71">
        <v>2249028.956761633</v>
      </c>
      <c r="AD339" s="71">
        <v>2272749.0985548878</v>
      </c>
      <c r="AE339" s="71">
        <v>2294714.1967998361</v>
      </c>
      <c r="AF339" s="71">
        <v>2318243.7731176848</v>
      </c>
      <c r="AG339" s="559">
        <v>2355279</v>
      </c>
      <c r="AH339" s="1179">
        <v>2432260</v>
      </c>
      <c r="AI339" s="1016">
        <v>2404561.5077571901</v>
      </c>
      <c r="AJ339" s="1011">
        <v>2407687</v>
      </c>
      <c r="AK339" s="76" t="s">
        <v>2263</v>
      </c>
      <c r="AL339" s="277">
        <v>333</v>
      </c>
    </row>
    <row r="340" spans="1:38" ht="15.75">
      <c r="A340" s="82">
        <v>377</v>
      </c>
      <c r="B340" s="54" t="s">
        <v>798</v>
      </c>
      <c r="C340" s="64" t="s">
        <v>956</v>
      </c>
      <c r="D340" s="70">
        <v>2029513.1159988751</v>
      </c>
      <c r="E340" s="240">
        <v>2160714.4745469941</v>
      </c>
      <c r="F340" s="236">
        <v>2354697.1694124509</v>
      </c>
      <c r="G340" s="260">
        <v>2490154.5360012283</v>
      </c>
      <c r="H340" s="260">
        <v>2587614.8209750121</v>
      </c>
      <c r="I340" s="260">
        <v>2804754.7424824499</v>
      </c>
      <c r="J340" s="71">
        <v>2627315.2977674981</v>
      </c>
      <c r="K340" s="71">
        <v>2685459.5321900449</v>
      </c>
      <c r="L340" s="71">
        <v>2671722.295054602</v>
      </c>
      <c r="M340" s="71">
        <v>2652329.4875213588</v>
      </c>
      <c r="N340" s="71">
        <v>2662817.9901953163</v>
      </c>
      <c r="O340" s="71">
        <v>2689286.4761636332</v>
      </c>
      <c r="P340" s="71">
        <v>2757780.7587656882</v>
      </c>
      <c r="Q340" s="71">
        <v>2798059.7454750971</v>
      </c>
      <c r="R340" s="71">
        <v>2824632.5658463459</v>
      </c>
      <c r="S340" s="71">
        <v>2867119.3562264498</v>
      </c>
      <c r="T340" s="71">
        <v>2806721.8994140443</v>
      </c>
      <c r="U340" s="71">
        <v>2804754.7424824499</v>
      </c>
      <c r="V340" s="559">
        <v>2903698</v>
      </c>
      <c r="W340" s="71">
        <v>2788265.1615845482</v>
      </c>
      <c r="X340" s="71">
        <v>2785785.38843254</v>
      </c>
      <c r="Y340" s="71">
        <v>2822197.936502465</v>
      </c>
      <c r="Z340" s="71">
        <v>2830101.6121300822</v>
      </c>
      <c r="AA340" s="71">
        <v>2847596.2952245064</v>
      </c>
      <c r="AB340" s="71">
        <v>2859222.7083447799</v>
      </c>
      <c r="AC340" s="71">
        <v>2864781.9432617049</v>
      </c>
      <c r="AD340" s="71">
        <v>2886248.269135105</v>
      </c>
      <c r="AE340" s="71">
        <v>2885282.7233932093</v>
      </c>
      <c r="AF340" s="71">
        <v>2889504.9790277597</v>
      </c>
      <c r="AG340" s="559">
        <v>2891138</v>
      </c>
      <c r="AH340" s="1179">
        <v>2903698</v>
      </c>
      <c r="AI340" s="1016">
        <v>2888653.6230887198</v>
      </c>
      <c r="AJ340" s="1011">
        <v>2877197</v>
      </c>
      <c r="AK340" s="76" t="s">
        <v>2290</v>
      </c>
      <c r="AL340" s="277">
        <v>334</v>
      </c>
    </row>
    <row r="341" spans="1:38" ht="15.75">
      <c r="A341" s="82">
        <v>378</v>
      </c>
      <c r="B341" s="176" t="s">
        <v>923</v>
      </c>
      <c r="C341" s="64"/>
      <c r="D341" s="240"/>
      <c r="E341" s="150"/>
      <c r="F341" s="258"/>
      <c r="G341" s="258"/>
      <c r="H341" s="258"/>
      <c r="I341" s="258"/>
      <c r="J341" s="258"/>
      <c r="K341" s="258"/>
      <c r="L341" s="258"/>
      <c r="M341" s="258"/>
      <c r="N341" s="258"/>
      <c r="O341" s="258"/>
      <c r="P341" s="258"/>
      <c r="Q341" s="258"/>
      <c r="R341" s="258"/>
      <c r="S341" s="258"/>
      <c r="T341" s="258"/>
      <c r="U341" s="258"/>
      <c r="V341" s="741"/>
      <c r="W341" s="258"/>
      <c r="X341" s="258"/>
      <c r="Y341" s="258"/>
      <c r="Z341" s="258"/>
      <c r="AA341" s="258"/>
      <c r="AB341" s="258"/>
      <c r="AC341" s="258"/>
      <c r="AD341" s="258"/>
      <c r="AE341" s="258"/>
      <c r="AF341" s="258"/>
      <c r="AG341" s="559"/>
      <c r="AH341" s="976"/>
      <c r="AI341" s="740"/>
      <c r="AJ341" s="260"/>
      <c r="AK341" s="78" t="s">
        <v>937</v>
      </c>
      <c r="AL341" s="277">
        <v>335</v>
      </c>
    </row>
    <row r="342" spans="1:38" ht="15.75">
      <c r="A342" s="82">
        <v>379</v>
      </c>
      <c r="B342" s="54" t="s">
        <v>925</v>
      </c>
      <c r="C342" s="64" t="s">
        <v>956</v>
      </c>
      <c r="D342" s="70">
        <v>3665444.3269951702</v>
      </c>
      <c r="E342" s="240">
        <v>4091634.0909167901</v>
      </c>
      <c r="F342" s="236">
        <v>4541237.9143463103</v>
      </c>
      <c r="G342" s="260">
        <v>4825128.0623244997</v>
      </c>
      <c r="H342" s="260">
        <v>5164772.7062656898</v>
      </c>
      <c r="I342" s="260">
        <v>5756007.0360293305</v>
      </c>
      <c r="J342" s="71">
        <v>5119639.25999403</v>
      </c>
      <c r="K342" s="71">
        <v>5176050.7088969396</v>
      </c>
      <c r="L342" s="71">
        <v>5246866.3966210596</v>
      </c>
      <c r="M342" s="71">
        <v>5248161.2552112201</v>
      </c>
      <c r="N342" s="71">
        <v>5277837.6149867903</v>
      </c>
      <c r="O342" s="71">
        <v>5377996.5448738001</v>
      </c>
      <c r="P342" s="71">
        <v>5400041.5161421504</v>
      </c>
      <c r="Q342" s="71">
        <v>5553239.0140912896</v>
      </c>
      <c r="R342" s="71">
        <v>5690082.1800679304</v>
      </c>
      <c r="S342" s="71">
        <v>5678246.4672339698</v>
      </c>
      <c r="T342" s="71">
        <v>5708953.1830062298</v>
      </c>
      <c r="U342" s="71">
        <v>5756007.0360293305</v>
      </c>
      <c r="V342" s="559">
        <v>6442601</v>
      </c>
      <c r="W342" s="71">
        <v>5664339.9784815004</v>
      </c>
      <c r="X342" s="71">
        <v>5710693.0091739502</v>
      </c>
      <c r="Y342" s="71">
        <v>5809704.3591491301</v>
      </c>
      <c r="Z342" s="71">
        <v>5835431.3268559901</v>
      </c>
      <c r="AA342" s="71">
        <v>5886868.3495707102</v>
      </c>
      <c r="AB342" s="71">
        <v>5988903.6139636198</v>
      </c>
      <c r="AC342" s="71">
        <v>5999220.8136299197</v>
      </c>
      <c r="AD342" s="71">
        <v>6068869.6020850698</v>
      </c>
      <c r="AE342" s="71">
        <v>6125079.0404519197</v>
      </c>
      <c r="AF342" s="71">
        <v>6198197.1612796104</v>
      </c>
      <c r="AG342" s="559">
        <v>6280683</v>
      </c>
      <c r="AH342" s="976">
        <v>6442601</v>
      </c>
      <c r="AI342" s="1015">
        <v>6353247.98300015</v>
      </c>
      <c r="AJ342" s="1011">
        <v>6368149</v>
      </c>
      <c r="AK342" s="76" t="s">
        <v>925</v>
      </c>
      <c r="AL342" s="277">
        <v>336</v>
      </c>
    </row>
    <row r="343" spans="1:38" ht="15.75">
      <c r="A343" s="82">
        <v>380</v>
      </c>
      <c r="B343" s="54" t="s">
        <v>938</v>
      </c>
      <c r="C343" s="64" t="s">
        <v>956</v>
      </c>
      <c r="D343" s="70">
        <v>747612.10918199597</v>
      </c>
      <c r="E343" s="240">
        <v>745124.34806373401</v>
      </c>
      <c r="F343" s="236">
        <v>747970.80354297196</v>
      </c>
      <c r="G343" s="260">
        <v>805319.66220026906</v>
      </c>
      <c r="H343" s="260">
        <v>833875.44222803996</v>
      </c>
      <c r="I343" s="260">
        <v>909383.16420985502</v>
      </c>
      <c r="J343" s="71">
        <v>822082.74055963999</v>
      </c>
      <c r="K343" s="71">
        <v>859608.28117433202</v>
      </c>
      <c r="L343" s="71">
        <v>967439.96526608896</v>
      </c>
      <c r="M343" s="71">
        <v>879928.43331502296</v>
      </c>
      <c r="N343" s="71">
        <v>897518.73917465203</v>
      </c>
      <c r="O343" s="71">
        <v>882465.63110219198</v>
      </c>
      <c r="P343" s="71">
        <v>908086.05561696901</v>
      </c>
      <c r="Q343" s="71">
        <v>934606.58016480994</v>
      </c>
      <c r="R343" s="71">
        <v>960794.07335883297</v>
      </c>
      <c r="S343" s="71">
        <v>941634.27747006796</v>
      </c>
      <c r="T343" s="71">
        <v>926044.51350723801</v>
      </c>
      <c r="U343" s="71">
        <v>909383.16420985502</v>
      </c>
      <c r="V343" s="559">
        <v>1036861</v>
      </c>
      <c r="W343" s="71">
        <v>905343.52960571495</v>
      </c>
      <c r="X343" s="71">
        <v>935217.77589013102</v>
      </c>
      <c r="Y343" s="71">
        <v>994859.69161659409</v>
      </c>
      <c r="Z343" s="71">
        <v>963060.01452164701</v>
      </c>
      <c r="AA343" s="71">
        <v>950095.54654506699</v>
      </c>
      <c r="AB343" s="71">
        <v>977445.35163518495</v>
      </c>
      <c r="AC343" s="71">
        <v>966607.31904065504</v>
      </c>
      <c r="AD343" s="71">
        <v>990673.22652538004</v>
      </c>
      <c r="AE343" s="71">
        <v>1037209.3003028299</v>
      </c>
      <c r="AF343" s="71">
        <v>1046785.5498612199</v>
      </c>
      <c r="AG343" s="559">
        <v>1042674</v>
      </c>
      <c r="AH343" s="976">
        <v>1036861</v>
      </c>
      <c r="AI343" s="1015">
        <v>1009332.232238</v>
      </c>
      <c r="AJ343" s="1011">
        <v>1016245</v>
      </c>
      <c r="AK343" s="76" t="s">
        <v>2212</v>
      </c>
      <c r="AL343" s="277">
        <v>337</v>
      </c>
    </row>
    <row r="344" spans="1:38" ht="15.75">
      <c r="A344" s="82">
        <v>388</v>
      </c>
      <c r="B344" s="889"/>
      <c r="C344" s="64"/>
      <c r="D344" s="150"/>
      <c r="E344" s="150"/>
      <c r="F344" s="237"/>
      <c r="G344" s="237"/>
      <c r="H344" s="237"/>
      <c r="I344" s="237"/>
      <c r="J344" s="237"/>
      <c r="K344" s="237"/>
      <c r="L344" s="237"/>
      <c r="M344" s="237"/>
      <c r="N344" s="237"/>
      <c r="O344" s="237"/>
      <c r="P344" s="237"/>
      <c r="Q344" s="237"/>
      <c r="R344" s="237"/>
      <c r="S344" s="237"/>
      <c r="T344" s="237"/>
      <c r="U344" s="237"/>
      <c r="V344" s="237"/>
      <c r="W344" s="237"/>
      <c r="X344" s="237"/>
      <c r="Y344" s="237"/>
      <c r="Z344" s="237"/>
      <c r="AA344" s="237"/>
      <c r="AB344" s="237"/>
      <c r="AC344" s="237"/>
      <c r="AD344" s="237"/>
      <c r="AE344" s="237"/>
      <c r="AF344" s="237"/>
      <c r="AG344" s="237"/>
      <c r="AH344" s="237"/>
      <c r="AI344" s="237"/>
      <c r="AJ344" s="237"/>
      <c r="AK344" s="74"/>
      <c r="AL344" s="277">
        <v>338</v>
      </c>
    </row>
    <row r="345" spans="1:38" ht="30.75">
      <c r="A345" s="82">
        <v>399</v>
      </c>
      <c r="B345" s="889" t="s">
        <v>1579</v>
      </c>
      <c r="C345" s="64" t="s">
        <v>956</v>
      </c>
      <c r="D345" s="240">
        <v>698403.6440820992</v>
      </c>
      <c r="E345" s="240">
        <v>759145.82582139992</v>
      </c>
      <c r="F345" s="258">
        <v>766974.51997699996</v>
      </c>
      <c r="G345" s="260">
        <v>820645.74598309991</v>
      </c>
      <c r="H345" s="260">
        <v>926303.40666900028</v>
      </c>
      <c r="I345" s="260">
        <v>981649.82071979973</v>
      </c>
      <c r="J345" s="71">
        <v>108454.08874390001</v>
      </c>
      <c r="K345" s="71">
        <v>202279.0329696</v>
      </c>
      <c r="L345" s="71">
        <v>361829.6639461001</v>
      </c>
      <c r="M345" s="71">
        <v>405567.46274760016</v>
      </c>
      <c r="N345" s="71">
        <v>453579.04716679972</v>
      </c>
      <c r="O345" s="71">
        <v>515034.77801709977</v>
      </c>
      <c r="P345" s="260">
        <v>591888.58985239977</v>
      </c>
      <c r="Q345" s="260">
        <v>664791.80038379994</v>
      </c>
      <c r="R345" s="260">
        <v>743833.02345909993</v>
      </c>
      <c r="S345" s="260">
        <v>822880.31924799993</v>
      </c>
      <c r="T345" s="260">
        <v>886881.84549090045</v>
      </c>
      <c r="U345" s="260">
        <v>981649.82071979973</v>
      </c>
      <c r="V345" s="559">
        <v>1064432.2261347</v>
      </c>
      <c r="W345" s="260">
        <v>100148.80835900003</v>
      </c>
      <c r="X345" s="260">
        <v>187227.08199409995</v>
      </c>
      <c r="Y345" s="260">
        <v>287117.07532930013</v>
      </c>
      <c r="Z345" s="260">
        <v>370705.90814799978</v>
      </c>
      <c r="AA345" s="260">
        <v>456692.73670429998</v>
      </c>
      <c r="AB345" s="260">
        <v>530549.95294370002</v>
      </c>
      <c r="AC345" s="260">
        <v>603705.94563310035</v>
      </c>
      <c r="AD345" s="260">
        <v>690992.18831299979</v>
      </c>
      <c r="AE345" s="260">
        <v>782430.93091140012</v>
      </c>
      <c r="AF345" s="992">
        <v>889362.17496959993</v>
      </c>
      <c r="AG345" s="992">
        <v>970827.09608420008</v>
      </c>
      <c r="AH345" s="260">
        <v>1064432.2261347</v>
      </c>
      <c r="AI345" s="992">
        <v>116254.5557868</v>
      </c>
      <c r="AJ345" s="260" t="s">
        <v>10</v>
      </c>
      <c r="AK345" s="74" t="s">
        <v>1580</v>
      </c>
      <c r="AL345" s="277">
        <v>339</v>
      </c>
    </row>
    <row r="346" spans="1:38" ht="30.75">
      <c r="A346" s="82">
        <v>406</v>
      </c>
      <c r="B346" s="889" t="s">
        <v>939</v>
      </c>
      <c r="C346" s="64" t="s">
        <v>956</v>
      </c>
      <c r="D346" s="240">
        <v>569140.82397569937</v>
      </c>
      <c r="E346" s="240">
        <v>624172.85169010004</v>
      </c>
      <c r="F346" s="258">
        <v>603177.56345349969</v>
      </c>
      <c r="G346" s="260">
        <v>638989.87180490012</v>
      </c>
      <c r="H346" s="260">
        <v>735428.69694169983</v>
      </c>
      <c r="I346" s="260">
        <v>849953.59803680016</v>
      </c>
      <c r="J346" s="71">
        <v>90544.994012599942</v>
      </c>
      <c r="K346" s="71">
        <v>169151.12966199996</v>
      </c>
      <c r="L346" s="71">
        <v>321461.58332229994</v>
      </c>
      <c r="M346" s="71">
        <v>344122.99012499995</v>
      </c>
      <c r="N346" s="71">
        <v>385347.24453320011</v>
      </c>
      <c r="O346" s="71">
        <v>437487.81223490002</v>
      </c>
      <c r="P346" s="260">
        <v>503611.53165069985</v>
      </c>
      <c r="Q346" s="260">
        <v>564889.06637010013</v>
      </c>
      <c r="R346" s="260">
        <v>640844.21263289999</v>
      </c>
      <c r="S346" s="260">
        <v>709897.88048030017</v>
      </c>
      <c r="T346" s="260">
        <v>763057.93168650055</v>
      </c>
      <c r="U346" s="260">
        <v>849953.59803680016</v>
      </c>
      <c r="V346" s="559">
        <v>889654.79099510005</v>
      </c>
      <c r="W346" s="260">
        <v>84672.788152700028</v>
      </c>
      <c r="X346" s="260">
        <v>159601.57891939991</v>
      </c>
      <c r="Y346" s="260">
        <v>248187.30225270006</v>
      </c>
      <c r="Z346" s="260">
        <v>317344.95584919967</v>
      </c>
      <c r="AA346" s="260">
        <v>390956.09046789986</v>
      </c>
      <c r="AB346" s="260">
        <v>448779.98473980016</v>
      </c>
      <c r="AC346" s="260">
        <v>508685.65894579986</v>
      </c>
      <c r="AD346" s="260">
        <v>578291.14509740006</v>
      </c>
      <c r="AE346" s="260">
        <v>654741.67417969985</v>
      </c>
      <c r="AF346" s="992">
        <v>739449.01643630012</v>
      </c>
      <c r="AG346" s="992">
        <v>805499.61527309997</v>
      </c>
      <c r="AH346" s="260">
        <v>889654.79099510005</v>
      </c>
      <c r="AI346" s="992">
        <v>95375.482447800008</v>
      </c>
      <c r="AJ346" s="260" t="s">
        <v>10</v>
      </c>
      <c r="AK346" s="74" t="s">
        <v>940</v>
      </c>
      <c r="AL346" s="277">
        <v>340</v>
      </c>
    </row>
    <row r="347" spans="1:38" ht="15.75">
      <c r="A347" s="82">
        <v>407</v>
      </c>
      <c r="B347" s="889"/>
      <c r="C347" s="64"/>
      <c r="D347" s="70"/>
      <c r="E347" s="150"/>
      <c r="F347" s="236"/>
      <c r="G347" s="236"/>
      <c r="H347" s="236"/>
      <c r="I347" s="236"/>
      <c r="J347" s="236"/>
      <c r="K347" s="236"/>
      <c r="L347" s="236"/>
      <c r="M347" s="236"/>
      <c r="N347" s="236"/>
      <c r="O347" s="236"/>
      <c r="P347" s="236"/>
      <c r="Q347" s="236"/>
      <c r="R347" s="236"/>
      <c r="S347" s="236"/>
      <c r="T347" s="236"/>
      <c r="U347" s="236"/>
      <c r="V347" s="236"/>
      <c r="W347" s="236"/>
      <c r="X347" s="236"/>
      <c r="Y347" s="236"/>
      <c r="Z347" s="236"/>
      <c r="AA347" s="236"/>
      <c r="AB347" s="236"/>
      <c r="AC347" s="236"/>
      <c r="AD347" s="236"/>
      <c r="AE347" s="236"/>
      <c r="AF347" s="236"/>
      <c r="AG347" s="236"/>
      <c r="AH347" s="236"/>
      <c r="AI347" s="236"/>
      <c r="AJ347" s="236"/>
      <c r="AK347" s="74"/>
      <c r="AL347" s="277">
        <v>341</v>
      </c>
    </row>
    <row r="348" spans="1:38" ht="30">
      <c r="A348" s="82">
        <v>413</v>
      </c>
      <c r="B348" s="889" t="s">
        <v>1581</v>
      </c>
      <c r="C348" s="64" t="s">
        <v>956</v>
      </c>
      <c r="D348" s="240">
        <v>31900.604111600005</v>
      </c>
      <c r="E348" s="240">
        <v>35517.117009699999</v>
      </c>
      <c r="F348" s="258">
        <v>31273.327705899999</v>
      </c>
      <c r="G348" s="260">
        <v>34952.285785699998</v>
      </c>
      <c r="H348" s="260">
        <v>36013.607775999997</v>
      </c>
      <c r="I348" s="260">
        <v>35547.7255783</v>
      </c>
      <c r="J348" s="71">
        <v>3406.5565215000001</v>
      </c>
      <c r="K348" s="71">
        <v>6321.9351987999999</v>
      </c>
      <c r="L348" s="71">
        <v>9293.5168489999996</v>
      </c>
      <c r="M348" s="71">
        <v>11718.0646385</v>
      </c>
      <c r="N348" s="71">
        <v>14252.266367499999</v>
      </c>
      <c r="O348" s="71">
        <v>17201.1235977</v>
      </c>
      <c r="P348" s="260">
        <v>20136.5584007</v>
      </c>
      <c r="Q348" s="260">
        <v>23129.756352500001</v>
      </c>
      <c r="R348" s="260">
        <v>25935.643930800001</v>
      </c>
      <c r="S348" s="260">
        <v>28841.262399400002</v>
      </c>
      <c r="T348" s="260">
        <v>32029.713157699996</v>
      </c>
      <c r="U348" s="260">
        <v>35547.7255783</v>
      </c>
      <c r="V348" s="559">
        <v>38968.632816199999</v>
      </c>
      <c r="W348" s="260">
        <v>4006.7415874000008</v>
      </c>
      <c r="X348" s="260">
        <v>7007</v>
      </c>
      <c r="Y348" s="260">
        <v>10302</v>
      </c>
      <c r="Z348" s="260">
        <v>13483.182205599998</v>
      </c>
      <c r="AA348" s="260">
        <v>17155.818707999999</v>
      </c>
      <c r="AB348" s="260">
        <v>21861.937547599999</v>
      </c>
      <c r="AC348" s="260">
        <v>25926.191513900001</v>
      </c>
      <c r="AD348" s="260">
        <v>29615.450968600002</v>
      </c>
      <c r="AE348" s="260">
        <v>29265.212385100003</v>
      </c>
      <c r="AF348" s="992">
        <v>31950.817054499999</v>
      </c>
      <c r="AG348" s="992">
        <v>35006.922169700003</v>
      </c>
      <c r="AH348" s="992">
        <v>38968.632816199999</v>
      </c>
      <c r="AI348" s="260" t="s">
        <v>10</v>
      </c>
      <c r="AJ348" s="260" t="s">
        <v>10</v>
      </c>
      <c r="AK348" s="67" t="s">
        <v>1582</v>
      </c>
      <c r="AL348" s="277">
        <v>342</v>
      </c>
    </row>
    <row r="349" spans="1:38" ht="30">
      <c r="A349" s="82">
        <v>414</v>
      </c>
      <c r="B349" s="889" t="s">
        <v>941</v>
      </c>
      <c r="C349" s="64" t="s">
        <v>956</v>
      </c>
      <c r="D349" s="240">
        <v>30945.188227899998</v>
      </c>
      <c r="E349" s="240">
        <v>34173.643294499998</v>
      </c>
      <c r="F349" s="258">
        <v>29682.284686300001</v>
      </c>
      <c r="G349" s="260">
        <v>31168.85038</v>
      </c>
      <c r="H349" s="260">
        <v>30414.6048276</v>
      </c>
      <c r="I349" s="260">
        <v>30410.474160400001</v>
      </c>
      <c r="J349" s="71">
        <v>2848.4929836000001</v>
      </c>
      <c r="K349" s="71">
        <v>5233.1858115000005</v>
      </c>
      <c r="L349" s="71">
        <v>7717.7353541000011</v>
      </c>
      <c r="M349" s="71">
        <v>9914.0383422000014</v>
      </c>
      <c r="N349" s="71">
        <v>12216.936468099997</v>
      </c>
      <c r="O349" s="71">
        <v>14811.677886299998</v>
      </c>
      <c r="P349" s="260">
        <v>17366.9480602</v>
      </c>
      <c r="Q349" s="260">
        <v>19942.509087099999</v>
      </c>
      <c r="R349" s="260">
        <v>22337.046752899998</v>
      </c>
      <c r="S349" s="260">
        <v>24825.895886799997</v>
      </c>
      <c r="T349" s="260">
        <v>27578.436531699997</v>
      </c>
      <c r="U349" s="260">
        <v>30410.474160400001</v>
      </c>
      <c r="V349" s="559">
        <v>32860.802665099996</v>
      </c>
      <c r="W349" s="260">
        <v>3423.5617256</v>
      </c>
      <c r="X349" s="260">
        <v>5803</v>
      </c>
      <c r="Y349" s="260">
        <v>8458</v>
      </c>
      <c r="Z349" s="260">
        <v>11037.6871555</v>
      </c>
      <c r="AA349" s="260">
        <v>14124.026884999999</v>
      </c>
      <c r="AB349" s="260">
        <v>18178.254182700002</v>
      </c>
      <c r="AC349" s="260">
        <v>21642.2212826</v>
      </c>
      <c r="AD349" s="260">
        <v>24836.064685199999</v>
      </c>
      <c r="AE349" s="260">
        <v>23906.5611809</v>
      </c>
      <c r="AF349" s="992">
        <v>26773.068387800002</v>
      </c>
      <c r="AG349" s="992">
        <v>28988.133128500001</v>
      </c>
      <c r="AH349" s="992">
        <v>32860.802665099996</v>
      </c>
      <c r="AI349" s="260" t="s">
        <v>10</v>
      </c>
      <c r="AJ349" s="260" t="s">
        <v>10</v>
      </c>
      <c r="AK349" s="67" t="s">
        <v>942</v>
      </c>
      <c r="AL349" s="277">
        <v>343</v>
      </c>
    </row>
    <row r="350" spans="1:38" ht="15.75">
      <c r="A350" s="82">
        <v>415</v>
      </c>
      <c r="B350" s="889"/>
      <c r="C350" s="64"/>
      <c r="D350" s="576"/>
      <c r="E350" s="150"/>
      <c r="F350" s="236"/>
      <c r="G350" s="236"/>
      <c r="H350" s="236"/>
      <c r="I350" s="236"/>
      <c r="J350" s="236"/>
      <c r="K350" s="236"/>
      <c r="L350" s="236"/>
      <c r="M350" s="236"/>
      <c r="N350" s="236"/>
      <c r="O350" s="236"/>
      <c r="P350" s="236"/>
      <c r="Q350" s="236"/>
      <c r="R350" s="236"/>
      <c r="S350" s="236"/>
      <c r="T350" s="236"/>
      <c r="U350" s="236"/>
      <c r="V350" s="236"/>
      <c r="W350" s="236"/>
      <c r="X350" s="236"/>
      <c r="Y350" s="236"/>
      <c r="Z350" s="236"/>
      <c r="AA350" s="236"/>
      <c r="AB350" s="236"/>
      <c r="AC350" s="236"/>
      <c r="AD350" s="236"/>
      <c r="AE350" s="236"/>
      <c r="AF350" s="236"/>
      <c r="AG350" s="236"/>
      <c r="AH350" s="236"/>
      <c r="AI350" s="236"/>
      <c r="AJ350" s="236"/>
      <c r="AK350" s="67"/>
      <c r="AL350" s="277">
        <v>344</v>
      </c>
    </row>
    <row r="351" spans="1:38" ht="15.75">
      <c r="A351" s="82">
        <v>416</v>
      </c>
      <c r="B351" s="75" t="s">
        <v>943</v>
      </c>
      <c r="C351" s="64"/>
      <c r="D351" s="150"/>
      <c r="E351" s="150"/>
      <c r="F351" s="237"/>
      <c r="G351" s="237"/>
      <c r="H351" s="237"/>
      <c r="I351" s="237"/>
      <c r="J351" s="237"/>
      <c r="K351" s="237"/>
      <c r="L351" s="237"/>
      <c r="M351" s="237"/>
      <c r="N351" s="237"/>
      <c r="O351" s="237"/>
      <c r="P351" s="237"/>
      <c r="Q351" s="237"/>
      <c r="R351" s="237"/>
      <c r="S351" s="237"/>
      <c r="T351" s="237"/>
      <c r="U351" s="237"/>
      <c r="V351" s="237"/>
      <c r="W351" s="237"/>
      <c r="X351" s="237"/>
      <c r="Y351" s="237"/>
      <c r="Z351" s="237"/>
      <c r="AA351" s="237"/>
      <c r="AB351" s="237"/>
      <c r="AC351" s="237"/>
      <c r="AD351" s="237"/>
      <c r="AE351" s="237"/>
      <c r="AF351" s="237"/>
      <c r="AG351" s="237"/>
      <c r="AH351" s="237"/>
      <c r="AI351" s="237"/>
      <c r="AJ351" s="237"/>
      <c r="AK351" s="67" t="s">
        <v>944</v>
      </c>
      <c r="AL351" s="277">
        <v>345</v>
      </c>
    </row>
    <row r="352" spans="1:38" ht="15.75">
      <c r="A352" s="82">
        <v>417</v>
      </c>
      <c r="B352" s="153" t="s">
        <v>795</v>
      </c>
      <c r="C352" s="64" t="s">
        <v>188</v>
      </c>
      <c r="D352" s="50">
        <v>2.1890661124592099</v>
      </c>
      <c r="E352" s="929">
        <v>2.2413306494096799</v>
      </c>
      <c r="F352" s="226">
        <v>2.1649585100923501</v>
      </c>
      <c r="G352" s="573">
        <v>2.1957412434632699</v>
      </c>
      <c r="H352" s="573">
        <v>2.26742831721086</v>
      </c>
      <c r="I352" s="573">
        <v>1.9147227738639501</v>
      </c>
      <c r="J352" s="932">
        <v>2.22464577989789</v>
      </c>
      <c r="K352" s="932">
        <v>2.2258307204648098</v>
      </c>
      <c r="L352" s="932">
        <v>2.18372070655071</v>
      </c>
      <c r="M352" s="932">
        <v>2.24506339472482</v>
      </c>
      <c r="N352" s="932">
        <v>2.2037742705209</v>
      </c>
      <c r="O352" s="932">
        <v>2.2036424703251098</v>
      </c>
      <c r="P352" s="932">
        <v>2.1469188190491102</v>
      </c>
      <c r="Q352" s="932">
        <v>2.1017167132016801</v>
      </c>
      <c r="R352" s="932">
        <v>2.0677881968849001</v>
      </c>
      <c r="S352" s="932">
        <v>2.0023474907408798</v>
      </c>
      <c r="T352" s="932">
        <v>1.97175840681172</v>
      </c>
      <c r="U352" s="932">
        <v>1.9147227738639501</v>
      </c>
      <c r="V352" s="976">
        <v>1.71</v>
      </c>
      <c r="W352" s="932">
        <v>1.91711454295814</v>
      </c>
      <c r="X352" s="932">
        <v>1.8875934972348301</v>
      </c>
      <c r="Y352" s="932">
        <v>1.84687965291032</v>
      </c>
      <c r="Z352" s="932">
        <v>1.7962893106753099</v>
      </c>
      <c r="AA352" s="932">
        <v>1.8202355472816301</v>
      </c>
      <c r="AB352" s="932">
        <v>1.78896552859431</v>
      </c>
      <c r="AC352" s="932">
        <v>1.74552084458465</v>
      </c>
      <c r="AD352" s="932">
        <v>1.7534493819903301</v>
      </c>
      <c r="AE352" s="932">
        <v>1.73211109237168</v>
      </c>
      <c r="AF352" s="932">
        <v>1.7087580786554399</v>
      </c>
      <c r="AG352" s="574">
        <v>1.72</v>
      </c>
      <c r="AH352" s="574">
        <v>1.71</v>
      </c>
      <c r="AI352" s="1078">
        <v>1.6816229591073899</v>
      </c>
      <c r="AJ352" s="1154">
        <v>1.64</v>
      </c>
      <c r="AK352" s="79" t="s">
        <v>2262</v>
      </c>
      <c r="AL352" s="277">
        <v>346</v>
      </c>
    </row>
    <row r="353" spans="1:38" ht="15.75">
      <c r="A353" s="82">
        <v>418</v>
      </c>
      <c r="B353" s="153" t="s">
        <v>796</v>
      </c>
      <c r="C353" s="64" t="s">
        <v>188</v>
      </c>
      <c r="D353" s="50">
        <v>1.9860790574720399</v>
      </c>
      <c r="E353" s="929">
        <v>1.6916408264414999</v>
      </c>
      <c r="F353" s="226">
        <v>1.5620249191934401</v>
      </c>
      <c r="G353" s="573">
        <v>1.3127698431616499</v>
      </c>
      <c r="H353" s="573">
        <v>1.1714656774694401</v>
      </c>
      <c r="I353" s="573">
        <v>0.86081230620849702</v>
      </c>
      <c r="J353" s="932">
        <v>1.1766315901317299</v>
      </c>
      <c r="K353" s="932">
        <v>1.1612162695983901</v>
      </c>
      <c r="L353" s="932">
        <v>1.13660511281315</v>
      </c>
      <c r="M353" s="932">
        <v>1.0916039457829201</v>
      </c>
      <c r="N353" s="932">
        <v>1.0276504116312799</v>
      </c>
      <c r="O353" s="932">
        <v>1.0269461949515899</v>
      </c>
      <c r="P353" s="932">
        <v>0.98317714932706401</v>
      </c>
      <c r="Q353" s="932">
        <v>0.95811678323779603</v>
      </c>
      <c r="R353" s="932">
        <v>0.948417496267282</v>
      </c>
      <c r="S353" s="932">
        <v>0.90256615537241802</v>
      </c>
      <c r="T353" s="932">
        <v>0.86741308641968495</v>
      </c>
      <c r="U353" s="932">
        <v>0.86081230620849702</v>
      </c>
      <c r="V353" s="976">
        <v>0.69</v>
      </c>
      <c r="W353" s="932">
        <v>0.836884563587737</v>
      </c>
      <c r="X353" s="932">
        <v>0.82722859320870201</v>
      </c>
      <c r="Y353" s="932">
        <v>0.82856490039698405</v>
      </c>
      <c r="Z353" s="932">
        <v>0.80038754735619599</v>
      </c>
      <c r="AA353" s="932">
        <v>0.799981609913054</v>
      </c>
      <c r="AB353" s="932">
        <v>0.80761646400363596</v>
      </c>
      <c r="AC353" s="932">
        <v>0.75286232306108902</v>
      </c>
      <c r="AD353" s="932">
        <v>0.76304860523961104</v>
      </c>
      <c r="AE353" s="932">
        <v>0.73469718476616097</v>
      </c>
      <c r="AF353" s="932">
        <v>0.71601948670898496</v>
      </c>
      <c r="AG353" s="574">
        <v>0.71</v>
      </c>
      <c r="AH353" s="574">
        <v>0.69</v>
      </c>
      <c r="AI353" s="1078">
        <v>0.69412030299431504</v>
      </c>
      <c r="AJ353" s="1154">
        <v>0.63</v>
      </c>
      <c r="AK353" s="79" t="s">
        <v>2263</v>
      </c>
      <c r="AL353" s="277">
        <v>347</v>
      </c>
    </row>
    <row r="354" spans="1:38" ht="15.75">
      <c r="A354" s="82">
        <v>419</v>
      </c>
      <c r="B354" s="153" t="s">
        <v>945</v>
      </c>
      <c r="C354" s="64" t="s">
        <v>188</v>
      </c>
      <c r="D354" s="50">
        <v>7.5847403403625302</v>
      </c>
      <c r="E354" s="929">
        <v>6.4546579640682999</v>
      </c>
      <c r="F354" s="226">
        <v>5.7422854083359898</v>
      </c>
      <c r="G354" s="573">
        <v>6.9183643791634903</v>
      </c>
      <c r="H354" s="573">
        <v>6.0228925335217696</v>
      </c>
      <c r="I354" s="573">
        <v>4.2219811716929403</v>
      </c>
      <c r="J354" s="932">
        <v>5.9274075302028999</v>
      </c>
      <c r="K354" s="932">
        <v>5.8679825509862704</v>
      </c>
      <c r="L354" s="932">
        <v>5.71752947182563</v>
      </c>
      <c r="M354" s="932">
        <v>5.6536589477864601</v>
      </c>
      <c r="N354" s="932">
        <v>5.6053423268395104</v>
      </c>
      <c r="O354" s="932">
        <v>5.49316882385647</v>
      </c>
      <c r="P354" s="932">
        <v>5.3577157525701002</v>
      </c>
      <c r="Q354" s="932">
        <v>5.1695125162363302</v>
      </c>
      <c r="R354" s="932">
        <v>4.8981951032407798</v>
      </c>
      <c r="S354" s="932">
        <v>4.6602769993431403</v>
      </c>
      <c r="T354" s="932">
        <v>4.4547847214283296</v>
      </c>
      <c r="U354" s="932">
        <v>4.2219811716929403</v>
      </c>
      <c r="V354" s="976">
        <v>2.9183354545830298</v>
      </c>
      <c r="W354" s="932">
        <v>4.0501337044832004</v>
      </c>
      <c r="X354" s="932">
        <v>3.88324369163489</v>
      </c>
      <c r="Y354" s="932">
        <v>3.74309581598395</v>
      </c>
      <c r="Z354" s="932">
        <v>3.6767140310054001</v>
      </c>
      <c r="AA354" s="932">
        <v>3.5546250659409799</v>
      </c>
      <c r="AB354" s="932">
        <v>3.4718373549327102</v>
      </c>
      <c r="AC354" s="932">
        <v>3.3922296988709602</v>
      </c>
      <c r="AD354" s="932">
        <v>3.3107551363291101</v>
      </c>
      <c r="AE354" s="932">
        <v>3.2371774905614399</v>
      </c>
      <c r="AF354" s="932">
        <v>3.1313992787526601</v>
      </c>
      <c r="AG354" s="574">
        <v>3.0166766841994002</v>
      </c>
      <c r="AH354" s="574">
        <v>2.9183354545830298</v>
      </c>
      <c r="AI354" s="1078">
        <v>2.8832257886398098</v>
      </c>
      <c r="AJ354" s="1154">
        <v>3.07</v>
      </c>
      <c r="AK354" s="79" t="s">
        <v>2291</v>
      </c>
      <c r="AL354" s="277">
        <v>348</v>
      </c>
    </row>
    <row r="355" spans="1:38" ht="15.75">
      <c r="A355" s="82">
        <v>420</v>
      </c>
      <c r="B355" s="153" t="s">
        <v>946</v>
      </c>
      <c r="C355" s="64"/>
      <c r="D355" s="150"/>
      <c r="E355" s="150"/>
      <c r="F355" s="237"/>
      <c r="G355" s="237"/>
      <c r="H355" s="237"/>
      <c r="I355" s="237"/>
      <c r="J355" s="237"/>
      <c r="K355" s="237"/>
      <c r="L355" s="237"/>
      <c r="M355" s="237"/>
      <c r="N355" s="237"/>
      <c r="O355" s="237"/>
      <c r="P355" s="237"/>
      <c r="Q355" s="237"/>
      <c r="R355" s="237"/>
      <c r="S355" s="237"/>
      <c r="T355" s="237"/>
      <c r="U355" s="237"/>
      <c r="V355" s="742"/>
      <c r="W355" s="237"/>
      <c r="X355" s="237"/>
      <c r="Y355" s="237"/>
      <c r="Z355" s="237"/>
      <c r="AA355" s="237"/>
      <c r="AB355" s="237"/>
      <c r="AC355" s="237"/>
      <c r="AD355" s="237"/>
      <c r="AE355" s="237"/>
      <c r="AF355" s="237"/>
      <c r="AG355" s="226"/>
      <c r="AH355" s="226"/>
      <c r="AI355" s="742"/>
      <c r="AJ355" s="742"/>
      <c r="AK355" s="79" t="s">
        <v>947</v>
      </c>
      <c r="AL355" s="277">
        <v>349</v>
      </c>
    </row>
    <row r="356" spans="1:38" ht="15.75">
      <c r="A356" s="82">
        <v>421</v>
      </c>
      <c r="B356" s="176" t="s">
        <v>850</v>
      </c>
      <c r="C356" s="64" t="s">
        <v>188</v>
      </c>
      <c r="D356" s="50">
        <v>13.881350027636801</v>
      </c>
      <c r="E356" s="929">
        <v>13.5924933353387</v>
      </c>
      <c r="F356" s="226">
        <v>12.657357686699299</v>
      </c>
      <c r="G356" s="573">
        <v>11.7304150659493</v>
      </c>
      <c r="H356" s="573">
        <v>11.615584298885199</v>
      </c>
      <c r="I356" s="573">
        <v>10.974197165331701</v>
      </c>
      <c r="J356" s="932">
        <v>11.433907593157601</v>
      </c>
      <c r="K356" s="932">
        <v>11.409399883287699</v>
      </c>
      <c r="L356" s="932">
        <v>11.367551829491999</v>
      </c>
      <c r="M356" s="932">
        <v>11.285377729649101</v>
      </c>
      <c r="N356" s="932">
        <v>11.219516507266899</v>
      </c>
      <c r="O356" s="932">
        <v>11.195095764110199</v>
      </c>
      <c r="P356" s="932">
        <v>11.159758180229799</v>
      </c>
      <c r="Q356" s="932">
        <v>11.133951858483901</v>
      </c>
      <c r="R356" s="932">
        <v>11.0974811056289</v>
      </c>
      <c r="S356" s="932">
        <v>11.0542279713288</v>
      </c>
      <c r="T356" s="932">
        <v>11.0049052091505</v>
      </c>
      <c r="U356" s="932">
        <v>10.974197165331701</v>
      </c>
      <c r="V356" s="976">
        <v>10.526062385056999</v>
      </c>
      <c r="W356" s="932">
        <v>10.947916496647901</v>
      </c>
      <c r="X356" s="932">
        <v>10.935158970114999</v>
      </c>
      <c r="Y356" s="932">
        <v>10.9048739127372</v>
      </c>
      <c r="Z356" s="932">
        <v>10.874379935793799</v>
      </c>
      <c r="AA356" s="932">
        <v>10.8655342299477</v>
      </c>
      <c r="AB356" s="932">
        <v>10.805330104257401</v>
      </c>
      <c r="AC356" s="932">
        <v>10.725157126939999</v>
      </c>
      <c r="AD356" s="932">
        <v>10.6924823139138</v>
      </c>
      <c r="AE356" s="932">
        <v>10.6491322699594</v>
      </c>
      <c r="AF356" s="932">
        <v>10.609903303000401</v>
      </c>
      <c r="AG356" s="574">
        <v>10.5577226546686</v>
      </c>
      <c r="AH356" s="574">
        <v>10.526062385056999</v>
      </c>
      <c r="AI356" s="990">
        <v>10.2976068678604</v>
      </c>
      <c r="AJ356" s="1154">
        <v>10.28</v>
      </c>
      <c r="AK356" s="244" t="s">
        <v>851</v>
      </c>
      <c r="AL356" s="277">
        <v>350</v>
      </c>
    </row>
    <row r="357" spans="1:38" ht="15.75">
      <c r="A357" s="82">
        <v>422</v>
      </c>
      <c r="B357" s="176" t="s">
        <v>948</v>
      </c>
      <c r="C357" s="64" t="s">
        <v>188</v>
      </c>
      <c r="D357" s="50">
        <v>12.1219153143395</v>
      </c>
      <c r="E357" s="929">
        <v>11.2078933567429</v>
      </c>
      <c r="F357" s="226">
        <v>10.5584592962668</v>
      </c>
      <c r="G357" s="573">
        <v>10.3828551417354</v>
      </c>
      <c r="H357" s="573">
        <v>9.8998527845285107</v>
      </c>
      <c r="I357" s="573">
        <v>8.8781572700855698</v>
      </c>
      <c r="J357" s="932">
        <v>9.8745442298335693</v>
      </c>
      <c r="K357" s="932">
        <v>9.8327150042696694</v>
      </c>
      <c r="L357" s="932">
        <v>9.7026136849713396</v>
      </c>
      <c r="M357" s="932">
        <v>9.4486285086713107</v>
      </c>
      <c r="N357" s="932">
        <v>9.3164113412493794</v>
      </c>
      <c r="O357" s="932">
        <v>9.2983388011008099</v>
      </c>
      <c r="P357" s="932">
        <v>9.2090450272586608</v>
      </c>
      <c r="Q357" s="932">
        <v>9.1625899640984301</v>
      </c>
      <c r="R357" s="932">
        <v>9.06080589495763</v>
      </c>
      <c r="S357" s="932">
        <v>9.0071737679408894</v>
      </c>
      <c r="T357" s="932">
        <v>8.9574749914950402</v>
      </c>
      <c r="U357" s="932">
        <v>8.8781572700855698</v>
      </c>
      <c r="V357" s="976">
        <v>8.35</v>
      </c>
      <c r="W357" s="932">
        <v>8.8275998978566896</v>
      </c>
      <c r="X357" s="932">
        <v>8.7736528302566104</v>
      </c>
      <c r="Y357" s="932">
        <v>8.7331569864583205</v>
      </c>
      <c r="Z357" s="932">
        <v>8.67734506881526</v>
      </c>
      <c r="AA357" s="932">
        <v>8.6382900824807507</v>
      </c>
      <c r="AB357" s="932">
        <v>8.7023631345506391</v>
      </c>
      <c r="AC357" s="932">
        <v>8.6304086965760796</v>
      </c>
      <c r="AD357" s="932">
        <v>8.5763000183655507</v>
      </c>
      <c r="AE357" s="932">
        <v>8.5423034763594998</v>
      </c>
      <c r="AF357" s="932">
        <v>8.5218878305080903</v>
      </c>
      <c r="AG357" s="574">
        <v>8.4381878724508397</v>
      </c>
      <c r="AH357" s="574">
        <v>8.35</v>
      </c>
      <c r="AI357" s="990">
        <v>8.3623640068445795</v>
      </c>
      <c r="AJ357" s="1154">
        <v>8.3800000000000008</v>
      </c>
      <c r="AK357" s="244" t="s">
        <v>949</v>
      </c>
      <c r="AL357" s="277">
        <v>351</v>
      </c>
    </row>
    <row r="358" spans="1:38" ht="15.75">
      <c r="A358" s="82">
        <v>423</v>
      </c>
      <c r="B358" s="176" t="s">
        <v>919</v>
      </c>
      <c r="C358" s="64" t="s">
        <v>188</v>
      </c>
      <c r="D358" s="50">
        <v>12.475711779526399</v>
      </c>
      <c r="E358" s="929">
        <v>11.3790107181505</v>
      </c>
      <c r="F358" s="226">
        <v>10.7096575351576</v>
      </c>
      <c r="G358" s="573">
        <v>10.3698015948061</v>
      </c>
      <c r="H358" s="573">
        <v>10.0869122910226</v>
      </c>
      <c r="I358" s="573">
        <v>9.2105406454005507</v>
      </c>
      <c r="J358" s="932">
        <v>10.132795971523</v>
      </c>
      <c r="K358" s="932">
        <v>10.065011467030301</v>
      </c>
      <c r="L358" s="932">
        <v>9.9697302691306007</v>
      </c>
      <c r="M358" s="932">
        <v>9.7345297697533901</v>
      </c>
      <c r="N358" s="932">
        <v>9.5964869074412498</v>
      </c>
      <c r="O358" s="932">
        <v>9.4795356805580404</v>
      </c>
      <c r="P358" s="932">
        <v>9.4680648577324895</v>
      </c>
      <c r="Q358" s="932">
        <v>9.4423326842694095</v>
      </c>
      <c r="R358" s="932">
        <v>9.4383623282041302</v>
      </c>
      <c r="S358" s="932">
        <v>9.3827787109867895</v>
      </c>
      <c r="T358" s="932">
        <v>9.3159828752482507</v>
      </c>
      <c r="U358" s="932">
        <v>9.2105406454005507</v>
      </c>
      <c r="V358" s="976">
        <v>8.6281546693456193</v>
      </c>
      <c r="W358" s="932">
        <v>9.2720215605544407</v>
      </c>
      <c r="X358" s="932">
        <v>9.2290862450829003</v>
      </c>
      <c r="Y358" s="932">
        <v>9.1236219475880098</v>
      </c>
      <c r="Z358" s="932">
        <v>9.0842308521850192</v>
      </c>
      <c r="AA358" s="932">
        <v>9.0205197385024292</v>
      </c>
      <c r="AB358" s="932">
        <v>9.0156115965136596</v>
      </c>
      <c r="AC358" s="932">
        <v>8.9955285557654694</v>
      </c>
      <c r="AD358" s="932">
        <v>8.9218401199336093</v>
      </c>
      <c r="AE358" s="932">
        <v>8.85298392797384</v>
      </c>
      <c r="AF358" s="932">
        <v>8.7843992081537898</v>
      </c>
      <c r="AG358" s="574">
        <v>8.76</v>
      </c>
      <c r="AH358" s="574">
        <v>8.6281546693456193</v>
      </c>
      <c r="AI358" s="990">
        <v>8.6578518517217091</v>
      </c>
      <c r="AJ358" s="1154">
        <v>8.58</v>
      </c>
      <c r="AK358" s="244" t="s">
        <v>950</v>
      </c>
      <c r="AL358" s="277">
        <v>352</v>
      </c>
    </row>
    <row r="359" spans="1:38" ht="15.75">
      <c r="A359" s="82">
        <v>424</v>
      </c>
      <c r="B359" s="75" t="s">
        <v>951</v>
      </c>
      <c r="C359" s="64"/>
      <c r="D359" s="50"/>
      <c r="E359" s="150"/>
      <c r="F359" s="226"/>
      <c r="G359" s="226"/>
      <c r="H359" s="226"/>
      <c r="I359" s="226"/>
      <c r="J359" s="226"/>
      <c r="K359" s="226"/>
      <c r="L359" s="226"/>
      <c r="M359" s="226"/>
      <c r="N359" s="226"/>
      <c r="O359" s="226"/>
      <c r="P359" s="226"/>
      <c r="Q359" s="226"/>
      <c r="R359" s="226"/>
      <c r="S359" s="226"/>
      <c r="T359" s="226"/>
      <c r="U359" s="226"/>
      <c r="V359" s="742"/>
      <c r="W359" s="226"/>
      <c r="X359" s="226"/>
      <c r="Y359" s="226"/>
      <c r="Z359" s="226"/>
      <c r="AA359" s="226"/>
      <c r="AB359" s="226"/>
      <c r="AC359" s="226"/>
      <c r="AD359" s="226"/>
      <c r="AE359" s="226"/>
      <c r="AF359" s="226"/>
      <c r="AG359" s="226"/>
      <c r="AH359" s="226"/>
      <c r="AI359" s="742"/>
      <c r="AJ359" s="742"/>
      <c r="AK359" s="67" t="s">
        <v>952</v>
      </c>
      <c r="AL359" s="277">
        <v>353</v>
      </c>
    </row>
    <row r="360" spans="1:38" ht="15.75">
      <c r="A360" s="82">
        <v>425</v>
      </c>
      <c r="B360" s="176" t="s">
        <v>795</v>
      </c>
      <c r="C360" s="64" t="s">
        <v>188</v>
      </c>
      <c r="D360" s="50">
        <v>0.36101816089731698</v>
      </c>
      <c r="E360" s="929">
        <v>0.34758758187352301</v>
      </c>
      <c r="F360" s="226">
        <v>0.37353873297082002</v>
      </c>
      <c r="G360" s="573">
        <v>0.49764772188685402</v>
      </c>
      <c r="H360" s="573">
        <v>0.78184442016048294</v>
      </c>
      <c r="I360" s="573">
        <v>0.424097603365444</v>
      </c>
      <c r="J360" s="932">
        <v>0.76332175261180701</v>
      </c>
      <c r="K360" s="932">
        <v>0.77557225885201897</v>
      </c>
      <c r="L360" s="932">
        <v>0.62908445406645597</v>
      </c>
      <c r="M360" s="932">
        <v>0.61858301236816904</v>
      </c>
      <c r="N360" s="932">
        <v>0.556905945002655</v>
      </c>
      <c r="O360" s="932">
        <v>0.54485105953562096</v>
      </c>
      <c r="P360" s="932">
        <v>0.63217341722642695</v>
      </c>
      <c r="Q360" s="932">
        <v>0.57470633530571502</v>
      </c>
      <c r="R360" s="932">
        <v>0.57360299117720603</v>
      </c>
      <c r="S360" s="932">
        <v>0.495579191118933</v>
      </c>
      <c r="T360" s="932">
        <v>0.43846823578710697</v>
      </c>
      <c r="U360" s="932">
        <v>0.424097603365444</v>
      </c>
      <c r="V360" s="976">
        <v>0.17</v>
      </c>
      <c r="W360" s="932">
        <v>0.38521708422768602</v>
      </c>
      <c r="X360" s="932">
        <v>0.38002276139014901</v>
      </c>
      <c r="Y360" s="932">
        <v>0.35259685553725101</v>
      </c>
      <c r="Z360" s="932">
        <v>0.34835677634949902</v>
      </c>
      <c r="AA360" s="932">
        <v>0.332322176998949</v>
      </c>
      <c r="AB360" s="932">
        <v>0.30799932166496302</v>
      </c>
      <c r="AC360" s="932">
        <v>0.29033975959441799</v>
      </c>
      <c r="AD360" s="932">
        <v>0.28444913723231502</v>
      </c>
      <c r="AE360" s="932">
        <v>0.266381540089073</v>
      </c>
      <c r="AF360" s="932">
        <v>0.214595332234955</v>
      </c>
      <c r="AG360" s="574">
        <v>0.19</v>
      </c>
      <c r="AH360" s="574">
        <v>0.17</v>
      </c>
      <c r="AI360" s="1078">
        <v>0.15278541974166199</v>
      </c>
      <c r="AJ360" s="1154">
        <v>0.15</v>
      </c>
      <c r="AK360" s="79" t="s">
        <v>2262</v>
      </c>
      <c r="AL360" s="277">
        <v>354</v>
      </c>
    </row>
    <row r="361" spans="1:38" ht="15.75">
      <c r="A361" s="82">
        <v>426</v>
      </c>
      <c r="B361" s="176" t="s">
        <v>796</v>
      </c>
      <c r="C361" s="64" t="s">
        <v>188</v>
      </c>
      <c r="D361" s="50">
        <v>0.26287086295656897</v>
      </c>
      <c r="E361" s="929">
        <v>0.27855080757028899</v>
      </c>
      <c r="F361" s="226">
        <v>0.32148215063255298</v>
      </c>
      <c r="G361" s="573">
        <v>0.44943369639092801</v>
      </c>
      <c r="H361" s="573">
        <v>0.43425243304356498</v>
      </c>
      <c r="I361" s="573">
        <v>0.284991151928985</v>
      </c>
      <c r="J361" s="932">
        <v>0.479030651246734</v>
      </c>
      <c r="K361" s="932">
        <v>0.44125789465117299</v>
      </c>
      <c r="L361" s="932">
        <v>0.42100683009304701</v>
      </c>
      <c r="M361" s="932">
        <v>0.404739813152387</v>
      </c>
      <c r="N361" s="932">
        <v>0.40136154474006502</v>
      </c>
      <c r="O361" s="932">
        <v>0.38965696806824002</v>
      </c>
      <c r="P361" s="932">
        <v>0.373946096734464</v>
      </c>
      <c r="Q361" s="932">
        <v>0.36218733531409802</v>
      </c>
      <c r="R361" s="932">
        <v>0.36129984403833099</v>
      </c>
      <c r="S361" s="932">
        <v>0.296811923187704</v>
      </c>
      <c r="T361" s="932">
        <v>0.284345427217851</v>
      </c>
      <c r="U361" s="932">
        <v>0.284991151928985</v>
      </c>
      <c r="V361" s="976">
        <v>0.17</v>
      </c>
      <c r="W361" s="932">
        <v>0.25878127965057401</v>
      </c>
      <c r="X361" s="932">
        <v>0.25510450061513001</v>
      </c>
      <c r="Y361" s="932">
        <v>0.22685428640944399</v>
      </c>
      <c r="Z361" s="932">
        <v>0.21763175125588599</v>
      </c>
      <c r="AA361" s="932">
        <v>0.21269276638274201</v>
      </c>
      <c r="AB361" s="932">
        <v>0.21015159047833101</v>
      </c>
      <c r="AC361" s="932">
        <v>0.194922256447881</v>
      </c>
      <c r="AD361" s="932">
        <v>0.19168466063634701</v>
      </c>
      <c r="AE361" s="932">
        <v>0.188381755384151</v>
      </c>
      <c r="AF361" s="932">
        <v>0.183548224604174</v>
      </c>
      <c r="AG361" s="574">
        <v>0.18</v>
      </c>
      <c r="AH361" s="574">
        <v>0.17</v>
      </c>
      <c r="AI361" s="1078">
        <v>0.158657457851998</v>
      </c>
      <c r="AJ361" s="1154">
        <v>0.15</v>
      </c>
      <c r="AK361" s="79" t="s">
        <v>2263</v>
      </c>
      <c r="AL361" s="277">
        <v>355</v>
      </c>
    </row>
    <row r="362" spans="1:38" ht="15.75">
      <c r="A362" s="82">
        <v>427</v>
      </c>
      <c r="B362" s="176" t="s">
        <v>945</v>
      </c>
      <c r="C362" s="64" t="s">
        <v>188</v>
      </c>
      <c r="D362" s="50">
        <v>1.00599833123009</v>
      </c>
      <c r="E362" s="929">
        <v>0.97402427678383097</v>
      </c>
      <c r="F362" s="226">
        <v>1.1837266566153899</v>
      </c>
      <c r="G362" s="573">
        <v>2.1113236422123398</v>
      </c>
      <c r="H362" s="573">
        <v>2.0869504346476901</v>
      </c>
      <c r="I362" s="573">
        <v>0.71924151159435601</v>
      </c>
      <c r="J362" s="932">
        <v>1.9773992606300499</v>
      </c>
      <c r="K362" s="932">
        <v>1.9853377407094499</v>
      </c>
      <c r="L362" s="932">
        <v>1.78821739730713</v>
      </c>
      <c r="M362" s="932">
        <v>1.6680535229942</v>
      </c>
      <c r="N362" s="932">
        <v>1.62214832600169</v>
      </c>
      <c r="O362" s="932">
        <v>1.69229618876407</v>
      </c>
      <c r="P362" s="932">
        <v>1.5872280517459401</v>
      </c>
      <c r="Q362" s="932">
        <v>1.4189996765870101</v>
      </c>
      <c r="R362" s="932">
        <v>1.2563550729073101</v>
      </c>
      <c r="S362" s="932">
        <v>0.92728391110853103</v>
      </c>
      <c r="T362" s="932">
        <v>0.80185846031887398</v>
      </c>
      <c r="U362" s="932">
        <v>0.71924151159435601</v>
      </c>
      <c r="V362" s="976">
        <v>0.36849379745222999</v>
      </c>
      <c r="W362" s="932">
        <v>0.67459978672324405</v>
      </c>
      <c r="X362" s="932">
        <v>0.625032733577355</v>
      </c>
      <c r="Y362" s="932">
        <v>0.61833178418768198</v>
      </c>
      <c r="Z362" s="932">
        <v>0.59388010237877598</v>
      </c>
      <c r="AA362" s="932">
        <v>0.55036719711434701</v>
      </c>
      <c r="AB362" s="932">
        <v>0.52043313792216905</v>
      </c>
      <c r="AC362" s="932">
        <v>0.50338250537802598</v>
      </c>
      <c r="AD362" s="932">
        <v>0.49738164155557202</v>
      </c>
      <c r="AE362" s="932">
        <v>0.45253138228408302</v>
      </c>
      <c r="AF362" s="932">
        <v>0.41008881147048099</v>
      </c>
      <c r="AG362" s="574">
        <v>0.389194906015571</v>
      </c>
      <c r="AH362" s="574">
        <v>0.36849379745222999</v>
      </c>
      <c r="AI362" s="1078">
        <v>0.37146365040076901</v>
      </c>
      <c r="AJ362" s="1154">
        <v>0.44</v>
      </c>
      <c r="AK362" s="79" t="s">
        <v>2291</v>
      </c>
      <c r="AL362" s="277">
        <v>356</v>
      </c>
    </row>
    <row r="363" spans="1:38" ht="15.75">
      <c r="A363" s="82">
        <v>428</v>
      </c>
      <c r="B363" s="176" t="s">
        <v>946</v>
      </c>
      <c r="C363" s="64"/>
      <c r="D363" s="50"/>
      <c r="E363" s="150"/>
      <c r="F363" s="226"/>
      <c r="G363" s="226"/>
      <c r="H363" s="226"/>
      <c r="I363" s="226"/>
      <c r="J363" s="226"/>
      <c r="K363" s="226"/>
      <c r="L363" s="226"/>
      <c r="M363" s="226"/>
      <c r="N363" s="226"/>
      <c r="O363" s="226"/>
      <c r="P363" s="226"/>
      <c r="Q363" s="226"/>
      <c r="R363" s="226"/>
      <c r="S363" s="226"/>
      <c r="T363" s="226"/>
      <c r="U363" s="226"/>
      <c r="V363" s="742"/>
      <c r="W363" s="226"/>
      <c r="X363" s="226"/>
      <c r="Y363" s="226"/>
      <c r="Z363" s="226"/>
      <c r="AA363" s="226"/>
      <c r="AB363" s="226"/>
      <c r="AC363" s="226"/>
      <c r="AD363" s="226"/>
      <c r="AE363" s="226"/>
      <c r="AF363" s="226"/>
      <c r="AG363" s="226"/>
      <c r="AH363" s="226"/>
      <c r="AI363" s="742"/>
      <c r="AJ363" s="742"/>
      <c r="AK363" s="79" t="s">
        <v>947</v>
      </c>
      <c r="AL363" s="277">
        <v>357</v>
      </c>
    </row>
    <row r="364" spans="1:38" ht="15.75">
      <c r="A364" s="82">
        <v>429</v>
      </c>
      <c r="B364" s="54" t="s">
        <v>850</v>
      </c>
      <c r="C364" s="64" t="s">
        <v>188</v>
      </c>
      <c r="D364" s="50">
        <v>2.64927642757837</v>
      </c>
      <c r="E364" s="929">
        <v>2.82084548836424</v>
      </c>
      <c r="F364" s="226">
        <v>3.2116148300217402</v>
      </c>
      <c r="G364" s="573">
        <v>3.5928196428646899</v>
      </c>
      <c r="H364" s="573">
        <v>6.3623246277427796</v>
      </c>
      <c r="I364" s="573">
        <v>4.0592502509606199</v>
      </c>
      <c r="J364" s="932">
        <v>6.3902507958569101</v>
      </c>
      <c r="K364" s="932">
        <v>6.3999078590477598</v>
      </c>
      <c r="L364" s="932">
        <v>5.9411083200728498</v>
      </c>
      <c r="M364" s="932">
        <v>5.4951616222870499</v>
      </c>
      <c r="N364" s="932">
        <v>5.4721308641544697</v>
      </c>
      <c r="O364" s="932">
        <v>5.61</v>
      </c>
      <c r="P364" s="932">
        <v>5.5745951192581096</v>
      </c>
      <c r="Q364" s="932">
        <v>5.2570524699926402</v>
      </c>
      <c r="R364" s="932">
        <v>4.3380005036828004</v>
      </c>
      <c r="S364" s="932">
        <v>4.3971297170992001</v>
      </c>
      <c r="T364" s="932">
        <v>6.4188098401608498</v>
      </c>
      <c r="U364" s="932">
        <v>4.0592502509606199</v>
      </c>
      <c r="V364" s="976">
        <v>3.7089298486564002</v>
      </c>
      <c r="W364" s="932">
        <v>4.0391075877403697</v>
      </c>
      <c r="X364" s="932">
        <v>4.0477467590759799</v>
      </c>
      <c r="Y364" s="932">
        <v>3.9846148399233399</v>
      </c>
      <c r="Z364" s="932">
        <v>4.1179216684780604</v>
      </c>
      <c r="AA364" s="932">
        <v>4.0999866969293004</v>
      </c>
      <c r="AB364" s="932">
        <v>3.9526032983613599</v>
      </c>
      <c r="AC364" s="932">
        <v>3.9218866011415598</v>
      </c>
      <c r="AD364" s="932">
        <v>3.8319668706015002</v>
      </c>
      <c r="AE364" s="932">
        <v>3.81569129725241</v>
      </c>
      <c r="AF364" s="932">
        <v>3.8503809380754501</v>
      </c>
      <c r="AG364" s="574">
        <v>3.8099298612918702</v>
      </c>
      <c r="AH364" s="574">
        <v>3.7089298486564002</v>
      </c>
      <c r="AI364" s="990">
        <v>3.7140271149567399</v>
      </c>
      <c r="AJ364" s="1154">
        <v>3.86</v>
      </c>
      <c r="AK364" s="244" t="s">
        <v>851</v>
      </c>
      <c r="AL364" s="277">
        <v>358</v>
      </c>
    </row>
    <row r="365" spans="1:38" ht="15.75">
      <c r="A365" s="82">
        <v>430</v>
      </c>
      <c r="B365" s="54" t="s">
        <v>948</v>
      </c>
      <c r="C365" s="64" t="s">
        <v>188</v>
      </c>
      <c r="D365" s="50">
        <v>5.1607716636297001</v>
      </c>
      <c r="E365" s="929">
        <v>4.9655066394752403</v>
      </c>
      <c r="F365" s="226">
        <v>4.9436713001655104</v>
      </c>
      <c r="G365" s="573">
        <v>5.2974227655460604</v>
      </c>
      <c r="H365" s="573">
        <v>4.8540613282878402</v>
      </c>
      <c r="I365" s="573">
        <v>3.74204205975715</v>
      </c>
      <c r="J365" s="932">
        <v>4.8370963557518998</v>
      </c>
      <c r="K365" s="932">
        <v>4.8067903950948603</v>
      </c>
      <c r="L365" s="932">
        <v>4.5407048360376301</v>
      </c>
      <c r="M365" s="932">
        <v>4.3914782384665596</v>
      </c>
      <c r="N365" s="932">
        <v>4.2622353305967904</v>
      </c>
      <c r="O365" s="932">
        <v>4.0779004368731497</v>
      </c>
      <c r="P365" s="932">
        <v>3.9522633997119501</v>
      </c>
      <c r="Q365" s="932">
        <v>3.8320165259147401</v>
      </c>
      <c r="R365" s="932">
        <v>3.77995891733186</v>
      </c>
      <c r="S365" s="932">
        <v>3.74646429101734</v>
      </c>
      <c r="T365" s="932">
        <v>3.7116637908700998</v>
      </c>
      <c r="U365" s="932">
        <v>3.74204205975715</v>
      </c>
      <c r="V365" s="976">
        <v>3.6874072154372399</v>
      </c>
      <c r="W365" s="932">
        <v>3.7347233360122098</v>
      </c>
      <c r="X365" s="932">
        <v>3.71456902039071</v>
      </c>
      <c r="Y365" s="932">
        <v>3.7510479235548302</v>
      </c>
      <c r="Z365" s="932">
        <v>3.7407343124105599</v>
      </c>
      <c r="AA365" s="932">
        <v>3.6730936814938202</v>
      </c>
      <c r="AB365" s="932">
        <v>3.7233583414747802</v>
      </c>
      <c r="AC365" s="932">
        <v>3.6943449205379202</v>
      </c>
      <c r="AD365" s="932">
        <v>3.6649104996714601</v>
      </c>
      <c r="AE365" s="932">
        <v>3.6317338006074098</v>
      </c>
      <c r="AF365" s="932">
        <v>3.6206671752433399</v>
      </c>
      <c r="AG365" s="574">
        <v>3.6285410821385899</v>
      </c>
      <c r="AH365" s="574">
        <v>3.6874072154372399</v>
      </c>
      <c r="AI365" s="990">
        <v>3.6649522638405401</v>
      </c>
      <c r="AJ365" s="1154">
        <v>3.71</v>
      </c>
      <c r="AK365" s="244" t="s">
        <v>949</v>
      </c>
      <c r="AL365" s="277">
        <v>359</v>
      </c>
    </row>
    <row r="366" spans="1:38" ht="15.75">
      <c r="A366" s="82">
        <v>431</v>
      </c>
      <c r="B366" s="54" t="s">
        <v>919</v>
      </c>
      <c r="C366" s="64" t="s">
        <v>188</v>
      </c>
      <c r="D366" s="50">
        <v>3.9980971232397602</v>
      </c>
      <c r="E366" s="929">
        <v>3.93518363834003</v>
      </c>
      <c r="F366" s="226">
        <v>3.9022644728999398</v>
      </c>
      <c r="G366" s="573">
        <v>4.3362070086722602</v>
      </c>
      <c r="H366" s="573">
        <v>4.3547997691308797</v>
      </c>
      <c r="I366" s="573">
        <v>3.4469868878321601</v>
      </c>
      <c r="J366" s="932">
        <v>4.3400678319738804</v>
      </c>
      <c r="K366" s="932">
        <v>4.2659281427783</v>
      </c>
      <c r="L366" s="932">
        <v>4.0795848583441101</v>
      </c>
      <c r="M366" s="932">
        <v>3.9839634417249901</v>
      </c>
      <c r="N366" s="932">
        <v>3.84746991354127</v>
      </c>
      <c r="O366" s="932">
        <v>3.70205891278734</v>
      </c>
      <c r="P366" s="932">
        <v>3.52023051337815</v>
      </c>
      <c r="Q366" s="932">
        <v>3.4116452309157501</v>
      </c>
      <c r="R366" s="932">
        <v>3.4004180466607901</v>
      </c>
      <c r="S366" s="932">
        <v>3.4005774215070002</v>
      </c>
      <c r="T366" s="932">
        <v>3.3921120759201799</v>
      </c>
      <c r="U366" s="932">
        <v>3.4469868878321601</v>
      </c>
      <c r="V366" s="976">
        <v>3.02771852230146</v>
      </c>
      <c r="W366" s="932">
        <v>3.4216084709128798</v>
      </c>
      <c r="X366" s="932">
        <v>3.3922692576448701</v>
      </c>
      <c r="Y366" s="932">
        <v>3.3169619552876299</v>
      </c>
      <c r="Z366" s="932">
        <v>3.3108927814746201</v>
      </c>
      <c r="AA366" s="932">
        <v>3.2754960087139899</v>
      </c>
      <c r="AB366" s="932">
        <v>3.2402557811549699</v>
      </c>
      <c r="AC366" s="932">
        <v>3.2129788000222801</v>
      </c>
      <c r="AD366" s="932">
        <v>3.1398720436391798</v>
      </c>
      <c r="AE366" s="932">
        <v>3.1345410845408601</v>
      </c>
      <c r="AF366" s="932">
        <v>3.1280755447866899</v>
      </c>
      <c r="AG366" s="574">
        <v>3.08632913323226</v>
      </c>
      <c r="AH366" s="574">
        <v>3.02771852230146</v>
      </c>
      <c r="AI366" s="990">
        <v>2.9870834415924898</v>
      </c>
      <c r="AJ366" s="1154">
        <v>2.96</v>
      </c>
      <c r="AK366" s="244" t="s">
        <v>950</v>
      </c>
      <c r="AL366" s="277">
        <v>360</v>
      </c>
    </row>
    <row r="367" spans="1:38">
      <c r="A367" s="307"/>
      <c r="B367" s="62"/>
      <c r="C367" s="308"/>
      <c r="D367" s="575"/>
      <c r="E367" s="575"/>
      <c r="F367" s="575"/>
      <c r="G367" s="575"/>
      <c r="H367" s="575"/>
      <c r="I367" s="575"/>
      <c r="J367" s="575"/>
      <c r="K367" s="575"/>
      <c r="L367" s="575"/>
      <c r="M367" s="575"/>
      <c r="N367" s="575"/>
      <c r="O367" s="575"/>
      <c r="P367" s="575"/>
      <c r="Q367" s="575"/>
      <c r="R367" s="575"/>
      <c r="S367" s="575"/>
      <c r="T367" s="575"/>
      <c r="U367" s="575"/>
      <c r="V367" s="575"/>
      <c r="W367" s="575"/>
      <c r="X367" s="575"/>
      <c r="Y367" s="575"/>
      <c r="Z367" s="575"/>
      <c r="AA367" s="575"/>
      <c r="AB367" s="575"/>
      <c r="AC367" s="575"/>
      <c r="AD367" s="575"/>
      <c r="AE367" s="575"/>
      <c r="AF367" s="575"/>
      <c r="AG367" s="575"/>
      <c r="AH367" s="575"/>
      <c r="AI367" s="575"/>
      <c r="AJ367" s="575"/>
      <c r="AK367" s="62"/>
      <c r="AL367" s="332"/>
    </row>
    <row r="368" spans="1:38" ht="15.75">
      <c r="A368" s="307" t="s">
        <v>196</v>
      </c>
      <c r="B368" s="62"/>
      <c r="C368" s="308"/>
      <c r="D368" s="575"/>
      <c r="E368" s="575"/>
      <c r="F368" s="575"/>
      <c r="G368" s="575"/>
      <c r="H368" s="575"/>
      <c r="I368" s="575"/>
      <c r="J368" s="575"/>
      <c r="K368" s="575"/>
      <c r="L368" s="575"/>
      <c r="M368" s="575"/>
      <c r="N368" s="575"/>
      <c r="O368" s="575"/>
      <c r="P368" s="575"/>
      <c r="Q368" s="575"/>
      <c r="R368" s="575"/>
      <c r="S368" s="575"/>
      <c r="T368" s="575"/>
      <c r="U368" s="575"/>
      <c r="V368" s="575"/>
      <c r="W368" s="575"/>
      <c r="X368" s="575"/>
      <c r="Y368" s="575"/>
      <c r="Z368" s="575"/>
      <c r="AA368" s="575"/>
      <c r="AB368" s="575"/>
      <c r="AC368" s="575"/>
      <c r="AD368" s="575"/>
      <c r="AE368" s="575"/>
      <c r="AF368" s="575"/>
      <c r="AG368" s="575"/>
      <c r="AH368" s="575"/>
      <c r="AI368" s="575"/>
      <c r="AJ368" s="575"/>
      <c r="AK368" s="138" t="s">
        <v>953</v>
      </c>
      <c r="AL368" s="336"/>
    </row>
    <row r="369" spans="1:38" ht="15.75">
      <c r="A369" s="337" t="s">
        <v>2549</v>
      </c>
      <c r="B369" s="62"/>
      <c r="C369" s="308"/>
      <c r="D369" s="575"/>
      <c r="E369" s="575"/>
      <c r="F369" s="575"/>
      <c r="G369" s="575"/>
      <c r="H369" s="575"/>
      <c r="I369" s="575"/>
      <c r="J369" s="575"/>
      <c r="K369" s="575"/>
      <c r="L369" s="575"/>
      <c r="M369" s="575"/>
      <c r="N369" s="575"/>
      <c r="O369" s="575"/>
      <c r="P369" s="575"/>
      <c r="Q369" s="575"/>
      <c r="R369" s="575"/>
      <c r="S369" s="575"/>
      <c r="T369" s="575"/>
      <c r="U369" s="575"/>
      <c r="V369" s="575"/>
      <c r="W369" s="575"/>
      <c r="X369" s="575"/>
      <c r="Y369" s="575"/>
      <c r="Z369" s="575"/>
      <c r="AA369" s="575"/>
      <c r="AB369" s="575"/>
      <c r="AC369" s="575"/>
      <c r="AD369" s="575"/>
      <c r="AE369" s="575"/>
      <c r="AF369" s="575"/>
      <c r="AG369" s="575"/>
      <c r="AH369" s="575"/>
      <c r="AI369" s="575"/>
      <c r="AJ369" s="575"/>
      <c r="AK369" s="180" t="s">
        <v>1343</v>
      </c>
      <c r="AL369" s="336"/>
    </row>
    <row r="370" spans="1:38" ht="18">
      <c r="A370" s="307" t="s">
        <v>2551</v>
      </c>
      <c r="B370" s="62"/>
      <c r="C370" s="308"/>
      <c r="D370" s="575"/>
      <c r="E370" s="575"/>
      <c r="F370" s="575"/>
      <c r="G370" s="575"/>
      <c r="H370" s="575"/>
      <c r="I370" s="575"/>
      <c r="J370" s="575"/>
      <c r="K370" s="575"/>
      <c r="L370" s="575"/>
      <c r="M370" s="575"/>
      <c r="N370" s="575"/>
      <c r="O370" s="575"/>
      <c r="P370" s="575"/>
      <c r="Q370" s="575"/>
      <c r="R370" s="575"/>
      <c r="S370" s="575"/>
      <c r="T370" s="575"/>
      <c r="U370" s="575"/>
      <c r="V370" s="575"/>
      <c r="W370" s="575"/>
      <c r="X370" s="575"/>
      <c r="Y370" s="575"/>
      <c r="Z370" s="575"/>
      <c r="AA370" s="575"/>
      <c r="AB370" s="575"/>
      <c r="AC370" s="575"/>
      <c r="AD370" s="575"/>
      <c r="AE370" s="575"/>
      <c r="AF370" s="575"/>
      <c r="AG370" s="575"/>
      <c r="AH370" s="575"/>
      <c r="AI370" s="575"/>
      <c r="AJ370" s="575"/>
      <c r="AK370" s="729" t="s">
        <v>2604</v>
      </c>
      <c r="AL370" s="336"/>
    </row>
    <row r="371" spans="1:38" ht="18">
      <c r="A371" s="338" t="s">
        <v>2552</v>
      </c>
      <c r="B371" s="62"/>
      <c r="C371" s="308"/>
      <c r="D371" s="575"/>
      <c r="E371" s="575"/>
      <c r="F371" s="575"/>
      <c r="G371" s="575"/>
      <c r="H371" s="575"/>
      <c r="I371" s="575"/>
      <c r="J371" s="575"/>
      <c r="K371" s="575"/>
      <c r="L371" s="575"/>
      <c r="M371" s="575"/>
      <c r="N371" s="575"/>
      <c r="O371" s="575"/>
      <c r="P371" s="575"/>
      <c r="Q371" s="575"/>
      <c r="R371" s="575"/>
      <c r="S371" s="575"/>
      <c r="T371" s="575"/>
      <c r="U371" s="575"/>
      <c r="V371" s="575"/>
      <c r="W371" s="575"/>
      <c r="X371" s="575"/>
      <c r="Y371" s="575"/>
      <c r="Z371" s="575"/>
      <c r="AA371" s="575"/>
      <c r="AB371" s="575"/>
      <c r="AC371" s="575"/>
      <c r="AD371" s="575"/>
      <c r="AE371" s="575"/>
      <c r="AF371" s="575"/>
      <c r="AG371" s="575"/>
      <c r="AH371" s="575"/>
      <c r="AI371" s="575"/>
      <c r="AJ371" s="575"/>
      <c r="AK371" s="138" t="s">
        <v>2605</v>
      </c>
      <c r="AL371" s="336"/>
    </row>
    <row r="372" spans="1:38" ht="18">
      <c r="A372" s="307" t="s">
        <v>2553</v>
      </c>
      <c r="B372" s="62"/>
      <c r="C372" s="308"/>
      <c r="D372" s="575"/>
      <c r="E372" s="610"/>
      <c r="F372" s="575"/>
      <c r="G372" s="575"/>
      <c r="H372" s="575"/>
      <c r="I372" s="575"/>
      <c r="J372" s="575"/>
      <c r="K372" s="575"/>
      <c r="L372" s="575"/>
      <c r="M372" s="575"/>
      <c r="N372" s="575"/>
      <c r="O372" s="575"/>
      <c r="P372" s="575"/>
      <c r="Q372" s="575"/>
      <c r="R372" s="575"/>
      <c r="S372" s="575"/>
      <c r="T372" s="575"/>
      <c r="U372" s="575"/>
      <c r="V372" s="575"/>
      <c r="W372" s="575"/>
      <c r="X372" s="575"/>
      <c r="Y372" s="575"/>
      <c r="Z372" s="575"/>
      <c r="AA372" s="575"/>
      <c r="AB372" s="575"/>
      <c r="AC372" s="575"/>
      <c r="AD372" s="575"/>
      <c r="AE372" s="575"/>
      <c r="AF372" s="575"/>
      <c r="AG372" s="575"/>
      <c r="AH372" s="575"/>
      <c r="AI372" s="575"/>
      <c r="AJ372" s="575"/>
      <c r="AK372" s="138" t="s">
        <v>2606</v>
      </c>
      <c r="AL372" s="336"/>
    </row>
    <row r="373" spans="1:38" ht="18">
      <c r="A373" s="307" t="s">
        <v>2554</v>
      </c>
      <c r="B373" s="271"/>
      <c r="C373" s="328"/>
      <c r="D373" s="610"/>
      <c r="E373" s="575"/>
      <c r="F373" s="575"/>
      <c r="G373" s="575"/>
      <c r="H373" s="575"/>
      <c r="I373" s="575"/>
      <c r="J373" s="575"/>
      <c r="K373" s="575"/>
      <c r="L373" s="575"/>
      <c r="M373" s="575"/>
      <c r="N373" s="575"/>
      <c r="O373" s="575"/>
      <c r="P373" s="575"/>
      <c r="Q373" s="575"/>
      <c r="R373" s="575"/>
      <c r="S373" s="575"/>
      <c r="T373" s="575"/>
      <c r="U373" s="575"/>
      <c r="V373" s="575"/>
      <c r="W373" s="575"/>
      <c r="X373" s="575"/>
      <c r="Y373" s="575"/>
      <c r="Z373" s="575"/>
      <c r="AA373" s="575"/>
      <c r="AB373" s="575"/>
      <c r="AC373" s="575"/>
      <c r="AD373" s="575"/>
      <c r="AE373" s="575"/>
      <c r="AF373" s="575"/>
      <c r="AG373" s="575"/>
      <c r="AH373" s="575"/>
      <c r="AI373" s="575"/>
      <c r="AJ373" s="575"/>
      <c r="AK373" s="138" t="s">
        <v>2607</v>
      </c>
      <c r="AL373" s="336"/>
    </row>
    <row r="374" spans="1:38" ht="15.75">
      <c r="A374" s="332" t="s">
        <v>2550</v>
      </c>
      <c r="B374" s="62"/>
      <c r="C374" s="308"/>
      <c r="D374" s="575"/>
      <c r="E374" s="575"/>
      <c r="F374" s="575"/>
      <c r="G374" s="575"/>
      <c r="H374" s="575"/>
      <c r="I374" s="575"/>
      <c r="J374" s="575"/>
      <c r="K374" s="575"/>
      <c r="L374" s="575"/>
      <c r="M374" s="575"/>
      <c r="N374" s="575"/>
      <c r="O374" s="575"/>
      <c r="P374" s="575"/>
      <c r="Q374" s="575"/>
      <c r="R374" s="575"/>
      <c r="S374" s="575"/>
      <c r="T374" s="575"/>
      <c r="U374" s="575"/>
      <c r="V374" s="575"/>
      <c r="W374" s="575"/>
      <c r="X374" s="575"/>
      <c r="Y374" s="575"/>
      <c r="Z374" s="575"/>
      <c r="AA374" s="575"/>
      <c r="AB374" s="575"/>
      <c r="AC374" s="575"/>
      <c r="AD374" s="575"/>
      <c r="AE374" s="575"/>
      <c r="AF374" s="575"/>
      <c r="AG374" s="575"/>
      <c r="AH374" s="575"/>
      <c r="AI374" s="575"/>
      <c r="AJ374" s="575"/>
      <c r="AK374" s="138"/>
      <c r="AL374" s="336"/>
    </row>
    <row r="375" spans="1:38" ht="17.25">
      <c r="A375" s="345" t="s">
        <v>2575</v>
      </c>
      <c r="B375" s="62"/>
      <c r="C375" s="308"/>
      <c r="D375" s="575"/>
      <c r="E375" s="575"/>
      <c r="F375" s="575"/>
      <c r="G375" s="575"/>
      <c r="H375" s="575"/>
      <c r="I375" s="575"/>
      <c r="J375" s="575"/>
      <c r="K375" s="575"/>
      <c r="L375" s="575"/>
      <c r="M375" s="575"/>
      <c r="N375" s="575"/>
      <c r="O375" s="575"/>
      <c r="P375" s="575"/>
      <c r="Q375" s="575"/>
      <c r="R375" s="575"/>
      <c r="S375" s="575"/>
      <c r="T375" s="575"/>
      <c r="U375" s="575"/>
      <c r="V375" s="575"/>
      <c r="W375" s="575"/>
      <c r="X375" s="575"/>
      <c r="Y375" s="575"/>
      <c r="Z375" s="575"/>
      <c r="AA375" s="575"/>
      <c r="AB375" s="575"/>
      <c r="AC375" s="575"/>
      <c r="AD375" s="575"/>
      <c r="AE375" s="575"/>
      <c r="AF375" s="575"/>
      <c r="AG375" s="575"/>
      <c r="AH375" s="575"/>
      <c r="AI375" s="575"/>
      <c r="AJ375" s="575"/>
      <c r="AK375" s="1266" t="s">
        <v>2042</v>
      </c>
      <c r="AL375" s="1266"/>
    </row>
    <row r="376" spans="1:38" ht="17.25">
      <c r="A376" s="345"/>
      <c r="B376" s="62"/>
      <c r="C376" s="308"/>
      <c r="D376" s="575"/>
      <c r="E376" s="575"/>
      <c r="F376" s="575"/>
      <c r="G376" s="575"/>
      <c r="H376" s="575"/>
      <c r="I376" s="575"/>
      <c r="J376" s="575"/>
      <c r="K376" s="575"/>
      <c r="L376" s="575"/>
      <c r="M376" s="575"/>
      <c r="N376" s="575"/>
      <c r="O376" s="575"/>
      <c r="P376" s="575"/>
      <c r="Q376" s="575"/>
      <c r="R376" s="575"/>
      <c r="S376" s="575"/>
      <c r="T376" s="575"/>
      <c r="U376" s="575"/>
      <c r="V376" s="575"/>
      <c r="W376" s="575"/>
      <c r="X376" s="575"/>
      <c r="Y376" s="575"/>
      <c r="Z376" s="575"/>
      <c r="AA376" s="575"/>
      <c r="AB376" s="575"/>
      <c r="AC376" s="575"/>
      <c r="AD376" s="575"/>
      <c r="AE376" s="575"/>
      <c r="AF376" s="575"/>
      <c r="AG376" s="575"/>
      <c r="AH376" s="575"/>
      <c r="AI376" s="575"/>
      <c r="AJ376" s="575"/>
      <c r="AK376" s="138"/>
      <c r="AL376" s="336"/>
    </row>
    <row r="377" spans="1:38" ht="15.75">
      <c r="A377" s="332" t="s">
        <v>1515</v>
      </c>
      <c r="B377" s="62"/>
      <c r="C377" s="308"/>
      <c r="D377" s="575"/>
      <c r="E377" s="575"/>
      <c r="F377" s="575"/>
      <c r="G377" s="575"/>
      <c r="H377" s="575"/>
      <c r="I377" s="575"/>
      <c r="J377" s="575"/>
      <c r="K377" s="575"/>
      <c r="L377" s="575"/>
      <c r="M377" s="575"/>
      <c r="N377" s="575"/>
      <c r="O377" s="575"/>
      <c r="P377" s="575"/>
      <c r="Q377" s="575"/>
      <c r="R377" s="575"/>
      <c r="S377" s="575"/>
      <c r="T377" s="575"/>
      <c r="U377" s="575"/>
      <c r="V377" s="575"/>
      <c r="W377" s="575"/>
      <c r="X377" s="575"/>
      <c r="Y377" s="575"/>
      <c r="Z377" s="575"/>
      <c r="AA377" s="575"/>
      <c r="AB377" s="575"/>
      <c r="AC377" s="575"/>
      <c r="AD377" s="575"/>
      <c r="AE377" s="575"/>
      <c r="AF377" s="575"/>
      <c r="AG377" s="575"/>
      <c r="AH377" s="575"/>
      <c r="AI377" s="575"/>
      <c r="AJ377" s="575"/>
      <c r="AK377" s="138" t="s">
        <v>1514</v>
      </c>
      <c r="AL377" s="336"/>
    </row>
    <row r="378" spans="1:38">
      <c r="A378" s="90"/>
      <c r="B378" s="90"/>
      <c r="C378" s="90"/>
    </row>
    <row r="379" spans="1:38">
      <c r="A379" s="90"/>
      <c r="B379" s="90"/>
      <c r="C379" s="90"/>
    </row>
    <row r="380" spans="1:38">
      <c r="A380" s="90"/>
      <c r="B380" s="90"/>
      <c r="C380" s="90"/>
    </row>
    <row r="381" spans="1:38">
      <c r="A381" s="90"/>
      <c r="B381" s="90"/>
      <c r="C381" s="90"/>
    </row>
    <row r="382" spans="1:38">
      <c r="A382" s="90"/>
      <c r="B382" s="90"/>
      <c r="C382" s="90"/>
    </row>
    <row r="383" spans="1:38">
      <c r="A383" s="90"/>
      <c r="B383" s="90"/>
      <c r="C383" s="90"/>
    </row>
    <row r="384" spans="1:38">
      <c r="A384" s="90"/>
      <c r="B384" s="90"/>
      <c r="C384" s="90"/>
    </row>
    <row r="385" spans="1:3">
      <c r="A385" s="90"/>
      <c r="B385" s="90"/>
      <c r="C385" s="90"/>
    </row>
    <row r="386" spans="1:3">
      <c r="A386" s="90"/>
      <c r="B386" s="90"/>
      <c r="C386" s="90"/>
    </row>
    <row r="387" spans="1:3">
      <c r="A387" s="90"/>
      <c r="B387" s="90"/>
      <c r="C387" s="90"/>
    </row>
    <row r="388" spans="1:3">
      <c r="A388" s="90"/>
      <c r="B388" s="90"/>
      <c r="C388" s="90"/>
    </row>
    <row r="389" spans="1:3">
      <c r="A389" s="90"/>
      <c r="B389" s="90"/>
      <c r="C389" s="90"/>
    </row>
    <row r="390" spans="1:3">
      <c r="A390" s="90"/>
      <c r="B390" s="90"/>
      <c r="C390" s="90"/>
    </row>
    <row r="391" spans="1:3">
      <c r="A391" s="90"/>
      <c r="B391" s="90"/>
      <c r="C391" s="90"/>
    </row>
    <row r="392" spans="1:3">
      <c r="A392" s="90"/>
      <c r="B392" s="90"/>
      <c r="C392" s="90"/>
    </row>
    <row r="393" spans="1:3">
      <c r="A393" s="90"/>
      <c r="B393" s="90"/>
      <c r="C393" s="90"/>
    </row>
    <row r="394" spans="1:3">
      <c r="A394" s="90"/>
      <c r="B394" s="90"/>
      <c r="C394" s="90"/>
    </row>
    <row r="395" spans="1:3">
      <c r="A395" s="90"/>
      <c r="B395" s="90"/>
      <c r="C395" s="90"/>
    </row>
    <row r="396" spans="1:3">
      <c r="A396" s="90"/>
      <c r="B396" s="90"/>
      <c r="C396" s="90"/>
    </row>
    <row r="397" spans="1:3">
      <c r="A397" s="90"/>
      <c r="B397" s="90"/>
      <c r="C397" s="90"/>
    </row>
    <row r="398" spans="1:3">
      <c r="A398" s="90"/>
      <c r="B398" s="90"/>
      <c r="C398" s="90"/>
    </row>
    <row r="399" spans="1:3">
      <c r="A399" s="90"/>
      <c r="B399" s="90"/>
      <c r="C399" s="90"/>
    </row>
    <row r="400" spans="1:3">
      <c r="A400" s="90"/>
      <c r="B400" s="90"/>
      <c r="C400" s="90"/>
    </row>
    <row r="401" spans="1:3">
      <c r="A401" s="90"/>
      <c r="B401" s="90"/>
      <c r="C401" s="90"/>
    </row>
    <row r="402" spans="1:3">
      <c r="A402" s="90"/>
      <c r="B402" s="90"/>
      <c r="C402" s="90"/>
    </row>
    <row r="403" spans="1:3">
      <c r="A403" s="90"/>
      <c r="B403" s="90"/>
      <c r="C403" s="90"/>
    </row>
    <row r="404" spans="1:3">
      <c r="A404" s="90"/>
      <c r="B404" s="90"/>
      <c r="C404" s="90"/>
    </row>
    <row r="405" spans="1:3">
      <c r="A405" s="90"/>
      <c r="B405" s="90"/>
      <c r="C405" s="90"/>
    </row>
    <row r="406" spans="1:3">
      <c r="A406" s="90"/>
      <c r="B406" s="90"/>
      <c r="C406" s="90"/>
    </row>
    <row r="407" spans="1:3">
      <c r="A407" s="90"/>
      <c r="B407" s="90"/>
      <c r="C407" s="90"/>
    </row>
    <row r="408" spans="1:3">
      <c r="A408" s="90"/>
      <c r="B408" s="90"/>
      <c r="C408" s="90"/>
    </row>
    <row r="409" spans="1:3">
      <c r="A409" s="90"/>
      <c r="B409" s="90"/>
      <c r="C409" s="90"/>
    </row>
    <row r="410" spans="1:3">
      <c r="A410" s="90"/>
      <c r="B410" s="90"/>
      <c r="C410" s="90"/>
    </row>
    <row r="411" spans="1:3">
      <c r="A411" s="90"/>
      <c r="B411" s="90"/>
      <c r="C411" s="90"/>
    </row>
    <row r="412" spans="1:3">
      <c r="A412" s="90"/>
      <c r="B412" s="90"/>
      <c r="C412" s="90"/>
    </row>
    <row r="413" spans="1:3">
      <c r="A413" s="90"/>
      <c r="B413" s="90"/>
      <c r="C413" s="90"/>
    </row>
    <row r="414" spans="1:3">
      <c r="A414" s="90"/>
      <c r="B414" s="90"/>
      <c r="C414" s="90"/>
    </row>
    <row r="415" spans="1:3">
      <c r="A415" s="90"/>
      <c r="B415" s="90"/>
      <c r="C415" s="90"/>
    </row>
    <row r="416" spans="1:3">
      <c r="A416" s="90"/>
      <c r="B416" s="90"/>
      <c r="C416" s="90"/>
    </row>
    <row r="417" spans="1:3">
      <c r="A417" s="90"/>
      <c r="B417" s="90"/>
      <c r="C417" s="90"/>
    </row>
    <row r="418" spans="1:3">
      <c r="A418" s="90"/>
      <c r="B418" s="90"/>
      <c r="C418" s="90"/>
    </row>
    <row r="419" spans="1:3">
      <c r="A419" s="90"/>
      <c r="B419" s="90"/>
      <c r="C419" s="90"/>
    </row>
    <row r="420" spans="1:3">
      <c r="A420" s="90"/>
      <c r="B420" s="90"/>
      <c r="C420" s="90"/>
    </row>
    <row r="421" spans="1:3">
      <c r="A421" s="90"/>
      <c r="B421" s="90"/>
      <c r="C421" s="90"/>
    </row>
    <row r="422" spans="1:3">
      <c r="A422" s="90"/>
      <c r="B422" s="90"/>
      <c r="C422" s="90"/>
    </row>
    <row r="423" spans="1:3">
      <c r="A423" s="90"/>
      <c r="B423" s="90"/>
      <c r="C423" s="90"/>
    </row>
    <row r="424" spans="1:3">
      <c r="A424" s="90"/>
      <c r="B424" s="90"/>
      <c r="C424" s="90"/>
    </row>
    <row r="425" spans="1:3">
      <c r="A425" s="90"/>
      <c r="B425" s="90"/>
      <c r="C425" s="90"/>
    </row>
    <row r="426" spans="1:3">
      <c r="A426" s="90"/>
      <c r="B426" s="90"/>
      <c r="C426" s="90"/>
    </row>
    <row r="427" spans="1:3">
      <c r="A427" s="90"/>
      <c r="B427" s="90"/>
      <c r="C427" s="90"/>
    </row>
    <row r="428" spans="1:3">
      <c r="A428" s="90"/>
      <c r="B428" s="90"/>
      <c r="C428" s="90"/>
    </row>
    <row r="429" spans="1:3">
      <c r="A429" s="90"/>
      <c r="B429" s="90"/>
      <c r="C429" s="90"/>
    </row>
    <row r="430" spans="1:3">
      <c r="A430" s="90"/>
      <c r="B430" s="90"/>
      <c r="C430" s="90"/>
    </row>
    <row r="431" spans="1:3">
      <c r="A431" s="90"/>
      <c r="B431" s="90"/>
      <c r="C431" s="90"/>
    </row>
    <row r="432" spans="1:3">
      <c r="A432" s="90"/>
      <c r="B432" s="90"/>
      <c r="C432" s="90"/>
    </row>
    <row r="433" spans="1:3">
      <c r="A433" s="90"/>
      <c r="B433" s="90"/>
      <c r="C433" s="90"/>
    </row>
    <row r="434" spans="1:3">
      <c r="A434" s="90"/>
      <c r="B434" s="90"/>
      <c r="C434" s="90"/>
    </row>
    <row r="435" spans="1:3">
      <c r="A435" s="90"/>
      <c r="B435" s="90"/>
      <c r="C435" s="90"/>
    </row>
    <row r="436" spans="1:3">
      <c r="A436" s="90"/>
      <c r="B436" s="90"/>
      <c r="C436" s="90"/>
    </row>
    <row r="437" spans="1:3">
      <c r="A437" s="90"/>
      <c r="B437" s="90"/>
      <c r="C437" s="90"/>
    </row>
    <row r="438" spans="1:3">
      <c r="A438" s="90"/>
      <c r="B438" s="90"/>
      <c r="C438" s="90"/>
    </row>
    <row r="439" spans="1:3">
      <c r="A439" s="90"/>
      <c r="B439" s="90"/>
      <c r="C439" s="90"/>
    </row>
    <row r="440" spans="1:3">
      <c r="A440" s="90"/>
      <c r="B440" s="90"/>
      <c r="C440" s="90"/>
    </row>
    <row r="441" spans="1:3">
      <c r="A441" s="90"/>
      <c r="B441" s="90"/>
      <c r="C441" s="90"/>
    </row>
    <row r="442" spans="1:3">
      <c r="A442" s="90"/>
      <c r="B442" s="90"/>
      <c r="C442" s="90"/>
    </row>
    <row r="443" spans="1:3">
      <c r="A443" s="90"/>
      <c r="B443" s="90"/>
      <c r="C443" s="90"/>
    </row>
    <row r="444" spans="1:3">
      <c r="A444" s="90"/>
      <c r="B444" s="90"/>
      <c r="C444" s="90"/>
    </row>
    <row r="445" spans="1:3">
      <c r="A445" s="90"/>
      <c r="B445" s="90"/>
      <c r="C445" s="90"/>
    </row>
    <row r="446" spans="1:3">
      <c r="A446" s="90"/>
      <c r="B446" s="90"/>
      <c r="C446" s="90"/>
    </row>
    <row r="447" spans="1:3">
      <c r="A447" s="90"/>
      <c r="B447" s="90"/>
      <c r="C447" s="90"/>
    </row>
    <row r="448" spans="1:3">
      <c r="A448" s="90"/>
      <c r="B448" s="90"/>
      <c r="C448" s="90"/>
    </row>
    <row r="449" spans="1:3">
      <c r="A449" s="90"/>
      <c r="B449" s="90"/>
      <c r="C449" s="90"/>
    </row>
    <row r="450" spans="1:3">
      <c r="A450" s="90"/>
      <c r="B450" s="90"/>
      <c r="C450" s="90"/>
    </row>
    <row r="451" spans="1:3">
      <c r="A451" s="90"/>
      <c r="B451" s="90"/>
      <c r="C451" s="90"/>
    </row>
    <row r="452" spans="1:3">
      <c r="A452" s="90"/>
      <c r="B452" s="90"/>
      <c r="C452" s="90"/>
    </row>
    <row r="453" spans="1:3">
      <c r="A453" s="90"/>
      <c r="B453" s="90"/>
      <c r="C453" s="90"/>
    </row>
    <row r="454" spans="1:3">
      <c r="A454" s="90"/>
      <c r="B454" s="90"/>
      <c r="C454" s="90"/>
    </row>
    <row r="455" spans="1:3">
      <c r="A455" s="90"/>
      <c r="B455" s="90"/>
      <c r="C455" s="90"/>
    </row>
    <row r="456" spans="1:3">
      <c r="A456" s="90"/>
      <c r="B456" s="90"/>
      <c r="C456" s="90"/>
    </row>
    <row r="457" spans="1:3">
      <c r="A457" s="90"/>
      <c r="B457" s="90"/>
      <c r="C457" s="90"/>
    </row>
    <row r="458" spans="1:3">
      <c r="A458" s="90"/>
      <c r="B458" s="90"/>
      <c r="C458" s="90"/>
    </row>
    <row r="459" spans="1:3">
      <c r="A459" s="90"/>
      <c r="B459" s="90"/>
      <c r="C459" s="90"/>
    </row>
    <row r="460" spans="1:3">
      <c r="A460" s="90"/>
      <c r="B460" s="90"/>
      <c r="C460" s="90"/>
    </row>
    <row r="461" spans="1:3">
      <c r="A461" s="90"/>
      <c r="B461" s="90"/>
      <c r="C461" s="90"/>
    </row>
    <row r="462" spans="1:3">
      <c r="A462" s="90"/>
      <c r="B462" s="90"/>
      <c r="C462" s="90"/>
    </row>
    <row r="463" spans="1:3">
      <c r="A463" s="90"/>
      <c r="B463" s="90"/>
      <c r="C463" s="90"/>
    </row>
    <row r="464" spans="1:3">
      <c r="A464" s="90"/>
      <c r="B464" s="90"/>
      <c r="C464" s="90"/>
    </row>
    <row r="465" spans="1:3">
      <c r="A465" s="90"/>
      <c r="B465" s="90"/>
      <c r="C465" s="90"/>
    </row>
    <row r="466" spans="1:3">
      <c r="A466" s="90"/>
      <c r="B466" s="90"/>
      <c r="C466" s="90"/>
    </row>
    <row r="467" spans="1:3">
      <c r="A467" s="90"/>
      <c r="B467" s="90"/>
      <c r="C467" s="90"/>
    </row>
    <row r="468" spans="1:3">
      <c r="A468" s="90"/>
      <c r="B468" s="90"/>
      <c r="C468" s="90"/>
    </row>
    <row r="469" spans="1:3">
      <c r="A469" s="90"/>
      <c r="B469" s="90"/>
      <c r="C469" s="90"/>
    </row>
    <row r="470" spans="1:3">
      <c r="A470" s="90"/>
      <c r="B470" s="90"/>
      <c r="C470" s="90"/>
    </row>
    <row r="471" spans="1:3">
      <c r="A471" s="90"/>
      <c r="B471" s="90"/>
      <c r="C471" s="90"/>
    </row>
    <row r="472" spans="1:3">
      <c r="A472" s="90"/>
      <c r="B472" s="90"/>
      <c r="C472" s="90"/>
    </row>
    <row r="473" spans="1:3">
      <c r="A473" s="90"/>
      <c r="B473" s="90"/>
      <c r="C473" s="90"/>
    </row>
    <row r="474" spans="1:3">
      <c r="A474" s="90"/>
      <c r="B474" s="90"/>
      <c r="C474" s="90"/>
    </row>
    <row r="475" spans="1:3">
      <c r="A475" s="90"/>
      <c r="B475" s="90"/>
      <c r="C475" s="90"/>
    </row>
    <row r="476" spans="1:3">
      <c r="A476" s="90"/>
      <c r="B476" s="90"/>
      <c r="C476" s="90"/>
    </row>
    <row r="477" spans="1:3">
      <c r="A477" s="90"/>
      <c r="B477" s="90"/>
      <c r="C477" s="90"/>
    </row>
    <row r="478" spans="1:3">
      <c r="A478" s="90"/>
      <c r="B478" s="90"/>
      <c r="C478" s="90"/>
    </row>
    <row r="479" spans="1:3">
      <c r="A479" s="90"/>
      <c r="B479" s="90"/>
      <c r="C479" s="90"/>
    </row>
    <row r="480" spans="1:3">
      <c r="A480" s="90"/>
      <c r="B480" s="90"/>
      <c r="C480" s="90"/>
    </row>
    <row r="481" spans="1:3">
      <c r="A481" s="90"/>
      <c r="B481" s="90"/>
      <c r="C481" s="90"/>
    </row>
    <row r="482" spans="1:3">
      <c r="A482" s="90"/>
      <c r="B482" s="90"/>
      <c r="C482" s="90"/>
    </row>
    <row r="483" spans="1:3">
      <c r="A483" s="90"/>
      <c r="B483" s="90"/>
      <c r="C483" s="90"/>
    </row>
    <row r="484" spans="1:3">
      <c r="A484" s="90"/>
      <c r="B484" s="90"/>
      <c r="C484" s="90"/>
    </row>
    <row r="485" spans="1:3">
      <c r="A485" s="90"/>
      <c r="B485" s="90"/>
      <c r="C485" s="90"/>
    </row>
    <row r="486" spans="1:3">
      <c r="A486" s="90"/>
      <c r="B486" s="90"/>
      <c r="C486" s="90"/>
    </row>
    <row r="487" spans="1:3">
      <c r="A487" s="90"/>
      <c r="B487" s="90"/>
      <c r="C487" s="90"/>
    </row>
    <row r="488" spans="1:3">
      <c r="A488" s="90"/>
      <c r="B488" s="90"/>
      <c r="C488" s="90"/>
    </row>
    <row r="489" spans="1:3">
      <c r="A489" s="90"/>
      <c r="B489" s="90"/>
      <c r="C489" s="90"/>
    </row>
    <row r="490" spans="1:3">
      <c r="A490" s="90"/>
      <c r="B490" s="90"/>
      <c r="C490" s="90"/>
    </row>
    <row r="491" spans="1:3">
      <c r="A491" s="90"/>
      <c r="B491" s="90"/>
      <c r="C491" s="90"/>
    </row>
    <row r="492" spans="1:3">
      <c r="A492" s="90"/>
      <c r="B492" s="90"/>
      <c r="C492" s="90"/>
    </row>
    <row r="493" spans="1:3">
      <c r="A493" s="90"/>
      <c r="B493" s="90"/>
      <c r="C493" s="90"/>
    </row>
    <row r="494" spans="1:3">
      <c r="A494" s="90"/>
      <c r="B494" s="90"/>
      <c r="C494" s="90"/>
    </row>
    <row r="495" spans="1:3">
      <c r="A495" s="90"/>
      <c r="B495" s="90"/>
      <c r="C495" s="90"/>
    </row>
    <row r="496" spans="1:3">
      <c r="A496" s="90"/>
      <c r="B496" s="90"/>
      <c r="C496" s="90"/>
    </row>
    <row r="497" spans="1:3">
      <c r="A497" s="90"/>
      <c r="B497" s="90"/>
      <c r="C497" s="90"/>
    </row>
    <row r="498" spans="1:3">
      <c r="A498" s="90"/>
      <c r="B498" s="90"/>
      <c r="C498" s="90"/>
    </row>
    <row r="499" spans="1:3">
      <c r="A499" s="90"/>
      <c r="B499" s="90"/>
      <c r="C499" s="90"/>
    </row>
    <row r="500" spans="1:3">
      <c r="A500" s="90"/>
      <c r="B500" s="90"/>
      <c r="C500" s="90"/>
    </row>
    <row r="501" spans="1:3">
      <c r="A501" s="90"/>
      <c r="B501" s="90"/>
      <c r="C501" s="90"/>
    </row>
    <row r="502" spans="1:3">
      <c r="A502" s="90"/>
      <c r="B502" s="90"/>
      <c r="C502" s="90"/>
    </row>
    <row r="503" spans="1:3">
      <c r="A503" s="90"/>
      <c r="B503" s="90"/>
      <c r="C503" s="90"/>
    </row>
    <row r="504" spans="1:3">
      <c r="A504" s="90"/>
      <c r="B504" s="90"/>
      <c r="C504" s="90"/>
    </row>
    <row r="505" spans="1:3">
      <c r="A505" s="90"/>
      <c r="B505" s="90"/>
      <c r="C505" s="90"/>
    </row>
    <row r="506" spans="1:3">
      <c r="A506" s="90"/>
      <c r="B506" s="90"/>
      <c r="C506" s="90"/>
    </row>
    <row r="507" spans="1:3">
      <c r="A507" s="90"/>
      <c r="B507" s="90"/>
      <c r="C507" s="90"/>
    </row>
    <row r="508" spans="1:3">
      <c r="A508" s="90"/>
      <c r="B508" s="90"/>
      <c r="C508" s="90"/>
    </row>
    <row r="509" spans="1:3">
      <c r="A509" s="90"/>
      <c r="B509" s="90"/>
      <c r="C509" s="90"/>
    </row>
    <row r="510" spans="1:3">
      <c r="A510" s="90"/>
      <c r="B510" s="90"/>
      <c r="C510" s="90"/>
    </row>
    <row r="511" spans="1:3">
      <c r="A511" s="90"/>
      <c r="B511" s="90"/>
      <c r="C511" s="90"/>
    </row>
    <row r="512" spans="1:3">
      <c r="A512" s="90"/>
      <c r="B512" s="90"/>
      <c r="C512" s="90"/>
    </row>
    <row r="513" spans="1:3">
      <c r="A513" s="90"/>
      <c r="B513" s="90"/>
      <c r="C513" s="90"/>
    </row>
    <row r="514" spans="1:3">
      <c r="A514" s="90"/>
      <c r="B514" s="90"/>
      <c r="C514" s="90"/>
    </row>
  </sheetData>
  <mergeCells count="14">
    <mergeCell ref="AI5:AJ5"/>
    <mergeCell ref="AK5:AL6"/>
    <mergeCell ref="AK375:AL375"/>
    <mergeCell ref="I5:I6"/>
    <mergeCell ref="J5:U5"/>
    <mergeCell ref="V5:V6"/>
    <mergeCell ref="W5:AH5"/>
    <mergeCell ref="C5:C6"/>
    <mergeCell ref="A5:B6"/>
    <mergeCell ref="F5:F6"/>
    <mergeCell ref="G5:G6"/>
    <mergeCell ref="H5:H6"/>
    <mergeCell ref="D5:D6"/>
    <mergeCell ref="E5:E6"/>
  </mergeCells>
  <printOptions horizontalCentered="1"/>
  <pageMargins left="0.45" right="0.45" top="0.25" bottom="0.75" header="0.3" footer="0.3"/>
  <pageSetup paperSize="9" scale="20" orientation="landscape" r:id="rId1"/>
  <headerFooter scaleWithDoc="0" alignWithMargins="0">
    <oddFooter>&amp;R5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L223"/>
  <sheetViews>
    <sheetView showGridLines="0" view="pageBreakPreview" zoomScale="60" zoomScaleNormal="84" workbookViewId="0">
      <pane xSplit="3" ySplit="1" topLeftCell="BI5" activePane="bottomRight" state="frozen"/>
      <selection activeCell="AI139" sqref="AI139"/>
      <selection pane="topRight" activeCell="AI139" sqref="AI139"/>
      <selection pane="bottomLeft" activeCell="AI139" sqref="AI139"/>
      <selection pane="bottomRight" activeCell="BJ6" sqref="BJ6"/>
    </sheetView>
  </sheetViews>
  <sheetFormatPr defaultColWidth="9.140625" defaultRowHeight="15"/>
  <cols>
    <col min="1" max="1" width="5.85546875" style="339" customWidth="1"/>
    <col min="2" max="2" width="79.42578125" style="62" bestFit="1" customWidth="1"/>
    <col min="3" max="3" width="21.140625" style="339" bestFit="1" customWidth="1"/>
    <col min="4" max="22" width="23.42578125" style="339" bestFit="1" customWidth="1"/>
    <col min="23" max="23" width="24.7109375" style="339" bestFit="1" customWidth="1"/>
    <col min="24" max="26" width="23.42578125" style="339" bestFit="1" customWidth="1"/>
    <col min="27" max="43" width="24.7109375" style="339" bestFit="1" customWidth="1"/>
    <col min="44" max="62" width="24.7109375" style="90" bestFit="1" customWidth="1"/>
    <col min="63" max="63" width="62.85546875" style="90" customWidth="1"/>
    <col min="64" max="64" width="5.85546875" style="90" customWidth="1"/>
    <col min="65" max="16384" width="9.140625" style="90"/>
  </cols>
  <sheetData>
    <row r="1" spans="1:64">
      <c r="A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row>
    <row r="2" spans="1:64" ht="18">
      <c r="A2" s="1120" t="s">
        <v>3314</v>
      </c>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row>
    <row r="3" spans="1:64">
      <c r="A3" s="90"/>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row>
    <row r="4" spans="1:64">
      <c r="A4" s="90"/>
      <c r="C4" s="90"/>
      <c r="D4" s="90"/>
      <c r="E4" s="90"/>
      <c r="F4" s="90"/>
      <c r="G4" s="90"/>
      <c r="H4" s="90"/>
      <c r="I4" s="90"/>
      <c r="J4" s="90"/>
      <c r="K4" s="90"/>
      <c r="L4" s="90"/>
      <c r="M4" s="90"/>
      <c r="N4" s="90"/>
      <c r="O4" s="90"/>
      <c r="P4" s="90"/>
      <c r="Q4" s="90"/>
      <c r="R4" s="90"/>
      <c r="S4" s="90"/>
      <c r="T4" s="90"/>
      <c r="U4" s="90"/>
      <c r="V4" s="90"/>
      <c r="W4" s="90"/>
      <c r="X4" s="90"/>
      <c r="Y4" s="90"/>
      <c r="Z4" s="90"/>
      <c r="AA4" s="90"/>
      <c r="AB4" s="90"/>
      <c r="AC4" s="90"/>
      <c r="AD4" s="90"/>
      <c r="AE4" s="90"/>
      <c r="AF4" s="90"/>
      <c r="AG4" s="90"/>
      <c r="AH4" s="90"/>
      <c r="AI4" s="90"/>
      <c r="AJ4" s="90"/>
      <c r="AK4" s="90"/>
      <c r="AL4" s="90"/>
      <c r="AM4" s="90"/>
      <c r="AN4" s="90"/>
      <c r="AO4" s="90"/>
      <c r="AP4" s="90"/>
      <c r="AQ4" s="90"/>
    </row>
    <row r="5" spans="1:64" ht="15.75">
      <c r="A5" s="1257" t="s">
        <v>665</v>
      </c>
      <c r="B5" s="1258"/>
      <c r="C5" s="1250" t="s">
        <v>666</v>
      </c>
      <c r="D5" s="1248">
        <v>2005</v>
      </c>
      <c r="E5" s="1248">
        <v>2006</v>
      </c>
      <c r="F5" s="1248">
        <v>2007</v>
      </c>
      <c r="G5" s="1248">
        <v>2008</v>
      </c>
      <c r="H5" s="1248">
        <v>2009</v>
      </c>
      <c r="I5" s="1248">
        <v>2010</v>
      </c>
      <c r="J5" s="1248">
        <v>2011</v>
      </c>
      <c r="K5" s="1248">
        <v>2011</v>
      </c>
      <c r="L5" s="1248"/>
      <c r="M5" s="1258">
        <v>2012</v>
      </c>
      <c r="N5" s="1267">
        <v>2012</v>
      </c>
      <c r="O5" s="1267"/>
      <c r="P5" s="1267"/>
      <c r="Q5" s="1267"/>
      <c r="R5" s="1249">
        <v>2013</v>
      </c>
      <c r="S5" s="1268">
        <v>2013</v>
      </c>
      <c r="T5" s="1268"/>
      <c r="U5" s="1268"/>
      <c r="V5" s="1269"/>
      <c r="W5" s="1249">
        <v>2014</v>
      </c>
      <c r="X5" s="1268">
        <v>2014</v>
      </c>
      <c r="Y5" s="1268"/>
      <c r="Z5" s="1268"/>
      <c r="AA5" s="1269"/>
      <c r="AB5" s="1249">
        <v>2015</v>
      </c>
      <c r="AC5" s="1268">
        <v>2015</v>
      </c>
      <c r="AD5" s="1268"/>
      <c r="AE5" s="1268"/>
      <c r="AF5" s="1269"/>
      <c r="AG5" s="1249">
        <v>2016</v>
      </c>
      <c r="AH5" s="1268">
        <v>2016</v>
      </c>
      <c r="AI5" s="1268"/>
      <c r="AJ5" s="1268"/>
      <c r="AK5" s="1269"/>
      <c r="AL5" s="1249">
        <v>2017</v>
      </c>
      <c r="AM5" s="1268">
        <v>2017</v>
      </c>
      <c r="AN5" s="1268"/>
      <c r="AO5" s="1268"/>
      <c r="AP5" s="1269"/>
      <c r="AQ5" s="1249">
        <v>2018</v>
      </c>
      <c r="AR5" s="1268">
        <v>2018</v>
      </c>
      <c r="AS5" s="1268"/>
      <c r="AT5" s="1268"/>
      <c r="AU5" s="1269"/>
      <c r="AV5" s="1249">
        <v>2019</v>
      </c>
      <c r="AW5" s="1267">
        <v>2019</v>
      </c>
      <c r="AX5" s="1267"/>
      <c r="AY5" s="1267"/>
      <c r="AZ5" s="1267"/>
      <c r="BA5" s="1249">
        <v>2020</v>
      </c>
      <c r="BB5" s="1267">
        <v>2020</v>
      </c>
      <c r="BC5" s="1267"/>
      <c r="BD5" s="1267"/>
      <c r="BE5" s="1267"/>
      <c r="BF5" s="1249">
        <v>2021</v>
      </c>
      <c r="BG5" s="1267">
        <v>2021</v>
      </c>
      <c r="BH5" s="1267"/>
      <c r="BI5" s="1267"/>
      <c r="BJ5" s="1267"/>
      <c r="BK5" s="1270" t="s">
        <v>197</v>
      </c>
      <c r="BL5" s="1271"/>
    </row>
    <row r="6" spans="1:64" ht="15.75">
      <c r="A6" s="1259"/>
      <c r="B6" s="1260"/>
      <c r="C6" s="1251"/>
      <c r="D6" s="1248"/>
      <c r="E6" s="1248"/>
      <c r="F6" s="1248"/>
      <c r="G6" s="1248"/>
      <c r="H6" s="1248"/>
      <c r="I6" s="1248"/>
      <c r="J6" s="1248"/>
      <c r="K6" s="1184" t="s">
        <v>2257</v>
      </c>
      <c r="L6" s="1184" t="s">
        <v>669</v>
      </c>
      <c r="M6" s="1260"/>
      <c r="N6" s="1184" t="s">
        <v>3151</v>
      </c>
      <c r="O6" s="1184" t="s">
        <v>2257</v>
      </c>
      <c r="P6" s="1109" t="s">
        <v>668</v>
      </c>
      <c r="Q6" s="1184" t="s">
        <v>669</v>
      </c>
      <c r="R6" s="1249"/>
      <c r="S6" s="1186" t="s">
        <v>3151</v>
      </c>
      <c r="T6" s="1184" t="s">
        <v>2257</v>
      </c>
      <c r="U6" s="1109" t="s">
        <v>668</v>
      </c>
      <c r="V6" s="1184" t="s">
        <v>669</v>
      </c>
      <c r="W6" s="1249"/>
      <c r="X6" s="1186" t="s">
        <v>3151</v>
      </c>
      <c r="Y6" s="1184" t="s">
        <v>2257</v>
      </c>
      <c r="Z6" s="1109" t="s">
        <v>668</v>
      </c>
      <c r="AA6" s="1184" t="s">
        <v>669</v>
      </c>
      <c r="AB6" s="1249"/>
      <c r="AC6" s="1186" t="s">
        <v>3151</v>
      </c>
      <c r="AD6" s="1184" t="s">
        <v>2257</v>
      </c>
      <c r="AE6" s="1109" t="s">
        <v>668</v>
      </c>
      <c r="AF6" s="1184" t="s">
        <v>669</v>
      </c>
      <c r="AG6" s="1249"/>
      <c r="AH6" s="1186" t="s">
        <v>3151</v>
      </c>
      <c r="AI6" s="1184" t="s">
        <v>2257</v>
      </c>
      <c r="AJ6" s="1109" t="s">
        <v>668</v>
      </c>
      <c r="AK6" s="1184" t="s">
        <v>669</v>
      </c>
      <c r="AL6" s="1249"/>
      <c r="AM6" s="1186" t="s">
        <v>3151</v>
      </c>
      <c r="AN6" s="1184" t="s">
        <v>2257</v>
      </c>
      <c r="AO6" s="1109" t="s">
        <v>668</v>
      </c>
      <c r="AP6" s="1184" t="s">
        <v>669</v>
      </c>
      <c r="AQ6" s="1249"/>
      <c r="AR6" s="1186" t="s">
        <v>3151</v>
      </c>
      <c r="AS6" s="1184" t="s">
        <v>2257</v>
      </c>
      <c r="AT6" s="1109" t="s">
        <v>668</v>
      </c>
      <c r="AU6" s="1184" t="s">
        <v>669</v>
      </c>
      <c r="AV6" s="1249"/>
      <c r="AW6" s="1185" t="s">
        <v>3151</v>
      </c>
      <c r="AX6" s="1187" t="s">
        <v>2257</v>
      </c>
      <c r="AY6" s="1187" t="s">
        <v>668</v>
      </c>
      <c r="AZ6" s="1187" t="s">
        <v>669</v>
      </c>
      <c r="BA6" s="1249"/>
      <c r="BB6" s="1187" t="s">
        <v>3151</v>
      </c>
      <c r="BC6" s="1187" t="s">
        <v>2257</v>
      </c>
      <c r="BD6" s="1187" t="s">
        <v>668</v>
      </c>
      <c r="BE6" s="1187" t="s">
        <v>669</v>
      </c>
      <c r="BF6" s="1249"/>
      <c r="BG6" s="1187" t="s">
        <v>3151</v>
      </c>
      <c r="BH6" s="1187" t="s">
        <v>2257</v>
      </c>
      <c r="BI6" s="1187" t="s">
        <v>668</v>
      </c>
      <c r="BJ6" s="1187" t="s">
        <v>669</v>
      </c>
      <c r="BK6" s="1272"/>
      <c r="BL6" s="1273"/>
    </row>
    <row r="7" spans="1:64" ht="15.75">
      <c r="A7" s="82">
        <v>1</v>
      </c>
      <c r="B7" s="1199" t="s">
        <v>3152</v>
      </c>
      <c r="C7" s="64" t="s">
        <v>194</v>
      </c>
      <c r="D7" s="64"/>
      <c r="E7" s="64"/>
      <c r="F7" s="64"/>
      <c r="G7" s="64"/>
      <c r="H7" s="64"/>
      <c r="I7" s="64"/>
      <c r="J7" s="64"/>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1107"/>
      <c r="AS7" s="1107"/>
      <c r="AT7" s="1107"/>
      <c r="AU7" s="1107"/>
      <c r="AV7" s="1107"/>
      <c r="AW7" s="1107"/>
      <c r="AX7" s="1107"/>
      <c r="AY7" s="1107"/>
      <c r="AZ7" s="1107"/>
      <c r="BA7" s="1107"/>
      <c r="BB7" s="1107"/>
      <c r="BC7" s="1107"/>
      <c r="BD7" s="1107"/>
      <c r="BE7" s="1107"/>
      <c r="BF7" s="1107"/>
      <c r="BG7" s="1107"/>
      <c r="BH7" s="1107"/>
      <c r="BI7" s="1107"/>
      <c r="BJ7" s="1107"/>
      <c r="BK7" s="1200" t="s">
        <v>3152</v>
      </c>
      <c r="BL7" s="1201">
        <v>1</v>
      </c>
    </row>
    <row r="8" spans="1:64" ht="15.75">
      <c r="A8" s="82">
        <v>2</v>
      </c>
      <c r="B8" s="1202" t="s">
        <v>3153</v>
      </c>
      <c r="C8" s="64" t="s">
        <v>194</v>
      </c>
      <c r="D8" s="1104">
        <v>20.184097766986181</v>
      </c>
      <c r="E8" s="1104">
        <v>21.258338421173434</v>
      </c>
      <c r="F8" s="1104">
        <v>19.526521488351474</v>
      </c>
      <c r="G8" s="1104">
        <v>16.63260924772311</v>
      </c>
      <c r="H8" s="1104">
        <v>17.156333803823149</v>
      </c>
      <c r="I8" s="1104">
        <v>15.83715279769746</v>
      </c>
      <c r="J8" s="1104">
        <v>15.249848768540101</v>
      </c>
      <c r="K8" s="1104">
        <v>16.867853092554721</v>
      </c>
      <c r="L8" s="1104">
        <v>15.249848768540101</v>
      </c>
      <c r="M8" s="1104">
        <v>16.164453068508603</v>
      </c>
      <c r="N8" s="1104">
        <v>17.332729694561113</v>
      </c>
      <c r="O8" s="1104">
        <v>16.406190689012199</v>
      </c>
      <c r="P8" s="1104">
        <v>16.166348910691202</v>
      </c>
      <c r="Q8" s="1104">
        <v>16.164453068508603</v>
      </c>
      <c r="R8" s="1104">
        <v>16.507363554680524</v>
      </c>
      <c r="S8" s="1104">
        <v>17.817316733508289</v>
      </c>
      <c r="T8" s="1104">
        <v>16.823554724375175</v>
      </c>
      <c r="U8" s="1104">
        <v>16.39493916340734</v>
      </c>
      <c r="V8" s="1104">
        <v>16.507363554680524</v>
      </c>
      <c r="W8" s="1104">
        <v>17.095318765600904</v>
      </c>
      <c r="X8" s="1104">
        <v>18.302890777062551</v>
      </c>
      <c r="Y8" s="1104">
        <v>17.183826489998314</v>
      </c>
      <c r="Z8" s="1104">
        <v>17.404200949840622</v>
      </c>
      <c r="AA8" s="1104">
        <v>17.095318765600904</v>
      </c>
      <c r="AB8" s="1104">
        <v>18.85861635206026</v>
      </c>
      <c r="AC8" s="1104">
        <v>17.942817787552052</v>
      </c>
      <c r="AD8" s="1104">
        <v>17.48963789892461</v>
      </c>
      <c r="AE8" s="1104">
        <v>18.091207345298692</v>
      </c>
      <c r="AF8" s="1104">
        <v>18.85861635206026</v>
      </c>
      <c r="AG8" s="1104">
        <v>20.660640414418349</v>
      </c>
      <c r="AH8" s="1104">
        <v>19.545586468888455</v>
      </c>
      <c r="AI8" s="1104">
        <v>20.306108820033639</v>
      </c>
      <c r="AJ8" s="1104">
        <v>20.308091242985562</v>
      </c>
      <c r="AK8" s="1104">
        <v>20.660640414418349</v>
      </c>
      <c r="AL8" s="1104">
        <v>20.727804774915157</v>
      </c>
      <c r="AM8" s="1104">
        <v>20.618259311728686</v>
      </c>
      <c r="AN8" s="1104">
        <v>20.621325450867136</v>
      </c>
      <c r="AO8" s="1104">
        <v>21.040885631752328</v>
      </c>
      <c r="AP8" s="1104">
        <v>20.727804774915157</v>
      </c>
      <c r="AQ8" s="1104">
        <v>20.967800833402944</v>
      </c>
      <c r="AR8" s="1104">
        <v>20.452778441759115</v>
      </c>
      <c r="AS8" s="1104">
        <v>20.033892637447888</v>
      </c>
      <c r="AT8" s="1104">
        <v>20.692953450315162</v>
      </c>
      <c r="AU8" s="1104">
        <v>20.967800833402944</v>
      </c>
      <c r="AV8" s="1104">
        <v>21.591152550732776</v>
      </c>
      <c r="AW8" s="1104">
        <v>21.4784927192742</v>
      </c>
      <c r="AX8" s="1104">
        <v>20.801642545206356</v>
      </c>
      <c r="AY8" s="1104">
        <v>21.433653808510702</v>
      </c>
      <c r="AZ8" s="1104">
        <v>21.591152550732776</v>
      </c>
      <c r="BA8" s="1104">
        <v>22.142678845499791</v>
      </c>
      <c r="BB8" s="1104">
        <v>19.641335521800414</v>
      </c>
      <c r="BC8" s="1104">
        <v>20.6554065140799</v>
      </c>
      <c r="BD8" s="1104">
        <v>21.439247870006483</v>
      </c>
      <c r="BE8" s="1104">
        <v>22.142678845499791</v>
      </c>
      <c r="BF8" s="1104">
        <v>24.019021359133184</v>
      </c>
      <c r="BG8" s="1104">
        <v>22.160426331902023</v>
      </c>
      <c r="BH8" s="1104">
        <v>22.511976704664214</v>
      </c>
      <c r="BI8" s="1104">
        <v>23.475902175986278</v>
      </c>
      <c r="BJ8" s="1104">
        <v>24.019021359133184</v>
      </c>
      <c r="BK8" s="1203" t="s">
        <v>3153</v>
      </c>
      <c r="BL8" s="1201">
        <v>2</v>
      </c>
    </row>
    <row r="9" spans="1:64" ht="15.75">
      <c r="A9" s="82">
        <v>3</v>
      </c>
      <c r="B9" s="1204" t="s">
        <v>3154</v>
      </c>
      <c r="C9" s="745" t="s">
        <v>3155</v>
      </c>
      <c r="D9" s="1104">
        <v>149932819.40540013</v>
      </c>
      <c r="E9" s="1104">
        <v>168003975.24710006</v>
      </c>
      <c r="F9" s="1104">
        <v>195581182.50570002</v>
      </c>
      <c r="G9" s="1104">
        <v>212450490.84079987</v>
      </c>
      <c r="H9" s="1104">
        <v>240439881.62579995</v>
      </c>
      <c r="I9" s="1104">
        <v>283062156.31580001</v>
      </c>
      <c r="J9" s="1104">
        <v>357737824.29800004</v>
      </c>
      <c r="K9" s="1104">
        <v>347230052.56620008</v>
      </c>
      <c r="L9" s="1104">
        <v>357737824.29800004</v>
      </c>
      <c r="M9" s="1104">
        <v>438093533.97579992</v>
      </c>
      <c r="N9" s="1104">
        <v>406314918.80900007</v>
      </c>
      <c r="O9" s="1104">
        <v>411178465.23649973</v>
      </c>
      <c r="P9" s="1104">
        <v>420327268.97360003</v>
      </c>
      <c r="Q9" s="1104">
        <v>438093533.97579992</v>
      </c>
      <c r="R9" s="1104">
        <v>538867237.05920041</v>
      </c>
      <c r="S9" s="1104">
        <v>502402599.88840002</v>
      </c>
      <c r="T9" s="1104">
        <v>498812106.2967</v>
      </c>
      <c r="U9" s="1104">
        <v>515215152.23460001</v>
      </c>
      <c r="V9" s="1104">
        <v>538867237.05920041</v>
      </c>
      <c r="W9" s="1104">
        <v>622246405.19790006</v>
      </c>
      <c r="X9" s="1104">
        <v>585337967.76709998</v>
      </c>
      <c r="Y9" s="1104">
        <v>593175688.53760016</v>
      </c>
      <c r="Z9" s="1104">
        <v>610837490.91789997</v>
      </c>
      <c r="AA9" s="1104">
        <v>622246405.19790006</v>
      </c>
      <c r="AB9" s="1104">
        <v>769441656.19240046</v>
      </c>
      <c r="AC9" s="1104">
        <v>688770336.61779964</v>
      </c>
      <c r="AD9" s="1104">
        <v>697948887.74719977</v>
      </c>
      <c r="AE9" s="1104">
        <v>723180934.25529993</v>
      </c>
      <c r="AF9" s="1104">
        <v>769441656.19240046</v>
      </c>
      <c r="AG9" s="1104">
        <v>911378819.2512995</v>
      </c>
      <c r="AH9" s="1104">
        <v>803349082.01719987</v>
      </c>
      <c r="AI9" s="1104">
        <v>868002268.47600031</v>
      </c>
      <c r="AJ9" s="1104">
        <v>876992849.39949965</v>
      </c>
      <c r="AK9" s="1104">
        <v>911378819.2512995</v>
      </c>
      <c r="AL9" s="1104">
        <v>1164301912.2342</v>
      </c>
      <c r="AM9" s="1104">
        <v>926602555.43229985</v>
      </c>
      <c r="AN9" s="1104">
        <v>964631371.48349977</v>
      </c>
      <c r="AO9" s="1104">
        <v>1000106510.1514001</v>
      </c>
      <c r="AP9" s="1104">
        <v>1164301912.2342</v>
      </c>
      <c r="AQ9" s="1104">
        <v>1130791913.6844001</v>
      </c>
      <c r="AR9" s="1104">
        <v>1023861972.6457</v>
      </c>
      <c r="AS9" s="1104">
        <v>1037973645.4055001</v>
      </c>
      <c r="AT9" s="1104">
        <v>1082109291.5788</v>
      </c>
      <c r="AU9" s="1104">
        <v>1130791913.6844001</v>
      </c>
      <c r="AV9" s="1104">
        <v>1238140485.6731999</v>
      </c>
      <c r="AW9" s="1104">
        <v>1170450770.7632</v>
      </c>
      <c r="AX9" s="1104">
        <v>1158975990.9031</v>
      </c>
      <c r="AY9" s="1104">
        <v>1205330148.7260001</v>
      </c>
      <c r="AZ9" s="1104">
        <v>1238140485.6731999</v>
      </c>
      <c r="BA9" s="1104">
        <v>1242417246.6359</v>
      </c>
      <c r="BB9" s="1104">
        <v>1150367201.1289999</v>
      </c>
      <c r="BC9" s="1104">
        <v>1165891359.9166999</v>
      </c>
      <c r="BD9" s="1104">
        <v>1207283926.362</v>
      </c>
      <c r="BE9" s="1104">
        <v>1242417246.6359</v>
      </c>
      <c r="BF9" s="1104">
        <v>1403588469.210499</v>
      </c>
      <c r="BG9" s="1104">
        <v>1242063046.4714</v>
      </c>
      <c r="BH9" s="1104">
        <v>1279361650.8749001</v>
      </c>
      <c r="BI9" s="1104">
        <v>1348335946.0074</v>
      </c>
      <c r="BJ9" s="1104">
        <v>1403588469.210499</v>
      </c>
      <c r="BK9" s="1205" t="s">
        <v>3154</v>
      </c>
      <c r="BL9" s="1201">
        <v>3</v>
      </c>
    </row>
    <row r="10" spans="1:64" ht="15.75">
      <c r="A10" s="82">
        <v>4</v>
      </c>
      <c r="B10" s="1206" t="s">
        <v>3156</v>
      </c>
      <c r="C10" s="64" t="s">
        <v>3155</v>
      </c>
      <c r="D10" s="1104">
        <v>742826462.37789989</v>
      </c>
      <c r="E10" s="1104">
        <v>790296832.7937007</v>
      </c>
      <c r="F10" s="1104">
        <v>1001618145.9784007</v>
      </c>
      <c r="G10" s="1104">
        <v>1277313064.2137997</v>
      </c>
      <c r="H10" s="1104">
        <v>1401464231.0830994</v>
      </c>
      <c r="I10" s="1104">
        <v>1787329830.8832002</v>
      </c>
      <c r="J10" s="1104">
        <v>2345845061.9917002</v>
      </c>
      <c r="K10" s="1104">
        <v>2058531400.8897994</v>
      </c>
      <c r="L10" s="1104">
        <v>2345845061.9917002</v>
      </c>
      <c r="M10" s="1104">
        <v>2710228005.3587995</v>
      </c>
      <c r="N10" s="1104">
        <v>2344206169.3058004</v>
      </c>
      <c r="O10" s="1104">
        <v>2506239705.6733003</v>
      </c>
      <c r="P10" s="1104">
        <v>2600013591.7865005</v>
      </c>
      <c r="Q10" s="1104">
        <v>2710228005.3587995</v>
      </c>
      <c r="R10" s="1104">
        <v>3264405216.9457984</v>
      </c>
      <c r="S10" s="1104">
        <v>2819743328.3742008</v>
      </c>
      <c r="T10" s="1104">
        <v>2964962604.3298993</v>
      </c>
      <c r="U10" s="1104">
        <v>3142525550.7170997</v>
      </c>
      <c r="V10" s="1104">
        <v>3264405216.9457984</v>
      </c>
      <c r="W10" s="1104">
        <v>3639864302.7937002</v>
      </c>
      <c r="X10" s="1104">
        <v>3198062944.7926011</v>
      </c>
      <c r="Y10" s="1104">
        <v>3451941794.7035985</v>
      </c>
      <c r="Z10" s="1104">
        <v>3509712928.9551992</v>
      </c>
      <c r="AA10" s="1104">
        <v>3639864302.7937002</v>
      </c>
      <c r="AB10" s="1104">
        <v>4080053604.2949977</v>
      </c>
      <c r="AC10" s="1104">
        <v>3838696601.4648972</v>
      </c>
      <c r="AD10" s="1104">
        <v>3990642297.9180989</v>
      </c>
      <c r="AE10" s="1104">
        <v>3997416648.0560002</v>
      </c>
      <c r="AF10" s="1104">
        <v>4080053604.2949977</v>
      </c>
      <c r="AG10" s="1104">
        <v>4411183782.1604004</v>
      </c>
      <c r="AH10" s="1104">
        <v>4110130352.4247012</v>
      </c>
      <c r="AI10" s="1104">
        <v>4274586904.7034998</v>
      </c>
      <c r="AJ10" s="1104">
        <v>4318440560.9877987</v>
      </c>
      <c r="AK10" s="1104">
        <v>4411183782.1604004</v>
      </c>
      <c r="AL10" s="1104">
        <v>5617101882.6038017</v>
      </c>
      <c r="AM10" s="1104">
        <v>4494087213.7794991</v>
      </c>
      <c r="AN10" s="1104">
        <v>4677833991.7182026</v>
      </c>
      <c r="AO10" s="1104">
        <v>4753157864.4302015</v>
      </c>
      <c r="AP10" s="1104">
        <v>5617101882.6038017</v>
      </c>
      <c r="AQ10" s="1104">
        <v>5392992439.5455999</v>
      </c>
      <c r="AR10" s="1104">
        <v>5005979874.8675003</v>
      </c>
      <c r="AS10" s="1104">
        <v>5181088189.8472996</v>
      </c>
      <c r="AT10" s="1104">
        <v>5229361261.441</v>
      </c>
      <c r="AU10" s="1104">
        <v>5392992439.5455999</v>
      </c>
      <c r="AV10" s="1104">
        <v>5734480745.1289997</v>
      </c>
      <c r="AW10" s="1104">
        <v>5449408327.0232</v>
      </c>
      <c r="AX10" s="1104">
        <v>5571559978.4218998</v>
      </c>
      <c r="AY10" s="1104">
        <v>5623540248.8744001</v>
      </c>
      <c r="AZ10" s="1104">
        <v>5734480745.1289997</v>
      </c>
      <c r="BA10" s="1104">
        <v>5610961777.9531002</v>
      </c>
      <c r="BB10" s="1104">
        <v>5856868540.5948</v>
      </c>
      <c r="BC10" s="1104">
        <v>5644485181.7462997</v>
      </c>
      <c r="BD10" s="1104">
        <v>5631186008.3999996</v>
      </c>
      <c r="BE10" s="1104">
        <v>5610961777.9531002</v>
      </c>
      <c r="BF10" s="1104">
        <v>5843653861.7623043</v>
      </c>
      <c r="BG10" s="1104">
        <v>5604869815.5383997</v>
      </c>
      <c r="BH10" s="1104">
        <v>5683026717.9951</v>
      </c>
      <c r="BI10" s="1104">
        <v>5743489370.0768003</v>
      </c>
      <c r="BJ10" s="1104">
        <v>5843653861.7623043</v>
      </c>
      <c r="BK10" s="1207" t="s">
        <v>3156</v>
      </c>
      <c r="BL10" s="1201">
        <v>4</v>
      </c>
    </row>
    <row r="11" spans="1:64" ht="15.75">
      <c r="A11" s="82">
        <v>5</v>
      </c>
      <c r="B11" s="1208" t="s">
        <v>3157</v>
      </c>
      <c r="C11" s="64" t="s">
        <v>194</v>
      </c>
      <c r="D11" s="1104">
        <v>15.449584595320481</v>
      </c>
      <c r="E11" s="1104">
        <v>16.448838454276572</v>
      </c>
      <c r="F11" s="1104">
        <v>15.58629175208319</v>
      </c>
      <c r="G11" s="1104">
        <v>13.737099844978177</v>
      </c>
      <c r="H11" s="1104">
        <v>14.320136060654123</v>
      </c>
      <c r="I11" s="1104">
        <v>14.009317019599548</v>
      </c>
      <c r="J11" s="1104">
        <v>13.504560505403951</v>
      </c>
      <c r="K11" s="1104">
        <v>15.09678317406618</v>
      </c>
      <c r="L11" s="1104">
        <v>13.504560505403951</v>
      </c>
      <c r="M11" s="1104">
        <v>14.224849328160536</v>
      </c>
      <c r="N11" s="1104">
        <v>15.394254917619593</v>
      </c>
      <c r="O11" s="1104">
        <v>14.419462336166022</v>
      </c>
      <c r="P11" s="1104">
        <v>14.209615722064175</v>
      </c>
      <c r="Q11" s="1104">
        <v>14.224849328160536</v>
      </c>
      <c r="R11" s="1104">
        <v>14.614511244353331</v>
      </c>
      <c r="S11" s="1104">
        <v>15.856366003621073</v>
      </c>
      <c r="T11" s="1104">
        <v>14.92354382066828</v>
      </c>
      <c r="U11" s="1104">
        <v>14.506892509213525</v>
      </c>
      <c r="V11" s="1104">
        <v>14.614511244353331</v>
      </c>
      <c r="W11" s="1104">
        <v>15.40750222953808</v>
      </c>
      <c r="X11" s="1104">
        <v>16.561747826734813</v>
      </c>
      <c r="Y11" s="1104">
        <v>15.422077597287858</v>
      </c>
      <c r="Z11" s="1104">
        <v>15.583173217962104</v>
      </c>
      <c r="AA11" s="1104">
        <v>15.40750222953808</v>
      </c>
      <c r="AB11" s="1104">
        <v>16.237633980666196</v>
      </c>
      <c r="AC11" s="1104">
        <v>15.226145398726024</v>
      </c>
      <c r="AD11" s="1104">
        <v>14.787948301404272</v>
      </c>
      <c r="AE11" s="1104">
        <v>15.393746243235723</v>
      </c>
      <c r="AF11" s="1104">
        <v>16.237633980666196</v>
      </c>
      <c r="AG11" s="1104">
        <v>18.830115057332609</v>
      </c>
      <c r="AH11" s="1104">
        <v>16.916291104704996</v>
      </c>
      <c r="AI11" s="1104">
        <v>17.71836693569891</v>
      </c>
      <c r="AJ11" s="1104">
        <v>18.525818089463339</v>
      </c>
      <c r="AK11" s="1104">
        <v>18.830115057332609</v>
      </c>
      <c r="AL11" s="1104">
        <v>19.089153770331048</v>
      </c>
      <c r="AM11" s="1104">
        <v>18.804704847643048</v>
      </c>
      <c r="AN11" s="1104">
        <v>18.803289359461029</v>
      </c>
      <c r="AO11" s="1104">
        <v>19.238967392290125</v>
      </c>
      <c r="AP11" s="1104">
        <v>19.089153770331048</v>
      </c>
      <c r="AQ11" s="1104">
        <v>19.232658698640662</v>
      </c>
      <c r="AR11" s="1104">
        <v>18.754373834751974</v>
      </c>
      <c r="AS11" s="1104">
        <v>18.361596669301981</v>
      </c>
      <c r="AT11" s="1104">
        <v>18.950393369688971</v>
      </c>
      <c r="AU11" s="1104">
        <v>19.232658698640662</v>
      </c>
      <c r="AV11" s="1104">
        <v>20.06095558693033</v>
      </c>
      <c r="AW11" s="1104">
        <v>19.784733477464552</v>
      </c>
      <c r="AX11" s="1104">
        <v>19.167696471792901</v>
      </c>
      <c r="AY11" s="1104">
        <v>19.834069973277995</v>
      </c>
      <c r="AZ11" s="1104">
        <v>20.06095558693033</v>
      </c>
      <c r="BA11" s="1104">
        <v>20.46736722628944</v>
      </c>
      <c r="BB11" s="1104">
        <v>17.911457132757544</v>
      </c>
      <c r="BC11" s="1104">
        <v>18.994253833601231</v>
      </c>
      <c r="BD11" s="1104">
        <v>19.745335863903126</v>
      </c>
      <c r="BE11" s="1104">
        <v>20.46736722628944</v>
      </c>
      <c r="BF11" s="1104">
        <v>22.386852085691036</v>
      </c>
      <c r="BG11" s="1104">
        <v>20.372400355780879</v>
      </c>
      <c r="BH11" s="1104">
        <v>20.711893312751357</v>
      </c>
      <c r="BI11" s="1104">
        <v>21.852529618865074</v>
      </c>
      <c r="BJ11" s="1104">
        <v>22.386852085691036</v>
      </c>
      <c r="BK11" s="1209" t="s">
        <v>3157</v>
      </c>
      <c r="BL11" s="1201">
        <v>5</v>
      </c>
    </row>
    <row r="12" spans="1:64" ht="15.75">
      <c r="A12" s="82">
        <v>6</v>
      </c>
      <c r="B12" s="1210" t="s">
        <v>3158</v>
      </c>
      <c r="C12" s="64" t="s">
        <v>3155</v>
      </c>
      <c r="D12" s="1104">
        <v>114763602.70150012</v>
      </c>
      <c r="E12" s="1104">
        <v>129994649.33550005</v>
      </c>
      <c r="F12" s="1104">
        <v>156115126.47400004</v>
      </c>
      <c r="G12" s="1104">
        <v>175465770.96399987</v>
      </c>
      <c r="H12" s="1104">
        <v>200691584.73249996</v>
      </c>
      <c r="I12" s="1104">
        <v>250392702.1943</v>
      </c>
      <c r="J12" s="1104">
        <v>316796065.7597</v>
      </c>
      <c r="K12" s="1104">
        <v>310772022.16240007</v>
      </c>
      <c r="L12" s="1104">
        <v>316796065.7597</v>
      </c>
      <c r="M12" s="1104">
        <v>385525850.21189988</v>
      </c>
      <c r="N12" s="1104">
        <v>360873073.49750006</v>
      </c>
      <c r="O12" s="1104">
        <v>361386290.41359973</v>
      </c>
      <c r="P12" s="1104">
        <v>369451940.11430001</v>
      </c>
      <c r="Q12" s="1104">
        <v>385525850.21189988</v>
      </c>
      <c r="R12" s="1104">
        <v>477076867.49180043</v>
      </c>
      <c r="S12" s="1104">
        <v>447108822.50970006</v>
      </c>
      <c r="T12" s="1104">
        <v>442477493.52360004</v>
      </c>
      <c r="U12" s="1104">
        <v>455882803.71710002</v>
      </c>
      <c r="V12" s="1104">
        <v>477076867.49180043</v>
      </c>
      <c r="W12" s="1104">
        <v>560812173.60510004</v>
      </c>
      <c r="X12" s="1104">
        <v>529655120.2568</v>
      </c>
      <c r="Y12" s="1104">
        <v>532361142.19240016</v>
      </c>
      <c r="Z12" s="1104">
        <v>546924645.17229998</v>
      </c>
      <c r="AA12" s="1104">
        <v>560812173.60510004</v>
      </c>
      <c r="AB12" s="1104">
        <v>662504170.48040044</v>
      </c>
      <c r="AC12" s="1104">
        <v>584485525.95499969</v>
      </c>
      <c r="AD12" s="1104">
        <v>590134119.91009986</v>
      </c>
      <c r="AE12" s="1104">
        <v>615352175.08659995</v>
      </c>
      <c r="AF12" s="1104">
        <v>662504170.48040044</v>
      </c>
      <c r="AG12" s="1104">
        <v>830630981.57119954</v>
      </c>
      <c r="AH12" s="1104">
        <v>695281615.19899988</v>
      </c>
      <c r="AI12" s="1104">
        <v>757386992.76070035</v>
      </c>
      <c r="AJ12" s="1104">
        <v>800026442.63019967</v>
      </c>
      <c r="AK12" s="1104">
        <v>830630981.57119954</v>
      </c>
      <c r="AL12" s="1104">
        <v>1072257215.8063999</v>
      </c>
      <c r="AM12" s="1104">
        <v>845099836.14689982</v>
      </c>
      <c r="AN12" s="1104">
        <v>879586661.21799982</v>
      </c>
      <c r="AO12" s="1104">
        <v>914458491.64180005</v>
      </c>
      <c r="AP12" s="1104">
        <v>1072257215.8063999</v>
      </c>
      <c r="AQ12" s="1104">
        <v>1037215829.5413001</v>
      </c>
      <c r="AR12" s="1104">
        <v>938840179.82509995</v>
      </c>
      <c r="AS12" s="1104">
        <v>951330516.50059998</v>
      </c>
      <c r="AT12" s="1104">
        <v>990984529.76519895</v>
      </c>
      <c r="AU12" s="1104">
        <v>1037215829.5413001</v>
      </c>
      <c r="AV12" s="1104">
        <v>1150391635.4214001</v>
      </c>
      <c r="AW12" s="1104">
        <v>1078150913.6003001</v>
      </c>
      <c r="AX12" s="1104">
        <v>1067939705.4078</v>
      </c>
      <c r="AY12" s="1104">
        <v>1115376907.9372001</v>
      </c>
      <c r="AZ12" s="1104">
        <v>1150391635.4214001</v>
      </c>
      <c r="BA12" s="1104">
        <v>1148416152.0204</v>
      </c>
      <c r="BB12" s="1104">
        <v>1049050497.9706</v>
      </c>
      <c r="BC12" s="1104">
        <v>1072127843.0209</v>
      </c>
      <c r="BD12" s="1104">
        <v>1111896590.4797001</v>
      </c>
      <c r="BE12" s="1104">
        <v>1148416152.0204</v>
      </c>
      <c r="BF12" s="1104">
        <v>1308210146.4324992</v>
      </c>
      <c r="BG12" s="1104">
        <v>1141846518.2418001</v>
      </c>
      <c r="BH12" s="1104">
        <v>1177062430.7663</v>
      </c>
      <c r="BI12" s="1104">
        <v>1255097715.7523999</v>
      </c>
      <c r="BJ12" s="1104">
        <v>1308210146.4324992</v>
      </c>
      <c r="BK12" s="1211" t="s">
        <v>3158</v>
      </c>
      <c r="BL12" s="1201">
        <v>6</v>
      </c>
    </row>
    <row r="13" spans="1:64" ht="15.75">
      <c r="A13" s="82">
        <v>7</v>
      </c>
      <c r="B13" s="1206" t="s">
        <v>3156</v>
      </c>
      <c r="C13" s="64" t="s">
        <v>3155</v>
      </c>
      <c r="D13" s="1104">
        <v>742826462.37789989</v>
      </c>
      <c r="E13" s="1104">
        <v>790296832.7937007</v>
      </c>
      <c r="F13" s="1104">
        <v>1001618145.9784007</v>
      </c>
      <c r="G13" s="1104">
        <v>1277313064.2137997</v>
      </c>
      <c r="H13" s="1104">
        <v>1401464231.0830994</v>
      </c>
      <c r="I13" s="1104">
        <v>1787329830.8832002</v>
      </c>
      <c r="J13" s="1104">
        <v>2345845061.9917002</v>
      </c>
      <c r="K13" s="1104">
        <v>2058531400.8897994</v>
      </c>
      <c r="L13" s="1104">
        <v>2345845061.9917002</v>
      </c>
      <c r="M13" s="1104">
        <v>2710228005.3587995</v>
      </c>
      <c r="N13" s="1104">
        <v>2344206169.3058004</v>
      </c>
      <c r="O13" s="1104">
        <v>2506239705.6733003</v>
      </c>
      <c r="P13" s="1104">
        <v>2600013591.7865005</v>
      </c>
      <c r="Q13" s="1104">
        <v>2710228005.3587995</v>
      </c>
      <c r="R13" s="1104">
        <v>3264405216.9457984</v>
      </c>
      <c r="S13" s="1104">
        <v>2819743328.3742008</v>
      </c>
      <c r="T13" s="1104">
        <v>2964962604.3298993</v>
      </c>
      <c r="U13" s="1104">
        <v>3142525550.7170997</v>
      </c>
      <c r="V13" s="1104">
        <v>3264405216.9457984</v>
      </c>
      <c r="W13" s="1104">
        <v>3639864302.7937002</v>
      </c>
      <c r="X13" s="1104">
        <v>3198062944.7926011</v>
      </c>
      <c r="Y13" s="1104">
        <v>3451941794.7035985</v>
      </c>
      <c r="Z13" s="1104">
        <v>3509712928.9551992</v>
      </c>
      <c r="AA13" s="1104">
        <v>3639864302.7937002</v>
      </c>
      <c r="AB13" s="1104">
        <v>4080053604.2949977</v>
      </c>
      <c r="AC13" s="1104">
        <v>3838696601.4648972</v>
      </c>
      <c r="AD13" s="1104">
        <v>3990642297.9180989</v>
      </c>
      <c r="AE13" s="1104">
        <v>3997416648.0560002</v>
      </c>
      <c r="AF13" s="1104">
        <v>4080053604.2949977</v>
      </c>
      <c r="AG13" s="1104">
        <v>4411183782.1604004</v>
      </c>
      <c r="AH13" s="1104">
        <v>4110130352.4247012</v>
      </c>
      <c r="AI13" s="1104">
        <v>4274586904.7034998</v>
      </c>
      <c r="AJ13" s="1104">
        <v>4318440560.9877987</v>
      </c>
      <c r="AK13" s="1104">
        <v>4411183782.1604004</v>
      </c>
      <c r="AL13" s="1104">
        <v>5617101882.6038017</v>
      </c>
      <c r="AM13" s="1104">
        <v>4494087213.7794991</v>
      </c>
      <c r="AN13" s="1104">
        <v>4677833991.7182026</v>
      </c>
      <c r="AO13" s="1104">
        <v>4753157864.4302015</v>
      </c>
      <c r="AP13" s="1104">
        <v>5617101882.6038017</v>
      </c>
      <c r="AQ13" s="1104">
        <v>5392992439.5455999</v>
      </c>
      <c r="AR13" s="1104">
        <v>5005979874.8675003</v>
      </c>
      <c r="AS13" s="1104">
        <v>5181088189.8472996</v>
      </c>
      <c r="AT13" s="1104">
        <v>5229361261.441</v>
      </c>
      <c r="AU13" s="1104">
        <v>5392992439.5455999</v>
      </c>
      <c r="AV13" s="1104">
        <v>5734480745.1289997</v>
      </c>
      <c r="AW13" s="1104">
        <v>5449408327.0232</v>
      </c>
      <c r="AX13" s="1104">
        <v>5571559978.4218998</v>
      </c>
      <c r="AY13" s="1104">
        <v>5623540248.8744001</v>
      </c>
      <c r="AZ13" s="1104">
        <v>5734480745.1289997</v>
      </c>
      <c r="BA13" s="1104">
        <v>5610961777.9531002</v>
      </c>
      <c r="BB13" s="1104">
        <v>5856868540.5948</v>
      </c>
      <c r="BC13" s="1104">
        <v>5644485181.7462997</v>
      </c>
      <c r="BD13" s="1104">
        <v>5631186008.3999996</v>
      </c>
      <c r="BE13" s="1104">
        <v>5610961777.9531002</v>
      </c>
      <c r="BF13" s="1104">
        <v>5843653861.7623043</v>
      </c>
      <c r="BG13" s="1104">
        <v>5604869815.5383997</v>
      </c>
      <c r="BH13" s="1104">
        <v>5683026717.9951</v>
      </c>
      <c r="BI13" s="1104">
        <v>5743489370.0768003</v>
      </c>
      <c r="BJ13" s="1104">
        <v>5843653861.7623043</v>
      </c>
      <c r="BK13" s="1207" t="s">
        <v>3156</v>
      </c>
      <c r="BL13" s="1201">
        <v>7</v>
      </c>
    </row>
    <row r="14" spans="1:64" ht="15.75">
      <c r="A14" s="82">
        <v>8</v>
      </c>
      <c r="B14" s="1208" t="s">
        <v>3159</v>
      </c>
      <c r="C14" s="745" t="s">
        <v>194</v>
      </c>
      <c r="D14" s="1104">
        <v>21.204901719372931</v>
      </c>
      <c r="E14" s="1104">
        <v>14.317154677216598</v>
      </c>
      <c r="F14" s="1104">
        <v>8.4052426666971911</v>
      </c>
      <c r="G14" s="1104">
        <v>8.1933569233520078</v>
      </c>
      <c r="H14" s="1104">
        <v>7.5454096372559887</v>
      </c>
      <c r="I14" s="1104">
        <v>6.8661382549197905</v>
      </c>
      <c r="J14" s="1104">
        <v>5.2555043730401279</v>
      </c>
      <c r="K14" s="1104">
        <v>6.5246927311053096</v>
      </c>
      <c r="L14" s="1104">
        <v>5.2555043730401279</v>
      </c>
      <c r="M14" s="1104">
        <v>5.5489902503758151</v>
      </c>
      <c r="N14" s="1104">
        <v>5.660951678824869</v>
      </c>
      <c r="O14" s="1104">
        <v>6.1329367534458843</v>
      </c>
      <c r="P14" s="1104">
        <v>5.9491605097185785</v>
      </c>
      <c r="Q14" s="1104">
        <v>5.5489902503758151</v>
      </c>
      <c r="R14" s="1104">
        <v>5.267929062561354</v>
      </c>
      <c r="S14" s="1104">
        <v>5.3620342941246779</v>
      </c>
      <c r="T14" s="1104">
        <v>5.5674759594953178</v>
      </c>
      <c r="U14" s="1104">
        <v>4.4517315428324675</v>
      </c>
      <c r="V14" s="1104">
        <v>5.267929062561354</v>
      </c>
      <c r="W14" s="1104">
        <v>6.2900309910534595</v>
      </c>
      <c r="X14" s="1104">
        <v>5.9062355173427985</v>
      </c>
      <c r="Y14" s="1104">
        <v>6.7587248482372182</v>
      </c>
      <c r="Z14" s="1104">
        <v>7.4177017604363016</v>
      </c>
      <c r="AA14" s="1104">
        <v>6.2900309910534595</v>
      </c>
      <c r="AB14" s="1104">
        <v>6.3687625279162772</v>
      </c>
      <c r="AC14" s="1104">
        <v>6.7367648458455527</v>
      </c>
      <c r="AD14" s="1104">
        <v>7.1561401064885342</v>
      </c>
      <c r="AE14" s="1104">
        <v>7.3297272797335955</v>
      </c>
      <c r="AF14" s="1104">
        <v>6.3687625279162772</v>
      </c>
      <c r="AG14" s="1104">
        <v>5.9337802259071859</v>
      </c>
      <c r="AH14" s="1104">
        <v>6.7894337392803834</v>
      </c>
      <c r="AI14" s="1104">
        <v>7.0615105006182084</v>
      </c>
      <c r="AJ14" s="1104">
        <v>6.7333657409637828</v>
      </c>
      <c r="AK14" s="1104">
        <v>5.9337802259071859</v>
      </c>
      <c r="AL14" s="1104">
        <v>4.736492215855705</v>
      </c>
      <c r="AM14" s="1104">
        <v>6.3083371957794867</v>
      </c>
      <c r="AN14" s="1104">
        <v>6.5390337531878577</v>
      </c>
      <c r="AO14" s="1104">
        <v>5.8631330476713126</v>
      </c>
      <c r="AP14" s="1104">
        <v>4.736492215855705</v>
      </c>
      <c r="AQ14" s="1104">
        <v>4.6994923920190503</v>
      </c>
      <c r="AR14" s="1104">
        <v>5.7757882371876716</v>
      </c>
      <c r="AS14" s="1104">
        <v>5.8758081033502156</v>
      </c>
      <c r="AT14" s="1104">
        <v>5.7312776550766493</v>
      </c>
      <c r="AU14" s="1104">
        <v>4.6994923920190503</v>
      </c>
      <c r="AV14" s="1104">
        <v>5.3602423935980781</v>
      </c>
      <c r="AW14" s="1104">
        <v>5.0369074010897803</v>
      </c>
      <c r="AX14" s="1104">
        <v>5.541884429728027</v>
      </c>
      <c r="AY14" s="1104">
        <v>5.3910440617265643</v>
      </c>
      <c r="AZ14" s="1104">
        <v>5.3602423935980781</v>
      </c>
      <c r="BA14" s="1104">
        <v>4.2870237630033516</v>
      </c>
      <c r="BB14" s="1104">
        <v>5.0507831701621591</v>
      </c>
      <c r="BC14" s="1104">
        <v>5.5208829751464066</v>
      </c>
      <c r="BD14" s="1104">
        <v>4.8565043983398022</v>
      </c>
      <c r="BE14" s="1104">
        <v>4.2870237630033516</v>
      </c>
      <c r="BF14" s="1104">
        <v>3.5835515826221602</v>
      </c>
      <c r="BG14" s="1104">
        <v>4.5039491435440686</v>
      </c>
      <c r="BH14" s="1104">
        <v>4.5934426061152429</v>
      </c>
      <c r="BI14" s="1104">
        <v>4.3295606609840842</v>
      </c>
      <c r="BJ14" s="1104">
        <v>3.5835515826221602</v>
      </c>
      <c r="BK14" s="1209" t="s">
        <v>3159</v>
      </c>
      <c r="BL14" s="1201">
        <v>8</v>
      </c>
    </row>
    <row r="15" spans="1:64" ht="15.75">
      <c r="A15" s="82">
        <v>9</v>
      </c>
      <c r="B15" s="1210" t="s">
        <v>3160</v>
      </c>
      <c r="C15" s="64" t="s">
        <v>3155</v>
      </c>
      <c r="D15" s="1104">
        <v>31793107</v>
      </c>
      <c r="E15" s="1104">
        <v>24053389</v>
      </c>
      <c r="F15" s="1104">
        <v>16439073</v>
      </c>
      <c r="G15" s="1104">
        <v>17406827</v>
      </c>
      <c r="H15" s="1104">
        <v>18142174</v>
      </c>
      <c r="I15" s="1104">
        <v>19435439</v>
      </c>
      <c r="J15" s="1104">
        <v>18800927</v>
      </c>
      <c r="K15" s="1104">
        <v>22655694</v>
      </c>
      <c r="L15" s="1104">
        <v>18800927</v>
      </c>
      <c r="M15" s="1104">
        <v>24309767.487843998</v>
      </c>
      <c r="N15" s="1104">
        <v>23001291.217633996</v>
      </c>
      <c r="O15" s="1104">
        <v>25217315.216743998</v>
      </c>
      <c r="P15" s="1104">
        <v>25005943.897356004</v>
      </c>
      <c r="Q15" s="1104">
        <v>24309767.487843998</v>
      </c>
      <c r="R15" s="1104">
        <v>28387143.789663002</v>
      </c>
      <c r="S15" s="1104">
        <v>26938999.70059</v>
      </c>
      <c r="T15" s="1104">
        <v>27771244.101121001</v>
      </c>
      <c r="U15" s="1104">
        <v>22935995.445480004</v>
      </c>
      <c r="V15" s="1104">
        <v>28387143.789663002</v>
      </c>
      <c r="W15" s="1104">
        <v>39139491.727664001</v>
      </c>
      <c r="X15" s="1104">
        <v>34571438.948752999</v>
      </c>
      <c r="Y15" s="1104">
        <v>40091112.654892996</v>
      </c>
      <c r="Z15" s="1104">
        <v>45310103.317221999</v>
      </c>
      <c r="AA15" s="1104">
        <v>39139491.727664001</v>
      </c>
      <c r="AB15" s="1104">
        <v>49003911.87376</v>
      </c>
      <c r="AC15" s="1104">
        <v>46400837.905880004</v>
      </c>
      <c r="AD15" s="1104">
        <v>49946200.278868005</v>
      </c>
      <c r="AE15" s="1104">
        <v>53007190.219943002</v>
      </c>
      <c r="AF15" s="1104">
        <v>49003911.87376</v>
      </c>
      <c r="AG15" s="1104">
        <v>54079216.159840003</v>
      </c>
      <c r="AH15" s="1104">
        <v>54542853.618675001</v>
      </c>
      <c r="AI15" s="1104">
        <v>61294071.334037006</v>
      </c>
      <c r="AJ15" s="1104">
        <v>59051136.072168007</v>
      </c>
      <c r="AK15" s="1104">
        <v>54079216.159840003</v>
      </c>
      <c r="AL15" s="1104">
        <v>55147069.442032009</v>
      </c>
      <c r="AM15" s="1104">
        <v>58453213.661379009</v>
      </c>
      <c r="AN15" s="1104">
        <v>63077570.975144997</v>
      </c>
      <c r="AO15" s="1104">
        <v>58637575.308598995</v>
      </c>
      <c r="AP15" s="1104">
        <v>55147069.442032009</v>
      </c>
      <c r="AQ15" s="1104">
        <v>53141479.95316501</v>
      </c>
      <c r="AR15" s="1104">
        <v>59136099.381108001</v>
      </c>
      <c r="AS15" s="1104">
        <v>60989339.567376003</v>
      </c>
      <c r="AT15" s="1104">
        <v>62018688.031763986</v>
      </c>
      <c r="AU15" s="1104">
        <v>53141479.95316501</v>
      </c>
      <c r="AV15" s="1104">
        <v>66367331.205356002</v>
      </c>
      <c r="AW15" s="1104">
        <v>58954521.498684004</v>
      </c>
      <c r="AX15" s="1104">
        <v>64229109.984145015</v>
      </c>
      <c r="AY15" s="1104">
        <v>64979879.407092988</v>
      </c>
      <c r="AZ15" s="1104">
        <v>66367331.205356002</v>
      </c>
      <c r="BA15" s="1104">
        <v>53262722.598932996</v>
      </c>
      <c r="BB15" s="1104">
        <v>58102552.989689007</v>
      </c>
      <c r="BC15" s="1104">
        <v>64367497.598343998</v>
      </c>
      <c r="BD15" s="1104">
        <v>58631796.984219983</v>
      </c>
      <c r="BE15" s="1104">
        <v>53262722.598932996</v>
      </c>
      <c r="BF15" s="1104">
        <v>50298316.801894993</v>
      </c>
      <c r="BG15" s="1104">
        <v>55941887.94382599</v>
      </c>
      <c r="BH15" s="1104">
        <v>58766743.157587007</v>
      </c>
      <c r="BI15" s="1104">
        <v>58377022.696244001</v>
      </c>
      <c r="BJ15" s="1104">
        <v>50298316.801894993</v>
      </c>
      <c r="BK15" s="1211" t="s">
        <v>3160</v>
      </c>
      <c r="BL15" s="1201">
        <v>9</v>
      </c>
    </row>
    <row r="16" spans="1:64" ht="15.75">
      <c r="A16" s="82">
        <v>10</v>
      </c>
      <c r="B16" s="1206" t="s">
        <v>3154</v>
      </c>
      <c r="C16" s="64" t="s">
        <v>3155</v>
      </c>
      <c r="D16" s="1104">
        <v>149932819.40540013</v>
      </c>
      <c r="E16" s="1104">
        <v>168003975.24710006</v>
      </c>
      <c r="F16" s="1104">
        <v>195581182.50570002</v>
      </c>
      <c r="G16" s="1104">
        <v>212450490.84079987</v>
      </c>
      <c r="H16" s="1104">
        <v>240439881.62579995</v>
      </c>
      <c r="I16" s="1104">
        <v>283062156.31580001</v>
      </c>
      <c r="J16" s="1104">
        <v>357737824.29800004</v>
      </c>
      <c r="K16" s="1104">
        <v>347230052.56620008</v>
      </c>
      <c r="L16" s="1104">
        <v>357737824.29800004</v>
      </c>
      <c r="M16" s="1104">
        <v>438093533.97579992</v>
      </c>
      <c r="N16" s="1104">
        <v>406314918.80900007</v>
      </c>
      <c r="O16" s="1104">
        <v>411178465.23649973</v>
      </c>
      <c r="P16" s="1104">
        <v>420327268.97360003</v>
      </c>
      <c r="Q16" s="1104">
        <v>438093533.97579992</v>
      </c>
      <c r="R16" s="1104">
        <v>538867237.05920041</v>
      </c>
      <c r="S16" s="1104">
        <v>502402599.88840002</v>
      </c>
      <c r="T16" s="1104">
        <v>498812106.2967</v>
      </c>
      <c r="U16" s="1104">
        <v>515215152.23460001</v>
      </c>
      <c r="V16" s="1104">
        <v>538867237.05920041</v>
      </c>
      <c r="W16" s="1104">
        <v>622246405.19790006</v>
      </c>
      <c r="X16" s="1104">
        <v>585337967.76709998</v>
      </c>
      <c r="Y16" s="1104">
        <v>593175688.53760016</v>
      </c>
      <c r="Z16" s="1104">
        <v>610837490.91789997</v>
      </c>
      <c r="AA16" s="1104">
        <v>622246405.19790006</v>
      </c>
      <c r="AB16" s="1104">
        <v>769441656.19240046</v>
      </c>
      <c r="AC16" s="1104">
        <v>688770336.61779964</v>
      </c>
      <c r="AD16" s="1104">
        <v>697948887.74719977</v>
      </c>
      <c r="AE16" s="1104">
        <v>723180934.25529993</v>
      </c>
      <c r="AF16" s="1104">
        <v>769441656.19240046</v>
      </c>
      <c r="AG16" s="1104">
        <v>911378819.2512995</v>
      </c>
      <c r="AH16" s="1104">
        <v>803349082.01719987</v>
      </c>
      <c r="AI16" s="1104">
        <v>868002268.47600031</v>
      </c>
      <c r="AJ16" s="1104">
        <v>876992849.39949965</v>
      </c>
      <c r="AK16" s="1104">
        <v>911378819.2512995</v>
      </c>
      <c r="AL16" s="1104">
        <v>1164301912.2342</v>
      </c>
      <c r="AM16" s="1104">
        <v>926602555.43229985</v>
      </c>
      <c r="AN16" s="1104">
        <v>964631371.48349977</v>
      </c>
      <c r="AO16" s="1104">
        <v>1000106510.1514001</v>
      </c>
      <c r="AP16" s="1104">
        <v>1164301912.2342</v>
      </c>
      <c r="AQ16" s="1104">
        <v>1130791913.6844001</v>
      </c>
      <c r="AR16" s="1104">
        <v>1023861972.6457</v>
      </c>
      <c r="AS16" s="1104">
        <v>1037973645.4055001</v>
      </c>
      <c r="AT16" s="1104">
        <v>1082109291.5788</v>
      </c>
      <c r="AU16" s="1104">
        <v>1130791913.6844001</v>
      </c>
      <c r="AV16" s="1104">
        <v>1238140485.6731999</v>
      </c>
      <c r="AW16" s="1104">
        <v>1170450770.7632</v>
      </c>
      <c r="AX16" s="1104">
        <v>1158975990.9031</v>
      </c>
      <c r="AY16" s="1104">
        <v>1205330148.7260001</v>
      </c>
      <c r="AZ16" s="1104">
        <v>1238140485.6731999</v>
      </c>
      <c r="BA16" s="1104">
        <v>1242417246.6359</v>
      </c>
      <c r="BB16" s="1104">
        <v>1150367201.1289999</v>
      </c>
      <c r="BC16" s="1104">
        <v>1165891359.9166999</v>
      </c>
      <c r="BD16" s="1104">
        <v>1207283926.362</v>
      </c>
      <c r="BE16" s="1104">
        <v>1242417246.6359</v>
      </c>
      <c r="BF16" s="1104">
        <v>1403588469.210499</v>
      </c>
      <c r="BG16" s="1104">
        <v>1242063046.4714</v>
      </c>
      <c r="BH16" s="1104">
        <v>1279361650.8749001</v>
      </c>
      <c r="BI16" s="1104">
        <v>1348335946.0074</v>
      </c>
      <c r="BJ16" s="1104">
        <v>1403588469.210499</v>
      </c>
      <c r="BK16" s="1207" t="s">
        <v>3154</v>
      </c>
      <c r="BL16" s="1201">
        <v>10</v>
      </c>
    </row>
    <row r="17" spans="1:64" ht="15.75">
      <c r="A17" s="82">
        <v>11</v>
      </c>
      <c r="B17" s="1208" t="s">
        <v>3161</v>
      </c>
      <c r="C17" s="64" t="s">
        <v>194</v>
      </c>
      <c r="D17" s="1104" t="s">
        <v>3229</v>
      </c>
      <c r="E17" s="1104" t="s">
        <v>3229</v>
      </c>
      <c r="F17" s="1104" t="s">
        <v>3229</v>
      </c>
      <c r="G17" s="1104" t="s">
        <v>3229</v>
      </c>
      <c r="H17" s="1104" t="s">
        <v>3229</v>
      </c>
      <c r="I17" s="1104" t="s">
        <v>3229</v>
      </c>
      <c r="J17" s="1104" t="s">
        <v>3229</v>
      </c>
      <c r="K17" s="1104" t="s">
        <v>3229</v>
      </c>
      <c r="L17" s="1104" t="s">
        <v>3229</v>
      </c>
      <c r="M17" s="1104" t="s">
        <v>3229</v>
      </c>
      <c r="N17" s="1104" t="s">
        <v>3229</v>
      </c>
      <c r="O17" s="1104" t="s">
        <v>3229</v>
      </c>
      <c r="P17" s="1104" t="s">
        <v>3229</v>
      </c>
      <c r="Q17" s="1104" t="s">
        <v>3229</v>
      </c>
      <c r="R17" s="1104" t="s">
        <v>3229</v>
      </c>
      <c r="S17" s="1104" t="s">
        <v>3229</v>
      </c>
      <c r="T17" s="1104" t="s">
        <v>3229</v>
      </c>
      <c r="U17" s="1104" t="s">
        <v>3229</v>
      </c>
      <c r="V17" s="1104" t="s">
        <v>3229</v>
      </c>
      <c r="W17" s="1104" t="s">
        <v>3229</v>
      </c>
      <c r="X17" s="1104" t="s">
        <v>3229</v>
      </c>
      <c r="Y17" s="1104" t="s">
        <v>3229</v>
      </c>
      <c r="Z17" s="1104" t="s">
        <v>3229</v>
      </c>
      <c r="AA17" s="1104" t="s">
        <v>3229</v>
      </c>
      <c r="AB17" s="1104" t="s">
        <v>3229</v>
      </c>
      <c r="AC17" s="1104" t="s">
        <v>3229</v>
      </c>
      <c r="AD17" s="1104" t="s">
        <v>3229</v>
      </c>
      <c r="AE17" s="1104" t="s">
        <v>3229</v>
      </c>
      <c r="AF17" s="1104" t="s">
        <v>3229</v>
      </c>
      <c r="AG17" s="1104">
        <v>18.761018072248316</v>
      </c>
      <c r="AH17" s="1104">
        <v>16.842192603225516</v>
      </c>
      <c r="AI17" s="1104">
        <v>17.635387104452597</v>
      </c>
      <c r="AJ17" s="1104">
        <v>18.455237171260244</v>
      </c>
      <c r="AK17" s="1104">
        <v>18.761018072248316</v>
      </c>
      <c r="AL17" s="1104">
        <v>19.031036700920041</v>
      </c>
      <c r="AM17" s="1104">
        <v>18.736838007172121</v>
      </c>
      <c r="AN17" s="1104">
        <v>18.738066972232204</v>
      </c>
      <c r="AO17" s="1104">
        <v>19.17477859219089</v>
      </c>
      <c r="AP17" s="1104">
        <v>19.031036700920041</v>
      </c>
      <c r="AQ17" s="1104">
        <v>19.225096292340787</v>
      </c>
      <c r="AR17" s="1104">
        <v>18.689161926562139</v>
      </c>
      <c r="AS17" s="1104">
        <v>18.291674196121559</v>
      </c>
      <c r="AT17" s="1104">
        <v>18.880405902443474</v>
      </c>
      <c r="AU17" s="1104">
        <v>19.225096292340787</v>
      </c>
      <c r="AV17" s="1104">
        <v>20.05135637429948</v>
      </c>
      <c r="AW17" s="1104">
        <v>19.777240186899867</v>
      </c>
      <c r="AX17" s="1104">
        <v>19.160367465166726</v>
      </c>
      <c r="AY17" s="1104">
        <v>19.824281388585103</v>
      </c>
      <c r="AZ17" s="1104">
        <v>20.05135637429948</v>
      </c>
      <c r="BA17" s="1104">
        <v>20.299151263664523</v>
      </c>
      <c r="BB17" s="1104">
        <v>17.895228921497345</v>
      </c>
      <c r="BC17" s="1104">
        <v>18.977397291873089</v>
      </c>
      <c r="BD17" s="1104">
        <v>19.735542811441757</v>
      </c>
      <c r="BE17" s="1104">
        <v>20.299151263664523</v>
      </c>
      <c r="BF17" s="1104">
        <v>22.071339193634834</v>
      </c>
      <c r="BG17" s="1104">
        <v>20.198088120350992</v>
      </c>
      <c r="BH17" s="1104">
        <v>20.539849887695116</v>
      </c>
      <c r="BI17" s="1104">
        <v>21.535666447735771</v>
      </c>
      <c r="BJ17" s="1104">
        <v>22.071339193634834</v>
      </c>
      <c r="BK17" s="1209" t="s">
        <v>3161</v>
      </c>
      <c r="BL17" s="1201">
        <v>11</v>
      </c>
    </row>
    <row r="18" spans="1:64" ht="15.75">
      <c r="A18" s="82">
        <v>12</v>
      </c>
      <c r="B18" s="1210" t="s">
        <v>3162</v>
      </c>
      <c r="C18" s="64" t="s">
        <v>3155</v>
      </c>
      <c r="D18" s="1104" t="s">
        <v>3229</v>
      </c>
      <c r="E18" s="1104" t="s">
        <v>3229</v>
      </c>
      <c r="F18" s="1104" t="s">
        <v>3229</v>
      </c>
      <c r="G18" s="1104" t="s">
        <v>3229</v>
      </c>
      <c r="H18" s="1104" t="s">
        <v>3229</v>
      </c>
      <c r="I18" s="1104" t="s">
        <v>3229</v>
      </c>
      <c r="J18" s="1104" t="s">
        <v>3229</v>
      </c>
      <c r="K18" s="1104" t="s">
        <v>3229</v>
      </c>
      <c r="L18" s="1104" t="s">
        <v>3229</v>
      </c>
      <c r="M18" s="1104" t="s">
        <v>3229</v>
      </c>
      <c r="N18" s="1104" t="s">
        <v>3229</v>
      </c>
      <c r="O18" s="1104" t="s">
        <v>3229</v>
      </c>
      <c r="P18" s="1104" t="s">
        <v>3229</v>
      </c>
      <c r="Q18" s="1104" t="s">
        <v>3229</v>
      </c>
      <c r="R18" s="1104" t="s">
        <v>3229</v>
      </c>
      <c r="S18" s="1104" t="s">
        <v>3229</v>
      </c>
      <c r="T18" s="1104" t="s">
        <v>3229</v>
      </c>
      <c r="U18" s="1104" t="s">
        <v>3229</v>
      </c>
      <c r="V18" s="1104" t="s">
        <v>3229</v>
      </c>
      <c r="W18" s="1104" t="s">
        <v>3229</v>
      </c>
      <c r="X18" s="1104" t="s">
        <v>3229</v>
      </c>
      <c r="Y18" s="1104" t="s">
        <v>3229</v>
      </c>
      <c r="Z18" s="1104" t="s">
        <v>3229</v>
      </c>
      <c r="AA18" s="1104" t="s">
        <v>3229</v>
      </c>
      <c r="AB18" s="1104" t="s">
        <v>3229</v>
      </c>
      <c r="AC18" s="1104" t="s">
        <v>3229</v>
      </c>
      <c r="AD18" s="1104" t="s">
        <v>3229</v>
      </c>
      <c r="AE18" s="1104" t="s">
        <v>3229</v>
      </c>
      <c r="AF18" s="1104" t="s">
        <v>3229</v>
      </c>
      <c r="AG18" s="1104">
        <v>827582986.57119954</v>
      </c>
      <c r="AH18" s="1104">
        <v>692236070.19899988</v>
      </c>
      <c r="AI18" s="1104">
        <v>753839947.76070035</v>
      </c>
      <c r="AJ18" s="1104">
        <v>796978447.63019967</v>
      </c>
      <c r="AK18" s="1104">
        <v>827582986.57119954</v>
      </c>
      <c r="AL18" s="1104">
        <v>1068992720.8063999</v>
      </c>
      <c r="AM18" s="1104">
        <v>842049841.14689982</v>
      </c>
      <c r="AN18" s="1104">
        <v>876535666.21799982</v>
      </c>
      <c r="AO18" s="1104">
        <v>911407496.64180005</v>
      </c>
      <c r="AP18" s="1104">
        <v>1068992720.8063999</v>
      </c>
      <c r="AQ18" s="1104">
        <v>1036807989.5413001</v>
      </c>
      <c r="AR18" s="1104">
        <v>935575684.82509995</v>
      </c>
      <c r="AS18" s="1104">
        <v>947707771.50059998</v>
      </c>
      <c r="AT18" s="1104">
        <v>987324632.26519895</v>
      </c>
      <c r="AU18" s="1104">
        <v>1036807989.5413001</v>
      </c>
      <c r="AV18" s="1104">
        <v>1149841170.4214001</v>
      </c>
      <c r="AW18" s="1104">
        <v>1077742573.6003001</v>
      </c>
      <c r="AX18" s="1104">
        <v>1067531365.4078</v>
      </c>
      <c r="AY18" s="1104">
        <v>1114826442.9372001</v>
      </c>
      <c r="AZ18" s="1104">
        <v>1149841170.4214001</v>
      </c>
      <c r="BA18" s="1104">
        <v>1138977618.6531</v>
      </c>
      <c r="BB18" s="1104">
        <v>1048100032.9706</v>
      </c>
      <c r="BC18" s="1104">
        <v>1071176378.0209</v>
      </c>
      <c r="BD18" s="1104">
        <v>1111345125.4797001</v>
      </c>
      <c r="BE18" s="1104">
        <v>1138977618.6531</v>
      </c>
      <c r="BF18" s="1104">
        <v>1289772665.1314991</v>
      </c>
      <c r="BG18" s="1104">
        <v>1132076544.3734</v>
      </c>
      <c r="BH18" s="1104">
        <v>1167285156.9538</v>
      </c>
      <c r="BI18" s="1104">
        <v>1236898713.2009001</v>
      </c>
      <c r="BJ18" s="1104">
        <v>1289772665.1314991</v>
      </c>
      <c r="BK18" s="1211" t="s">
        <v>3162</v>
      </c>
      <c r="BL18" s="1201">
        <v>12</v>
      </c>
    </row>
    <row r="19" spans="1:64" ht="15.75">
      <c r="A19" s="82">
        <v>13</v>
      </c>
      <c r="B19" s="1206" t="s">
        <v>3156</v>
      </c>
      <c r="C19" s="64" t="s">
        <v>3155</v>
      </c>
      <c r="D19" s="1104">
        <v>742826462.37789989</v>
      </c>
      <c r="E19" s="1104">
        <v>790296832.7937007</v>
      </c>
      <c r="F19" s="1104">
        <v>1001618145.9784007</v>
      </c>
      <c r="G19" s="1104">
        <v>1277313064.2137997</v>
      </c>
      <c r="H19" s="1104">
        <v>1401464231.0830994</v>
      </c>
      <c r="I19" s="1104">
        <v>1787329830.8832002</v>
      </c>
      <c r="J19" s="1104">
        <v>2345845061.9917002</v>
      </c>
      <c r="K19" s="1104">
        <v>2058531400.8897994</v>
      </c>
      <c r="L19" s="1104">
        <v>2345845061.9917002</v>
      </c>
      <c r="M19" s="1104">
        <v>2710228005.3587995</v>
      </c>
      <c r="N19" s="1104">
        <v>2344206169.3058004</v>
      </c>
      <c r="O19" s="1104">
        <v>2506239705.6733003</v>
      </c>
      <c r="P19" s="1104">
        <v>2600013591.7865005</v>
      </c>
      <c r="Q19" s="1104">
        <v>2710228005.3587995</v>
      </c>
      <c r="R19" s="1104">
        <v>3264405216.9457984</v>
      </c>
      <c r="S19" s="1104">
        <v>2819743328.3742008</v>
      </c>
      <c r="T19" s="1104">
        <v>2964962604.3298993</v>
      </c>
      <c r="U19" s="1104">
        <v>3142525550.7170997</v>
      </c>
      <c r="V19" s="1104">
        <v>3264405216.9457984</v>
      </c>
      <c r="W19" s="1104">
        <v>3639864302.7937002</v>
      </c>
      <c r="X19" s="1104">
        <v>3198062944.7926011</v>
      </c>
      <c r="Y19" s="1104">
        <v>3451941794.7035985</v>
      </c>
      <c r="Z19" s="1104">
        <v>3509712928.9551992</v>
      </c>
      <c r="AA19" s="1104">
        <v>3639864302.7937002</v>
      </c>
      <c r="AB19" s="1104">
        <v>4080053604.2949977</v>
      </c>
      <c r="AC19" s="1104">
        <v>3838696601.4648972</v>
      </c>
      <c r="AD19" s="1104">
        <v>3990642297.9180989</v>
      </c>
      <c r="AE19" s="1104">
        <v>3997416648.0560002</v>
      </c>
      <c r="AF19" s="1104">
        <v>4080053604.2949977</v>
      </c>
      <c r="AG19" s="1104">
        <v>4411183782.1604004</v>
      </c>
      <c r="AH19" s="1104">
        <v>4110130352.4247012</v>
      </c>
      <c r="AI19" s="1104">
        <v>4274586904.7034998</v>
      </c>
      <c r="AJ19" s="1104">
        <v>4318440560.9877987</v>
      </c>
      <c r="AK19" s="1104">
        <v>4411183782.1604004</v>
      </c>
      <c r="AL19" s="1104">
        <v>5617101882.6038017</v>
      </c>
      <c r="AM19" s="1104">
        <v>4494087213.7794991</v>
      </c>
      <c r="AN19" s="1104">
        <v>4677833991.7182026</v>
      </c>
      <c r="AO19" s="1104">
        <v>4753157864.4302015</v>
      </c>
      <c r="AP19" s="1104">
        <v>5617101882.6038017</v>
      </c>
      <c r="AQ19" s="1104">
        <v>5392992439.5455999</v>
      </c>
      <c r="AR19" s="1104">
        <v>5005979874.8675003</v>
      </c>
      <c r="AS19" s="1104">
        <v>5181088189.8472996</v>
      </c>
      <c r="AT19" s="1104">
        <v>5229361261.441</v>
      </c>
      <c r="AU19" s="1104">
        <v>5392992439.5455999</v>
      </c>
      <c r="AV19" s="1104">
        <v>5734480745.1289997</v>
      </c>
      <c r="AW19" s="1104">
        <v>5449408327.0232</v>
      </c>
      <c r="AX19" s="1104">
        <v>5571559978.4218998</v>
      </c>
      <c r="AY19" s="1104">
        <v>5623540248.8744001</v>
      </c>
      <c r="AZ19" s="1104">
        <v>5734480745.1289997</v>
      </c>
      <c r="BA19" s="1104">
        <v>5610961777.9531002</v>
      </c>
      <c r="BB19" s="1104">
        <v>5856868540.5948</v>
      </c>
      <c r="BC19" s="1104">
        <v>5644485181.7462997</v>
      </c>
      <c r="BD19" s="1104">
        <v>5631186008.3999996</v>
      </c>
      <c r="BE19" s="1104">
        <v>5610961777.9531002</v>
      </c>
      <c r="BF19" s="1104">
        <v>5843653861.7623043</v>
      </c>
      <c r="BG19" s="1104">
        <v>5604869815.5383997</v>
      </c>
      <c r="BH19" s="1104">
        <v>5683026717.9951</v>
      </c>
      <c r="BI19" s="1104">
        <v>5743489370.0768003</v>
      </c>
      <c r="BJ19" s="1104">
        <v>5843653861.7623043</v>
      </c>
      <c r="BK19" s="1207" t="s">
        <v>3156</v>
      </c>
      <c r="BL19" s="1201">
        <v>13</v>
      </c>
    </row>
    <row r="20" spans="1:64" ht="15.75">
      <c r="A20" s="82">
        <v>14</v>
      </c>
      <c r="B20" s="1208" t="s">
        <v>3163</v>
      </c>
      <c r="C20" s="64" t="s">
        <v>194</v>
      </c>
      <c r="D20" s="1104">
        <v>7.7765606063630157</v>
      </c>
      <c r="E20" s="1104">
        <v>7.6377789524662658</v>
      </c>
      <c r="F20" s="1104">
        <v>7.8343245839286899</v>
      </c>
      <c r="G20" s="1104">
        <v>7.5798548919369946</v>
      </c>
      <c r="H20" s="1104">
        <v>7.8666483895307726</v>
      </c>
      <c r="I20" s="1104">
        <v>8.1865209567607486</v>
      </c>
      <c r="J20" s="1104">
        <v>8.628148314005351</v>
      </c>
      <c r="K20" s="1104">
        <v>9.6910902679738555</v>
      </c>
      <c r="L20" s="1104">
        <v>8.628148314005351</v>
      </c>
      <c r="M20" s="1104">
        <v>9.0042318042500433</v>
      </c>
      <c r="N20" s="1104">
        <v>9.6837143573521267</v>
      </c>
      <c r="O20" s="1104">
        <v>9.2426855187415438</v>
      </c>
      <c r="P20" s="1104">
        <v>9.1707884829816315</v>
      </c>
      <c r="Q20" s="1104">
        <v>9.0042318042500433</v>
      </c>
      <c r="R20" s="1104">
        <v>9.5975990619503389</v>
      </c>
      <c r="S20" s="1104">
        <v>10.319194030313032</v>
      </c>
      <c r="T20" s="1104">
        <v>9.8780432201841801</v>
      </c>
      <c r="U20" s="1104">
        <v>9.5702820808864093</v>
      </c>
      <c r="V20" s="1104">
        <v>9.5975990619503389</v>
      </c>
      <c r="W20" s="1104">
        <v>9.9616140353390019</v>
      </c>
      <c r="X20" s="1104">
        <v>10.701710291570203</v>
      </c>
      <c r="Y20" s="1104">
        <v>10.210704398438333</v>
      </c>
      <c r="Z20" s="1104">
        <v>10.064666917667974</v>
      </c>
      <c r="AA20" s="1104">
        <v>9.9616140353390019</v>
      </c>
      <c r="AB20" s="1104">
        <v>10.774609678916416</v>
      </c>
      <c r="AC20" s="1104">
        <v>10.088508587782334</v>
      </c>
      <c r="AD20" s="1104">
        <v>12.113207889283158</v>
      </c>
      <c r="AE20" s="1104">
        <v>9.9993409628170138</v>
      </c>
      <c r="AF20" s="1104">
        <v>10.774609678916416</v>
      </c>
      <c r="AG20" s="1104">
        <v>12.425438068572277</v>
      </c>
      <c r="AH20" s="1104">
        <v>11.241925088659794</v>
      </c>
      <c r="AI20" s="1104">
        <v>11.867297630657047</v>
      </c>
      <c r="AJ20" s="1104">
        <v>12.331691768965994</v>
      </c>
      <c r="AK20" s="1104">
        <v>12.425438068572277</v>
      </c>
      <c r="AL20" s="1104">
        <v>14.618298289175124</v>
      </c>
      <c r="AM20" s="1104">
        <v>12.449457567777063</v>
      </c>
      <c r="AN20" s="1104">
        <v>12.600400406124832</v>
      </c>
      <c r="AO20" s="1104">
        <v>12.886525667719134</v>
      </c>
      <c r="AP20" s="1104">
        <v>14.618298289175124</v>
      </c>
      <c r="AQ20" s="1104">
        <v>12.823112182486485</v>
      </c>
      <c r="AR20" s="1104">
        <v>12.754581395408499</v>
      </c>
      <c r="AS20" s="1104">
        <v>12.399311865300554</v>
      </c>
      <c r="AT20" s="1104">
        <v>12.728215338069433</v>
      </c>
      <c r="AU20" s="1104">
        <v>12.823112182486485</v>
      </c>
      <c r="AV20" s="1104">
        <v>13.403916389117917</v>
      </c>
      <c r="AW20" s="1104">
        <v>13.229170094080144</v>
      </c>
      <c r="AX20" s="1104">
        <v>12.924745127010389</v>
      </c>
      <c r="AY20" s="1104">
        <v>13.373915670792513</v>
      </c>
      <c r="AZ20" s="1104">
        <v>13.403916389117917</v>
      </c>
      <c r="BA20" s="1104">
        <v>12.563421635137455</v>
      </c>
      <c r="BB20" s="1104">
        <v>11.861624976791395</v>
      </c>
      <c r="BC20" s="1104">
        <v>12.279074468402605</v>
      </c>
      <c r="BD20" s="1104">
        <v>12.17162457094309</v>
      </c>
      <c r="BE20" s="1104">
        <v>12.563421635137455</v>
      </c>
      <c r="BF20" s="1104">
        <v>13.169692096095275</v>
      </c>
      <c r="BG20" s="1104">
        <v>12.4593736106298</v>
      </c>
      <c r="BH20" s="1104">
        <v>12.610423679460395</v>
      </c>
      <c r="BI20" s="1104">
        <v>13.153294361047848</v>
      </c>
      <c r="BJ20" s="1104">
        <v>13.169692096095275</v>
      </c>
      <c r="BK20" s="1209" t="s">
        <v>3163</v>
      </c>
      <c r="BL20" s="1201">
        <v>14</v>
      </c>
    </row>
    <row r="21" spans="1:64" ht="15.75">
      <c r="A21" s="82">
        <v>15</v>
      </c>
      <c r="B21" s="1210" t="s">
        <v>3158</v>
      </c>
      <c r="C21" s="64" t="s">
        <v>3155</v>
      </c>
      <c r="D21" s="1104">
        <v>114763602.70150012</v>
      </c>
      <c r="E21" s="1104">
        <v>129994649.33550005</v>
      </c>
      <c r="F21" s="1104">
        <v>156115126.47400004</v>
      </c>
      <c r="G21" s="1104">
        <v>175465770.96399987</v>
      </c>
      <c r="H21" s="1104">
        <v>200691584.73249996</v>
      </c>
      <c r="I21" s="1104">
        <v>250392702.1943</v>
      </c>
      <c r="J21" s="1104">
        <v>316796065.7597</v>
      </c>
      <c r="K21" s="1104">
        <v>310772022.16240007</v>
      </c>
      <c r="L21" s="1104">
        <v>316796065.7597</v>
      </c>
      <c r="M21" s="1104">
        <v>385525850.21189988</v>
      </c>
      <c r="N21" s="1104">
        <v>360873073.49750006</v>
      </c>
      <c r="O21" s="1104">
        <v>361386290.41359973</v>
      </c>
      <c r="P21" s="1104">
        <v>369451940.11430001</v>
      </c>
      <c r="Q21" s="1104">
        <v>385525850.21189988</v>
      </c>
      <c r="R21" s="1104">
        <v>477076867.49180043</v>
      </c>
      <c r="S21" s="1104">
        <v>447108822.50970006</v>
      </c>
      <c r="T21" s="1104">
        <v>442477493.52360004</v>
      </c>
      <c r="U21" s="1104">
        <v>455882803.71710002</v>
      </c>
      <c r="V21" s="1104">
        <v>477076867.49180043</v>
      </c>
      <c r="W21" s="1104">
        <v>560812173.60510004</v>
      </c>
      <c r="X21" s="1104">
        <v>529655120.2568</v>
      </c>
      <c r="Y21" s="1104">
        <v>532361142.19240016</v>
      </c>
      <c r="Z21" s="1104">
        <v>546924645.17229998</v>
      </c>
      <c r="AA21" s="1104">
        <v>560812173.60510004</v>
      </c>
      <c r="AB21" s="1104">
        <v>662504170.48040044</v>
      </c>
      <c r="AC21" s="1104">
        <v>584485525.95499969</v>
      </c>
      <c r="AD21" s="1104">
        <v>590134119.91009986</v>
      </c>
      <c r="AE21" s="1104">
        <v>615352175.08659995</v>
      </c>
      <c r="AF21" s="1104">
        <v>662504170.48040044</v>
      </c>
      <c r="AG21" s="1104">
        <v>830630981.57119954</v>
      </c>
      <c r="AH21" s="1104">
        <v>695281615.19899988</v>
      </c>
      <c r="AI21" s="1104">
        <v>757386992.76070035</v>
      </c>
      <c r="AJ21" s="1104">
        <v>800026442.63019967</v>
      </c>
      <c r="AK21" s="1104">
        <v>830630981.57119954</v>
      </c>
      <c r="AL21" s="1104">
        <v>1072257215.8063999</v>
      </c>
      <c r="AM21" s="1104">
        <v>845099836.14689982</v>
      </c>
      <c r="AN21" s="1104">
        <v>879586661.21799982</v>
      </c>
      <c r="AO21" s="1104">
        <v>914458491.64180005</v>
      </c>
      <c r="AP21" s="1104">
        <v>1072257215.8063999</v>
      </c>
      <c r="AQ21" s="1104">
        <v>1037215829.5413001</v>
      </c>
      <c r="AR21" s="1104">
        <v>938840179.82509995</v>
      </c>
      <c r="AS21" s="1104">
        <v>951330516.50059998</v>
      </c>
      <c r="AT21" s="1104">
        <v>990984529.76519895</v>
      </c>
      <c r="AU21" s="1104">
        <v>1037215829.5413001</v>
      </c>
      <c r="AV21" s="1104">
        <v>1150391635.4214001</v>
      </c>
      <c r="AW21" s="1104">
        <v>1078150913.6003001</v>
      </c>
      <c r="AX21" s="1104">
        <v>1067939705.4078</v>
      </c>
      <c r="AY21" s="1104">
        <v>1115376907.9372001</v>
      </c>
      <c r="AZ21" s="1104">
        <v>1150391635.4214001</v>
      </c>
      <c r="BA21" s="1104">
        <v>1148416152.0204</v>
      </c>
      <c r="BB21" s="1104">
        <v>1049050497.9706</v>
      </c>
      <c r="BC21" s="1104">
        <v>1072127843.0209</v>
      </c>
      <c r="BD21" s="1104">
        <v>1111896590.4797001</v>
      </c>
      <c r="BE21" s="1104">
        <v>1148416152.0204</v>
      </c>
      <c r="BF21" s="1104">
        <v>1308210146.4324992</v>
      </c>
      <c r="BG21" s="1104">
        <v>1141846518.2418001</v>
      </c>
      <c r="BH21" s="1104">
        <v>1177062430.7663</v>
      </c>
      <c r="BI21" s="1104">
        <v>1255097715.7523999</v>
      </c>
      <c r="BJ21" s="1104">
        <v>1308210146.4324992</v>
      </c>
      <c r="BK21" s="1211" t="s">
        <v>3158</v>
      </c>
      <c r="BL21" s="1201">
        <v>15</v>
      </c>
    </row>
    <row r="22" spans="1:64" ht="15.75">
      <c r="A22" s="82">
        <v>16</v>
      </c>
      <c r="B22" s="1210" t="s">
        <v>3164</v>
      </c>
      <c r="C22" s="64" t="s">
        <v>3155</v>
      </c>
      <c r="D22" s="1104">
        <v>1475762982</v>
      </c>
      <c r="E22" s="1104">
        <v>1701995438</v>
      </c>
      <c r="F22" s="1104">
        <v>1992706899</v>
      </c>
      <c r="G22" s="1104">
        <v>2314896175</v>
      </c>
      <c r="H22" s="1104">
        <v>2551170140</v>
      </c>
      <c r="I22" s="1104">
        <v>3058597217.5093002</v>
      </c>
      <c r="J22" s="1104">
        <v>3671657628.3867478</v>
      </c>
      <c r="K22" s="1104">
        <v>3206780801.4275579</v>
      </c>
      <c r="L22" s="1104">
        <v>3671657628.3867478</v>
      </c>
      <c r="M22" s="1104">
        <v>4281607344.1149054</v>
      </c>
      <c r="N22" s="1104">
        <v>3726597668.8326821</v>
      </c>
      <c r="O22" s="1104">
        <v>3909970643.0648417</v>
      </c>
      <c r="P22" s="1104">
        <v>4028573342.4110422</v>
      </c>
      <c r="Q22" s="1104">
        <v>4281607344.1149054</v>
      </c>
      <c r="R22" s="1104">
        <v>4970793887.2250938</v>
      </c>
      <c r="S22" s="1104">
        <v>4332788211.9117117</v>
      </c>
      <c r="T22" s="1104">
        <v>4479404307.7222929</v>
      </c>
      <c r="U22" s="1104">
        <v>4763525253.1122437</v>
      </c>
      <c r="V22" s="1104">
        <v>4970793887.2250938</v>
      </c>
      <c r="W22" s="1104">
        <v>5629732005.4321413</v>
      </c>
      <c r="X22" s="1104">
        <v>4949256762.0150614</v>
      </c>
      <c r="Y22" s="1104">
        <v>5213755304.4217167</v>
      </c>
      <c r="Z22" s="1104">
        <v>5434105764.7144146</v>
      </c>
      <c r="AA22" s="1104">
        <v>5629732005.4321413</v>
      </c>
      <c r="AB22" s="1104">
        <v>6148753321.2156906</v>
      </c>
      <c r="AC22" s="1104">
        <v>5793577126.5818176</v>
      </c>
      <c r="AD22" s="1104">
        <v>4871823593.7501364</v>
      </c>
      <c r="AE22" s="1104">
        <v>6153927317.5583668</v>
      </c>
      <c r="AF22" s="1104">
        <v>6148753321.2156906</v>
      </c>
      <c r="AG22" s="1104">
        <v>6684923114.8809042</v>
      </c>
      <c r="AH22" s="1104">
        <v>6184720229.9929914</v>
      </c>
      <c r="AI22" s="1104">
        <v>6382135312.7954426</v>
      </c>
      <c r="AJ22" s="1104">
        <v>6487564379.8002701</v>
      </c>
      <c r="AK22" s="1104">
        <v>6684923114.8809042</v>
      </c>
      <c r="AL22" s="1104">
        <v>7335034451.9950609</v>
      </c>
      <c r="AM22" s="1104">
        <v>6788246247.2443142</v>
      </c>
      <c r="AN22" s="1104">
        <v>6980624685.469902</v>
      </c>
      <c r="AO22" s="1104">
        <v>7096237692.1541157</v>
      </c>
      <c r="AP22" s="1104">
        <v>7335034451.9950609</v>
      </c>
      <c r="AQ22" s="1104">
        <v>8088643496.0610104</v>
      </c>
      <c r="AR22" s="1104">
        <v>7360807467.6842899</v>
      </c>
      <c r="AS22" s="1104">
        <v>7672446074.7123899</v>
      </c>
      <c r="AT22" s="1104">
        <v>7785730390.6637697</v>
      </c>
      <c r="AU22" s="1104">
        <v>8088643496.0610104</v>
      </c>
      <c r="AV22" s="1104">
        <v>8582503814.7459297</v>
      </c>
      <c r="AW22" s="1104">
        <v>8149800070.0947704</v>
      </c>
      <c r="AX22" s="1104">
        <v>8262752533.3246098</v>
      </c>
      <c r="AY22" s="1104">
        <v>8339942731.7542295</v>
      </c>
      <c r="AZ22" s="1104">
        <v>8582503814.7459297</v>
      </c>
      <c r="BA22" s="1104">
        <v>9140950494</v>
      </c>
      <c r="BB22" s="1104">
        <v>8844070690.3412094</v>
      </c>
      <c r="BC22" s="1104">
        <v>8731340833.3810196</v>
      </c>
      <c r="BD22" s="1104">
        <v>9135153520.3779907</v>
      </c>
      <c r="BE22" s="1104">
        <v>9140950494</v>
      </c>
      <c r="BF22" s="1104">
        <v>9933490752</v>
      </c>
      <c r="BG22" s="1104">
        <v>9164557978</v>
      </c>
      <c r="BH22" s="1104">
        <v>9334043492</v>
      </c>
      <c r="BI22" s="1104">
        <v>9542078823</v>
      </c>
      <c r="BJ22" s="1104">
        <v>9933490752</v>
      </c>
      <c r="BK22" s="1211" t="s">
        <v>3164</v>
      </c>
      <c r="BL22" s="1201">
        <v>16</v>
      </c>
    </row>
    <row r="23" spans="1:64" ht="15.75">
      <c r="A23" s="82">
        <v>17</v>
      </c>
      <c r="B23" s="1208" t="s">
        <v>3165</v>
      </c>
      <c r="C23" s="64" t="s">
        <v>194</v>
      </c>
      <c r="D23" s="1104">
        <v>6.2524682019978561</v>
      </c>
      <c r="E23" s="1104">
        <v>5.1554541194260279</v>
      </c>
      <c r="F23" s="1104">
        <v>3.6908592128651061</v>
      </c>
      <c r="G23" s="1104">
        <v>2.8702062800627917</v>
      </c>
      <c r="H23" s="1104">
        <v>2.8921958676805684</v>
      </c>
      <c r="I23" s="1104">
        <v>2.3123331488766907</v>
      </c>
      <c r="J23" s="1104">
        <v>2.0066809430484747</v>
      </c>
      <c r="K23" s="1104">
        <v>2.5646049943222251</v>
      </c>
      <c r="L23" s="1104">
        <v>2.0066809430484747</v>
      </c>
      <c r="M23" s="1104">
        <v>1.6759875344166144</v>
      </c>
      <c r="N23" s="1104">
        <v>2.0343061159685196</v>
      </c>
      <c r="O23" s="1104">
        <v>1.938249628479134</v>
      </c>
      <c r="P23" s="1104">
        <v>1.8444265433574241</v>
      </c>
      <c r="Q23" s="1104">
        <v>1.6759875344166144</v>
      </c>
      <c r="R23" s="1104">
        <v>1.6061808583908155</v>
      </c>
      <c r="S23" s="1104">
        <v>1.7388280934731353</v>
      </c>
      <c r="T23" s="1104">
        <v>1.7070219717972919</v>
      </c>
      <c r="U23" s="1104">
        <v>1.6777967354859706</v>
      </c>
      <c r="V23" s="1104">
        <v>1.6061808583908155</v>
      </c>
      <c r="W23" s="1104">
        <v>1.9749477127918611</v>
      </c>
      <c r="X23" s="1104">
        <v>1.8172335040936929</v>
      </c>
      <c r="Y23" s="1104">
        <v>1.9768730149734921</v>
      </c>
      <c r="Z23" s="1104">
        <v>2.0627789338505491</v>
      </c>
      <c r="AA23" s="1104">
        <v>1.9749477127918611</v>
      </c>
      <c r="AB23" s="1104">
        <v>2.3168631997356237</v>
      </c>
      <c r="AC23" s="1104">
        <v>2.1871625484754529</v>
      </c>
      <c r="AD23" s="1104">
        <v>2.3450707709972134</v>
      </c>
      <c r="AE23" s="1104">
        <v>2.4611946700874898</v>
      </c>
      <c r="AF23" s="1104">
        <v>2.3168631997356237</v>
      </c>
      <c r="AG23" s="1104">
        <v>2.7748985519129072</v>
      </c>
      <c r="AH23" s="1104">
        <v>2.5798906631181331</v>
      </c>
      <c r="AI23" s="1104">
        <v>2.8402086373102002</v>
      </c>
      <c r="AJ23" s="1104">
        <v>2.8900399691602274</v>
      </c>
      <c r="AK23" s="1104">
        <v>2.7748985519129072</v>
      </c>
      <c r="AL23" s="1104">
        <v>2.4440484352986647</v>
      </c>
      <c r="AM23" s="1104">
        <v>2.834448531798742</v>
      </c>
      <c r="AN23" s="1104">
        <v>2.7861935496553651</v>
      </c>
      <c r="AO23" s="1104">
        <v>2.697476256885444</v>
      </c>
      <c r="AP23" s="1104">
        <v>2.4440484352986647</v>
      </c>
      <c r="AQ23" s="1104">
        <v>2.2057986506832856</v>
      </c>
      <c r="AR23" s="1104">
        <v>2.5579753744515159</v>
      </c>
      <c r="AS23" s="1104">
        <v>2.482629938647833</v>
      </c>
      <c r="AT23" s="1104">
        <v>2.4401526671448206</v>
      </c>
      <c r="AU23" s="1104">
        <v>2.2057986506832856</v>
      </c>
      <c r="AV23" s="1104">
        <v>2.3393575044743904</v>
      </c>
      <c r="AW23" s="1104">
        <v>2.2963106604847154</v>
      </c>
      <c r="AX23" s="1104">
        <v>2.2893881242151419</v>
      </c>
      <c r="AY23" s="1104">
        <v>2.4503217778823787</v>
      </c>
      <c r="AZ23" s="1104">
        <v>2.3393575044743904</v>
      </c>
      <c r="BA23" s="1104">
        <v>2.6426844864772683</v>
      </c>
      <c r="BB23" s="1104">
        <v>2.5233207138133915</v>
      </c>
      <c r="BC23" s="1104">
        <v>2.7997961515999723</v>
      </c>
      <c r="BD23" s="1104">
        <v>2.758719167220788</v>
      </c>
      <c r="BE23" s="1104">
        <v>2.6426844864772683</v>
      </c>
      <c r="BF23" s="1104">
        <v>2.6405708834329777</v>
      </c>
      <c r="BG23" s="1104">
        <v>2.7180067008104252</v>
      </c>
      <c r="BH23" s="1104">
        <v>2.8728587716021092</v>
      </c>
      <c r="BI23" s="1104">
        <v>2.8504090145571928</v>
      </c>
      <c r="BJ23" s="1104">
        <v>2.6405708834329777</v>
      </c>
      <c r="BK23" s="1209" t="s">
        <v>3165</v>
      </c>
      <c r="BL23" s="1201">
        <v>17</v>
      </c>
    </row>
    <row r="24" spans="1:64" ht="15.75">
      <c r="A24" s="82">
        <v>18</v>
      </c>
      <c r="B24" s="1210" t="s">
        <v>3166</v>
      </c>
      <c r="C24" s="64" t="s">
        <v>3155</v>
      </c>
      <c r="D24" s="1104">
        <v>51406383</v>
      </c>
      <c r="E24" s="1104">
        <v>47295100</v>
      </c>
      <c r="F24" s="1104">
        <v>40862336</v>
      </c>
      <c r="G24" s="1104">
        <v>42285617</v>
      </c>
      <c r="H24" s="1104">
        <v>48075400</v>
      </c>
      <c r="I24" s="1104">
        <v>45350727</v>
      </c>
      <c r="J24" s="1104">
        <v>47797411</v>
      </c>
      <c r="K24" s="1104">
        <v>53567940</v>
      </c>
      <c r="L24" s="1104">
        <v>47797411</v>
      </c>
      <c r="M24" s="1104">
        <v>50630535.048956998</v>
      </c>
      <c r="N24" s="1104">
        <v>51920979.567686997</v>
      </c>
      <c r="O24" s="1104">
        <v>53478761.881173</v>
      </c>
      <c r="P24" s="1104">
        <v>53022109.478531003</v>
      </c>
      <c r="Q24" s="1104">
        <v>50630535.048956998</v>
      </c>
      <c r="R24" s="1104">
        <v>57825505.970927</v>
      </c>
      <c r="S24" s="1104">
        <v>54514106.530225001</v>
      </c>
      <c r="T24" s="1104">
        <v>55666573.510002002</v>
      </c>
      <c r="U24" s="1104">
        <v>58615225.842748001</v>
      </c>
      <c r="V24" s="1104">
        <v>57825505.970927</v>
      </c>
      <c r="W24" s="1104">
        <v>79607793.509076998</v>
      </c>
      <c r="X24" s="1104">
        <v>66228076.99701</v>
      </c>
      <c r="Y24" s="1104">
        <v>75335173.628200993</v>
      </c>
      <c r="Z24" s="1104">
        <v>81764235.211566001</v>
      </c>
      <c r="AA24" s="1104">
        <v>79607793.509076998</v>
      </c>
      <c r="AB24" s="1104">
        <v>101017324.965047</v>
      </c>
      <c r="AC24" s="1104">
        <v>88559568.422560006</v>
      </c>
      <c r="AD24" s="1104">
        <v>98037411.315830007</v>
      </c>
      <c r="AE24" s="1104">
        <v>107331133.057804</v>
      </c>
      <c r="AF24" s="1104">
        <v>101017324.965047</v>
      </c>
      <c r="AG24" s="1104">
        <v>128229327.87634</v>
      </c>
      <c r="AH24" s="1104">
        <v>113188142.161346</v>
      </c>
      <c r="AI24" s="1104">
        <v>127266508.183887</v>
      </c>
      <c r="AJ24" s="1104">
        <v>131005977.15736701</v>
      </c>
      <c r="AK24" s="1104">
        <v>128229327.87634</v>
      </c>
      <c r="AL24" s="1104">
        <v>123023003.11068501</v>
      </c>
      <c r="AM24" s="1104">
        <v>133085427.11506601</v>
      </c>
      <c r="AN24" s="1104">
        <v>133678197.915904</v>
      </c>
      <c r="AO24" s="1104">
        <v>133381800.235678</v>
      </c>
      <c r="AP24" s="1104">
        <v>123023003.11068501</v>
      </c>
      <c r="AQ24" s="1104">
        <v>125355405.98779701</v>
      </c>
      <c r="AR24" s="1104">
        <v>130568833.768124</v>
      </c>
      <c r="AS24" s="1104">
        <v>133449036.324358</v>
      </c>
      <c r="AT24" s="1104">
        <v>136152201.75964099</v>
      </c>
      <c r="AU24" s="1104">
        <v>125355405.98779701</v>
      </c>
      <c r="AV24" s="1104">
        <v>142082129.93101001</v>
      </c>
      <c r="AW24" s="1104">
        <v>132993354.697133</v>
      </c>
      <c r="AX24" s="1104">
        <v>136939316.51806301</v>
      </c>
      <c r="AY24" s="1104">
        <v>146820805.79507399</v>
      </c>
      <c r="AZ24" s="1104">
        <v>142082129.93101001</v>
      </c>
      <c r="BA24" s="1104">
        <v>167766514.24446499</v>
      </c>
      <c r="BB24" s="1104">
        <v>158371877.395491</v>
      </c>
      <c r="BC24" s="1104">
        <v>172614923.041603</v>
      </c>
      <c r="BD24" s="1104">
        <v>173955099.22246799</v>
      </c>
      <c r="BE24" s="1104">
        <v>167766514.24446499</v>
      </c>
      <c r="BF24" s="1104">
        <v>173341695.460024</v>
      </c>
      <c r="BG24" s="1104">
        <v>174229172.290961</v>
      </c>
      <c r="BH24" s="1104">
        <v>180734620.39033201</v>
      </c>
      <c r="BI24" s="1104">
        <v>181889406.526557</v>
      </c>
      <c r="BJ24" s="1104">
        <v>173341695.460024</v>
      </c>
      <c r="BK24" s="1211" t="s">
        <v>3166</v>
      </c>
      <c r="BL24" s="1201">
        <v>18</v>
      </c>
    </row>
    <row r="25" spans="1:64" ht="15.75">
      <c r="A25" s="82">
        <v>19</v>
      </c>
      <c r="B25" s="1206" t="s">
        <v>3167</v>
      </c>
      <c r="C25" s="64" t="s">
        <v>3155</v>
      </c>
      <c r="D25" s="1104">
        <v>822177440</v>
      </c>
      <c r="E25" s="1104">
        <v>917379903</v>
      </c>
      <c r="F25" s="1104">
        <v>1107122587</v>
      </c>
      <c r="G25" s="1104">
        <v>1473260556</v>
      </c>
      <c r="H25" s="1104">
        <v>1662245650</v>
      </c>
      <c r="I25" s="1104">
        <v>1961254027</v>
      </c>
      <c r="J25" s="1104">
        <v>2381913834.6621242</v>
      </c>
      <c r="K25" s="1104">
        <v>2088740375.948498</v>
      </c>
      <c r="L25" s="1104">
        <v>2381913834.6621242</v>
      </c>
      <c r="M25" s="1104">
        <v>3020937447.8778992</v>
      </c>
      <c r="N25" s="1104">
        <v>2552269747.4154606</v>
      </c>
      <c r="O25" s="1104">
        <v>2759126641.6563497</v>
      </c>
      <c r="P25" s="1104">
        <v>2874720582.9088993</v>
      </c>
      <c r="Q25" s="1104">
        <v>3020937447.8778992</v>
      </c>
      <c r="R25" s="1104">
        <v>3600186471.4575567</v>
      </c>
      <c r="S25" s="1104">
        <v>3135106151.9450445</v>
      </c>
      <c r="T25" s="1104">
        <v>3261034387.9400506</v>
      </c>
      <c r="U25" s="1104">
        <v>3493583257.316937</v>
      </c>
      <c r="V25" s="1104">
        <v>3600186471.4575567</v>
      </c>
      <c r="W25" s="1104">
        <v>4030881070.5950484</v>
      </c>
      <c r="X25" s="1104">
        <v>3644445078.0715637</v>
      </c>
      <c r="Y25" s="1104">
        <v>3810825129.2615862</v>
      </c>
      <c r="Z25" s="1104">
        <v>3963790490.0908747</v>
      </c>
      <c r="AA25" s="1104">
        <v>4030881070.5950484</v>
      </c>
      <c r="AB25" s="1104">
        <v>4360090184.7193241</v>
      </c>
      <c r="AC25" s="1104">
        <v>4049062036.3031483</v>
      </c>
      <c r="AD25" s="1104">
        <v>4180573675.1450262</v>
      </c>
      <c r="AE25" s="1104">
        <v>4360936351.8566628</v>
      </c>
      <c r="AF25" s="1104">
        <v>4360090184.7193241</v>
      </c>
      <c r="AG25" s="1104">
        <v>4621045615.809763</v>
      </c>
      <c r="AH25" s="1104">
        <v>4387323221.8509378</v>
      </c>
      <c r="AI25" s="1104">
        <v>4480885893.8058109</v>
      </c>
      <c r="AJ25" s="1104">
        <v>4533016102.0379944</v>
      </c>
      <c r="AK25" s="1104">
        <v>4621045615.809763</v>
      </c>
      <c r="AL25" s="1104">
        <v>5033574676.0948086</v>
      </c>
      <c r="AM25" s="1104">
        <v>4695284660.2090158</v>
      </c>
      <c r="AN25" s="1104">
        <v>4797879096.8215094</v>
      </c>
      <c r="AO25" s="1104">
        <v>4944688573.0769358</v>
      </c>
      <c r="AP25" s="1104">
        <v>5033574676.0948086</v>
      </c>
      <c r="AQ25" s="1104">
        <v>5682994046.1232004</v>
      </c>
      <c r="AR25" s="1104">
        <v>5104381968.3416901</v>
      </c>
      <c r="AS25" s="1104">
        <v>5375309233.4430304</v>
      </c>
      <c r="AT25" s="1104">
        <v>5579659157.9226999</v>
      </c>
      <c r="AU25" s="1104">
        <v>5682994046.1232004</v>
      </c>
      <c r="AV25" s="1104">
        <v>6073553514.5549803</v>
      </c>
      <c r="AW25" s="1104">
        <v>5791609862.97299</v>
      </c>
      <c r="AX25" s="1104">
        <v>5981481037.2098503</v>
      </c>
      <c r="AY25" s="1104">
        <v>5991898987.3223801</v>
      </c>
      <c r="AZ25" s="1104">
        <v>6073553514.5549803</v>
      </c>
      <c r="BA25" s="1104">
        <v>6348336893.9021502</v>
      </c>
      <c r="BB25" s="1104">
        <v>6276327718.8078899</v>
      </c>
      <c r="BC25" s="1104">
        <v>6165267530.0292997</v>
      </c>
      <c r="BD25" s="1104">
        <v>6305647247.0778999</v>
      </c>
      <c r="BE25" s="1104">
        <v>6348336893.9021502</v>
      </c>
      <c r="BF25" s="1104">
        <v>6564553769.3221979</v>
      </c>
      <c r="BG25" s="1104">
        <v>6410181852.7162304</v>
      </c>
      <c r="BH25" s="1104">
        <v>6291107038.6359997</v>
      </c>
      <c r="BI25" s="1104">
        <v>6381168653.25776</v>
      </c>
      <c r="BJ25" s="1104">
        <v>6564553769.3221979</v>
      </c>
      <c r="BK25" s="1207" t="s">
        <v>3167</v>
      </c>
      <c r="BL25" s="1201">
        <v>19</v>
      </c>
    </row>
    <row r="26" spans="1:64" ht="15.75">
      <c r="A26" s="82">
        <v>20</v>
      </c>
      <c r="B26" s="1208" t="s">
        <v>3168</v>
      </c>
      <c r="C26" s="64" t="s">
        <v>194</v>
      </c>
      <c r="D26" s="1104">
        <v>110.74775966147075</v>
      </c>
      <c r="E26" s="1104">
        <v>107.88134112249752</v>
      </c>
      <c r="F26" s="1104">
        <v>105.00191979780953</v>
      </c>
      <c r="G26" s="1104">
        <v>101.92307002248684</v>
      </c>
      <c r="H26" s="1104">
        <v>102.11090217427888</v>
      </c>
      <c r="I26" s="1104">
        <v>102.04315017510464</v>
      </c>
      <c r="J26" s="1104">
        <v>88.71974934218278</v>
      </c>
      <c r="K26" s="1104">
        <v>89.673191576353801</v>
      </c>
      <c r="L26" s="1104">
        <v>88.71974934218278</v>
      </c>
      <c r="M26" s="1104">
        <v>87.88435613982044</v>
      </c>
      <c r="N26" s="1104">
        <v>86.904912859834866</v>
      </c>
      <c r="O26" s="1104">
        <v>88.932432217015261</v>
      </c>
      <c r="P26" s="1104">
        <v>88.937052665755488</v>
      </c>
      <c r="Q26" s="1104">
        <v>87.88435613982044</v>
      </c>
      <c r="R26" s="1104">
        <v>89.551590194543252</v>
      </c>
      <c r="S26" s="1104">
        <v>88.557717052888961</v>
      </c>
      <c r="T26" s="1104">
        <v>91.008786328327389</v>
      </c>
      <c r="U26" s="1104">
        <v>89.797507908535252</v>
      </c>
      <c r="V26" s="1104">
        <v>89.551590194543252</v>
      </c>
      <c r="W26" s="1104">
        <v>90.408709330948156</v>
      </c>
      <c r="X26" s="1104">
        <v>89.55483054019939</v>
      </c>
      <c r="Y26" s="1104">
        <v>89.424507897162229</v>
      </c>
      <c r="Z26" s="1104">
        <v>87.979982662153873</v>
      </c>
      <c r="AA26" s="1104">
        <v>90.408709330948156</v>
      </c>
      <c r="AB26" s="1104">
        <v>90.954911420594925</v>
      </c>
      <c r="AC26" s="1104">
        <v>91.77450608277212</v>
      </c>
      <c r="AD26" s="1104">
        <v>91.621414659755317</v>
      </c>
      <c r="AE26" s="1104">
        <v>90.74201430546816</v>
      </c>
      <c r="AF26" s="1104">
        <v>90.954911420594925</v>
      </c>
      <c r="AG26" s="1104">
        <v>90.677548730429692</v>
      </c>
      <c r="AH26" s="1104">
        <v>90.784809397413099</v>
      </c>
      <c r="AI26" s="1104">
        <v>89.042800813746609</v>
      </c>
      <c r="AJ26" s="1104">
        <v>88.764383946431295</v>
      </c>
      <c r="AK26" s="1104">
        <v>90.677548730429692</v>
      </c>
      <c r="AL26" s="1104">
        <v>89.740431287284025</v>
      </c>
      <c r="AM26" s="1104">
        <v>90.791863859239839</v>
      </c>
      <c r="AN26" s="1104">
        <v>90.713273882352112</v>
      </c>
      <c r="AO26" s="1104">
        <v>90.694881403458695</v>
      </c>
      <c r="AP26" s="1104">
        <v>89.740431287284025</v>
      </c>
      <c r="AQ26" s="1104">
        <v>84.109735223557578</v>
      </c>
      <c r="AR26" s="1104">
        <v>90.308386346837537</v>
      </c>
      <c r="AS26" s="1104">
        <v>85.690961163753016</v>
      </c>
      <c r="AT26" s="1104">
        <v>84.79543755579536</v>
      </c>
      <c r="AU26" s="1104">
        <v>84.109735223557578</v>
      </c>
      <c r="AV26" s="1104">
        <v>82.694092557680676</v>
      </c>
      <c r="AW26" s="1104">
        <v>83.376243792105228</v>
      </c>
      <c r="AX26" s="1104">
        <v>82.470584601010444</v>
      </c>
      <c r="AY26" s="1104">
        <v>83.169344734259198</v>
      </c>
      <c r="AZ26" s="1104">
        <v>82.694092557680676</v>
      </c>
      <c r="BA26" s="1104">
        <v>83.363904833734793</v>
      </c>
      <c r="BB26" s="1104">
        <v>82.290349385431</v>
      </c>
      <c r="BC26" s="1104">
        <v>80.681571306912474</v>
      </c>
      <c r="BD26" s="1104">
        <v>81.656455703280301</v>
      </c>
      <c r="BE26" s="1104">
        <v>83.363904833734793</v>
      </c>
      <c r="BF26" s="1104">
        <v>86.298892790451021</v>
      </c>
      <c r="BG26" s="1104">
        <v>83.396455815576488</v>
      </c>
      <c r="BH26" s="1104">
        <v>83.01453744303376</v>
      </c>
      <c r="BI26" s="1104">
        <v>82.347848573117957</v>
      </c>
      <c r="BJ26" s="1104">
        <v>86.298892790451021</v>
      </c>
      <c r="BK26" s="1209" t="s">
        <v>3168</v>
      </c>
      <c r="BL26" s="1201">
        <v>20</v>
      </c>
    </row>
    <row r="27" spans="1:64" ht="15.75">
      <c r="A27" s="82">
        <v>21</v>
      </c>
      <c r="B27" s="1210" t="s">
        <v>3168</v>
      </c>
      <c r="C27" s="64" t="s">
        <v>3155</v>
      </c>
      <c r="D27" s="1104">
        <v>379753286</v>
      </c>
      <c r="E27" s="1104">
        <v>425921164</v>
      </c>
      <c r="F27" s="1104">
        <v>532232574.99999994</v>
      </c>
      <c r="G27" s="1104">
        <v>683121578</v>
      </c>
      <c r="H27" s="1104">
        <v>699665173.99999988</v>
      </c>
      <c r="I27" s="1104">
        <v>794441129</v>
      </c>
      <c r="J27" s="1104">
        <v>835815074.41856539</v>
      </c>
      <c r="K27" s="1104">
        <v>739419934.19138896</v>
      </c>
      <c r="L27" s="1104">
        <v>835815074.41856539</v>
      </c>
      <c r="M27" s="1104">
        <v>1095942655.1313531</v>
      </c>
      <c r="N27" s="1104">
        <v>863253000</v>
      </c>
      <c r="O27" s="1104">
        <v>970254410.57964599</v>
      </c>
      <c r="P27" s="1104">
        <v>1018357231.731437</v>
      </c>
      <c r="Q27" s="1104">
        <v>1095942655.1313531</v>
      </c>
      <c r="R27" s="1104">
        <v>1415109041.5741858</v>
      </c>
      <c r="S27" s="1104">
        <v>1139317604.664346</v>
      </c>
      <c r="T27" s="1104">
        <v>1255324472.6930349</v>
      </c>
      <c r="U27" s="1104">
        <v>1345788528.6963849</v>
      </c>
      <c r="V27" s="1104">
        <v>1415109041.5741858</v>
      </c>
      <c r="W27" s="1104">
        <v>1589655962.199657</v>
      </c>
      <c r="X27" s="1104">
        <v>1416848384.2497411</v>
      </c>
      <c r="Y27" s="1104">
        <v>1500250195.1408792</v>
      </c>
      <c r="Z27" s="1104">
        <v>1530031317.227139</v>
      </c>
      <c r="AA27" s="1104">
        <v>1589655962.199657</v>
      </c>
      <c r="AB27" s="1104">
        <v>1807504553.9610279</v>
      </c>
      <c r="AC27" s="1104">
        <v>1607254024.6402471</v>
      </c>
      <c r="AD27" s="1104">
        <v>1684739571.1705449</v>
      </c>
      <c r="AE27" s="1104">
        <v>1757865115.368458</v>
      </c>
      <c r="AF27" s="1104">
        <v>1807504553.9610279</v>
      </c>
      <c r="AG27" s="1104">
        <v>1906975163.237675</v>
      </c>
      <c r="AH27" s="1104">
        <v>1761973561.7703159</v>
      </c>
      <c r="AI27" s="1104">
        <v>1831540299.8299661</v>
      </c>
      <c r="AJ27" s="1104">
        <v>1847489141.6668279</v>
      </c>
      <c r="AK27" s="1104">
        <v>1906975163.237675</v>
      </c>
      <c r="AL27" s="1104">
        <v>2026942275.30182</v>
      </c>
      <c r="AM27" s="1104">
        <v>1877511337.315562</v>
      </c>
      <c r="AN27" s="1104">
        <v>1926629261.2372129</v>
      </c>
      <c r="AO27" s="1104">
        <v>1951962678.6926031</v>
      </c>
      <c r="AP27" s="1104">
        <v>2026942275.30182</v>
      </c>
      <c r="AQ27" s="1104">
        <v>2229961074.1301198</v>
      </c>
      <c r="AR27" s="1104">
        <v>1998763397.6933</v>
      </c>
      <c r="AS27" s="1104">
        <v>2108449339.0711</v>
      </c>
      <c r="AT27" s="1104">
        <v>2168948007.4282999</v>
      </c>
      <c r="AU27" s="1104">
        <v>2229961074.1301198</v>
      </c>
      <c r="AV27" s="1104">
        <v>2307699351.7961898</v>
      </c>
      <c r="AW27" s="1104">
        <v>2195671290.42839</v>
      </c>
      <c r="AX27" s="1104">
        <v>2264466612.51687</v>
      </c>
      <c r="AY27" s="1104">
        <v>2289940964.8930602</v>
      </c>
      <c r="AZ27" s="1104">
        <v>2307699351.7961898</v>
      </c>
      <c r="BA27" s="1104">
        <v>2221415441.18156</v>
      </c>
      <c r="BB27" s="1104">
        <v>2344121950.5730901</v>
      </c>
      <c r="BC27" s="1104">
        <v>2238879798.1882501</v>
      </c>
      <c r="BD27" s="1104">
        <v>2243445301.6613698</v>
      </c>
      <c r="BE27" s="1104">
        <v>2221415441.18156</v>
      </c>
      <c r="BF27" s="1104">
        <v>2341044671.043716</v>
      </c>
      <c r="BG27" s="1104">
        <v>2224784587.5422602</v>
      </c>
      <c r="BH27" s="1104">
        <v>2252007192.3796802</v>
      </c>
      <c r="BI27" s="1104">
        <v>2252007192.3796802</v>
      </c>
      <c r="BJ27" s="1104">
        <v>2341044671.043716</v>
      </c>
      <c r="BK27" s="1211" t="s">
        <v>3168</v>
      </c>
      <c r="BL27" s="1201">
        <v>21</v>
      </c>
    </row>
    <row r="28" spans="1:64" ht="15.75">
      <c r="A28" s="82">
        <v>22</v>
      </c>
      <c r="B28" s="1206" t="s">
        <v>3169</v>
      </c>
      <c r="C28" s="64" t="s">
        <v>3155</v>
      </c>
      <c r="D28" s="1104">
        <v>342899294</v>
      </c>
      <c r="E28" s="1104">
        <v>394805218</v>
      </c>
      <c r="F28" s="1104">
        <v>506878899</v>
      </c>
      <c r="G28" s="1104">
        <v>670232537</v>
      </c>
      <c r="H28" s="1104">
        <v>685201246</v>
      </c>
      <c r="I28" s="1104">
        <v>778534500</v>
      </c>
      <c r="J28" s="1104">
        <v>942084576</v>
      </c>
      <c r="K28" s="1104">
        <v>824571894</v>
      </c>
      <c r="L28" s="1104">
        <v>942084576</v>
      </c>
      <c r="M28" s="1104">
        <v>1247028143.88007</v>
      </c>
      <c r="N28" s="1104">
        <v>993330493.74585199</v>
      </c>
      <c r="O28" s="1104">
        <v>1091001771.1109099</v>
      </c>
      <c r="P28" s="1104">
        <v>1145031459.0012801</v>
      </c>
      <c r="Q28" s="1104">
        <v>1247028143.88007</v>
      </c>
      <c r="R28" s="1104">
        <v>1580216541.66049</v>
      </c>
      <c r="S28" s="1104">
        <v>1286525491.59992</v>
      </c>
      <c r="T28" s="1104">
        <v>1379344262.6124799</v>
      </c>
      <c r="U28" s="1104">
        <v>1498692513.9026799</v>
      </c>
      <c r="V28" s="1104">
        <v>1580216541.66049</v>
      </c>
      <c r="W28" s="1104">
        <v>1758299586.3601999</v>
      </c>
      <c r="X28" s="1104">
        <v>1582101574.7595501</v>
      </c>
      <c r="Y28" s="1104">
        <v>1677672296.35321</v>
      </c>
      <c r="Z28" s="1104">
        <v>1739067536.64923</v>
      </c>
      <c r="AA28" s="1104">
        <v>1758299586.3601999</v>
      </c>
      <c r="AB28" s="1104">
        <v>1987253382.7258</v>
      </c>
      <c r="AC28" s="1104">
        <v>1751307735.93121</v>
      </c>
      <c r="AD28" s="1104">
        <v>1838805455.5007501</v>
      </c>
      <c r="AE28" s="1104">
        <v>1937211917.56984</v>
      </c>
      <c r="AF28" s="1104">
        <v>1987253382.7258</v>
      </c>
      <c r="AG28" s="1104">
        <v>2103029018.68997</v>
      </c>
      <c r="AH28" s="1104">
        <v>1940824212.1842501</v>
      </c>
      <c r="AI28" s="1104">
        <v>2056921259.3178101</v>
      </c>
      <c r="AJ28" s="1104">
        <v>2081340577.7499399</v>
      </c>
      <c r="AK28" s="1104">
        <v>2103029018.68997</v>
      </c>
      <c r="AL28" s="1104">
        <v>2258672313.2776299</v>
      </c>
      <c r="AM28" s="1104">
        <v>2067929060.5008199</v>
      </c>
      <c r="AN28" s="1104">
        <v>2123866969.8283601</v>
      </c>
      <c r="AO28" s="1104">
        <v>2152230256.53371</v>
      </c>
      <c r="AP28" s="1104">
        <v>2258672313.2776299</v>
      </c>
      <c r="AQ28" s="1104">
        <v>2651252043.7771502</v>
      </c>
      <c r="AR28" s="1104">
        <v>2213264435.9482498</v>
      </c>
      <c r="AS28" s="1104">
        <v>2460527120.2897501</v>
      </c>
      <c r="AT28" s="1104">
        <v>2557859325.8642402</v>
      </c>
      <c r="AU28" s="1104">
        <v>2651252043.7771502</v>
      </c>
      <c r="AV28" s="1104">
        <v>2790645958.3996601</v>
      </c>
      <c r="AW28" s="1104">
        <v>2633449518.19033</v>
      </c>
      <c r="AX28" s="1104">
        <v>2745787026.33463</v>
      </c>
      <c r="AY28" s="1104">
        <v>2753347368.8049698</v>
      </c>
      <c r="AZ28" s="1104">
        <v>2790645958.3996601</v>
      </c>
      <c r="BA28" s="1104">
        <v>2664720955.2048502</v>
      </c>
      <c r="BB28" s="1104">
        <v>2848598855.2481499</v>
      </c>
      <c r="BC28" s="1104">
        <v>2774958099.9997602</v>
      </c>
      <c r="BD28" s="1104">
        <v>2747419395.4896898</v>
      </c>
      <c r="BE28" s="1104">
        <v>2664720955.2048502</v>
      </c>
      <c r="BF28" s="1104">
        <v>2712716925.2659898</v>
      </c>
      <c r="BG28" s="1104">
        <v>2667720787.15451</v>
      </c>
      <c r="BH28" s="1104">
        <v>2712786533.2322698</v>
      </c>
      <c r="BI28" s="1104">
        <v>2734749275.66576</v>
      </c>
      <c r="BJ28" s="1104">
        <v>2712716925.2659898</v>
      </c>
      <c r="BK28" s="1207" t="s">
        <v>3169</v>
      </c>
      <c r="BL28" s="1201">
        <v>22</v>
      </c>
    </row>
    <row r="29" spans="1:64" ht="15.75">
      <c r="A29" s="82">
        <v>23</v>
      </c>
      <c r="B29" s="1208" t="s">
        <v>3170</v>
      </c>
      <c r="C29" s="64" t="s">
        <v>194</v>
      </c>
      <c r="D29" s="1104">
        <v>38.153386516223094</v>
      </c>
      <c r="E29" s="1104">
        <v>49.141900535150576</v>
      </c>
      <c r="F29" s="1104">
        <v>59.769620121571123</v>
      </c>
      <c r="G29" s="1104">
        <v>58.835111711861742</v>
      </c>
      <c r="H29" s="1104">
        <v>62.263082574455964</v>
      </c>
      <c r="I29" s="1104">
        <v>57.144151184169544</v>
      </c>
      <c r="J29" s="1104">
        <v>60.665386248640118</v>
      </c>
      <c r="K29" s="1104">
        <v>57.706617054902622</v>
      </c>
      <c r="L29" s="1104">
        <v>60.665386248640118</v>
      </c>
      <c r="M29" s="1104">
        <v>51.985955778784955</v>
      </c>
      <c r="N29" s="1104">
        <v>55.699427458512659</v>
      </c>
      <c r="O29" s="1104">
        <v>52.846112494572054</v>
      </c>
      <c r="P29" s="1104">
        <v>52.838647607030666</v>
      </c>
      <c r="Q29" s="1104">
        <v>51.985955778784955</v>
      </c>
      <c r="R29" s="1104">
        <v>50.908957365742303</v>
      </c>
      <c r="S29" s="1104">
        <v>50.583433508804113</v>
      </c>
      <c r="T29" s="1104">
        <v>50.111454055760859</v>
      </c>
      <c r="U29" s="1104">
        <v>60.870242985990828</v>
      </c>
      <c r="V29" s="1104">
        <v>50.908957365742303</v>
      </c>
      <c r="W29" s="1104">
        <v>50.834597967846882</v>
      </c>
      <c r="X29" s="1104">
        <v>47.799422063373818</v>
      </c>
      <c r="Y29" s="1104">
        <v>46.783008886721042</v>
      </c>
      <c r="Z29" s="1104">
        <v>44.584446732753598</v>
      </c>
      <c r="AA29" s="1104">
        <v>50.834597967846882</v>
      </c>
      <c r="AB29" s="1104">
        <v>51.489596570968551</v>
      </c>
      <c r="AC29" s="1104">
        <v>47.604941247591185</v>
      </c>
      <c r="AD29" s="1104">
        <v>49.053938074756935</v>
      </c>
      <c r="AE29" s="1104">
        <v>50.613406651175872</v>
      </c>
      <c r="AF29" s="1104">
        <v>51.489596570968551</v>
      </c>
      <c r="AG29" s="1104">
        <v>57.826172018937697</v>
      </c>
      <c r="AH29" s="1104">
        <v>51.812219392269952</v>
      </c>
      <c r="AI29" s="1104">
        <v>51.838019123245381</v>
      </c>
      <c r="AJ29" s="1104">
        <v>54.92485354219022</v>
      </c>
      <c r="AK29" s="1104">
        <v>57.826172018937697</v>
      </c>
      <c r="AL29" s="1104">
        <v>55.173367542966211</v>
      </c>
      <c r="AM29" s="1104">
        <v>56.07842652010261</v>
      </c>
      <c r="AN29" s="1104">
        <v>52.813867961605339</v>
      </c>
      <c r="AO29" s="1104">
        <v>56.037798856373385</v>
      </c>
      <c r="AP29" s="1104">
        <v>55.173367542966211</v>
      </c>
      <c r="AQ29" s="1104">
        <v>57.607348853915255</v>
      </c>
      <c r="AR29" s="1104">
        <v>54.708870658883832</v>
      </c>
      <c r="AS29" s="1104">
        <v>54.297654559949926</v>
      </c>
      <c r="AT29" s="1104">
        <v>54.449001022216358</v>
      </c>
      <c r="AU29" s="1104">
        <v>57.607348853915255</v>
      </c>
      <c r="AV29" s="1104">
        <v>53.2894592461546</v>
      </c>
      <c r="AW29" s="1104">
        <v>55.671077225669151</v>
      </c>
      <c r="AX29" s="1104">
        <v>53.09666236308923</v>
      </c>
      <c r="AY29" s="1104">
        <v>55.742049599026835</v>
      </c>
      <c r="AZ29" s="1104">
        <v>53.2894592461546</v>
      </c>
      <c r="BA29" s="1104">
        <v>68.251875030722786</v>
      </c>
      <c r="BB29" s="1104">
        <v>63.312581788372967</v>
      </c>
      <c r="BC29" s="1104">
        <v>62.710351767888348</v>
      </c>
      <c r="BD29" s="1104">
        <v>66.294867327092916</v>
      </c>
      <c r="BE29" s="1104">
        <v>68.251875030722786</v>
      </c>
      <c r="BF29" s="1104">
        <v>70.983140168087971</v>
      </c>
      <c r="BG29" s="1104">
        <v>67.891778851819609</v>
      </c>
      <c r="BH29" s="1104">
        <v>67.484512358136669</v>
      </c>
      <c r="BI29" s="1104">
        <v>67.905210198307728</v>
      </c>
      <c r="BJ29" s="1104">
        <v>70.983140168087971</v>
      </c>
      <c r="BK29" s="1209" t="s">
        <v>3170</v>
      </c>
      <c r="BL29" s="1201">
        <v>23</v>
      </c>
    </row>
    <row r="30" spans="1:64" ht="15.75">
      <c r="A30" s="82">
        <v>24</v>
      </c>
      <c r="B30" s="1210" t="s">
        <v>3171</v>
      </c>
      <c r="C30" s="64" t="s">
        <v>3155</v>
      </c>
      <c r="D30" s="1104">
        <v>19613276</v>
      </c>
      <c r="E30" s="1104">
        <v>23241711</v>
      </c>
      <c r="F30" s="1104">
        <v>24423263</v>
      </c>
      <c r="G30" s="1104">
        <v>24878790</v>
      </c>
      <c r="H30" s="1104">
        <v>29933226</v>
      </c>
      <c r="I30" s="1104">
        <v>25915288</v>
      </c>
      <c r="J30" s="1104">
        <v>28996484</v>
      </c>
      <c r="K30" s="1104">
        <v>30912246</v>
      </c>
      <c r="L30" s="1104">
        <v>28996484</v>
      </c>
      <c r="M30" s="1104">
        <v>26320767.561113</v>
      </c>
      <c r="N30" s="1104">
        <v>28919688.350053001</v>
      </c>
      <c r="O30" s="1104">
        <v>28261446.664429002</v>
      </c>
      <c r="P30" s="1104">
        <v>28016165.581174999</v>
      </c>
      <c r="Q30" s="1104">
        <v>26320767.561113</v>
      </c>
      <c r="R30" s="1104">
        <v>29438362.181263998</v>
      </c>
      <c r="S30" s="1104">
        <v>27575106.829635002</v>
      </c>
      <c r="T30" s="1104">
        <v>27895329.408881001</v>
      </c>
      <c r="U30" s="1104">
        <v>35679230.397267997</v>
      </c>
      <c r="V30" s="1104">
        <v>29438362.181263998</v>
      </c>
      <c r="W30" s="1104">
        <v>40468301.781412996</v>
      </c>
      <c r="X30" s="1104">
        <v>31656638.048257001</v>
      </c>
      <c r="Y30" s="1104">
        <v>35244060.973307997</v>
      </c>
      <c r="Z30" s="1104">
        <v>36454131.894344002</v>
      </c>
      <c r="AA30" s="1104">
        <v>40468301.781412996</v>
      </c>
      <c r="AB30" s="1104">
        <v>52013413.091287002</v>
      </c>
      <c r="AC30" s="1104">
        <v>42158730.516680002</v>
      </c>
      <c r="AD30" s="1104">
        <v>48091211.036962003</v>
      </c>
      <c r="AE30" s="1104">
        <v>54323942.837861001</v>
      </c>
      <c r="AF30" s="1104">
        <v>52013413.091287002</v>
      </c>
      <c r="AG30" s="1104">
        <v>74150111.716499999</v>
      </c>
      <c r="AH30" s="1104">
        <v>58645288.542671002</v>
      </c>
      <c r="AI30" s="1104">
        <v>65972436.849849999</v>
      </c>
      <c r="AJ30" s="1104">
        <v>71954841.085198998</v>
      </c>
      <c r="AK30" s="1104">
        <v>74150111.716499999</v>
      </c>
      <c r="AL30" s="1104">
        <v>67875933.668652996</v>
      </c>
      <c r="AM30" s="1104">
        <v>74632213.453686997</v>
      </c>
      <c r="AN30" s="1104">
        <v>70600626.940759003</v>
      </c>
      <c r="AO30" s="1104">
        <v>74744224.927079007</v>
      </c>
      <c r="AP30" s="1104">
        <v>67875933.668652996</v>
      </c>
      <c r="AQ30" s="1104">
        <v>72213926.034631997</v>
      </c>
      <c r="AR30" s="1104">
        <v>71432734.387015998</v>
      </c>
      <c r="AS30" s="1104">
        <v>72459696.756981999</v>
      </c>
      <c r="AT30" s="1104">
        <v>74133513.727877006</v>
      </c>
      <c r="AU30" s="1104">
        <v>72213926.034631997</v>
      </c>
      <c r="AV30" s="1104">
        <v>75714798.725654006</v>
      </c>
      <c r="AW30" s="1104">
        <v>74038833.198449001</v>
      </c>
      <c r="AX30" s="1104">
        <v>72710206.533917993</v>
      </c>
      <c r="AY30" s="1104">
        <v>81840926.387980998</v>
      </c>
      <c r="AZ30" s="1104">
        <v>75714798.725654006</v>
      </c>
      <c r="BA30" s="1104">
        <v>114503791.645532</v>
      </c>
      <c r="BB30" s="1104">
        <v>100269324.405802</v>
      </c>
      <c r="BC30" s="1104">
        <v>108247425.443259</v>
      </c>
      <c r="BD30" s="1104">
        <v>115323302.23824801</v>
      </c>
      <c r="BE30" s="1104">
        <v>114503791.645532</v>
      </c>
      <c r="BF30" s="1104">
        <v>123043378.65812901</v>
      </c>
      <c r="BG30" s="1104">
        <v>118287284.34713501</v>
      </c>
      <c r="BH30" s="1104">
        <v>121967877.23274501</v>
      </c>
      <c r="BI30" s="1104">
        <v>123512383.830313</v>
      </c>
      <c r="BJ30" s="1104">
        <v>123043378.65812901</v>
      </c>
      <c r="BK30" s="1211" t="s">
        <v>3171</v>
      </c>
      <c r="BL30" s="1201">
        <v>24</v>
      </c>
    </row>
    <row r="31" spans="1:64" ht="15.75">
      <c r="A31" s="82">
        <v>25</v>
      </c>
      <c r="B31" s="1206" t="s">
        <v>3166</v>
      </c>
      <c r="C31" s="64" t="s">
        <v>3155</v>
      </c>
      <c r="D31" s="1104">
        <v>51406383</v>
      </c>
      <c r="E31" s="1104">
        <v>47295100</v>
      </c>
      <c r="F31" s="1104">
        <v>40862336</v>
      </c>
      <c r="G31" s="1104">
        <v>42285617</v>
      </c>
      <c r="H31" s="1104">
        <v>48075400</v>
      </c>
      <c r="I31" s="1104">
        <v>45350727</v>
      </c>
      <c r="J31" s="1104">
        <v>47797411</v>
      </c>
      <c r="K31" s="1104">
        <v>53567940</v>
      </c>
      <c r="L31" s="1104">
        <v>47797411</v>
      </c>
      <c r="M31" s="1104">
        <v>50630535.048956998</v>
      </c>
      <c r="N31" s="1104">
        <v>51920979.567686997</v>
      </c>
      <c r="O31" s="1104">
        <v>53478761.881173</v>
      </c>
      <c r="P31" s="1104">
        <v>53022109.478531003</v>
      </c>
      <c r="Q31" s="1104">
        <v>50630535.048956998</v>
      </c>
      <c r="R31" s="1104">
        <v>57825505.970927</v>
      </c>
      <c r="S31" s="1104">
        <v>54514106.530225001</v>
      </c>
      <c r="T31" s="1104">
        <v>55666573.510002002</v>
      </c>
      <c r="U31" s="1104">
        <v>58615225.842748001</v>
      </c>
      <c r="V31" s="1104">
        <v>57825505.970927</v>
      </c>
      <c r="W31" s="1104">
        <v>79607793.509076998</v>
      </c>
      <c r="X31" s="1104">
        <v>66228076.99701</v>
      </c>
      <c r="Y31" s="1104">
        <v>75335173.628200993</v>
      </c>
      <c r="Z31" s="1104">
        <v>81764235.211566001</v>
      </c>
      <c r="AA31" s="1104">
        <v>79607793.509076998</v>
      </c>
      <c r="AB31" s="1104">
        <v>101017324.965047</v>
      </c>
      <c r="AC31" s="1104">
        <v>88559568.422560006</v>
      </c>
      <c r="AD31" s="1104">
        <v>98037411.315830007</v>
      </c>
      <c r="AE31" s="1104">
        <v>107331133.057804</v>
      </c>
      <c r="AF31" s="1104">
        <v>101017324.965047</v>
      </c>
      <c r="AG31" s="1104">
        <v>128229327.87634</v>
      </c>
      <c r="AH31" s="1104">
        <v>113188142.161346</v>
      </c>
      <c r="AI31" s="1104">
        <v>127266508.183887</v>
      </c>
      <c r="AJ31" s="1104">
        <v>131005977.15736701</v>
      </c>
      <c r="AK31" s="1104">
        <v>128229327.87634</v>
      </c>
      <c r="AL31" s="1104">
        <v>123023003.11068501</v>
      </c>
      <c r="AM31" s="1104">
        <v>133085427.11506601</v>
      </c>
      <c r="AN31" s="1104">
        <v>133678197.915904</v>
      </c>
      <c r="AO31" s="1104">
        <v>133381800.235678</v>
      </c>
      <c r="AP31" s="1104">
        <v>123023003.11068501</v>
      </c>
      <c r="AQ31" s="1104">
        <v>125355405.98779701</v>
      </c>
      <c r="AR31" s="1104">
        <v>130568833.768124</v>
      </c>
      <c r="AS31" s="1104">
        <v>133449036.324358</v>
      </c>
      <c r="AT31" s="1104">
        <v>136152201.75964099</v>
      </c>
      <c r="AU31" s="1104">
        <v>125355405.98779701</v>
      </c>
      <c r="AV31" s="1104">
        <v>142082129.93101001</v>
      </c>
      <c r="AW31" s="1104">
        <v>132993354.697133</v>
      </c>
      <c r="AX31" s="1104">
        <v>136939316.51806301</v>
      </c>
      <c r="AY31" s="1104">
        <v>146820805.79507399</v>
      </c>
      <c r="AZ31" s="1104">
        <v>142082129.93101001</v>
      </c>
      <c r="BA31" s="1104">
        <v>167766514.24446499</v>
      </c>
      <c r="BB31" s="1104">
        <v>158371877.395491</v>
      </c>
      <c r="BC31" s="1104">
        <v>172614923.041603</v>
      </c>
      <c r="BD31" s="1104">
        <v>173955099.22246799</v>
      </c>
      <c r="BE31" s="1104">
        <v>167766514.24446499</v>
      </c>
      <c r="BF31" s="1104">
        <v>173341695.460024</v>
      </c>
      <c r="BG31" s="1104">
        <v>174229172.290961</v>
      </c>
      <c r="BH31" s="1104">
        <v>180734620.39033201</v>
      </c>
      <c r="BI31" s="1104">
        <v>181889406.526557</v>
      </c>
      <c r="BJ31" s="1104">
        <v>173341695.460024</v>
      </c>
      <c r="BK31" s="1207" t="s">
        <v>3166</v>
      </c>
      <c r="BL31" s="1201">
        <v>25</v>
      </c>
    </row>
    <row r="32" spans="1:64" ht="15.75">
      <c r="A32" s="82">
        <v>26</v>
      </c>
      <c r="B32" s="1208" t="s">
        <v>3172</v>
      </c>
      <c r="C32" s="64" t="s">
        <v>194</v>
      </c>
      <c r="D32" s="1104">
        <v>2.1549537010950721</v>
      </c>
      <c r="E32" s="1104">
        <v>2.5392611185339886</v>
      </c>
      <c r="F32" s="1104">
        <v>2.6195455864135018</v>
      </c>
      <c r="G32" s="1104">
        <v>2.3460634664780633</v>
      </c>
      <c r="H32" s="1104">
        <v>2.5894899461517102</v>
      </c>
      <c r="I32" s="1104">
        <v>2.6148229088973731</v>
      </c>
      <c r="J32" s="1104">
        <v>2.815921557807485</v>
      </c>
      <c r="K32" s="1104">
        <v>2.8142649887535378</v>
      </c>
      <c r="L32" s="1104">
        <v>2.815921557807485</v>
      </c>
      <c r="M32" s="1104">
        <v>3.0417528478536546</v>
      </c>
      <c r="N32" s="1104">
        <v>2.9584130598235068</v>
      </c>
      <c r="O32" s="1104">
        <v>3.0667297882145625</v>
      </c>
      <c r="P32" s="1104">
        <v>3.0241229089504245</v>
      </c>
      <c r="Q32" s="1104">
        <v>3.0417528478536546</v>
      </c>
      <c r="R32" s="1104">
        <v>3.0162555920475018</v>
      </c>
      <c r="S32" s="1104">
        <v>2.9460021452859304</v>
      </c>
      <c r="T32" s="1104">
        <v>2.928139339221508</v>
      </c>
      <c r="U32" s="1104">
        <v>2.9853369031808263</v>
      </c>
      <c r="V32" s="1104">
        <v>3.0162555920475018</v>
      </c>
      <c r="W32" s="1104">
        <v>2.7133754016615739</v>
      </c>
      <c r="X32" s="1104">
        <v>2.9087708160747163</v>
      </c>
      <c r="Y32" s="1104">
        <v>2.8719874140605026</v>
      </c>
      <c r="Z32" s="1104">
        <v>2.7789014055967698</v>
      </c>
      <c r="AA32" s="1104">
        <v>2.7133754016615739</v>
      </c>
      <c r="AB32" s="1104">
        <v>2.3125172270719525</v>
      </c>
      <c r="AC32" s="1104">
        <v>2.5364599245896859</v>
      </c>
      <c r="AD32" s="1104">
        <v>2.3453313376836054</v>
      </c>
      <c r="AE32" s="1104">
        <v>2.3247785907843657</v>
      </c>
      <c r="AF32" s="1104">
        <v>2.3125172270719525</v>
      </c>
      <c r="AG32" s="1104">
        <v>2.0993140769491347</v>
      </c>
      <c r="AH32" s="1104">
        <v>2.2282239515314797</v>
      </c>
      <c r="AI32" s="1104">
        <v>2.1745299815205961</v>
      </c>
      <c r="AJ32" s="1104">
        <v>2.2485392206893096</v>
      </c>
      <c r="AK32" s="1104">
        <v>2.0993140769491347</v>
      </c>
      <c r="AL32" s="1104">
        <v>2.384132407209512</v>
      </c>
      <c r="AM32" s="1104">
        <v>2.375137301313246</v>
      </c>
      <c r="AN32" s="1104">
        <v>2.3869975205731695</v>
      </c>
      <c r="AO32" s="1104">
        <v>2.4150263611395753</v>
      </c>
      <c r="AP32" s="1104">
        <v>2.384132407209512</v>
      </c>
      <c r="AQ32" s="1104">
        <v>2.4969202458774737</v>
      </c>
      <c r="AR32" s="1104">
        <v>2.5035008076631495</v>
      </c>
      <c r="AS32" s="1104">
        <v>2.401263527293314</v>
      </c>
      <c r="AT32" s="1104">
        <v>2.4567055760709158</v>
      </c>
      <c r="AU32" s="1104">
        <v>2.4969202458774737</v>
      </c>
      <c r="AV32" s="1104">
        <v>2.4514894609013611</v>
      </c>
      <c r="AW32" s="1104">
        <v>2.5080985491884848</v>
      </c>
      <c r="AX32" s="1104">
        <v>2.460891588707244</v>
      </c>
      <c r="AY32" s="1104">
        <v>2.448895483179546</v>
      </c>
      <c r="AZ32" s="1104">
        <v>2.4514894609013611</v>
      </c>
      <c r="BA32" s="1104">
        <v>1.4748070282526586</v>
      </c>
      <c r="BB32" s="1104">
        <v>2.3312599378824195</v>
      </c>
      <c r="BC32" s="1104">
        <v>1.8250592892238369</v>
      </c>
      <c r="BD32" s="1104">
        <v>1.6286733868397869</v>
      </c>
      <c r="BE32" s="1104">
        <v>1.4748070282526586</v>
      </c>
      <c r="BF32" s="1104">
        <v>1.8027410252775451</v>
      </c>
      <c r="BG32" s="1104">
        <v>1.7943343779816683</v>
      </c>
      <c r="BH32" s="1104">
        <v>1.7849734174260889</v>
      </c>
      <c r="BI32" s="1104">
        <v>1.853980185200393</v>
      </c>
      <c r="BJ32" s="1104">
        <v>1.8027410252775451</v>
      </c>
      <c r="BK32" s="1209" t="s">
        <v>3172</v>
      </c>
      <c r="BL32" s="1201">
        <v>26</v>
      </c>
    </row>
    <row r="33" spans="1:64" ht="15.75">
      <c r="A33" s="82">
        <v>27</v>
      </c>
      <c r="B33" s="1210" t="s">
        <v>3173</v>
      </c>
      <c r="C33" s="64" t="s">
        <v>3155</v>
      </c>
      <c r="D33" s="1104">
        <v>31802009</v>
      </c>
      <c r="E33" s="1104">
        <v>40345792</v>
      </c>
      <c r="F33" s="1104">
        <v>48392206</v>
      </c>
      <c r="G33" s="1104">
        <v>50529551</v>
      </c>
      <c r="H33" s="1104">
        <v>63003149</v>
      </c>
      <c r="I33" s="1104">
        <v>73342741</v>
      </c>
      <c r="J33" s="1104">
        <v>93273043</v>
      </c>
      <c r="K33" s="1104">
        <v>88162170</v>
      </c>
      <c r="L33" s="1104">
        <v>93273043</v>
      </c>
      <c r="M33" s="1104">
        <v>119348688.45490199</v>
      </c>
      <c r="N33" s="1104">
        <v>109435475.456012</v>
      </c>
      <c r="O33" s="1104">
        <v>115597577.80976801</v>
      </c>
      <c r="P33" s="1104">
        <v>115950915.15193333</v>
      </c>
      <c r="Q33" s="1104">
        <v>119348688.45490199</v>
      </c>
      <c r="R33" s="1104">
        <v>137710883.20400199</v>
      </c>
      <c r="S33" s="1104">
        <v>126890138.94198</v>
      </c>
      <c r="T33" s="1104">
        <v>127801568.269788</v>
      </c>
      <c r="U33" s="1104">
        <v>133275329.15865867</v>
      </c>
      <c r="V33" s="1104">
        <v>137710883.20400199</v>
      </c>
      <c r="W33" s="1104">
        <v>142168084.12335101</v>
      </c>
      <c r="X33" s="1104">
        <v>144275769.11246401</v>
      </c>
      <c r="Y33" s="1104">
        <v>144880334.08583599</v>
      </c>
      <c r="Z33" s="1104">
        <v>142890496.96096534</v>
      </c>
      <c r="AA33" s="1104">
        <v>142168084.12335101</v>
      </c>
      <c r="AB33" s="1104">
        <v>132265872.124166</v>
      </c>
      <c r="AC33" s="1104">
        <v>144873829.09776399</v>
      </c>
      <c r="AD33" s="1104">
        <v>127391618.111494</v>
      </c>
      <c r="AE33" s="1104">
        <v>130472735.42987201</v>
      </c>
      <c r="AF33" s="1104">
        <v>132265872.124166</v>
      </c>
      <c r="AG33" s="1104">
        <v>133886259.145797</v>
      </c>
      <c r="AH33" s="1104">
        <v>137408705.86191601</v>
      </c>
      <c r="AI33" s="1104">
        <v>135658841.990632</v>
      </c>
      <c r="AJ33" s="1104">
        <v>141675808.811304</v>
      </c>
      <c r="AK33" s="1104">
        <v>133886259.145797</v>
      </c>
      <c r="AL33" s="1104">
        <v>166341233.670773</v>
      </c>
      <c r="AM33" s="1104">
        <v>160003135.59447199</v>
      </c>
      <c r="AN33" s="1104">
        <v>162743852.25974599</v>
      </c>
      <c r="AO33" s="1104">
        <v>166335132.254316</v>
      </c>
      <c r="AP33" s="1104">
        <v>166341233.670773</v>
      </c>
      <c r="AQ33" s="1104">
        <v>190977753.41441301</v>
      </c>
      <c r="AR33" s="1104">
        <v>183955260.57603601</v>
      </c>
      <c r="AS33" s="1104">
        <v>179040513.76308599</v>
      </c>
      <c r="AT33" s="1104">
        <v>185198862.76877701</v>
      </c>
      <c r="AU33" s="1104">
        <v>190977753.41441301</v>
      </c>
      <c r="AV33" s="1104">
        <v>203099246.75753099</v>
      </c>
      <c r="AW33" s="1104">
        <v>203638083.74677199</v>
      </c>
      <c r="AX33" s="1104">
        <v>200982624.64826</v>
      </c>
      <c r="AY33" s="1104">
        <v>201061291.36570701</v>
      </c>
      <c r="AZ33" s="1104">
        <v>203099246.75753099</v>
      </c>
      <c r="BA33" s="1104">
        <v>131437042.573485</v>
      </c>
      <c r="BB33" s="1104">
        <v>203129374.991164</v>
      </c>
      <c r="BC33" s="1104">
        <v>159132487.91734001</v>
      </c>
      <c r="BD33" s="1104">
        <v>143702204.97576699</v>
      </c>
      <c r="BE33" s="1104">
        <v>131437042.573485</v>
      </c>
      <c r="BF33" s="1104">
        <v>173742632.42722601</v>
      </c>
      <c r="BG33" s="1104">
        <v>167199980.68015999</v>
      </c>
      <c r="BH33" s="1104">
        <v>167440396.63865</v>
      </c>
      <c r="BI33" s="1104">
        <v>175993843.09797207</v>
      </c>
      <c r="BJ33" s="1104">
        <v>173742632.42722601</v>
      </c>
      <c r="BK33" s="1211" t="s">
        <v>3173</v>
      </c>
      <c r="BL33" s="1201">
        <v>27</v>
      </c>
    </row>
    <row r="34" spans="1:64" ht="15.75">
      <c r="A34" s="82">
        <v>28</v>
      </c>
      <c r="B34" s="1206" t="s">
        <v>3164</v>
      </c>
      <c r="C34" s="64" t="s">
        <v>3155</v>
      </c>
      <c r="D34" s="1104">
        <v>1475762982</v>
      </c>
      <c r="E34" s="1104">
        <v>1588879210</v>
      </c>
      <c r="F34" s="1104">
        <v>1847351168.5</v>
      </c>
      <c r="G34" s="1104">
        <v>2153801537</v>
      </c>
      <c r="H34" s="1104">
        <v>2433033157.5</v>
      </c>
      <c r="I34" s="1104">
        <v>2804883678.7546501</v>
      </c>
      <c r="J34" s="1104">
        <v>3312345215.7745357</v>
      </c>
      <c r="K34" s="1104">
        <v>3132689009.4684291</v>
      </c>
      <c r="L34" s="1104">
        <v>3312345215.7745357</v>
      </c>
      <c r="M34" s="1104">
        <v>3923681325.3620439</v>
      </c>
      <c r="N34" s="1104">
        <v>3699127648.609715</v>
      </c>
      <c r="O34" s="1104">
        <v>3769408646.7614236</v>
      </c>
      <c r="P34" s="1104">
        <v>3834199820.6738281</v>
      </c>
      <c r="Q34" s="1104">
        <v>3923681325.3620439</v>
      </c>
      <c r="R34" s="1104">
        <v>4565623800.8172493</v>
      </c>
      <c r="S34" s="1104">
        <v>4307197778.0133085</v>
      </c>
      <c r="T34" s="1104">
        <v>4364599954.5829697</v>
      </c>
      <c r="U34" s="1104">
        <v>4464331279.2152882</v>
      </c>
      <c r="V34" s="1104">
        <v>4565623800.8172493</v>
      </c>
      <c r="W34" s="1104">
        <v>5239528744.7616854</v>
      </c>
      <c r="X34" s="1104">
        <v>4960025324.6200771</v>
      </c>
      <c r="Y34" s="1104">
        <v>5044601984.553957</v>
      </c>
      <c r="Z34" s="1104">
        <v>5141977929.5940714</v>
      </c>
      <c r="AA34" s="1104">
        <v>5239528744.7616854</v>
      </c>
      <c r="AB34" s="1104">
        <v>5719562672.9076309</v>
      </c>
      <c r="AC34" s="1104">
        <v>5711654566.006979</v>
      </c>
      <c r="AD34" s="1104">
        <v>5431710908.5880318</v>
      </c>
      <c r="AE34" s="1104">
        <v>5612265010.830616</v>
      </c>
      <c r="AF34" s="1104">
        <v>5719562672.9076309</v>
      </c>
      <c r="AG34" s="1104">
        <v>6377619271.7370605</v>
      </c>
      <c r="AH34" s="1104">
        <v>6166736775.6043415</v>
      </c>
      <c r="AI34" s="1104">
        <v>6238536288.0013762</v>
      </c>
      <c r="AJ34" s="1104">
        <v>6300793310.9510994</v>
      </c>
      <c r="AK34" s="1104">
        <v>6377619271.7370605</v>
      </c>
      <c r="AL34" s="1104">
        <v>6977013238.3488598</v>
      </c>
      <c r="AM34" s="1104">
        <v>6736584681.0626087</v>
      </c>
      <c r="AN34" s="1104">
        <v>6817931349.1983728</v>
      </c>
      <c r="AO34" s="1104">
        <v>6887507934.9373093</v>
      </c>
      <c r="AP34" s="1104">
        <v>6977013238.3488598</v>
      </c>
      <c r="AQ34" s="1104">
        <v>7648532376.2233</v>
      </c>
      <c r="AR34" s="1104">
        <v>7347920959.8396702</v>
      </c>
      <c r="AS34" s="1104">
        <v>7456095998.1305799</v>
      </c>
      <c r="AT34" s="1104">
        <v>7538504596.2638798</v>
      </c>
      <c r="AU34" s="1104">
        <v>7648532376.2233</v>
      </c>
      <c r="AV34" s="1104">
        <v>8284728529.1961098</v>
      </c>
      <c r="AW34" s="1104">
        <v>8119221783.0778904</v>
      </c>
      <c r="AX34" s="1104">
        <v>8167065366.4934597</v>
      </c>
      <c r="AY34" s="1104">
        <v>8210284707.80865</v>
      </c>
      <c r="AZ34" s="1104">
        <v>8284728529.1961098</v>
      </c>
      <c r="BA34" s="1104">
        <v>8912151898.8969498</v>
      </c>
      <c r="BB34" s="1104">
        <v>8713287252.5435696</v>
      </c>
      <c r="BC34" s="1104">
        <v>8719305112.8227196</v>
      </c>
      <c r="BD34" s="1104">
        <v>8823267214.7115402</v>
      </c>
      <c r="BE34" s="1104">
        <v>8912151898.8969498</v>
      </c>
      <c r="BF34" s="1104">
        <v>9637692269.2197056</v>
      </c>
      <c r="BG34" s="1104">
        <v>9318217536.9248905</v>
      </c>
      <c r="BH34" s="1104">
        <v>9380554074.5865631</v>
      </c>
      <c r="BI34" s="1104">
        <v>9492757501.0166168</v>
      </c>
      <c r="BJ34" s="1104">
        <v>9637692269.2197056</v>
      </c>
      <c r="BK34" s="1207" t="s">
        <v>3164</v>
      </c>
      <c r="BL34" s="1201">
        <v>28</v>
      </c>
    </row>
    <row r="35" spans="1:64" ht="15.75">
      <c r="A35" s="82">
        <v>29</v>
      </c>
      <c r="B35" s="1208" t="s">
        <v>3174</v>
      </c>
      <c r="C35" s="64" t="s">
        <v>194</v>
      </c>
      <c r="D35" s="1104">
        <v>18.043087012816127</v>
      </c>
      <c r="E35" s="1104">
        <v>20.310299709270222</v>
      </c>
      <c r="F35" s="1104">
        <v>18.806803884226866</v>
      </c>
      <c r="G35" s="1104">
        <v>15.432867684601206</v>
      </c>
      <c r="H35" s="1104">
        <v>19.191632443932484</v>
      </c>
      <c r="I35" s="1104">
        <v>19.454003445536436</v>
      </c>
      <c r="J35" s="1104">
        <v>20.719628524738511</v>
      </c>
      <c r="K35" s="1104">
        <v>21.646702388537136</v>
      </c>
      <c r="L35" s="1104">
        <v>20.719628524738511</v>
      </c>
      <c r="M35" s="1104">
        <v>21.357188288958369</v>
      </c>
      <c r="N35" s="1104">
        <v>20.370503784850911</v>
      </c>
      <c r="O35" s="1104">
        <v>22.661825805769624</v>
      </c>
      <c r="P35" s="1104">
        <v>21.617070148632731</v>
      </c>
      <c r="Q35" s="1104">
        <v>21.357188288958369</v>
      </c>
      <c r="R35" s="1104">
        <v>19.868444285679846</v>
      </c>
      <c r="S35" s="1104">
        <v>20.462055496890681</v>
      </c>
      <c r="T35" s="1104">
        <v>20.030298718959514</v>
      </c>
      <c r="U35" s="1104">
        <v>20.321435493544914</v>
      </c>
      <c r="V35" s="1104">
        <v>19.868444285679846</v>
      </c>
      <c r="W35" s="1104">
        <v>17.248958268803943</v>
      </c>
      <c r="X35" s="1104">
        <v>19.371404709658922</v>
      </c>
      <c r="Y35" s="1104">
        <v>18.905558066952992</v>
      </c>
      <c r="Z35" s="1104">
        <v>18.1364367097555</v>
      </c>
      <c r="AA35" s="1104">
        <v>17.248958268803943</v>
      </c>
      <c r="AB35" s="1104">
        <v>16.246305858475299</v>
      </c>
      <c r="AC35" s="1104">
        <v>16.457512181886717</v>
      </c>
      <c r="AD35" s="1104">
        <v>20.749639144916781</v>
      </c>
      <c r="AE35" s="1104">
        <v>18.992643095254738</v>
      </c>
      <c r="AF35" s="1104">
        <v>16.246305858475299</v>
      </c>
      <c r="AG35" s="1104">
        <v>10.383763554512001</v>
      </c>
      <c r="AH35" s="1104">
        <v>13.301261256455243</v>
      </c>
      <c r="AI35" s="1104">
        <v>12.451622482388236</v>
      </c>
      <c r="AJ35" s="1104">
        <v>12.970761894979063</v>
      </c>
      <c r="AK35" s="1104">
        <v>10.383763554512001</v>
      </c>
      <c r="AL35" s="1104">
        <v>12.404663312944027</v>
      </c>
      <c r="AM35" s="1104">
        <v>13.503757467305075</v>
      </c>
      <c r="AN35" s="1104">
        <v>13.407076699014711</v>
      </c>
      <c r="AO35" s="1104">
        <v>13.600674574437965</v>
      </c>
      <c r="AP35" s="1104">
        <v>12.404663312944027</v>
      </c>
      <c r="AQ35" s="1104">
        <v>13.335516917282566</v>
      </c>
      <c r="AR35" s="1104">
        <v>13.882291239436572</v>
      </c>
      <c r="AS35" s="1104">
        <v>13.467451751473714</v>
      </c>
      <c r="AT35" s="1104">
        <v>13.614340096121037</v>
      </c>
      <c r="AU35" s="1104">
        <v>13.335516917282566</v>
      </c>
      <c r="AV35" s="1104">
        <v>12.345764072295536</v>
      </c>
      <c r="AW35" s="1104">
        <v>13.655592737358846</v>
      </c>
      <c r="AX35" s="1104">
        <v>13.179448500884588</v>
      </c>
      <c r="AY35" s="1104">
        <v>12.908552293697378</v>
      </c>
      <c r="AZ35" s="1104">
        <v>12.345764072295536</v>
      </c>
      <c r="BA35" s="1104">
        <v>7.0799913641157532</v>
      </c>
      <c r="BB35" s="1104">
        <v>11.742613138675196</v>
      </c>
      <c r="BC35" s="1104">
        <v>9.2884877440811788</v>
      </c>
      <c r="BD35" s="1104">
        <v>8.3403219914160953</v>
      </c>
      <c r="BE35" s="1104">
        <v>7.0799913641157532</v>
      </c>
      <c r="BF35" s="1104">
        <v>8.9955884615785155</v>
      </c>
      <c r="BG35" s="1104">
        <v>8.5973950264274652</v>
      </c>
      <c r="BH35" s="1104">
        <v>9.043417268088648</v>
      </c>
      <c r="BI35" s="1104">
        <v>9.3855008302509937</v>
      </c>
      <c r="BJ35" s="1104">
        <v>8.9955884615785155</v>
      </c>
      <c r="BK35" s="1209" t="s">
        <v>3174</v>
      </c>
      <c r="BL35" s="1201">
        <v>29</v>
      </c>
    </row>
    <row r="36" spans="1:64" ht="15.75">
      <c r="A36" s="82">
        <v>30</v>
      </c>
      <c r="B36" s="1210" t="s">
        <v>3175</v>
      </c>
      <c r="C36" s="64" t="s">
        <v>3155</v>
      </c>
      <c r="D36" s="1104">
        <v>22982180</v>
      </c>
      <c r="E36" s="1104">
        <v>28846334</v>
      </c>
      <c r="F36" s="1104">
        <v>31860661</v>
      </c>
      <c r="G36" s="1104">
        <v>30194624</v>
      </c>
      <c r="H36" s="1104">
        <v>44618032</v>
      </c>
      <c r="I36" s="1104">
        <v>55970476</v>
      </c>
      <c r="J36" s="1104">
        <v>74407477</v>
      </c>
      <c r="K36" s="1104">
        <v>73293480</v>
      </c>
      <c r="L36" s="1104">
        <v>74407477</v>
      </c>
      <c r="M36" s="1104">
        <v>99014008.778883994</v>
      </c>
      <c r="N36" s="1104">
        <v>86455373.350364</v>
      </c>
      <c r="O36" s="1104">
        <v>99013892.709805995</v>
      </c>
      <c r="P36" s="1104">
        <v>97146843.568944007</v>
      </c>
      <c r="Q36" s="1104">
        <v>99014008.778883994</v>
      </c>
      <c r="R36" s="1104">
        <v>111651536.402927</v>
      </c>
      <c r="S36" s="1104">
        <v>109033927.841388</v>
      </c>
      <c r="T36" s="1104">
        <v>107856062.811814</v>
      </c>
      <c r="U36" s="1104">
        <v>111462032.08690266</v>
      </c>
      <c r="V36" s="1104">
        <v>111651536.402927</v>
      </c>
      <c r="W36" s="1104">
        <v>114305559.943717</v>
      </c>
      <c r="X36" s="1104">
        <v>121621704.20128401</v>
      </c>
      <c r="Y36" s="1104">
        <v>120546137.265176</v>
      </c>
      <c r="Z36" s="1104">
        <v>117839630.05769867</v>
      </c>
      <c r="AA36" s="1104">
        <v>114305559.943717</v>
      </c>
      <c r="AB36" s="1104">
        <v>99326482.973720998</v>
      </c>
      <c r="AC36" s="1104">
        <v>119242617.0957</v>
      </c>
      <c r="AD36" s="1104">
        <v>100217138.80414</v>
      </c>
      <c r="AE36" s="1104">
        <v>105675247.43296133</v>
      </c>
      <c r="AF36" s="1104">
        <v>99326482.973720998</v>
      </c>
      <c r="AG36" s="1104">
        <v>94478469.088342994</v>
      </c>
      <c r="AH36" s="1104">
        <v>112945738.970156</v>
      </c>
      <c r="AI36" s="1104">
        <v>109101366.460592</v>
      </c>
      <c r="AJ36" s="1104">
        <v>116541446.94134</v>
      </c>
      <c r="AK36" s="1104">
        <v>94478469.088342994</v>
      </c>
      <c r="AL36" s="1104">
        <v>128633089.49363901</v>
      </c>
      <c r="AM36" s="1104">
        <v>132398081.280756</v>
      </c>
      <c r="AN36" s="1104">
        <v>134116785.728966</v>
      </c>
      <c r="AO36" s="1104">
        <v>138634065.10764933</v>
      </c>
      <c r="AP36" s="1104">
        <v>128633089.49363901</v>
      </c>
      <c r="AQ36" s="1104">
        <v>152190645.85847399</v>
      </c>
      <c r="AR36" s="1104">
        <v>153612134.450804</v>
      </c>
      <c r="AS36" s="1104">
        <v>149437449.192552</v>
      </c>
      <c r="AT36" s="1104">
        <v>152893869.45087901</v>
      </c>
      <c r="AU36" s="1104">
        <v>152190645.85847399</v>
      </c>
      <c r="AV36" s="1104">
        <v>156643782.427497</v>
      </c>
      <c r="AW36" s="1104">
        <v>168375096.647248</v>
      </c>
      <c r="AX36" s="1104">
        <v>163202221.68696401</v>
      </c>
      <c r="AY36" s="1104">
        <v>161721888.54973301</v>
      </c>
      <c r="AZ36" s="1104">
        <v>156643782.427497</v>
      </c>
      <c r="BA36" s="1104">
        <v>92890815.790727004</v>
      </c>
      <c r="BB36" s="1104">
        <v>155273355.52806801</v>
      </c>
      <c r="BC36" s="1104">
        <v>120905453.758976</v>
      </c>
      <c r="BD36" s="1104">
        <v>108596911.308117</v>
      </c>
      <c r="BE36" s="1104">
        <v>92890815.790727004</v>
      </c>
      <c r="BF36" s="1104">
        <v>128109347.73458099</v>
      </c>
      <c r="BG36" s="1104">
        <v>115629998.936076</v>
      </c>
      <c r="BH36" s="1104">
        <v>122457344.61447801</v>
      </c>
      <c r="BI36" s="1104">
        <v>130829916.6228614</v>
      </c>
      <c r="BJ36" s="1104">
        <v>128109347.73458099</v>
      </c>
      <c r="BK36" s="1211" t="s">
        <v>3175</v>
      </c>
      <c r="BL36" s="1201">
        <v>30</v>
      </c>
    </row>
    <row r="37" spans="1:64" ht="15.75">
      <c r="A37" s="82">
        <v>31</v>
      </c>
      <c r="B37" s="1206" t="s">
        <v>954</v>
      </c>
      <c r="C37" s="64" t="s">
        <v>3155</v>
      </c>
      <c r="D37" s="1104">
        <v>127373880</v>
      </c>
      <c r="E37" s="1104">
        <v>142028106</v>
      </c>
      <c r="F37" s="1104">
        <v>169410290</v>
      </c>
      <c r="G37" s="1104">
        <v>195651415</v>
      </c>
      <c r="H37" s="1104">
        <v>232486903.5</v>
      </c>
      <c r="I37" s="1104">
        <v>287706724</v>
      </c>
      <c r="J37" s="1104">
        <v>359115883.33333331</v>
      </c>
      <c r="K37" s="1104">
        <v>338589586</v>
      </c>
      <c r="L37" s="1104">
        <v>359115883.33333331</v>
      </c>
      <c r="M37" s="1104">
        <v>463609757.23604059</v>
      </c>
      <c r="N37" s="1104">
        <v>424414507.67977047</v>
      </c>
      <c r="O37" s="1104">
        <v>436919308.96670032</v>
      </c>
      <c r="P37" s="1104">
        <v>449398752.47196025</v>
      </c>
      <c r="Q37" s="1104">
        <v>463609757.23604059</v>
      </c>
      <c r="R37" s="1104">
        <v>561954095.6379745</v>
      </c>
      <c r="S37" s="1104">
        <v>532859115.04812551</v>
      </c>
      <c r="T37" s="1104">
        <v>538464574.71811807</v>
      </c>
      <c r="U37" s="1104">
        <v>548494874.40150809</v>
      </c>
      <c r="V37" s="1104">
        <v>561954095.6379745</v>
      </c>
      <c r="W37" s="1104">
        <v>662680946.65431082</v>
      </c>
      <c r="X37" s="1104">
        <v>627841429.28283</v>
      </c>
      <c r="Y37" s="1104">
        <v>637622739.50479805</v>
      </c>
      <c r="Z37" s="1104">
        <v>649739703.24784529</v>
      </c>
      <c r="AA37" s="1104">
        <v>662680946.65431082</v>
      </c>
      <c r="AB37" s="1104">
        <v>611378881.07593894</v>
      </c>
      <c r="AC37" s="1104">
        <v>724548253.57467747</v>
      </c>
      <c r="AD37" s="1104">
        <v>482982562.27116632</v>
      </c>
      <c r="AE37" s="1104">
        <v>556400954.32196069</v>
      </c>
      <c r="AF37" s="1104">
        <v>611378881.07593894</v>
      </c>
      <c r="AG37" s="1104">
        <v>909867299.96649206</v>
      </c>
      <c r="AH37" s="1104">
        <v>849135557.84299946</v>
      </c>
      <c r="AI37" s="1104">
        <v>876202009.9381156</v>
      </c>
      <c r="AJ37" s="1104">
        <v>898493456.9375819</v>
      </c>
      <c r="AK37" s="1104">
        <v>909867299.96649206</v>
      </c>
      <c r="AL37" s="1104">
        <v>1036973646.5109284</v>
      </c>
      <c r="AM37" s="1104">
        <v>980453637.45101738</v>
      </c>
      <c r="AN37" s="1104">
        <v>1000343242.153767</v>
      </c>
      <c r="AO37" s="1104">
        <v>1019317566.558115</v>
      </c>
      <c r="AP37" s="1104">
        <v>1036973646.5109284</v>
      </c>
      <c r="AQ37" s="1104">
        <v>1141242943.9554601</v>
      </c>
      <c r="AR37" s="1104">
        <v>1106533005.26087</v>
      </c>
      <c r="AS37" s="1104">
        <v>1109619339.6512401</v>
      </c>
      <c r="AT37" s="1104">
        <v>1123035478.55721</v>
      </c>
      <c r="AU37" s="1104">
        <v>1141242943.9554601</v>
      </c>
      <c r="AV37" s="1104">
        <v>1268805895.7728901</v>
      </c>
      <c r="AW37" s="1104">
        <v>1233011996.5178001</v>
      </c>
      <c r="AX37" s="1104">
        <v>1238308429.0363901</v>
      </c>
      <c r="AY37" s="1104">
        <v>1252827465.62288</v>
      </c>
      <c r="AZ37" s="1104">
        <v>1268805895.7728901</v>
      </c>
      <c r="BA37" s="1104">
        <v>1312018772.53036</v>
      </c>
      <c r="BB37" s="1104">
        <v>1322306659.46631</v>
      </c>
      <c r="BC37" s="1104">
        <v>1301669949.8367701</v>
      </c>
      <c r="BD37" s="1104">
        <v>1302070968.2418201</v>
      </c>
      <c r="BE37" s="1104">
        <v>1312018772.53036</v>
      </c>
      <c r="BF37" s="1104">
        <v>1424135266.7672038</v>
      </c>
      <c r="BG37" s="1104">
        <v>1344942259.6105199</v>
      </c>
      <c r="BH37" s="1104">
        <v>1354104770.1800861</v>
      </c>
      <c r="BI37" s="1104">
        <v>1393957754.5097575</v>
      </c>
      <c r="BJ37" s="1104">
        <v>1424135266.7672038</v>
      </c>
      <c r="BK37" s="1207" t="s">
        <v>954</v>
      </c>
      <c r="BL37" s="1201">
        <v>31</v>
      </c>
    </row>
    <row r="38" spans="1:64" ht="15.75">
      <c r="A38" s="82">
        <v>32</v>
      </c>
      <c r="B38" s="1208" t="s">
        <v>3176</v>
      </c>
      <c r="C38" s="64" t="s">
        <v>194</v>
      </c>
      <c r="D38" s="1104">
        <v>64.433009257679785</v>
      </c>
      <c r="E38" s="1104">
        <v>63.966963729014161</v>
      </c>
      <c r="F38" s="1104">
        <v>65.322112153585806</v>
      </c>
      <c r="G38" s="1104">
        <v>63.55189616859596</v>
      </c>
      <c r="H38" s="1104">
        <v>62.540506724034529</v>
      </c>
      <c r="I38" s="1104">
        <v>60.475218256568461</v>
      </c>
      <c r="J38" s="1104">
        <v>59.770537356184214</v>
      </c>
      <c r="K38" s="1104">
        <v>57.701417311526384</v>
      </c>
      <c r="L38" s="1104">
        <v>59.770537356184214</v>
      </c>
      <c r="M38" s="1104">
        <v>64.973800343234373</v>
      </c>
      <c r="N38" s="1104">
        <v>59.207434979902004</v>
      </c>
      <c r="O38" s="1104">
        <v>63.346256624480276</v>
      </c>
      <c r="P38" s="1104">
        <v>64.965462927577008</v>
      </c>
      <c r="Q38" s="1104">
        <v>64.973800343234373</v>
      </c>
      <c r="R38" s="1104">
        <v>68.841727630610066</v>
      </c>
      <c r="S38" s="1104">
        <v>63.88827089815328</v>
      </c>
      <c r="T38" s="1104">
        <v>66.255792338627501</v>
      </c>
      <c r="U38" s="1104">
        <v>68.356724473702073</v>
      </c>
      <c r="V38" s="1104">
        <v>68.841727630610066</v>
      </c>
      <c r="W38" s="1104">
        <v>69.006420676567672</v>
      </c>
      <c r="X38" s="1104">
        <v>66.701770032386534</v>
      </c>
      <c r="Y38" s="1104">
        <v>68.042930068801439</v>
      </c>
      <c r="Z38" s="1104">
        <v>68.619138359133657</v>
      </c>
      <c r="AA38" s="1104">
        <v>69.006420676567672</v>
      </c>
      <c r="AB38" s="1104">
        <v>70.329359753361274</v>
      </c>
      <c r="AC38" s="1104">
        <v>64.318733681252667</v>
      </c>
      <c r="AD38" s="1104">
        <v>68.804245251748014</v>
      </c>
      <c r="AE38" s="1104">
        <v>70.14990318846678</v>
      </c>
      <c r="AF38" s="1104">
        <v>70.329359753361274</v>
      </c>
      <c r="AG38" s="1104">
        <v>67.975136418094792</v>
      </c>
      <c r="AH38" s="1104">
        <v>63.488423169609277</v>
      </c>
      <c r="AI38" s="1104">
        <v>68.400998843906535</v>
      </c>
      <c r="AJ38" s="1104">
        <v>70.033672204029699</v>
      </c>
      <c r="AK38" s="1104">
        <v>67.975136418094792</v>
      </c>
      <c r="AL38" s="1104">
        <v>69.308377276492678</v>
      </c>
      <c r="AM38" s="1104">
        <v>60.216816377615721</v>
      </c>
      <c r="AN38" s="1104">
        <v>68.57130901200243</v>
      </c>
      <c r="AO38" s="1104">
        <v>68.59576405332615</v>
      </c>
      <c r="AP38" s="1104">
        <v>69.308377276492678</v>
      </c>
      <c r="AQ38" s="1104">
        <v>69.753752114308838</v>
      </c>
      <c r="AR38" s="1104">
        <v>66.726614746857265</v>
      </c>
      <c r="AS38" s="1104">
        <v>69.331969132304891</v>
      </c>
      <c r="AT38" s="1104">
        <v>70.058517681579076</v>
      </c>
      <c r="AU38" s="1104">
        <v>69.753752114308838</v>
      </c>
      <c r="AV38" s="1104">
        <v>65.30735376684251</v>
      </c>
      <c r="AW38" s="1104">
        <v>64.720026178018415</v>
      </c>
      <c r="AX38" s="1104">
        <v>66.092694769984774</v>
      </c>
      <c r="AY38" s="1104">
        <v>65.880981859752723</v>
      </c>
      <c r="AZ38" s="1104">
        <v>65.30735376684251</v>
      </c>
      <c r="BA38" s="1104">
        <v>60.959696085067606</v>
      </c>
      <c r="BB38" s="1104">
        <v>54.097650696711462</v>
      </c>
      <c r="BC38" s="1104">
        <v>61.270627559424454</v>
      </c>
      <c r="BD38" s="1104">
        <v>61.392079934915344</v>
      </c>
      <c r="BE38" s="1104">
        <v>60.959696085067606</v>
      </c>
      <c r="BF38" s="1104">
        <v>60.49267327419291</v>
      </c>
      <c r="BG38" s="1104">
        <v>58.71233268145243</v>
      </c>
      <c r="BH38" s="1104">
        <v>59.778659539878461</v>
      </c>
      <c r="BI38" s="1104">
        <v>60.55468127474127</v>
      </c>
      <c r="BJ38" s="1104">
        <v>60.49267327419291</v>
      </c>
      <c r="BK38" s="1209" t="s">
        <v>3176</v>
      </c>
      <c r="BL38" s="1201">
        <v>32</v>
      </c>
    </row>
    <row r="39" spans="1:64" ht="15.75">
      <c r="A39" s="82">
        <v>33</v>
      </c>
      <c r="B39" s="1210" t="s">
        <v>3177</v>
      </c>
      <c r="C39" s="64" t="s">
        <v>3155</v>
      </c>
      <c r="D39" s="1104">
        <v>70747497</v>
      </c>
      <c r="E39" s="1104">
        <v>83270378</v>
      </c>
      <c r="F39" s="1104">
        <v>95741670</v>
      </c>
      <c r="G39" s="1104">
        <v>113286667</v>
      </c>
      <c r="H39" s="1104">
        <v>129237610</v>
      </c>
      <c r="I39" s="1104">
        <v>149916048</v>
      </c>
      <c r="J39" s="1104">
        <v>178861155</v>
      </c>
      <c r="K39" s="1104">
        <v>83634253</v>
      </c>
      <c r="L39" s="1104">
        <v>178861155</v>
      </c>
      <c r="M39" s="1104">
        <v>207567605.15133798</v>
      </c>
      <c r="N39" s="1104">
        <v>45640102.410578996</v>
      </c>
      <c r="O39" s="1104">
        <v>97733232.120333984</v>
      </c>
      <c r="P39" s="1104">
        <v>151403860.47051498</v>
      </c>
      <c r="Q39" s="1104">
        <v>207567605.15133798</v>
      </c>
      <c r="R39" s="1104">
        <v>243053626.341151</v>
      </c>
      <c r="S39" s="1104">
        <v>55887442.057495996</v>
      </c>
      <c r="T39" s="1104">
        <v>114164052.73173301</v>
      </c>
      <c r="U39" s="1104">
        <v>176066422.50127301</v>
      </c>
      <c r="V39" s="1104">
        <v>243053626.341151</v>
      </c>
      <c r="W39" s="1104">
        <v>274226163.13953698</v>
      </c>
      <c r="X39" s="1104">
        <v>65611524.778912008</v>
      </c>
      <c r="Y39" s="1104">
        <v>132907228.16620201</v>
      </c>
      <c r="Z39" s="1104">
        <v>200202850.59245303</v>
      </c>
      <c r="AA39" s="1104">
        <v>274226163.13953698</v>
      </c>
      <c r="AB39" s="1104">
        <v>308354754.62748402</v>
      </c>
      <c r="AC39" s="1104">
        <v>72137754.755117998</v>
      </c>
      <c r="AD39" s="1104">
        <v>147330818.17038599</v>
      </c>
      <c r="AE39" s="1104">
        <v>225496820.69364199</v>
      </c>
      <c r="AF39" s="1104">
        <v>308354754.62748402</v>
      </c>
      <c r="AG39" s="1104">
        <v>342838480.84056294</v>
      </c>
      <c r="AH39" s="1104">
        <v>82056799.196953997</v>
      </c>
      <c r="AI39" s="1104">
        <v>166598770.92397797</v>
      </c>
      <c r="AJ39" s="1104">
        <v>254094013.84715599</v>
      </c>
      <c r="AK39" s="1104">
        <v>342838480.84056294</v>
      </c>
      <c r="AL39" s="1104">
        <v>358102570.05935204</v>
      </c>
      <c r="AM39" s="1104">
        <v>87583064.854680002</v>
      </c>
      <c r="AN39" s="1104">
        <v>175927386.73850298</v>
      </c>
      <c r="AO39" s="1104">
        <v>265958341.66092205</v>
      </c>
      <c r="AP39" s="1104">
        <v>358102570.05935204</v>
      </c>
      <c r="AQ39" s="1104">
        <v>377250179.952995</v>
      </c>
      <c r="AR39" s="1104">
        <v>89882955.661965996</v>
      </c>
      <c r="AS39" s="1104">
        <v>183325642.12289199</v>
      </c>
      <c r="AT39" s="1104">
        <v>279115398.87067002</v>
      </c>
      <c r="AU39" s="1104">
        <v>377250179.952995</v>
      </c>
      <c r="AV39" s="1104">
        <v>388988315.95365798</v>
      </c>
      <c r="AW39" s="1104">
        <v>93408499.680338994</v>
      </c>
      <c r="AX39" s="1104">
        <v>190518410.54605401</v>
      </c>
      <c r="AY39" s="1104">
        <v>288608960.47074199</v>
      </c>
      <c r="AZ39" s="1104">
        <v>388988315.95365798</v>
      </c>
      <c r="BA39" s="1104">
        <v>381902467.66109997</v>
      </c>
      <c r="BB39" s="1104">
        <v>98499052.608909994</v>
      </c>
      <c r="BC39" s="1104">
        <v>186885269.04495499</v>
      </c>
      <c r="BD39" s="1104">
        <v>280861809.481215</v>
      </c>
      <c r="BE39" s="1104">
        <v>381902467.66109997</v>
      </c>
      <c r="BF39" s="1104">
        <v>431203323.483325</v>
      </c>
      <c r="BG39" s="1104">
        <v>103403521.726656</v>
      </c>
      <c r="BH39" s="1104">
        <v>210581072.20880899</v>
      </c>
      <c r="BI39" s="1104">
        <v>317206396.810103</v>
      </c>
      <c r="BJ39" s="1104">
        <v>431203323.483325</v>
      </c>
      <c r="BK39" s="1211" t="s">
        <v>3177</v>
      </c>
      <c r="BL39" s="1201">
        <v>33</v>
      </c>
    </row>
    <row r="40" spans="1:64" ht="15.75">
      <c r="A40" s="82">
        <v>34</v>
      </c>
      <c r="B40" s="1206" t="s">
        <v>3178</v>
      </c>
      <c r="C40" s="64" t="s">
        <v>3155</v>
      </c>
      <c r="D40" s="1104">
        <v>109800082</v>
      </c>
      <c r="E40" s="1104">
        <v>130177162</v>
      </c>
      <c r="F40" s="1104">
        <v>146568546</v>
      </c>
      <c r="G40" s="1104">
        <v>178258516</v>
      </c>
      <c r="H40" s="1104">
        <v>206646247</v>
      </c>
      <c r="I40" s="1104">
        <v>247896663</v>
      </c>
      <c r="J40" s="1104">
        <v>299246356</v>
      </c>
      <c r="K40" s="1104">
        <v>144943152</v>
      </c>
      <c r="L40" s="1104">
        <v>299246356</v>
      </c>
      <c r="M40" s="1104">
        <v>319463543.85125899</v>
      </c>
      <c r="N40" s="1104">
        <v>77085086.401854008</v>
      </c>
      <c r="O40" s="1104">
        <v>154284147.68010899</v>
      </c>
      <c r="P40" s="1104">
        <v>233052846.30896699</v>
      </c>
      <c r="Q40" s="1104">
        <v>319463543.85125899</v>
      </c>
      <c r="R40" s="1104">
        <v>353061485.68107498</v>
      </c>
      <c r="S40" s="1104">
        <v>87476842.418522</v>
      </c>
      <c r="T40" s="1104">
        <v>172308033.30862099</v>
      </c>
      <c r="U40" s="1104">
        <v>257570010.64176002</v>
      </c>
      <c r="V40" s="1104">
        <v>353061485.68107498</v>
      </c>
      <c r="W40" s="1104">
        <v>397392243.28824699</v>
      </c>
      <c r="X40" s="1104">
        <v>98365492.770364016</v>
      </c>
      <c r="Y40" s="1104">
        <v>195328490.457147</v>
      </c>
      <c r="Z40" s="1104">
        <v>291759493.60460705</v>
      </c>
      <c r="AA40" s="1104">
        <v>397392243.28824699</v>
      </c>
      <c r="AB40" s="1104">
        <v>438443852.90703106</v>
      </c>
      <c r="AC40" s="1104">
        <v>112156677.574864</v>
      </c>
      <c r="AD40" s="1104">
        <v>214130418.30677298</v>
      </c>
      <c r="AE40" s="1104">
        <v>321449938.55203998</v>
      </c>
      <c r="AF40" s="1104">
        <v>438443852.90703106</v>
      </c>
      <c r="AG40" s="1104">
        <v>504358650.68642992</v>
      </c>
      <c r="AH40" s="1104">
        <v>129246869.114609</v>
      </c>
      <c r="AI40" s="1104">
        <v>243561897.83743095</v>
      </c>
      <c r="AJ40" s="1104">
        <v>362816921.98989898</v>
      </c>
      <c r="AK40" s="1104">
        <v>504358650.68642992</v>
      </c>
      <c r="AL40" s="1104">
        <v>516680066.87094903</v>
      </c>
      <c r="AM40" s="1104">
        <v>145446189.49207199</v>
      </c>
      <c r="AN40" s="1104">
        <v>256561219.66070297</v>
      </c>
      <c r="AO40" s="1104">
        <v>387718316.62107706</v>
      </c>
      <c r="AP40" s="1104">
        <v>516680066.87094903</v>
      </c>
      <c r="AQ40" s="1104">
        <v>540831379.70094705</v>
      </c>
      <c r="AR40" s="1104">
        <v>134703305.42461601</v>
      </c>
      <c r="AS40" s="1104">
        <v>264417186.497408</v>
      </c>
      <c r="AT40" s="1104">
        <v>398403232.19407701</v>
      </c>
      <c r="AU40" s="1104">
        <v>540831379.70094705</v>
      </c>
      <c r="AV40" s="1104">
        <v>595627128.51971805</v>
      </c>
      <c r="AW40" s="1104">
        <v>144327042.48822501</v>
      </c>
      <c r="AX40" s="1104">
        <v>288259407.804591</v>
      </c>
      <c r="AY40" s="1104">
        <v>438076288.97385299</v>
      </c>
      <c r="AZ40" s="1104">
        <v>595627128.51971805</v>
      </c>
      <c r="BA40" s="1104">
        <v>626483549.27518904</v>
      </c>
      <c r="BB40" s="1104">
        <v>182076395.81453699</v>
      </c>
      <c r="BC40" s="1104">
        <v>305016084.36065203</v>
      </c>
      <c r="BD40" s="1104">
        <v>457488669.18822414</v>
      </c>
      <c r="BE40" s="1104">
        <v>626483549.27518904</v>
      </c>
      <c r="BF40" s="1104">
        <v>712819090.55138898</v>
      </c>
      <c r="BG40" s="1104">
        <v>176118912.33768299</v>
      </c>
      <c r="BH40" s="1104">
        <v>352267972.93493998</v>
      </c>
      <c r="BI40" s="1104">
        <v>523834640.25004613</v>
      </c>
      <c r="BJ40" s="1104">
        <v>712819090.55138898</v>
      </c>
      <c r="BK40" s="1207" t="s">
        <v>3178</v>
      </c>
      <c r="BL40" s="1201">
        <v>34</v>
      </c>
    </row>
    <row r="41" spans="1:64" ht="15.75">
      <c r="A41" s="82">
        <v>35</v>
      </c>
      <c r="B41" s="1208" t="s">
        <v>3179</v>
      </c>
      <c r="C41" s="64" t="s">
        <v>194</v>
      </c>
      <c r="D41" s="1104">
        <v>52.799447818263012</v>
      </c>
      <c r="E41" s="1104">
        <v>49.269148301143638</v>
      </c>
      <c r="F41" s="1104">
        <v>49.751623380367029</v>
      </c>
      <c r="G41" s="1104">
        <v>48.728690751582384</v>
      </c>
      <c r="H41" s="1104">
        <v>47.1081045086679</v>
      </c>
      <c r="I41" s="1104">
        <v>49.153896032880446</v>
      </c>
      <c r="J41" s="1104">
        <v>49.000384485884936</v>
      </c>
      <c r="K41" s="1104">
        <v>49.341286575581023</v>
      </c>
      <c r="L41" s="1104">
        <v>49.000384485884936</v>
      </c>
      <c r="M41" s="1104">
        <v>48.754912657215293</v>
      </c>
      <c r="N41" s="1104">
        <v>46.072310540609074</v>
      </c>
      <c r="O41" s="1104">
        <v>46.955173532679048</v>
      </c>
      <c r="P41" s="1104">
        <v>47.758787192076227</v>
      </c>
      <c r="Q41" s="1104">
        <v>48.754912657215293</v>
      </c>
      <c r="R41" s="1104">
        <v>49.191994808265662</v>
      </c>
      <c r="S41" s="1104">
        <v>45.600206644775888</v>
      </c>
      <c r="T41" s="1104">
        <v>47.248748094280344</v>
      </c>
      <c r="U41" s="1104">
        <v>49.097985287246672</v>
      </c>
      <c r="V41" s="1104">
        <v>49.191994808265662</v>
      </c>
      <c r="W41" s="1104">
        <v>50.272740239434754</v>
      </c>
      <c r="X41" s="1104">
        <v>46.551933932597684</v>
      </c>
      <c r="Y41" s="1104">
        <v>48.598878134130189</v>
      </c>
      <c r="Z41" s="1104">
        <v>48.931332353893175</v>
      </c>
      <c r="AA41" s="1104">
        <v>50.272740239434754</v>
      </c>
      <c r="AB41" s="1104">
        <v>50.040314890613814</v>
      </c>
      <c r="AC41" s="1104">
        <v>46.544975847873673</v>
      </c>
      <c r="AD41" s="1104">
        <v>49.501011203631649</v>
      </c>
      <c r="AE41" s="1104">
        <v>49.744439482919674</v>
      </c>
      <c r="AF41" s="1104">
        <v>50.040314890613814</v>
      </c>
      <c r="AG41" s="1104">
        <v>46.631391569360844</v>
      </c>
      <c r="AH41" s="1104">
        <v>44.745040449537818</v>
      </c>
      <c r="AI41" s="1104">
        <v>46.253519299953851</v>
      </c>
      <c r="AJ41" s="1104">
        <v>46.540370223987246</v>
      </c>
      <c r="AK41" s="1104">
        <v>46.631391569360844</v>
      </c>
      <c r="AL41" s="1104">
        <v>49.695273197220743</v>
      </c>
      <c r="AM41" s="1104">
        <v>44.152879243898958</v>
      </c>
      <c r="AN41" s="1104">
        <v>49.023732145818087</v>
      </c>
      <c r="AO41" s="1104">
        <v>48.778929527638113</v>
      </c>
      <c r="AP41" s="1104">
        <v>49.695273197220743</v>
      </c>
      <c r="AQ41" s="1104">
        <v>48.118480863996233</v>
      </c>
      <c r="AR41" s="1104">
        <v>46.062796522671803</v>
      </c>
      <c r="AS41" s="1104">
        <v>47.38173602632336</v>
      </c>
      <c r="AT41" s="1104">
        <v>48.021157135394915</v>
      </c>
      <c r="AU41" s="1104">
        <v>48.118480863996233</v>
      </c>
      <c r="AV41" s="1104">
        <v>46.299995127059184</v>
      </c>
      <c r="AW41" s="1104">
        <v>44.436244404611394</v>
      </c>
      <c r="AX41" s="1104">
        <v>45.789130295188869</v>
      </c>
      <c r="AY41" s="1104">
        <v>45.91513481609671</v>
      </c>
      <c r="AZ41" s="1104">
        <v>46.299995127059184</v>
      </c>
      <c r="BA41" s="1104">
        <v>46.952085884097336</v>
      </c>
      <c r="BB41" s="1104">
        <v>44.279954824634672</v>
      </c>
      <c r="BC41" s="1104">
        <v>46.050879438365484</v>
      </c>
      <c r="BD41" s="1104">
        <v>46.491084673647634</v>
      </c>
      <c r="BE41" s="1104">
        <v>46.952085884097336</v>
      </c>
      <c r="BF41" s="1104">
        <v>43.447277554733773</v>
      </c>
      <c r="BG41" s="1104">
        <v>40.671649622349335</v>
      </c>
      <c r="BH41" s="1104">
        <v>41.814572374351094</v>
      </c>
      <c r="BI41" s="1104">
        <v>42.393255049513968</v>
      </c>
      <c r="BJ41" s="1104">
        <v>43.447277554733773</v>
      </c>
      <c r="BK41" s="1209" t="s">
        <v>3179</v>
      </c>
      <c r="BL41" s="1201">
        <v>35</v>
      </c>
    </row>
    <row r="42" spans="1:64" ht="15.75">
      <c r="A42" s="82">
        <v>36</v>
      </c>
      <c r="B42" s="1210" t="s">
        <v>3180</v>
      </c>
      <c r="C42" s="64" t="s">
        <v>3155</v>
      </c>
      <c r="D42" s="1104">
        <v>57973837</v>
      </c>
      <c r="E42" s="1104">
        <v>64137179</v>
      </c>
      <c r="F42" s="1104">
        <v>72920231</v>
      </c>
      <c r="G42" s="1104">
        <v>86863041</v>
      </c>
      <c r="H42" s="1104">
        <v>97347130</v>
      </c>
      <c r="I42" s="1104">
        <v>121850868</v>
      </c>
      <c r="J42" s="1104">
        <v>146631865</v>
      </c>
      <c r="K42" s="1104">
        <v>71516816</v>
      </c>
      <c r="L42" s="1104">
        <v>146631865</v>
      </c>
      <c r="M42" s="1104">
        <v>155754171.776326</v>
      </c>
      <c r="N42" s="1104">
        <v>35514880.387558997</v>
      </c>
      <c r="O42" s="1104">
        <v>72444389.276610002</v>
      </c>
      <c r="P42" s="1104">
        <v>111303212.91377601</v>
      </c>
      <c r="Q42" s="1104">
        <v>155754171.776326</v>
      </c>
      <c r="R42" s="1104">
        <v>173677987.70622</v>
      </c>
      <c r="S42" s="1104">
        <v>39889620.909171</v>
      </c>
      <c r="T42" s="1104">
        <v>81413388.604199007</v>
      </c>
      <c r="U42" s="1104">
        <v>126461685.92925102</v>
      </c>
      <c r="V42" s="1104">
        <v>173677987.70622</v>
      </c>
      <c r="W42" s="1104">
        <v>199779970.199963</v>
      </c>
      <c r="X42" s="1104">
        <v>45791039.206934005</v>
      </c>
      <c r="Y42" s="1104">
        <v>94927455.038504988</v>
      </c>
      <c r="Z42" s="1104">
        <v>142761807.48970598</v>
      </c>
      <c r="AA42" s="1104">
        <v>199779970.199963</v>
      </c>
      <c r="AB42" s="1104">
        <v>219398684.61321801</v>
      </c>
      <c r="AC42" s="1104">
        <v>52203298.488997996</v>
      </c>
      <c r="AD42" s="1104">
        <v>105996722.356419</v>
      </c>
      <c r="AE42" s="1104">
        <v>159903470.150902</v>
      </c>
      <c r="AF42" s="1104">
        <v>219398684.61321801</v>
      </c>
      <c r="AG42" s="1104">
        <v>235189457.315534</v>
      </c>
      <c r="AH42" s="1104">
        <v>57831563.865093</v>
      </c>
      <c r="AI42" s="1104">
        <v>112655949.42357001</v>
      </c>
      <c r="AJ42" s="1104">
        <v>168856338.72937399</v>
      </c>
      <c r="AK42" s="1104">
        <v>235189457.315534</v>
      </c>
      <c r="AL42" s="1104">
        <v>256765570.78710097</v>
      </c>
      <c r="AM42" s="1104">
        <v>64218680.411286995</v>
      </c>
      <c r="AN42" s="1104">
        <v>125775885.11650701</v>
      </c>
      <c r="AO42" s="1104">
        <v>189124844.43033999</v>
      </c>
      <c r="AP42" s="1104">
        <v>256765570.78710097</v>
      </c>
      <c r="AQ42" s="1104">
        <v>260239843.947887</v>
      </c>
      <c r="AR42" s="1104">
        <v>62048109.487053998</v>
      </c>
      <c r="AS42" s="1104">
        <v>125285453.31443299</v>
      </c>
      <c r="AT42" s="1104">
        <v>191317842.16441</v>
      </c>
      <c r="AU42" s="1104">
        <v>260239843.947887</v>
      </c>
      <c r="AV42" s="1104">
        <v>275775331.48007202</v>
      </c>
      <c r="AW42" s="1104">
        <v>64133517.342014998</v>
      </c>
      <c r="AX42" s="1104">
        <v>131991475.827784</v>
      </c>
      <c r="AY42" s="1104">
        <v>201143318.67969799</v>
      </c>
      <c r="AZ42" s="1104">
        <v>275775331.48007202</v>
      </c>
      <c r="BA42" s="1104">
        <v>294147094.10542798</v>
      </c>
      <c r="BB42" s="1104">
        <v>80623345.812999994</v>
      </c>
      <c r="BC42" s="1104">
        <v>140462589.27654701</v>
      </c>
      <c r="BD42" s="1104">
        <v>212691444.564641</v>
      </c>
      <c r="BE42" s="1104">
        <v>294147094.10542798</v>
      </c>
      <c r="BF42" s="1104">
        <v>309700488.73499101</v>
      </c>
      <c r="BG42" s="1104">
        <v>71630466.944674999</v>
      </c>
      <c r="BH42" s="1104">
        <v>147299346.49454001</v>
      </c>
      <c r="BI42" s="1104">
        <v>222070555.078906</v>
      </c>
      <c r="BJ42" s="1104">
        <v>309700488.73499101</v>
      </c>
      <c r="BK42" s="1211" t="s">
        <v>3180</v>
      </c>
      <c r="BL42" s="1201">
        <v>36</v>
      </c>
    </row>
    <row r="43" spans="1:64" ht="15.75">
      <c r="A43" s="82">
        <v>37</v>
      </c>
      <c r="B43" s="1206" t="s">
        <v>3178</v>
      </c>
      <c r="C43" s="64" t="s">
        <v>3155</v>
      </c>
      <c r="D43" s="1104">
        <v>109800082</v>
      </c>
      <c r="E43" s="1104">
        <v>130177162</v>
      </c>
      <c r="F43" s="1104">
        <v>146568546</v>
      </c>
      <c r="G43" s="1104">
        <v>178258516</v>
      </c>
      <c r="H43" s="1104">
        <v>206646247</v>
      </c>
      <c r="I43" s="1104">
        <v>247896663</v>
      </c>
      <c r="J43" s="1104">
        <v>299246356</v>
      </c>
      <c r="K43" s="1104">
        <v>144943152</v>
      </c>
      <c r="L43" s="1104">
        <v>299246356</v>
      </c>
      <c r="M43" s="1104">
        <v>319463543.85125899</v>
      </c>
      <c r="N43" s="1104">
        <v>77085086.401854008</v>
      </c>
      <c r="O43" s="1104">
        <v>154284147.68010899</v>
      </c>
      <c r="P43" s="1104">
        <v>233052846.30896699</v>
      </c>
      <c r="Q43" s="1104">
        <v>319463543.85125899</v>
      </c>
      <c r="R43" s="1104">
        <v>353061485.68107498</v>
      </c>
      <c r="S43" s="1104">
        <v>87476842.418522</v>
      </c>
      <c r="T43" s="1104">
        <v>172308033.30862099</v>
      </c>
      <c r="U43" s="1104">
        <v>257570010.64176002</v>
      </c>
      <c r="V43" s="1104">
        <v>353061485.68107498</v>
      </c>
      <c r="W43" s="1104">
        <v>397392243.28824699</v>
      </c>
      <c r="X43" s="1104">
        <v>98365492.770364016</v>
      </c>
      <c r="Y43" s="1104">
        <v>195328490.457147</v>
      </c>
      <c r="Z43" s="1104">
        <v>291759493.60460705</v>
      </c>
      <c r="AA43" s="1104">
        <v>397392243.28824699</v>
      </c>
      <c r="AB43" s="1104">
        <v>438443852.90703106</v>
      </c>
      <c r="AC43" s="1104">
        <v>112156677.574864</v>
      </c>
      <c r="AD43" s="1104">
        <v>214130418.30677298</v>
      </c>
      <c r="AE43" s="1104">
        <v>321449938.55203998</v>
      </c>
      <c r="AF43" s="1104">
        <v>438443852.90703106</v>
      </c>
      <c r="AG43" s="1104">
        <v>504358650.68642992</v>
      </c>
      <c r="AH43" s="1104">
        <v>129246869.114609</v>
      </c>
      <c r="AI43" s="1104">
        <v>243561897.83743095</v>
      </c>
      <c r="AJ43" s="1104">
        <v>362816921.98989898</v>
      </c>
      <c r="AK43" s="1104">
        <v>504358650.68642992</v>
      </c>
      <c r="AL43" s="1104">
        <v>516680066.87094903</v>
      </c>
      <c r="AM43" s="1104">
        <v>145446189.49207199</v>
      </c>
      <c r="AN43" s="1104">
        <v>256561219.66070297</v>
      </c>
      <c r="AO43" s="1104">
        <v>387718316.62107706</v>
      </c>
      <c r="AP43" s="1104">
        <v>516680066.87094903</v>
      </c>
      <c r="AQ43" s="1104">
        <v>540831379.70094705</v>
      </c>
      <c r="AR43" s="1104">
        <v>134703305.42461601</v>
      </c>
      <c r="AS43" s="1104">
        <v>264417186.497408</v>
      </c>
      <c r="AT43" s="1104">
        <v>398403232.19407701</v>
      </c>
      <c r="AU43" s="1104">
        <v>540831379.70094705</v>
      </c>
      <c r="AV43" s="1104">
        <v>595627128.51971805</v>
      </c>
      <c r="AW43" s="1104">
        <v>144327042.48822501</v>
      </c>
      <c r="AX43" s="1104">
        <v>288259407.804591</v>
      </c>
      <c r="AY43" s="1104">
        <v>438076288.97385299</v>
      </c>
      <c r="AZ43" s="1104">
        <v>595627128.51971805</v>
      </c>
      <c r="BA43" s="1104">
        <v>626483549.27518904</v>
      </c>
      <c r="BB43" s="1104">
        <v>182076395.81453699</v>
      </c>
      <c r="BC43" s="1104">
        <v>305016084.36065203</v>
      </c>
      <c r="BD43" s="1104">
        <v>457488669.18822414</v>
      </c>
      <c r="BE43" s="1104">
        <v>626483549.27518904</v>
      </c>
      <c r="BF43" s="1104">
        <v>712819090.55138898</v>
      </c>
      <c r="BG43" s="1104">
        <v>176118912.33768299</v>
      </c>
      <c r="BH43" s="1104">
        <v>352267972.93493998</v>
      </c>
      <c r="BI43" s="1104">
        <v>523834640.25004613</v>
      </c>
      <c r="BJ43" s="1104">
        <v>712819090.55138898</v>
      </c>
      <c r="BK43" s="1207" t="s">
        <v>3178</v>
      </c>
      <c r="BL43" s="1201">
        <v>37</v>
      </c>
    </row>
    <row r="44" spans="1:64" ht="15.75">
      <c r="A44" s="82">
        <v>38</v>
      </c>
      <c r="B44" s="1208" t="s">
        <v>3181</v>
      </c>
      <c r="C44" s="64" t="s">
        <v>194</v>
      </c>
      <c r="D44" s="1104">
        <v>27.508362721623001</v>
      </c>
      <c r="E44" s="1104">
        <v>31.947817124525102</v>
      </c>
      <c r="F44" s="1104">
        <v>30.715101568983926</v>
      </c>
      <c r="G44" s="1104">
        <v>26.152091896734852</v>
      </c>
      <c r="H44" s="1104">
        <v>29.245222233590429</v>
      </c>
      <c r="I44" s="1104">
        <v>27.515941791294097</v>
      </c>
      <c r="J44" s="1104">
        <v>22.681392737056751</v>
      </c>
      <c r="K44" s="1104">
        <v>21.172729138742316</v>
      </c>
      <c r="L44" s="1104">
        <v>22.681392737056751</v>
      </c>
      <c r="M44" s="1104">
        <v>20.337992998192071</v>
      </c>
      <c r="N44" s="1104">
        <v>21.44610662016153</v>
      </c>
      <c r="O44" s="1104">
        <v>18.796333427231314</v>
      </c>
      <c r="P44" s="1104">
        <v>18.743018534026465</v>
      </c>
      <c r="Q44" s="1104">
        <v>20.337992998192071</v>
      </c>
      <c r="R44" s="1104">
        <v>17.313792474614985</v>
      </c>
      <c r="S44" s="1104">
        <v>18.241516255101004</v>
      </c>
      <c r="T44" s="1104">
        <v>17.306598814693835</v>
      </c>
      <c r="U44" s="1104">
        <v>15.818578792396561</v>
      </c>
      <c r="V44" s="1104">
        <v>17.313792474614985</v>
      </c>
      <c r="W44" s="1104">
        <v>17.931691877747735</v>
      </c>
      <c r="X44" s="1104">
        <v>15.473979305984173</v>
      </c>
      <c r="Y44" s="1104">
        <v>15.980831135172588</v>
      </c>
      <c r="Z44" s="1104">
        <v>17.085634777048679</v>
      </c>
      <c r="AA44" s="1104">
        <v>17.931691877747735</v>
      </c>
      <c r="AB44" s="1104">
        <v>16.301540099186216</v>
      </c>
      <c r="AC44" s="1104">
        <v>18.017220277222776</v>
      </c>
      <c r="AD44" s="1104">
        <v>21.190260463112875</v>
      </c>
      <c r="AE44" s="1104">
        <v>17.429141303173786</v>
      </c>
      <c r="AF44" s="1104">
        <v>16.301540099186216</v>
      </c>
      <c r="AG44" s="1104">
        <v>16.940915203366195</v>
      </c>
      <c r="AH44" s="1104">
        <v>17.469775778411794</v>
      </c>
      <c r="AI44" s="1104">
        <v>15.698702708647867</v>
      </c>
      <c r="AJ44" s="1104">
        <v>15.872203303448707</v>
      </c>
      <c r="AK44" s="1104">
        <v>16.940915203366195</v>
      </c>
      <c r="AL44" s="1104">
        <v>16.413099147283329</v>
      </c>
      <c r="AM44" s="1104">
        <v>17.779777249843654</v>
      </c>
      <c r="AN44" s="1104">
        <v>16.704598707169211</v>
      </c>
      <c r="AO44" s="1104">
        <v>17.424012478816035</v>
      </c>
      <c r="AP44" s="1104">
        <v>16.413099147283329</v>
      </c>
      <c r="AQ44" s="1104">
        <v>14.569954698262682</v>
      </c>
      <c r="AR44" s="1104">
        <v>16.312824651892949</v>
      </c>
      <c r="AS44" s="1104">
        <v>14.887562391428711</v>
      </c>
      <c r="AT44" s="1104">
        <v>13.764772122251765</v>
      </c>
      <c r="AU44" s="1104">
        <v>14.569954698262682</v>
      </c>
      <c r="AV44" s="1104">
        <v>14.760706851362846</v>
      </c>
      <c r="AW44" s="1104">
        <v>14.595004732469569</v>
      </c>
      <c r="AX44" s="1104">
        <v>14.163610324035025</v>
      </c>
      <c r="AY44" s="1104">
        <v>13.94461963268313</v>
      </c>
      <c r="AZ44" s="1104">
        <v>14.760706851362846</v>
      </c>
      <c r="BA44" s="1104">
        <v>17.454730020854871</v>
      </c>
      <c r="BB44" s="1104">
        <v>15.182647274858398</v>
      </c>
      <c r="BC44" s="1104">
        <v>14.861199839695981</v>
      </c>
      <c r="BD44" s="1104">
        <v>17.686341107952146</v>
      </c>
      <c r="BE44" s="1104">
        <v>17.454730020854871</v>
      </c>
      <c r="BF44" s="1104">
        <v>20.043985939398688</v>
      </c>
      <c r="BG44" s="1104">
        <v>17.721902542381724</v>
      </c>
      <c r="BH44" s="1104">
        <v>17.747971886299624</v>
      </c>
      <c r="BI44" s="1104">
        <v>18.516739289165091</v>
      </c>
      <c r="BJ44" s="1104">
        <v>20.043985939398688</v>
      </c>
      <c r="BK44" s="1209" t="s">
        <v>3181</v>
      </c>
      <c r="BL44" s="1201">
        <v>38</v>
      </c>
    </row>
    <row r="45" spans="1:64" ht="15.75">
      <c r="A45" s="82">
        <v>39</v>
      </c>
      <c r="B45" s="1210" t="s">
        <v>3182</v>
      </c>
      <c r="C45" s="64" t="s">
        <v>3155</v>
      </c>
      <c r="D45" s="1104">
        <v>405958234</v>
      </c>
      <c r="E45" s="1104">
        <v>543750390</v>
      </c>
      <c r="F45" s="1104">
        <v>612061948</v>
      </c>
      <c r="G45" s="1104">
        <v>605393775</v>
      </c>
      <c r="H45" s="1104">
        <v>746095377</v>
      </c>
      <c r="I45" s="1104">
        <v>841601830</v>
      </c>
      <c r="J45" s="1104">
        <v>832783086.65450203</v>
      </c>
      <c r="K45" s="1104">
        <v>678963013.15944695</v>
      </c>
      <c r="L45" s="1104">
        <v>832783086.65450203</v>
      </c>
      <c r="M45" s="1104">
        <v>870793001.85616696</v>
      </c>
      <c r="N45" s="1104">
        <v>799210109.36231101</v>
      </c>
      <c r="O45" s="1104">
        <v>734931118.97732794</v>
      </c>
      <c r="P45" s="1104">
        <v>755076248.22495103</v>
      </c>
      <c r="Q45" s="1104">
        <v>870793001.85616696</v>
      </c>
      <c r="R45" s="1104">
        <v>860632937.97500002</v>
      </c>
      <c r="S45" s="1104">
        <v>790366265.97497499</v>
      </c>
      <c r="T45" s="1104">
        <v>775232532.825611</v>
      </c>
      <c r="U45" s="1104">
        <v>753521995.45926797</v>
      </c>
      <c r="V45" s="1104">
        <v>860632937.97500002</v>
      </c>
      <c r="W45" s="1104">
        <v>1009506196.75704</v>
      </c>
      <c r="X45" s="1104">
        <v>765846967.15423298</v>
      </c>
      <c r="Y45" s="1104">
        <v>833201431.00073802</v>
      </c>
      <c r="Z45" s="1104">
        <v>928451464.35765302</v>
      </c>
      <c r="AA45" s="1104">
        <v>1009506196.75704</v>
      </c>
      <c r="AB45" s="1104">
        <v>1002341488.25802</v>
      </c>
      <c r="AC45" s="1104">
        <v>1043841552.82704</v>
      </c>
      <c r="AD45" s="1104">
        <v>1032352108.8190399</v>
      </c>
      <c r="AE45" s="1104">
        <v>1072576687.87186</v>
      </c>
      <c r="AF45" s="1104">
        <v>1002341488.25802</v>
      </c>
      <c r="AG45" s="1104">
        <v>1132487156.3022001</v>
      </c>
      <c r="AH45" s="1104">
        <v>1080456756.7018499</v>
      </c>
      <c r="AI45" s="1104">
        <v>1001912449.21939</v>
      </c>
      <c r="AJ45" s="1104">
        <v>1029719407.80402</v>
      </c>
      <c r="AK45" s="1104">
        <v>1132487156.3022001</v>
      </c>
      <c r="AL45" s="1104">
        <v>1203906477.0933399</v>
      </c>
      <c r="AM45" s="1104">
        <v>1206935061.9309101</v>
      </c>
      <c r="AN45" s="1104">
        <v>1166085340.96134</v>
      </c>
      <c r="AO45" s="1104">
        <v>1236449341.00738</v>
      </c>
      <c r="AP45" s="1104">
        <v>1203906477.0933399</v>
      </c>
      <c r="AQ45" s="1104">
        <v>1178511693.08006</v>
      </c>
      <c r="AR45" s="1104">
        <v>1200755615.16678</v>
      </c>
      <c r="AS45" s="1104">
        <v>1142240196.3215301</v>
      </c>
      <c r="AT45" s="1104">
        <v>1071688046.32777</v>
      </c>
      <c r="AU45" s="1104">
        <v>1178511693.08006</v>
      </c>
      <c r="AV45" s="1104">
        <v>1266838228.60168</v>
      </c>
      <c r="AW45" s="1104">
        <v>1189463705.91714</v>
      </c>
      <c r="AX45" s="1104">
        <v>1170304070.8594301</v>
      </c>
      <c r="AY45" s="1104">
        <v>1162973291.5267301</v>
      </c>
      <c r="AZ45" s="1104">
        <v>1266838228.60168</v>
      </c>
      <c r="BA45" s="1104">
        <v>1617650379.6187699</v>
      </c>
      <c r="BB45" s="1104">
        <v>1342764057.65364</v>
      </c>
      <c r="BC45" s="1104">
        <v>1297582009.9337299</v>
      </c>
      <c r="BD45" s="1104">
        <v>1615674412.3491499</v>
      </c>
      <c r="BE45" s="1104">
        <v>1617650379.6187699</v>
      </c>
      <c r="BF45" s="1104">
        <v>2047980501.56462</v>
      </c>
      <c r="BG45" s="1104">
        <v>1660319758.78459</v>
      </c>
      <c r="BH45" s="1104">
        <v>1686985042.29493</v>
      </c>
      <c r="BI45" s="1104">
        <v>1820078405.6526</v>
      </c>
      <c r="BJ45" s="1104">
        <v>2047980501.56462</v>
      </c>
      <c r="BK45" s="1211" t="s">
        <v>3182</v>
      </c>
      <c r="BL45" s="1201">
        <v>39</v>
      </c>
    </row>
    <row r="46" spans="1:64" ht="15.75">
      <c r="A46" s="82">
        <v>40</v>
      </c>
      <c r="B46" s="1206" t="s">
        <v>3164</v>
      </c>
      <c r="C46" s="64" t="s">
        <v>3155</v>
      </c>
      <c r="D46" s="1104">
        <v>1475762982</v>
      </c>
      <c r="E46" s="1104">
        <v>1701995438</v>
      </c>
      <c r="F46" s="1104">
        <v>1992706899</v>
      </c>
      <c r="G46" s="1104">
        <v>2314896175</v>
      </c>
      <c r="H46" s="1104">
        <v>2551170140</v>
      </c>
      <c r="I46" s="1104">
        <v>3058597217.5093002</v>
      </c>
      <c r="J46" s="1104">
        <v>3671657628.3867478</v>
      </c>
      <c r="K46" s="1104">
        <v>3206780801.4275579</v>
      </c>
      <c r="L46" s="1104">
        <v>3671657628.3867478</v>
      </c>
      <c r="M46" s="1104">
        <v>4281607344.1149054</v>
      </c>
      <c r="N46" s="1104">
        <v>3726597668.8326821</v>
      </c>
      <c r="O46" s="1104">
        <v>3909970643.0648417</v>
      </c>
      <c r="P46" s="1104">
        <v>4028573342.4110422</v>
      </c>
      <c r="Q46" s="1104">
        <v>4281607344.1149054</v>
      </c>
      <c r="R46" s="1104">
        <v>4970793887.2250938</v>
      </c>
      <c r="S46" s="1104">
        <v>4332788211.9117117</v>
      </c>
      <c r="T46" s="1104">
        <v>4479404307.7222929</v>
      </c>
      <c r="U46" s="1104">
        <v>4763525253.1122437</v>
      </c>
      <c r="V46" s="1104">
        <v>4970793887.2250938</v>
      </c>
      <c r="W46" s="1104">
        <v>5629732005.4321413</v>
      </c>
      <c r="X46" s="1104">
        <v>4949256762.0150614</v>
      </c>
      <c r="Y46" s="1104">
        <v>5213755304.4217167</v>
      </c>
      <c r="Z46" s="1104">
        <v>5434105764.7144146</v>
      </c>
      <c r="AA46" s="1104">
        <v>5629732005.4321413</v>
      </c>
      <c r="AB46" s="1104">
        <v>6148753321.2156906</v>
      </c>
      <c r="AC46" s="1104">
        <v>5793577126.5818176</v>
      </c>
      <c r="AD46" s="1104">
        <v>4871823593.7501364</v>
      </c>
      <c r="AE46" s="1104">
        <v>6153927317.5583668</v>
      </c>
      <c r="AF46" s="1104">
        <v>6148753321.2156906</v>
      </c>
      <c r="AG46" s="1104">
        <v>6684923114.8809042</v>
      </c>
      <c r="AH46" s="1104">
        <v>6184720229.9929914</v>
      </c>
      <c r="AI46" s="1104">
        <v>6382135312.7954426</v>
      </c>
      <c r="AJ46" s="1104">
        <v>6487564379.8002701</v>
      </c>
      <c r="AK46" s="1104">
        <v>6684923114.8809042</v>
      </c>
      <c r="AL46" s="1104">
        <v>7335034451.9950609</v>
      </c>
      <c r="AM46" s="1104">
        <v>6788246247.2443142</v>
      </c>
      <c r="AN46" s="1104">
        <v>6980624685.469902</v>
      </c>
      <c r="AO46" s="1104">
        <v>7096237692.1541157</v>
      </c>
      <c r="AP46" s="1104">
        <v>7335034451.9950609</v>
      </c>
      <c r="AQ46" s="1104">
        <v>8088643496.0610104</v>
      </c>
      <c r="AR46" s="1104">
        <v>7360807467.6842899</v>
      </c>
      <c r="AS46" s="1104">
        <v>7672446074.7123899</v>
      </c>
      <c r="AT46" s="1104">
        <v>7785730390.6637697</v>
      </c>
      <c r="AU46" s="1104">
        <v>8088643496.0610104</v>
      </c>
      <c r="AV46" s="1104">
        <v>8582503814.7459297</v>
      </c>
      <c r="AW46" s="1104">
        <v>8149800070.0947704</v>
      </c>
      <c r="AX46" s="1104">
        <v>8262752533.3246098</v>
      </c>
      <c r="AY46" s="1104">
        <v>8339942731.7542295</v>
      </c>
      <c r="AZ46" s="1104">
        <v>8582503814.7459297</v>
      </c>
      <c r="BA46" s="1104">
        <v>9267690635.6386204</v>
      </c>
      <c r="BB46" s="1104">
        <v>8844070690.3412094</v>
      </c>
      <c r="BC46" s="1104">
        <v>8731340833.3810196</v>
      </c>
      <c r="BD46" s="1104">
        <v>9135153520.3779907</v>
      </c>
      <c r="BE46" s="1104">
        <v>9267690635.6386204</v>
      </c>
      <c r="BF46" s="1104">
        <v>10217431342.032057</v>
      </c>
      <c r="BG46" s="1104">
        <v>9368744438.2111607</v>
      </c>
      <c r="BH46" s="1104">
        <v>9505227149.9099102</v>
      </c>
      <c r="BI46" s="1104">
        <v>9829367780.3067799</v>
      </c>
      <c r="BJ46" s="1104">
        <v>10217431342.032057</v>
      </c>
      <c r="BK46" s="1207" t="s">
        <v>3164</v>
      </c>
      <c r="BL46" s="1201">
        <v>40</v>
      </c>
    </row>
    <row r="47" spans="1:64" ht="15.75">
      <c r="A47" s="82">
        <v>41</v>
      </c>
      <c r="B47" s="1208" t="s">
        <v>3183</v>
      </c>
      <c r="C47" s="64" t="s">
        <v>194</v>
      </c>
      <c r="D47" s="1104">
        <v>32.662739864559526</v>
      </c>
      <c r="E47" s="1104">
        <v>38.174124596762709</v>
      </c>
      <c r="F47" s="1104">
        <v>36.486379164328675</v>
      </c>
      <c r="G47" s="1104">
        <v>31.346439138147208</v>
      </c>
      <c r="H47" s="1104">
        <v>34.843430569624665</v>
      </c>
      <c r="I47" s="1104">
        <v>33.104182075859285</v>
      </c>
      <c r="J47" s="1104">
        <v>27.254082484771587</v>
      </c>
      <c r="K47" s="1104">
        <v>25.571668981380185</v>
      </c>
      <c r="L47" s="1104">
        <v>27.254082484771587</v>
      </c>
      <c r="M47" s="1104">
        <v>29.076628718290763</v>
      </c>
      <c r="N47" s="1104">
        <v>27.386893592984844</v>
      </c>
      <c r="O47" s="1104">
        <v>24.060704326825054</v>
      </c>
      <c r="P47" s="1104">
        <v>25.874538650702071</v>
      </c>
      <c r="Q47" s="1104">
        <v>29.076628718290763</v>
      </c>
      <c r="R47" s="1104">
        <v>22.640114913820675</v>
      </c>
      <c r="S47" s="1104">
        <v>27.176182303703921</v>
      </c>
      <c r="T47" s="1104">
        <v>24.668904550516515</v>
      </c>
      <c r="U47" s="1104">
        <v>20.673066556187337</v>
      </c>
      <c r="V47" s="1104">
        <v>22.640114913820675</v>
      </c>
      <c r="W47" s="1104">
        <v>26.267720771158764</v>
      </c>
      <c r="X47" s="1104">
        <v>22.50193095141811</v>
      </c>
      <c r="Y47" s="1104">
        <v>23.363877718628604</v>
      </c>
      <c r="Z47" s="1104">
        <v>22.535142238916478</v>
      </c>
      <c r="AA47" s="1104">
        <v>26.267720771158764</v>
      </c>
      <c r="AB47" s="1104">
        <v>24.081727532709674</v>
      </c>
      <c r="AC47" s="1104">
        <v>26.772376007815634</v>
      </c>
      <c r="AD47" s="1104">
        <v>25.951737040533864</v>
      </c>
      <c r="AE47" s="1104">
        <v>25.967765515198732</v>
      </c>
      <c r="AF47" s="1104">
        <v>24.081727532709674</v>
      </c>
      <c r="AG47" s="1104">
        <v>24.890464160297885</v>
      </c>
      <c r="AH47" s="1104">
        <v>26.098304005752414</v>
      </c>
      <c r="AI47" s="1104">
        <v>23.281711407350439</v>
      </c>
      <c r="AJ47" s="1104">
        <v>24.2764305771802</v>
      </c>
      <c r="AK47" s="1104">
        <v>24.890464160297885</v>
      </c>
      <c r="AL47" s="1104">
        <v>24.13545564152227</v>
      </c>
      <c r="AM47" s="1104">
        <v>26.369776565859297</v>
      </c>
      <c r="AN47" s="1104">
        <v>24.438988833603904</v>
      </c>
      <c r="AO47" s="1104">
        <v>25.641848096132247</v>
      </c>
      <c r="AP47" s="1104">
        <v>24.13545564152227</v>
      </c>
      <c r="AQ47" s="1104">
        <v>21.453719209611364</v>
      </c>
      <c r="AR47" s="1104">
        <v>24.157469188136499</v>
      </c>
      <c r="AS47" s="1104">
        <v>21.915261889151285</v>
      </c>
      <c r="AT47" s="1104">
        <v>20.262523911037771</v>
      </c>
      <c r="AU47" s="1104">
        <v>21.453719209611364</v>
      </c>
      <c r="AV47" s="1104">
        <v>21.884259460241502</v>
      </c>
      <c r="AW47" s="1104">
        <v>21.851746472512325</v>
      </c>
      <c r="AX47" s="1104">
        <v>21.078460447969057</v>
      </c>
      <c r="AY47" s="1104">
        <v>20.736438054723479</v>
      </c>
      <c r="AZ47" s="1104">
        <v>21.884259460241502</v>
      </c>
      <c r="BA47" s="1104">
        <v>25.621408947446245</v>
      </c>
      <c r="BB47" s="1104">
        <v>22.578682607252404</v>
      </c>
      <c r="BC47" s="1104">
        <v>21.811531106081983</v>
      </c>
      <c r="BD47" s="1104">
        <v>25.735447340738649</v>
      </c>
      <c r="BE47" s="1104">
        <v>25.621408947446245</v>
      </c>
      <c r="BF47" s="1104">
        <v>29.579878278451321</v>
      </c>
      <c r="BG47" s="1104">
        <v>26.023787403074731</v>
      </c>
      <c r="BH47" s="1104">
        <v>26.011339158488084</v>
      </c>
      <c r="BI47" s="1104">
        <v>27.513920869117747</v>
      </c>
      <c r="BJ47" s="1104">
        <v>29.579878278451321</v>
      </c>
      <c r="BK47" s="1209" t="s">
        <v>3183</v>
      </c>
      <c r="BL47" s="1201">
        <v>41</v>
      </c>
    </row>
    <row r="48" spans="1:64" ht="15.75">
      <c r="A48" s="82">
        <v>42</v>
      </c>
      <c r="B48" s="1210" t="s">
        <v>3182</v>
      </c>
      <c r="C48" s="64" t="s">
        <v>3155</v>
      </c>
      <c r="D48" s="1104">
        <v>405958234</v>
      </c>
      <c r="E48" s="1104">
        <v>543750390</v>
      </c>
      <c r="F48" s="1104">
        <v>612061948</v>
      </c>
      <c r="G48" s="1104">
        <v>605393775</v>
      </c>
      <c r="H48" s="1104">
        <v>746095377</v>
      </c>
      <c r="I48" s="1104">
        <v>841601830</v>
      </c>
      <c r="J48" s="1104">
        <v>832783086.65450203</v>
      </c>
      <c r="K48" s="1104">
        <v>678963013.15944695</v>
      </c>
      <c r="L48" s="1104">
        <v>832783086.65450203</v>
      </c>
      <c r="M48" s="1104">
        <v>870793001.85616696</v>
      </c>
      <c r="N48" s="1104">
        <v>799210109.36231101</v>
      </c>
      <c r="O48" s="1104">
        <v>734931118.97732794</v>
      </c>
      <c r="P48" s="1104">
        <v>755076248.22495103</v>
      </c>
      <c r="Q48" s="1104">
        <v>870793001.85616696</v>
      </c>
      <c r="R48" s="1104">
        <v>860632937.97500002</v>
      </c>
      <c r="S48" s="1104">
        <v>790366265.97497499</v>
      </c>
      <c r="T48" s="1104">
        <v>775232532.825611</v>
      </c>
      <c r="U48" s="1104">
        <v>753521995.45926797</v>
      </c>
      <c r="V48" s="1104">
        <v>860632937.97500002</v>
      </c>
      <c r="W48" s="1104">
        <v>1009506196.75704</v>
      </c>
      <c r="X48" s="1104">
        <v>765846967.15423298</v>
      </c>
      <c r="Y48" s="1104">
        <v>833201431.00073802</v>
      </c>
      <c r="Z48" s="1104">
        <v>928451464.35765302</v>
      </c>
      <c r="AA48" s="1104">
        <v>1009506196.75704</v>
      </c>
      <c r="AB48" s="1104">
        <v>1002341488.25802</v>
      </c>
      <c r="AC48" s="1104">
        <v>1043841552.82704</v>
      </c>
      <c r="AD48" s="1104">
        <v>1032352108.8190399</v>
      </c>
      <c r="AE48" s="1104">
        <v>1072576687.87186</v>
      </c>
      <c r="AF48" s="1104">
        <v>1002341488.25802</v>
      </c>
      <c r="AG48" s="1104">
        <v>1132487156.3022001</v>
      </c>
      <c r="AH48" s="1104">
        <v>1080456756.7018499</v>
      </c>
      <c r="AI48" s="1104">
        <v>1001912449.21939</v>
      </c>
      <c r="AJ48" s="1104">
        <v>1029719407.80402</v>
      </c>
      <c r="AK48" s="1104">
        <v>1132487156.3022001</v>
      </c>
      <c r="AL48" s="1104">
        <v>1203906477.0933399</v>
      </c>
      <c r="AM48" s="1104">
        <v>1206935061.9309101</v>
      </c>
      <c r="AN48" s="1104">
        <v>1166085340.96134</v>
      </c>
      <c r="AO48" s="1104">
        <v>1236449341.00738</v>
      </c>
      <c r="AP48" s="1104">
        <v>1203906477.0933399</v>
      </c>
      <c r="AQ48" s="1104">
        <v>1178511693.08006</v>
      </c>
      <c r="AR48" s="1104">
        <v>1200755615.16678</v>
      </c>
      <c r="AS48" s="1104">
        <v>1142240196.3215301</v>
      </c>
      <c r="AT48" s="1104">
        <v>1071688046.32777</v>
      </c>
      <c r="AU48" s="1104">
        <v>1178511693.08006</v>
      </c>
      <c r="AV48" s="1104">
        <v>1266838228.60168</v>
      </c>
      <c r="AW48" s="1104">
        <v>1189463705.91714</v>
      </c>
      <c r="AX48" s="1104">
        <v>1170304070.8594301</v>
      </c>
      <c r="AY48" s="1104">
        <v>1162973291.5267301</v>
      </c>
      <c r="AZ48" s="1104">
        <v>1266838228.60168</v>
      </c>
      <c r="BA48" s="1104">
        <v>1617650379.6187699</v>
      </c>
      <c r="BB48" s="1104">
        <v>1342764057.65364</v>
      </c>
      <c r="BC48" s="1104">
        <v>1297582009.9337299</v>
      </c>
      <c r="BD48" s="1104">
        <v>1615674412.3491499</v>
      </c>
      <c r="BE48" s="1104">
        <v>1617650379.6187699</v>
      </c>
      <c r="BF48" s="1104">
        <v>2047980501.56462</v>
      </c>
      <c r="BG48" s="1104">
        <v>1660319758.78459</v>
      </c>
      <c r="BH48" s="1104">
        <v>1686985042.29493</v>
      </c>
      <c r="BI48" s="1104">
        <v>1820078405.6526</v>
      </c>
      <c r="BJ48" s="1104">
        <v>2047980501.56462</v>
      </c>
      <c r="BK48" s="1211" t="s">
        <v>3182</v>
      </c>
      <c r="BL48" s="1201">
        <v>42</v>
      </c>
    </row>
    <row r="49" spans="1:64" ht="15.75">
      <c r="A49" s="82">
        <v>43</v>
      </c>
      <c r="B49" s="1206" t="s">
        <v>3184</v>
      </c>
      <c r="C49" s="64" t="s">
        <v>3155</v>
      </c>
      <c r="D49" s="1104">
        <v>1242878692</v>
      </c>
      <c r="E49" s="1104">
        <v>1424395178</v>
      </c>
      <c r="F49" s="1104">
        <v>1677508051</v>
      </c>
      <c r="G49" s="1104">
        <v>1931299987</v>
      </c>
      <c r="H49" s="1104">
        <v>2141279905</v>
      </c>
      <c r="I49" s="1104">
        <v>2542282507</v>
      </c>
      <c r="J49" s="1104">
        <v>3055626940</v>
      </c>
      <c r="K49" s="1104">
        <v>2655137659</v>
      </c>
      <c r="L49" s="1104">
        <v>3055626940</v>
      </c>
      <c r="M49" s="1104">
        <v>2994821065.0307999</v>
      </c>
      <c r="N49" s="1104">
        <v>2918221106.92769</v>
      </c>
      <c r="O49" s="1104">
        <v>3054487138.0093398</v>
      </c>
      <c r="P49" s="1104">
        <v>2918221106.92769</v>
      </c>
      <c r="Q49" s="1104">
        <v>2994821065.0307999</v>
      </c>
      <c r="R49" s="1104">
        <v>3801362940.2986202</v>
      </c>
      <c r="S49" s="1104">
        <v>2908304989.7970901</v>
      </c>
      <c r="T49" s="1104">
        <v>3142549484.6684599</v>
      </c>
      <c r="U49" s="1104">
        <v>3644945433.7665401</v>
      </c>
      <c r="V49" s="1104">
        <v>3801362940.2986202</v>
      </c>
      <c r="W49" s="1104">
        <v>3843143474.6536899</v>
      </c>
      <c r="X49" s="1104">
        <v>3403472212.2634902</v>
      </c>
      <c r="Y49" s="1104">
        <v>3566194965.7286801</v>
      </c>
      <c r="Z49" s="1104">
        <v>4120015993.30617</v>
      </c>
      <c r="AA49" s="1104">
        <v>3843143474.6536899</v>
      </c>
      <c r="AB49" s="1104">
        <v>4162249103.1698699</v>
      </c>
      <c r="AC49" s="1104">
        <v>3898949994.2863202</v>
      </c>
      <c r="AD49" s="1104">
        <v>3977969209.5624099</v>
      </c>
      <c r="AE49" s="1104">
        <v>4130415792.7800498</v>
      </c>
      <c r="AF49" s="1104">
        <v>4162249103.1698699</v>
      </c>
      <c r="AG49" s="1104">
        <v>4549883638.2031002</v>
      </c>
      <c r="AH49" s="1104">
        <v>4139950076.6935</v>
      </c>
      <c r="AI49" s="1104">
        <v>4303431271.3929996</v>
      </c>
      <c r="AJ49" s="1104">
        <v>4241642545.14399</v>
      </c>
      <c r="AK49" s="1104">
        <v>4549883638.2031002</v>
      </c>
      <c r="AL49" s="1104">
        <v>4988124090.0302601</v>
      </c>
      <c r="AM49" s="1104">
        <v>4576963551.1190395</v>
      </c>
      <c r="AN49" s="1104">
        <v>4771414025.7634497</v>
      </c>
      <c r="AO49" s="1104">
        <v>4821997760.7381697</v>
      </c>
      <c r="AP49" s="1104">
        <v>4988124090.0302601</v>
      </c>
      <c r="AQ49" s="1104">
        <v>5493274530.0035496</v>
      </c>
      <c r="AR49" s="1104">
        <v>4970535637.7167997</v>
      </c>
      <c r="AS49" s="1104">
        <v>5212076415.5092001</v>
      </c>
      <c r="AT49" s="1104">
        <v>5289015578.8735704</v>
      </c>
      <c r="AU49" s="1104">
        <v>5493274530.0035496</v>
      </c>
      <c r="AV49" s="1104">
        <v>5788810130.4191904</v>
      </c>
      <c r="AW49" s="1104">
        <v>5443334734.8844004</v>
      </c>
      <c r="AX49" s="1104">
        <v>5552132584.5796804</v>
      </c>
      <c r="AY49" s="1104">
        <v>5608356114.2836704</v>
      </c>
      <c r="AZ49" s="1104">
        <v>5788810130.4191904</v>
      </c>
      <c r="BA49" s="1104">
        <v>6313666757.8931303</v>
      </c>
      <c r="BB49" s="1104">
        <v>5947043417.06073</v>
      </c>
      <c r="BC49" s="1104">
        <v>5949064298.2505198</v>
      </c>
      <c r="BD49" s="1104">
        <v>6278011767.0291004</v>
      </c>
      <c r="BE49" s="1104">
        <v>6313666757.8931303</v>
      </c>
      <c r="BF49" s="1104">
        <v>6923559597.7977896</v>
      </c>
      <c r="BG49" s="1104">
        <v>6380008155.8782701</v>
      </c>
      <c r="BH49" s="1104">
        <v>6485575510.0345497</v>
      </c>
      <c r="BI49" s="1104">
        <v>6615118267.98738</v>
      </c>
      <c r="BJ49" s="1104">
        <v>6923559597.7977896</v>
      </c>
      <c r="BK49" s="1207" t="s">
        <v>3184</v>
      </c>
      <c r="BL49" s="1201">
        <v>43</v>
      </c>
    </row>
    <row r="50" spans="1:64" ht="15.75">
      <c r="A50" s="82">
        <v>44</v>
      </c>
      <c r="B50" s="1208" t="s">
        <v>3185</v>
      </c>
      <c r="C50" s="64" t="s">
        <v>194</v>
      </c>
      <c r="D50" s="1104" t="s">
        <v>3229</v>
      </c>
      <c r="E50" s="1104" t="s">
        <v>3229</v>
      </c>
      <c r="F50" s="1104" t="s">
        <v>3229</v>
      </c>
      <c r="G50" s="1104" t="s">
        <v>3229</v>
      </c>
      <c r="H50" s="1104" t="s">
        <v>3229</v>
      </c>
      <c r="I50" s="1104" t="s">
        <v>3229</v>
      </c>
      <c r="J50" s="1104" t="s">
        <v>3229</v>
      </c>
      <c r="K50" s="1104" t="s">
        <v>3229</v>
      </c>
      <c r="L50" s="1104" t="s">
        <v>3229</v>
      </c>
      <c r="M50" s="1104" t="s">
        <v>3229</v>
      </c>
      <c r="N50" s="1104" t="s">
        <v>3229</v>
      </c>
      <c r="O50" s="1104" t="s">
        <v>3229</v>
      </c>
      <c r="P50" s="1104" t="s">
        <v>3229</v>
      </c>
      <c r="Q50" s="1104" t="s">
        <v>3229</v>
      </c>
      <c r="R50" s="1104" t="s">
        <v>3229</v>
      </c>
      <c r="S50" s="1104" t="s">
        <v>3229</v>
      </c>
      <c r="T50" s="1104" t="s">
        <v>3229</v>
      </c>
      <c r="U50" s="1104" t="s">
        <v>3229</v>
      </c>
      <c r="V50" s="1104" t="s">
        <v>3229</v>
      </c>
      <c r="W50" s="1104" t="s">
        <v>3229</v>
      </c>
      <c r="X50" s="1104" t="s">
        <v>3229</v>
      </c>
      <c r="Y50" s="1104" t="s">
        <v>3229</v>
      </c>
      <c r="Z50" s="1104" t="s">
        <v>3229</v>
      </c>
      <c r="AA50" s="1104" t="s">
        <v>3229</v>
      </c>
      <c r="AB50" s="1104" t="s">
        <v>3229</v>
      </c>
      <c r="AC50" s="1104" t="s">
        <v>3229</v>
      </c>
      <c r="AD50" s="1104" t="s">
        <v>3229</v>
      </c>
      <c r="AE50" s="1104" t="s">
        <v>3229</v>
      </c>
      <c r="AF50" s="1104" t="s">
        <v>3229</v>
      </c>
      <c r="AG50" s="1104" t="s">
        <v>3229</v>
      </c>
      <c r="AH50" s="1104" t="s">
        <v>3229</v>
      </c>
      <c r="AI50" s="1104" t="s">
        <v>3229</v>
      </c>
      <c r="AJ50" s="1104" t="s">
        <v>3229</v>
      </c>
      <c r="AK50" s="1104" t="s">
        <v>3229</v>
      </c>
      <c r="AL50" s="1104">
        <v>223.3675463378658</v>
      </c>
      <c r="AM50" s="1104">
        <v>202.64648594756184</v>
      </c>
      <c r="AN50" s="1104">
        <v>201.81470574941528</v>
      </c>
      <c r="AO50" s="1104">
        <v>202.6464859475619</v>
      </c>
      <c r="AP50" s="1104">
        <v>223.3675463378658</v>
      </c>
      <c r="AQ50" s="1104">
        <v>190.24230269844512</v>
      </c>
      <c r="AR50" s="1104">
        <v>208.39729714245414</v>
      </c>
      <c r="AS50" s="1104">
        <v>197.38695925785683</v>
      </c>
      <c r="AT50" s="1104">
        <v>183.22650936302367</v>
      </c>
      <c r="AU50" s="1104">
        <v>190.24230269844512</v>
      </c>
      <c r="AV50" s="1104">
        <v>209.15891443009093</v>
      </c>
      <c r="AW50" s="1104">
        <v>195.71512900634934</v>
      </c>
      <c r="AX50" s="1104">
        <v>195.4430904346238</v>
      </c>
      <c r="AY50" s="1104">
        <v>198.5681485892182</v>
      </c>
      <c r="AZ50" s="1104">
        <v>209.15891443009093</v>
      </c>
      <c r="BA50" s="1104">
        <v>267.91226752070298</v>
      </c>
      <c r="BB50" s="1104">
        <v>212.0483153218471</v>
      </c>
      <c r="BC50" s="1104">
        <v>226.16988596164677</v>
      </c>
      <c r="BD50" s="1104">
        <v>249.13127922437414</v>
      </c>
      <c r="BE50" s="1104">
        <v>267.91226752070298</v>
      </c>
      <c r="BF50" s="1104">
        <v>257.79280508072191</v>
      </c>
      <c r="BG50" s="1104">
        <v>263.79710951739116</v>
      </c>
      <c r="BH50" s="1104">
        <v>259.28261102683973</v>
      </c>
      <c r="BI50" s="1104">
        <v>259.18900475645643</v>
      </c>
      <c r="BJ50" s="1104">
        <v>257.79280508072191</v>
      </c>
      <c r="BK50" s="1209" t="s">
        <v>3185</v>
      </c>
      <c r="BL50" s="1201">
        <v>44</v>
      </c>
    </row>
    <row r="51" spans="1:64" ht="15.75">
      <c r="A51" s="82">
        <v>45</v>
      </c>
      <c r="B51" s="1210" t="s">
        <v>3186</v>
      </c>
      <c r="C51" s="64" t="s">
        <v>3155</v>
      </c>
      <c r="D51" s="1104" t="s">
        <v>3229</v>
      </c>
      <c r="E51" s="1104" t="s">
        <v>3229</v>
      </c>
      <c r="F51" s="1104" t="s">
        <v>3229</v>
      </c>
      <c r="G51" s="1104" t="s">
        <v>3229</v>
      </c>
      <c r="H51" s="1104" t="s">
        <v>3229</v>
      </c>
      <c r="I51" s="1104" t="s">
        <v>3229</v>
      </c>
      <c r="J51" s="1104" t="s">
        <v>3229</v>
      </c>
      <c r="K51" s="1104" t="s">
        <v>3229</v>
      </c>
      <c r="L51" s="1104" t="s">
        <v>3229</v>
      </c>
      <c r="M51" s="1104" t="s">
        <v>3229</v>
      </c>
      <c r="N51" s="1104" t="s">
        <v>3229</v>
      </c>
      <c r="O51" s="1104" t="s">
        <v>3229</v>
      </c>
      <c r="P51" s="1104" t="s">
        <v>3229</v>
      </c>
      <c r="Q51" s="1104" t="s">
        <v>3229</v>
      </c>
      <c r="R51" s="1104" t="s">
        <v>3229</v>
      </c>
      <c r="S51" s="1104" t="s">
        <v>3229</v>
      </c>
      <c r="T51" s="1104" t="s">
        <v>3229</v>
      </c>
      <c r="U51" s="1104" t="s">
        <v>3229</v>
      </c>
      <c r="V51" s="1104" t="s">
        <v>3229</v>
      </c>
      <c r="W51" s="1104" t="s">
        <v>3229</v>
      </c>
      <c r="X51" s="1104" t="s">
        <v>3229</v>
      </c>
      <c r="Y51" s="1104" t="s">
        <v>3229</v>
      </c>
      <c r="Z51" s="1104" t="s">
        <v>3229</v>
      </c>
      <c r="AA51" s="1104" t="s">
        <v>3229</v>
      </c>
      <c r="AB51" s="1104" t="s">
        <v>3229</v>
      </c>
      <c r="AC51" s="1104" t="s">
        <v>3229</v>
      </c>
      <c r="AD51" s="1104" t="s">
        <v>3229</v>
      </c>
      <c r="AE51" s="1104" t="s">
        <v>3229</v>
      </c>
      <c r="AF51" s="1104" t="s">
        <v>3229</v>
      </c>
      <c r="AG51" s="1104" t="s">
        <v>3229</v>
      </c>
      <c r="AH51" s="1104" t="s">
        <v>3229</v>
      </c>
      <c r="AI51" s="1104" t="s">
        <v>3229</v>
      </c>
      <c r="AJ51" s="1104" t="s">
        <v>3229</v>
      </c>
      <c r="AK51" s="1104" t="s">
        <v>3229</v>
      </c>
      <c r="AL51" s="1104">
        <v>1281189119.24</v>
      </c>
      <c r="AM51" s="1104">
        <v>1284434384.8699999</v>
      </c>
      <c r="AN51" s="1104">
        <v>1253734552.24</v>
      </c>
      <c r="AO51" s="1104">
        <v>1284434384.8699996</v>
      </c>
      <c r="AP51" s="1104">
        <v>1281189119.24</v>
      </c>
      <c r="AQ51" s="1104">
        <v>1309406726.25</v>
      </c>
      <c r="AR51" s="1104">
        <v>1376614780.6099999</v>
      </c>
      <c r="AS51" s="1104">
        <v>1277769862.6199999</v>
      </c>
      <c r="AT51" s="1104">
        <v>1239506225.8199999</v>
      </c>
      <c r="AU51" s="1104">
        <v>1309406726.25</v>
      </c>
      <c r="AV51" s="1104">
        <v>1441484190.8299999</v>
      </c>
      <c r="AW51" s="1104">
        <v>1330665332.53</v>
      </c>
      <c r="AX51" s="1104">
        <v>1298825959.73</v>
      </c>
      <c r="AY51" s="1104">
        <v>1370967363.79</v>
      </c>
      <c r="AZ51" s="1104">
        <v>1441484190.8299999</v>
      </c>
      <c r="BA51" s="1104">
        <v>2211258959</v>
      </c>
      <c r="BB51" s="1104">
        <v>1555416863.6199999</v>
      </c>
      <c r="BC51" s="1104">
        <v>1714634233.99</v>
      </c>
      <c r="BD51" s="1104">
        <v>2034556435.52</v>
      </c>
      <c r="BE51" s="1104">
        <v>2211258959</v>
      </c>
      <c r="BF51" s="1104">
        <v>2585360107.46</v>
      </c>
      <c r="BG51" s="1104">
        <v>2287569254.1300001</v>
      </c>
      <c r="BH51" s="1104">
        <v>2313965876.1799998</v>
      </c>
      <c r="BI51" s="1104">
        <v>2420759636.6500001</v>
      </c>
      <c r="BJ51" s="1104">
        <v>2585360107.46</v>
      </c>
      <c r="BK51" s="1211" t="s">
        <v>3186</v>
      </c>
      <c r="BL51" s="1201">
        <v>45</v>
      </c>
    </row>
    <row r="52" spans="1:64" ht="15.75">
      <c r="A52" s="82">
        <v>46</v>
      </c>
      <c r="B52" s="1206" t="s">
        <v>3187</v>
      </c>
      <c r="C52" s="64" t="s">
        <v>3155</v>
      </c>
      <c r="D52" s="1104" t="s">
        <v>3229</v>
      </c>
      <c r="E52" s="1104" t="s">
        <v>3229</v>
      </c>
      <c r="F52" s="1104" t="s">
        <v>3229</v>
      </c>
      <c r="G52" s="1104" t="s">
        <v>3229</v>
      </c>
      <c r="H52" s="1104" t="s">
        <v>3229</v>
      </c>
      <c r="I52" s="1104" t="s">
        <v>3229</v>
      </c>
      <c r="J52" s="1104" t="s">
        <v>3229</v>
      </c>
      <c r="K52" s="1104" t="s">
        <v>3229</v>
      </c>
      <c r="L52" s="1104" t="s">
        <v>3229</v>
      </c>
      <c r="M52" s="1104" t="s">
        <v>3229</v>
      </c>
      <c r="N52" s="1104" t="s">
        <v>3229</v>
      </c>
      <c r="O52" s="1104" t="s">
        <v>3229</v>
      </c>
      <c r="P52" s="1104" t="s">
        <v>3229</v>
      </c>
      <c r="Q52" s="1104" t="s">
        <v>3229</v>
      </c>
      <c r="R52" s="1104" t="s">
        <v>3229</v>
      </c>
      <c r="S52" s="1104" t="s">
        <v>3229</v>
      </c>
      <c r="T52" s="1104" t="s">
        <v>3229</v>
      </c>
      <c r="U52" s="1104" t="s">
        <v>3229</v>
      </c>
      <c r="V52" s="1104" t="s">
        <v>3229</v>
      </c>
      <c r="W52" s="1104" t="s">
        <v>3229</v>
      </c>
      <c r="X52" s="1104" t="s">
        <v>3229</v>
      </c>
      <c r="Y52" s="1104" t="s">
        <v>3229</v>
      </c>
      <c r="Z52" s="1104" t="s">
        <v>3229</v>
      </c>
      <c r="AA52" s="1104" t="s">
        <v>3229</v>
      </c>
      <c r="AB52" s="1104" t="s">
        <v>3229</v>
      </c>
      <c r="AC52" s="1104" t="s">
        <v>3229</v>
      </c>
      <c r="AD52" s="1104" t="s">
        <v>3229</v>
      </c>
      <c r="AE52" s="1104" t="s">
        <v>3229</v>
      </c>
      <c r="AF52" s="1104" t="s">
        <v>3229</v>
      </c>
      <c r="AG52" s="1104" t="s">
        <v>3229</v>
      </c>
      <c r="AH52" s="1104" t="s">
        <v>3229</v>
      </c>
      <c r="AI52" s="1104" t="s">
        <v>3229</v>
      </c>
      <c r="AJ52" s="1104" t="s">
        <v>3229</v>
      </c>
      <c r="AK52" s="1104" t="s">
        <v>3229</v>
      </c>
      <c r="AL52" s="1104">
        <v>573578901.78999996</v>
      </c>
      <c r="AM52" s="1104">
        <v>633830080.42999995</v>
      </c>
      <c r="AN52" s="1104">
        <v>621230523.11000001</v>
      </c>
      <c r="AO52" s="1104">
        <v>633830080.42999971</v>
      </c>
      <c r="AP52" s="1104">
        <v>573578901.78999996</v>
      </c>
      <c r="AQ52" s="1104">
        <v>688283682.27100003</v>
      </c>
      <c r="AR52" s="1104">
        <v>660572281.63999999</v>
      </c>
      <c r="AS52" s="1104">
        <v>647342594.17349994</v>
      </c>
      <c r="AT52" s="1104">
        <v>676488478.73000002</v>
      </c>
      <c r="AU52" s="1104">
        <v>688283682.27100003</v>
      </c>
      <c r="AV52" s="1104">
        <v>689181331.21780002</v>
      </c>
      <c r="AW52" s="1104">
        <v>679899065.17999995</v>
      </c>
      <c r="AX52" s="1104">
        <v>664554554.90480006</v>
      </c>
      <c r="AY52" s="1104">
        <v>690426623.57000005</v>
      </c>
      <c r="AZ52" s="1104">
        <v>689181331.21780002</v>
      </c>
      <c r="BA52" s="1104">
        <v>825366818.57210004</v>
      </c>
      <c r="BB52" s="1104">
        <v>733520028.80060005</v>
      </c>
      <c r="BC52" s="1104">
        <v>758117831.07179999</v>
      </c>
      <c r="BD52" s="1104">
        <v>816660373.54050004</v>
      </c>
      <c r="BE52" s="1104">
        <v>825366818.57210004</v>
      </c>
      <c r="BF52" s="1104">
        <v>1002882957.362</v>
      </c>
      <c r="BG52" s="1104">
        <v>867169946.75</v>
      </c>
      <c r="BH52" s="1104">
        <v>892449311.20369995</v>
      </c>
      <c r="BI52" s="1104">
        <v>933974664.13540006</v>
      </c>
      <c r="BJ52" s="1104">
        <v>1002882957.362</v>
      </c>
      <c r="BK52" s="1207" t="s">
        <v>3187</v>
      </c>
      <c r="BL52" s="1201">
        <v>46</v>
      </c>
    </row>
    <row r="53" spans="1:64" ht="15.75">
      <c r="A53" s="82">
        <v>47</v>
      </c>
      <c r="B53" s="1208" t="s">
        <v>3188</v>
      </c>
      <c r="C53" s="64" t="s">
        <v>194</v>
      </c>
      <c r="D53" s="1104" t="s">
        <v>3229</v>
      </c>
      <c r="E53" s="1104" t="s">
        <v>3229</v>
      </c>
      <c r="F53" s="1104" t="s">
        <v>3229</v>
      </c>
      <c r="G53" s="1104" t="s">
        <v>3229</v>
      </c>
      <c r="H53" s="1104" t="s">
        <v>3229</v>
      </c>
      <c r="I53" s="1104" t="s">
        <v>3229</v>
      </c>
      <c r="J53" s="1104" t="s">
        <v>3229</v>
      </c>
      <c r="K53" s="1104" t="s">
        <v>3229</v>
      </c>
      <c r="L53" s="1104" t="s">
        <v>3229</v>
      </c>
      <c r="M53" s="1104" t="s">
        <v>3229</v>
      </c>
      <c r="N53" s="1104" t="s">
        <v>3229</v>
      </c>
      <c r="O53" s="1104" t="s">
        <v>3229</v>
      </c>
      <c r="P53" s="1104" t="s">
        <v>3229</v>
      </c>
      <c r="Q53" s="1104" t="s">
        <v>3229</v>
      </c>
      <c r="R53" s="1104" t="s">
        <v>3229</v>
      </c>
      <c r="S53" s="1104" t="s">
        <v>3229</v>
      </c>
      <c r="T53" s="1104" t="s">
        <v>3229</v>
      </c>
      <c r="U53" s="1104" t="s">
        <v>3229</v>
      </c>
      <c r="V53" s="1104" t="s">
        <v>3229</v>
      </c>
      <c r="W53" s="1104" t="s">
        <v>3229</v>
      </c>
      <c r="X53" s="1104" t="s">
        <v>3229</v>
      </c>
      <c r="Y53" s="1104" t="s">
        <v>3229</v>
      </c>
      <c r="Z53" s="1104" t="s">
        <v>3229</v>
      </c>
      <c r="AA53" s="1104" t="s">
        <v>3229</v>
      </c>
      <c r="AB53" s="1104" t="s">
        <v>3229</v>
      </c>
      <c r="AC53" s="1104" t="s">
        <v>3229</v>
      </c>
      <c r="AD53" s="1104" t="s">
        <v>3229</v>
      </c>
      <c r="AE53" s="1104" t="s">
        <v>3229</v>
      </c>
      <c r="AF53" s="1104" t="s">
        <v>3229</v>
      </c>
      <c r="AG53" s="1104" t="s">
        <v>3229</v>
      </c>
      <c r="AH53" s="1104" t="s">
        <v>3229</v>
      </c>
      <c r="AI53" s="1104" t="s">
        <v>3229</v>
      </c>
      <c r="AJ53" s="1104" t="s">
        <v>3229</v>
      </c>
      <c r="AK53" s="1104" t="s">
        <v>3229</v>
      </c>
      <c r="AL53" s="1104" t="s">
        <v>3229</v>
      </c>
      <c r="AM53" s="1104" t="s">
        <v>3229</v>
      </c>
      <c r="AN53" s="1104" t="s">
        <v>3229</v>
      </c>
      <c r="AO53" s="1104" t="s">
        <v>3229</v>
      </c>
      <c r="AP53" s="1104" t="s">
        <v>3229</v>
      </c>
      <c r="AQ53" s="1104">
        <v>126.93549826750061</v>
      </c>
      <c r="AR53" s="1104">
        <v>128.76059545990978</v>
      </c>
      <c r="AS53" s="1104">
        <v>126.43978972528555</v>
      </c>
      <c r="AT53" s="1104">
        <v>126.46313971225179</v>
      </c>
      <c r="AU53" s="1104">
        <v>126.93549826750061</v>
      </c>
      <c r="AV53" s="1104">
        <v>128.67786193773412</v>
      </c>
      <c r="AW53" s="1104">
        <v>126.69548290566853</v>
      </c>
      <c r="AX53" s="1104">
        <v>126.13540559377144</v>
      </c>
      <c r="AY53" s="1104">
        <v>128.2955895374385</v>
      </c>
      <c r="AZ53" s="1104">
        <v>128.67786193773412</v>
      </c>
      <c r="BA53" s="1104">
        <v>140.57183169100202</v>
      </c>
      <c r="BB53" s="1104">
        <v>128.18757120504659</v>
      </c>
      <c r="BC53" s="1104">
        <v>132.32058988427812</v>
      </c>
      <c r="BD53" s="1104">
        <v>138.29305727718395</v>
      </c>
      <c r="BE53" s="1104">
        <v>140.57183169100202</v>
      </c>
      <c r="BF53" s="1104">
        <v>142.4552914550988</v>
      </c>
      <c r="BG53" s="1104">
        <v>138.62343432034655</v>
      </c>
      <c r="BH53" s="1104">
        <v>140.84587115116713</v>
      </c>
      <c r="BI53" s="1104">
        <v>140.49311611559122</v>
      </c>
      <c r="BJ53" s="1104">
        <v>142.4552914550988</v>
      </c>
      <c r="BK53" s="1209" t="s">
        <v>3188</v>
      </c>
      <c r="BL53" s="1201">
        <v>47</v>
      </c>
    </row>
    <row r="54" spans="1:64" ht="15.75">
      <c r="A54" s="82">
        <v>48</v>
      </c>
      <c r="B54" s="1210" t="s">
        <v>3189</v>
      </c>
      <c r="C54" s="64" t="s">
        <v>3155</v>
      </c>
      <c r="D54" s="1104" t="s">
        <v>3229</v>
      </c>
      <c r="E54" s="1104" t="s">
        <v>3229</v>
      </c>
      <c r="F54" s="1104" t="s">
        <v>3229</v>
      </c>
      <c r="G54" s="1104" t="s">
        <v>3229</v>
      </c>
      <c r="H54" s="1104" t="s">
        <v>3229</v>
      </c>
      <c r="I54" s="1104" t="s">
        <v>3229</v>
      </c>
      <c r="J54" s="1104" t="s">
        <v>3229</v>
      </c>
      <c r="K54" s="1104" t="s">
        <v>3229</v>
      </c>
      <c r="L54" s="1104" t="s">
        <v>3229</v>
      </c>
      <c r="M54" s="1104" t="s">
        <v>3229</v>
      </c>
      <c r="N54" s="1104" t="s">
        <v>3229</v>
      </c>
      <c r="O54" s="1104" t="s">
        <v>3229</v>
      </c>
      <c r="P54" s="1104" t="s">
        <v>3229</v>
      </c>
      <c r="Q54" s="1104" t="s">
        <v>3229</v>
      </c>
      <c r="R54" s="1104" t="s">
        <v>3229</v>
      </c>
      <c r="S54" s="1104" t="s">
        <v>3229</v>
      </c>
      <c r="T54" s="1104" t="s">
        <v>3229</v>
      </c>
      <c r="U54" s="1104" t="s">
        <v>3229</v>
      </c>
      <c r="V54" s="1104" t="s">
        <v>3229</v>
      </c>
      <c r="W54" s="1104" t="s">
        <v>3229</v>
      </c>
      <c r="X54" s="1104" t="s">
        <v>3229</v>
      </c>
      <c r="Y54" s="1104" t="s">
        <v>3229</v>
      </c>
      <c r="Z54" s="1104" t="s">
        <v>3229</v>
      </c>
      <c r="AA54" s="1104" t="s">
        <v>3229</v>
      </c>
      <c r="AB54" s="1104" t="s">
        <v>3229</v>
      </c>
      <c r="AC54" s="1104" t="s">
        <v>3229</v>
      </c>
      <c r="AD54" s="1104" t="s">
        <v>3229</v>
      </c>
      <c r="AE54" s="1104" t="s">
        <v>3229</v>
      </c>
      <c r="AF54" s="1104" t="s">
        <v>3229</v>
      </c>
      <c r="AG54" s="1104" t="s">
        <v>3229</v>
      </c>
      <c r="AH54" s="1104" t="s">
        <v>3229</v>
      </c>
      <c r="AI54" s="1104" t="s">
        <v>3229</v>
      </c>
      <c r="AJ54" s="1104" t="s">
        <v>3229</v>
      </c>
      <c r="AK54" s="1104" t="s">
        <v>3229</v>
      </c>
      <c r="AL54" s="1104" t="s">
        <v>3229</v>
      </c>
      <c r="AM54" s="1104" t="s">
        <v>3229</v>
      </c>
      <c r="AN54" s="1104" t="s">
        <v>3229</v>
      </c>
      <c r="AO54" s="1104" t="s">
        <v>3229</v>
      </c>
      <c r="AP54" s="1104" t="s">
        <v>3229</v>
      </c>
      <c r="AQ54" s="1104">
        <v>5096876521.5508299</v>
      </c>
      <c r="AR54" s="1104">
        <v>4632970430.5952396</v>
      </c>
      <c r="AS54" s="1104">
        <v>4763130082.6478796</v>
      </c>
      <c r="AT54" s="1104">
        <v>4921251443.1424704</v>
      </c>
      <c r="AU54" s="1104">
        <v>5096876521.5508299</v>
      </c>
      <c r="AV54" s="1104">
        <v>5460486408.0100002</v>
      </c>
      <c r="AW54" s="1104">
        <v>5084348928.4163198</v>
      </c>
      <c r="AX54" s="1104">
        <v>5201742421.6696701</v>
      </c>
      <c r="AY54" s="1104">
        <v>5305792303.3800001</v>
      </c>
      <c r="AZ54" s="1104">
        <v>5460486408.0100002</v>
      </c>
      <c r="BA54" s="1104">
        <v>5777817173.4399996</v>
      </c>
      <c r="BB54" s="1104">
        <v>5485235148.2799997</v>
      </c>
      <c r="BC54" s="1104">
        <v>5503143660.8199997</v>
      </c>
      <c r="BD54" s="1104">
        <v>5722410843.5100002</v>
      </c>
      <c r="BE54" s="1104">
        <v>5777817173.4399996</v>
      </c>
      <c r="BF54" s="1104">
        <v>6217479118.6700001</v>
      </c>
      <c r="BG54" s="1104">
        <v>5749862132.9499998</v>
      </c>
      <c r="BH54" s="1104">
        <v>5889704045.8400002</v>
      </c>
      <c r="BI54" s="1104">
        <v>6030829415.8900003</v>
      </c>
      <c r="BJ54" s="1104">
        <v>6217479118.6700001</v>
      </c>
      <c r="BK54" s="1211" t="s">
        <v>3189</v>
      </c>
      <c r="BL54" s="1201">
        <v>48</v>
      </c>
    </row>
    <row r="55" spans="1:64" ht="15.75">
      <c r="A55" s="82">
        <v>49</v>
      </c>
      <c r="B55" s="1206" t="s">
        <v>3190</v>
      </c>
      <c r="C55" s="64" t="s">
        <v>3155</v>
      </c>
      <c r="D55" s="1104" t="s">
        <v>3229</v>
      </c>
      <c r="E55" s="1104" t="s">
        <v>3229</v>
      </c>
      <c r="F55" s="1104" t="s">
        <v>3229</v>
      </c>
      <c r="G55" s="1104" t="s">
        <v>3229</v>
      </c>
      <c r="H55" s="1104" t="s">
        <v>3229</v>
      </c>
      <c r="I55" s="1104" t="s">
        <v>3229</v>
      </c>
      <c r="J55" s="1104" t="s">
        <v>3229</v>
      </c>
      <c r="K55" s="1104" t="s">
        <v>3229</v>
      </c>
      <c r="L55" s="1104" t="s">
        <v>3229</v>
      </c>
      <c r="M55" s="1104" t="s">
        <v>3229</v>
      </c>
      <c r="N55" s="1104" t="s">
        <v>3229</v>
      </c>
      <c r="O55" s="1104" t="s">
        <v>3229</v>
      </c>
      <c r="P55" s="1104" t="s">
        <v>3229</v>
      </c>
      <c r="Q55" s="1104" t="s">
        <v>3229</v>
      </c>
      <c r="R55" s="1104" t="s">
        <v>3229</v>
      </c>
      <c r="S55" s="1104" t="s">
        <v>3229</v>
      </c>
      <c r="T55" s="1104" t="s">
        <v>3229</v>
      </c>
      <c r="U55" s="1104" t="s">
        <v>3229</v>
      </c>
      <c r="V55" s="1104" t="s">
        <v>3229</v>
      </c>
      <c r="W55" s="1104" t="s">
        <v>3229</v>
      </c>
      <c r="X55" s="1104" t="s">
        <v>3229</v>
      </c>
      <c r="Y55" s="1104" t="s">
        <v>3229</v>
      </c>
      <c r="Z55" s="1104" t="s">
        <v>3229</v>
      </c>
      <c r="AA55" s="1104" t="s">
        <v>3229</v>
      </c>
      <c r="AB55" s="1104" t="s">
        <v>3229</v>
      </c>
      <c r="AC55" s="1104" t="s">
        <v>3229</v>
      </c>
      <c r="AD55" s="1104" t="s">
        <v>3229</v>
      </c>
      <c r="AE55" s="1104" t="s">
        <v>3229</v>
      </c>
      <c r="AF55" s="1104" t="s">
        <v>3229</v>
      </c>
      <c r="AG55" s="1104" t="s">
        <v>3229</v>
      </c>
      <c r="AH55" s="1104" t="s">
        <v>3229</v>
      </c>
      <c r="AI55" s="1104" t="s">
        <v>3229</v>
      </c>
      <c r="AJ55" s="1104" t="s">
        <v>3229</v>
      </c>
      <c r="AK55" s="1104" t="s">
        <v>3229</v>
      </c>
      <c r="AL55" s="1104" t="s">
        <v>3229</v>
      </c>
      <c r="AM55" s="1104" t="s">
        <v>3229</v>
      </c>
      <c r="AN55" s="1104" t="s">
        <v>3229</v>
      </c>
      <c r="AO55" s="1104" t="s">
        <v>3229</v>
      </c>
      <c r="AP55" s="1104" t="s">
        <v>3229</v>
      </c>
      <c r="AQ55" s="1104">
        <v>4015327935.1452999</v>
      </c>
      <c r="AR55" s="1104">
        <v>3598127528.1052399</v>
      </c>
      <c r="AS55" s="1104">
        <v>3767113258.4107299</v>
      </c>
      <c r="AT55" s="1104">
        <v>3891451259.5053802</v>
      </c>
      <c r="AU55" s="1104">
        <v>4015327935.1452999</v>
      </c>
      <c r="AV55" s="1104">
        <v>4243532124.1599998</v>
      </c>
      <c r="AW55" s="1104">
        <v>4013046725.7478199</v>
      </c>
      <c r="AX55" s="1104">
        <v>4123935224.3590298</v>
      </c>
      <c r="AY55" s="1104">
        <v>4135599923.98</v>
      </c>
      <c r="AZ55" s="1104">
        <v>4243532124.1599998</v>
      </c>
      <c r="BA55" s="1104">
        <v>4110224007.1399999</v>
      </c>
      <c r="BB55" s="1104">
        <v>4279069411.1100001</v>
      </c>
      <c r="BC55" s="1104">
        <v>4158947345.71</v>
      </c>
      <c r="BD55" s="1104">
        <v>4137887292.52</v>
      </c>
      <c r="BE55" s="1104">
        <v>4110224007.1399999</v>
      </c>
      <c r="BF55" s="1104">
        <v>4364512581.5699997</v>
      </c>
      <c r="BG55" s="1104">
        <v>4147828367.6500001</v>
      </c>
      <c r="BH55" s="1104">
        <v>4181666099.0500002</v>
      </c>
      <c r="BI55" s="1104">
        <v>4292615597.5700002</v>
      </c>
      <c r="BJ55" s="1104">
        <v>4364512581.5699997</v>
      </c>
      <c r="BK55" s="1207" t="s">
        <v>3190</v>
      </c>
      <c r="BL55" s="1201">
        <v>49</v>
      </c>
    </row>
    <row r="56" spans="1:64" ht="15.75">
      <c r="A56" s="82">
        <v>50</v>
      </c>
      <c r="B56" s="1208" t="s">
        <v>3191</v>
      </c>
      <c r="C56" s="64" t="s">
        <v>194</v>
      </c>
      <c r="D56" s="1104">
        <v>3.7697830417750602</v>
      </c>
      <c r="E56" s="1104">
        <v>8.9202966643842458</v>
      </c>
      <c r="F56" s="1104">
        <v>4.0143938692932171</v>
      </c>
      <c r="G56" s="1104">
        <v>5.2071350629590993</v>
      </c>
      <c r="H56" s="1104">
        <v>6.5020685812558927</v>
      </c>
      <c r="I56" s="1104">
        <v>3.8400255058727102</v>
      </c>
      <c r="J56" s="1104">
        <v>4.1739111678506049</v>
      </c>
      <c r="K56" s="1104">
        <v>5.4988541051929118</v>
      </c>
      <c r="L56" s="1104">
        <v>4.1739111678506049</v>
      </c>
      <c r="M56" s="1104">
        <v>2.7607346518536153E-2</v>
      </c>
      <c r="N56" s="1104">
        <v>5.9930462488006047</v>
      </c>
      <c r="O56" s="1104">
        <v>10.880781165002643</v>
      </c>
      <c r="P56" s="1104">
        <v>9.9588511357394545</v>
      </c>
      <c r="Q56" s="1104">
        <v>2.7607346518536153E-2</v>
      </c>
      <c r="R56" s="1104">
        <v>6.9722552079877875</v>
      </c>
      <c r="S56" s="1104">
        <v>6.6218863133650236</v>
      </c>
      <c r="T56" s="1104">
        <v>7.5173654621958947</v>
      </c>
      <c r="U56" s="1104">
        <v>3.4611767380397382</v>
      </c>
      <c r="V56" s="1104">
        <v>6.9722552079877875</v>
      </c>
      <c r="W56" s="1104">
        <v>7.6493875420400146</v>
      </c>
      <c r="X56" s="1104">
        <v>2.9031011032520828</v>
      </c>
      <c r="Y56" s="1104">
        <v>4.4540888155980545</v>
      </c>
      <c r="Z56" s="1104">
        <v>5.4871537026375732</v>
      </c>
      <c r="AA56" s="1104">
        <v>7.6493875420400146</v>
      </c>
      <c r="AB56" s="1104">
        <v>6.3647283203177958</v>
      </c>
      <c r="AC56" s="1104">
        <v>25.378024387393864</v>
      </c>
      <c r="AD56" s="1104">
        <v>8.8216711969746999</v>
      </c>
      <c r="AE56" s="1104">
        <v>9.4505743670328428</v>
      </c>
      <c r="AF56" s="1104">
        <v>6.3647283203177958</v>
      </c>
      <c r="AG56" s="1104">
        <v>4.905476411743618</v>
      </c>
      <c r="AH56" s="1104">
        <v>5.3536930535857845</v>
      </c>
      <c r="AI56" s="1104">
        <v>0.68158255051421879</v>
      </c>
      <c r="AJ56" s="1104">
        <v>2.7925135326666637</v>
      </c>
      <c r="AK56" s="1104">
        <v>4.905476411743618</v>
      </c>
      <c r="AL56" s="1104">
        <v>2.1051519148471289</v>
      </c>
      <c r="AM56" s="1104">
        <v>4.2360836121035108</v>
      </c>
      <c r="AN56" s="1104">
        <v>1.0342163125648094</v>
      </c>
      <c r="AO56" s="1104">
        <v>4.7095089894845099</v>
      </c>
      <c r="AP56" s="1104">
        <v>2.1051519148471289</v>
      </c>
      <c r="AQ56" s="1104">
        <v>6.4164586005564894</v>
      </c>
      <c r="AR56" s="1104">
        <v>3.171671657663687</v>
      </c>
      <c r="AS56" s="1104">
        <v>2.83543653832389</v>
      </c>
      <c r="AT56" s="1104">
        <v>3.7628040269936922</v>
      </c>
      <c r="AU56" s="1104">
        <v>6.4164586005564894</v>
      </c>
      <c r="AV56" s="1104">
        <v>1.1288762593366297</v>
      </c>
      <c r="AW56" s="1104">
        <v>1.7818640066682014</v>
      </c>
      <c r="AX56" s="1104">
        <v>6.0661075425054305</v>
      </c>
      <c r="AY56" s="1104">
        <v>1.3888704283796607</v>
      </c>
      <c r="AZ56" s="1104">
        <v>1.1288762593366297</v>
      </c>
      <c r="BA56" s="1104">
        <v>5.5122302258308897</v>
      </c>
      <c r="BB56" s="1104">
        <v>3.1247143490115139</v>
      </c>
      <c r="BC56" s="1104">
        <v>8.8024563461326668</v>
      </c>
      <c r="BD56" s="1104">
        <v>7.6195750636058035</v>
      </c>
      <c r="BE56" s="1104">
        <v>5.5122302258308897</v>
      </c>
      <c r="BF56" s="1104">
        <v>-2.7005850953820634</v>
      </c>
      <c r="BG56" s="1104">
        <v>7.3850463759137464</v>
      </c>
      <c r="BH56" s="1104">
        <v>1.6137694127286939</v>
      </c>
      <c r="BI56" s="1104">
        <v>-2.5527838297215504</v>
      </c>
      <c r="BJ56" s="1104">
        <v>-2.7005850953820634</v>
      </c>
      <c r="BK56" s="1209" t="s">
        <v>3191</v>
      </c>
      <c r="BL56" s="1201">
        <v>50</v>
      </c>
    </row>
    <row r="57" spans="1:64" ht="15.75">
      <c r="A57" s="82">
        <v>51</v>
      </c>
      <c r="B57" s="1206" t="s">
        <v>3192</v>
      </c>
      <c r="C57" s="64" t="s">
        <v>3155</v>
      </c>
      <c r="D57" s="1104">
        <v>5652142</v>
      </c>
      <c r="E57" s="1104">
        <v>14986453</v>
      </c>
      <c r="F57" s="1104">
        <v>7851399</v>
      </c>
      <c r="G57" s="1104">
        <v>11062584</v>
      </c>
      <c r="H57" s="1104">
        <v>15633566</v>
      </c>
      <c r="I57" s="1104">
        <v>10869659</v>
      </c>
      <c r="J57" s="1104">
        <v>14931659</v>
      </c>
      <c r="K57" s="1104">
        <v>19093674</v>
      </c>
      <c r="L57" s="1104">
        <v>14931659</v>
      </c>
      <c r="M57" s="1104">
        <v>120946</v>
      </c>
      <c r="N57" s="1104">
        <v>24350641</v>
      </c>
      <c r="O57" s="1104">
        <v>44739429</v>
      </c>
      <c r="P57" s="1104">
        <v>41859767</v>
      </c>
      <c r="Q57" s="1104">
        <v>120946</v>
      </c>
      <c r="R57" s="1104">
        <v>37571199</v>
      </c>
      <c r="S57" s="1104">
        <v>33268529</v>
      </c>
      <c r="T57" s="1104">
        <v>37497529</v>
      </c>
      <c r="U57" s="1104">
        <v>17832507</v>
      </c>
      <c r="V57" s="1104">
        <v>37571199</v>
      </c>
      <c r="W57" s="1104">
        <v>47598039</v>
      </c>
      <c r="X57" s="1104">
        <v>16992953</v>
      </c>
      <c r="Y57" s="1104">
        <v>26420572</v>
      </c>
      <c r="Z57" s="1104">
        <v>33517592</v>
      </c>
      <c r="AA57" s="1104">
        <v>47598039</v>
      </c>
      <c r="AB57" s="1104">
        <v>48972871</v>
      </c>
      <c r="AC57" s="1104">
        <v>174796304</v>
      </c>
      <c r="AD57" s="1104">
        <v>61570756</v>
      </c>
      <c r="AE57" s="1104">
        <v>68344752</v>
      </c>
      <c r="AF57" s="1104">
        <v>48972871</v>
      </c>
      <c r="AG57" s="1104">
        <v>44707473</v>
      </c>
      <c r="AH57" s="1104">
        <v>43008844</v>
      </c>
      <c r="AI57" s="1104">
        <v>5916152</v>
      </c>
      <c r="AJ57" s="1104">
        <v>24490144</v>
      </c>
      <c r="AK57" s="1104">
        <v>44707473</v>
      </c>
      <c r="AL57" s="1104">
        <v>24510324</v>
      </c>
      <c r="AM57" s="1104">
        <v>39251659</v>
      </c>
      <c r="AN57" s="1104">
        <v>9976375</v>
      </c>
      <c r="AO57" s="1104">
        <v>47100106</v>
      </c>
      <c r="AP57" s="1104">
        <v>24510324</v>
      </c>
      <c r="AQ57" s="1104">
        <v>72556795</v>
      </c>
      <c r="AR57" s="1104">
        <v>32473540</v>
      </c>
      <c r="AS57" s="1104">
        <v>29431084</v>
      </c>
      <c r="AT57" s="1104">
        <v>40717652</v>
      </c>
      <c r="AU57" s="1104">
        <v>72556795</v>
      </c>
      <c r="AV57" s="1104">
        <v>13977074</v>
      </c>
      <c r="AW57" s="1104">
        <v>20855841</v>
      </c>
      <c r="AX57" s="1104">
        <v>70304730</v>
      </c>
      <c r="AY57" s="1104">
        <v>16740474</v>
      </c>
      <c r="AZ57" s="1104">
        <v>13977074</v>
      </c>
      <c r="BA57" s="1104">
        <v>68484899</v>
      </c>
      <c r="BB57" s="1104">
        <v>35945689</v>
      </c>
      <c r="BC57" s="1104">
        <v>102627078</v>
      </c>
      <c r="BD57" s="1104">
        <v>91989905</v>
      </c>
      <c r="BE57" s="1104">
        <v>68484899</v>
      </c>
      <c r="BF57" s="1104">
        <v>-37905101</v>
      </c>
      <c r="BG57" s="1104">
        <v>91726932</v>
      </c>
      <c r="BH57" s="1104">
        <v>20645947</v>
      </c>
      <c r="BI57" s="1104">
        <v>-34420102</v>
      </c>
      <c r="BJ57" s="1104">
        <v>-37905101</v>
      </c>
      <c r="BK57" s="1207" t="s">
        <v>3192</v>
      </c>
      <c r="BL57" s="1201">
        <v>51</v>
      </c>
    </row>
    <row r="58" spans="1:64" ht="15.75">
      <c r="A58" s="82">
        <v>52</v>
      </c>
      <c r="B58" s="1206" t="s">
        <v>3154</v>
      </c>
      <c r="C58" s="64" t="s">
        <v>3155</v>
      </c>
      <c r="D58" s="1104">
        <v>149932819.40540013</v>
      </c>
      <c r="E58" s="1104">
        <v>168003975.24710006</v>
      </c>
      <c r="F58" s="1104">
        <v>195581182.50570002</v>
      </c>
      <c r="G58" s="1104">
        <v>212450490.84079987</v>
      </c>
      <c r="H58" s="1104">
        <v>240439881.62579995</v>
      </c>
      <c r="I58" s="1104">
        <v>283062156.31580001</v>
      </c>
      <c r="J58" s="1104">
        <v>357737824.29800004</v>
      </c>
      <c r="K58" s="1104">
        <v>347230052.56620008</v>
      </c>
      <c r="L58" s="1104">
        <v>357737824.29800004</v>
      </c>
      <c r="M58" s="1104">
        <v>438093533.97579992</v>
      </c>
      <c r="N58" s="1104">
        <v>406314918.80900007</v>
      </c>
      <c r="O58" s="1104">
        <v>411178465.23649973</v>
      </c>
      <c r="P58" s="1104">
        <v>420327268.97360003</v>
      </c>
      <c r="Q58" s="1104">
        <v>438093533.97579992</v>
      </c>
      <c r="R58" s="1104">
        <v>538867237.05920041</v>
      </c>
      <c r="S58" s="1104">
        <v>502402599.88840002</v>
      </c>
      <c r="T58" s="1104">
        <v>498812106.2967</v>
      </c>
      <c r="U58" s="1104">
        <v>515215152.23460001</v>
      </c>
      <c r="V58" s="1104">
        <v>538867237.05920041</v>
      </c>
      <c r="W58" s="1104">
        <v>622246405.19790006</v>
      </c>
      <c r="X58" s="1104">
        <v>585337967.76709998</v>
      </c>
      <c r="Y58" s="1104">
        <v>593175688.53760016</v>
      </c>
      <c r="Z58" s="1104">
        <v>610837490.91789997</v>
      </c>
      <c r="AA58" s="1104">
        <v>622246405.19790006</v>
      </c>
      <c r="AB58" s="1104">
        <v>769441656.19240046</v>
      </c>
      <c r="AC58" s="1104">
        <v>688770336.61779964</v>
      </c>
      <c r="AD58" s="1104">
        <v>697948887.74719977</v>
      </c>
      <c r="AE58" s="1104">
        <v>723180934.25529993</v>
      </c>
      <c r="AF58" s="1104">
        <v>769441656.19240046</v>
      </c>
      <c r="AG58" s="1104">
        <v>911378819.2512995</v>
      </c>
      <c r="AH58" s="1104">
        <v>803349082.01719987</v>
      </c>
      <c r="AI58" s="1104">
        <v>868002268.47600031</v>
      </c>
      <c r="AJ58" s="1104">
        <v>876992849.39949965</v>
      </c>
      <c r="AK58" s="1104">
        <v>911378819.2512995</v>
      </c>
      <c r="AL58" s="1104">
        <v>1164301912.2342</v>
      </c>
      <c r="AM58" s="1104">
        <v>926602555.43229985</v>
      </c>
      <c r="AN58" s="1104">
        <v>964631371.48349977</v>
      </c>
      <c r="AO58" s="1104">
        <v>1000106510.1514001</v>
      </c>
      <c r="AP58" s="1104">
        <v>1164301912.2342</v>
      </c>
      <c r="AQ58" s="1104">
        <v>1130791913.6844001</v>
      </c>
      <c r="AR58" s="1104">
        <v>1023861972.6457</v>
      </c>
      <c r="AS58" s="1104">
        <v>1037973645.4055001</v>
      </c>
      <c r="AT58" s="1104">
        <v>1082109291.5788</v>
      </c>
      <c r="AU58" s="1104">
        <v>1130791913.6844001</v>
      </c>
      <c r="AV58" s="1104">
        <v>1238140485.6731999</v>
      </c>
      <c r="AW58" s="1104">
        <v>1170450770.7632</v>
      </c>
      <c r="AX58" s="1104">
        <v>1158975990.9031</v>
      </c>
      <c r="AY58" s="1104">
        <v>1205330148.7260001</v>
      </c>
      <c r="AZ58" s="1104">
        <v>1238140485.6731999</v>
      </c>
      <c r="BA58" s="1104">
        <v>1242417246.6359</v>
      </c>
      <c r="BB58" s="1104">
        <v>1150367201.1289999</v>
      </c>
      <c r="BC58" s="1104">
        <v>1165891359.9166999</v>
      </c>
      <c r="BD58" s="1104">
        <v>1207283926.362</v>
      </c>
      <c r="BE58" s="1104">
        <v>1242417246.6359</v>
      </c>
      <c r="BF58" s="1104">
        <v>1403588469.210499</v>
      </c>
      <c r="BG58" s="1104">
        <v>1242063046.4714</v>
      </c>
      <c r="BH58" s="1104">
        <v>1279361650.8749001</v>
      </c>
      <c r="BI58" s="1104">
        <v>1348335946.0074</v>
      </c>
      <c r="BJ58" s="1104">
        <v>1403588469.210499</v>
      </c>
      <c r="BK58" s="1207" t="s">
        <v>3154</v>
      </c>
      <c r="BL58" s="1201">
        <v>52</v>
      </c>
    </row>
    <row r="59" spans="1:64" ht="15.75">
      <c r="A59" s="82">
        <v>53</v>
      </c>
      <c r="B59" s="1208" t="s">
        <v>3193</v>
      </c>
      <c r="C59" s="64" t="s">
        <v>194</v>
      </c>
      <c r="D59" s="1104">
        <v>4.9000000000000004</v>
      </c>
      <c r="E59" s="1104">
        <v>4.0999999999999996</v>
      </c>
      <c r="F59" s="1104">
        <v>1.7</v>
      </c>
      <c r="G59" s="1104">
        <v>2.6</v>
      </c>
      <c r="H59" s="1104">
        <v>2.6</v>
      </c>
      <c r="I59" s="1104">
        <v>2.2999999999999998</v>
      </c>
      <c r="J59" s="1104">
        <v>0.05</v>
      </c>
      <c r="K59" s="1104">
        <v>4.4999999999999998E-2</v>
      </c>
      <c r="L59" s="1104">
        <v>0.05</v>
      </c>
      <c r="M59" s="1104">
        <v>6.8000000000000005E-2</v>
      </c>
      <c r="N59" s="1104">
        <v>3.5999999999999997E-2</v>
      </c>
      <c r="O59" s="1104">
        <v>3.6999999999999998E-2</v>
      </c>
      <c r="P59" s="1104">
        <v>4.2000000000000003E-2</v>
      </c>
      <c r="Q59" s="1104">
        <v>6.8000000000000005E-2</v>
      </c>
      <c r="R59" s="1104">
        <v>0.115</v>
      </c>
      <c r="S59" s="1104">
        <v>0.11</v>
      </c>
      <c r="T59" s="1104">
        <v>0.1211</v>
      </c>
      <c r="U59" s="1104">
        <v>0.13500000000000001</v>
      </c>
      <c r="V59" s="1104">
        <v>0.115</v>
      </c>
      <c r="W59" s="1104">
        <v>6.29</v>
      </c>
      <c r="X59" s="1104">
        <v>7.9200000000000007E-2</v>
      </c>
      <c r="Y59" s="1104">
        <v>7.4</v>
      </c>
      <c r="Z59" s="1104">
        <v>6.53</v>
      </c>
      <c r="AA59" s="1104">
        <v>6.29</v>
      </c>
      <c r="AB59" s="1104">
        <v>4.62</v>
      </c>
      <c r="AC59" s="1104">
        <v>6.27</v>
      </c>
      <c r="AD59" s="1104">
        <v>5.95</v>
      </c>
      <c r="AE59" s="1104">
        <v>5.46</v>
      </c>
      <c r="AF59" s="1104">
        <v>4.62</v>
      </c>
      <c r="AG59" s="1104">
        <v>2.38</v>
      </c>
      <c r="AH59" s="1104">
        <v>4.1500000000000004</v>
      </c>
      <c r="AI59" s="1104">
        <v>3.39</v>
      </c>
      <c r="AJ59" s="1104">
        <v>2.75</v>
      </c>
      <c r="AK59" s="1104">
        <v>2.38</v>
      </c>
      <c r="AL59" s="1104">
        <v>3.5</v>
      </c>
      <c r="AM59" s="1104">
        <v>2.62</v>
      </c>
      <c r="AN59" s="1104">
        <v>3.17</v>
      </c>
      <c r="AO59" s="1104">
        <v>3.32</v>
      </c>
      <c r="AP59" s="1104">
        <v>3.5</v>
      </c>
      <c r="AQ59" s="1104">
        <v>2.95</v>
      </c>
      <c r="AR59" s="1104">
        <v>3.6931113049908801</v>
      </c>
      <c r="AS59" s="1104">
        <v>3.26</v>
      </c>
      <c r="AT59" s="1104">
        <v>3.1778419568545302</v>
      </c>
      <c r="AU59" s="1104">
        <v>2.95</v>
      </c>
      <c r="AV59" s="1104">
        <v>1.7682062100026401</v>
      </c>
      <c r="AW59" s="1104">
        <v>2.06</v>
      </c>
      <c r="AX59" s="1104">
        <v>1.71</v>
      </c>
      <c r="AY59" s="1104">
        <v>1.7974196121400201</v>
      </c>
      <c r="AZ59" s="1104">
        <v>1.7682062100026401</v>
      </c>
      <c r="BA59" s="1104">
        <v>1.42674292794769</v>
      </c>
      <c r="BB59" s="1104">
        <v>1.6840601416849801</v>
      </c>
      <c r="BC59" s="1104">
        <v>1.58783235032285</v>
      </c>
      <c r="BD59" s="1104">
        <v>1.5050550085362799</v>
      </c>
      <c r="BE59" s="1104">
        <v>1.42674292794769</v>
      </c>
      <c r="BF59" s="1104">
        <v>1.4703023674608628</v>
      </c>
      <c r="BG59" s="1104">
        <v>1.3522672016420501</v>
      </c>
      <c r="BH59" s="1104">
        <v>1.48671368224835</v>
      </c>
      <c r="BI59" s="1104">
        <v>1.4071948105332188</v>
      </c>
      <c r="BJ59" s="1104">
        <v>1.4703023674608628</v>
      </c>
      <c r="BK59" s="1209" t="s">
        <v>3193</v>
      </c>
      <c r="BL59" s="1201">
        <v>53</v>
      </c>
    </row>
    <row r="60" spans="1:64" ht="15.75">
      <c r="A60" s="82">
        <v>54</v>
      </c>
      <c r="B60" s="1212" t="s">
        <v>3194</v>
      </c>
      <c r="C60" s="64"/>
      <c r="D60" s="1105"/>
      <c r="E60" s="1105"/>
      <c r="F60" s="1105"/>
      <c r="G60" s="1105"/>
      <c r="H60" s="1105"/>
      <c r="I60" s="1105"/>
      <c r="J60" s="1105"/>
      <c r="K60" s="1105"/>
      <c r="L60" s="1105"/>
      <c r="M60" s="1105"/>
      <c r="N60" s="1105"/>
      <c r="O60" s="1105"/>
      <c r="P60" s="1105"/>
      <c r="Q60" s="1105"/>
      <c r="R60" s="1105"/>
      <c r="S60" s="1105"/>
      <c r="T60" s="1105"/>
      <c r="U60" s="1105"/>
      <c r="V60" s="1105"/>
      <c r="W60" s="1105"/>
      <c r="X60" s="1105"/>
      <c r="Y60" s="1105"/>
      <c r="Z60" s="1105"/>
      <c r="AA60" s="1105"/>
      <c r="AB60" s="1105"/>
      <c r="AC60" s="1105"/>
      <c r="AD60" s="1105"/>
      <c r="AE60" s="1105"/>
      <c r="AF60" s="1105"/>
      <c r="AG60" s="1105"/>
      <c r="AH60" s="1105"/>
      <c r="AI60" s="1105"/>
      <c r="AJ60" s="1105"/>
      <c r="AK60" s="1105"/>
      <c r="AL60" s="1105"/>
      <c r="AM60" s="1105"/>
      <c r="AN60" s="1105"/>
      <c r="AO60" s="1105"/>
      <c r="AP60" s="1105"/>
      <c r="AQ60" s="1105"/>
      <c r="AR60" s="1105"/>
      <c r="AS60" s="1105"/>
      <c r="AT60" s="1105"/>
      <c r="AU60" s="1105"/>
      <c r="AV60" s="1105"/>
      <c r="AW60" s="1105"/>
      <c r="AX60" s="1105"/>
      <c r="AY60" s="1105"/>
      <c r="AZ60" s="1105"/>
      <c r="BA60" s="1105"/>
      <c r="BB60" s="1105"/>
      <c r="BC60" s="1105"/>
      <c r="BD60" s="1105"/>
      <c r="BE60" s="1105"/>
      <c r="BF60" s="1105"/>
      <c r="BG60" s="1105"/>
      <c r="BH60" s="1105"/>
      <c r="BI60" s="1105"/>
      <c r="BJ60" s="1105"/>
      <c r="BK60" s="1213" t="s">
        <v>3194</v>
      </c>
      <c r="BL60" s="1201">
        <v>54</v>
      </c>
    </row>
    <row r="61" spans="1:64" ht="15.75">
      <c r="A61" s="82">
        <v>55</v>
      </c>
      <c r="B61" s="1214" t="s">
        <v>3195</v>
      </c>
      <c r="C61" s="64"/>
      <c r="D61" s="1105"/>
      <c r="E61" s="1105"/>
      <c r="F61" s="1105"/>
      <c r="G61" s="1105"/>
      <c r="H61" s="1105"/>
      <c r="I61" s="1105"/>
      <c r="J61" s="1105"/>
      <c r="K61" s="1105"/>
      <c r="L61" s="1105"/>
      <c r="M61" s="1105"/>
      <c r="N61" s="1105"/>
      <c r="O61" s="1105"/>
      <c r="P61" s="1105"/>
      <c r="Q61" s="1105"/>
      <c r="R61" s="1105"/>
      <c r="S61" s="1105"/>
      <c r="T61" s="1105"/>
      <c r="U61" s="1105"/>
      <c r="V61" s="1105"/>
      <c r="W61" s="1105"/>
      <c r="X61" s="1105"/>
      <c r="Y61" s="1105"/>
      <c r="Z61" s="1105"/>
      <c r="AA61" s="1105"/>
      <c r="AB61" s="1105"/>
      <c r="AC61" s="1105"/>
      <c r="AD61" s="1105"/>
      <c r="AE61" s="1105"/>
      <c r="AF61" s="1105"/>
      <c r="AG61" s="1105"/>
      <c r="AH61" s="1105"/>
      <c r="AI61" s="1105"/>
      <c r="AJ61" s="1105"/>
      <c r="AK61" s="1105"/>
      <c r="AL61" s="1105"/>
      <c r="AM61" s="1105"/>
      <c r="AN61" s="1105"/>
      <c r="AO61" s="1105"/>
      <c r="AP61" s="1105"/>
      <c r="AQ61" s="1105"/>
      <c r="AR61" s="1105"/>
      <c r="AS61" s="1105"/>
      <c r="AT61" s="1105"/>
      <c r="AU61" s="1105"/>
      <c r="AV61" s="1105"/>
      <c r="AW61" s="1105"/>
      <c r="AX61" s="1105"/>
      <c r="AY61" s="1105"/>
      <c r="AZ61" s="1105"/>
      <c r="BA61" s="1105"/>
      <c r="BB61" s="1105"/>
      <c r="BC61" s="1105"/>
      <c r="BD61" s="1105"/>
      <c r="BE61" s="1105"/>
      <c r="BF61" s="1105"/>
      <c r="BG61" s="1105"/>
      <c r="BH61" s="1105"/>
      <c r="BI61" s="1105"/>
      <c r="BJ61" s="1105"/>
      <c r="BK61" s="1200" t="s">
        <v>3195</v>
      </c>
      <c r="BL61" s="1201">
        <v>55</v>
      </c>
    </row>
    <row r="62" spans="1:64" ht="15.75">
      <c r="A62" s="82">
        <v>56</v>
      </c>
      <c r="B62" s="1208" t="s">
        <v>3196</v>
      </c>
      <c r="C62" s="64" t="s">
        <v>194</v>
      </c>
      <c r="D62" s="1104">
        <v>52.165769103393131</v>
      </c>
      <c r="E62" s="1104">
        <v>3.8299891768240277</v>
      </c>
      <c r="F62" s="1104">
        <v>1.2470226581946404</v>
      </c>
      <c r="G62" s="1104">
        <v>2.7986962773540225</v>
      </c>
      <c r="H62" s="1104">
        <v>4.241578445526863</v>
      </c>
      <c r="I62" s="1104">
        <v>1.6953441385467962</v>
      </c>
      <c r="J62" s="1104">
        <v>0.60753879483462891</v>
      </c>
      <c r="K62" s="1104">
        <v>1.0752914553723005</v>
      </c>
      <c r="L62" s="1104">
        <v>0.60753879483462891</v>
      </c>
      <c r="M62" s="1104">
        <v>0.60965795126530054</v>
      </c>
      <c r="N62" s="1104">
        <v>1.7051743263528996</v>
      </c>
      <c r="O62" s="1104">
        <v>0.85216929410228315</v>
      </c>
      <c r="P62" s="1104">
        <v>0.49382661231540859</v>
      </c>
      <c r="Q62" s="1104">
        <v>0.60965795126530054</v>
      </c>
      <c r="R62" s="1104">
        <v>1.0587910133971894</v>
      </c>
      <c r="S62" s="1104">
        <v>0.42562658220834232</v>
      </c>
      <c r="T62" s="1104">
        <v>0.57865994033060031</v>
      </c>
      <c r="U62" s="1104">
        <v>1.3521600178245066</v>
      </c>
      <c r="V62" s="1104">
        <v>1.0587910133971894</v>
      </c>
      <c r="W62" s="1104">
        <v>1.3862445157038048</v>
      </c>
      <c r="X62" s="1104">
        <v>0.76803562250614787</v>
      </c>
      <c r="Y62" s="1104">
        <v>0.86687694390965275</v>
      </c>
      <c r="Z62" s="1104">
        <v>0.4690920445158866</v>
      </c>
      <c r="AA62" s="1104">
        <v>1.3862445157038048</v>
      </c>
      <c r="AB62" s="1104">
        <v>0.59965554588422465</v>
      </c>
      <c r="AC62" s="1104">
        <v>0.96879490569899263</v>
      </c>
      <c r="AD62" s="1104">
        <v>1.6351250799513135</v>
      </c>
      <c r="AE62" s="1104">
        <v>1.5001684196047336</v>
      </c>
      <c r="AF62" s="1104">
        <v>0.59965554588422465</v>
      </c>
      <c r="AG62" s="1104">
        <v>0.62051778880802488</v>
      </c>
      <c r="AH62" s="1104">
        <v>0.76572612932907846</v>
      </c>
      <c r="AI62" s="1104">
        <v>0.82821345757939524</v>
      </c>
      <c r="AJ62" s="1104">
        <v>0.49651058869264125</v>
      </c>
      <c r="AK62" s="1104">
        <v>0.62051778880802488</v>
      </c>
      <c r="AL62" s="1104">
        <v>0.43716758730084004</v>
      </c>
      <c r="AM62" s="1104">
        <v>0.56421653348553802</v>
      </c>
      <c r="AN62" s="1104">
        <v>0.42024921056458103</v>
      </c>
      <c r="AO62" s="1104">
        <v>0.5255469815116014</v>
      </c>
      <c r="AP62" s="1104">
        <v>0.43716758730084004</v>
      </c>
      <c r="AQ62" s="1104">
        <v>0.46537758704807725</v>
      </c>
      <c r="AR62" s="1104">
        <v>0.70230100305552801</v>
      </c>
      <c r="AS62" s="1104">
        <v>0.90232993172300779</v>
      </c>
      <c r="AT62" s="1104">
        <v>0.78469378344810992</v>
      </c>
      <c r="AU62" s="1104">
        <v>0.46537758704807725</v>
      </c>
      <c r="AV62" s="1104">
        <v>0.51387013065637865</v>
      </c>
      <c r="AW62" s="1104">
        <v>0.57077575341010101</v>
      </c>
      <c r="AX62" s="1104">
        <v>0.55354426566082648</v>
      </c>
      <c r="AY62" s="1104">
        <v>0.53000191755205683</v>
      </c>
      <c r="AZ62" s="1104">
        <v>0.51387013065637865</v>
      </c>
      <c r="BA62" s="1104">
        <v>79.886110917717502</v>
      </c>
      <c r="BB62" s="1104">
        <v>0.5635113859090578</v>
      </c>
      <c r="BC62" s="1104">
        <v>0.55138191200624953</v>
      </c>
      <c r="BD62" s="1104">
        <v>64.243558089500354</v>
      </c>
      <c r="BE62" s="1104">
        <v>79.886110917717502</v>
      </c>
      <c r="BF62" s="1104">
        <v>59.829200387598824</v>
      </c>
      <c r="BG62" s="1104">
        <v>72.713914150078239</v>
      </c>
      <c r="BH62" s="1104">
        <v>73.317479977520662</v>
      </c>
      <c r="BI62" s="1104">
        <v>60.19745996805311</v>
      </c>
      <c r="BJ62" s="1104">
        <v>59.829200387598824</v>
      </c>
      <c r="BK62" s="1209" t="s">
        <v>3196</v>
      </c>
      <c r="BL62" s="1201">
        <v>56</v>
      </c>
    </row>
    <row r="63" spans="1:64" ht="15.75">
      <c r="A63" s="82">
        <v>57</v>
      </c>
      <c r="B63" s="1210" t="s">
        <v>3197</v>
      </c>
      <c r="C63" s="64" t="s">
        <v>3155</v>
      </c>
      <c r="D63" s="1104">
        <v>59867316</v>
      </c>
      <c r="E63" s="1104">
        <v>4978781</v>
      </c>
      <c r="F63" s="1104">
        <v>1946791</v>
      </c>
      <c r="G63" s="1104">
        <v>4910754</v>
      </c>
      <c r="H63" s="1104">
        <v>8512491</v>
      </c>
      <c r="I63" s="1104">
        <v>4245018</v>
      </c>
      <c r="J63" s="1104">
        <v>1924659</v>
      </c>
      <c r="K63" s="1104">
        <v>3341705</v>
      </c>
      <c r="L63" s="1104">
        <v>1924659</v>
      </c>
      <c r="M63" s="1104">
        <v>2350389</v>
      </c>
      <c r="N63" s="1104">
        <v>6153515</v>
      </c>
      <c r="O63" s="1104">
        <v>3079623</v>
      </c>
      <c r="P63" s="1104">
        <v>1824452</v>
      </c>
      <c r="Q63" s="1104">
        <v>2350389</v>
      </c>
      <c r="R63" s="1104">
        <v>5051247</v>
      </c>
      <c r="S63" s="1104">
        <v>1903014</v>
      </c>
      <c r="T63" s="1104">
        <v>2560440</v>
      </c>
      <c r="U63" s="1104">
        <v>6164265</v>
      </c>
      <c r="V63" s="1104">
        <v>5051247</v>
      </c>
      <c r="W63" s="1104">
        <v>7774228</v>
      </c>
      <c r="X63" s="1104">
        <v>4067940</v>
      </c>
      <c r="Y63" s="1104">
        <v>4614916</v>
      </c>
      <c r="Z63" s="1104">
        <v>2565580</v>
      </c>
      <c r="AA63" s="1104">
        <v>7774228</v>
      </c>
      <c r="AB63" s="1104">
        <v>3972743</v>
      </c>
      <c r="AC63" s="1104">
        <v>5662466</v>
      </c>
      <c r="AD63" s="1104">
        <v>9649431</v>
      </c>
      <c r="AE63" s="1104">
        <v>9231319</v>
      </c>
      <c r="AF63" s="1104">
        <v>3972743</v>
      </c>
      <c r="AG63" s="1104">
        <v>5154213</v>
      </c>
      <c r="AH63" s="1104">
        <v>5323953</v>
      </c>
      <c r="AI63" s="1104">
        <v>6272781</v>
      </c>
      <c r="AJ63" s="1104">
        <v>3972216</v>
      </c>
      <c r="AK63" s="1104">
        <v>5154213</v>
      </c>
      <c r="AL63" s="1104">
        <v>4687561</v>
      </c>
      <c r="AM63" s="1104">
        <v>4768193</v>
      </c>
      <c r="AN63" s="1104">
        <v>3696456</v>
      </c>
      <c r="AO63" s="1104">
        <v>4805909</v>
      </c>
      <c r="AP63" s="1104">
        <v>4687561</v>
      </c>
      <c r="AQ63" s="1104">
        <v>4826970</v>
      </c>
      <c r="AR63" s="1104">
        <v>6593484</v>
      </c>
      <c r="AS63" s="1104">
        <v>8584140</v>
      </c>
      <c r="AT63" s="1104">
        <v>7776194</v>
      </c>
      <c r="AU63" s="1104">
        <v>4826970</v>
      </c>
      <c r="AV63" s="1104">
        <v>5911519</v>
      </c>
      <c r="AW63" s="1104">
        <v>6153824</v>
      </c>
      <c r="AX63" s="1104">
        <v>5911519</v>
      </c>
      <c r="AY63" s="1104">
        <v>5911519</v>
      </c>
      <c r="AZ63" s="1104">
        <v>5911519</v>
      </c>
      <c r="BA63" s="1104">
        <v>917425001</v>
      </c>
      <c r="BB63" s="1104">
        <v>5911519</v>
      </c>
      <c r="BC63" s="1104">
        <v>5911519</v>
      </c>
      <c r="BD63" s="1104">
        <v>714321932</v>
      </c>
      <c r="BE63" s="1104">
        <v>917425001</v>
      </c>
      <c r="BF63" s="1104">
        <v>782691670</v>
      </c>
      <c r="BG63" s="1104">
        <v>830281297</v>
      </c>
      <c r="BH63" s="1104">
        <v>862992512</v>
      </c>
      <c r="BI63" s="1104">
        <v>755536945</v>
      </c>
      <c r="BJ63" s="1104">
        <v>782691670</v>
      </c>
      <c r="BK63" s="1211" t="s">
        <v>3197</v>
      </c>
      <c r="BL63" s="1201">
        <v>57</v>
      </c>
    </row>
    <row r="64" spans="1:64" ht="15.75">
      <c r="A64" s="82">
        <v>58</v>
      </c>
      <c r="B64" s="1206" t="s">
        <v>3198</v>
      </c>
      <c r="C64" s="64" t="s">
        <v>3155</v>
      </c>
      <c r="D64" s="1104">
        <v>114763602.70150012</v>
      </c>
      <c r="E64" s="1104">
        <v>129994649.33550005</v>
      </c>
      <c r="F64" s="1104">
        <v>156115126.47400004</v>
      </c>
      <c r="G64" s="1104">
        <v>175465770.96399987</v>
      </c>
      <c r="H64" s="1104">
        <v>200691584.73249996</v>
      </c>
      <c r="I64" s="1104">
        <v>250392702.1943</v>
      </c>
      <c r="J64" s="1104">
        <v>316796065.7597</v>
      </c>
      <c r="K64" s="1104">
        <v>310772022.16240007</v>
      </c>
      <c r="L64" s="1104">
        <v>316796065.7597</v>
      </c>
      <c r="M64" s="1104">
        <v>385525850.21189988</v>
      </c>
      <c r="N64" s="1104">
        <v>360873073.49750006</v>
      </c>
      <c r="O64" s="1104">
        <v>361386290.41359973</v>
      </c>
      <c r="P64" s="1104">
        <v>369451940.11430001</v>
      </c>
      <c r="Q64" s="1104">
        <v>385525850.21189988</v>
      </c>
      <c r="R64" s="1104">
        <v>477076867.49180043</v>
      </c>
      <c r="S64" s="1104">
        <v>447108822.50970006</v>
      </c>
      <c r="T64" s="1104">
        <v>442477493.52360004</v>
      </c>
      <c r="U64" s="1104">
        <v>455882803.71710002</v>
      </c>
      <c r="V64" s="1104">
        <v>477076867.49180043</v>
      </c>
      <c r="W64" s="1104">
        <v>560812173.60510004</v>
      </c>
      <c r="X64" s="1104">
        <v>529655120.2568</v>
      </c>
      <c r="Y64" s="1104">
        <v>532361142.19240016</v>
      </c>
      <c r="Z64" s="1104">
        <v>546924645.17229998</v>
      </c>
      <c r="AA64" s="1104">
        <v>560812173.60510004</v>
      </c>
      <c r="AB64" s="1104">
        <v>662504170.48040044</v>
      </c>
      <c r="AC64" s="1104">
        <v>584485525.95499969</v>
      </c>
      <c r="AD64" s="1104">
        <v>590134119.91009986</v>
      </c>
      <c r="AE64" s="1104">
        <v>615352175.08659995</v>
      </c>
      <c r="AF64" s="1104">
        <v>662504170.48040044</v>
      </c>
      <c r="AG64" s="1104">
        <v>830630981.57119954</v>
      </c>
      <c r="AH64" s="1104">
        <v>695281615.19899988</v>
      </c>
      <c r="AI64" s="1104">
        <v>757386992.76070035</v>
      </c>
      <c r="AJ64" s="1104">
        <v>800026442.63019967</v>
      </c>
      <c r="AK64" s="1104">
        <v>830630981.57119954</v>
      </c>
      <c r="AL64" s="1104">
        <v>1072257215.8063999</v>
      </c>
      <c r="AM64" s="1104">
        <v>845099836.14689982</v>
      </c>
      <c r="AN64" s="1104">
        <v>879586661.21799982</v>
      </c>
      <c r="AO64" s="1104">
        <v>914458491.64180005</v>
      </c>
      <c r="AP64" s="1104">
        <v>1072257215.8063999</v>
      </c>
      <c r="AQ64" s="1104">
        <v>1037215829.5413001</v>
      </c>
      <c r="AR64" s="1104">
        <v>938840179.82509995</v>
      </c>
      <c r="AS64" s="1104">
        <v>951330516.50059998</v>
      </c>
      <c r="AT64" s="1104">
        <v>990984529.76519895</v>
      </c>
      <c r="AU64" s="1104">
        <v>1037215829.5413001</v>
      </c>
      <c r="AV64" s="1104">
        <v>1150391635.4214001</v>
      </c>
      <c r="AW64" s="1104">
        <v>1078150913.6003001</v>
      </c>
      <c r="AX64" s="1104">
        <v>1067939705.4078</v>
      </c>
      <c r="AY64" s="1104">
        <v>1115376907.9372001</v>
      </c>
      <c r="AZ64" s="1104">
        <v>1150391635.4214001</v>
      </c>
      <c r="BA64" s="1104">
        <v>1148416152.0204</v>
      </c>
      <c r="BB64" s="1104">
        <v>1049050497.9706</v>
      </c>
      <c r="BC64" s="1104">
        <v>1072127843.0209</v>
      </c>
      <c r="BD64" s="1104">
        <v>1111896590.4797001</v>
      </c>
      <c r="BE64" s="1104">
        <v>1148416152.0204</v>
      </c>
      <c r="BF64" s="1104">
        <v>1308210146.4324992</v>
      </c>
      <c r="BG64" s="1104">
        <v>1141846518.2418001</v>
      </c>
      <c r="BH64" s="1104">
        <v>1177062430.7663</v>
      </c>
      <c r="BI64" s="1104">
        <v>1255097715.7523999</v>
      </c>
      <c r="BJ64" s="1104">
        <v>1308210146.4324992</v>
      </c>
      <c r="BK64" s="1207" t="s">
        <v>3198</v>
      </c>
      <c r="BL64" s="1201">
        <v>58</v>
      </c>
    </row>
    <row r="65" spans="1:64" ht="15.75">
      <c r="A65" s="82">
        <v>59</v>
      </c>
      <c r="B65" s="1212" t="s">
        <v>3199</v>
      </c>
      <c r="C65" s="64"/>
      <c r="D65" s="1105"/>
      <c r="E65" s="1105"/>
      <c r="F65" s="1105"/>
      <c r="G65" s="1105"/>
      <c r="H65" s="1105"/>
      <c r="I65" s="1105"/>
      <c r="J65" s="1105"/>
      <c r="K65" s="1105"/>
      <c r="L65" s="1105"/>
      <c r="M65" s="1105"/>
      <c r="N65" s="1105"/>
      <c r="O65" s="1105"/>
      <c r="P65" s="1105"/>
      <c r="Q65" s="1105"/>
      <c r="R65" s="1105"/>
      <c r="S65" s="1105"/>
      <c r="T65" s="1105"/>
      <c r="U65" s="1105"/>
      <c r="V65" s="1105"/>
      <c r="W65" s="1105"/>
      <c r="X65" s="1105"/>
      <c r="Y65" s="1105"/>
      <c r="Z65" s="1105"/>
      <c r="AA65" s="1105"/>
      <c r="AB65" s="1105"/>
      <c r="AC65" s="1105"/>
      <c r="AD65" s="1105"/>
      <c r="AE65" s="1105"/>
      <c r="AF65" s="1105"/>
      <c r="AG65" s="1105"/>
      <c r="AH65" s="1105"/>
      <c r="AI65" s="1105"/>
      <c r="AJ65" s="1105"/>
      <c r="AK65" s="1105"/>
      <c r="AL65" s="1105"/>
      <c r="AM65" s="1105"/>
      <c r="AN65" s="1105"/>
      <c r="AO65" s="1105"/>
      <c r="AP65" s="1105"/>
      <c r="AQ65" s="1105"/>
      <c r="AR65" s="1105"/>
      <c r="AS65" s="1105"/>
      <c r="AT65" s="1105"/>
      <c r="AU65" s="1105"/>
      <c r="AV65" s="1105"/>
      <c r="AW65" s="1105"/>
      <c r="AX65" s="1105"/>
      <c r="AY65" s="1105"/>
      <c r="AZ65" s="1105"/>
      <c r="BA65" s="1105"/>
      <c r="BB65" s="1105"/>
      <c r="BC65" s="1105"/>
      <c r="BD65" s="1105"/>
      <c r="BE65" s="1105"/>
      <c r="BF65" s="1105"/>
      <c r="BG65" s="1105"/>
      <c r="BH65" s="1105"/>
      <c r="BI65" s="1105"/>
      <c r="BJ65" s="1105"/>
      <c r="BK65" s="1213" t="s">
        <v>3199</v>
      </c>
      <c r="BL65" s="1201">
        <v>59</v>
      </c>
    </row>
    <row r="66" spans="1:64" ht="15.75">
      <c r="A66" s="82">
        <v>60</v>
      </c>
      <c r="B66" s="1215" t="s">
        <v>3200</v>
      </c>
      <c r="C66" s="64"/>
      <c r="D66" s="1105"/>
      <c r="E66" s="1105"/>
      <c r="F66" s="1105"/>
      <c r="G66" s="1105"/>
      <c r="H66" s="1105"/>
      <c r="I66" s="1105"/>
      <c r="J66" s="1105"/>
      <c r="K66" s="1105"/>
      <c r="L66" s="1105"/>
      <c r="M66" s="1105"/>
      <c r="N66" s="1105"/>
      <c r="O66" s="1105"/>
      <c r="P66" s="1105"/>
      <c r="Q66" s="1105"/>
      <c r="R66" s="1105"/>
      <c r="S66" s="1105"/>
      <c r="T66" s="1105"/>
      <c r="U66" s="1105"/>
      <c r="V66" s="1105"/>
      <c r="W66" s="1105"/>
      <c r="X66" s="1105"/>
      <c r="Y66" s="1105"/>
      <c r="Z66" s="1105"/>
      <c r="AA66" s="1105"/>
      <c r="AB66" s="1105"/>
      <c r="AC66" s="1105"/>
      <c r="AD66" s="1105"/>
      <c r="AE66" s="1105"/>
      <c r="AF66" s="1105"/>
      <c r="AG66" s="1105"/>
      <c r="AH66" s="1105"/>
      <c r="AI66" s="1105"/>
      <c r="AJ66" s="1105"/>
      <c r="AK66" s="1105"/>
      <c r="AL66" s="1105"/>
      <c r="AM66" s="1105"/>
      <c r="AN66" s="1105"/>
      <c r="AO66" s="1105"/>
      <c r="AP66" s="1105"/>
      <c r="AQ66" s="1105"/>
      <c r="AR66" s="1105"/>
      <c r="AS66" s="1105"/>
      <c r="AT66" s="1105"/>
      <c r="AU66" s="1105"/>
      <c r="AV66" s="1105"/>
      <c r="AW66" s="1105"/>
      <c r="AX66" s="1105"/>
      <c r="AY66" s="1105"/>
      <c r="AZ66" s="1105"/>
      <c r="BA66" s="1105"/>
      <c r="BB66" s="1105"/>
      <c r="BC66" s="1105"/>
      <c r="BD66" s="1105"/>
      <c r="BE66" s="1105"/>
      <c r="BF66" s="1105"/>
      <c r="BG66" s="1105"/>
      <c r="BH66" s="1105"/>
      <c r="BI66" s="1105"/>
      <c r="BJ66" s="1105"/>
      <c r="BK66" s="1216" t="s">
        <v>3200</v>
      </c>
      <c r="BL66" s="1201">
        <v>60</v>
      </c>
    </row>
    <row r="67" spans="1:64" ht="15.75">
      <c r="A67" s="82">
        <v>61</v>
      </c>
      <c r="B67" s="1208" t="s">
        <v>3201</v>
      </c>
      <c r="C67" s="64" t="s">
        <v>194</v>
      </c>
      <c r="D67" s="1104">
        <v>99.118601062496168</v>
      </c>
      <c r="E67" s="1104">
        <v>99.302004293095948</v>
      </c>
      <c r="F67" s="1104">
        <v>99.168499223683199</v>
      </c>
      <c r="G67" s="1104">
        <v>99.1654831220456</v>
      </c>
      <c r="H67" s="1104">
        <v>99.366157747392933</v>
      </c>
      <c r="I67" s="1104">
        <v>99.376369954435233</v>
      </c>
      <c r="J67" s="1104">
        <v>99.375024237963743</v>
      </c>
      <c r="K67" s="1104">
        <v>99.39249738543532</v>
      </c>
      <c r="L67" s="1104">
        <v>99.375024237963743</v>
      </c>
      <c r="M67" s="1104">
        <v>99.460752393184947</v>
      </c>
      <c r="N67" s="1104">
        <v>99.37348434947576</v>
      </c>
      <c r="O67" s="1104">
        <v>99.383620301549598</v>
      </c>
      <c r="P67" s="1104">
        <v>99.433097156467525</v>
      </c>
      <c r="Q67" s="1104">
        <v>99.460752393184947</v>
      </c>
      <c r="R67" s="1104">
        <v>99.553406607027995</v>
      </c>
      <c r="S67" s="1104">
        <v>99.49932078419144</v>
      </c>
      <c r="T67" s="1104">
        <v>99.486300064979432</v>
      </c>
      <c r="U67" s="1104">
        <v>99.379020755537724</v>
      </c>
      <c r="V67" s="1104">
        <v>99.553406607027995</v>
      </c>
      <c r="W67" s="1104">
        <v>99.112977189150826</v>
      </c>
      <c r="X67" s="1104">
        <v>99.288692967186591</v>
      </c>
      <c r="Y67" s="1104">
        <v>99.239242969049286</v>
      </c>
      <c r="Z67" s="1104">
        <v>99.110790105040394</v>
      </c>
      <c r="AA67" s="1104">
        <v>99.112977189150826</v>
      </c>
      <c r="AB67" s="1104">
        <v>98.830860193283058</v>
      </c>
      <c r="AC67" s="1104">
        <v>99.354252178395058</v>
      </c>
      <c r="AD67" s="1104">
        <v>99.083031183078205</v>
      </c>
      <c r="AE67" s="1104">
        <v>98.934603028085533</v>
      </c>
      <c r="AF67" s="1104">
        <v>98.830860193283058</v>
      </c>
      <c r="AG67" s="1104">
        <v>98.765115198051433</v>
      </c>
      <c r="AH67" s="1104">
        <v>98.869172752093348</v>
      </c>
      <c r="AI67" s="1104">
        <v>98.913352182350252</v>
      </c>
      <c r="AJ67" s="1104">
        <v>98.915200852044947</v>
      </c>
      <c r="AK67" s="1104">
        <v>98.765115198051433</v>
      </c>
      <c r="AL67" s="1104">
        <v>98.648090800741073</v>
      </c>
      <c r="AM67" s="1104">
        <v>98.757157287239053</v>
      </c>
      <c r="AN67" s="1104">
        <v>98.780135914676862</v>
      </c>
      <c r="AO67" s="1104">
        <v>98.804234054412859</v>
      </c>
      <c r="AP67" s="1104">
        <v>98.648090800741073</v>
      </c>
      <c r="AQ67" s="1104">
        <v>98.655453736696913</v>
      </c>
      <c r="AR67" s="1104">
        <v>98.622325692658137</v>
      </c>
      <c r="AS67" s="1104">
        <v>98.94445597129949</v>
      </c>
      <c r="AT67" s="1104">
        <v>98.411706494454734</v>
      </c>
      <c r="AU67" s="1104">
        <v>98.655453736696913</v>
      </c>
      <c r="AV67" s="1104">
        <v>98.507782900023315</v>
      </c>
      <c r="AW67" s="1104">
        <v>98.679882640289335</v>
      </c>
      <c r="AX67" s="1104">
        <v>98.725056935172134</v>
      </c>
      <c r="AY67" s="1104">
        <v>98.529842167953404</v>
      </c>
      <c r="AZ67" s="1104">
        <v>98.507782900023315</v>
      </c>
      <c r="BA67" s="1104">
        <v>98.346396067870359</v>
      </c>
      <c r="BB67" s="1104">
        <v>98.150895436107504</v>
      </c>
      <c r="BC67" s="1104">
        <v>98.327644145320733</v>
      </c>
      <c r="BD67" s="1104">
        <v>98.317380760063088</v>
      </c>
      <c r="BE67" s="1104">
        <v>98.346396067870359</v>
      </c>
      <c r="BF67" s="1104">
        <v>98.10618174181657</v>
      </c>
      <c r="BG67" s="1104">
        <v>98.284210687466512</v>
      </c>
      <c r="BH67" s="1104">
        <v>98.162241769009583</v>
      </c>
      <c r="BI67" s="1104">
        <v>98.22737166339364</v>
      </c>
      <c r="BJ67" s="1104">
        <v>98.10618174181657</v>
      </c>
      <c r="BK67" s="1209" t="s">
        <v>3201</v>
      </c>
      <c r="BL67" s="1201">
        <v>61</v>
      </c>
    </row>
    <row r="68" spans="1:64" ht="15.75">
      <c r="A68" s="82">
        <v>62</v>
      </c>
      <c r="B68" s="1217" t="s">
        <v>3202</v>
      </c>
      <c r="C68" s="64" t="s">
        <v>3155</v>
      </c>
      <c r="D68" s="1104">
        <v>694847871</v>
      </c>
      <c r="E68" s="1104">
        <v>797000939</v>
      </c>
      <c r="F68" s="1104">
        <v>1013354182</v>
      </c>
      <c r="G68" s="1104">
        <v>1314622758</v>
      </c>
      <c r="H68" s="1104">
        <v>1452708342</v>
      </c>
      <c r="I68" s="1104">
        <v>1780020555</v>
      </c>
      <c r="J68" s="1104">
        <v>2215292895</v>
      </c>
      <c r="K68" s="1104">
        <v>1954923557</v>
      </c>
      <c r="L68" s="1104">
        <v>2215292895</v>
      </c>
      <c r="M68" s="1104">
        <v>2839631526.4725599</v>
      </c>
      <c r="N68" s="1104">
        <v>2379591337.8497701</v>
      </c>
      <c r="O68" s="1104">
        <v>2554953068.7751002</v>
      </c>
      <c r="P68" s="1104">
        <v>2676244685.2312102</v>
      </c>
      <c r="Q68" s="1104">
        <v>2839631526.4725599</v>
      </c>
      <c r="R68" s="1104">
        <v>3412876146.15241</v>
      </c>
      <c r="S68" s="1104">
        <v>2900855584.4991598</v>
      </c>
      <c r="T68" s="1104">
        <v>3078087600.6325498</v>
      </c>
      <c r="U68" s="1104">
        <v>3261709260.9874501</v>
      </c>
      <c r="V68" s="1104">
        <v>3412876146.15241</v>
      </c>
      <c r="W68" s="1104">
        <v>3817543444.93752</v>
      </c>
      <c r="X68" s="1104">
        <v>3438123917.4572401</v>
      </c>
      <c r="Y68" s="1104">
        <v>3579186251.0034699</v>
      </c>
      <c r="Z68" s="1104">
        <v>3718818494.8111601</v>
      </c>
      <c r="AA68" s="1104">
        <v>3817543444.93752</v>
      </c>
      <c r="AB68" s="1104">
        <v>4106727545.14433</v>
      </c>
      <c r="AC68" s="1104">
        <v>3789678288.1684299</v>
      </c>
      <c r="AD68" s="1104">
        <v>3943367916.4510398</v>
      </c>
      <c r="AE68" s="1104">
        <v>4056049490.9102001</v>
      </c>
      <c r="AF68" s="1104">
        <v>4106727545.14433</v>
      </c>
      <c r="AG68" s="1104">
        <v>4372602807.6944704</v>
      </c>
      <c r="AH68" s="1104">
        <v>4133831841.7716498</v>
      </c>
      <c r="AI68" s="1104">
        <v>4223185101.9059</v>
      </c>
      <c r="AJ68" s="1104">
        <v>4278309074.1638198</v>
      </c>
      <c r="AK68" s="1104">
        <v>4372602807.6944704</v>
      </c>
      <c r="AL68" s="1104">
        <v>4746171887.43361</v>
      </c>
      <c r="AM68" s="1104">
        <v>4426391094.82969</v>
      </c>
      <c r="AN68" s="1104">
        <v>4486323244.4007196</v>
      </c>
      <c r="AO68" s="1104">
        <v>4649092132.6019897</v>
      </c>
      <c r="AP68" s="1104">
        <v>4746171887.43361</v>
      </c>
      <c r="AQ68" s="1104">
        <v>5395527711.7120895</v>
      </c>
      <c r="AR68" s="1104">
        <v>4779715433.8893995</v>
      </c>
      <c r="AS68" s="1104">
        <v>5067917102.5680199</v>
      </c>
      <c r="AT68" s="1104">
        <v>5243593648.9909496</v>
      </c>
      <c r="AU68" s="1104">
        <v>5395527711.7120895</v>
      </c>
      <c r="AV68" s="1104">
        <v>5753255452.5494604</v>
      </c>
      <c r="AW68" s="1104">
        <v>5447991289.14046</v>
      </c>
      <c r="AX68" s="1104">
        <v>5643609089.77882</v>
      </c>
      <c r="AY68" s="1104">
        <v>5658755662.3408003</v>
      </c>
      <c r="AZ68" s="1104">
        <v>5753255452.5494604</v>
      </c>
      <c r="BA68" s="1104">
        <v>5998410342.2037497</v>
      </c>
      <c r="BB68" s="1104">
        <v>5925349174.0700798</v>
      </c>
      <c r="BC68" s="1104">
        <v>5853342022.9730101</v>
      </c>
      <c r="BD68" s="1104">
        <v>5991959704.6770897</v>
      </c>
      <c r="BE68" s="1104">
        <v>5998410342.2037497</v>
      </c>
      <c r="BF68" s="1104">
        <v>6440233051.4705057</v>
      </c>
      <c r="BG68" s="1104">
        <v>6060927681.5557899</v>
      </c>
      <c r="BH68" s="1104">
        <v>5933058001.4276304</v>
      </c>
      <c r="BI68" s="1104">
        <v>6025858306.1224098</v>
      </c>
      <c r="BJ68" s="1104">
        <v>6440233051.4705057</v>
      </c>
      <c r="BK68" s="1218" t="s">
        <v>3202</v>
      </c>
      <c r="BL68" s="1201">
        <v>62</v>
      </c>
    </row>
    <row r="69" spans="1:64" ht="15.75">
      <c r="A69" s="82">
        <v>63</v>
      </c>
      <c r="B69" s="1208" t="s">
        <v>3203</v>
      </c>
      <c r="C69" s="64" t="s">
        <v>194</v>
      </c>
      <c r="D69" s="1104">
        <v>0.23480203670926303</v>
      </c>
      <c r="E69" s="1104">
        <v>0.25872726722200423</v>
      </c>
      <c r="F69" s="1104">
        <v>0.33199482100558547</v>
      </c>
      <c r="G69" s="1104">
        <v>0.27493422027449743</v>
      </c>
      <c r="H69" s="1104">
        <v>0.21778109021329839</v>
      </c>
      <c r="I69" s="1104">
        <v>0.17385823564004588</v>
      </c>
      <c r="J69" s="1104">
        <v>0.18719783688987149</v>
      </c>
      <c r="K69" s="1104">
        <v>0.18199569409984051</v>
      </c>
      <c r="L69" s="1104">
        <v>0.18719783688987149</v>
      </c>
      <c r="M69" s="1104">
        <v>0.14388212388619176</v>
      </c>
      <c r="N69" s="1104">
        <v>0.18782295209615549</v>
      </c>
      <c r="O69" s="1104">
        <v>0.18407676518112798</v>
      </c>
      <c r="P69" s="1104">
        <v>0.14883498166968895</v>
      </c>
      <c r="Q69" s="1104">
        <v>0.14388212388619176</v>
      </c>
      <c r="R69" s="1104">
        <v>0.11904488182958824</v>
      </c>
      <c r="S69" s="1104">
        <v>0.11247065434837999</v>
      </c>
      <c r="T69" s="1104">
        <v>0.11750641627119082</v>
      </c>
      <c r="U69" s="1104">
        <v>0.15824489940413702</v>
      </c>
      <c r="V69" s="1104">
        <v>0.11904488182958824</v>
      </c>
      <c r="W69" s="1104">
        <v>0.21060117969063982</v>
      </c>
      <c r="X69" s="1104">
        <v>0.16450393646136016</v>
      </c>
      <c r="Y69" s="1104">
        <v>0.20208955009949203</v>
      </c>
      <c r="Z69" s="1104">
        <v>0.21906032664825584</v>
      </c>
      <c r="AA69" s="1104">
        <v>0.21060117969063982</v>
      </c>
      <c r="AB69" s="1104">
        <v>0.32385431510803026</v>
      </c>
      <c r="AC69" s="1104">
        <v>0.14934206146564039</v>
      </c>
      <c r="AD69" s="1104">
        <v>0.23380987533083755</v>
      </c>
      <c r="AE69" s="1104">
        <v>0.28369850469249058</v>
      </c>
      <c r="AF69" s="1104">
        <v>0.32385431510803026</v>
      </c>
      <c r="AG69" s="1104">
        <v>0.31577732381059909</v>
      </c>
      <c r="AH69" s="1104">
        <v>0.26878578175861112</v>
      </c>
      <c r="AI69" s="1104">
        <v>0.24025464722002449</v>
      </c>
      <c r="AJ69" s="1104">
        <v>0.24292290677736536</v>
      </c>
      <c r="AK69" s="1104">
        <v>0.31577732381059909</v>
      </c>
      <c r="AL69" s="1104">
        <v>0.38369005094257885</v>
      </c>
      <c r="AM69" s="1104">
        <v>0.31607932352719453</v>
      </c>
      <c r="AN69" s="1104">
        <v>0.3546930696986641</v>
      </c>
      <c r="AO69" s="1104">
        <v>0.35822375569060622</v>
      </c>
      <c r="AP69" s="1104">
        <v>0.38369005094257885</v>
      </c>
      <c r="AQ69" s="1104">
        <v>0.45429265360041482</v>
      </c>
      <c r="AR69" s="1104">
        <v>0.40018958707199115</v>
      </c>
      <c r="AS69" s="1104">
        <v>0.39735716128667137</v>
      </c>
      <c r="AT69" s="1104">
        <v>0.46719001355683532</v>
      </c>
      <c r="AU69" s="1104">
        <v>0.45429265360041482</v>
      </c>
      <c r="AV69" s="1104">
        <v>0.49607769157840276</v>
      </c>
      <c r="AW69" s="1104">
        <v>0.49604771667174274</v>
      </c>
      <c r="AX69" s="1104">
        <v>0.4790730093368013</v>
      </c>
      <c r="AY69" s="1104">
        <v>0.56089808602800473</v>
      </c>
      <c r="AZ69" s="1104">
        <v>0.49607769157840276</v>
      </c>
      <c r="BA69" s="1104">
        <v>0.56445544978038442</v>
      </c>
      <c r="BB69" s="1104">
        <v>0.6292570481546782</v>
      </c>
      <c r="BC69" s="1104">
        <v>0.57308122409300266</v>
      </c>
      <c r="BD69" s="1104">
        <v>0.56665565744434976</v>
      </c>
      <c r="BE69" s="1104">
        <v>0.56445544978038442</v>
      </c>
      <c r="BF69" s="1104">
        <v>0.60809955172615959</v>
      </c>
      <c r="BG69" s="1104">
        <v>0.56792329855366575</v>
      </c>
      <c r="BH69" s="1104">
        <v>0.60672723971434728</v>
      </c>
      <c r="BI69" s="1104">
        <v>0.49892191017424586</v>
      </c>
      <c r="BJ69" s="1104">
        <v>0.60809955172615959</v>
      </c>
      <c r="BK69" s="1209" t="s">
        <v>3203</v>
      </c>
      <c r="BL69" s="1201">
        <v>63</v>
      </c>
    </row>
    <row r="70" spans="1:64" ht="15.75">
      <c r="A70" s="82">
        <v>64</v>
      </c>
      <c r="B70" s="1210" t="s">
        <v>3204</v>
      </c>
      <c r="C70" s="64" t="s">
        <v>3155</v>
      </c>
      <c r="D70" s="1104">
        <v>1646025</v>
      </c>
      <c r="E70" s="1104">
        <v>2076553</v>
      </c>
      <c r="F70" s="1104">
        <v>3392492</v>
      </c>
      <c r="G70" s="1104">
        <v>3644764</v>
      </c>
      <c r="H70" s="1104">
        <v>3183905</v>
      </c>
      <c r="I70" s="1104">
        <v>3114133</v>
      </c>
      <c r="J70" s="1104">
        <v>4173061</v>
      </c>
      <c r="K70" s="1104">
        <v>3579623</v>
      </c>
      <c r="L70" s="1104">
        <v>4173061</v>
      </c>
      <c r="M70" s="1104">
        <v>4107873.7617819998</v>
      </c>
      <c r="N70" s="1104">
        <v>4497596.8467159998</v>
      </c>
      <c r="O70" s="1104">
        <v>4732243.5494170003</v>
      </c>
      <c r="P70" s="1104">
        <v>4005897.835438</v>
      </c>
      <c r="Q70" s="1104">
        <v>4107873.7617819998</v>
      </c>
      <c r="R70" s="1104">
        <v>4081080.209756</v>
      </c>
      <c r="S70" s="1104">
        <v>3279028.6726319999</v>
      </c>
      <c r="T70" s="1104">
        <v>3635626.6408830001</v>
      </c>
      <c r="U70" s="1104">
        <v>5193740.5899799997</v>
      </c>
      <c r="V70" s="1104">
        <v>4081080.209756</v>
      </c>
      <c r="W70" s="1104">
        <v>8111744.5548</v>
      </c>
      <c r="X70" s="1104">
        <v>5696367.8497670004</v>
      </c>
      <c r="Y70" s="1104">
        <v>7288610.0049470002</v>
      </c>
      <c r="Z70" s="1104">
        <v>8219544.9491980001</v>
      </c>
      <c r="AA70" s="1104">
        <v>8111744.5548</v>
      </c>
      <c r="AB70" s="1104">
        <v>13457147.229792001</v>
      </c>
      <c r="AC70" s="1104">
        <v>5696367.8497670004</v>
      </c>
      <c r="AD70" s="1104">
        <v>9305310.4040130004</v>
      </c>
      <c r="AE70" s="1104">
        <v>11630866.656465</v>
      </c>
      <c r="AF70" s="1104">
        <v>13457147.229792001</v>
      </c>
      <c r="AG70" s="1104">
        <v>13980329.086152</v>
      </c>
      <c r="AH70" s="1104">
        <v>11238237.28186</v>
      </c>
      <c r="AI70" s="1104">
        <v>10257865.337864</v>
      </c>
      <c r="AJ70" s="1104">
        <v>10506972.309973</v>
      </c>
      <c r="AK70" s="1104">
        <v>13980329.086152</v>
      </c>
      <c r="AL70" s="1104">
        <v>18460153.850823</v>
      </c>
      <c r="AM70" s="1104">
        <v>14166980.311627001</v>
      </c>
      <c r="AN70" s="1104">
        <v>16109187.828932</v>
      </c>
      <c r="AO70" s="1104">
        <v>16855707.250108</v>
      </c>
      <c r="AP70" s="1104">
        <v>18460153.850823</v>
      </c>
      <c r="AQ70" s="1104">
        <v>24845545.875955001</v>
      </c>
      <c r="AR70" s="1104">
        <v>19395125.113666002</v>
      </c>
      <c r="AS70" s="1104">
        <v>20352561.785743002</v>
      </c>
      <c r="AT70" s="1104">
        <v>24892918.487259999</v>
      </c>
      <c r="AU70" s="1104">
        <v>24845545.875955001</v>
      </c>
      <c r="AV70" s="1104">
        <v>28972956.247104</v>
      </c>
      <c r="AW70" s="1104">
        <v>27386165.924789</v>
      </c>
      <c r="AX70" s="1104">
        <v>27386165.924789</v>
      </c>
      <c r="AY70" s="1104">
        <v>32213440.623367</v>
      </c>
      <c r="AZ70" s="1104">
        <v>28972956.247104</v>
      </c>
      <c r="BA70" s="1104">
        <v>34427651.068568997</v>
      </c>
      <c r="BB70" s="1104">
        <v>37988117.316650003</v>
      </c>
      <c r="BC70" s="1104">
        <v>34114927.096216999</v>
      </c>
      <c r="BD70" s="1104">
        <v>34534869.008767001</v>
      </c>
      <c r="BE70" s="1104">
        <v>34427651.068568997</v>
      </c>
      <c r="BF70" s="1104">
        <v>39919022.044070996</v>
      </c>
      <c r="BG70" s="1104">
        <v>35022329.803818002</v>
      </c>
      <c r="BH70" s="1104">
        <v>36671410.915228002</v>
      </c>
      <c r="BI70" s="1104">
        <v>30606873.477511</v>
      </c>
      <c r="BJ70" s="1104">
        <v>39919022.044070996</v>
      </c>
      <c r="BK70" s="1211" t="s">
        <v>3204</v>
      </c>
      <c r="BL70" s="1201">
        <v>64</v>
      </c>
    </row>
    <row r="71" spans="1:64" ht="15.75">
      <c r="A71" s="82">
        <v>65</v>
      </c>
      <c r="B71" s="1208" t="s">
        <v>3205</v>
      </c>
      <c r="C71" s="64" t="s">
        <v>194</v>
      </c>
      <c r="D71" s="1104">
        <v>0.64659690079456356</v>
      </c>
      <c r="E71" s="1104">
        <v>0.43926843968205381</v>
      </c>
      <c r="F71" s="1104">
        <v>0.49950595531120939</v>
      </c>
      <c r="G71" s="1104">
        <v>0.559582657679912</v>
      </c>
      <c r="H71" s="1104">
        <v>0.41606116239376867</v>
      </c>
      <c r="I71" s="1104">
        <v>0.44977180992472182</v>
      </c>
      <c r="J71" s="1104">
        <v>0.43777792514638175</v>
      </c>
      <c r="K71" s="1104">
        <v>0.42550692046484084</v>
      </c>
      <c r="L71" s="1104">
        <v>0.43777792514638175</v>
      </c>
      <c r="M71" s="1104">
        <v>0.39536548292884355</v>
      </c>
      <c r="N71" s="1104">
        <v>0.438692698428094</v>
      </c>
      <c r="O71" s="1104">
        <v>0.43230293326928343</v>
      </c>
      <c r="P71" s="1104">
        <v>0.41806786186279626</v>
      </c>
      <c r="Q71" s="1104">
        <v>0.39536548292884355</v>
      </c>
      <c r="R71" s="1104">
        <v>0.32754851114242467</v>
      </c>
      <c r="S71" s="1104">
        <v>0.38820856146018023</v>
      </c>
      <c r="T71" s="1104">
        <v>0.39619351874937475</v>
      </c>
      <c r="U71" s="1104">
        <v>0.46273434505813626</v>
      </c>
      <c r="V71" s="1104">
        <v>0.32754851114242467</v>
      </c>
      <c r="W71" s="1104">
        <v>0.6764216311585306</v>
      </c>
      <c r="X71" s="1104">
        <v>0.54680309635204194</v>
      </c>
      <c r="Y71" s="1104">
        <v>0.55866748085121742</v>
      </c>
      <c r="Z71" s="1104">
        <v>0.67014956831136108</v>
      </c>
      <c r="AA71" s="1104">
        <v>0.6764216311585306</v>
      </c>
      <c r="AB71" s="1104">
        <v>0.84528549160891164</v>
      </c>
      <c r="AC71" s="1104">
        <v>0.49640576013930315</v>
      </c>
      <c r="AD71" s="1104">
        <v>0.68315894159095059</v>
      </c>
      <c r="AE71" s="1104">
        <v>0.781698467221972</v>
      </c>
      <c r="AF71" s="1104">
        <v>0.84528549160891164</v>
      </c>
      <c r="AG71" s="1104">
        <v>0.91910747813796556</v>
      </c>
      <c r="AH71" s="1104">
        <v>0.86204146614804722</v>
      </c>
      <c r="AI71" s="1104">
        <v>0.84639317042972217</v>
      </c>
      <c r="AJ71" s="1104">
        <v>0.84187624117769477</v>
      </c>
      <c r="AK71" s="1104">
        <v>0.91910747813796556</v>
      </c>
      <c r="AL71" s="1104">
        <v>0.96821914831633771</v>
      </c>
      <c r="AM71" s="1104">
        <v>0.92676338923375479</v>
      </c>
      <c r="AN71" s="1104">
        <v>0.86517101562447052</v>
      </c>
      <c r="AO71" s="1104">
        <v>0.83754218989654849</v>
      </c>
      <c r="AP71" s="1104">
        <v>0.96821914831633771</v>
      </c>
      <c r="AQ71" s="1104">
        <v>0.89025360970268652</v>
      </c>
      <c r="AR71" s="1104">
        <v>0.977484720269862</v>
      </c>
      <c r="AS71" s="1104">
        <v>0.65818686741384447</v>
      </c>
      <c r="AT71" s="1104">
        <v>1.121103491988434</v>
      </c>
      <c r="AU71" s="1104">
        <v>0.89025360970268652</v>
      </c>
      <c r="AV71" s="1104">
        <v>0.99613940839829163</v>
      </c>
      <c r="AW71" s="1104">
        <v>0.82406964303890406</v>
      </c>
      <c r="AX71" s="1104">
        <v>0.79587005549105561</v>
      </c>
      <c r="AY71" s="1104">
        <v>0.90925974601857917</v>
      </c>
      <c r="AZ71" s="1104">
        <v>0.99613940839829163</v>
      </c>
      <c r="BA71" s="1104">
        <v>1.0891484823492601</v>
      </c>
      <c r="BB71" s="1104">
        <v>1.2198475157378172</v>
      </c>
      <c r="BC71" s="1104">
        <v>1.0992746305862602</v>
      </c>
      <c r="BD71" s="1104">
        <v>1.1159635824925593</v>
      </c>
      <c r="BE71" s="1104">
        <v>1.0891484823492601</v>
      </c>
      <c r="BF71" s="1104">
        <v>1.2857187064572653</v>
      </c>
      <c r="BG71" s="1104">
        <v>1.1478660139798191</v>
      </c>
      <c r="BH71" s="1104">
        <v>1.2310309912760629</v>
      </c>
      <c r="BI71" s="1104">
        <v>1.2737064264321025</v>
      </c>
      <c r="BJ71" s="1104">
        <v>1.2857187064572653</v>
      </c>
      <c r="BK71" s="1209" t="s">
        <v>3205</v>
      </c>
      <c r="BL71" s="1201">
        <v>65</v>
      </c>
    </row>
    <row r="72" spans="1:64" ht="15.75">
      <c r="A72" s="82">
        <v>66</v>
      </c>
      <c r="B72" s="1210" t="s">
        <v>3206</v>
      </c>
      <c r="C72" s="64" t="s">
        <v>3155</v>
      </c>
      <c r="D72" s="1104">
        <v>4532817</v>
      </c>
      <c r="E72" s="1104">
        <v>3525582</v>
      </c>
      <c r="F72" s="1104">
        <v>5104206</v>
      </c>
      <c r="G72" s="1104">
        <v>7418308</v>
      </c>
      <c r="H72" s="1104">
        <v>6082710</v>
      </c>
      <c r="I72" s="1104">
        <v>8056272</v>
      </c>
      <c r="J72" s="1104">
        <v>9759055</v>
      </c>
      <c r="K72" s="1104">
        <v>8369178</v>
      </c>
      <c r="L72" s="1104">
        <v>9759055</v>
      </c>
      <c r="M72" s="1104">
        <v>11287792.046511</v>
      </c>
      <c r="N72" s="1104">
        <v>10504908.346438</v>
      </c>
      <c r="O72" s="1104">
        <v>11113639.276225999</v>
      </c>
      <c r="P72" s="1104">
        <v>11252308.591129001</v>
      </c>
      <c r="Q72" s="1104">
        <v>11287792.046511</v>
      </c>
      <c r="R72" s="1104">
        <v>11228972.854725001</v>
      </c>
      <c r="S72" s="1104">
        <v>11318036.792479001</v>
      </c>
      <c r="T72" s="1104">
        <v>12258153.702739999</v>
      </c>
      <c r="U72" s="1104">
        <v>15187359.335788</v>
      </c>
      <c r="V72" s="1104">
        <v>11228972.854725001</v>
      </c>
      <c r="W72" s="1104">
        <v>26053792.724993996</v>
      </c>
      <c r="X72" s="1104">
        <v>18934450.112350002</v>
      </c>
      <c r="Y72" s="1104">
        <v>20149034.862842001</v>
      </c>
      <c r="Z72" s="1104">
        <v>25145240.051913001</v>
      </c>
      <c r="AA72" s="1104">
        <v>26053792.724993996</v>
      </c>
      <c r="AB72" s="1104">
        <v>35124223.396540992</v>
      </c>
      <c r="AC72" s="1104">
        <v>18934450.112350002</v>
      </c>
      <c r="AD72" s="1104">
        <v>27188783.184566997</v>
      </c>
      <c r="AE72" s="1104">
        <v>32047509.900261004</v>
      </c>
      <c r="AF72" s="1104">
        <v>35124223.396540992</v>
      </c>
      <c r="AG72" s="1104">
        <v>40691411.450490996</v>
      </c>
      <c r="AH72" s="1104">
        <v>36042927.866157003</v>
      </c>
      <c r="AI72" s="1104">
        <v>36137436.947077006</v>
      </c>
      <c r="AJ72" s="1104">
        <v>36413076.361649998</v>
      </c>
      <c r="AK72" s="1104">
        <v>40691411.450490996</v>
      </c>
      <c r="AL72" s="1104">
        <v>46583106.325859003</v>
      </c>
      <c r="AM72" s="1104">
        <v>41538429.474909</v>
      </c>
      <c r="AN72" s="1104">
        <v>39293698.088555999</v>
      </c>
      <c r="AO72" s="1104">
        <v>39409351.664281003</v>
      </c>
      <c r="AP72" s="1104">
        <v>46583106.325859003</v>
      </c>
      <c r="AQ72" s="1104">
        <v>48688519.890875995</v>
      </c>
      <c r="AR72" s="1104">
        <v>47373642.540380001</v>
      </c>
      <c r="AS72" s="1104">
        <v>33712212.061884999</v>
      </c>
      <c r="AT72" s="1104">
        <v>59734876.671235994</v>
      </c>
      <c r="AU72" s="1104">
        <v>48688519.890875995</v>
      </c>
      <c r="AV72" s="1104">
        <v>58178595.783475995</v>
      </c>
      <c r="AW72" s="1104">
        <v>45495840.862381004</v>
      </c>
      <c r="AX72" s="1104">
        <v>45495840.862381004</v>
      </c>
      <c r="AY72" s="1104">
        <v>52220511.300024003</v>
      </c>
      <c r="AZ72" s="1104">
        <v>58178595.783475995</v>
      </c>
      <c r="BA72" s="1104">
        <v>66430085.716722004</v>
      </c>
      <c r="BB72" s="1104">
        <v>73641941.194247007</v>
      </c>
      <c r="BC72" s="1104">
        <v>65438671.351558998</v>
      </c>
      <c r="BD72" s="1104">
        <v>68012479.243128002</v>
      </c>
      <c r="BE72" s="1104">
        <v>66430085.716722004</v>
      </c>
      <c r="BF72" s="1104">
        <v>84401695.807621002</v>
      </c>
      <c r="BG72" s="1104">
        <v>70785865.300076991</v>
      </c>
      <c r="BH72" s="1104">
        <v>74405169.861368001</v>
      </c>
      <c r="BI72" s="1104">
        <v>78136819.903710008</v>
      </c>
      <c r="BJ72" s="1104">
        <v>84401695.807621002</v>
      </c>
      <c r="BK72" s="1211" t="s">
        <v>3206</v>
      </c>
      <c r="BL72" s="1201">
        <v>66</v>
      </c>
    </row>
    <row r="73" spans="1:64" ht="15.75">
      <c r="A73" s="82">
        <v>67</v>
      </c>
      <c r="B73" s="1208" t="s">
        <v>3207</v>
      </c>
      <c r="C73" s="64" t="s">
        <v>194</v>
      </c>
      <c r="D73" s="1104">
        <v>0.48536210345525022</v>
      </c>
      <c r="E73" s="1104">
        <v>0.3446195373031925</v>
      </c>
      <c r="F73" s="1104">
        <v>0.42225857847281983</v>
      </c>
      <c r="G73" s="1104">
        <v>0.49887144075455642</v>
      </c>
      <c r="H73" s="1104">
        <v>0.35380086199383509</v>
      </c>
      <c r="I73" s="1104">
        <v>0.37306759297177339</v>
      </c>
      <c r="J73" s="1104">
        <v>0.37425634284703441</v>
      </c>
      <c r="K73" s="1104">
        <v>0.3645042837090906</v>
      </c>
      <c r="L73" s="1104">
        <v>0.37425634284703441</v>
      </c>
      <c r="M73" s="1104">
        <v>0.32239667945928058</v>
      </c>
      <c r="N73" s="1104">
        <v>0.36982280141836388</v>
      </c>
      <c r="O73" s="1104">
        <v>0.36418319957620032</v>
      </c>
      <c r="P73" s="1104">
        <v>0.3423776610636351</v>
      </c>
      <c r="Q73" s="1104">
        <v>0.32239667945928058</v>
      </c>
      <c r="R73" s="1104">
        <v>0.26849512630543843</v>
      </c>
      <c r="S73" s="1104">
        <v>0.29601534068014318</v>
      </c>
      <c r="T73" s="1104">
        <v>0.30802030372452305</v>
      </c>
      <c r="U73" s="1104">
        <v>0.34738460999028137</v>
      </c>
      <c r="V73" s="1104">
        <v>0.26849512630543843</v>
      </c>
      <c r="W73" s="1104">
        <v>0.44887296234514773</v>
      </c>
      <c r="X73" s="1104">
        <v>0.39868792610557424</v>
      </c>
      <c r="Y73" s="1104">
        <v>0.42045700736075031</v>
      </c>
      <c r="Z73" s="1104">
        <v>0.44713524221464473</v>
      </c>
      <c r="AA73" s="1104">
        <v>0.44887296234514773</v>
      </c>
      <c r="AB73" s="1104">
        <v>0.57218516170722244</v>
      </c>
      <c r="AC73" s="1104">
        <v>0.36194195741967999</v>
      </c>
      <c r="AD73" s="1104">
        <v>0.45605249958247446</v>
      </c>
      <c r="AE73" s="1104">
        <v>0.52449034039641584</v>
      </c>
      <c r="AF73" s="1104">
        <v>0.57218516170722244</v>
      </c>
      <c r="AG73" s="1104">
        <v>0.64990247583690142</v>
      </c>
      <c r="AH73" s="1104">
        <v>0.59742102027647792</v>
      </c>
      <c r="AI73" s="1104">
        <v>0.57462900052879229</v>
      </c>
      <c r="AJ73" s="1104">
        <v>0.57822830376802492</v>
      </c>
      <c r="AK73" s="1104">
        <v>0.64990247583690142</v>
      </c>
      <c r="AL73" s="1104">
        <v>0.76367258781120073</v>
      </c>
      <c r="AM73" s="1104">
        <v>0.66426231297818217</v>
      </c>
      <c r="AN73" s="1104">
        <v>0.61727327577219604</v>
      </c>
      <c r="AO73" s="1104">
        <v>0.5962537239338368</v>
      </c>
      <c r="AP73" s="1104">
        <v>0.76367258781120073</v>
      </c>
      <c r="AQ73" s="1104">
        <v>0.71349523049254682</v>
      </c>
      <c r="AR73" s="1104">
        <v>0.77018877293268706</v>
      </c>
      <c r="AS73" s="1104">
        <v>0.50779268610190942</v>
      </c>
      <c r="AT73" s="1104">
        <v>0.90995191773536788</v>
      </c>
      <c r="AU73" s="1104">
        <v>0.71349523049254682</v>
      </c>
      <c r="AV73" s="1104">
        <v>0.85397480271785176</v>
      </c>
      <c r="AW73" s="1104">
        <v>0.65256934293540181</v>
      </c>
      <c r="AX73" s="1104">
        <v>0.63023847991600046</v>
      </c>
      <c r="AY73" s="1104">
        <v>0.75787344490520536</v>
      </c>
      <c r="AZ73" s="1104">
        <v>0.85397480271785176</v>
      </c>
      <c r="BA73" s="1104">
        <v>0.95148468375061379</v>
      </c>
      <c r="BB73" s="1104">
        <v>1.0519548191443138</v>
      </c>
      <c r="BC73" s="1104">
        <v>0.95256864376456252</v>
      </c>
      <c r="BD73" s="1104">
        <v>0.96149239030669487</v>
      </c>
      <c r="BE73" s="1104">
        <v>0.95148468375061379</v>
      </c>
      <c r="BF73" s="1104">
        <v>1.0233552638959849</v>
      </c>
      <c r="BG73" s="1104">
        <v>0.97147351656567582</v>
      </c>
      <c r="BH73" s="1104">
        <v>1.0414236339968073</v>
      </c>
      <c r="BI73" s="1104">
        <v>1.0964355896047431</v>
      </c>
      <c r="BJ73" s="1104">
        <v>1.0233552638959849</v>
      </c>
      <c r="BK73" s="1209" t="s">
        <v>3207</v>
      </c>
      <c r="BL73" s="1201">
        <v>67</v>
      </c>
    </row>
    <row r="74" spans="1:64" ht="15.75">
      <c r="A74" s="82">
        <v>68</v>
      </c>
      <c r="B74" s="1210" t="s">
        <v>3208</v>
      </c>
      <c r="C74" s="64" t="s">
        <v>3155</v>
      </c>
      <c r="D74" s="1104">
        <v>3402518</v>
      </c>
      <c r="E74" s="1104">
        <v>2765927</v>
      </c>
      <c r="F74" s="1104">
        <v>4314853</v>
      </c>
      <c r="G74" s="1104">
        <v>6613468</v>
      </c>
      <c r="H74" s="1104">
        <v>5172480</v>
      </c>
      <c r="I74" s="1104">
        <v>6682353</v>
      </c>
      <c r="J74" s="1104">
        <v>8343016</v>
      </c>
      <c r="K74" s="1104">
        <v>7169334</v>
      </c>
      <c r="L74" s="1104">
        <v>8343016</v>
      </c>
      <c r="M74" s="1104">
        <v>9204512.8655730002</v>
      </c>
      <c r="N74" s="1104">
        <v>8855754.0329330005</v>
      </c>
      <c r="O74" s="1104">
        <v>9362417.8766109999</v>
      </c>
      <c r="P74" s="1104">
        <v>9215104.6479180008</v>
      </c>
      <c r="Q74" s="1104">
        <v>9204512.8655730002</v>
      </c>
      <c r="R74" s="1104">
        <v>9204512.8655730002</v>
      </c>
      <c r="S74" s="1104">
        <v>8630187.0941599999</v>
      </c>
      <c r="T74" s="1104">
        <v>9530090.8468629997</v>
      </c>
      <c r="U74" s="1104">
        <v>11401476.799787</v>
      </c>
      <c r="V74" s="1104">
        <v>9204512.8655730002</v>
      </c>
      <c r="W74" s="1104">
        <v>17289280.209392998</v>
      </c>
      <c r="X74" s="1104">
        <v>13805585.040766001</v>
      </c>
      <c r="Y74" s="1104">
        <v>15164302.899338</v>
      </c>
      <c r="Z74" s="1104">
        <v>16777333.796526</v>
      </c>
      <c r="AA74" s="1104">
        <v>17289280.209392998</v>
      </c>
      <c r="AB74" s="1104">
        <v>23776061.039136998</v>
      </c>
      <c r="AC74" s="1104">
        <v>13805585.040766001</v>
      </c>
      <c r="AD74" s="1104">
        <v>18150260.176718999</v>
      </c>
      <c r="AE74" s="1104">
        <v>21502676.647404</v>
      </c>
      <c r="AF74" s="1104">
        <v>23776061.039136998</v>
      </c>
      <c r="AG74" s="1104">
        <v>28772966.901051</v>
      </c>
      <c r="AH74" s="1104">
        <v>24978847.984852001</v>
      </c>
      <c r="AI74" s="1104">
        <v>24534247.203375001</v>
      </c>
      <c r="AJ74" s="1104">
        <v>25009698.991052002</v>
      </c>
      <c r="AK74" s="1104">
        <v>28772966.901051</v>
      </c>
      <c r="AL74" s="1104">
        <v>36741931.222920001</v>
      </c>
      <c r="AM74" s="1104">
        <v>29772877.911478002</v>
      </c>
      <c r="AN74" s="1104">
        <v>28034861.661217</v>
      </c>
      <c r="AO74" s="1104">
        <v>28055867.478805002</v>
      </c>
      <c r="AP74" s="1104">
        <v>36741931.222920001</v>
      </c>
      <c r="AQ74" s="1104">
        <v>39021494.935002998</v>
      </c>
      <c r="AR74" s="1104">
        <v>37327077.202243999</v>
      </c>
      <c r="AS74" s="1104">
        <v>26009049.351904001</v>
      </c>
      <c r="AT74" s="1104">
        <v>48484253.212224998</v>
      </c>
      <c r="AU74" s="1104">
        <v>39021494.935002998</v>
      </c>
      <c r="AV74" s="1104">
        <v>49875604.195281997</v>
      </c>
      <c r="AW74" s="1104">
        <v>36027526.591531001</v>
      </c>
      <c r="AX74" s="1104">
        <v>36027526.591531001</v>
      </c>
      <c r="AY74" s="1104">
        <v>43526108.977062002</v>
      </c>
      <c r="AZ74" s="1104">
        <v>49875604.195281997</v>
      </c>
      <c r="BA74" s="1104">
        <v>58033601.592471004</v>
      </c>
      <c r="BB74" s="1104">
        <v>63506293.967877001</v>
      </c>
      <c r="BC74" s="1104">
        <v>56705417.085688002</v>
      </c>
      <c r="BD74" s="1104">
        <v>58598221.540616997</v>
      </c>
      <c r="BE74" s="1104">
        <v>58033601.592471004</v>
      </c>
      <c r="BF74" s="1104">
        <v>67178706.549640998</v>
      </c>
      <c r="BG74" s="1104">
        <v>59908205.878302999</v>
      </c>
      <c r="BH74" s="1104">
        <v>62945046.009649001</v>
      </c>
      <c r="BI74" s="1104">
        <v>67261959.603162006</v>
      </c>
      <c r="BJ74" s="1104">
        <v>67178706.549640998</v>
      </c>
      <c r="BK74" s="1211" t="s">
        <v>3208</v>
      </c>
      <c r="BL74" s="1201">
        <v>68</v>
      </c>
    </row>
    <row r="75" spans="1:64" ht="15.75">
      <c r="A75" s="82">
        <v>69</v>
      </c>
      <c r="B75" s="1208" t="s">
        <v>3209</v>
      </c>
      <c r="C75" s="64" t="s">
        <v>194</v>
      </c>
      <c r="D75" s="1104">
        <v>0</v>
      </c>
      <c r="E75" s="1104">
        <v>0</v>
      </c>
      <c r="F75" s="1104">
        <v>0</v>
      </c>
      <c r="G75" s="1104">
        <v>0</v>
      </c>
      <c r="H75" s="1104">
        <v>0</v>
      </c>
      <c r="I75" s="1104">
        <v>0</v>
      </c>
      <c r="J75" s="1104">
        <v>0</v>
      </c>
      <c r="K75" s="1104">
        <v>0</v>
      </c>
      <c r="L75" s="1104">
        <v>0</v>
      </c>
      <c r="M75" s="1104">
        <v>0</v>
      </c>
      <c r="N75" s="1104">
        <v>0</v>
      </c>
      <c r="O75" s="1104">
        <v>0</v>
      </c>
      <c r="P75" s="1104">
        <v>0</v>
      </c>
      <c r="Q75" s="1104">
        <v>0</v>
      </c>
      <c r="R75" s="1104">
        <v>0</v>
      </c>
      <c r="S75" s="1104">
        <v>0</v>
      </c>
      <c r="T75" s="1104">
        <v>0</v>
      </c>
      <c r="U75" s="1104">
        <v>0</v>
      </c>
      <c r="V75" s="1104">
        <v>0</v>
      </c>
      <c r="W75" s="1104">
        <v>0</v>
      </c>
      <c r="X75" s="1104">
        <v>0</v>
      </c>
      <c r="Y75" s="1104">
        <v>0</v>
      </c>
      <c r="Z75" s="1104">
        <v>0</v>
      </c>
      <c r="AA75" s="1104">
        <v>0</v>
      </c>
      <c r="AB75" s="1104">
        <v>0</v>
      </c>
      <c r="AC75" s="1104">
        <v>0</v>
      </c>
      <c r="AD75" s="1104">
        <v>0</v>
      </c>
      <c r="AE75" s="1104">
        <v>0</v>
      </c>
      <c r="AF75" s="1104">
        <v>0</v>
      </c>
      <c r="AG75" s="1104">
        <v>0</v>
      </c>
      <c r="AH75" s="1104">
        <v>0</v>
      </c>
      <c r="AI75" s="1104">
        <v>0</v>
      </c>
      <c r="AJ75" s="1104">
        <v>0</v>
      </c>
      <c r="AK75" s="1104">
        <v>0</v>
      </c>
      <c r="AL75" s="1104">
        <v>0</v>
      </c>
      <c r="AM75" s="1104">
        <v>0</v>
      </c>
      <c r="AN75" s="1104">
        <v>0</v>
      </c>
      <c r="AO75" s="1104">
        <v>0</v>
      </c>
      <c r="AP75" s="1104">
        <v>0</v>
      </c>
      <c r="AQ75" s="1104">
        <v>0</v>
      </c>
      <c r="AR75" s="1104">
        <v>0</v>
      </c>
      <c r="AS75" s="1104">
        <v>0</v>
      </c>
      <c r="AT75" s="1104">
        <v>0</v>
      </c>
      <c r="AU75" s="1104">
        <v>0</v>
      </c>
      <c r="AV75" s="1104">
        <v>0</v>
      </c>
      <c r="AW75" s="1104">
        <v>0</v>
      </c>
      <c r="AX75" s="1104">
        <v>0</v>
      </c>
      <c r="AY75" s="1104">
        <v>0</v>
      </c>
      <c r="AZ75" s="1104">
        <v>0</v>
      </c>
      <c r="BA75" s="1104">
        <v>0</v>
      </c>
      <c r="BB75" s="1104">
        <v>0</v>
      </c>
      <c r="BC75" s="1104">
        <v>0</v>
      </c>
      <c r="BD75" s="1104">
        <v>0</v>
      </c>
      <c r="BE75" s="1104">
        <v>0</v>
      </c>
      <c r="BF75" s="1104">
        <v>0</v>
      </c>
      <c r="BG75" s="1104">
        <v>0</v>
      </c>
      <c r="BH75" s="1104">
        <v>0</v>
      </c>
      <c r="BI75" s="1104">
        <v>0</v>
      </c>
      <c r="BJ75" s="1104">
        <v>0</v>
      </c>
      <c r="BK75" s="1209" t="s">
        <v>3209</v>
      </c>
      <c r="BL75" s="1201">
        <v>69</v>
      </c>
    </row>
    <row r="76" spans="1:64" ht="15.75">
      <c r="A76" s="82">
        <v>70</v>
      </c>
      <c r="B76" s="1210" t="s">
        <v>3210</v>
      </c>
      <c r="C76" s="64" t="s">
        <v>3155</v>
      </c>
      <c r="D76" s="1104">
        <v>0</v>
      </c>
      <c r="E76" s="1104">
        <v>0</v>
      </c>
      <c r="F76" s="1104">
        <v>0</v>
      </c>
      <c r="G76" s="1104">
        <v>0</v>
      </c>
      <c r="H76" s="1104">
        <v>0</v>
      </c>
      <c r="I76" s="1104">
        <v>0</v>
      </c>
      <c r="J76" s="1104">
        <v>0</v>
      </c>
      <c r="K76" s="1104">
        <v>0</v>
      </c>
      <c r="L76" s="1104">
        <v>0</v>
      </c>
      <c r="M76" s="1104">
        <v>0</v>
      </c>
      <c r="N76" s="1104">
        <v>0</v>
      </c>
      <c r="O76" s="1104">
        <v>0</v>
      </c>
      <c r="P76" s="1104">
        <v>0</v>
      </c>
      <c r="Q76" s="1104">
        <v>0</v>
      </c>
      <c r="R76" s="1104">
        <v>0</v>
      </c>
      <c r="S76" s="1104">
        <v>0</v>
      </c>
      <c r="T76" s="1104">
        <v>0</v>
      </c>
      <c r="U76" s="1104">
        <v>0</v>
      </c>
      <c r="V76" s="1104">
        <v>0</v>
      </c>
      <c r="W76" s="1104">
        <v>0</v>
      </c>
      <c r="X76" s="1104">
        <v>0</v>
      </c>
      <c r="Y76" s="1104">
        <v>0</v>
      </c>
      <c r="Z76" s="1104">
        <v>0</v>
      </c>
      <c r="AA76" s="1104">
        <v>0</v>
      </c>
      <c r="AB76" s="1104">
        <v>0</v>
      </c>
      <c r="AC76" s="1104">
        <v>0</v>
      </c>
      <c r="AD76" s="1104">
        <v>0</v>
      </c>
      <c r="AE76" s="1104">
        <v>0</v>
      </c>
      <c r="AF76" s="1104">
        <v>0</v>
      </c>
      <c r="AG76" s="1104">
        <v>0</v>
      </c>
      <c r="AH76" s="1104">
        <v>0</v>
      </c>
      <c r="AI76" s="1104">
        <v>0</v>
      </c>
      <c r="AJ76" s="1104">
        <v>0</v>
      </c>
      <c r="AK76" s="1104">
        <v>0</v>
      </c>
      <c r="AL76" s="1104">
        <v>0</v>
      </c>
      <c r="AM76" s="1104">
        <v>0</v>
      </c>
      <c r="AN76" s="1104">
        <v>0</v>
      </c>
      <c r="AO76" s="1104">
        <v>0</v>
      </c>
      <c r="AP76" s="1104">
        <v>0</v>
      </c>
      <c r="AQ76" s="1104">
        <v>0</v>
      </c>
      <c r="AR76" s="1104">
        <v>0</v>
      </c>
      <c r="AS76" s="1104">
        <v>0</v>
      </c>
      <c r="AT76" s="1104">
        <v>0</v>
      </c>
      <c r="AU76" s="1104">
        <v>0</v>
      </c>
      <c r="AV76" s="1104">
        <v>0</v>
      </c>
      <c r="AW76" s="1104">
        <v>0</v>
      </c>
      <c r="AX76" s="1104">
        <v>0</v>
      </c>
      <c r="AY76" s="1104">
        <v>0</v>
      </c>
      <c r="AZ76" s="1104">
        <v>0</v>
      </c>
      <c r="BA76" s="1104">
        <v>0</v>
      </c>
      <c r="BB76" s="1104">
        <v>0</v>
      </c>
      <c r="BC76" s="1104">
        <v>0</v>
      </c>
      <c r="BD76" s="1104">
        <v>0</v>
      </c>
      <c r="BE76" s="1104">
        <v>0</v>
      </c>
      <c r="BF76" s="1104">
        <v>0</v>
      </c>
      <c r="BG76" s="1104">
        <v>0</v>
      </c>
      <c r="BH76" s="1104">
        <v>0</v>
      </c>
      <c r="BI76" s="1104">
        <v>0</v>
      </c>
      <c r="BJ76" s="1104">
        <v>0</v>
      </c>
      <c r="BK76" s="1211" t="s">
        <v>3210</v>
      </c>
      <c r="BL76" s="1201">
        <v>70</v>
      </c>
    </row>
    <row r="77" spans="1:64" ht="15.75">
      <c r="A77" s="82">
        <v>71</v>
      </c>
      <c r="B77" s="1208" t="s">
        <v>3211</v>
      </c>
      <c r="C77" s="64" t="s">
        <v>194</v>
      </c>
      <c r="D77" s="1104">
        <v>0.1610262460854327</v>
      </c>
      <c r="E77" s="1104">
        <v>9.4644915352018688E-2</v>
      </c>
      <c r="F77" s="1104">
        <v>7.7241603001800024E-2</v>
      </c>
      <c r="G77" s="1104">
        <v>6.070103351711921E-2</v>
      </c>
      <c r="H77" s="1104">
        <v>6.2256333163715059E-2</v>
      </c>
      <c r="I77" s="1104">
        <v>7.6701983801883408E-2</v>
      </c>
      <c r="J77" s="1104">
        <v>6.3520191681538607E-2</v>
      </c>
      <c r="K77" s="1104">
        <v>6.1000298017305297E-2</v>
      </c>
      <c r="L77" s="1104">
        <v>6.3520191681538607E-2</v>
      </c>
      <c r="M77" s="1104">
        <v>7.296745751909002E-2</v>
      </c>
      <c r="N77" s="1104">
        <v>6.886885896496639E-2</v>
      </c>
      <c r="O77" s="1104">
        <v>6.8118758504922897E-2</v>
      </c>
      <c r="P77" s="1104">
        <v>7.5689559849784746E-2</v>
      </c>
      <c r="Q77" s="1104">
        <v>7.296745751909002E-2</v>
      </c>
      <c r="R77" s="1104">
        <v>5.9052263916191124E-2</v>
      </c>
      <c r="S77" s="1104">
        <v>9.2192208089503333E-2</v>
      </c>
      <c r="T77" s="1104">
        <v>8.8172500560759148E-2</v>
      </c>
      <c r="U77" s="1104">
        <v>0.11534918698571757</v>
      </c>
      <c r="V77" s="1104">
        <v>5.9052263916191124E-2</v>
      </c>
      <c r="W77" s="1104">
        <v>0.22754748148502529</v>
      </c>
      <c r="X77" s="1104">
        <v>0.1481150441023906</v>
      </c>
      <c r="Y77" s="1104">
        <v>0.13821047349046714</v>
      </c>
      <c r="Z77" s="1104">
        <v>0.22301277723847385</v>
      </c>
      <c r="AA77" s="1104">
        <v>0.22754748148502529</v>
      </c>
      <c r="AB77" s="1104">
        <v>0.27309960067876976</v>
      </c>
      <c r="AC77" s="1104">
        <v>0.1344636882018985</v>
      </c>
      <c r="AD77" s="1104">
        <v>0.22710459542553391</v>
      </c>
      <c r="AE77" s="1104">
        <v>0.25720703384179117</v>
      </c>
      <c r="AF77" s="1104">
        <v>0.27309960067876976</v>
      </c>
      <c r="AG77" s="1104">
        <v>0.26920500230106426</v>
      </c>
      <c r="AH77" s="1104">
        <v>0.26461994819585555</v>
      </c>
      <c r="AI77" s="1104">
        <v>0.27176384095720069</v>
      </c>
      <c r="AJ77" s="1104">
        <v>0.26364779482926953</v>
      </c>
      <c r="AK77" s="1104">
        <v>0.26920500230106426</v>
      </c>
      <c r="AL77" s="1104">
        <v>0.20454656050513695</v>
      </c>
      <c r="AM77" s="1104">
        <v>0.26250107625557273</v>
      </c>
      <c r="AN77" s="1104">
        <v>0.24789773985227442</v>
      </c>
      <c r="AO77" s="1104">
        <v>0.24128846596271161</v>
      </c>
      <c r="AP77" s="1104">
        <v>0.20454656050513695</v>
      </c>
      <c r="AQ77" s="1104">
        <v>0.17675837921013976</v>
      </c>
      <c r="AR77" s="1104">
        <v>0.20729594733717485</v>
      </c>
      <c r="AS77" s="1104">
        <v>0.15039418131193499</v>
      </c>
      <c r="AT77" s="1104">
        <v>0.21115157425306594</v>
      </c>
      <c r="AU77" s="1104">
        <v>0.17675837921013976</v>
      </c>
      <c r="AV77" s="1104">
        <v>0.14216460568043979</v>
      </c>
      <c r="AW77" s="1104">
        <v>0.17150030010350223</v>
      </c>
      <c r="AX77" s="1104">
        <v>0.16563157557505523</v>
      </c>
      <c r="AY77" s="1104">
        <v>0.15138630111337378</v>
      </c>
      <c r="AZ77" s="1104">
        <v>0.14216460568043979</v>
      </c>
      <c r="BA77" s="1104">
        <v>0.13766379859864636</v>
      </c>
      <c r="BB77" s="1104">
        <v>0.16789269659350353</v>
      </c>
      <c r="BC77" s="1104">
        <v>0.14670598682169775</v>
      </c>
      <c r="BD77" s="1104">
        <v>0.15447119218586453</v>
      </c>
      <c r="BE77" s="1104">
        <v>0.13766379859864636</v>
      </c>
      <c r="BF77" s="1104">
        <v>0.26236344256128019</v>
      </c>
      <c r="BG77" s="1104">
        <v>0.17639249741414359</v>
      </c>
      <c r="BH77" s="1104">
        <v>0.1896073572792554</v>
      </c>
      <c r="BI77" s="1104">
        <v>0.17727083682735925</v>
      </c>
      <c r="BJ77" s="1104">
        <v>0.26236344256128019</v>
      </c>
      <c r="BK77" s="1209" t="s">
        <v>3211</v>
      </c>
      <c r="BL77" s="1201">
        <v>71</v>
      </c>
    </row>
    <row r="78" spans="1:64" ht="15.75">
      <c r="A78" s="82">
        <v>72</v>
      </c>
      <c r="B78" s="1210" t="s">
        <v>3212</v>
      </c>
      <c r="C78" s="64" t="s">
        <v>3155</v>
      </c>
      <c r="D78" s="1104">
        <v>1128837</v>
      </c>
      <c r="E78" s="1104">
        <v>759623</v>
      </c>
      <c r="F78" s="1104">
        <v>789294</v>
      </c>
      <c r="G78" s="1104">
        <v>804705</v>
      </c>
      <c r="H78" s="1104">
        <v>910172</v>
      </c>
      <c r="I78" s="1104">
        <v>1373879</v>
      </c>
      <c r="J78" s="1104">
        <v>1416008</v>
      </c>
      <c r="K78" s="1104">
        <v>1199798</v>
      </c>
      <c r="L78" s="1104">
        <v>1416008</v>
      </c>
      <c r="M78" s="1104">
        <v>2083240.7536859999</v>
      </c>
      <c r="N78" s="1104">
        <v>1649129.456549</v>
      </c>
      <c r="O78" s="1104">
        <v>1751196.3294879999</v>
      </c>
      <c r="P78" s="1104">
        <v>2037186.6920400001</v>
      </c>
      <c r="Q78" s="1104">
        <v>2083240.7536859999</v>
      </c>
      <c r="R78" s="1104">
        <v>2024421.5619000001</v>
      </c>
      <c r="S78" s="1104">
        <v>2687820.173806</v>
      </c>
      <c r="T78" s="1104">
        <v>2728040.7504909998</v>
      </c>
      <c r="U78" s="1104">
        <v>3785864.54745</v>
      </c>
      <c r="V78" s="1104">
        <v>2024421.5619000001</v>
      </c>
      <c r="W78" s="1104">
        <v>8764466.7831679992</v>
      </c>
      <c r="X78" s="1104">
        <v>5128860.703524</v>
      </c>
      <c r="Y78" s="1104">
        <v>4984731.9635039996</v>
      </c>
      <c r="Z78" s="1104">
        <v>8367848.1393870004</v>
      </c>
      <c r="AA78" s="1104">
        <v>8764466.7831679992</v>
      </c>
      <c r="AB78" s="1104">
        <v>11348132.055939</v>
      </c>
      <c r="AC78" s="1104">
        <v>5128860.703524</v>
      </c>
      <c r="AD78" s="1104">
        <v>9038449.5163950007</v>
      </c>
      <c r="AE78" s="1104">
        <v>10544788.443497</v>
      </c>
      <c r="AF78" s="1104">
        <v>11348132.055939</v>
      </c>
      <c r="AG78" s="1104">
        <v>11918444.54944</v>
      </c>
      <c r="AH78" s="1104">
        <v>11064059.072921</v>
      </c>
      <c r="AI78" s="1104">
        <v>11603175.699185001</v>
      </c>
      <c r="AJ78" s="1104">
        <v>11403371.203669</v>
      </c>
      <c r="AK78" s="1104">
        <v>11918444.54944</v>
      </c>
      <c r="AL78" s="1104">
        <v>9841175.1029390004</v>
      </c>
      <c r="AM78" s="1104">
        <v>11765551.563431</v>
      </c>
      <c r="AN78" s="1104">
        <v>11258836.427339001</v>
      </c>
      <c r="AO78" s="1104">
        <v>11353484.185475999</v>
      </c>
      <c r="AP78" s="1104">
        <v>9841175.1029390004</v>
      </c>
      <c r="AQ78" s="1104">
        <v>9667024.9558729995</v>
      </c>
      <c r="AR78" s="1104">
        <v>10046565.338136001</v>
      </c>
      <c r="AS78" s="1104">
        <v>7703162.7099810001</v>
      </c>
      <c r="AT78" s="1104">
        <v>11250623.459011</v>
      </c>
      <c r="AU78" s="1104">
        <v>9667024.9558729995</v>
      </c>
      <c r="AV78" s="1104">
        <v>8302991.5881939996</v>
      </c>
      <c r="AW78" s="1104">
        <v>9468314.2708500009</v>
      </c>
      <c r="AX78" s="1104">
        <v>9468314.2708500009</v>
      </c>
      <c r="AY78" s="1104">
        <v>8694402.3229619991</v>
      </c>
      <c r="AZ78" s="1104">
        <v>8302991.5881939996</v>
      </c>
      <c r="BA78" s="1104">
        <v>8396484.1242510006</v>
      </c>
      <c r="BB78" s="1104">
        <v>10135647.226369999</v>
      </c>
      <c r="BC78" s="1104">
        <v>8733254.2658709995</v>
      </c>
      <c r="BD78" s="1104">
        <v>9414257.7025109995</v>
      </c>
      <c r="BE78" s="1104">
        <v>8396484.1242510006</v>
      </c>
      <c r="BF78" s="1104">
        <v>17222989.25798</v>
      </c>
      <c r="BG78" s="1104">
        <v>10877659.421774</v>
      </c>
      <c r="BH78" s="1104">
        <v>11460123.851718999</v>
      </c>
      <c r="BI78" s="1104">
        <v>10874860.300548</v>
      </c>
      <c r="BJ78" s="1104">
        <v>17222989.25798</v>
      </c>
      <c r="BK78" s="1211" t="s">
        <v>3212</v>
      </c>
      <c r="BL78" s="1201">
        <v>72</v>
      </c>
    </row>
    <row r="79" spans="1:64" ht="15.75">
      <c r="A79" s="82">
        <v>73</v>
      </c>
      <c r="B79" s="1208" t="s">
        <v>3213</v>
      </c>
      <c r="C79" s="64" t="s">
        <v>194</v>
      </c>
      <c r="D79" s="1104">
        <v>0</v>
      </c>
      <c r="E79" s="1104">
        <v>0</v>
      </c>
      <c r="F79" s="1104">
        <v>0</v>
      </c>
      <c r="G79" s="1104">
        <v>0</v>
      </c>
      <c r="H79" s="1104">
        <v>0</v>
      </c>
      <c r="I79" s="1104">
        <v>0</v>
      </c>
      <c r="J79" s="1104">
        <v>0</v>
      </c>
      <c r="K79" s="1104">
        <v>0</v>
      </c>
      <c r="L79" s="1104">
        <v>0</v>
      </c>
      <c r="M79" s="1104">
        <v>0</v>
      </c>
      <c r="N79" s="1104">
        <v>0</v>
      </c>
      <c r="O79" s="1104">
        <v>0</v>
      </c>
      <c r="P79" s="1104">
        <v>0</v>
      </c>
      <c r="Q79" s="1104">
        <v>0</v>
      </c>
      <c r="R79" s="1104">
        <v>0</v>
      </c>
      <c r="S79" s="1104">
        <v>0</v>
      </c>
      <c r="T79" s="1104">
        <v>0</v>
      </c>
      <c r="U79" s="1104">
        <v>0</v>
      </c>
      <c r="V79" s="1104">
        <v>0</v>
      </c>
      <c r="W79" s="1104">
        <v>0</v>
      </c>
      <c r="X79" s="1104">
        <v>0</v>
      </c>
      <c r="Y79" s="1104">
        <v>0</v>
      </c>
      <c r="Z79" s="1104">
        <v>0</v>
      </c>
      <c r="AA79" s="1104">
        <v>0</v>
      </c>
      <c r="AB79" s="1104">
        <v>0</v>
      </c>
      <c r="AC79" s="1104">
        <v>0</v>
      </c>
      <c r="AD79" s="1104">
        <v>0</v>
      </c>
      <c r="AE79" s="1104">
        <v>0</v>
      </c>
      <c r="AF79" s="1104">
        <v>0</v>
      </c>
      <c r="AG79" s="1104">
        <v>0</v>
      </c>
      <c r="AH79" s="1104">
        <v>0</v>
      </c>
      <c r="AI79" s="1104">
        <v>0</v>
      </c>
      <c r="AJ79" s="1104">
        <v>0</v>
      </c>
      <c r="AK79" s="1104">
        <v>0</v>
      </c>
      <c r="AL79" s="1104">
        <v>0</v>
      </c>
      <c r="AM79" s="1104">
        <v>0</v>
      </c>
      <c r="AN79" s="1104">
        <v>0</v>
      </c>
      <c r="AO79" s="1104">
        <v>0</v>
      </c>
      <c r="AP79" s="1104">
        <v>0</v>
      </c>
      <c r="AQ79" s="1104">
        <v>0</v>
      </c>
      <c r="AR79" s="1104">
        <v>0</v>
      </c>
      <c r="AS79" s="1104">
        <v>0</v>
      </c>
      <c r="AT79" s="1104">
        <v>0</v>
      </c>
      <c r="AU79" s="1104">
        <v>0</v>
      </c>
      <c r="AV79" s="1104">
        <v>0</v>
      </c>
      <c r="AW79" s="1104">
        <v>0</v>
      </c>
      <c r="AX79" s="1104">
        <v>0</v>
      </c>
      <c r="AY79" s="1104">
        <v>0</v>
      </c>
      <c r="AZ79" s="1104">
        <v>0</v>
      </c>
      <c r="BA79" s="1104">
        <v>0</v>
      </c>
      <c r="BB79" s="1104">
        <v>0</v>
      </c>
      <c r="BC79" s="1104">
        <v>0</v>
      </c>
      <c r="BD79" s="1104">
        <v>0</v>
      </c>
      <c r="BE79" s="1104">
        <v>0</v>
      </c>
      <c r="BF79" s="1104">
        <v>0</v>
      </c>
      <c r="BG79" s="1104">
        <v>0</v>
      </c>
      <c r="BH79" s="1104">
        <v>0</v>
      </c>
      <c r="BI79" s="1104">
        <v>0</v>
      </c>
      <c r="BJ79" s="1104">
        <v>0</v>
      </c>
      <c r="BK79" s="1209" t="s">
        <v>3213</v>
      </c>
      <c r="BL79" s="1201">
        <v>73</v>
      </c>
    </row>
    <row r="80" spans="1:64" ht="15.75">
      <c r="A80" s="82">
        <v>74</v>
      </c>
      <c r="B80" s="1210" t="s">
        <v>3214</v>
      </c>
      <c r="C80" s="64" t="s">
        <v>3155</v>
      </c>
      <c r="D80" s="1104">
        <v>0</v>
      </c>
      <c r="E80" s="1104">
        <v>0</v>
      </c>
      <c r="F80" s="1104">
        <v>0</v>
      </c>
      <c r="G80" s="1104">
        <v>0</v>
      </c>
      <c r="H80" s="1104">
        <v>0</v>
      </c>
      <c r="I80" s="1104">
        <v>0</v>
      </c>
      <c r="J80" s="1104">
        <v>0</v>
      </c>
      <c r="K80" s="1104">
        <v>0</v>
      </c>
      <c r="L80" s="1104">
        <v>0</v>
      </c>
      <c r="M80" s="1104">
        <v>0</v>
      </c>
      <c r="N80" s="1104">
        <v>0</v>
      </c>
      <c r="O80" s="1104">
        <v>0</v>
      </c>
      <c r="P80" s="1104">
        <v>0</v>
      </c>
      <c r="Q80" s="1104">
        <v>0</v>
      </c>
      <c r="R80" s="1104">
        <v>0</v>
      </c>
      <c r="S80" s="1104">
        <v>0</v>
      </c>
      <c r="T80" s="1104">
        <v>0</v>
      </c>
      <c r="U80" s="1104">
        <v>0</v>
      </c>
      <c r="V80" s="1104">
        <v>0</v>
      </c>
      <c r="W80" s="1104">
        <v>0</v>
      </c>
      <c r="X80" s="1104">
        <v>0</v>
      </c>
      <c r="Y80" s="1104">
        <v>0</v>
      </c>
      <c r="Z80" s="1104">
        <v>0</v>
      </c>
      <c r="AA80" s="1104">
        <v>0</v>
      </c>
      <c r="AB80" s="1104">
        <v>0</v>
      </c>
      <c r="AC80" s="1104">
        <v>0</v>
      </c>
      <c r="AD80" s="1104">
        <v>0</v>
      </c>
      <c r="AE80" s="1104">
        <v>0</v>
      </c>
      <c r="AF80" s="1104">
        <v>0</v>
      </c>
      <c r="AG80" s="1104">
        <v>0</v>
      </c>
      <c r="AH80" s="1104">
        <v>0</v>
      </c>
      <c r="AI80" s="1104">
        <v>0</v>
      </c>
      <c r="AJ80" s="1104">
        <v>0</v>
      </c>
      <c r="AK80" s="1104">
        <v>0</v>
      </c>
      <c r="AL80" s="1104">
        <v>0</v>
      </c>
      <c r="AM80" s="1104">
        <v>0</v>
      </c>
      <c r="AN80" s="1104">
        <v>0</v>
      </c>
      <c r="AO80" s="1104">
        <v>0</v>
      </c>
      <c r="AP80" s="1104">
        <v>0</v>
      </c>
      <c r="AQ80" s="1104">
        <v>0</v>
      </c>
      <c r="AR80" s="1104">
        <v>0</v>
      </c>
      <c r="AS80" s="1104">
        <v>0</v>
      </c>
      <c r="AT80" s="1104">
        <v>0</v>
      </c>
      <c r="AU80" s="1104">
        <v>0</v>
      </c>
      <c r="AV80" s="1104">
        <v>0</v>
      </c>
      <c r="AW80" s="1104">
        <v>0</v>
      </c>
      <c r="AX80" s="1104">
        <v>0</v>
      </c>
      <c r="AY80" s="1104">
        <v>0</v>
      </c>
      <c r="AZ80" s="1104">
        <v>0</v>
      </c>
      <c r="BA80" s="1104">
        <v>0</v>
      </c>
      <c r="BB80" s="1104">
        <v>0</v>
      </c>
      <c r="BC80" s="1104">
        <v>0</v>
      </c>
      <c r="BD80" s="1104">
        <v>0</v>
      </c>
      <c r="BE80" s="1104">
        <v>0</v>
      </c>
      <c r="BF80" s="1104">
        <v>0</v>
      </c>
      <c r="BG80" s="1104">
        <v>0</v>
      </c>
      <c r="BH80" s="1104">
        <v>0</v>
      </c>
      <c r="BI80" s="1104">
        <v>0</v>
      </c>
      <c r="BJ80" s="1104">
        <v>0</v>
      </c>
      <c r="BK80" s="1211" t="s">
        <v>3214</v>
      </c>
      <c r="BL80" s="1201">
        <v>74</v>
      </c>
    </row>
    <row r="81" spans="1:64" ht="15.75">
      <c r="A81" s="82">
        <v>75</v>
      </c>
      <c r="B81" s="1208" t="s">
        <v>3215</v>
      </c>
      <c r="C81" s="64" t="s">
        <v>194</v>
      </c>
      <c r="D81" s="1104">
        <v>2.0855125388067775E-4</v>
      </c>
      <c r="E81" s="1104">
        <v>3.9870268426108716E-6</v>
      </c>
      <c r="F81" s="1104">
        <v>5.773836589542302E-6</v>
      </c>
      <c r="G81" s="1104">
        <v>1.0183408236323986E-5</v>
      </c>
      <c r="H81" s="1104">
        <v>3.9672362185339397E-6</v>
      </c>
      <c r="I81" s="1104">
        <v>2.2331510650321728E-6</v>
      </c>
      <c r="J81" s="1104">
        <v>1.3906178087466291E-6</v>
      </c>
      <c r="K81" s="1104">
        <v>2.3387384449682729E-6</v>
      </c>
      <c r="L81" s="1104">
        <v>1.3906178087466291E-6</v>
      </c>
      <c r="M81" s="1104">
        <v>1.3459504730426349E-6</v>
      </c>
      <c r="N81" s="1104">
        <v>1.0380447637171357E-6</v>
      </c>
      <c r="O81" s="1104">
        <v>9.7518816025616228E-7</v>
      </c>
      <c r="P81" s="1104">
        <v>6.4094937640488624E-7</v>
      </c>
      <c r="Q81" s="1104">
        <v>1.3459504730426349E-6</v>
      </c>
      <c r="R81" s="1104">
        <v>1.1209207950483563E-6</v>
      </c>
      <c r="S81" s="1104">
        <v>1.0126905336761967E-6</v>
      </c>
      <c r="T81" s="1104">
        <v>7.1446409263864397E-7</v>
      </c>
      <c r="U81" s="1104">
        <v>5.4808213735452478E-7</v>
      </c>
      <c r="V81" s="1104">
        <v>1.1209207950483563E-6</v>
      </c>
      <c r="W81" s="1104">
        <v>1.1873283576495232E-6</v>
      </c>
      <c r="X81" s="1104">
        <v>1.2614407700668426E-7</v>
      </c>
      <c r="Y81" s="1104">
        <v>0</v>
      </c>
      <c r="Z81" s="1104">
        <v>1.5488582424179358E-6</v>
      </c>
      <c r="AA81" s="1104">
        <v>1.1873283576495232E-6</v>
      </c>
      <c r="AB81" s="1104">
        <v>7.2922291974482843E-7</v>
      </c>
      <c r="AC81" s="1104">
        <v>1.1451772466419769E-7</v>
      </c>
      <c r="AD81" s="1104">
        <v>1.8465829421876966E-6</v>
      </c>
      <c r="AE81" s="1104">
        <v>1.0929837649855058E-6</v>
      </c>
      <c r="AF81" s="1104">
        <v>7.2922291974482843E-7</v>
      </c>
      <c r="AG81" s="1104">
        <v>0</v>
      </c>
      <c r="AH81" s="1104">
        <v>4.9767571375283326E-7</v>
      </c>
      <c r="AI81" s="1104">
        <v>3.2894372913587696E-7</v>
      </c>
      <c r="AJ81" s="1104">
        <v>1.4258040036402082E-7</v>
      </c>
      <c r="AK81" s="1104">
        <v>0</v>
      </c>
      <c r="AL81" s="1104">
        <v>0</v>
      </c>
      <c r="AM81" s="1104">
        <v>0</v>
      </c>
      <c r="AN81" s="1104">
        <v>0</v>
      </c>
      <c r="AO81" s="1104">
        <v>0</v>
      </c>
      <c r="AP81" s="1104">
        <v>0</v>
      </c>
      <c r="AQ81" s="1104">
        <v>0</v>
      </c>
      <c r="AR81" s="1104">
        <v>0</v>
      </c>
      <c r="AS81" s="1104">
        <v>0</v>
      </c>
      <c r="AT81" s="1104">
        <v>0</v>
      </c>
      <c r="AU81" s="1104">
        <v>0</v>
      </c>
      <c r="AV81" s="1104">
        <v>0</v>
      </c>
      <c r="AW81" s="1104">
        <v>0</v>
      </c>
      <c r="AX81" s="1104">
        <v>0</v>
      </c>
      <c r="AY81" s="1104">
        <v>0</v>
      </c>
      <c r="AZ81" s="1104">
        <v>0</v>
      </c>
      <c r="BA81" s="1104">
        <v>0</v>
      </c>
      <c r="BB81" s="1104">
        <v>0</v>
      </c>
      <c r="BC81" s="1104">
        <v>0</v>
      </c>
      <c r="BD81" s="1104">
        <v>0</v>
      </c>
      <c r="BE81" s="1104">
        <v>0</v>
      </c>
      <c r="BF81" s="1104">
        <v>0</v>
      </c>
      <c r="BG81" s="1104">
        <v>0</v>
      </c>
      <c r="BH81" s="1104">
        <v>0</v>
      </c>
      <c r="BI81" s="1104">
        <v>0</v>
      </c>
      <c r="BJ81" s="1104">
        <v>0</v>
      </c>
      <c r="BK81" s="1209" t="s">
        <v>3215</v>
      </c>
      <c r="BL81" s="1201">
        <v>75</v>
      </c>
    </row>
    <row r="82" spans="1:64" ht="15.75">
      <c r="A82" s="82">
        <v>76</v>
      </c>
      <c r="B82" s="1210" t="s">
        <v>3216</v>
      </c>
      <c r="C82" s="64" t="s">
        <v>3155</v>
      </c>
      <c r="D82" s="1104">
        <v>1462</v>
      </c>
      <c r="E82" s="1104">
        <v>32</v>
      </c>
      <c r="F82" s="1104">
        <v>59</v>
      </c>
      <c r="G82" s="1104">
        <v>135</v>
      </c>
      <c r="H82" s="1104">
        <v>58</v>
      </c>
      <c r="I82" s="1104">
        <v>40</v>
      </c>
      <c r="J82" s="1104">
        <v>31</v>
      </c>
      <c r="K82" s="1104">
        <v>46</v>
      </c>
      <c r="L82" s="1104">
        <v>31</v>
      </c>
      <c r="M82" s="1104">
        <v>38.427252000000003</v>
      </c>
      <c r="N82" s="1104">
        <v>24.856956</v>
      </c>
      <c r="O82" s="1104">
        <v>25.070126999999999</v>
      </c>
      <c r="P82" s="1104">
        <v>17.251170999999999</v>
      </c>
      <c r="Q82" s="1104">
        <v>38.427252000000003</v>
      </c>
      <c r="R82" s="1104">
        <v>38.427252000000003</v>
      </c>
      <c r="S82" s="1104">
        <v>29.524512999999999</v>
      </c>
      <c r="T82" s="1104">
        <v>22.105385999999999</v>
      </c>
      <c r="U82" s="1104">
        <v>17.988551000000001</v>
      </c>
      <c r="V82" s="1104">
        <v>38.427252000000003</v>
      </c>
      <c r="W82" s="1104">
        <v>45.732433</v>
      </c>
      <c r="X82" s="1104">
        <v>4.3680599999999998</v>
      </c>
      <c r="Y82" s="1104">
        <v>0</v>
      </c>
      <c r="Z82" s="1104">
        <v>58.116</v>
      </c>
      <c r="AA82" s="1104">
        <v>45.732433</v>
      </c>
      <c r="AB82" s="1104">
        <v>30.301465</v>
      </c>
      <c r="AC82" s="1104">
        <v>4.3680599999999998</v>
      </c>
      <c r="AD82" s="1104">
        <v>73.491453000000007</v>
      </c>
      <c r="AE82" s="1104">
        <v>44.809359999999998</v>
      </c>
      <c r="AF82" s="1104">
        <v>30.301465</v>
      </c>
      <c r="AG82" s="1104">
        <v>0</v>
      </c>
      <c r="AH82" s="1104">
        <v>20.808384</v>
      </c>
      <c r="AI82" s="1104">
        <v>14.044517000000001</v>
      </c>
      <c r="AJ82" s="1104">
        <v>6.1669289999999997</v>
      </c>
      <c r="AK82" s="1104">
        <v>0</v>
      </c>
      <c r="AL82" s="1104">
        <v>0</v>
      </c>
      <c r="AM82" s="1104">
        <v>0</v>
      </c>
      <c r="AN82" s="1104">
        <v>0</v>
      </c>
      <c r="AO82" s="1104">
        <v>0</v>
      </c>
      <c r="AP82" s="1104">
        <v>0</v>
      </c>
      <c r="AQ82" s="1104">
        <v>0</v>
      </c>
      <c r="AR82" s="1104">
        <v>0</v>
      </c>
      <c r="AS82" s="1104">
        <v>0</v>
      </c>
      <c r="AT82" s="1104">
        <v>0</v>
      </c>
      <c r="AU82" s="1104">
        <v>0</v>
      </c>
      <c r="AV82" s="1104">
        <v>0</v>
      </c>
      <c r="AW82" s="1104">
        <v>0</v>
      </c>
      <c r="AX82" s="1104">
        <v>0</v>
      </c>
      <c r="AY82" s="1104">
        <v>0</v>
      </c>
      <c r="AZ82" s="1104">
        <v>0</v>
      </c>
      <c r="BA82" s="1104">
        <v>0</v>
      </c>
      <c r="BB82" s="1104">
        <v>0</v>
      </c>
      <c r="BC82" s="1104">
        <v>0</v>
      </c>
      <c r="BD82" s="1104">
        <v>0</v>
      </c>
      <c r="BE82" s="1104">
        <v>0</v>
      </c>
      <c r="BF82" s="1104">
        <v>0</v>
      </c>
      <c r="BG82" s="1104">
        <v>0</v>
      </c>
      <c r="BH82" s="1104">
        <v>0</v>
      </c>
      <c r="BI82" s="1104">
        <v>0</v>
      </c>
      <c r="BJ82" s="1104">
        <v>0</v>
      </c>
      <c r="BK82" s="1211" t="s">
        <v>3216</v>
      </c>
      <c r="BL82" s="1201">
        <v>76</v>
      </c>
    </row>
    <row r="83" spans="1:64" ht="15.75">
      <c r="A83" s="82">
        <v>77</v>
      </c>
      <c r="B83" s="1210" t="s">
        <v>3167</v>
      </c>
      <c r="C83" s="64" t="s">
        <v>3155</v>
      </c>
      <c r="D83" s="1104">
        <v>701026713</v>
      </c>
      <c r="E83" s="1104">
        <v>802603074</v>
      </c>
      <c r="F83" s="1104">
        <v>1021850880</v>
      </c>
      <c r="G83" s="1104">
        <v>1325685830</v>
      </c>
      <c r="H83" s="1104">
        <v>1461974957</v>
      </c>
      <c r="I83" s="1104">
        <v>1791190960</v>
      </c>
      <c r="J83" s="1104">
        <v>2229225011</v>
      </c>
      <c r="K83" s="1104">
        <v>1966872358</v>
      </c>
      <c r="L83" s="1104">
        <v>2229225011</v>
      </c>
      <c r="M83" s="1104">
        <v>2855027192.2808533</v>
      </c>
      <c r="N83" s="1104">
        <v>2394593843.0429239</v>
      </c>
      <c r="O83" s="1104">
        <v>2570798951.6007433</v>
      </c>
      <c r="P83" s="1104">
        <v>2691502891.6577768</v>
      </c>
      <c r="Q83" s="1104">
        <v>2855027192.2808533</v>
      </c>
      <c r="R83" s="1104">
        <v>3428186199.2168908</v>
      </c>
      <c r="S83" s="1104">
        <v>2915452649.9642711</v>
      </c>
      <c r="T83" s="1104">
        <v>3093981380.9761729</v>
      </c>
      <c r="U83" s="1104">
        <v>3282090360.913218</v>
      </c>
      <c r="V83" s="1104">
        <v>3428186199.2168908</v>
      </c>
      <c r="W83" s="1104">
        <v>3851708982.2173142</v>
      </c>
      <c r="X83" s="1104">
        <v>3462754735.4193573</v>
      </c>
      <c r="Y83" s="1104">
        <v>3606623895.8712592</v>
      </c>
      <c r="Z83" s="1104">
        <v>3752183279.8122706</v>
      </c>
      <c r="AA83" s="1104">
        <v>3851708982.2173142</v>
      </c>
      <c r="AB83" s="1104">
        <v>4155308915.7706633</v>
      </c>
      <c r="AC83" s="1104">
        <v>3814309106.130547</v>
      </c>
      <c r="AD83" s="1104">
        <v>3979862010.0396199</v>
      </c>
      <c r="AE83" s="1104">
        <v>4099727867.4669261</v>
      </c>
      <c r="AF83" s="1104">
        <v>4155308915.7706633</v>
      </c>
      <c r="AG83" s="1104">
        <v>4427274548.2311134</v>
      </c>
      <c r="AH83" s="1104">
        <v>4181113006.9196668</v>
      </c>
      <c r="AI83" s="1104">
        <v>4269580404.1908407</v>
      </c>
      <c r="AJ83" s="1104">
        <v>4325229122.8354425</v>
      </c>
      <c r="AK83" s="1104">
        <v>4427274548.2311134</v>
      </c>
      <c r="AL83" s="1104">
        <v>4811215147.6102924</v>
      </c>
      <c r="AM83" s="1104">
        <v>4482096504.6162262</v>
      </c>
      <c r="AN83" s="1104">
        <v>4541726130.3182077</v>
      </c>
      <c r="AO83" s="1104">
        <v>4705357191.5163784</v>
      </c>
      <c r="AP83" s="1104">
        <v>4811215147.6102924</v>
      </c>
      <c r="AQ83" s="1104">
        <v>5469061777.47892</v>
      </c>
      <c r="AR83" s="1104">
        <v>4846484201.5434456</v>
      </c>
      <c r="AS83" s="1104">
        <v>5121981876.4156475</v>
      </c>
      <c r="AT83" s="1104">
        <v>5328221444.1494455</v>
      </c>
      <c r="AU83" s="1104">
        <v>5469061777.47892</v>
      </c>
      <c r="AV83" s="1104">
        <v>5840407004.58004</v>
      </c>
      <c r="AW83" s="1104">
        <v>5520873295.9276304</v>
      </c>
      <c r="AX83" s="1104">
        <v>5716491096.5659904</v>
      </c>
      <c r="AY83" s="1104">
        <v>5743189614.2641916</v>
      </c>
      <c r="AZ83" s="1104">
        <v>5840407004.58004</v>
      </c>
      <c r="BA83" s="1104">
        <v>6099268078.9890404</v>
      </c>
      <c r="BB83" s="1104">
        <v>6036979232.5809774</v>
      </c>
      <c r="BC83" s="1104">
        <v>5952895621.4207859</v>
      </c>
      <c r="BD83" s="1104">
        <v>6094507052.9289846</v>
      </c>
      <c r="BE83" s="1104">
        <v>6099268078.9890404</v>
      </c>
      <c r="BF83" s="1104">
        <v>6564553769.3221979</v>
      </c>
      <c r="BG83" s="1104">
        <v>6166735876.6596851</v>
      </c>
      <c r="BH83" s="1104">
        <v>6044134582.2042265</v>
      </c>
      <c r="BI83" s="1104">
        <v>6134601999.5036316</v>
      </c>
      <c r="BJ83" s="1104">
        <v>6564553769.3221979</v>
      </c>
      <c r="BK83" s="1211" t="s">
        <v>3167</v>
      </c>
      <c r="BL83" s="1201">
        <v>77</v>
      </c>
    </row>
    <row r="84" spans="1:64" ht="15.75">
      <c r="A84" s="82">
        <v>78</v>
      </c>
      <c r="B84" s="1208" t="s">
        <v>3217</v>
      </c>
      <c r="C84" s="64" t="s">
        <v>194</v>
      </c>
      <c r="D84" s="1104">
        <v>3.6058983092832286</v>
      </c>
      <c r="E84" s="1104">
        <v>2.9096722222258125</v>
      </c>
      <c r="F84" s="1104">
        <v>2.2916238375178946</v>
      </c>
      <c r="G84" s="1104">
        <v>13.033284079700719</v>
      </c>
      <c r="H84" s="1104">
        <v>3.6554256060059971</v>
      </c>
      <c r="I84" s="1104">
        <v>2.4933446038353559</v>
      </c>
      <c r="J84" s="1104">
        <v>2.0658092318032009</v>
      </c>
      <c r="K84" s="1104">
        <v>2.7262743907211786</v>
      </c>
      <c r="L84" s="1104">
        <v>2.0658092318032009</v>
      </c>
      <c r="M84" s="1104">
        <v>1.8784404043606779</v>
      </c>
      <c r="N84" s="1104">
        <v>1.7171034607581479</v>
      </c>
      <c r="O84" s="1104">
        <v>1.9495031384035226</v>
      </c>
      <c r="P84" s="1104">
        <v>1.7500092436979153</v>
      </c>
      <c r="Q84" s="1104">
        <v>1.8784404043606779</v>
      </c>
      <c r="R84" s="1104">
        <v>4.8420004915514125</v>
      </c>
      <c r="S84" s="1104">
        <v>1.6243134104245747</v>
      </c>
      <c r="T84" s="1104">
        <v>1.8822523151287265</v>
      </c>
      <c r="U84" s="1104">
        <v>5.1737141121607513</v>
      </c>
      <c r="V84" s="1104">
        <v>4.8420004915514125</v>
      </c>
      <c r="W84" s="1104">
        <v>2.8097734011984303</v>
      </c>
      <c r="X84" s="1104">
        <v>3.4001857877174357</v>
      </c>
      <c r="Y84" s="1104">
        <v>2.9704143576199717</v>
      </c>
      <c r="Z84" s="1104">
        <v>2.9850688892579353</v>
      </c>
      <c r="AA84" s="1104">
        <v>2.8097734011984303</v>
      </c>
      <c r="AB84" s="1104">
        <v>2.6786821880641987</v>
      </c>
      <c r="AC84" s="1104">
        <v>3.0813263440707432</v>
      </c>
      <c r="AD84" s="1104">
        <v>2.9581041666432304</v>
      </c>
      <c r="AE84" s="1104">
        <v>5.1490742471565794</v>
      </c>
      <c r="AF84" s="1104">
        <v>2.6786821880641987</v>
      </c>
      <c r="AG84" s="1104">
        <v>1.5024260435661287</v>
      </c>
      <c r="AH84" s="1104">
        <v>2.4213496188825583</v>
      </c>
      <c r="AI84" s="1104">
        <v>2.029210274389508</v>
      </c>
      <c r="AJ84" s="1104">
        <v>1.8968978671031214</v>
      </c>
      <c r="AK84" s="1104">
        <v>1.5024260435661287</v>
      </c>
      <c r="AL84" s="1104">
        <v>0.68179906314439054</v>
      </c>
      <c r="AM84" s="1104">
        <v>1.3458754282665217</v>
      </c>
      <c r="AN84" s="1104">
        <v>1.1564027081885973</v>
      </c>
      <c r="AO84" s="1104">
        <v>1.0183596483434751</v>
      </c>
      <c r="AP84" s="1104">
        <v>0.68179906314439054</v>
      </c>
      <c r="AQ84" s="1104">
        <v>1.9800141282543628</v>
      </c>
      <c r="AR84" s="1104">
        <v>0.84774825716733337</v>
      </c>
      <c r="AS84" s="1104">
        <v>1.9584574061349558</v>
      </c>
      <c r="AT84" s="1104">
        <v>2.1292119639310187</v>
      </c>
      <c r="AU84" s="1104">
        <v>1.9800141282543628</v>
      </c>
      <c r="AV84" s="1104">
        <v>1.6921921836714811</v>
      </c>
      <c r="AW84" s="1104">
        <v>1.4834970411332167</v>
      </c>
      <c r="AX84" s="1104">
        <v>1.806644432947933</v>
      </c>
      <c r="AY84" s="1104">
        <v>1.3396682401280988</v>
      </c>
      <c r="AZ84" s="1104">
        <v>1.6921921836714811</v>
      </c>
      <c r="BA84" s="1104">
        <v>2.4920003328345115</v>
      </c>
      <c r="BB84" s="1104">
        <v>2.8379925108379367</v>
      </c>
      <c r="BC84" s="1104">
        <v>2.6617667154671469</v>
      </c>
      <c r="BD84" s="1104">
        <v>1.7156409241838428</v>
      </c>
      <c r="BE84" s="1104">
        <v>2.4920003328345115</v>
      </c>
      <c r="BF84" s="1104">
        <v>1.2882850590075752</v>
      </c>
      <c r="BG84" s="1104">
        <v>1.6550195675323423</v>
      </c>
      <c r="BH84" s="1104">
        <v>1.3069389766911952</v>
      </c>
      <c r="BI84" s="1104">
        <v>1.3343915631704337</v>
      </c>
      <c r="BJ84" s="1104">
        <v>1.2882850590075752</v>
      </c>
      <c r="BK84" s="1209" t="s">
        <v>3217</v>
      </c>
      <c r="BL84" s="1201">
        <v>78</v>
      </c>
    </row>
    <row r="85" spans="1:64" ht="15.75">
      <c r="A85" s="82">
        <v>79</v>
      </c>
      <c r="B85" s="1210" t="s">
        <v>3218</v>
      </c>
      <c r="C85" s="64" t="s">
        <v>3155</v>
      </c>
      <c r="D85" s="1104">
        <v>5406425</v>
      </c>
      <c r="E85" s="1104">
        <v>4888365</v>
      </c>
      <c r="F85" s="1104">
        <v>4481985</v>
      </c>
      <c r="G85" s="1104">
        <v>27689276</v>
      </c>
      <c r="H85" s="1104">
        <v>8789101</v>
      </c>
      <c r="I85" s="1104">
        <v>7057715</v>
      </c>
      <c r="J85" s="1104">
        <v>7390181</v>
      </c>
      <c r="K85" s="1104">
        <v>9466444</v>
      </c>
      <c r="L85" s="1104">
        <v>7390181</v>
      </c>
      <c r="M85" s="1104">
        <v>8229325.9510930004</v>
      </c>
      <c r="N85" s="1104">
        <v>6976847.5324459998</v>
      </c>
      <c r="O85" s="1104">
        <v>8015937.0842249999</v>
      </c>
      <c r="P85" s="1104">
        <v>7355766.0608209996</v>
      </c>
      <c r="Q85" s="1104">
        <v>8229325.9510930004</v>
      </c>
      <c r="R85" s="1104">
        <v>26091954.267216001</v>
      </c>
      <c r="S85" s="1104">
        <v>8160592.8043090003</v>
      </c>
      <c r="T85" s="1104">
        <v>9388902.4189119991</v>
      </c>
      <c r="U85" s="1104">
        <v>26655759.039152</v>
      </c>
      <c r="V85" s="1104">
        <v>26091954.267216001</v>
      </c>
      <c r="W85" s="1104">
        <v>17483713.983164001</v>
      </c>
      <c r="X85" s="1104">
        <v>19902578.390131</v>
      </c>
      <c r="Y85" s="1104">
        <v>17619775.818232</v>
      </c>
      <c r="Z85" s="1104">
        <v>18233919.905313998</v>
      </c>
      <c r="AA85" s="1104">
        <v>17483713.983164001</v>
      </c>
      <c r="AB85" s="1104">
        <v>20610896.591972001</v>
      </c>
      <c r="AC85" s="1104">
        <v>21223261.832348999</v>
      </c>
      <c r="AD85" s="1104">
        <v>20646055.129489999</v>
      </c>
      <c r="AE85" s="1104">
        <v>37237123.246086001</v>
      </c>
      <c r="AF85" s="1104">
        <v>20610896.591972001</v>
      </c>
      <c r="AG85" s="1104">
        <v>13692792.735977</v>
      </c>
      <c r="AH85" s="1104">
        <v>19451889.93572</v>
      </c>
      <c r="AI85" s="1104">
        <v>17613591.213849001</v>
      </c>
      <c r="AJ85" s="1104">
        <v>16635658.654905999</v>
      </c>
      <c r="AK85" s="1104">
        <v>13692792.735977</v>
      </c>
      <c r="AL85" s="1104">
        <v>7938199.5297849998</v>
      </c>
      <c r="AM85" s="1104">
        <v>12470916.111253001</v>
      </c>
      <c r="AN85" s="1104">
        <v>11155023.303872</v>
      </c>
      <c r="AO85" s="1104">
        <v>10184681.139838001</v>
      </c>
      <c r="AP85" s="1104">
        <v>7938199.5297849998</v>
      </c>
      <c r="AQ85" s="1104">
        <v>22389839.652109001</v>
      </c>
      <c r="AR85" s="1104">
        <v>8679772.0289030001</v>
      </c>
      <c r="AS85" s="1104">
        <v>20328271.732173</v>
      </c>
      <c r="AT85" s="1104">
        <v>23040400.499104999</v>
      </c>
      <c r="AU85" s="1104">
        <v>22389839.652109001</v>
      </c>
      <c r="AV85" s="1104">
        <v>20951716.521434002</v>
      </c>
      <c r="AW85" s="1104">
        <v>17363602.552193001</v>
      </c>
      <c r="AX85" s="1104">
        <v>20938575.218853999</v>
      </c>
      <c r="AY85" s="1104">
        <v>16147425.191171</v>
      </c>
      <c r="AZ85" s="1104">
        <v>20951716.521434002</v>
      </c>
      <c r="BA85" s="1104">
        <v>30961041.921360001</v>
      </c>
      <c r="BB85" s="1104">
        <v>32647335.015177</v>
      </c>
      <c r="BC85" s="1104">
        <v>31033308.156769998</v>
      </c>
      <c r="BD85" s="1104">
        <v>20712657.111760002</v>
      </c>
      <c r="BE85" s="1104">
        <v>30961041.921360001</v>
      </c>
      <c r="BF85" s="1104">
        <v>18082220.538791999</v>
      </c>
      <c r="BG85" s="1104">
        <v>20556386.460189998</v>
      </c>
      <c r="BH85" s="1104">
        <v>16720476.068124</v>
      </c>
      <c r="BI85" s="1104">
        <v>17992081.106717002</v>
      </c>
      <c r="BJ85" s="1104">
        <v>18082220.538791999</v>
      </c>
      <c r="BK85" s="1211" t="s">
        <v>3218</v>
      </c>
      <c r="BL85" s="1201">
        <v>79</v>
      </c>
    </row>
    <row r="86" spans="1:64" ht="15.75">
      <c r="A86" s="82">
        <v>80</v>
      </c>
      <c r="B86" s="1206" t="s">
        <v>3154</v>
      </c>
      <c r="C86" s="64" t="s">
        <v>3155</v>
      </c>
      <c r="D86" s="1104">
        <v>149932819.40540013</v>
      </c>
      <c r="E86" s="1104">
        <v>168003975.24710006</v>
      </c>
      <c r="F86" s="1104">
        <v>195581182.50570002</v>
      </c>
      <c r="G86" s="1104">
        <v>212450490.84079987</v>
      </c>
      <c r="H86" s="1104">
        <v>240439881.62579995</v>
      </c>
      <c r="I86" s="1104">
        <v>283062156.31580001</v>
      </c>
      <c r="J86" s="1104">
        <v>357737824.29800004</v>
      </c>
      <c r="K86" s="1104">
        <v>347230052.56620008</v>
      </c>
      <c r="L86" s="1104">
        <v>357737824.29800004</v>
      </c>
      <c r="M86" s="1104">
        <v>438093533.97579992</v>
      </c>
      <c r="N86" s="1104">
        <v>406314918.80900007</v>
      </c>
      <c r="O86" s="1104">
        <v>411178465.23649973</v>
      </c>
      <c r="P86" s="1104">
        <v>420327268.97360003</v>
      </c>
      <c r="Q86" s="1104">
        <v>438093533.97579992</v>
      </c>
      <c r="R86" s="1104">
        <v>538867237.05920041</v>
      </c>
      <c r="S86" s="1104">
        <v>502402599.88840002</v>
      </c>
      <c r="T86" s="1104">
        <v>498812106.2967</v>
      </c>
      <c r="U86" s="1104">
        <v>515215152.23460001</v>
      </c>
      <c r="V86" s="1104">
        <v>538867237.05920041</v>
      </c>
      <c r="W86" s="1104">
        <v>622246405.19790006</v>
      </c>
      <c r="X86" s="1104">
        <v>585337967.76709998</v>
      </c>
      <c r="Y86" s="1104">
        <v>593175688.53760016</v>
      </c>
      <c r="Z86" s="1104">
        <v>610837490.91789997</v>
      </c>
      <c r="AA86" s="1104">
        <v>622246405.19790006</v>
      </c>
      <c r="AB86" s="1104">
        <v>769441656.19240046</v>
      </c>
      <c r="AC86" s="1104">
        <v>688770336.61779964</v>
      </c>
      <c r="AD86" s="1104">
        <v>697948887.74719977</v>
      </c>
      <c r="AE86" s="1104">
        <v>723180934.25529993</v>
      </c>
      <c r="AF86" s="1104">
        <v>769441656.19240046</v>
      </c>
      <c r="AG86" s="1104">
        <v>911378819.2512995</v>
      </c>
      <c r="AH86" s="1104">
        <v>803349082.01719987</v>
      </c>
      <c r="AI86" s="1104">
        <v>868002268.47600031</v>
      </c>
      <c r="AJ86" s="1104">
        <v>876992849.39949965</v>
      </c>
      <c r="AK86" s="1104">
        <v>911378819.2512995</v>
      </c>
      <c r="AL86" s="1104">
        <v>1164301912.2342</v>
      </c>
      <c r="AM86" s="1104">
        <v>926602555.43229985</v>
      </c>
      <c r="AN86" s="1104">
        <v>964631371.48349977</v>
      </c>
      <c r="AO86" s="1104">
        <v>1000106510.1514001</v>
      </c>
      <c r="AP86" s="1104">
        <v>1164301912.2342</v>
      </c>
      <c r="AQ86" s="1104">
        <v>1130791913.6844001</v>
      </c>
      <c r="AR86" s="1104">
        <v>1023861972.6457</v>
      </c>
      <c r="AS86" s="1104">
        <v>1037973645.4055001</v>
      </c>
      <c r="AT86" s="1104">
        <v>1082109291.5788</v>
      </c>
      <c r="AU86" s="1104">
        <v>1130791913.6844001</v>
      </c>
      <c r="AV86" s="1104">
        <v>1238140485.6731999</v>
      </c>
      <c r="AW86" s="1104">
        <v>1170450770.7632</v>
      </c>
      <c r="AX86" s="1104">
        <v>1158975990.9031</v>
      </c>
      <c r="AY86" s="1104">
        <v>1205330148.7260001</v>
      </c>
      <c r="AZ86" s="1104">
        <v>1238140485.6731999</v>
      </c>
      <c r="BA86" s="1104">
        <v>1242417246.6359</v>
      </c>
      <c r="BB86" s="1104">
        <v>1150367201.1289999</v>
      </c>
      <c r="BC86" s="1104">
        <v>1165891359.9166999</v>
      </c>
      <c r="BD86" s="1104">
        <v>1207283926.362</v>
      </c>
      <c r="BE86" s="1104">
        <v>1242417246.6359</v>
      </c>
      <c r="BF86" s="1104">
        <v>1403588469.210499</v>
      </c>
      <c r="BG86" s="1104">
        <v>1242063046.4714</v>
      </c>
      <c r="BH86" s="1104">
        <v>1279361650.8749001</v>
      </c>
      <c r="BI86" s="1104">
        <v>1348335946.0074</v>
      </c>
      <c r="BJ86" s="1104">
        <v>1403588469.210499</v>
      </c>
      <c r="BK86" s="1207" t="s">
        <v>3154</v>
      </c>
      <c r="BL86" s="1201">
        <v>80</v>
      </c>
    </row>
    <row r="87" spans="1:64" ht="15.75">
      <c r="A87" s="82">
        <v>81</v>
      </c>
      <c r="B87" s="1208" t="s">
        <v>3219</v>
      </c>
      <c r="C87" s="64" t="s">
        <v>194</v>
      </c>
      <c r="D87" s="1104">
        <v>3.2754403068492701</v>
      </c>
      <c r="E87" s="1104">
        <v>2.0884499874716886</v>
      </c>
      <c r="F87" s="1104">
        <v>2.0051080322544363</v>
      </c>
      <c r="G87" s="1104">
        <v>12.959724823903512</v>
      </c>
      <c r="H87" s="1104">
        <v>2.6840518121880144</v>
      </c>
      <c r="I87" s="1104">
        <v>1.6141981179929832</v>
      </c>
      <c r="J87" s="1104">
        <v>1.9483838516873786</v>
      </c>
      <c r="K87" s="1104">
        <v>1.6073836232639773</v>
      </c>
      <c r="L87" s="1104">
        <v>1.9483838516873786</v>
      </c>
      <c r="M87" s="1104">
        <v>1.8097170722973857</v>
      </c>
      <c r="N87" s="1104">
        <v>1.3962129607073981</v>
      </c>
      <c r="O87" s="1104">
        <v>2.0035687483194349</v>
      </c>
      <c r="P87" s="1104">
        <v>1.9199775318966692</v>
      </c>
      <c r="Q87" s="1104">
        <v>1.8097170722973857</v>
      </c>
      <c r="R87" s="1104">
        <v>5.5648877356766384</v>
      </c>
      <c r="S87" s="1104">
        <v>1.4819607937848784</v>
      </c>
      <c r="T87" s="1104">
        <v>1.9772362716949654</v>
      </c>
      <c r="U87" s="1104">
        <v>5.5107463447297427</v>
      </c>
      <c r="V87" s="1104">
        <v>5.5648877356766384</v>
      </c>
      <c r="W87" s="1104">
        <v>3.0534639343489971</v>
      </c>
      <c r="X87" s="1104">
        <v>3.7327434701867079</v>
      </c>
      <c r="Y87" s="1104">
        <v>3.473203508101979</v>
      </c>
      <c r="Z87" s="1104">
        <v>3.3996854460241601</v>
      </c>
      <c r="AA87" s="1104">
        <v>3.0534639343489971</v>
      </c>
      <c r="AB87" s="1104">
        <v>3.6261773629814003</v>
      </c>
      <c r="AC87" s="1104">
        <v>3.671524819861919</v>
      </c>
      <c r="AD87" s="1104">
        <v>2.1322526401088469E-2</v>
      </c>
      <c r="AE87" s="1104">
        <v>3.75806244280946</v>
      </c>
      <c r="AF87" s="1104">
        <v>3.6261773629814003</v>
      </c>
      <c r="AG87" s="1104">
        <v>1.5939004679204134</v>
      </c>
      <c r="AH87" s="1104">
        <v>2.7477011181666349</v>
      </c>
      <c r="AI87" s="1104">
        <v>2.285688154174975</v>
      </c>
      <c r="AJ87" s="1104">
        <v>1.8081562972452951</v>
      </c>
      <c r="AK87" s="1104">
        <v>1.5939004679204134</v>
      </c>
      <c r="AL87" s="1104">
        <v>0.59674613910428931</v>
      </c>
      <c r="AM87" s="1104">
        <v>1.2883964678391442</v>
      </c>
      <c r="AN87" s="1104">
        <v>1.0946506921236514</v>
      </c>
      <c r="AO87" s="1104">
        <v>1.0326200389414135</v>
      </c>
      <c r="AP87" s="1104">
        <v>0.59674613910428931</v>
      </c>
      <c r="AQ87" s="1104">
        <v>2.3615762474519366</v>
      </c>
      <c r="AR87" s="1104">
        <v>0.963231099328828</v>
      </c>
      <c r="AS87" s="1104">
        <v>2.6157002613406757</v>
      </c>
      <c r="AT87" s="1104">
        <v>2.9629510889329791</v>
      </c>
      <c r="AU87" s="1104">
        <v>2.3615762474519366</v>
      </c>
      <c r="AV87" s="1104">
        <v>1.2813592348051597</v>
      </c>
      <c r="AW87" s="1104">
        <v>1.6888256424285903</v>
      </c>
      <c r="AX87" s="1104">
        <v>1.7922038345293596</v>
      </c>
      <c r="AY87" s="1104">
        <v>1.2767320802813709</v>
      </c>
      <c r="AZ87" s="1104">
        <v>1.2813592348051597</v>
      </c>
      <c r="BA87" s="1104">
        <v>1.9374958388483656</v>
      </c>
      <c r="BB87" s="1104">
        <v>2.5137168042686837</v>
      </c>
      <c r="BC87" s="1104">
        <v>2.368868558139094</v>
      </c>
      <c r="BD87" s="1104">
        <v>1.7757148616960805</v>
      </c>
      <c r="BE87" s="1104">
        <v>1.9374958388483656</v>
      </c>
      <c r="BF87" s="1104">
        <v>0.90037211108690896</v>
      </c>
      <c r="BG87" s="1104">
        <v>1.5653718183718377</v>
      </c>
      <c r="BH87" s="1104">
        <v>1.0446102519077936</v>
      </c>
      <c r="BI87" s="1104">
        <v>0.96269193445486911</v>
      </c>
      <c r="BJ87" s="1104">
        <v>0.90037211108690896</v>
      </c>
      <c r="BK87" s="1209" t="s">
        <v>3219</v>
      </c>
      <c r="BL87" s="1201">
        <v>81</v>
      </c>
    </row>
    <row r="88" spans="1:64" ht="15.75">
      <c r="A88" s="82">
        <v>82</v>
      </c>
      <c r="B88" s="1210" t="s">
        <v>3220</v>
      </c>
      <c r="C88" s="64" t="s">
        <v>3155</v>
      </c>
      <c r="D88" s="1104">
        <v>4910960</v>
      </c>
      <c r="E88" s="1104">
        <v>3508679</v>
      </c>
      <c r="F88" s="1104">
        <v>3921614</v>
      </c>
      <c r="G88" s="1104">
        <v>27532999</v>
      </c>
      <c r="H88" s="1104">
        <v>6453531</v>
      </c>
      <c r="I88" s="1104">
        <v>4569184</v>
      </c>
      <c r="J88" s="1104">
        <v>6970106</v>
      </c>
      <c r="K88" s="1104">
        <v>5581319</v>
      </c>
      <c r="L88" s="1104">
        <v>6970106</v>
      </c>
      <c r="M88" s="1104">
        <v>7928253.4769909997</v>
      </c>
      <c r="N88" s="1104">
        <v>5673021.5576990005</v>
      </c>
      <c r="O88" s="1104">
        <v>8238243.2292980002</v>
      </c>
      <c r="P88" s="1104">
        <v>8070189.1247279998</v>
      </c>
      <c r="Q88" s="1104">
        <v>7928253.4769909997</v>
      </c>
      <c r="R88" s="1104">
        <v>29987356.786687002</v>
      </c>
      <c r="S88" s="1104">
        <v>7445409.557302</v>
      </c>
      <c r="T88" s="1104">
        <v>9862693.8933039997</v>
      </c>
      <c r="U88" s="1104">
        <v>28392200.169261999</v>
      </c>
      <c r="V88" s="1104">
        <v>29987356.786687002</v>
      </c>
      <c r="W88" s="1104">
        <v>19000069.565501001</v>
      </c>
      <c r="X88" s="1104">
        <v>21849164.770350002</v>
      </c>
      <c r="Y88" s="1104">
        <v>20602198.823495999</v>
      </c>
      <c r="Z88" s="1104">
        <v>20766553.277594998</v>
      </c>
      <c r="AA88" s="1104">
        <v>19000069.565501001</v>
      </c>
      <c r="AB88" s="1104">
        <v>27901319.158197999</v>
      </c>
      <c r="AC88" s="1104">
        <v>25288373.860769</v>
      </c>
      <c r="AD88" s="1104">
        <v>148820.33585599999</v>
      </c>
      <c r="AE88" s="1104">
        <v>27177591.083806999</v>
      </c>
      <c r="AF88" s="1104">
        <v>27901319.158197999</v>
      </c>
      <c r="AG88" s="1104">
        <v>14526471.264574001</v>
      </c>
      <c r="AH88" s="1104">
        <v>22073631.709367998</v>
      </c>
      <c r="AI88" s="1104">
        <v>19839825.028526001</v>
      </c>
      <c r="AJ88" s="1104">
        <v>15857401.432808001</v>
      </c>
      <c r="AK88" s="1104">
        <v>14526471.264574001</v>
      </c>
      <c r="AL88" s="1104">
        <v>6947926.7087749997</v>
      </c>
      <c r="AM88" s="1104">
        <v>11938314.595097</v>
      </c>
      <c r="AN88" s="1104">
        <v>10559343.984386001</v>
      </c>
      <c r="AO88" s="1104">
        <v>10327300.234580999</v>
      </c>
      <c r="AP88" s="1104">
        <v>6947926.7087749997</v>
      </c>
      <c r="AQ88" s="1104">
        <v>26704513.241677999</v>
      </c>
      <c r="AR88" s="1104">
        <v>9862156.9347249996</v>
      </c>
      <c r="AS88" s="1104">
        <v>27150279.355519</v>
      </c>
      <c r="AT88" s="1104">
        <v>32062369.038279001</v>
      </c>
      <c r="AU88" s="1104">
        <v>26704513.241677999</v>
      </c>
      <c r="AV88" s="1104">
        <v>15865027.453035001</v>
      </c>
      <c r="AW88" s="1104">
        <v>19766872.748652</v>
      </c>
      <c r="AX88" s="1104">
        <v>20771212.15024</v>
      </c>
      <c r="AY88" s="1104">
        <v>15388836.682088001</v>
      </c>
      <c r="AZ88" s="1104">
        <v>15865027.453035001</v>
      </c>
      <c r="BA88" s="1104">
        <v>24071782.454705</v>
      </c>
      <c r="BB88" s="1104">
        <v>28916973.645575002</v>
      </c>
      <c r="BC88" s="1104">
        <v>27618433.847127002</v>
      </c>
      <c r="BD88" s="1104">
        <v>21437920.103278</v>
      </c>
      <c r="BE88" s="1104">
        <v>24071782.454705</v>
      </c>
      <c r="BF88" s="1104">
        <v>12637519.131203</v>
      </c>
      <c r="BG88" s="1104">
        <v>19442904.895874001</v>
      </c>
      <c r="BH88" s="1104">
        <v>13364342.964016</v>
      </c>
      <c r="BI88" s="1104">
        <v>12980321.401569</v>
      </c>
      <c r="BJ88" s="1104">
        <v>12637519.131203</v>
      </c>
      <c r="BK88" s="1211" t="s">
        <v>3220</v>
      </c>
      <c r="BL88" s="1201">
        <v>82</v>
      </c>
    </row>
    <row r="89" spans="1:64" ht="15.75">
      <c r="A89" s="82">
        <v>83</v>
      </c>
      <c r="B89" s="1206" t="s">
        <v>3154</v>
      </c>
      <c r="C89" s="64" t="s">
        <v>3155</v>
      </c>
      <c r="D89" s="1104">
        <v>149932819.40540013</v>
      </c>
      <c r="E89" s="1104">
        <v>168003975.24710006</v>
      </c>
      <c r="F89" s="1104">
        <v>195581182.50570002</v>
      </c>
      <c r="G89" s="1104">
        <v>212450490.84079987</v>
      </c>
      <c r="H89" s="1104">
        <v>240439881.62579995</v>
      </c>
      <c r="I89" s="1104">
        <v>283062156.31580001</v>
      </c>
      <c r="J89" s="1104">
        <v>357737824.29800004</v>
      </c>
      <c r="K89" s="1104">
        <v>347230052.56620008</v>
      </c>
      <c r="L89" s="1104">
        <v>357737824.29800004</v>
      </c>
      <c r="M89" s="1104">
        <v>438093533.97579992</v>
      </c>
      <c r="N89" s="1104">
        <v>406314918.80900007</v>
      </c>
      <c r="O89" s="1104">
        <v>411178465.23649973</v>
      </c>
      <c r="P89" s="1104">
        <v>420327268.97360003</v>
      </c>
      <c r="Q89" s="1104">
        <v>438093533.97579992</v>
      </c>
      <c r="R89" s="1104">
        <v>538867237.05920041</v>
      </c>
      <c r="S89" s="1104">
        <v>502402599.88840002</v>
      </c>
      <c r="T89" s="1104">
        <v>498812106.2967</v>
      </c>
      <c r="U89" s="1104">
        <v>515215152.23460001</v>
      </c>
      <c r="V89" s="1104">
        <v>538867237.05920041</v>
      </c>
      <c r="W89" s="1104">
        <v>622246405.19790006</v>
      </c>
      <c r="X89" s="1104">
        <v>585337967.76709998</v>
      </c>
      <c r="Y89" s="1104">
        <v>593175688.53760016</v>
      </c>
      <c r="Z89" s="1104">
        <v>610837490.91789997</v>
      </c>
      <c r="AA89" s="1104">
        <v>622246405.19790006</v>
      </c>
      <c r="AB89" s="1104">
        <v>769441656.19240046</v>
      </c>
      <c r="AC89" s="1104">
        <v>688770336.61779964</v>
      </c>
      <c r="AD89" s="1104">
        <v>697948887.74719977</v>
      </c>
      <c r="AE89" s="1104">
        <v>723180934.25529993</v>
      </c>
      <c r="AF89" s="1104">
        <v>769441656.19240046</v>
      </c>
      <c r="AG89" s="1104">
        <v>911378819.2512995</v>
      </c>
      <c r="AH89" s="1104">
        <v>803349082.01719987</v>
      </c>
      <c r="AI89" s="1104">
        <v>868002268.47600031</v>
      </c>
      <c r="AJ89" s="1104">
        <v>876992849.39949965</v>
      </c>
      <c r="AK89" s="1104">
        <v>911378819.2512995</v>
      </c>
      <c r="AL89" s="1104">
        <v>1164301912.2342</v>
      </c>
      <c r="AM89" s="1104">
        <v>926602555.43229985</v>
      </c>
      <c r="AN89" s="1104">
        <v>964631371.48349977</v>
      </c>
      <c r="AO89" s="1104">
        <v>1000106510.1514001</v>
      </c>
      <c r="AP89" s="1104">
        <v>1164301912.2342</v>
      </c>
      <c r="AQ89" s="1104">
        <v>1130791913.6844001</v>
      </c>
      <c r="AR89" s="1104">
        <v>1023861972.6457</v>
      </c>
      <c r="AS89" s="1104">
        <v>1037973645.4055001</v>
      </c>
      <c r="AT89" s="1104">
        <v>1082109291.5788</v>
      </c>
      <c r="AU89" s="1104">
        <v>1130791913.6844001</v>
      </c>
      <c r="AV89" s="1104">
        <v>1238140485.6731999</v>
      </c>
      <c r="AW89" s="1104">
        <v>1170450770.7632</v>
      </c>
      <c r="AX89" s="1104">
        <v>1158975990.9031</v>
      </c>
      <c r="AY89" s="1104">
        <v>1205330148.7260001</v>
      </c>
      <c r="AZ89" s="1104">
        <v>1238140485.6731999</v>
      </c>
      <c r="BA89" s="1104">
        <v>1242417246.6359</v>
      </c>
      <c r="BB89" s="1104">
        <v>1150367201.1289999</v>
      </c>
      <c r="BC89" s="1104">
        <v>1165891359.9166999</v>
      </c>
      <c r="BD89" s="1104">
        <v>1207283926.362</v>
      </c>
      <c r="BE89" s="1104">
        <v>1242417246.6359</v>
      </c>
      <c r="BF89" s="1104">
        <v>1403588469.210499</v>
      </c>
      <c r="BG89" s="1104">
        <v>1242063046.4714</v>
      </c>
      <c r="BH89" s="1104">
        <v>1279361650.8749001</v>
      </c>
      <c r="BI89" s="1104">
        <v>1348335946.0074</v>
      </c>
      <c r="BJ89" s="1104">
        <v>1403588469.210499</v>
      </c>
      <c r="BK89" s="1207" t="s">
        <v>3154</v>
      </c>
      <c r="BL89" s="1201">
        <v>83</v>
      </c>
    </row>
    <row r="90" spans="1:64" ht="15.75">
      <c r="A90" s="82">
        <v>84</v>
      </c>
      <c r="B90" s="1208" t="s">
        <v>3221</v>
      </c>
      <c r="C90" s="64" t="s">
        <v>194</v>
      </c>
      <c r="D90" s="1104">
        <v>2.2378189116470786</v>
      </c>
      <c r="E90" s="1104">
        <v>4.7574527704022307</v>
      </c>
      <c r="F90" s="1104">
        <v>3.1778093780093859</v>
      </c>
      <c r="G90" s="1104">
        <v>3.695514889173654</v>
      </c>
      <c r="H90" s="1104">
        <v>4.1775571176959243</v>
      </c>
      <c r="I90" s="1104">
        <v>4.6108212436889477</v>
      </c>
      <c r="J90" s="1104">
        <v>3.4772907978201082</v>
      </c>
      <c r="K90" s="1104">
        <v>2.8721094736507453</v>
      </c>
      <c r="L90" s="1104">
        <v>3.4772907978201082</v>
      </c>
      <c r="M90" s="1104">
        <v>3.23703570989302</v>
      </c>
      <c r="N90" s="1104">
        <v>20.02360673575993</v>
      </c>
      <c r="O90" s="1104">
        <v>13.920664366155721</v>
      </c>
      <c r="P90" s="1104">
        <v>3.397582054988761</v>
      </c>
      <c r="Q90" s="1104">
        <v>3.23703570989302</v>
      </c>
      <c r="R90" s="1104">
        <v>3.2045980997732681</v>
      </c>
      <c r="S90" s="1104">
        <v>2.4246484081207607</v>
      </c>
      <c r="T90" s="1104">
        <v>2.1263391079043141</v>
      </c>
      <c r="U90" s="1104">
        <v>3.1547363110954429</v>
      </c>
      <c r="V90" s="1104">
        <v>3.2045980997732681</v>
      </c>
      <c r="W90" s="1104">
        <v>2.7329456542701984</v>
      </c>
      <c r="X90" s="1104">
        <v>2.9748955157592007</v>
      </c>
      <c r="Y90" s="1104">
        <v>2.7336262618445009</v>
      </c>
      <c r="Z90" s="1104">
        <v>2.749254940968386</v>
      </c>
      <c r="AA90" s="1104">
        <v>2.7329456542701984</v>
      </c>
      <c r="AB90" s="1104">
        <v>2.7504206953630246</v>
      </c>
      <c r="AC90" s="1104">
        <v>3.4865667670637057</v>
      </c>
      <c r="AD90" s="1104">
        <v>2.670020507144435</v>
      </c>
      <c r="AE90" s="1104">
        <v>1.9290760712486834</v>
      </c>
      <c r="AF90" s="1104">
        <v>2.7504206953630246</v>
      </c>
      <c r="AG90" s="1104">
        <v>1.230886870553489</v>
      </c>
      <c r="AH90" s="1104">
        <v>4.0497047064967377</v>
      </c>
      <c r="AI90" s="1104">
        <v>3.990947560104432</v>
      </c>
      <c r="AJ90" s="1104">
        <v>4.202437416935445</v>
      </c>
      <c r="AK90" s="1104">
        <v>1.230886870553489</v>
      </c>
      <c r="AL90" s="1104">
        <v>3.7666455260941762</v>
      </c>
      <c r="AM90" s="1104">
        <v>3.5833278112762703</v>
      </c>
      <c r="AN90" s="1104">
        <v>3.9336229739426973</v>
      </c>
      <c r="AO90" s="1104">
        <v>3.9448808615560091</v>
      </c>
      <c r="AP90" s="1104">
        <v>3.7666455260941762</v>
      </c>
      <c r="AQ90" s="1104">
        <v>2.6621589431462476</v>
      </c>
      <c r="AR90" s="1104">
        <v>3.7089492518132405</v>
      </c>
      <c r="AS90" s="1104">
        <v>2.1417266094125518</v>
      </c>
      <c r="AT90" s="1104">
        <v>2.2200286909151967</v>
      </c>
      <c r="AU90" s="1104">
        <v>2.6621589431462476</v>
      </c>
      <c r="AV90" s="1104">
        <v>4.1614310656450311</v>
      </c>
      <c r="AW90" s="1104">
        <v>3.8469494586061219</v>
      </c>
      <c r="AX90" s="1104">
        <v>4.3511705369274809</v>
      </c>
      <c r="AY90" s="1104">
        <v>4.2253524882045843</v>
      </c>
      <c r="AZ90" s="1104">
        <v>4.1614310656450311</v>
      </c>
      <c r="BA90" s="1104">
        <v>6.616827414715118</v>
      </c>
      <c r="BB90" s="1104">
        <v>8.3713212461129256</v>
      </c>
      <c r="BC90" s="1104">
        <v>6.533162824102094</v>
      </c>
      <c r="BD90" s="1104">
        <v>5.6453324986359652</v>
      </c>
      <c r="BE90" s="1104">
        <v>6.616827414715118</v>
      </c>
      <c r="BF90" s="1104">
        <v>4.8843803243656208</v>
      </c>
      <c r="BG90" s="1104">
        <v>3.4996106133947791</v>
      </c>
      <c r="BH90" s="1104">
        <v>4.671945998989119</v>
      </c>
      <c r="BI90" s="1104">
        <v>4.9974441750572449</v>
      </c>
      <c r="BJ90" s="1104">
        <v>4.8843803243656208</v>
      </c>
      <c r="BK90" s="1209" t="s">
        <v>3221</v>
      </c>
      <c r="BL90" s="1201">
        <v>84</v>
      </c>
    </row>
    <row r="91" spans="1:64" ht="15.75">
      <c r="A91" s="82">
        <v>85</v>
      </c>
      <c r="B91" s="1210" t="s">
        <v>3222</v>
      </c>
      <c r="C91" s="64" t="s">
        <v>3155</v>
      </c>
      <c r="D91" s="1104">
        <v>2457127</v>
      </c>
      <c r="E91" s="1104">
        <v>6193117</v>
      </c>
      <c r="F91" s="1104">
        <v>4657669</v>
      </c>
      <c r="G91" s="1104">
        <v>6587570</v>
      </c>
      <c r="H91" s="1104">
        <v>8632765</v>
      </c>
      <c r="I91" s="1104">
        <v>11430072</v>
      </c>
      <c r="J91" s="1104">
        <v>10405666</v>
      </c>
      <c r="K91" s="1104">
        <v>4162926</v>
      </c>
      <c r="L91" s="1104">
        <v>10405666</v>
      </c>
      <c r="M91" s="1104">
        <v>10341148.994555</v>
      </c>
      <c r="N91" s="1104">
        <v>15435214.553028001</v>
      </c>
      <c r="O91" s="1104">
        <v>21477378.368732002</v>
      </c>
      <c r="P91" s="1104">
        <v>7918161.6848339997</v>
      </c>
      <c r="Q91" s="1104">
        <v>10341148.994555</v>
      </c>
      <c r="R91" s="1104">
        <v>11314201.661166999</v>
      </c>
      <c r="S91" s="1104">
        <v>2121005.8671749998</v>
      </c>
      <c r="T91" s="1104">
        <v>3663853.0983020002</v>
      </c>
      <c r="U91" s="1104">
        <v>8125654.6522080004</v>
      </c>
      <c r="V91" s="1104">
        <v>11314201.661166999</v>
      </c>
      <c r="W91" s="1104">
        <v>10860514.043353001</v>
      </c>
      <c r="X91" s="1104">
        <v>2926270.6334799998</v>
      </c>
      <c r="Y91" s="1104">
        <v>5339550.9120009998</v>
      </c>
      <c r="Z91" s="1104">
        <v>8021212.2936690003</v>
      </c>
      <c r="AA91" s="1104">
        <v>10860514.043353001</v>
      </c>
      <c r="AB91" s="1104">
        <v>12059050.467901999</v>
      </c>
      <c r="AC91" s="1104">
        <v>3910417.4473680002</v>
      </c>
      <c r="AD91" s="1104">
        <v>5717326.0808250001</v>
      </c>
      <c r="AE91" s="1104">
        <v>6201013.8456509998</v>
      </c>
      <c r="AF91" s="1104">
        <v>12059050.467901999</v>
      </c>
      <c r="AG91" s="1104">
        <v>6208084.4117999999</v>
      </c>
      <c r="AH91" s="1104">
        <v>5234116.5415340001</v>
      </c>
      <c r="AI91" s="1104">
        <v>9720427.6190869994</v>
      </c>
      <c r="AJ91" s="1104">
        <v>15247154.084677</v>
      </c>
      <c r="AK91" s="1104">
        <v>6208084.4117999999</v>
      </c>
      <c r="AL91" s="1104">
        <v>19461506.623015001</v>
      </c>
      <c r="AM91" s="1104">
        <v>5211813.7585110003</v>
      </c>
      <c r="AN91" s="1104">
        <v>10092151.078801</v>
      </c>
      <c r="AO91" s="1104">
        <v>15295025.669132</v>
      </c>
      <c r="AP91" s="1104">
        <v>19461506.623015001</v>
      </c>
      <c r="AQ91" s="1104">
        <v>14397790.942050001</v>
      </c>
      <c r="AR91" s="1104">
        <v>4996077.2387140002</v>
      </c>
      <c r="AS91" s="1104">
        <v>5663093.2430750001</v>
      </c>
      <c r="AT91" s="1104">
        <v>8844666.0602419991</v>
      </c>
      <c r="AU91" s="1104">
        <v>14397790.942050001</v>
      </c>
      <c r="AV91" s="1104">
        <v>24786612.361629002</v>
      </c>
      <c r="AW91" s="1104">
        <v>5552188.3796229996</v>
      </c>
      <c r="AX91" s="1104">
        <v>12542658.422315</v>
      </c>
      <c r="AY91" s="1104">
        <v>18510267.376391001</v>
      </c>
      <c r="AZ91" s="1104">
        <v>24786612.361629002</v>
      </c>
      <c r="BA91" s="1104">
        <v>41453335.237121001</v>
      </c>
      <c r="BB91" s="1104">
        <v>15242200.006979</v>
      </c>
      <c r="BC91" s="1104">
        <v>19927197.430982001</v>
      </c>
      <c r="BD91" s="1104">
        <v>25826756.51926</v>
      </c>
      <c r="BE91" s="1104">
        <v>41453335.237121001</v>
      </c>
      <c r="BF91" s="1104">
        <v>34816795.407214001</v>
      </c>
      <c r="BG91" s="1104">
        <v>6163476.1483650003</v>
      </c>
      <c r="BH91" s="1104">
        <v>16457769.467254</v>
      </c>
      <c r="BI91" s="1104">
        <v>26178343.716108002</v>
      </c>
      <c r="BJ91" s="1104">
        <v>34816795.407214001</v>
      </c>
      <c r="BK91" s="1211" t="s">
        <v>3222</v>
      </c>
      <c r="BL91" s="1201">
        <v>85</v>
      </c>
    </row>
    <row r="92" spans="1:64" ht="15.75">
      <c r="A92" s="82">
        <v>86</v>
      </c>
      <c r="B92" s="1206" t="s">
        <v>3178</v>
      </c>
      <c r="C92" s="64" t="s">
        <v>3155</v>
      </c>
      <c r="D92" s="1104">
        <v>109800082</v>
      </c>
      <c r="E92" s="1104">
        <v>130177162</v>
      </c>
      <c r="F92" s="1104">
        <v>146568546</v>
      </c>
      <c r="G92" s="1104">
        <v>178258516</v>
      </c>
      <c r="H92" s="1104">
        <v>206646247</v>
      </c>
      <c r="I92" s="1104">
        <v>247896663</v>
      </c>
      <c r="J92" s="1104">
        <v>299246356</v>
      </c>
      <c r="K92" s="1104">
        <v>144943152</v>
      </c>
      <c r="L92" s="1104">
        <v>299246356</v>
      </c>
      <c r="M92" s="1104">
        <v>319463543.85125899</v>
      </c>
      <c r="N92" s="1104">
        <v>77085086.401854008</v>
      </c>
      <c r="O92" s="1104">
        <v>154284147.68010899</v>
      </c>
      <c r="P92" s="1104">
        <v>233052846.30896699</v>
      </c>
      <c r="Q92" s="1104">
        <v>319463543.85125899</v>
      </c>
      <c r="R92" s="1104">
        <v>353061485.68107498</v>
      </c>
      <c r="S92" s="1104">
        <v>87476842.418522</v>
      </c>
      <c r="T92" s="1104">
        <v>172308033.30862099</v>
      </c>
      <c r="U92" s="1104">
        <v>257570010.64176002</v>
      </c>
      <c r="V92" s="1104">
        <v>353061485.68107498</v>
      </c>
      <c r="W92" s="1104">
        <v>397392243.28824699</v>
      </c>
      <c r="X92" s="1104">
        <v>98365492.770364016</v>
      </c>
      <c r="Y92" s="1104">
        <v>195328490.457147</v>
      </c>
      <c r="Z92" s="1104">
        <v>291759493.60460705</v>
      </c>
      <c r="AA92" s="1104">
        <v>397392243.28824699</v>
      </c>
      <c r="AB92" s="1104">
        <v>438443852.90703106</v>
      </c>
      <c r="AC92" s="1104">
        <v>112156677.574864</v>
      </c>
      <c r="AD92" s="1104">
        <v>214130418.30677298</v>
      </c>
      <c r="AE92" s="1104">
        <v>321449938.55203998</v>
      </c>
      <c r="AF92" s="1104">
        <v>438443852.90703106</v>
      </c>
      <c r="AG92" s="1104">
        <v>504358650.68642992</v>
      </c>
      <c r="AH92" s="1104">
        <v>129246869.114609</v>
      </c>
      <c r="AI92" s="1104">
        <v>243561897.83743095</v>
      </c>
      <c r="AJ92" s="1104">
        <v>362816921.98989898</v>
      </c>
      <c r="AK92" s="1104">
        <v>504358650.68642992</v>
      </c>
      <c r="AL92" s="1104">
        <v>516680066.87094903</v>
      </c>
      <c r="AM92" s="1104">
        <v>145446189.49207199</v>
      </c>
      <c r="AN92" s="1104">
        <v>256561219.66070297</v>
      </c>
      <c r="AO92" s="1104">
        <v>387718316.62107706</v>
      </c>
      <c r="AP92" s="1104">
        <v>516680066.87094903</v>
      </c>
      <c r="AQ92" s="1104">
        <v>540831379.70094705</v>
      </c>
      <c r="AR92" s="1104">
        <v>134703305.42461601</v>
      </c>
      <c r="AS92" s="1104">
        <v>264417186.497408</v>
      </c>
      <c r="AT92" s="1104">
        <v>398403232.19407701</v>
      </c>
      <c r="AU92" s="1104">
        <v>540831379.70094705</v>
      </c>
      <c r="AV92" s="1104">
        <v>595627128.51971805</v>
      </c>
      <c r="AW92" s="1104">
        <v>144327042.48822501</v>
      </c>
      <c r="AX92" s="1104">
        <v>288259407.804591</v>
      </c>
      <c r="AY92" s="1104">
        <v>438076288.97385299</v>
      </c>
      <c r="AZ92" s="1104">
        <v>595627128.51971805</v>
      </c>
      <c r="BA92" s="1104">
        <v>626483549.27518904</v>
      </c>
      <c r="BB92" s="1104">
        <v>182076395.81453699</v>
      </c>
      <c r="BC92" s="1104">
        <v>305016084.36065203</v>
      </c>
      <c r="BD92" s="1104">
        <v>457488669.18822414</v>
      </c>
      <c r="BE92" s="1104">
        <v>626483549.27518904</v>
      </c>
      <c r="BF92" s="1104">
        <v>712819090.55138898</v>
      </c>
      <c r="BG92" s="1104">
        <v>176118912.33768299</v>
      </c>
      <c r="BH92" s="1104">
        <v>352267972.93493998</v>
      </c>
      <c r="BI92" s="1104">
        <v>523834640.25004613</v>
      </c>
      <c r="BJ92" s="1104">
        <v>712819090.55138898</v>
      </c>
      <c r="BK92" s="1207" t="s">
        <v>3178</v>
      </c>
      <c r="BL92" s="1201">
        <v>86</v>
      </c>
    </row>
    <row r="93" spans="1:64" ht="15.75">
      <c r="A93" s="82">
        <v>87</v>
      </c>
      <c r="B93" s="1208" t="s">
        <v>3223</v>
      </c>
      <c r="C93" s="64" t="s">
        <v>194</v>
      </c>
      <c r="D93" s="1104">
        <v>39.341917285895704</v>
      </c>
      <c r="E93" s="1104">
        <v>40.168749860357906</v>
      </c>
      <c r="F93" s="1104">
        <v>42.767272637959692</v>
      </c>
      <c r="G93" s="1104">
        <v>41.358814504318353</v>
      </c>
      <c r="H93" s="1104">
        <v>40.855696516168479</v>
      </c>
      <c r="I93" s="1104">
        <v>37.313842524289612</v>
      </c>
      <c r="J93" s="1104">
        <v>36.013817324085728</v>
      </c>
      <c r="K93" s="1104">
        <v>36.342867948707337</v>
      </c>
      <c r="L93" s="1104">
        <v>36.013817324085728</v>
      </c>
      <c r="M93" s="1104">
        <v>40.455134750878855</v>
      </c>
      <c r="N93" s="1104">
        <v>41.266366116181402</v>
      </c>
      <c r="O93" s="1104">
        <v>40.86337564050794</v>
      </c>
      <c r="P93" s="1104">
        <v>41.286721726120398</v>
      </c>
      <c r="Q93" s="1104">
        <v>40.455134750878855</v>
      </c>
      <c r="R93" s="1104">
        <v>41.337422567072849</v>
      </c>
      <c r="S93" s="1104">
        <v>43.99894165972848</v>
      </c>
      <c r="T93" s="1104">
        <v>43.011928849519634</v>
      </c>
      <c r="U93" s="1104">
        <v>42.662733139554575</v>
      </c>
      <c r="V93" s="1104">
        <v>41.337422567072849</v>
      </c>
      <c r="W93" s="1104">
        <v>40.406657540303279</v>
      </c>
      <c r="X93" s="1104">
        <v>42.770240953114929</v>
      </c>
      <c r="Y93" s="1104">
        <v>41.73676190110676</v>
      </c>
      <c r="Z93" s="1104">
        <v>41.987010177345333</v>
      </c>
      <c r="AA93" s="1104">
        <v>40.406657540303279</v>
      </c>
      <c r="AB93" s="1104">
        <v>40.721296701776787</v>
      </c>
      <c r="AC93" s="1104">
        <v>42.838893832848775</v>
      </c>
      <c r="AD93" s="1104">
        <v>42.64690301832573</v>
      </c>
      <c r="AE93" s="1104">
        <v>42.010086267355504</v>
      </c>
      <c r="AF93" s="1104">
        <v>40.721296701776787</v>
      </c>
      <c r="AG93" s="1104">
        <v>41.770740558529845</v>
      </c>
      <c r="AH93" s="1104">
        <v>43.00879300810864</v>
      </c>
      <c r="AI93" s="1104">
        <v>44.422899261602176</v>
      </c>
      <c r="AJ93" s="1104">
        <v>43.608936319016799</v>
      </c>
      <c r="AK93" s="1104">
        <v>41.770740558529845</v>
      </c>
      <c r="AL93" s="1104">
        <v>40.71169349684066</v>
      </c>
      <c r="AM93" s="1104">
        <v>41.594610169370938</v>
      </c>
      <c r="AN93" s="1104">
        <v>41.462015204532129</v>
      </c>
      <c r="AO93" s="1104">
        <v>41.306951757118526</v>
      </c>
      <c r="AP93" s="1104">
        <v>40.71169349684066</v>
      </c>
      <c r="AQ93" s="1104">
        <v>41.869802682307785</v>
      </c>
      <c r="AR93" s="1104">
        <v>44.555297639377919</v>
      </c>
      <c r="AS93" s="1104">
        <v>44.279833088430145</v>
      </c>
      <c r="AT93" s="1104">
        <v>42.713310220154504</v>
      </c>
      <c r="AU93" s="1104">
        <v>41.869802682307785</v>
      </c>
      <c r="AV93" s="1104">
        <v>41.706930135030348</v>
      </c>
      <c r="AW93" s="1104">
        <v>44.96459351278731</v>
      </c>
      <c r="AX93" s="1104">
        <v>44.093223973908422</v>
      </c>
      <c r="AY93" s="1104">
        <v>42.849565591519358</v>
      </c>
      <c r="AZ93" s="1104">
        <v>41.706930135030348</v>
      </c>
      <c r="BA93" s="1104">
        <v>40.546048103202104</v>
      </c>
      <c r="BB93" s="1104">
        <v>43.88475353730977</v>
      </c>
      <c r="BC93" s="1104">
        <v>43.550890958789253</v>
      </c>
      <c r="BD93" s="1104">
        <v>42.657296223298204</v>
      </c>
      <c r="BE93" s="1104">
        <v>40.546048103202104</v>
      </c>
      <c r="BF93" s="1104">
        <v>42.907738409609145</v>
      </c>
      <c r="BG93" s="1104">
        <v>44.161819045305862</v>
      </c>
      <c r="BH93" s="1104">
        <v>43.459826268359514</v>
      </c>
      <c r="BI93" s="1104">
        <v>43.803609346252735</v>
      </c>
      <c r="BJ93" s="1104">
        <v>42.907738409609145</v>
      </c>
      <c r="BK93" s="1209" t="s">
        <v>3223</v>
      </c>
      <c r="BL93" s="1201">
        <v>87</v>
      </c>
    </row>
    <row r="94" spans="1:64" ht="15.75">
      <c r="A94" s="82">
        <v>88</v>
      </c>
      <c r="B94" s="1210" t="s">
        <v>3224</v>
      </c>
      <c r="C94" s="64" t="s">
        <v>3155</v>
      </c>
      <c r="D94" s="1104">
        <v>22808019</v>
      </c>
      <c r="E94" s="1104">
        <v>25763103</v>
      </c>
      <c r="F94" s="1104">
        <v>31185994</v>
      </c>
      <c r="G94" s="1104">
        <v>35925524</v>
      </c>
      <c r="H94" s="1104">
        <v>39771848</v>
      </c>
      <c r="I94" s="1104">
        <v>45467241</v>
      </c>
      <c r="J94" s="1104">
        <v>52807732</v>
      </c>
      <c r="K94" s="1104">
        <v>25991262</v>
      </c>
      <c r="L94" s="1104">
        <v>52807732</v>
      </c>
      <c r="M94" s="1104">
        <v>63010560.072228</v>
      </c>
      <c r="N94" s="1104">
        <v>14655700.566454001</v>
      </c>
      <c r="O94" s="1104">
        <v>29603222.920573</v>
      </c>
      <c r="P94" s="1104">
        <v>45953447.787942</v>
      </c>
      <c r="Q94" s="1104">
        <v>63010560.072228</v>
      </c>
      <c r="R94" s="1104">
        <v>71794003.684109002</v>
      </c>
      <c r="S94" s="1104">
        <v>17551011.032113001</v>
      </c>
      <c r="T94" s="1104">
        <v>35017468.780421004</v>
      </c>
      <c r="U94" s="1104">
        <v>53952011.591778003</v>
      </c>
      <c r="V94" s="1104">
        <v>71794003.684109002</v>
      </c>
      <c r="W94" s="1104">
        <v>80724408.392819002</v>
      </c>
      <c r="X94" s="1104">
        <v>19584937.803741001</v>
      </c>
      <c r="Y94" s="1104">
        <v>39619645.888200998</v>
      </c>
      <c r="Z94" s="1104">
        <v>59941414.640064999</v>
      </c>
      <c r="AA94" s="1104">
        <v>80724408.392819002</v>
      </c>
      <c r="AB94" s="1104">
        <v>89341989.321144</v>
      </c>
      <c r="AC94" s="1104">
        <v>22363315.616946999</v>
      </c>
      <c r="AD94" s="1104">
        <v>45204319.385945998</v>
      </c>
      <c r="AE94" s="1104">
        <v>67175585.754888996</v>
      </c>
      <c r="AF94" s="1104">
        <v>89341989.321144</v>
      </c>
      <c r="AG94" s="1104">
        <v>98240378.036285996</v>
      </c>
      <c r="AH94" s="1104">
        <v>24872657.59609</v>
      </c>
      <c r="AI94" s="1104">
        <v>50045038.924634002</v>
      </c>
      <c r="AJ94" s="1104">
        <v>73636453.227116004</v>
      </c>
      <c r="AK94" s="1104">
        <v>98240378.036285996</v>
      </c>
      <c r="AL94" s="1104">
        <v>104533612.184258</v>
      </c>
      <c r="AM94" s="1104">
        <v>26711509.772989001</v>
      </c>
      <c r="AN94" s="1104">
        <v>52149216.610641003</v>
      </c>
      <c r="AO94" s="1104">
        <v>78121708.249566004</v>
      </c>
      <c r="AP94" s="1104">
        <v>104533612.184258</v>
      </c>
      <c r="AQ94" s="1104">
        <v>108961909.161726</v>
      </c>
      <c r="AR94" s="1104">
        <v>27645719.861563999</v>
      </c>
      <c r="AS94" s="1104">
        <v>55476189.611713998</v>
      </c>
      <c r="AT94" s="1104">
        <v>81718183.430189997</v>
      </c>
      <c r="AU94" s="1104">
        <v>108961909.161726</v>
      </c>
      <c r="AV94" s="1104">
        <v>115017424.830042</v>
      </c>
      <c r="AW94" s="1104">
        <v>28837375.378290001</v>
      </c>
      <c r="AX94" s="1104">
        <v>58199297.063212</v>
      </c>
      <c r="AY94" s="1104">
        <v>86189038.270615995</v>
      </c>
      <c r="AZ94" s="1104">
        <v>115017424.830042</v>
      </c>
      <c r="BA94" s="1104">
        <v>119265022.27015799</v>
      </c>
      <c r="BB94" s="1104">
        <v>35381356.603568003</v>
      </c>
      <c r="BC94" s="1104">
        <v>61172709.093721002</v>
      </c>
      <c r="BD94" s="1104">
        <v>90728419.549550995</v>
      </c>
      <c r="BE94" s="1104">
        <v>119265022.27015799</v>
      </c>
      <c r="BF94" s="1104">
        <v>132885475.559691</v>
      </c>
      <c r="BG94" s="1104">
        <v>31633317.193415001</v>
      </c>
      <c r="BH94" s="1104">
        <v>64016040.080955997</v>
      </c>
      <c r="BI94" s="1104">
        <v>97274918.419818997</v>
      </c>
      <c r="BJ94" s="1104">
        <v>132885475.559691</v>
      </c>
      <c r="BK94" s="1211" t="s">
        <v>3224</v>
      </c>
      <c r="BL94" s="1201">
        <v>88</v>
      </c>
    </row>
    <row r="95" spans="1:64" ht="15.75">
      <c r="A95" s="82">
        <v>89</v>
      </c>
      <c r="B95" s="1206" t="s">
        <v>3180</v>
      </c>
      <c r="C95" s="64" t="s">
        <v>3155</v>
      </c>
      <c r="D95" s="1104">
        <v>57973837</v>
      </c>
      <c r="E95" s="1104">
        <v>64137179</v>
      </c>
      <c r="F95" s="1104">
        <v>72920231</v>
      </c>
      <c r="G95" s="1104">
        <v>86863041</v>
      </c>
      <c r="H95" s="1104">
        <v>97347130</v>
      </c>
      <c r="I95" s="1104">
        <v>121850868</v>
      </c>
      <c r="J95" s="1104">
        <v>146631865</v>
      </c>
      <c r="K95" s="1104">
        <v>71516816</v>
      </c>
      <c r="L95" s="1104">
        <v>146631865</v>
      </c>
      <c r="M95" s="1104">
        <v>155754171.776326</v>
      </c>
      <c r="N95" s="1104">
        <v>35514880.387558997</v>
      </c>
      <c r="O95" s="1104">
        <v>72444389.276610002</v>
      </c>
      <c r="P95" s="1104">
        <v>111303212.91377601</v>
      </c>
      <c r="Q95" s="1104">
        <v>155754171.776326</v>
      </c>
      <c r="R95" s="1104">
        <v>173677987.70622</v>
      </c>
      <c r="S95" s="1104">
        <v>39889620.909171</v>
      </c>
      <c r="T95" s="1104">
        <v>81413388.604199007</v>
      </c>
      <c r="U95" s="1104">
        <v>126461685.92925102</v>
      </c>
      <c r="V95" s="1104">
        <v>173677987.70622</v>
      </c>
      <c r="W95" s="1104">
        <v>199779970.199963</v>
      </c>
      <c r="X95" s="1104">
        <v>45791039.206934005</v>
      </c>
      <c r="Y95" s="1104">
        <v>94927455.038504988</v>
      </c>
      <c r="Z95" s="1104">
        <v>142761807.48970598</v>
      </c>
      <c r="AA95" s="1104">
        <v>199779970.199963</v>
      </c>
      <c r="AB95" s="1104">
        <v>219398684.61321801</v>
      </c>
      <c r="AC95" s="1104">
        <v>52203298.488997996</v>
      </c>
      <c r="AD95" s="1104">
        <v>105996722.356419</v>
      </c>
      <c r="AE95" s="1104">
        <v>159903470.150902</v>
      </c>
      <c r="AF95" s="1104">
        <v>219398684.61321801</v>
      </c>
      <c r="AG95" s="1104">
        <v>235189457.315534</v>
      </c>
      <c r="AH95" s="1104">
        <v>57831563.865093</v>
      </c>
      <c r="AI95" s="1104">
        <v>112655949.42357001</v>
      </c>
      <c r="AJ95" s="1104">
        <v>168856338.72937399</v>
      </c>
      <c r="AK95" s="1104">
        <v>235189457.315534</v>
      </c>
      <c r="AL95" s="1104">
        <v>256765570.78710097</v>
      </c>
      <c r="AM95" s="1104">
        <v>64218680.411286995</v>
      </c>
      <c r="AN95" s="1104">
        <v>125775885.11650701</v>
      </c>
      <c r="AO95" s="1104">
        <v>189124844.43033999</v>
      </c>
      <c r="AP95" s="1104">
        <v>256765570.78710097</v>
      </c>
      <c r="AQ95" s="1104">
        <v>260239843.947887</v>
      </c>
      <c r="AR95" s="1104">
        <v>62048109.487053998</v>
      </c>
      <c r="AS95" s="1104">
        <v>125285453.31443299</v>
      </c>
      <c r="AT95" s="1104">
        <v>191317842.16441</v>
      </c>
      <c r="AU95" s="1104">
        <v>260239843.947887</v>
      </c>
      <c r="AV95" s="1104">
        <v>275775331.48007202</v>
      </c>
      <c r="AW95" s="1104">
        <v>64133517.342014998</v>
      </c>
      <c r="AX95" s="1104">
        <v>131991475.827784</v>
      </c>
      <c r="AY95" s="1104">
        <v>201143318.67969799</v>
      </c>
      <c r="AZ95" s="1104">
        <v>275775331.48007202</v>
      </c>
      <c r="BA95" s="1104">
        <v>294147094.10542798</v>
      </c>
      <c r="BB95" s="1104">
        <v>80623345.812999994</v>
      </c>
      <c r="BC95" s="1104">
        <v>140462589.27654701</v>
      </c>
      <c r="BD95" s="1104">
        <v>212691444.564641</v>
      </c>
      <c r="BE95" s="1104">
        <v>294147094.10542798</v>
      </c>
      <c r="BF95" s="1104">
        <v>309700488.73499101</v>
      </c>
      <c r="BG95" s="1104">
        <v>71630466.944674999</v>
      </c>
      <c r="BH95" s="1104">
        <v>147299346.49454001</v>
      </c>
      <c r="BI95" s="1104">
        <v>222070555.078906</v>
      </c>
      <c r="BJ95" s="1104">
        <v>309700488.73499101</v>
      </c>
      <c r="BK95" s="1207" t="s">
        <v>3180</v>
      </c>
      <c r="BL95" s="1201">
        <v>89</v>
      </c>
    </row>
    <row r="96" spans="1:64" ht="15.75">
      <c r="A96" s="82">
        <v>90</v>
      </c>
      <c r="B96" s="1208" t="s">
        <v>3225</v>
      </c>
      <c r="C96" s="64" t="s">
        <v>194</v>
      </c>
      <c r="D96" s="1104">
        <v>398.59999999999991</v>
      </c>
      <c r="E96" s="1104">
        <v>587.20000000000016</v>
      </c>
      <c r="F96" s="1104">
        <v>634.50000000000011</v>
      </c>
      <c r="G96" s="1104">
        <v>419.10000000000014</v>
      </c>
      <c r="H96" s="1104">
        <v>672.50000000000011</v>
      </c>
      <c r="I96" s="1104">
        <v>590.5</v>
      </c>
      <c r="J96" s="1104">
        <v>581.20000000000005</v>
      </c>
      <c r="K96" s="1104">
        <v>592.99999999999989</v>
      </c>
      <c r="L96" s="1104">
        <v>581.20000000000005</v>
      </c>
      <c r="M96" s="1104">
        <v>640.69999999999993</v>
      </c>
      <c r="N96" s="1104">
        <v>663.09999999999991</v>
      </c>
      <c r="O96" s="1104">
        <v>675.90000000000009</v>
      </c>
      <c r="P96" s="1104">
        <v>667.69999999999993</v>
      </c>
      <c r="Q96" s="1104">
        <v>640.69999999999993</v>
      </c>
      <c r="R96" s="1104">
        <v>470.6</v>
      </c>
      <c r="S96" s="1104">
        <v>637.99999999999989</v>
      </c>
      <c r="T96" s="1104">
        <v>622.6</v>
      </c>
      <c r="U96" s="1104">
        <v>554.00000000000011</v>
      </c>
      <c r="V96" s="1104">
        <v>470.6</v>
      </c>
      <c r="W96" s="1104">
        <v>418.4</v>
      </c>
      <c r="X96" s="1104">
        <v>450.70000000000005</v>
      </c>
      <c r="Y96" s="1104">
        <v>414.5</v>
      </c>
      <c r="Z96" s="1104">
        <v>402.40000000000009</v>
      </c>
      <c r="AA96" s="1104">
        <v>418.4</v>
      </c>
      <c r="AB96" s="1104">
        <v>490.00000000000011</v>
      </c>
      <c r="AC96" s="1104">
        <v>438.4</v>
      </c>
      <c r="AD96" s="1104">
        <v>482.00000000000011</v>
      </c>
      <c r="AE96" s="1104">
        <v>404.99999999999989</v>
      </c>
      <c r="AF96" s="1104">
        <v>490.00000000000011</v>
      </c>
      <c r="AG96" s="1104">
        <v>533.70000000000005</v>
      </c>
      <c r="AH96" s="1104">
        <v>513.70000000000005</v>
      </c>
      <c r="AI96" s="1104">
        <v>525.4</v>
      </c>
      <c r="AJ96" s="1104">
        <v>507.79999999999995</v>
      </c>
      <c r="AK96" s="1104">
        <v>533.70000000000005</v>
      </c>
      <c r="AL96" s="1104">
        <v>525.20000000000016</v>
      </c>
      <c r="AM96" s="1104">
        <v>530.90000000000009</v>
      </c>
      <c r="AN96" s="1104">
        <v>527.29999999999995</v>
      </c>
      <c r="AO96" s="1104">
        <v>528.29999999999984</v>
      </c>
      <c r="AP96" s="1104">
        <v>525.20000000000016</v>
      </c>
      <c r="AQ96" s="1104">
        <v>393.70000000000505</v>
      </c>
      <c r="AR96" s="1104">
        <v>535.29999999999495</v>
      </c>
      <c r="AS96" s="1104">
        <v>586.10000000000196</v>
      </c>
      <c r="AT96" s="1104">
        <v>631.19999999999595</v>
      </c>
      <c r="AU96" s="1104">
        <v>393.70000000000505</v>
      </c>
      <c r="AV96" s="1104">
        <v>422.29999999999609</v>
      </c>
      <c r="AW96" s="1104">
        <v>397.700000000003</v>
      </c>
      <c r="AX96" s="1104">
        <v>391.60000000000298</v>
      </c>
      <c r="AY96" s="1104">
        <v>409.39999999999793</v>
      </c>
      <c r="AZ96" s="1104">
        <v>422.29999999999609</v>
      </c>
      <c r="BA96" s="1104">
        <v>517.79999999999995</v>
      </c>
      <c r="BB96" s="1104">
        <v>433.099999999999</v>
      </c>
      <c r="BC96" s="1104">
        <v>424.69999999999993</v>
      </c>
      <c r="BD96" s="1104">
        <v>470.5</v>
      </c>
      <c r="BE96" s="1104">
        <v>517.79999999999995</v>
      </c>
      <c r="BF96" s="1104">
        <v>594.51118947262898</v>
      </c>
      <c r="BG96" s="1104">
        <v>556.02231638720491</v>
      </c>
      <c r="BH96" s="1104">
        <v>575.74645937735204</v>
      </c>
      <c r="BI96" s="1104">
        <v>584.27476118644199</v>
      </c>
      <c r="BJ96" s="1104">
        <v>594.51118947262898</v>
      </c>
      <c r="BK96" s="1209" t="s">
        <v>3225</v>
      </c>
      <c r="BL96" s="1201">
        <v>90</v>
      </c>
    </row>
    <row r="97" spans="1:64" ht="15.75">
      <c r="A97" s="82">
        <v>91</v>
      </c>
      <c r="B97" s="1210" t="s">
        <v>3226</v>
      </c>
      <c r="C97" s="64"/>
      <c r="D97" s="1104">
        <v>1566.655467023953</v>
      </c>
      <c r="E97" s="1104">
        <v>1527.8024899847519</v>
      </c>
      <c r="F97" s="1104">
        <v>1361.9604966847937</v>
      </c>
      <c r="G97" s="1104">
        <v>1493.5559635950835</v>
      </c>
      <c r="H97" s="1104">
        <v>1356.3277417443801</v>
      </c>
      <c r="I97" s="1104">
        <v>1323.214197662229</v>
      </c>
      <c r="J97" s="1104">
        <v>1243.5760907010681</v>
      </c>
      <c r="K97" s="1104">
        <v>1283.2794386382589</v>
      </c>
      <c r="L97" s="1104">
        <v>1243.5760907010681</v>
      </c>
      <c r="M97" s="1104">
        <v>1216.027775175533</v>
      </c>
      <c r="N97" s="1104">
        <v>1267.5664918895409</v>
      </c>
      <c r="O97" s="1104">
        <v>1244.5995146888031</v>
      </c>
      <c r="P97" s="1104">
        <v>1231.1688825830579</v>
      </c>
      <c r="Q97" s="1104">
        <v>1216.027775175533</v>
      </c>
      <c r="R97" s="1104">
        <v>1239.915588426421</v>
      </c>
      <c r="S97" s="1104">
        <v>1203.2939175093538</v>
      </c>
      <c r="T97" s="1104">
        <v>1193.968592787643</v>
      </c>
      <c r="U97" s="1104">
        <v>1215.0872651496061</v>
      </c>
      <c r="V97" s="1104">
        <v>1239.915588426421</v>
      </c>
      <c r="W97" s="1104">
        <v>1296.131816050183</v>
      </c>
      <c r="X97" s="1104">
        <v>1257.313628781759</v>
      </c>
      <c r="Y97" s="1104">
        <v>1276.83702384154</v>
      </c>
      <c r="Z97" s="1104">
        <v>1288.2468157666581</v>
      </c>
      <c r="AA97" s="1104">
        <v>1296.131816050183</v>
      </c>
      <c r="AB97" s="1104">
        <v>1284.2941064088691</v>
      </c>
      <c r="AC97" s="1104">
        <v>1299.932966595725</v>
      </c>
      <c r="AD97" s="1104">
        <v>1298.4489535736761</v>
      </c>
      <c r="AE97" s="1104">
        <v>1200.5327983481179</v>
      </c>
      <c r="AF97" s="1104">
        <v>1284.2941064088691</v>
      </c>
      <c r="AG97" s="1104">
        <v>1205.265523776864</v>
      </c>
      <c r="AH97" s="1104">
        <v>1271.0813205304401</v>
      </c>
      <c r="AI97" s="1104">
        <v>1239.383252620506</v>
      </c>
      <c r="AJ97" s="1104">
        <v>1223.80770196146</v>
      </c>
      <c r="AK97" s="1104">
        <v>1205.265523776864</v>
      </c>
      <c r="AL97" s="1104">
        <v>1131.8309274619342</v>
      </c>
      <c r="AM97" s="1104">
        <v>1191.5964647392971</v>
      </c>
      <c r="AN97" s="1104">
        <v>1177.9150491024229</v>
      </c>
      <c r="AO97" s="1104">
        <v>1161.8547907701709</v>
      </c>
      <c r="AP97" s="1104">
        <v>1131.8309274619342</v>
      </c>
      <c r="AQ97" s="1104">
        <v>1081.3796446122301</v>
      </c>
      <c r="AR97" s="1104">
        <v>1119.5644249071199</v>
      </c>
      <c r="AS97" s="1104">
        <v>1172.2258151814999</v>
      </c>
      <c r="AT97" s="1104">
        <v>1262.44874934113</v>
      </c>
      <c r="AU97" s="1104">
        <v>1081.3796446122301</v>
      </c>
      <c r="AV97" s="1104">
        <v>1053.0746244105801</v>
      </c>
      <c r="AW97" s="1104">
        <v>1085.24786530198</v>
      </c>
      <c r="AX97" s="1104">
        <v>1074.4762204048</v>
      </c>
      <c r="AY97" s="1104">
        <v>1066.5686463295499</v>
      </c>
      <c r="AZ97" s="1104">
        <v>1053.0746244105801</v>
      </c>
      <c r="BA97" s="1104">
        <v>970.374277620302</v>
      </c>
      <c r="BB97" s="1104">
        <v>1036.11177995857</v>
      </c>
      <c r="BC97" s="1104">
        <v>998.60101123064396</v>
      </c>
      <c r="BD97" s="1104">
        <v>988.34355553836701</v>
      </c>
      <c r="BE97" s="1104">
        <v>970.374277620302</v>
      </c>
      <c r="BF97" s="1104">
        <v>917.71956999559995</v>
      </c>
      <c r="BG97" s="1104">
        <v>961.15552282240697</v>
      </c>
      <c r="BH97" s="1104">
        <v>952.27411160308202</v>
      </c>
      <c r="BI97" s="1104">
        <v>936.17433132319502</v>
      </c>
      <c r="BJ97" s="1104">
        <v>917.71956999559995</v>
      </c>
      <c r="BK97" s="1211" t="s">
        <v>3226</v>
      </c>
      <c r="BL97" s="1201">
        <v>91</v>
      </c>
    </row>
    <row r="98" spans="1:64" ht="15.75">
      <c r="A98" s="82">
        <v>92</v>
      </c>
      <c r="B98" s="1210" t="s">
        <v>3227</v>
      </c>
      <c r="C98" s="64"/>
      <c r="D98" s="1104">
        <v>1168.055467023953</v>
      </c>
      <c r="E98" s="1104">
        <v>940.60248998475174</v>
      </c>
      <c r="F98" s="1104">
        <v>727.46049668479361</v>
      </c>
      <c r="G98" s="1104">
        <v>1074.4559635950834</v>
      </c>
      <c r="H98" s="1104">
        <v>683.82774174437998</v>
      </c>
      <c r="I98" s="1104">
        <v>732.71419766222903</v>
      </c>
      <c r="J98" s="1104">
        <v>662.37609070106805</v>
      </c>
      <c r="K98" s="1104">
        <v>690.27943863825897</v>
      </c>
      <c r="L98" s="1104">
        <v>662.37609070106805</v>
      </c>
      <c r="M98" s="1104">
        <v>575.32777517553302</v>
      </c>
      <c r="N98" s="1104">
        <v>604.46649188954098</v>
      </c>
      <c r="O98" s="1104">
        <v>568.69951468880299</v>
      </c>
      <c r="P98" s="1104">
        <v>563.46888258305796</v>
      </c>
      <c r="Q98" s="1104">
        <v>575.32777517553302</v>
      </c>
      <c r="R98" s="1104">
        <v>769.31558842642096</v>
      </c>
      <c r="S98" s="1104">
        <v>565.29391750935395</v>
      </c>
      <c r="T98" s="1104">
        <v>571.36859278764302</v>
      </c>
      <c r="U98" s="1104">
        <v>661.08726514960597</v>
      </c>
      <c r="V98" s="1104">
        <v>769.31558842642096</v>
      </c>
      <c r="W98" s="1104">
        <v>877.73181605018306</v>
      </c>
      <c r="X98" s="1104">
        <v>806.61362878175896</v>
      </c>
      <c r="Y98" s="1104">
        <v>862.33702384154003</v>
      </c>
      <c r="Z98" s="1104">
        <v>885.84681576665798</v>
      </c>
      <c r="AA98" s="1104">
        <v>877.73181605018306</v>
      </c>
      <c r="AB98" s="1104">
        <v>794.29410640886897</v>
      </c>
      <c r="AC98" s="1104">
        <v>861.53296659572504</v>
      </c>
      <c r="AD98" s="1104">
        <v>816.44895357367602</v>
      </c>
      <c r="AE98" s="1104">
        <v>795.53279834811804</v>
      </c>
      <c r="AF98" s="1104">
        <v>794.29410640886897</v>
      </c>
      <c r="AG98" s="1104">
        <v>671.56552377686398</v>
      </c>
      <c r="AH98" s="1104">
        <v>757.38132053044001</v>
      </c>
      <c r="AI98" s="1104">
        <v>713.98325262050605</v>
      </c>
      <c r="AJ98" s="1104">
        <v>716.00770196146004</v>
      </c>
      <c r="AK98" s="1104">
        <v>671.56552377686398</v>
      </c>
      <c r="AL98" s="1104">
        <v>606.63092746193399</v>
      </c>
      <c r="AM98" s="1104">
        <v>660.69646473929697</v>
      </c>
      <c r="AN98" s="1104">
        <v>650.61504910242297</v>
      </c>
      <c r="AO98" s="1104">
        <v>633.55479077017105</v>
      </c>
      <c r="AP98" s="1104">
        <v>606.63092746193399</v>
      </c>
      <c r="AQ98" s="1104">
        <v>687.67964461222505</v>
      </c>
      <c r="AR98" s="1104">
        <v>584.26442490712498</v>
      </c>
      <c r="AS98" s="1104">
        <v>586.12581518149796</v>
      </c>
      <c r="AT98" s="1104">
        <v>631.24874934113404</v>
      </c>
      <c r="AU98" s="1104">
        <v>687.67964461222505</v>
      </c>
      <c r="AV98" s="1104">
        <v>630.77462441058401</v>
      </c>
      <c r="AW98" s="1104">
        <v>687.54786530197703</v>
      </c>
      <c r="AX98" s="1104">
        <v>682.87622040479698</v>
      </c>
      <c r="AY98" s="1104">
        <v>657.16864632955196</v>
      </c>
      <c r="AZ98" s="1104">
        <v>630.77462441058401</v>
      </c>
      <c r="BA98" s="1104">
        <v>452.57427762030198</v>
      </c>
      <c r="BB98" s="1104">
        <v>603.01177995857097</v>
      </c>
      <c r="BC98" s="1104">
        <v>573.90101123064403</v>
      </c>
      <c r="BD98" s="1104">
        <v>517.84355553836701</v>
      </c>
      <c r="BE98" s="1104">
        <v>452.57427762030198</v>
      </c>
      <c r="BF98" s="1104">
        <v>323.20838052297103</v>
      </c>
      <c r="BG98" s="1104">
        <v>405.133206435202</v>
      </c>
      <c r="BH98" s="1104">
        <v>376.52765222572998</v>
      </c>
      <c r="BI98" s="1104">
        <v>351.89957013675303</v>
      </c>
      <c r="BJ98" s="1104">
        <v>323.20838052297103</v>
      </c>
      <c r="BK98" s="1211" t="s">
        <v>3227</v>
      </c>
      <c r="BL98" s="1201">
        <v>92</v>
      </c>
    </row>
    <row r="99" spans="1:64" ht="15.75">
      <c r="A99" s="82">
        <v>93</v>
      </c>
      <c r="B99" s="1208" t="s">
        <v>3228</v>
      </c>
      <c r="C99" s="64" t="s">
        <v>194</v>
      </c>
      <c r="D99" s="1104" t="s">
        <v>3229</v>
      </c>
      <c r="E99" s="1104" t="s">
        <v>3229</v>
      </c>
      <c r="F99" s="1104" t="s">
        <v>3229</v>
      </c>
      <c r="G99" s="1104" t="s">
        <v>3229</v>
      </c>
      <c r="H99" s="1104" t="s">
        <v>3229</v>
      </c>
      <c r="I99" s="1104" t="s">
        <v>3229</v>
      </c>
      <c r="J99" s="1104" t="s">
        <v>3229</v>
      </c>
      <c r="K99" s="1104" t="s">
        <v>3229</v>
      </c>
      <c r="L99" s="1104" t="s">
        <v>3229</v>
      </c>
      <c r="M99" s="1104" t="s">
        <v>3229</v>
      </c>
      <c r="N99" s="1104" t="s">
        <v>3229</v>
      </c>
      <c r="O99" s="1104" t="s">
        <v>3229</v>
      </c>
      <c r="P99" s="1104" t="s">
        <v>3229</v>
      </c>
      <c r="Q99" s="1104" t="s">
        <v>3229</v>
      </c>
      <c r="R99" s="1104" t="s">
        <v>3229</v>
      </c>
      <c r="S99" s="1104" t="s">
        <v>3229</v>
      </c>
      <c r="T99" s="1104" t="s">
        <v>3229</v>
      </c>
      <c r="U99" s="1104" t="s">
        <v>3229</v>
      </c>
      <c r="V99" s="1104" t="s">
        <v>3229</v>
      </c>
      <c r="W99" s="1104" t="s">
        <v>3229</v>
      </c>
      <c r="X99" s="1104" t="s">
        <v>3229</v>
      </c>
      <c r="Y99" s="1104" t="s">
        <v>3229</v>
      </c>
      <c r="Z99" s="1104" t="s">
        <v>3229</v>
      </c>
      <c r="AA99" s="1104" t="s">
        <v>3229</v>
      </c>
      <c r="AB99" s="1104" t="s">
        <v>3229</v>
      </c>
      <c r="AC99" s="1104" t="s">
        <v>3229</v>
      </c>
      <c r="AD99" s="1104" t="s">
        <v>3229</v>
      </c>
      <c r="AE99" s="1104" t="s">
        <v>3229</v>
      </c>
      <c r="AF99" s="1104" t="s">
        <v>3229</v>
      </c>
      <c r="AG99" s="1104" t="s">
        <v>3229</v>
      </c>
      <c r="AH99" s="1104" t="s">
        <v>3229</v>
      </c>
      <c r="AI99" s="1104" t="s">
        <v>3229</v>
      </c>
      <c r="AJ99" s="1104" t="s">
        <v>3229</v>
      </c>
      <c r="AK99" s="1104" t="s">
        <v>3229</v>
      </c>
      <c r="AL99" s="1104" t="s">
        <v>3229</v>
      </c>
      <c r="AM99" s="1104" t="s">
        <v>3229</v>
      </c>
      <c r="AN99" s="1104" t="s">
        <v>3229</v>
      </c>
      <c r="AO99" s="1104" t="s">
        <v>3229</v>
      </c>
      <c r="AP99" s="1104" t="s">
        <v>3229</v>
      </c>
      <c r="AQ99" s="1104" t="s">
        <v>3229</v>
      </c>
      <c r="AR99" s="1104" t="s">
        <v>3229</v>
      </c>
      <c r="AS99" s="1104" t="s">
        <v>3229</v>
      </c>
      <c r="AT99" s="1104" t="s">
        <v>3229</v>
      </c>
      <c r="AU99" s="1104" t="s">
        <v>3229</v>
      </c>
      <c r="AV99" s="1104" t="s">
        <v>3229</v>
      </c>
      <c r="AW99" s="1104" t="s">
        <v>3229</v>
      </c>
      <c r="AX99" s="1104" t="s">
        <v>3229</v>
      </c>
      <c r="AY99" s="1104" t="s">
        <v>3229</v>
      </c>
      <c r="AZ99" s="1104" t="s">
        <v>3229</v>
      </c>
      <c r="BA99" s="1104" t="s">
        <v>3229</v>
      </c>
      <c r="BB99" s="1104" t="s">
        <v>3229</v>
      </c>
      <c r="BC99" s="1104" t="s">
        <v>3229</v>
      </c>
      <c r="BD99" s="1104" t="s">
        <v>3229</v>
      </c>
      <c r="BE99" s="1104" t="s">
        <v>3229</v>
      </c>
      <c r="BF99" s="1104" t="s">
        <v>3229</v>
      </c>
      <c r="BG99" s="1104" t="s">
        <v>3229</v>
      </c>
      <c r="BH99" s="1104" t="s">
        <v>3229</v>
      </c>
      <c r="BI99" s="1104" t="s">
        <v>3229</v>
      </c>
      <c r="BJ99" s="1104" t="s">
        <v>3229</v>
      </c>
      <c r="BK99" s="1209" t="s">
        <v>3228</v>
      </c>
      <c r="BL99" s="1201">
        <v>93</v>
      </c>
    </row>
    <row r="100" spans="1:64" ht="15.75">
      <c r="A100" s="82">
        <v>94</v>
      </c>
      <c r="B100" s="1210" t="s">
        <v>3230</v>
      </c>
      <c r="C100" s="64"/>
      <c r="D100" s="1104" t="s">
        <v>3229</v>
      </c>
      <c r="E100" s="1104" t="s">
        <v>3229</v>
      </c>
      <c r="F100" s="1104" t="s">
        <v>3229</v>
      </c>
      <c r="G100" s="1104" t="s">
        <v>3229</v>
      </c>
      <c r="H100" s="1104" t="s">
        <v>3229</v>
      </c>
      <c r="I100" s="1104" t="s">
        <v>3229</v>
      </c>
      <c r="J100" s="1104" t="s">
        <v>3229</v>
      </c>
      <c r="K100" s="1104" t="s">
        <v>3229</v>
      </c>
      <c r="L100" s="1104" t="s">
        <v>3229</v>
      </c>
      <c r="M100" s="1104" t="s">
        <v>3229</v>
      </c>
      <c r="N100" s="1104" t="s">
        <v>3229</v>
      </c>
      <c r="O100" s="1104" t="s">
        <v>3229</v>
      </c>
      <c r="P100" s="1104" t="s">
        <v>3229</v>
      </c>
      <c r="Q100" s="1104" t="s">
        <v>3229</v>
      </c>
      <c r="R100" s="1104" t="s">
        <v>3229</v>
      </c>
      <c r="S100" s="1104" t="s">
        <v>3229</v>
      </c>
      <c r="T100" s="1104" t="s">
        <v>3229</v>
      </c>
      <c r="U100" s="1104" t="s">
        <v>3229</v>
      </c>
      <c r="V100" s="1104" t="s">
        <v>3229</v>
      </c>
      <c r="W100" s="1104" t="s">
        <v>3229</v>
      </c>
      <c r="X100" s="1104" t="s">
        <v>3229</v>
      </c>
      <c r="Y100" s="1104" t="s">
        <v>3229</v>
      </c>
      <c r="Z100" s="1104" t="s">
        <v>3229</v>
      </c>
      <c r="AA100" s="1104" t="s">
        <v>3229</v>
      </c>
      <c r="AB100" s="1104" t="s">
        <v>3229</v>
      </c>
      <c r="AC100" s="1104" t="s">
        <v>3229</v>
      </c>
      <c r="AD100" s="1104" t="s">
        <v>3229</v>
      </c>
      <c r="AE100" s="1104" t="s">
        <v>3229</v>
      </c>
      <c r="AF100" s="1104" t="s">
        <v>3229</v>
      </c>
      <c r="AG100" s="1104" t="s">
        <v>3229</v>
      </c>
      <c r="AH100" s="1104" t="s">
        <v>3229</v>
      </c>
      <c r="AI100" s="1104" t="s">
        <v>3229</v>
      </c>
      <c r="AJ100" s="1104" t="s">
        <v>3229</v>
      </c>
      <c r="AK100" s="1104" t="s">
        <v>3229</v>
      </c>
      <c r="AL100" s="1104" t="s">
        <v>3229</v>
      </c>
      <c r="AM100" s="1104" t="s">
        <v>3229</v>
      </c>
      <c r="AN100" s="1104" t="s">
        <v>3229</v>
      </c>
      <c r="AO100" s="1104" t="s">
        <v>3229</v>
      </c>
      <c r="AP100" s="1104" t="s">
        <v>3229</v>
      </c>
      <c r="AQ100" s="1104" t="s">
        <v>3229</v>
      </c>
      <c r="AR100" s="1104" t="s">
        <v>3229</v>
      </c>
      <c r="AS100" s="1104" t="s">
        <v>3229</v>
      </c>
      <c r="AT100" s="1104" t="s">
        <v>3229</v>
      </c>
      <c r="AU100" s="1104" t="s">
        <v>3229</v>
      </c>
      <c r="AV100" s="1104" t="s">
        <v>3229</v>
      </c>
      <c r="AW100" s="1104" t="s">
        <v>3229</v>
      </c>
      <c r="AX100" s="1104" t="s">
        <v>3229</v>
      </c>
      <c r="AY100" s="1104" t="s">
        <v>3229</v>
      </c>
      <c r="AZ100" s="1104" t="s">
        <v>3229</v>
      </c>
      <c r="BA100" s="1104" t="s">
        <v>3229</v>
      </c>
      <c r="BB100" s="1104" t="s">
        <v>3229</v>
      </c>
      <c r="BC100" s="1104" t="s">
        <v>3229</v>
      </c>
      <c r="BD100" s="1104" t="s">
        <v>3229</v>
      </c>
      <c r="BE100" s="1104" t="s">
        <v>3229</v>
      </c>
      <c r="BF100" s="1104" t="s">
        <v>3229</v>
      </c>
      <c r="BG100" s="1104" t="s">
        <v>3229</v>
      </c>
      <c r="BH100" s="1104" t="s">
        <v>3229</v>
      </c>
      <c r="BI100" s="1104" t="s">
        <v>3229</v>
      </c>
      <c r="BJ100" s="1104" t="s">
        <v>3229</v>
      </c>
      <c r="BK100" s="1211" t="s">
        <v>3230</v>
      </c>
      <c r="BL100" s="1201">
        <v>94</v>
      </c>
    </row>
    <row r="101" spans="1:64" ht="15.75">
      <c r="A101" s="82">
        <v>95</v>
      </c>
      <c r="B101" s="1210" t="s">
        <v>3231</v>
      </c>
      <c r="C101" s="64"/>
      <c r="D101" s="1104" t="s">
        <v>3229</v>
      </c>
      <c r="E101" s="1104" t="s">
        <v>3229</v>
      </c>
      <c r="F101" s="1104" t="s">
        <v>3229</v>
      </c>
      <c r="G101" s="1104" t="s">
        <v>3229</v>
      </c>
      <c r="H101" s="1104" t="s">
        <v>3229</v>
      </c>
      <c r="I101" s="1104" t="s">
        <v>3229</v>
      </c>
      <c r="J101" s="1104" t="s">
        <v>3229</v>
      </c>
      <c r="K101" s="1104" t="s">
        <v>3229</v>
      </c>
      <c r="L101" s="1104" t="s">
        <v>3229</v>
      </c>
      <c r="M101" s="1104" t="s">
        <v>3229</v>
      </c>
      <c r="N101" s="1104" t="s">
        <v>3229</v>
      </c>
      <c r="O101" s="1104" t="s">
        <v>3229</v>
      </c>
      <c r="P101" s="1104" t="s">
        <v>3229</v>
      </c>
      <c r="Q101" s="1104" t="s">
        <v>3229</v>
      </c>
      <c r="R101" s="1104" t="s">
        <v>3229</v>
      </c>
      <c r="S101" s="1104" t="s">
        <v>3229</v>
      </c>
      <c r="T101" s="1104" t="s">
        <v>3229</v>
      </c>
      <c r="U101" s="1104" t="s">
        <v>3229</v>
      </c>
      <c r="V101" s="1104" t="s">
        <v>3229</v>
      </c>
      <c r="W101" s="1104" t="s">
        <v>3229</v>
      </c>
      <c r="X101" s="1104" t="s">
        <v>3229</v>
      </c>
      <c r="Y101" s="1104" t="s">
        <v>3229</v>
      </c>
      <c r="Z101" s="1104" t="s">
        <v>3229</v>
      </c>
      <c r="AA101" s="1104" t="s">
        <v>3229</v>
      </c>
      <c r="AB101" s="1104" t="s">
        <v>3229</v>
      </c>
      <c r="AC101" s="1104" t="s">
        <v>3229</v>
      </c>
      <c r="AD101" s="1104" t="s">
        <v>3229</v>
      </c>
      <c r="AE101" s="1104" t="s">
        <v>3229</v>
      </c>
      <c r="AF101" s="1104" t="s">
        <v>3229</v>
      </c>
      <c r="AG101" s="1104" t="s">
        <v>3229</v>
      </c>
      <c r="AH101" s="1104" t="s">
        <v>3229</v>
      </c>
      <c r="AI101" s="1104" t="s">
        <v>3229</v>
      </c>
      <c r="AJ101" s="1104" t="s">
        <v>3229</v>
      </c>
      <c r="AK101" s="1104" t="s">
        <v>3229</v>
      </c>
      <c r="AL101" s="1104" t="s">
        <v>3229</v>
      </c>
      <c r="AM101" s="1104" t="s">
        <v>3229</v>
      </c>
      <c r="AN101" s="1104" t="s">
        <v>3229</v>
      </c>
      <c r="AO101" s="1104" t="s">
        <v>3229</v>
      </c>
      <c r="AP101" s="1104" t="s">
        <v>3229</v>
      </c>
      <c r="AQ101" s="1104" t="s">
        <v>3229</v>
      </c>
      <c r="AR101" s="1104" t="s">
        <v>3229</v>
      </c>
      <c r="AS101" s="1104" t="s">
        <v>3229</v>
      </c>
      <c r="AT101" s="1104" t="s">
        <v>3229</v>
      </c>
      <c r="AU101" s="1104" t="s">
        <v>3229</v>
      </c>
      <c r="AV101" s="1104" t="s">
        <v>3229</v>
      </c>
      <c r="AW101" s="1104" t="s">
        <v>3229</v>
      </c>
      <c r="AX101" s="1104" t="s">
        <v>3229</v>
      </c>
      <c r="AY101" s="1104" t="s">
        <v>3229</v>
      </c>
      <c r="AZ101" s="1104" t="s">
        <v>3229</v>
      </c>
      <c r="BA101" s="1104" t="s">
        <v>3229</v>
      </c>
      <c r="BB101" s="1104" t="s">
        <v>3229</v>
      </c>
      <c r="BC101" s="1104" t="s">
        <v>3229</v>
      </c>
      <c r="BD101" s="1104" t="s">
        <v>3229</v>
      </c>
      <c r="BE101" s="1104" t="s">
        <v>3229</v>
      </c>
      <c r="BF101" s="1104" t="s">
        <v>3229</v>
      </c>
      <c r="BG101" s="1104" t="s">
        <v>3229</v>
      </c>
      <c r="BH101" s="1104" t="s">
        <v>3229</v>
      </c>
      <c r="BI101" s="1104" t="s">
        <v>3229</v>
      </c>
      <c r="BJ101" s="1104" t="s">
        <v>3229</v>
      </c>
      <c r="BK101" s="1211" t="s">
        <v>3231</v>
      </c>
      <c r="BL101" s="1201">
        <v>95</v>
      </c>
    </row>
    <row r="102" spans="1:64" ht="15.75">
      <c r="A102" s="82">
        <v>96</v>
      </c>
      <c r="B102" s="1208" t="s">
        <v>3232</v>
      </c>
      <c r="C102" s="64" t="s">
        <v>194</v>
      </c>
      <c r="D102" s="1104">
        <v>151.31058273276605</v>
      </c>
      <c r="E102" s="1104">
        <v>150.64866317274232</v>
      </c>
      <c r="F102" s="1104">
        <v>140.04102483146616</v>
      </c>
      <c r="G102" s="1104">
        <v>125.38255870693251</v>
      </c>
      <c r="H102" s="1104">
        <v>128.53532046676625</v>
      </c>
      <c r="I102" s="1104">
        <v>122.57098273660978</v>
      </c>
      <c r="J102" s="1104">
        <v>116.95000896840853</v>
      </c>
      <c r="K102" s="1104">
        <v>115.63548134375129</v>
      </c>
      <c r="L102" s="1104">
        <v>116.95000896840853</v>
      </c>
      <c r="M102" s="1104">
        <v>106.24577875860359</v>
      </c>
      <c r="N102" s="1104">
        <v>110.96313196387202</v>
      </c>
      <c r="O102" s="1104">
        <v>108.46001915679034</v>
      </c>
      <c r="P102" s="1104">
        <v>106.8418486331832</v>
      </c>
      <c r="Q102" s="1104">
        <v>106.24577875860359</v>
      </c>
      <c r="R102" s="1104">
        <v>100.89731402664204</v>
      </c>
      <c r="S102" s="1104">
        <v>105.27172704358682</v>
      </c>
      <c r="T102" s="1104">
        <v>102.76438780496564</v>
      </c>
      <c r="U102" s="1104">
        <v>101.43119467795651</v>
      </c>
      <c r="V102" s="1104">
        <v>100.89731402664204</v>
      </c>
      <c r="W102" s="1104">
        <v>100.11345793538547</v>
      </c>
      <c r="X102" s="1104">
        <v>98.371449863378899</v>
      </c>
      <c r="Y102" s="1104">
        <v>99.789197388477717</v>
      </c>
      <c r="Z102" s="1104">
        <v>99.796193865093301</v>
      </c>
      <c r="AA102" s="1104">
        <v>100.11345793538547</v>
      </c>
      <c r="AB102" s="1104">
        <v>99.556962831640078</v>
      </c>
      <c r="AC102" s="1104">
        <v>102.85590882858587</v>
      </c>
      <c r="AD102" s="1104">
        <v>102.09581651923192</v>
      </c>
      <c r="AE102" s="1104">
        <v>101.93093020841143</v>
      </c>
      <c r="AF102" s="1104">
        <v>99.556962831640078</v>
      </c>
      <c r="AG102" s="1104">
        <v>103.72327882764938</v>
      </c>
      <c r="AH102" s="1104">
        <v>100.15371790920982</v>
      </c>
      <c r="AI102" s="1104">
        <v>101.64851404835093</v>
      </c>
      <c r="AJ102" s="1104">
        <v>100.82371298205874</v>
      </c>
      <c r="AK102" s="1104">
        <v>103.72327882764938</v>
      </c>
      <c r="AL102" s="1104">
        <v>103.8730216871478</v>
      </c>
      <c r="AM102" s="1104">
        <v>103.19326208120954</v>
      </c>
      <c r="AN102" s="1104">
        <v>104.77532984820752</v>
      </c>
      <c r="AO102" s="1104">
        <v>103.04353639531078</v>
      </c>
      <c r="AP102" s="1104">
        <v>103.8730216871478</v>
      </c>
      <c r="AQ102" s="1104">
        <v>98.092839381001582</v>
      </c>
      <c r="AR102" s="1104">
        <v>103.39118660929314</v>
      </c>
      <c r="AS102" s="1104">
        <v>100.31841658116814</v>
      </c>
      <c r="AT102" s="1104">
        <v>98.120603867805073</v>
      </c>
      <c r="AU102" s="1104">
        <v>98.092839381001582</v>
      </c>
      <c r="AV102" s="1104">
        <v>97.122090243918791</v>
      </c>
      <c r="AW102" s="1104">
        <v>97.363544224714488</v>
      </c>
      <c r="AX102" s="1104">
        <v>96.099413876391992</v>
      </c>
      <c r="AY102" s="1104">
        <v>96.96997611240343</v>
      </c>
      <c r="AZ102" s="1104">
        <v>97.122090243918791</v>
      </c>
      <c r="BA102" s="1104">
        <v>103.20239019392503</v>
      </c>
      <c r="BB102" s="1104">
        <v>97.719380520161707</v>
      </c>
      <c r="BC102" s="1104">
        <v>99.809829647557947</v>
      </c>
      <c r="BD102" s="1104">
        <v>103.57577030626686</v>
      </c>
      <c r="BE102" s="1104">
        <v>103.20239019392503</v>
      </c>
      <c r="BF102" s="1104">
        <v>110.62531756222916</v>
      </c>
      <c r="BG102" s="1104">
        <v>104.37381171397904</v>
      </c>
      <c r="BH102" s="1104">
        <v>108.82657986100739</v>
      </c>
      <c r="BI102" s="1104">
        <v>109.98933383293492</v>
      </c>
      <c r="BJ102" s="1104">
        <v>110.62531756222916</v>
      </c>
      <c r="BK102" s="1209" t="s">
        <v>3232</v>
      </c>
      <c r="BL102" s="1201">
        <v>96</v>
      </c>
    </row>
    <row r="103" spans="1:64" ht="15.75">
      <c r="A103" s="82">
        <v>97</v>
      </c>
      <c r="B103" s="1210" t="s">
        <v>3233</v>
      </c>
      <c r="C103" s="64" t="s">
        <v>3155</v>
      </c>
      <c r="D103" s="1104">
        <v>1050663107</v>
      </c>
      <c r="E103" s="1104">
        <v>1194017544</v>
      </c>
      <c r="F103" s="1104">
        <v>1403673910</v>
      </c>
      <c r="G103" s="1104">
        <v>1640488889</v>
      </c>
      <c r="H103" s="1104">
        <v>1848824669</v>
      </c>
      <c r="I103" s="1104">
        <v>2164876897</v>
      </c>
      <c r="J103" s="1104">
        <v>2574862912</v>
      </c>
      <c r="K103" s="1104">
        <v>2256959274</v>
      </c>
      <c r="L103" s="1104">
        <v>2574862912</v>
      </c>
      <c r="M103" s="1104">
        <v>2999056842.1107101</v>
      </c>
      <c r="N103" s="1104">
        <v>2630399219.4576898</v>
      </c>
      <c r="O103" s="1104">
        <v>2757316724.6610699</v>
      </c>
      <c r="P103" s="1104">
        <v>2847637694.9330902</v>
      </c>
      <c r="Q103" s="1104">
        <v>2999056842.1107101</v>
      </c>
      <c r="R103" s="1104">
        <v>3412428195.3824902</v>
      </c>
      <c r="S103" s="1104">
        <v>3036755532.0236001</v>
      </c>
      <c r="T103" s="1104">
        <v>3142422834.2378998</v>
      </c>
      <c r="U103" s="1104">
        <v>3296666303.53585</v>
      </c>
      <c r="V103" s="1104">
        <v>3412428195.3824902</v>
      </c>
      <c r="W103" s="1104">
        <v>3792499949.5973802</v>
      </c>
      <c r="X103" s="1104">
        <v>3361811799.90797</v>
      </c>
      <c r="Y103" s="1104">
        <v>3556767832.1659398</v>
      </c>
      <c r="Z103" s="1104">
        <v>3699615557.3179498</v>
      </c>
      <c r="AA103" s="1104">
        <v>3792499949.5973802</v>
      </c>
      <c r="AB103" s="1104">
        <v>4073547188.4875998</v>
      </c>
      <c r="AC103" s="1104">
        <v>3862787238.9472699</v>
      </c>
      <c r="AD103" s="1104">
        <v>3997377047.7581902</v>
      </c>
      <c r="AE103" s="1104">
        <v>4120714639.0725002</v>
      </c>
      <c r="AF103" s="1104">
        <v>4073547188.4875998</v>
      </c>
      <c r="AG103" s="1104">
        <v>4520005700.2347898</v>
      </c>
      <c r="AH103" s="1104">
        <v>4139878913.1249299</v>
      </c>
      <c r="AI103" s="1104">
        <v>4279227691.2546401</v>
      </c>
      <c r="AJ103" s="1104">
        <v>4301213798.2227697</v>
      </c>
      <c r="AK103" s="1104">
        <v>4520005700.2347898</v>
      </c>
      <c r="AL103" s="1104">
        <v>4920427117.7864199</v>
      </c>
      <c r="AM103" s="1104">
        <v>4571261736.7086401</v>
      </c>
      <c r="AN103" s="1104">
        <v>4694157791.8785496</v>
      </c>
      <c r="AO103" s="1104">
        <v>4786815710.4610004</v>
      </c>
      <c r="AP103" s="1104">
        <v>4920427117.7864199</v>
      </c>
      <c r="AQ103" s="1104">
        <v>5279152954.7322197</v>
      </c>
      <c r="AR103" s="1104">
        <v>4941926999.8217497</v>
      </c>
      <c r="AS103" s="1104">
        <v>5065372418.0848799</v>
      </c>
      <c r="AT103" s="1104">
        <v>5155905912.3711996</v>
      </c>
      <c r="AU103" s="1104">
        <v>5279152954.7322197</v>
      </c>
      <c r="AV103" s="1104">
        <v>5581798935.9514999</v>
      </c>
      <c r="AW103" s="1104">
        <v>5306254753.5096798</v>
      </c>
      <c r="AX103" s="1104">
        <v>5414836467.4393196</v>
      </c>
      <c r="AY103" s="1104">
        <v>5497007691.2168999</v>
      </c>
      <c r="AZ103" s="1104">
        <v>5581798935.9514999</v>
      </c>
      <c r="BA103" s="1104">
        <v>6190727000.6806097</v>
      </c>
      <c r="BB103" s="1104">
        <v>5812085205.0061998</v>
      </c>
      <c r="BC103" s="1104">
        <v>5851574813.5107498</v>
      </c>
      <c r="BD103" s="1104">
        <v>6221368383.8300304</v>
      </c>
      <c r="BE103" s="1104">
        <v>6190727000.6806097</v>
      </c>
      <c r="BF103" s="1104">
        <v>6906518629.9618196</v>
      </c>
      <c r="BG103" s="1104">
        <v>6347878123.3406897</v>
      </c>
      <c r="BH103" s="1104">
        <v>6487567764.1332998</v>
      </c>
      <c r="BI103" s="1104">
        <v>6670573213.55474</v>
      </c>
      <c r="BJ103" s="1104">
        <v>6906518629.9618196</v>
      </c>
      <c r="BK103" s="1211" t="s">
        <v>3233</v>
      </c>
      <c r="BL103" s="1201">
        <v>97</v>
      </c>
    </row>
    <row r="104" spans="1:64" ht="15.75">
      <c r="A104" s="82">
        <v>98</v>
      </c>
      <c r="B104" s="1206" t="s">
        <v>3234</v>
      </c>
      <c r="C104" s="64" t="s">
        <v>3155</v>
      </c>
      <c r="D104" s="1104">
        <v>694375164</v>
      </c>
      <c r="E104" s="1104">
        <v>792584228</v>
      </c>
      <c r="F104" s="1104">
        <v>1002330504</v>
      </c>
      <c r="G104" s="1104">
        <v>1308386833</v>
      </c>
      <c r="H104" s="1104">
        <v>1438378698</v>
      </c>
      <c r="I104" s="1104">
        <v>1766223007</v>
      </c>
      <c r="J104" s="1104">
        <v>2201678251</v>
      </c>
      <c r="K104" s="1104">
        <v>1951787849</v>
      </c>
      <c r="L104" s="1104">
        <v>2201678251</v>
      </c>
      <c r="M104" s="1104">
        <v>2822753879.873888</v>
      </c>
      <c r="N104" s="1104">
        <v>2370516380.4443707</v>
      </c>
      <c r="O104" s="1104">
        <v>2542242520.4213538</v>
      </c>
      <c r="P104" s="1104">
        <v>2665283062.1733212</v>
      </c>
      <c r="Q104" s="1104">
        <v>2822753879.873888</v>
      </c>
      <c r="R104" s="1104">
        <v>3382080314.3297105</v>
      </c>
      <c r="S104" s="1104">
        <v>2884682922.2876325</v>
      </c>
      <c r="T104" s="1104">
        <v>3057890871.8863168</v>
      </c>
      <c r="U104" s="1104">
        <v>3250150325.058033</v>
      </c>
      <c r="V104" s="1104">
        <v>3382080314.3297105</v>
      </c>
      <c r="W104" s="1104">
        <v>3788201933.8949504</v>
      </c>
      <c r="X104" s="1104">
        <v>3417466962.799624</v>
      </c>
      <c r="Y104" s="1104">
        <v>3564281430.5034451</v>
      </c>
      <c r="Z104" s="1104">
        <v>3707170999.2458949</v>
      </c>
      <c r="AA104" s="1104">
        <v>3788201933.8949504</v>
      </c>
      <c r="AB104" s="1104">
        <v>4091674828.7875562</v>
      </c>
      <c r="AC104" s="1104">
        <v>3755532650.4234033</v>
      </c>
      <c r="AD104" s="1104">
        <v>3915319142.391304</v>
      </c>
      <c r="AE104" s="1104">
        <v>4042653815.330781</v>
      </c>
      <c r="AF104" s="1104">
        <v>4091674828.7875562</v>
      </c>
      <c r="AG104" s="1104">
        <v>4357754354.9750357</v>
      </c>
      <c r="AH104" s="1104">
        <v>4133524945.0028052</v>
      </c>
      <c r="AI104" s="1104">
        <v>4209828083.8804479</v>
      </c>
      <c r="AJ104" s="1104">
        <v>4266073596.1867986</v>
      </c>
      <c r="AK104" s="1104">
        <v>4357754354.9750357</v>
      </c>
      <c r="AL104" s="1104">
        <v>4736963494.338418</v>
      </c>
      <c r="AM104" s="1104">
        <v>4429806408.3982677</v>
      </c>
      <c r="AN104" s="1104">
        <v>4480212850.3715286</v>
      </c>
      <c r="AO104" s="1104">
        <v>4645430347.127367</v>
      </c>
      <c r="AP104" s="1104">
        <v>4736963494.338418</v>
      </c>
      <c r="AQ104" s="1104">
        <v>5381792379.5920572</v>
      </c>
      <c r="AR104" s="1104">
        <v>4779833912.2433023</v>
      </c>
      <c r="AS104" s="1104">
        <v>5049294626.76124</v>
      </c>
      <c r="AT104" s="1104">
        <v>5254661823.4408703</v>
      </c>
      <c r="AU104" s="1104">
        <v>5381792379.5920572</v>
      </c>
      <c r="AV104" s="1104">
        <v>5747198111.0919294</v>
      </c>
      <c r="AW104" s="1104">
        <v>5449940011.6976786</v>
      </c>
      <c r="AX104" s="1104">
        <v>5634619660.0159922</v>
      </c>
      <c r="AY104" s="1104">
        <v>5668772863.1024971</v>
      </c>
      <c r="AZ104" s="1104">
        <v>5747198111.0919294</v>
      </c>
      <c r="BA104" s="1104">
        <v>5998627540.5518894</v>
      </c>
      <c r="BB104" s="1104">
        <v>5947730300.8557606</v>
      </c>
      <c r="BC104" s="1104">
        <v>5862723976.3592968</v>
      </c>
      <c r="BD104" s="1104">
        <v>6006586642.2560472</v>
      </c>
      <c r="BE104" s="1104">
        <v>5998627540.5518894</v>
      </c>
      <c r="BF104" s="1104">
        <v>6243162760.7095928</v>
      </c>
      <c r="BG104" s="1104">
        <v>6081868640.3214903</v>
      </c>
      <c r="BH104" s="1104">
        <v>5961381651.8162937</v>
      </c>
      <c r="BI104" s="1104">
        <v>6064745535.8596973</v>
      </c>
      <c r="BJ104" s="1104">
        <v>6243162760.7095928</v>
      </c>
      <c r="BK104" s="1207" t="s">
        <v>3234</v>
      </c>
      <c r="BL104" s="1201">
        <v>98</v>
      </c>
    </row>
    <row r="105" spans="1:64" ht="15.75">
      <c r="A105" s="82">
        <v>99</v>
      </c>
      <c r="B105" s="1208" t="s">
        <v>3235</v>
      </c>
      <c r="C105" s="64" t="s">
        <v>194</v>
      </c>
      <c r="D105" s="1104">
        <v>15.890012258181155</v>
      </c>
      <c r="E105" s="1104">
        <v>16.865625516106384</v>
      </c>
      <c r="F105" s="1104">
        <v>19.549478941305352</v>
      </c>
      <c r="G105" s="1104">
        <v>17.565647498404889</v>
      </c>
      <c r="H105" s="1104">
        <v>13.14409142836379</v>
      </c>
      <c r="I105" s="1104">
        <v>14.280459805016374</v>
      </c>
      <c r="J105" s="1104">
        <v>15.507864458598156</v>
      </c>
      <c r="K105" s="1104">
        <v>15.124167255901661</v>
      </c>
      <c r="L105" s="1104">
        <v>15.507864458598156</v>
      </c>
      <c r="M105" s="1104">
        <v>14.368267348596447</v>
      </c>
      <c r="N105" s="1104">
        <v>14.881761730038919</v>
      </c>
      <c r="O105" s="1104">
        <v>14.851269206613837</v>
      </c>
      <c r="P105" s="1104">
        <v>14.605585061588847</v>
      </c>
      <c r="Q105" s="1104">
        <v>14.368267348596447</v>
      </c>
      <c r="R105" s="1104">
        <v>16.184194280086199</v>
      </c>
      <c r="S105" s="1104">
        <v>14.100154250617852</v>
      </c>
      <c r="T105" s="1104">
        <v>14.30323665310636</v>
      </c>
      <c r="U105" s="1104">
        <v>15.44290856855142</v>
      </c>
      <c r="V105" s="1104">
        <v>16.184194280086199</v>
      </c>
      <c r="W105" s="1104">
        <v>15.615351649599305</v>
      </c>
      <c r="X105" s="1104">
        <v>15.186754028906257</v>
      </c>
      <c r="Y105" s="1104">
        <v>15.207828605045668</v>
      </c>
      <c r="Z105" s="1104">
        <v>15.481920344568865</v>
      </c>
      <c r="AA105" s="1104">
        <v>15.615351649599305</v>
      </c>
      <c r="AB105" s="1104">
        <v>14.850180320874825</v>
      </c>
      <c r="AC105" s="1104">
        <v>15.644840119965131</v>
      </c>
      <c r="AD105" s="1104">
        <v>15.732728334047394</v>
      </c>
      <c r="AE105" s="1104">
        <v>15.968132117913958</v>
      </c>
      <c r="AF105" s="1104">
        <v>14.850180320874825</v>
      </c>
      <c r="AG105" s="1104">
        <v>14.148793543506006</v>
      </c>
      <c r="AH105" s="1104">
        <v>13.794495233647327</v>
      </c>
      <c r="AI105" s="1104">
        <v>13.504204441186932</v>
      </c>
      <c r="AJ105" s="1104">
        <v>13.378787508753037</v>
      </c>
      <c r="AK105" s="1104">
        <v>14.148793543506006</v>
      </c>
      <c r="AL105" s="1104">
        <v>14.101269133395405</v>
      </c>
      <c r="AM105" s="1104">
        <v>13.836557706001479</v>
      </c>
      <c r="AN105" s="1104">
        <v>13.685858177887781</v>
      </c>
      <c r="AO105" s="1104">
        <v>13.553103520316906</v>
      </c>
      <c r="AP105" s="1104">
        <v>14.101269133395405</v>
      </c>
      <c r="AQ105" s="1104">
        <v>14.469571065638073</v>
      </c>
      <c r="AR105" s="1104">
        <v>14.076736016296795</v>
      </c>
      <c r="AS105" s="1104">
        <v>14.333953972085128</v>
      </c>
      <c r="AT105" s="1104">
        <v>14.745704151677153</v>
      </c>
      <c r="AU105" s="1104">
        <v>14.469571065638073</v>
      </c>
      <c r="AV105" s="1104">
        <v>13.254092738718123</v>
      </c>
      <c r="AW105" s="1104">
        <v>14.197606088300319</v>
      </c>
      <c r="AX105" s="1104">
        <v>13.773888101013393</v>
      </c>
      <c r="AY105" s="1104">
        <v>13.492838393880399</v>
      </c>
      <c r="AZ105" s="1104">
        <v>13.254092738718123</v>
      </c>
      <c r="BA105" s="1104">
        <v>12.152081051934163</v>
      </c>
      <c r="BB105" s="1104">
        <v>15.264983238602101</v>
      </c>
      <c r="BC105" s="1104">
        <v>13.449226237705444</v>
      </c>
      <c r="BD105" s="1104">
        <v>13.362793866711687</v>
      </c>
      <c r="BE105" s="1104">
        <v>12.152081051934163</v>
      </c>
      <c r="BF105" s="1104">
        <v>12.541997793227397</v>
      </c>
      <c r="BG105" s="1104">
        <v>12.39001184785759</v>
      </c>
      <c r="BH105" s="1104">
        <v>12.770501893463566</v>
      </c>
      <c r="BI105" s="1104">
        <v>12.66623058993585</v>
      </c>
      <c r="BJ105" s="1104">
        <v>12.541997793227397</v>
      </c>
      <c r="BK105" s="1209" t="s">
        <v>3235</v>
      </c>
      <c r="BL105" s="1201">
        <v>99</v>
      </c>
    </row>
    <row r="106" spans="1:64" ht="15.75">
      <c r="A106" s="82">
        <v>100</v>
      </c>
      <c r="B106" s="1210" t="s">
        <v>3236</v>
      </c>
      <c r="C106" s="64" t="s">
        <v>3155</v>
      </c>
      <c r="D106" s="1104">
        <v>130644096</v>
      </c>
      <c r="E106" s="1104">
        <v>154721859</v>
      </c>
      <c r="F106" s="1104">
        <v>216436697</v>
      </c>
      <c r="G106" s="1104">
        <v>258787756</v>
      </c>
      <c r="H106" s="1104">
        <v>218487088</v>
      </c>
      <c r="I106" s="1104">
        <v>280076093</v>
      </c>
      <c r="J106" s="1104">
        <v>369383969</v>
      </c>
      <c r="K106" s="1104">
        <v>315904588</v>
      </c>
      <c r="L106" s="1104">
        <v>369383969</v>
      </c>
      <c r="M106" s="1104">
        <v>434056368.94496298</v>
      </c>
      <c r="N106" s="1104">
        <v>379822702.51823503</v>
      </c>
      <c r="O106" s="1104">
        <v>409765325.30378801</v>
      </c>
      <c r="P106" s="1104">
        <v>419869760.01976198</v>
      </c>
      <c r="Q106" s="1104">
        <v>434056368.94496298</v>
      </c>
      <c r="R106" s="1104">
        <v>582661172.98607099</v>
      </c>
      <c r="S106" s="1104">
        <v>442054803.34486097</v>
      </c>
      <c r="T106" s="1104">
        <v>466433465.84624398</v>
      </c>
      <c r="U106" s="1104">
        <v>539510868.19367504</v>
      </c>
      <c r="V106" s="1104">
        <v>582661172.98607099</v>
      </c>
      <c r="W106" s="1104">
        <v>629436253.75055003</v>
      </c>
      <c r="X106" s="1104">
        <v>553472909.72530901</v>
      </c>
      <c r="Y106" s="1104">
        <v>579543754.09611201</v>
      </c>
      <c r="Z106" s="1104">
        <v>613670886.30146503</v>
      </c>
      <c r="AA106" s="1104">
        <v>629436253.75055003</v>
      </c>
      <c r="AB106" s="1104">
        <v>647481254.58358395</v>
      </c>
      <c r="AC106" s="1104">
        <v>633469281.937832</v>
      </c>
      <c r="AD106" s="1104">
        <v>657718299.11526799</v>
      </c>
      <c r="AE106" s="1104">
        <v>696360078.24260902</v>
      </c>
      <c r="AF106" s="1104">
        <v>647481254.58358395</v>
      </c>
      <c r="AG106" s="1104">
        <v>653822203.73215902</v>
      </c>
      <c r="AH106" s="1104">
        <v>605209092.72292995</v>
      </c>
      <c r="AI106" s="1104">
        <v>605107991.87584305</v>
      </c>
      <c r="AJ106" s="1104">
        <v>606462592.02922297</v>
      </c>
      <c r="AK106" s="1104">
        <v>653822203.73215902</v>
      </c>
      <c r="AL106" s="1104">
        <v>709797912.106565</v>
      </c>
      <c r="AM106" s="1104">
        <v>649665771.47085595</v>
      </c>
      <c r="AN106" s="1104">
        <v>656630928.73751497</v>
      </c>
      <c r="AO106" s="1104">
        <v>670158761.06639802</v>
      </c>
      <c r="AP106" s="1104">
        <v>709797912.106565</v>
      </c>
      <c r="AQ106" s="1104">
        <v>822304862.15977705</v>
      </c>
      <c r="AR106" s="1104">
        <v>718530374.94691396</v>
      </c>
      <c r="AS106" s="1104">
        <v>770494351.37896597</v>
      </c>
      <c r="AT106" s="1104">
        <v>822760032.09924197</v>
      </c>
      <c r="AU106" s="1104">
        <v>822304862.15977705</v>
      </c>
      <c r="AV106" s="1104">
        <v>804994415.35479105</v>
      </c>
      <c r="AW106" s="1104">
        <v>822269954.51605499</v>
      </c>
      <c r="AX106" s="1104">
        <v>823882504.84862006</v>
      </c>
      <c r="AY106" s="1104">
        <v>808477247.08396494</v>
      </c>
      <c r="AZ106" s="1104">
        <v>804994415.35479105</v>
      </c>
      <c r="BA106" s="1104">
        <v>771455044.79682899</v>
      </c>
      <c r="BB106" s="1104">
        <v>958080374.27576196</v>
      </c>
      <c r="BC106" s="1104">
        <v>829180778.273435</v>
      </c>
      <c r="BD106" s="1104">
        <v>842610643.58899999</v>
      </c>
      <c r="BE106" s="1104">
        <v>771455044.79682899</v>
      </c>
      <c r="BF106" s="1104">
        <v>823326188.88361597</v>
      </c>
      <c r="BG106" s="1104">
        <v>794222291.02075803</v>
      </c>
      <c r="BH106" s="1104">
        <v>803405943.48882997</v>
      </c>
      <c r="BI106" s="1104">
        <v>808253535.95433199</v>
      </c>
      <c r="BJ106" s="1104">
        <v>823326188.88361597</v>
      </c>
      <c r="BK106" s="1211" t="s">
        <v>3236</v>
      </c>
      <c r="BL106" s="1201">
        <v>100</v>
      </c>
    </row>
    <row r="107" spans="1:64" ht="15.75">
      <c r="A107" s="82">
        <v>101</v>
      </c>
      <c r="B107" s="1206" t="s">
        <v>3167</v>
      </c>
      <c r="C107" s="64" t="s">
        <v>3155</v>
      </c>
      <c r="D107" s="1104">
        <v>822177440</v>
      </c>
      <c r="E107" s="1104">
        <v>917379903</v>
      </c>
      <c r="F107" s="1104">
        <v>1107122587</v>
      </c>
      <c r="G107" s="1104">
        <v>1473260556</v>
      </c>
      <c r="H107" s="1104">
        <v>1662245650</v>
      </c>
      <c r="I107" s="1104">
        <v>1961254027</v>
      </c>
      <c r="J107" s="1104">
        <v>2381913834.6621242</v>
      </c>
      <c r="K107" s="1104">
        <v>2088740375.948498</v>
      </c>
      <c r="L107" s="1104">
        <v>2381913834.6621242</v>
      </c>
      <c r="M107" s="1104">
        <v>3020937447.8778992</v>
      </c>
      <c r="N107" s="1104">
        <v>2552269747.4154606</v>
      </c>
      <c r="O107" s="1104">
        <v>2759126641.6563497</v>
      </c>
      <c r="P107" s="1104">
        <v>2874720582.9088993</v>
      </c>
      <c r="Q107" s="1104">
        <v>3020937447.8778992</v>
      </c>
      <c r="R107" s="1104">
        <v>3600186471.4575567</v>
      </c>
      <c r="S107" s="1104">
        <v>3135106151.9450445</v>
      </c>
      <c r="T107" s="1104">
        <v>3261034387.9400506</v>
      </c>
      <c r="U107" s="1104">
        <v>3493583257.316937</v>
      </c>
      <c r="V107" s="1104">
        <v>3600186471.4575567</v>
      </c>
      <c r="W107" s="1104">
        <v>4030881070.5950484</v>
      </c>
      <c r="X107" s="1104">
        <v>3644445078.0715637</v>
      </c>
      <c r="Y107" s="1104">
        <v>3810825129.2615862</v>
      </c>
      <c r="Z107" s="1104">
        <v>3963790490.0908747</v>
      </c>
      <c r="AA107" s="1104">
        <v>4030881070.5950484</v>
      </c>
      <c r="AB107" s="1104">
        <v>4360090184.7193241</v>
      </c>
      <c r="AC107" s="1104">
        <v>4049062036.3031483</v>
      </c>
      <c r="AD107" s="1104">
        <v>4180573675.1450262</v>
      </c>
      <c r="AE107" s="1104">
        <v>4360936351.8566628</v>
      </c>
      <c r="AF107" s="1104">
        <v>4360090184.7193241</v>
      </c>
      <c r="AG107" s="1104">
        <v>4621045615.809763</v>
      </c>
      <c r="AH107" s="1104">
        <v>4387323221.8509378</v>
      </c>
      <c r="AI107" s="1104">
        <v>4480885893.8058109</v>
      </c>
      <c r="AJ107" s="1104">
        <v>4533016102.0379944</v>
      </c>
      <c r="AK107" s="1104">
        <v>4621045615.809763</v>
      </c>
      <c r="AL107" s="1104">
        <v>5033574676.0948086</v>
      </c>
      <c r="AM107" s="1104">
        <v>4695284660.2090158</v>
      </c>
      <c r="AN107" s="1104">
        <v>4797879096.8215094</v>
      </c>
      <c r="AO107" s="1104">
        <v>4944688573.0769358</v>
      </c>
      <c r="AP107" s="1104">
        <v>5033574676.0948086</v>
      </c>
      <c r="AQ107" s="1104">
        <v>5682994046.1232004</v>
      </c>
      <c r="AR107" s="1104">
        <v>5104381968.3416901</v>
      </c>
      <c r="AS107" s="1104">
        <v>5375309233.4430304</v>
      </c>
      <c r="AT107" s="1104">
        <v>5579659157.9226999</v>
      </c>
      <c r="AU107" s="1104">
        <v>5682994046.1232004</v>
      </c>
      <c r="AV107" s="1104">
        <v>6073553514.5549803</v>
      </c>
      <c r="AW107" s="1104">
        <v>5791609862.97299</v>
      </c>
      <c r="AX107" s="1104">
        <v>5981481037.2098503</v>
      </c>
      <c r="AY107" s="1104">
        <v>5991898987.3223801</v>
      </c>
      <c r="AZ107" s="1104">
        <v>6073553514.5549803</v>
      </c>
      <c r="BA107" s="1104">
        <v>6348336893.9021502</v>
      </c>
      <c r="BB107" s="1104">
        <v>6276327718.8078899</v>
      </c>
      <c r="BC107" s="1104">
        <v>6165267530.0292997</v>
      </c>
      <c r="BD107" s="1104">
        <v>6305647247.0778999</v>
      </c>
      <c r="BE107" s="1104">
        <v>6348336893.9021502</v>
      </c>
      <c r="BF107" s="1104">
        <v>6564553769.3221979</v>
      </c>
      <c r="BG107" s="1104">
        <v>6410181852.7162304</v>
      </c>
      <c r="BH107" s="1104">
        <v>6291107038.6359997</v>
      </c>
      <c r="BI107" s="1104">
        <v>6381168653.25776</v>
      </c>
      <c r="BJ107" s="1104">
        <v>6564553769.3221979</v>
      </c>
      <c r="BK107" s="1207" t="s">
        <v>3167</v>
      </c>
      <c r="BL107" s="1201">
        <v>101</v>
      </c>
    </row>
    <row r="108" spans="1:64" ht="15.75">
      <c r="A108" s="82">
        <v>102</v>
      </c>
      <c r="B108" s="1208" t="s">
        <v>3237</v>
      </c>
      <c r="C108" s="64" t="s">
        <v>194</v>
      </c>
      <c r="D108" s="1104">
        <v>19.856604728145093</v>
      </c>
      <c r="E108" s="1104">
        <v>17.112521346412183</v>
      </c>
      <c r="F108" s="1104">
        <v>18.276635757816091</v>
      </c>
      <c r="G108" s="1104">
        <v>20.218326522280925</v>
      </c>
      <c r="H108" s="1104">
        <v>17.898211043114891</v>
      </c>
      <c r="I108" s="1104">
        <v>16.483669045974882</v>
      </c>
      <c r="J108" s="1104">
        <v>16.373409529708379</v>
      </c>
      <c r="K108" s="1104">
        <v>16.003397163202422</v>
      </c>
      <c r="L108" s="1104">
        <v>16.373409529708379</v>
      </c>
      <c r="M108" s="1104">
        <v>18.67006196686113</v>
      </c>
      <c r="N108" s="1104">
        <v>18.782684338174864</v>
      </c>
      <c r="O108" s="1104">
        <v>19.264148772893513</v>
      </c>
      <c r="P108" s="1104">
        <v>18.752152039881405</v>
      </c>
      <c r="Q108" s="1104">
        <v>18.67006196686113</v>
      </c>
      <c r="R108" s="1104">
        <v>24.550608031034436</v>
      </c>
      <c r="S108" s="1104">
        <v>19.286965878483915</v>
      </c>
      <c r="T108" s="1104">
        <v>19.985609672056487</v>
      </c>
      <c r="U108" s="1104">
        <v>22.999882246328614</v>
      </c>
      <c r="V108" s="1104">
        <v>24.550608031034436</v>
      </c>
      <c r="W108" s="1104">
        <v>23.02454965033143</v>
      </c>
      <c r="X108" s="1104">
        <v>22.021641764924933</v>
      </c>
      <c r="Y108" s="1104">
        <v>22.054552282425949</v>
      </c>
      <c r="Z108" s="1104">
        <v>22.602543370281587</v>
      </c>
      <c r="AA108" s="1104">
        <v>23.02454965033143</v>
      </c>
      <c r="AB108" s="1104">
        <v>24.153701113644608</v>
      </c>
      <c r="AC108" s="1104">
        <v>23.94774549538273</v>
      </c>
      <c r="AD108" s="1104">
        <v>24.389528820285644</v>
      </c>
      <c r="AE108" s="1104">
        <v>25.501624269048857</v>
      </c>
      <c r="AF108" s="1104">
        <v>24.153701113644608</v>
      </c>
      <c r="AG108" s="1104">
        <v>20.917716934597841</v>
      </c>
      <c r="AH108" s="1104">
        <v>21.35450487799049</v>
      </c>
      <c r="AI108" s="1104">
        <v>20.577909217645914</v>
      </c>
      <c r="AJ108" s="1104">
        <v>20.296678662194768</v>
      </c>
      <c r="AK108" s="1104">
        <v>20.917716934597841</v>
      </c>
      <c r="AL108" s="1104">
        <v>19.319914910072768</v>
      </c>
      <c r="AM108" s="1104">
        <v>20.537124170745987</v>
      </c>
      <c r="AN108" s="1104">
        <v>19.614445784219939</v>
      </c>
      <c r="AO108" s="1104">
        <v>19.582262729956547</v>
      </c>
      <c r="AP108" s="1104">
        <v>19.319914910072768</v>
      </c>
      <c r="AQ108" s="1104">
        <v>20.057012136522093</v>
      </c>
      <c r="AR108" s="1104">
        <v>19.271347309139255</v>
      </c>
      <c r="AS108" s="1104">
        <v>20.29600958138165</v>
      </c>
      <c r="AT108" s="1104">
        <v>21.99701817371464</v>
      </c>
      <c r="AU108" s="1104">
        <v>20.057012136522093</v>
      </c>
      <c r="AV108" s="1104">
        <v>18.984413022935133</v>
      </c>
      <c r="AW108" s="1104">
        <v>20.239038983747559</v>
      </c>
      <c r="AX108" s="1104">
        <v>19.599786181298313</v>
      </c>
      <c r="AY108" s="1104">
        <v>19.779250374592433</v>
      </c>
      <c r="AZ108" s="1104">
        <v>18.984413022935133</v>
      </c>
      <c r="BA108" s="1104">
        <v>18.256961619830481</v>
      </c>
      <c r="BB108" s="1104">
        <v>22.318060692065412</v>
      </c>
      <c r="BC108" s="1104">
        <v>19.061579895281703</v>
      </c>
      <c r="BD108" s="1104">
        <v>19.356472496796712</v>
      </c>
      <c r="BE108" s="1104">
        <v>18.256961619830481</v>
      </c>
      <c r="BF108" s="1104">
        <v>18.199663452824524</v>
      </c>
      <c r="BG108" s="1104">
        <v>18.94053959614503</v>
      </c>
      <c r="BH108" s="1104">
        <v>18.602000434658386</v>
      </c>
      <c r="BI108" s="1104">
        <v>18.865490479427923</v>
      </c>
      <c r="BJ108" s="1104">
        <v>18.199663452824524</v>
      </c>
      <c r="BK108" s="1209" t="s">
        <v>3237</v>
      </c>
      <c r="BL108" s="1201">
        <v>102</v>
      </c>
    </row>
    <row r="109" spans="1:64" ht="15.75">
      <c r="A109" s="82">
        <v>103</v>
      </c>
      <c r="B109" s="1210" t="s">
        <v>3238</v>
      </c>
      <c r="C109" s="64" t="s">
        <v>3155</v>
      </c>
      <c r="D109" s="1104">
        <v>264728093</v>
      </c>
      <c r="E109" s="1104">
        <v>261679197</v>
      </c>
      <c r="F109" s="1104">
        <v>327644206</v>
      </c>
      <c r="G109" s="1104">
        <v>416684946</v>
      </c>
      <c r="H109" s="1104">
        <v>405314437</v>
      </c>
      <c r="I109" s="1104">
        <v>440135329</v>
      </c>
      <c r="J109" s="1104">
        <v>529692935</v>
      </c>
      <c r="K109" s="1104">
        <v>450139379</v>
      </c>
      <c r="L109" s="1104">
        <v>529692935</v>
      </c>
      <c r="M109" s="1104">
        <v>695344615.07885396</v>
      </c>
      <c r="N109" s="1104">
        <v>609436615.37328398</v>
      </c>
      <c r="O109" s="1104">
        <v>657264903.16157305</v>
      </c>
      <c r="P109" s="1104">
        <v>657264903.16157305</v>
      </c>
      <c r="Q109" s="1104">
        <v>695344615.07885396</v>
      </c>
      <c r="R109" s="1104">
        <v>1055106250.37648</v>
      </c>
      <c r="S109" s="1104">
        <v>723302465.98245001</v>
      </c>
      <c r="T109" s="1104">
        <v>777761228.83050799</v>
      </c>
      <c r="U109" s="1104">
        <v>946985107.44701302</v>
      </c>
      <c r="V109" s="1104">
        <v>1055106250.37648</v>
      </c>
      <c r="W109" s="1104">
        <v>1120663829.22662</v>
      </c>
      <c r="X109" s="1104">
        <v>937951851.23766506</v>
      </c>
      <c r="Y109" s="1104">
        <v>994565475.59671998</v>
      </c>
      <c r="Z109" s="1104">
        <v>1062136799.05163</v>
      </c>
      <c r="AA109" s="1104">
        <v>1120663829.22662</v>
      </c>
      <c r="AB109" s="1104">
        <v>1270283728.4504001</v>
      </c>
      <c r="AC109" s="1104">
        <v>1199431079.5151601</v>
      </c>
      <c r="AD109" s="1104">
        <v>1248563798.9177101</v>
      </c>
      <c r="AE109" s="1104">
        <v>1352901496.7990201</v>
      </c>
      <c r="AF109" s="1104">
        <v>1270283728.4504001</v>
      </c>
      <c r="AG109" s="1104">
        <v>1184851228.50406</v>
      </c>
      <c r="AH109" s="1104">
        <v>1123499345.15589</v>
      </c>
      <c r="AI109" s="1104">
        <v>1109802809.98996</v>
      </c>
      <c r="AJ109" s="1104">
        <v>1108486275.8675599</v>
      </c>
      <c r="AK109" s="1104">
        <v>1184851228.50406</v>
      </c>
      <c r="AL109" s="1104">
        <v>1191011808.4604199</v>
      </c>
      <c r="AM109" s="1104">
        <v>1174425881.71224</v>
      </c>
      <c r="AN109" s="1104">
        <v>1152670426.2250199</v>
      </c>
      <c r="AO109" s="1104">
        <v>1166592491.49546</v>
      </c>
      <c r="AP109" s="1104">
        <v>1191011808.4604199</v>
      </c>
      <c r="AQ109" s="1104">
        <v>1363403805.6768601</v>
      </c>
      <c r="AR109" s="1104">
        <v>1193843520.71872</v>
      </c>
      <c r="AS109" s="1104">
        <v>1315869849.6967101</v>
      </c>
      <c r="AT109" s="1104">
        <v>1440000138.03104</v>
      </c>
      <c r="AU109" s="1104">
        <v>1363403805.6768601</v>
      </c>
      <c r="AV109" s="1104">
        <v>1361829836.0302801</v>
      </c>
      <c r="AW109" s="1104">
        <v>1381756181.3440101</v>
      </c>
      <c r="AX109" s="1104">
        <v>1359645129.84199</v>
      </c>
      <c r="AY109" s="1104">
        <v>1378732343.67361</v>
      </c>
      <c r="AZ109" s="1104">
        <v>1361829836.0302801</v>
      </c>
      <c r="BA109" s="1104">
        <v>1415524223.07341</v>
      </c>
      <c r="BB109" s="1104">
        <v>1653015324.2765501</v>
      </c>
      <c r="BC109" s="1104">
        <v>1398754102.2237301</v>
      </c>
      <c r="BD109" s="1104">
        <v>1490132626.2876501</v>
      </c>
      <c r="BE109" s="1104">
        <v>1415524223.07341</v>
      </c>
      <c r="BF109" s="1104">
        <v>1548095965.6057701</v>
      </c>
      <c r="BG109" s="1104">
        <v>1491315288.58566</v>
      </c>
      <c r="BH109" s="1104">
        <v>1484137512.00335</v>
      </c>
      <c r="BI109" s="1104">
        <v>1539236024.31352</v>
      </c>
      <c r="BJ109" s="1104">
        <v>1548095965.6057701</v>
      </c>
      <c r="BK109" s="1211" t="s">
        <v>3238</v>
      </c>
      <c r="BL109" s="1201">
        <v>103</v>
      </c>
    </row>
    <row r="110" spans="1:64" ht="15.75">
      <c r="A110" s="82">
        <v>104</v>
      </c>
      <c r="B110" s="1206" t="s">
        <v>3239</v>
      </c>
      <c r="C110" s="64" t="s">
        <v>3155</v>
      </c>
      <c r="D110" s="1104">
        <v>1333199188</v>
      </c>
      <c r="E110" s="1104">
        <v>1529167980</v>
      </c>
      <c r="F110" s="1104">
        <v>1792694292</v>
      </c>
      <c r="G110" s="1104">
        <v>2060926979</v>
      </c>
      <c r="H110" s="1104">
        <v>2264552787</v>
      </c>
      <c r="I110" s="1104">
        <v>2670129616</v>
      </c>
      <c r="J110" s="1104">
        <v>3235080232</v>
      </c>
      <c r="K110" s="1104">
        <v>2812773903</v>
      </c>
      <c r="L110" s="1104">
        <v>3235080232</v>
      </c>
      <c r="M110" s="1104">
        <v>3724383005.8682852</v>
      </c>
      <c r="N110" s="1104">
        <v>3244672616.5473304</v>
      </c>
      <c r="O110" s="1104">
        <v>3411855415.5188375</v>
      </c>
      <c r="P110" s="1104">
        <v>3505010527.6649079</v>
      </c>
      <c r="Q110" s="1104">
        <v>3724383005.8682852</v>
      </c>
      <c r="R110" s="1104">
        <v>4297678693.1008778</v>
      </c>
      <c r="S110" s="1104">
        <v>3750213851.880918</v>
      </c>
      <c r="T110" s="1104">
        <v>3891606218.6382008</v>
      </c>
      <c r="U110" s="1104">
        <v>4117347633.8044157</v>
      </c>
      <c r="V110" s="1104">
        <v>4297678693.1008778</v>
      </c>
      <c r="W110" s="1104">
        <v>4867256238.4319572</v>
      </c>
      <c r="X110" s="1104">
        <v>4259227632.7534852</v>
      </c>
      <c r="Y110" s="1104">
        <v>4509570010.1299906</v>
      </c>
      <c r="Z110" s="1104">
        <v>4699191509.7844925</v>
      </c>
      <c r="AA110" s="1104">
        <v>4867256238.4319572</v>
      </c>
      <c r="AB110" s="1104">
        <v>5259168035.8783903</v>
      </c>
      <c r="AC110" s="1104">
        <v>5008534434.8862305</v>
      </c>
      <c r="AD110" s="1104">
        <v>5119261663.961441</v>
      </c>
      <c r="AE110" s="1104">
        <v>5305158144.1462421</v>
      </c>
      <c r="AF110" s="1104">
        <v>5259168035.8783903</v>
      </c>
      <c r="AG110" s="1104">
        <v>5664342969.2096062</v>
      </c>
      <c r="AH110" s="1104">
        <v>5261181898.5035343</v>
      </c>
      <c r="AI110" s="1104">
        <v>5393175751.0052814</v>
      </c>
      <c r="AJ110" s="1104">
        <v>5461417083.634779</v>
      </c>
      <c r="AK110" s="1104">
        <v>5664342969.2096062</v>
      </c>
      <c r="AL110" s="1104">
        <v>6164684544.4410601</v>
      </c>
      <c r="AM110" s="1104">
        <v>5718550815.3334618</v>
      </c>
      <c r="AN110" s="1104">
        <v>5876640303.3031778</v>
      </c>
      <c r="AO110" s="1104">
        <v>5957393727.0835953</v>
      </c>
      <c r="AP110" s="1104">
        <v>6164684544.4410601</v>
      </c>
      <c r="AQ110" s="1104">
        <v>6797641624.7673254</v>
      </c>
      <c r="AR110" s="1104">
        <v>6194914665.6318674</v>
      </c>
      <c r="AS110" s="1104">
        <v>6483391941.7529774</v>
      </c>
      <c r="AT110" s="1104">
        <v>6546342448.1404018</v>
      </c>
      <c r="AU110" s="1104">
        <v>6797641624.7673254</v>
      </c>
      <c r="AV110" s="1104">
        <v>7173410283.3995914</v>
      </c>
      <c r="AW110" s="1104">
        <v>6827182765.2172318</v>
      </c>
      <c r="AX110" s="1104">
        <v>6937040625.1642361</v>
      </c>
      <c r="AY110" s="1104">
        <v>6970599580.6831474</v>
      </c>
      <c r="AZ110" s="1104">
        <v>7173410283.3995914</v>
      </c>
      <c r="BA110" s="1104">
        <v>7753339534.5252056</v>
      </c>
      <c r="BB110" s="1104">
        <v>7406626171.8888302</v>
      </c>
      <c r="BC110" s="1104">
        <v>7338080630.8188686</v>
      </c>
      <c r="BD110" s="1104">
        <v>7698368731.8763838</v>
      </c>
      <c r="BE110" s="1104">
        <v>7753339534.5252056</v>
      </c>
      <c r="BF110" s="1104">
        <v>8506179081.9297323</v>
      </c>
      <c r="BG110" s="1104">
        <v>7873668440.2021341</v>
      </c>
      <c r="BH110" s="1104">
        <v>7978375859.1800356</v>
      </c>
      <c r="BI110" s="1104">
        <v>8159003477.7627239</v>
      </c>
      <c r="BJ110" s="1104">
        <v>8506179081.9297323</v>
      </c>
      <c r="BK110" s="1207" t="s">
        <v>3239</v>
      </c>
      <c r="BL110" s="1201">
        <v>104</v>
      </c>
    </row>
    <row r="111" spans="1:64" ht="15.75">
      <c r="A111" s="82">
        <v>105</v>
      </c>
      <c r="B111" s="1208" t="s">
        <v>3240</v>
      </c>
      <c r="C111" s="64" t="s">
        <v>194</v>
      </c>
      <c r="D111" s="1104" t="s">
        <v>3229</v>
      </c>
      <c r="E111" s="1104">
        <v>13.581493676931334</v>
      </c>
      <c r="F111" s="1104">
        <v>25.814745177371854</v>
      </c>
      <c r="G111" s="1104">
        <v>29.812616733231835</v>
      </c>
      <c r="H111" s="1104">
        <v>8.7034299554009422</v>
      </c>
      <c r="I111" s="1104">
        <v>20.406670744385067</v>
      </c>
      <c r="J111" s="1104">
        <v>30.952477814331814</v>
      </c>
      <c r="K111" s="1104" t="s">
        <v>3229</v>
      </c>
      <c r="L111" s="1104" t="s">
        <v>3229</v>
      </c>
      <c r="M111" s="1104">
        <v>23.606791115965862</v>
      </c>
      <c r="N111" s="1104" t="s">
        <v>3229</v>
      </c>
      <c r="O111" s="1104">
        <v>25.833100151063704</v>
      </c>
      <c r="P111" s="1104" t="s">
        <v>3229</v>
      </c>
      <c r="Q111" s="1104">
        <v>23.606791115965862</v>
      </c>
      <c r="R111" s="1104">
        <v>21.154951366655041</v>
      </c>
      <c r="S111" s="1104">
        <v>22.135274171091179</v>
      </c>
      <c r="T111" s="1104">
        <v>20.515346104927957</v>
      </c>
      <c r="U111" s="1104">
        <v>22.564717822020206</v>
      </c>
      <c r="V111" s="1104">
        <v>21.154951366655041</v>
      </c>
      <c r="W111" s="1104">
        <v>11.729063237091864</v>
      </c>
      <c r="X111" s="1104">
        <v>19.394151587945018</v>
      </c>
      <c r="Y111" s="1104">
        <v>17.003833434722893</v>
      </c>
      <c r="Z111" s="1104">
        <v>13.01520877873179</v>
      </c>
      <c r="AA111" s="1104">
        <v>11.729063237091864</v>
      </c>
      <c r="AB111" s="1104">
        <v>10.487365707189401</v>
      </c>
      <c r="AC111" s="1104">
        <v>11.414470901629169</v>
      </c>
      <c r="AD111" s="1104">
        <v>11.014011281839453</v>
      </c>
      <c r="AE111" s="1104">
        <v>11.489752874687964</v>
      </c>
      <c r="AF111" s="1104">
        <v>10.487365707189401</v>
      </c>
      <c r="AG111" s="1104">
        <v>8.5650263037132532</v>
      </c>
      <c r="AH111" s="1104">
        <v>9.4192007563063349</v>
      </c>
      <c r="AI111" s="1104">
        <v>9.0997721339126425</v>
      </c>
      <c r="AJ111" s="1104">
        <v>7.0354225547256677</v>
      </c>
      <c r="AK111" s="1104">
        <v>8.5650263037132532</v>
      </c>
      <c r="AL111" s="1104">
        <v>8.1330549352885519</v>
      </c>
      <c r="AM111" s="1104">
        <v>8.9630663810006173</v>
      </c>
      <c r="AN111" s="1104">
        <v>7.6783616477457795</v>
      </c>
      <c r="AO111" s="1104">
        <v>7.7062795256148897</v>
      </c>
      <c r="AP111" s="1104">
        <v>8.1330549352885519</v>
      </c>
      <c r="AQ111" s="1104" t="s">
        <v>3229</v>
      </c>
      <c r="AR111" s="1104" t="s">
        <v>3229</v>
      </c>
      <c r="AS111" s="1104" t="s">
        <v>3229</v>
      </c>
      <c r="AT111" s="1104" t="s">
        <v>3229</v>
      </c>
      <c r="AU111" s="1104" t="s">
        <v>3229</v>
      </c>
      <c r="AV111" s="1104">
        <v>4.8588714267436606</v>
      </c>
      <c r="AW111" s="1104">
        <v>11.944675717980902</v>
      </c>
      <c r="AX111" s="1104">
        <v>10.285579996865479</v>
      </c>
      <c r="AY111" s="1104">
        <v>8.1428781027054864</v>
      </c>
      <c r="AZ111" s="1104">
        <v>4.8588714267436606</v>
      </c>
      <c r="BA111" s="1104">
        <v>-1.9863814826007298</v>
      </c>
      <c r="BB111" s="1104">
        <v>7.2973033137520682</v>
      </c>
      <c r="BC111" s="1104">
        <v>1.5999158074408104</v>
      </c>
      <c r="BD111" s="1104">
        <v>0.44259687310970186</v>
      </c>
      <c r="BE111" s="1104">
        <v>-1.9863814826007298</v>
      </c>
      <c r="BF111" s="1104">
        <v>5.2902192211730759</v>
      </c>
      <c r="BG111" s="1104">
        <v>-2.8947966269936898</v>
      </c>
      <c r="BH111" s="1104">
        <v>1.1118185450908369</v>
      </c>
      <c r="BI111" s="1104">
        <v>2.4874956708685447</v>
      </c>
      <c r="BJ111" s="1104">
        <v>5.2902192211730759</v>
      </c>
      <c r="BK111" s="1209" t="s">
        <v>3240</v>
      </c>
      <c r="BL111" s="1201">
        <v>105</v>
      </c>
    </row>
    <row r="112" spans="1:64" ht="15.75">
      <c r="A112" s="82">
        <v>106</v>
      </c>
      <c r="B112" s="1206" t="s">
        <v>3241</v>
      </c>
      <c r="C112" s="745" t="s">
        <v>3155</v>
      </c>
      <c r="D112" s="1104">
        <v>658342684</v>
      </c>
      <c r="E112" s="1104">
        <v>747755454</v>
      </c>
      <c r="F112" s="1104">
        <v>940786619</v>
      </c>
      <c r="G112" s="1104">
        <v>1221259728</v>
      </c>
      <c r="H112" s="1104">
        <v>1327551213</v>
      </c>
      <c r="I112" s="1104">
        <v>1598460218</v>
      </c>
      <c r="J112" s="1104">
        <v>2093223262.3473699</v>
      </c>
      <c r="K112" s="1104">
        <v>1859651283.99527</v>
      </c>
      <c r="L112" s="1104">
        <v>2093223262.3473699</v>
      </c>
      <c r="M112" s="1104">
        <v>2587366105.4805198</v>
      </c>
      <c r="N112" s="1104">
        <v>2163918458.9568501</v>
      </c>
      <c r="O112" s="1104">
        <v>2340056862.65031</v>
      </c>
      <c r="P112" s="1104">
        <v>2448286454.0687599</v>
      </c>
      <c r="Q112" s="1104">
        <v>2587366105.4805198</v>
      </c>
      <c r="R112" s="1104">
        <v>3134722146.7722402</v>
      </c>
      <c r="S112" s="1104">
        <v>2642907742.6858001</v>
      </c>
      <c r="T112" s="1104">
        <v>2820127627.07514</v>
      </c>
      <c r="U112" s="1104">
        <v>3000735383.90412</v>
      </c>
      <c r="V112" s="1104">
        <v>3134722146.7722402</v>
      </c>
      <c r="W112" s="1104">
        <v>3502395689.6742802</v>
      </c>
      <c r="X112" s="1104">
        <v>3155477276.6318202</v>
      </c>
      <c r="Y112" s="1104">
        <v>3299657431.4295998</v>
      </c>
      <c r="Z112" s="1104">
        <v>3391287359.01652</v>
      </c>
      <c r="AA112" s="1104">
        <v>3502395689.6742802</v>
      </c>
      <c r="AB112" s="1104">
        <v>3869704734.16326</v>
      </c>
      <c r="AC112" s="1104">
        <v>3515658312.18048</v>
      </c>
      <c r="AD112" s="1104">
        <v>3663082073.1893101</v>
      </c>
      <c r="AE112" s="1104">
        <v>3780937895.8380499</v>
      </c>
      <c r="AF112" s="1104">
        <v>3869704734.16326</v>
      </c>
      <c r="AG112" s="1104">
        <v>4201145962.52038</v>
      </c>
      <c r="AH112" s="1104">
        <v>3846805226.51053</v>
      </c>
      <c r="AI112" s="1104">
        <v>3996414194.9277401</v>
      </c>
      <c r="AJ112" s="1104">
        <v>4046942853.34201</v>
      </c>
      <c r="AK112" s="1104">
        <v>4201145962.52038</v>
      </c>
      <c r="AL112" s="1104">
        <v>4542827471.5638199</v>
      </c>
      <c r="AM112" s="1104">
        <v>4191596932.5104699</v>
      </c>
      <c r="AN112" s="1104">
        <v>4303273329.7561398</v>
      </c>
      <c r="AO112" s="1104">
        <v>4358811581.8624401</v>
      </c>
      <c r="AP112" s="1104">
        <v>4542827471.5638199</v>
      </c>
      <c r="AQ112" s="1104">
        <v>5153014792.4918203</v>
      </c>
      <c r="AR112" s="1104">
        <v>4566487474.7076197</v>
      </c>
      <c r="AS112" s="1104">
        <v>4771060174.9578505</v>
      </c>
      <c r="AT112" s="1104">
        <v>4926475648.5173903</v>
      </c>
      <c r="AU112" s="1104">
        <v>5153014792.4918203</v>
      </c>
      <c r="AV112" s="1104">
        <v>5403393155.8600798</v>
      </c>
      <c r="AW112" s="1104">
        <v>5111939595.2636604</v>
      </c>
      <c r="AX112" s="1104">
        <v>5261791385.9517298</v>
      </c>
      <c r="AY112" s="1104">
        <v>5327632555.3356304</v>
      </c>
      <c r="AZ112" s="1104">
        <v>5403393155.8600798</v>
      </c>
      <c r="BA112" s="1104">
        <v>5296061154.7799597</v>
      </c>
      <c r="BB112" s="1104">
        <v>5484973332.7458401</v>
      </c>
      <c r="BC112" s="1104">
        <v>5345975618.0901299</v>
      </c>
      <c r="BD112" s="1104">
        <v>5351212490.4363203</v>
      </c>
      <c r="BE112" s="1104">
        <v>5296061154.7799597</v>
      </c>
      <c r="BF112" s="1104">
        <v>5576234399.9552097</v>
      </c>
      <c r="BG112" s="1104">
        <v>5326194509.7180099</v>
      </c>
      <c r="BH112" s="1104">
        <v>5405413166.4280901</v>
      </c>
      <c r="BI112" s="1104">
        <v>5484323669.4749002</v>
      </c>
      <c r="BJ112" s="1104">
        <v>5576234399.9552097</v>
      </c>
      <c r="BK112" s="1207" t="s">
        <v>3241</v>
      </c>
      <c r="BL112" s="1201">
        <v>106</v>
      </c>
    </row>
    <row r="113" spans="1:64" ht="15.75">
      <c r="A113" s="82">
        <v>107</v>
      </c>
      <c r="B113" s="1212" t="s">
        <v>3242</v>
      </c>
      <c r="C113" s="64"/>
      <c r="D113" s="1105"/>
      <c r="E113" s="1105"/>
      <c r="F113" s="1105"/>
      <c r="G113" s="1105"/>
      <c r="H113" s="1105"/>
      <c r="I113" s="1105"/>
      <c r="J113" s="1105"/>
      <c r="K113" s="1105"/>
      <c r="L113" s="1105"/>
      <c r="M113" s="1105"/>
      <c r="N113" s="1105"/>
      <c r="O113" s="1105"/>
      <c r="P113" s="1105"/>
      <c r="Q113" s="1105"/>
      <c r="R113" s="1105"/>
      <c r="S113" s="1105"/>
      <c r="T113" s="1105"/>
      <c r="U113" s="1105"/>
      <c r="V113" s="1105"/>
      <c r="W113" s="1105"/>
      <c r="X113" s="1105"/>
      <c r="Y113" s="1105"/>
      <c r="Z113" s="1105"/>
      <c r="AA113" s="1105"/>
      <c r="AB113" s="1105"/>
      <c r="AC113" s="1105"/>
      <c r="AD113" s="1105"/>
      <c r="AE113" s="1105"/>
      <c r="AF113" s="1105"/>
      <c r="AG113" s="1105"/>
      <c r="AH113" s="1105"/>
      <c r="AI113" s="1105"/>
      <c r="AJ113" s="1105"/>
      <c r="AK113" s="1105"/>
      <c r="AL113" s="1105"/>
      <c r="AM113" s="1105"/>
      <c r="AN113" s="1105"/>
      <c r="AO113" s="1105"/>
      <c r="AP113" s="1105"/>
      <c r="AQ113" s="1105"/>
      <c r="AR113" s="1105"/>
      <c r="AS113" s="1105"/>
      <c r="AT113" s="1105"/>
      <c r="AU113" s="1105"/>
      <c r="AV113" s="1105"/>
      <c r="AW113" s="1105"/>
      <c r="AX113" s="1105"/>
      <c r="AY113" s="1105"/>
      <c r="AZ113" s="1105"/>
      <c r="BA113" s="1105"/>
      <c r="BB113" s="1105"/>
      <c r="BC113" s="1105"/>
      <c r="BD113" s="1105"/>
      <c r="BE113" s="1105"/>
      <c r="BF113" s="1105"/>
      <c r="BG113" s="1105"/>
      <c r="BH113" s="1105"/>
      <c r="BI113" s="1105"/>
      <c r="BJ113" s="1105"/>
      <c r="BK113" s="1213" t="s">
        <v>3242</v>
      </c>
      <c r="BL113" s="1201">
        <v>107</v>
      </c>
    </row>
    <row r="114" spans="1:64" ht="15.75">
      <c r="A114" s="82">
        <v>108</v>
      </c>
      <c r="B114" s="1212" t="s">
        <v>3243</v>
      </c>
      <c r="C114" s="64"/>
      <c r="D114" s="1105"/>
      <c r="E114" s="1105"/>
      <c r="F114" s="1105"/>
      <c r="G114" s="1105"/>
      <c r="H114" s="1105"/>
      <c r="I114" s="1105"/>
      <c r="J114" s="1105"/>
      <c r="K114" s="1105"/>
      <c r="L114" s="1105"/>
      <c r="M114" s="1105"/>
      <c r="N114" s="1105"/>
      <c r="O114" s="1105"/>
      <c r="P114" s="1105"/>
      <c r="Q114" s="1105"/>
      <c r="R114" s="1105"/>
      <c r="S114" s="1105"/>
      <c r="T114" s="1105"/>
      <c r="U114" s="1105"/>
      <c r="V114" s="1105"/>
      <c r="W114" s="1105"/>
      <c r="X114" s="1105"/>
      <c r="Y114" s="1105"/>
      <c r="Z114" s="1105"/>
      <c r="AA114" s="1105"/>
      <c r="AB114" s="1105"/>
      <c r="AC114" s="1105"/>
      <c r="AD114" s="1105"/>
      <c r="AE114" s="1105"/>
      <c r="AF114" s="1105"/>
      <c r="AG114" s="1105"/>
      <c r="AH114" s="1105"/>
      <c r="AI114" s="1105"/>
      <c r="AJ114" s="1105"/>
      <c r="AK114" s="1105"/>
      <c r="AL114" s="1105"/>
      <c r="AM114" s="1105"/>
      <c r="AN114" s="1105"/>
      <c r="AO114" s="1105"/>
      <c r="AP114" s="1105"/>
      <c r="AQ114" s="1105"/>
      <c r="AR114" s="1105"/>
      <c r="AS114" s="1105"/>
      <c r="AT114" s="1105"/>
      <c r="AU114" s="1105"/>
      <c r="AV114" s="1105"/>
      <c r="AW114" s="1105"/>
      <c r="AX114" s="1105"/>
      <c r="AY114" s="1105"/>
      <c r="AZ114" s="1105"/>
      <c r="BA114" s="1105"/>
      <c r="BB114" s="1105"/>
      <c r="BC114" s="1105"/>
      <c r="BD114" s="1105"/>
      <c r="BE114" s="1105"/>
      <c r="BF114" s="1105"/>
      <c r="BG114" s="1105"/>
      <c r="BH114" s="1105"/>
      <c r="BI114" s="1105"/>
      <c r="BJ114" s="1105"/>
      <c r="BK114" s="1213" t="s">
        <v>3243</v>
      </c>
      <c r="BL114" s="1201">
        <v>108</v>
      </c>
    </row>
    <row r="115" spans="1:64" ht="15.75">
      <c r="A115" s="82">
        <v>109</v>
      </c>
      <c r="B115" s="1208" t="s">
        <v>3328</v>
      </c>
      <c r="C115" s="64" t="s">
        <v>194</v>
      </c>
      <c r="D115" s="1104">
        <v>17.24502734812685</v>
      </c>
      <c r="E115" s="1104">
        <v>18.594568869162895</v>
      </c>
      <c r="F115" s="1104">
        <v>20.376704732584933</v>
      </c>
      <c r="G115" s="1104">
        <v>18.849111842505124</v>
      </c>
      <c r="H115" s="1104">
        <v>20.992867577074289</v>
      </c>
      <c r="I115" s="1104">
        <v>21.470099264467169</v>
      </c>
      <c r="J115" s="1104">
        <v>21.443925324920929</v>
      </c>
      <c r="K115" s="1104">
        <v>21.946395690979685</v>
      </c>
      <c r="L115" s="1104">
        <v>21.443925324920929</v>
      </c>
      <c r="M115" s="1104">
        <v>21.427898050994106</v>
      </c>
      <c r="N115" s="1104">
        <v>22.063400273981788</v>
      </c>
      <c r="O115" s="1104">
        <v>21.72115095734501</v>
      </c>
      <c r="P115" s="1104">
        <v>21.70914864087765</v>
      </c>
      <c r="Q115" s="1104">
        <v>21.427898050994106</v>
      </c>
      <c r="R115" s="1104">
        <v>20.114019983277036</v>
      </c>
      <c r="S115" s="1104">
        <v>21.847552521956075</v>
      </c>
      <c r="T115" s="1104">
        <v>21.609332074185858</v>
      </c>
      <c r="U115" s="1104">
        <v>20.823127272611096</v>
      </c>
      <c r="V115" s="1104">
        <v>20.114019983277036</v>
      </c>
      <c r="W115" s="1104">
        <v>21.686544574248224</v>
      </c>
      <c r="X115" s="1104">
        <v>21.19813455041653</v>
      </c>
      <c r="Y115" s="1104">
        <v>20.92575271539631</v>
      </c>
      <c r="Z115" s="1104">
        <v>21.444536081425792</v>
      </c>
      <c r="AA115" s="1104">
        <v>21.686544574248224</v>
      </c>
      <c r="AB115" s="1104">
        <v>21.606662531012123</v>
      </c>
      <c r="AC115" s="1104">
        <v>21.836549015719928</v>
      </c>
      <c r="AD115" s="1104">
        <v>25.067932183554376</v>
      </c>
      <c r="AE115" s="1104">
        <v>20.981206975514532</v>
      </c>
      <c r="AF115" s="1104">
        <v>21.606662531012123</v>
      </c>
      <c r="AG115" s="1104">
        <v>22.554500792481875</v>
      </c>
      <c r="AH115" s="1104">
        <v>22.241735594503041</v>
      </c>
      <c r="AI115" s="1104">
        <v>22.234488863485716</v>
      </c>
      <c r="AJ115" s="1104">
        <v>22.529115462973728</v>
      </c>
      <c r="AK115" s="1104">
        <v>22.554500792481875</v>
      </c>
      <c r="AL115" s="1104">
        <v>23.556980179045105</v>
      </c>
      <c r="AM115" s="1104">
        <v>22.970285676298705</v>
      </c>
      <c r="AN115" s="1104">
        <v>23.73208407331348</v>
      </c>
      <c r="AO115" s="1104">
        <v>22.832868590924679</v>
      </c>
      <c r="AP115" s="1104">
        <v>23.556980179045105</v>
      </c>
      <c r="AQ115" s="1104">
        <v>22.882157283297058</v>
      </c>
      <c r="AR115" s="1104">
        <v>23.803075607023594</v>
      </c>
      <c r="AS115" s="1104">
        <v>23.163785070083804</v>
      </c>
      <c r="AT115" s="1104">
        <v>23.258181683188244</v>
      </c>
      <c r="AU115" s="1104">
        <v>22.882157283297058</v>
      </c>
      <c r="AV115" s="1104">
        <v>23.431372394164608</v>
      </c>
      <c r="AW115" s="1104">
        <v>23.284562689008379</v>
      </c>
      <c r="AX115" s="1104">
        <v>23.477675017953352</v>
      </c>
      <c r="AY115" s="1104">
        <v>23.536504064102235</v>
      </c>
      <c r="AZ115" s="1104">
        <v>23.431372394164608</v>
      </c>
      <c r="BA115" s="1104">
        <v>22.762383122265213</v>
      </c>
      <c r="BB115" s="1104">
        <v>22.38623862763718</v>
      </c>
      <c r="BC115" s="1104">
        <v>22.525977045012688</v>
      </c>
      <c r="BD115" s="1104">
        <v>22.057358881718468</v>
      </c>
      <c r="BE115" s="1104">
        <v>22.762383122265213</v>
      </c>
      <c r="BF115" s="1104">
        <v>22.410531606396507</v>
      </c>
      <c r="BG115" s="1104">
        <v>22.801264094192089</v>
      </c>
      <c r="BH115" s="1104">
        <v>22.879120222274466</v>
      </c>
      <c r="BI115" s="1104">
        <v>22.559927399863781</v>
      </c>
      <c r="BJ115" s="1104">
        <v>22.410531606396507</v>
      </c>
      <c r="BK115" s="1209" t="s">
        <v>3328</v>
      </c>
      <c r="BL115" s="1201">
        <v>109</v>
      </c>
    </row>
    <row r="116" spans="1:64" ht="15.75">
      <c r="A116" s="82">
        <v>110</v>
      </c>
      <c r="B116" s="1219" t="s">
        <v>3244</v>
      </c>
      <c r="C116" s="64" t="s">
        <v>3155</v>
      </c>
      <c r="D116" s="1104">
        <v>307529229.58481801</v>
      </c>
      <c r="E116" s="1104">
        <v>388768549.55815798</v>
      </c>
      <c r="F116" s="1104">
        <v>509961311.73843801</v>
      </c>
      <c r="G116" s="1104">
        <v>537686498.53442705</v>
      </c>
      <c r="H116" s="1104">
        <v>677867621.22840297</v>
      </c>
      <c r="I116" s="1104">
        <v>836221429.73414505</v>
      </c>
      <c r="J116" s="1104">
        <v>1002274519.5385799</v>
      </c>
      <c r="K116" s="1104">
        <v>901653177.77942705</v>
      </c>
      <c r="L116" s="1104">
        <v>1002274519.5385799</v>
      </c>
      <c r="M116" s="1104">
        <v>1167664392.1735201</v>
      </c>
      <c r="N116" s="1104">
        <v>1054978229.95342</v>
      </c>
      <c r="O116" s="1104">
        <v>1084955433.2425101</v>
      </c>
      <c r="P116" s="1104">
        <v>1117076848.48018</v>
      </c>
      <c r="Q116" s="1104">
        <v>1167664392.1735201</v>
      </c>
      <c r="R116" s="1104">
        <v>1251566890.2035999</v>
      </c>
      <c r="S116" s="1104">
        <v>1211232931.0332501</v>
      </c>
      <c r="T116" s="1104">
        <v>1234801765.8392</v>
      </c>
      <c r="U116" s="1104">
        <v>1252783662.6406801</v>
      </c>
      <c r="V116" s="1104">
        <v>1251566890.2035999</v>
      </c>
      <c r="W116" s="1104">
        <v>1558984128.7571299</v>
      </c>
      <c r="X116" s="1104">
        <v>1331377248.0789499</v>
      </c>
      <c r="Y116" s="1104">
        <v>1379738131.76161</v>
      </c>
      <c r="Z116" s="1104">
        <v>1483434395.632772</v>
      </c>
      <c r="AA116" s="1104">
        <v>1558984128.7571299</v>
      </c>
      <c r="AB116" s="1104">
        <v>1694710829.8648977</v>
      </c>
      <c r="AC116" s="1104">
        <v>1618553547.8263521</v>
      </c>
      <c r="AD116" s="1104">
        <v>1629830151.7253072</v>
      </c>
      <c r="AE116" s="1104">
        <v>1634001454.8432264</v>
      </c>
      <c r="AF116" s="1104">
        <v>1694710829.8648977</v>
      </c>
      <c r="AG116" s="1104">
        <v>1946854307.030215</v>
      </c>
      <c r="AH116" s="1104">
        <v>1769058416.2749615</v>
      </c>
      <c r="AI116" s="1104">
        <v>1824761574.4272957</v>
      </c>
      <c r="AJ116" s="1104">
        <v>1886632479.5367589</v>
      </c>
      <c r="AK116" s="1104">
        <v>1946854307.030215</v>
      </c>
      <c r="AL116" s="1104">
        <v>2260392925.3838077</v>
      </c>
      <c r="AM116" s="1104">
        <v>2024257222.1546845</v>
      </c>
      <c r="AN116" s="1104">
        <v>2172142373.4597197</v>
      </c>
      <c r="AO116" s="1104">
        <v>2099695294.5676832</v>
      </c>
      <c r="AP116" s="1104">
        <v>2260392925.3838077</v>
      </c>
      <c r="AQ116" s="1104">
        <v>2400036180.5413699</v>
      </c>
      <c r="AR116" s="1104">
        <v>2299434761.6763301</v>
      </c>
      <c r="AS116" s="1104">
        <v>2313009457.8259802</v>
      </c>
      <c r="AT116" s="1104">
        <v>2359625246.4962602</v>
      </c>
      <c r="AU116" s="1104">
        <v>2400036180.5413699</v>
      </c>
      <c r="AV116" s="1104">
        <v>2626399992.3426099</v>
      </c>
      <c r="AW116" s="1104">
        <v>2473615966.8325</v>
      </c>
      <c r="AX116" s="1104">
        <v>2535080040.71595</v>
      </c>
      <c r="AY116" s="1104">
        <v>2567147808.21522</v>
      </c>
      <c r="AZ116" s="1104">
        <v>2626399992.3426099</v>
      </c>
      <c r="BA116" s="1104">
        <v>2731243316.85391</v>
      </c>
      <c r="BB116" s="1104">
        <v>2550906867.71135</v>
      </c>
      <c r="BC116" s="1104">
        <v>2538682976.3467398</v>
      </c>
      <c r="BD116" s="1104">
        <v>2585200562.2030401</v>
      </c>
      <c r="BE116" s="1104">
        <v>2731243316.85391</v>
      </c>
      <c r="BF116" s="1104">
        <v>2951148819.1311378</v>
      </c>
      <c r="BG116" s="1104">
        <v>2767133602.12644</v>
      </c>
      <c r="BH116" s="1104">
        <v>2819874920.1202364</v>
      </c>
      <c r="BI116" s="1104">
        <v>2863502267.815424</v>
      </c>
      <c r="BJ116" s="1104">
        <v>2951148819.1311378</v>
      </c>
      <c r="BK116" s="1220" t="s">
        <v>3244</v>
      </c>
      <c r="BL116" s="1201">
        <v>110</v>
      </c>
    </row>
    <row r="117" spans="1:64" ht="15.75">
      <c r="A117" s="82">
        <v>111</v>
      </c>
      <c r="B117" s="1208" t="s">
        <v>3329</v>
      </c>
      <c r="C117" s="64" t="s">
        <v>194</v>
      </c>
      <c r="D117" s="1104" t="s">
        <v>3229</v>
      </c>
      <c r="E117" s="1104" t="s">
        <v>3229</v>
      </c>
      <c r="F117" s="1104" t="s">
        <v>3229</v>
      </c>
      <c r="G117" s="1104" t="s">
        <v>3229</v>
      </c>
      <c r="H117" s="1104" t="s">
        <v>3229</v>
      </c>
      <c r="I117" s="1104" t="s">
        <v>3229</v>
      </c>
      <c r="J117" s="1104" t="s">
        <v>3229</v>
      </c>
      <c r="K117" s="1104" t="s">
        <v>3229</v>
      </c>
      <c r="L117" s="1104" t="s">
        <v>3229</v>
      </c>
      <c r="M117" s="1104" t="s">
        <v>3229</v>
      </c>
      <c r="N117" s="1104" t="s">
        <v>3229</v>
      </c>
      <c r="O117" s="1104" t="s">
        <v>3229</v>
      </c>
      <c r="P117" s="1104" t="s">
        <v>3229</v>
      </c>
      <c r="Q117" s="1104" t="s">
        <v>3229</v>
      </c>
      <c r="R117" s="1104" t="s">
        <v>3229</v>
      </c>
      <c r="S117" s="1104" t="s">
        <v>3229</v>
      </c>
      <c r="T117" s="1104" t="s">
        <v>3229</v>
      </c>
      <c r="U117" s="1104" t="s">
        <v>3229</v>
      </c>
      <c r="V117" s="1104" t="s">
        <v>3229</v>
      </c>
      <c r="W117" s="1104">
        <v>0.33010066828402068</v>
      </c>
      <c r="X117" s="1104" t="s">
        <v>3229</v>
      </c>
      <c r="Y117" s="1104" t="s">
        <v>3229</v>
      </c>
      <c r="Z117" s="1104">
        <v>0.28261491146903295</v>
      </c>
      <c r="AA117" s="1104">
        <v>0.33010066828402068</v>
      </c>
      <c r="AB117" s="1104">
        <v>0.35949060593945004</v>
      </c>
      <c r="AC117" s="1104">
        <v>0.39597251167382425</v>
      </c>
      <c r="AD117" s="1104">
        <v>0.4698804518967194</v>
      </c>
      <c r="AE117" s="1104">
        <v>0.40886940800935695</v>
      </c>
      <c r="AF117" s="1104">
        <v>0.35949060593945004</v>
      </c>
      <c r="AG117" s="1104">
        <v>0.34383869960848762</v>
      </c>
      <c r="AH117" s="1104">
        <v>0.43377488070565101</v>
      </c>
      <c r="AI117" s="1104">
        <v>0.3392556463666645</v>
      </c>
      <c r="AJ117" s="1104">
        <v>0.37493075937998899</v>
      </c>
      <c r="AK117" s="1104">
        <v>0.34383869960848762</v>
      </c>
      <c r="AL117" s="1104">
        <v>0.54057678107063512</v>
      </c>
      <c r="AM117" s="1104">
        <v>0.47860101969696128</v>
      </c>
      <c r="AN117" s="1104">
        <v>0.51195853481444176</v>
      </c>
      <c r="AO117" s="1104">
        <v>0.58462038084167822</v>
      </c>
      <c r="AP117" s="1104">
        <v>0.54057678107063512</v>
      </c>
      <c r="AQ117" s="1104">
        <v>0.43446997758904798</v>
      </c>
      <c r="AR117" s="1104">
        <v>0.64377968208361891</v>
      </c>
      <c r="AS117" s="1104">
        <v>0.5193106970642738</v>
      </c>
      <c r="AT117" s="1104">
        <v>0.46194392872609213</v>
      </c>
      <c r="AU117" s="1104">
        <v>0.43446997758904798</v>
      </c>
      <c r="AV117" s="1104">
        <v>0.61717766088167181</v>
      </c>
      <c r="AW117" s="1104">
        <v>0.52624706204389449</v>
      </c>
      <c r="AX117" s="1104">
        <v>0.53310018818489946</v>
      </c>
      <c r="AY117" s="1104">
        <v>0.58413640508270093</v>
      </c>
      <c r="AZ117" s="1104">
        <v>0.61717766088167181</v>
      </c>
      <c r="BA117" s="1104">
        <v>0.78796868581077695</v>
      </c>
      <c r="BB117" s="1104">
        <v>0.53367896078190857</v>
      </c>
      <c r="BC117" s="1104">
        <v>0.56734473071559943</v>
      </c>
      <c r="BD117" s="1104">
        <v>0.64738882351155635</v>
      </c>
      <c r="BE117" s="1104">
        <v>0.78796868581077695</v>
      </c>
      <c r="BF117" s="1104">
        <v>0.84543625085216434</v>
      </c>
      <c r="BG117" s="1104">
        <v>0.75476218330334932</v>
      </c>
      <c r="BH117" s="1104">
        <v>0.83729016127935052</v>
      </c>
      <c r="BI117" s="1104">
        <v>0.81946135590813696</v>
      </c>
      <c r="BJ117" s="1104">
        <v>0.84543625085216434</v>
      </c>
      <c r="BK117" s="1209" t="s">
        <v>3329</v>
      </c>
      <c r="BL117" s="1201">
        <v>111</v>
      </c>
    </row>
    <row r="118" spans="1:64" ht="15.75">
      <c r="A118" s="82">
        <v>112</v>
      </c>
      <c r="B118" s="1219" t="s">
        <v>3245</v>
      </c>
      <c r="C118" s="745" t="s">
        <v>3155</v>
      </c>
      <c r="D118" s="1104" t="s">
        <v>3229</v>
      </c>
      <c r="E118" s="1104" t="s">
        <v>3229</v>
      </c>
      <c r="F118" s="1104" t="s">
        <v>3229</v>
      </c>
      <c r="G118" s="1104" t="s">
        <v>3229</v>
      </c>
      <c r="H118" s="1104" t="s">
        <v>3229</v>
      </c>
      <c r="I118" s="1104" t="s">
        <v>3229</v>
      </c>
      <c r="J118" s="1104" t="s">
        <v>3229</v>
      </c>
      <c r="K118" s="1104" t="s">
        <v>3229</v>
      </c>
      <c r="L118" s="1104" t="s">
        <v>3229</v>
      </c>
      <c r="M118" s="1104" t="s">
        <v>3229</v>
      </c>
      <c r="N118" s="1104" t="s">
        <v>3229</v>
      </c>
      <c r="O118" s="1104" t="s">
        <v>3229</v>
      </c>
      <c r="P118" s="1104" t="s">
        <v>3229</v>
      </c>
      <c r="Q118" s="1104" t="s">
        <v>3229</v>
      </c>
      <c r="R118" s="1104" t="s">
        <v>3229</v>
      </c>
      <c r="S118" s="1104" t="s">
        <v>3229</v>
      </c>
      <c r="T118" s="1104" t="s">
        <v>3229</v>
      </c>
      <c r="U118" s="1104" t="s">
        <v>3229</v>
      </c>
      <c r="V118" s="1104" t="s">
        <v>3229</v>
      </c>
      <c r="W118" s="1104">
        <v>23730000</v>
      </c>
      <c r="X118" s="1104" t="s">
        <v>3229</v>
      </c>
      <c r="Y118" s="1104" t="s">
        <v>3229</v>
      </c>
      <c r="Z118" s="1104">
        <v>19550000</v>
      </c>
      <c r="AA118" s="1104">
        <v>23730000</v>
      </c>
      <c r="AB118" s="1104">
        <v>28196516.803363148</v>
      </c>
      <c r="AC118" s="1104">
        <v>29349999.999999996</v>
      </c>
      <c r="AD118" s="1104">
        <v>30549999.999999996</v>
      </c>
      <c r="AE118" s="1104">
        <v>31842458.267908774</v>
      </c>
      <c r="AF118" s="1104">
        <v>28196516.803363148</v>
      </c>
      <c r="AG118" s="1104">
        <v>29679391.240598232</v>
      </c>
      <c r="AH118" s="1104">
        <v>34501493.834440358</v>
      </c>
      <c r="AI118" s="1104">
        <v>27842361.081393171</v>
      </c>
      <c r="AJ118" s="1104">
        <v>31397439.876687508</v>
      </c>
      <c r="AK118" s="1104">
        <v>29679391.240598232</v>
      </c>
      <c r="AL118" s="1104">
        <v>51870652.446605153</v>
      </c>
      <c r="AM118" s="1104">
        <v>42176731.465373695</v>
      </c>
      <c r="AN118" s="1104">
        <v>46858372.129874974</v>
      </c>
      <c r="AO118" s="1104">
        <v>53761298.448918484</v>
      </c>
      <c r="AP118" s="1104">
        <v>51870652.446605153</v>
      </c>
      <c r="AQ118" s="1104">
        <v>45570164.240321398</v>
      </c>
      <c r="AR118" s="1104">
        <v>62190676.712685302</v>
      </c>
      <c r="AS118" s="1104">
        <v>51855538.731068097</v>
      </c>
      <c r="AT118" s="1104">
        <v>46865854.413531102</v>
      </c>
      <c r="AU118" s="1104">
        <v>45570164.240321398</v>
      </c>
      <c r="AV118" s="1104">
        <v>69178850.327065706</v>
      </c>
      <c r="AW118" s="1104">
        <v>55905414.783029698</v>
      </c>
      <c r="AX118" s="1104">
        <v>57563265.772100598</v>
      </c>
      <c r="AY118" s="1104">
        <v>63712286.579292901</v>
      </c>
      <c r="AZ118" s="1104">
        <v>69178850.327065706</v>
      </c>
      <c r="BA118" s="1104">
        <v>94547842.176758498</v>
      </c>
      <c r="BB118" s="1104">
        <v>60812597.813146599</v>
      </c>
      <c r="BC118" s="1104">
        <v>63939886.234883897</v>
      </c>
      <c r="BD118" s="1104">
        <v>75876262.406609997</v>
      </c>
      <c r="BE118" s="1104">
        <v>94547842.176758498</v>
      </c>
      <c r="BF118" s="1104">
        <v>111331950.405</v>
      </c>
      <c r="BG118" s="1104">
        <v>91597018.060283795</v>
      </c>
      <c r="BH118" s="1104">
        <v>103196867</v>
      </c>
      <c r="BI118" s="1104">
        <v>104013165</v>
      </c>
      <c r="BJ118" s="1104">
        <v>111331950.405</v>
      </c>
      <c r="BK118" s="1220" t="s">
        <v>3245</v>
      </c>
      <c r="BL118" s="1201">
        <v>112</v>
      </c>
    </row>
    <row r="119" spans="1:64" ht="15.75">
      <c r="A119" s="82">
        <v>113</v>
      </c>
      <c r="B119" s="1208" t="s">
        <v>3330</v>
      </c>
      <c r="C119" s="64" t="s">
        <v>194</v>
      </c>
      <c r="D119" s="1104" t="s">
        <v>3229</v>
      </c>
      <c r="E119" s="1104" t="s">
        <v>3229</v>
      </c>
      <c r="F119" s="1104" t="s">
        <v>3229</v>
      </c>
      <c r="G119" s="1104" t="s">
        <v>3229</v>
      </c>
      <c r="H119" s="1104" t="s">
        <v>3229</v>
      </c>
      <c r="I119" s="1104" t="s">
        <v>3229</v>
      </c>
      <c r="J119" s="1104" t="s">
        <v>3229</v>
      </c>
      <c r="K119" s="1104" t="s">
        <v>3229</v>
      </c>
      <c r="L119" s="1104" t="s">
        <v>3229</v>
      </c>
      <c r="M119" s="1104" t="s">
        <v>3229</v>
      </c>
      <c r="N119" s="1104" t="s">
        <v>3229</v>
      </c>
      <c r="O119" s="1104" t="s">
        <v>3229</v>
      </c>
      <c r="P119" s="1104" t="s">
        <v>3229</v>
      </c>
      <c r="Q119" s="1104" t="s">
        <v>3229</v>
      </c>
      <c r="R119" s="1104" t="s">
        <v>3229</v>
      </c>
      <c r="S119" s="1104" t="s">
        <v>3229</v>
      </c>
      <c r="T119" s="1104" t="s">
        <v>3229</v>
      </c>
      <c r="U119" s="1104" t="s">
        <v>3229</v>
      </c>
      <c r="V119" s="1104" t="s">
        <v>3229</v>
      </c>
      <c r="W119" s="1104">
        <v>6.4433160711883888</v>
      </c>
      <c r="X119" s="1104" t="s">
        <v>3229</v>
      </c>
      <c r="Y119" s="1104" t="s">
        <v>3229</v>
      </c>
      <c r="Z119" s="1104">
        <v>6.1738936290523112</v>
      </c>
      <c r="AA119" s="1104">
        <v>6.4433160711883888</v>
      </c>
      <c r="AB119" s="1104">
        <v>6.2314276078087758</v>
      </c>
      <c r="AC119" s="1104">
        <v>6.5234089220933686</v>
      </c>
      <c r="AD119" s="1104">
        <v>7.374519739224568</v>
      </c>
      <c r="AE119" s="1104">
        <v>6.0291282042071739</v>
      </c>
      <c r="AF119" s="1104">
        <v>6.2314276078087758</v>
      </c>
      <c r="AG119" s="1104">
        <v>6.5783042693620644</v>
      </c>
      <c r="AH119" s="1104">
        <v>6.4687580372522309</v>
      </c>
      <c r="AI119" s="1104">
        <v>6.4967339868771203</v>
      </c>
      <c r="AJ119" s="1104">
        <v>6.6266849516622557</v>
      </c>
      <c r="AK119" s="1104">
        <v>6.5783042693620644</v>
      </c>
      <c r="AL119" s="1104">
        <v>7.2913297703579252</v>
      </c>
      <c r="AM119" s="1104">
        <v>6.7569029303988355</v>
      </c>
      <c r="AN119" s="1104">
        <v>7.2993892251852124</v>
      </c>
      <c r="AO119" s="1104">
        <v>6.6601743768397546</v>
      </c>
      <c r="AP119" s="1104">
        <v>7.2913297703579252</v>
      </c>
      <c r="AQ119" s="1104">
        <v>6.9508944726496962</v>
      </c>
      <c r="AR119" s="1104">
        <v>7.3914418848763113</v>
      </c>
      <c r="AS119" s="1104">
        <v>7.1196091832520318</v>
      </c>
      <c r="AT119" s="1104">
        <v>7.0949670277629107</v>
      </c>
      <c r="AU119" s="1104">
        <v>6.9508944726496962</v>
      </c>
      <c r="AV119" s="1104">
        <v>6.9704107198971563</v>
      </c>
      <c r="AW119" s="1104">
        <v>7.0600719389369502</v>
      </c>
      <c r="AX119" s="1104">
        <v>7.0776168869202474</v>
      </c>
      <c r="AY119" s="1104">
        <v>6.9925882116857938</v>
      </c>
      <c r="AZ119" s="1104">
        <v>6.9704107198971563</v>
      </c>
      <c r="BA119" s="1104">
        <v>6.5206602646094289</v>
      </c>
      <c r="BB119" s="1104">
        <v>6.4314429076724622</v>
      </c>
      <c r="BC119" s="1104">
        <v>6.5057723355158679</v>
      </c>
      <c r="BD119" s="1104">
        <v>6.3464650209090419</v>
      </c>
      <c r="BE119" s="1104">
        <v>6.5206602646094289</v>
      </c>
      <c r="BF119" s="1104">
        <v>6.4225859974431962</v>
      </c>
      <c r="BG119" s="1104">
        <v>6.6203791440638895</v>
      </c>
      <c r="BH119" s="1104">
        <v>6.5825892234080738</v>
      </c>
      <c r="BI119" s="1104">
        <v>6.4299514682829457</v>
      </c>
      <c r="BJ119" s="1104">
        <v>6.4225859974431962</v>
      </c>
      <c r="BK119" s="1209" t="s">
        <v>3330</v>
      </c>
      <c r="BL119" s="1201">
        <v>113</v>
      </c>
    </row>
    <row r="120" spans="1:64" ht="15.75">
      <c r="A120" s="82">
        <v>114</v>
      </c>
      <c r="B120" s="1219" t="s">
        <v>3246</v>
      </c>
      <c r="C120" s="64" t="s">
        <v>3155</v>
      </c>
      <c r="D120" s="1104" t="s">
        <v>3229</v>
      </c>
      <c r="E120" s="1104" t="s">
        <v>3229</v>
      </c>
      <c r="F120" s="1104" t="s">
        <v>3229</v>
      </c>
      <c r="G120" s="1104" t="s">
        <v>3229</v>
      </c>
      <c r="H120" s="1104" t="s">
        <v>3229</v>
      </c>
      <c r="I120" s="1104" t="s">
        <v>3229</v>
      </c>
      <c r="J120" s="1104" t="s">
        <v>3229</v>
      </c>
      <c r="K120" s="1104" t="s">
        <v>3229</v>
      </c>
      <c r="L120" s="1104" t="s">
        <v>3229</v>
      </c>
      <c r="M120" s="1104" t="s">
        <v>3229</v>
      </c>
      <c r="N120" s="1104" t="s">
        <v>3229</v>
      </c>
      <c r="O120" s="1104" t="s">
        <v>3229</v>
      </c>
      <c r="P120" s="1104" t="s">
        <v>3229</v>
      </c>
      <c r="Q120" s="1104" t="s">
        <v>3229</v>
      </c>
      <c r="R120" s="1104" t="s">
        <v>3229</v>
      </c>
      <c r="S120" s="1104" t="s">
        <v>3229</v>
      </c>
      <c r="T120" s="1104" t="s">
        <v>3229</v>
      </c>
      <c r="U120" s="1104" t="s">
        <v>3229</v>
      </c>
      <c r="V120" s="1104" t="s">
        <v>3229</v>
      </c>
      <c r="W120" s="1104">
        <v>463191701.98632997</v>
      </c>
      <c r="X120" s="1104" t="s">
        <v>3229</v>
      </c>
      <c r="Y120" s="1104" t="s">
        <v>3229</v>
      </c>
      <c r="Z120" s="1104">
        <v>427081571.24681002</v>
      </c>
      <c r="AA120" s="1104">
        <v>463191701.98632997</v>
      </c>
      <c r="AB120" s="1104">
        <v>488759790.51902002</v>
      </c>
      <c r="AC120" s="1104">
        <v>483523593.7315619</v>
      </c>
      <c r="AD120" s="1104">
        <v>479465738.83612001</v>
      </c>
      <c r="AE120" s="1104">
        <v>469544210.14042997</v>
      </c>
      <c r="AF120" s="1104">
        <v>488759790.51902002</v>
      </c>
      <c r="AG120" s="1104">
        <v>567824582.6674099</v>
      </c>
      <c r="AH120" s="1104">
        <v>514510695.44570994</v>
      </c>
      <c r="AI120" s="1104">
        <v>533180259.34016007</v>
      </c>
      <c r="AJ120" s="1104">
        <v>554931643.10026002</v>
      </c>
      <c r="AK120" s="1104">
        <v>567824582.6674099</v>
      </c>
      <c r="AL120" s="1104">
        <v>699634252.95990014</v>
      </c>
      <c r="AM120" s="1104">
        <v>595452305.16531992</v>
      </c>
      <c r="AN120" s="1104">
        <v>668096092.50581038</v>
      </c>
      <c r="AO120" s="1104">
        <v>612465172.49299991</v>
      </c>
      <c r="AP120" s="1104">
        <v>699634252.95990014</v>
      </c>
      <c r="AQ120" s="1104">
        <v>729057055.89488697</v>
      </c>
      <c r="AR120" s="1104">
        <v>714031190.32147002</v>
      </c>
      <c r="AS120" s="1104">
        <v>710925409.08414996</v>
      </c>
      <c r="AT120" s="1104">
        <v>719809637.30578995</v>
      </c>
      <c r="AU120" s="1104">
        <v>729057055.89488697</v>
      </c>
      <c r="AV120" s="1104">
        <v>781306632.55226004</v>
      </c>
      <c r="AW120" s="1104">
        <v>750020814.57963002</v>
      </c>
      <c r="AX120" s="1104">
        <v>764229221.68166995</v>
      </c>
      <c r="AY120" s="1104">
        <v>762687927.33580005</v>
      </c>
      <c r="AZ120" s="1104">
        <v>781306632.55226004</v>
      </c>
      <c r="BA120" s="1104">
        <v>782409718.41691005</v>
      </c>
      <c r="BB120" s="1104">
        <v>732861475.98824</v>
      </c>
      <c r="BC120" s="1104">
        <v>733202091.21932006</v>
      </c>
      <c r="BD120" s="1104">
        <v>743828172.17769003</v>
      </c>
      <c r="BE120" s="1104">
        <v>782409718.41691005</v>
      </c>
      <c r="BF120" s="1104">
        <v>845763385.49295008</v>
      </c>
      <c r="BG120" s="1104">
        <v>803441138.73153996</v>
      </c>
      <c r="BH120" s="1104">
        <v>811310840.63584995</v>
      </c>
      <c r="BI120" s="1104">
        <v>816145384.02647996</v>
      </c>
      <c r="BJ120" s="1104">
        <v>845763385.49295008</v>
      </c>
      <c r="BK120" s="1220" t="s">
        <v>3246</v>
      </c>
      <c r="BL120" s="1201">
        <v>114</v>
      </c>
    </row>
    <row r="121" spans="1:64" ht="15.75">
      <c r="A121" s="82">
        <v>115</v>
      </c>
      <c r="B121" s="1208" t="s">
        <v>3331</v>
      </c>
      <c r="C121" s="64" t="s">
        <v>194</v>
      </c>
      <c r="D121" s="1104" t="s">
        <v>3229</v>
      </c>
      <c r="E121" s="1104" t="s">
        <v>3229</v>
      </c>
      <c r="F121" s="1104" t="s">
        <v>3229</v>
      </c>
      <c r="G121" s="1104" t="s">
        <v>3229</v>
      </c>
      <c r="H121" s="1104" t="s">
        <v>3229</v>
      </c>
      <c r="I121" s="1104" t="s">
        <v>3229</v>
      </c>
      <c r="J121" s="1104" t="s">
        <v>3229</v>
      </c>
      <c r="K121" s="1104" t="s">
        <v>3229</v>
      </c>
      <c r="L121" s="1104" t="s">
        <v>3229</v>
      </c>
      <c r="M121" s="1104" t="s">
        <v>3229</v>
      </c>
      <c r="N121" s="1104" t="s">
        <v>3229</v>
      </c>
      <c r="O121" s="1104" t="s">
        <v>3229</v>
      </c>
      <c r="P121" s="1104" t="s">
        <v>3229</v>
      </c>
      <c r="Q121" s="1104" t="s">
        <v>3229</v>
      </c>
      <c r="R121" s="1104" t="s">
        <v>3229</v>
      </c>
      <c r="S121" s="1104" t="s">
        <v>3229</v>
      </c>
      <c r="T121" s="1104" t="s">
        <v>3229</v>
      </c>
      <c r="U121" s="1104" t="s">
        <v>3229</v>
      </c>
      <c r="V121" s="1104" t="s">
        <v>3229</v>
      </c>
      <c r="W121" s="1104">
        <v>2.7017530988502427</v>
      </c>
      <c r="X121" s="1104" t="s">
        <v>3229</v>
      </c>
      <c r="Y121" s="1104" t="s">
        <v>3229</v>
      </c>
      <c r="Z121" s="1104">
        <v>2.6120701262532489</v>
      </c>
      <c r="AA121" s="1104">
        <v>2.7017530988502427</v>
      </c>
      <c r="AB121" s="1104">
        <v>2.6534427185061231</v>
      </c>
      <c r="AC121" s="1104">
        <v>2.6346621770233258</v>
      </c>
      <c r="AD121" s="1104">
        <v>3.0573076773998094</v>
      </c>
      <c r="AE121" s="1104">
        <v>2.4745603822538702</v>
      </c>
      <c r="AF121" s="1104">
        <v>2.6534427185061231</v>
      </c>
      <c r="AG121" s="1104">
        <v>2.7374072100601685</v>
      </c>
      <c r="AH121" s="1104">
        <v>2.7675765603035014</v>
      </c>
      <c r="AI121" s="1104">
        <v>2.7660895294430285</v>
      </c>
      <c r="AJ121" s="1104">
        <v>2.8125108115086173</v>
      </c>
      <c r="AK121" s="1104">
        <v>2.7374072100601685</v>
      </c>
      <c r="AL121" s="1104">
        <v>2.733120674188477</v>
      </c>
      <c r="AM121" s="1104">
        <v>2.8006037594860826</v>
      </c>
      <c r="AN121" s="1104">
        <v>2.8290698867290387</v>
      </c>
      <c r="AO121" s="1104">
        <v>2.7634804836769109</v>
      </c>
      <c r="AP121" s="1104">
        <v>2.733120674188477</v>
      </c>
      <c r="AQ121" s="1104">
        <v>2.6018157937390729</v>
      </c>
      <c r="AR121" s="1104">
        <v>2.7535636805136892</v>
      </c>
      <c r="AS121" s="1104">
        <v>2.6407818649370141</v>
      </c>
      <c r="AT121" s="1104">
        <v>2.6287239985806643</v>
      </c>
      <c r="AU121" s="1104">
        <v>2.6018157937390729</v>
      </c>
      <c r="AV121" s="1104">
        <v>2.6373856710649966</v>
      </c>
      <c r="AW121" s="1104">
        <v>2.6431998472354135</v>
      </c>
      <c r="AX121" s="1104">
        <v>2.6523184029370492</v>
      </c>
      <c r="AY121" s="1104">
        <v>2.6480606807047185</v>
      </c>
      <c r="AZ121" s="1104">
        <v>2.6373856710649966</v>
      </c>
      <c r="BA121" s="1104">
        <v>2.6391746633800639</v>
      </c>
      <c r="BB121" s="1104">
        <v>2.4697718676387139</v>
      </c>
      <c r="BC121" s="1104">
        <v>2.5798379184773554</v>
      </c>
      <c r="BD121" s="1104">
        <v>2.5338713507188086</v>
      </c>
      <c r="BE121" s="1104">
        <v>2.6391746633800639</v>
      </c>
      <c r="BF121" s="1104">
        <v>2.5025192155368603</v>
      </c>
      <c r="BG121" s="1104">
        <v>2.6017400012854566</v>
      </c>
      <c r="BH121" s="1104">
        <v>2.5913713018033429</v>
      </c>
      <c r="BI121" s="1104">
        <v>2.5357940370918794</v>
      </c>
      <c r="BJ121" s="1104">
        <v>2.5025192155368603</v>
      </c>
      <c r="BK121" s="1209" t="s">
        <v>3331</v>
      </c>
      <c r="BL121" s="1201">
        <v>115</v>
      </c>
    </row>
    <row r="122" spans="1:64" ht="15.75">
      <c r="A122" s="82">
        <v>116</v>
      </c>
      <c r="B122" s="1219" t="s">
        <v>3247</v>
      </c>
      <c r="C122" s="745" t="s">
        <v>3155</v>
      </c>
      <c r="D122" s="1104" t="s">
        <v>3229</v>
      </c>
      <c r="E122" s="1104" t="s">
        <v>3229</v>
      </c>
      <c r="F122" s="1104" t="s">
        <v>3229</v>
      </c>
      <c r="G122" s="1104" t="s">
        <v>3229</v>
      </c>
      <c r="H122" s="1104" t="s">
        <v>3229</v>
      </c>
      <c r="I122" s="1104" t="s">
        <v>3229</v>
      </c>
      <c r="J122" s="1104" t="s">
        <v>3229</v>
      </c>
      <c r="K122" s="1104" t="s">
        <v>3229</v>
      </c>
      <c r="L122" s="1104" t="s">
        <v>3229</v>
      </c>
      <c r="M122" s="1104" t="s">
        <v>3229</v>
      </c>
      <c r="N122" s="1104" t="s">
        <v>3229</v>
      </c>
      <c r="O122" s="1104" t="s">
        <v>3229</v>
      </c>
      <c r="P122" s="1104" t="s">
        <v>3229</v>
      </c>
      <c r="Q122" s="1104" t="s">
        <v>3229</v>
      </c>
      <c r="R122" s="1104" t="s">
        <v>3229</v>
      </c>
      <c r="S122" s="1104" t="s">
        <v>3229</v>
      </c>
      <c r="T122" s="1104" t="s">
        <v>3229</v>
      </c>
      <c r="U122" s="1104" t="s">
        <v>3229</v>
      </c>
      <c r="V122" s="1104" t="s">
        <v>3229</v>
      </c>
      <c r="W122" s="1104">
        <v>194221360.923006</v>
      </c>
      <c r="X122" s="1104" t="s">
        <v>3229</v>
      </c>
      <c r="Y122" s="1104" t="s">
        <v>3229</v>
      </c>
      <c r="Z122" s="1104">
        <v>180690999.99999997</v>
      </c>
      <c r="AA122" s="1104">
        <v>194221360.923006</v>
      </c>
      <c r="AB122" s="1104">
        <v>208121828.395486</v>
      </c>
      <c r="AC122" s="1104">
        <v>195284603.39017603</v>
      </c>
      <c r="AD122" s="1104">
        <v>198775559.11837301</v>
      </c>
      <c r="AE122" s="1104">
        <v>192717000</v>
      </c>
      <c r="AF122" s="1104">
        <v>208121828.395486</v>
      </c>
      <c r="AG122" s="1104">
        <v>236286897.50374073</v>
      </c>
      <c r="AH122" s="1104">
        <v>220126913.47253701</v>
      </c>
      <c r="AI122" s="1104">
        <v>227010115.489654</v>
      </c>
      <c r="AJ122" s="1104">
        <v>235525192.04586899</v>
      </c>
      <c r="AK122" s="1104">
        <v>236286897.50374073</v>
      </c>
      <c r="AL122" s="1104">
        <v>262254609.427883</v>
      </c>
      <c r="AM122" s="1104">
        <v>246803303.46882981</v>
      </c>
      <c r="AN122" s="1104">
        <v>258938176.66663301</v>
      </c>
      <c r="AO122" s="1104">
        <v>254127813.38006413</v>
      </c>
      <c r="AP122" s="1104">
        <v>262254609.427883</v>
      </c>
      <c r="AQ122" s="1104">
        <v>272896124.38054103</v>
      </c>
      <c r="AR122" s="1104">
        <v>266000921.47731999</v>
      </c>
      <c r="AS122" s="1104">
        <v>263694098.83462301</v>
      </c>
      <c r="AT122" s="1104">
        <v>266693398.37538201</v>
      </c>
      <c r="AU122" s="1104">
        <v>272896124.38054103</v>
      </c>
      <c r="AV122" s="1104">
        <v>295622022.89161199</v>
      </c>
      <c r="AW122" s="1104">
        <v>280798116.45924401</v>
      </c>
      <c r="AX122" s="1104">
        <v>286392900.47960901</v>
      </c>
      <c r="AY122" s="1104">
        <v>288826375.99779499</v>
      </c>
      <c r="AZ122" s="1104">
        <v>295622022.89161199</v>
      </c>
      <c r="BA122" s="1104">
        <v>316672824.74989098</v>
      </c>
      <c r="BB122" s="1104">
        <v>281429950.05252701</v>
      </c>
      <c r="BC122" s="1104">
        <v>290748347.664783</v>
      </c>
      <c r="BD122" s="1104">
        <v>296978694.301323</v>
      </c>
      <c r="BE122" s="1104">
        <v>316672824.74989098</v>
      </c>
      <c r="BF122" s="1104">
        <v>329546248.94648379</v>
      </c>
      <c r="BG122" s="1104">
        <v>315743993.48268098</v>
      </c>
      <c r="BH122" s="1104">
        <v>319389157.96073103</v>
      </c>
      <c r="BI122" s="1104">
        <v>321865041.81610399</v>
      </c>
      <c r="BJ122" s="1104">
        <v>329546248.94648379</v>
      </c>
      <c r="BK122" s="1220" t="s">
        <v>3247</v>
      </c>
      <c r="BL122" s="1201">
        <v>116</v>
      </c>
    </row>
    <row r="123" spans="1:64" ht="15.75">
      <c r="A123" s="82">
        <v>117</v>
      </c>
      <c r="B123" s="1221" t="s">
        <v>3248</v>
      </c>
      <c r="C123" s="745" t="s">
        <v>3155</v>
      </c>
      <c r="D123" s="1104">
        <v>1783292211.5848179</v>
      </c>
      <c r="E123" s="1104">
        <v>2090763987.5581579</v>
      </c>
      <c r="F123" s="1104">
        <v>2502668210.7384381</v>
      </c>
      <c r="G123" s="1104">
        <v>2852582673.5344272</v>
      </c>
      <c r="H123" s="1104">
        <v>3229037761.2284031</v>
      </c>
      <c r="I123" s="1104">
        <v>3894818647.2434454</v>
      </c>
      <c r="J123" s="1104">
        <v>4673932147.9253273</v>
      </c>
      <c r="K123" s="1104">
        <v>4108433979.206985</v>
      </c>
      <c r="L123" s="1104">
        <v>4673932147.9253273</v>
      </c>
      <c r="M123" s="1104">
        <v>5449271736.2884254</v>
      </c>
      <c r="N123" s="1104">
        <v>4781575898.7861023</v>
      </c>
      <c r="O123" s="1104">
        <v>4994926076.3073521</v>
      </c>
      <c r="P123" s="1104">
        <v>5145650190.891222</v>
      </c>
      <c r="Q123" s="1104">
        <v>5449271736.2884254</v>
      </c>
      <c r="R123" s="1104">
        <v>6222360777.4286938</v>
      </c>
      <c r="S123" s="1104">
        <v>5544021142.9449615</v>
      </c>
      <c r="T123" s="1104">
        <v>5714206073.5614929</v>
      </c>
      <c r="U123" s="1104">
        <v>6016308915.752924</v>
      </c>
      <c r="V123" s="1104">
        <v>6222360777.4286938</v>
      </c>
      <c r="W123" s="1104">
        <v>7188716134.189271</v>
      </c>
      <c r="X123" s="1104">
        <v>6280634010.0940113</v>
      </c>
      <c r="Y123" s="1104">
        <v>6593493436.1833267</v>
      </c>
      <c r="Z123" s="1104">
        <v>6917540160.347187</v>
      </c>
      <c r="AA123" s="1104">
        <v>7188716134.189271</v>
      </c>
      <c r="AB123" s="1104">
        <v>7843464151.0805883</v>
      </c>
      <c r="AC123" s="1104">
        <v>7412130674.4081697</v>
      </c>
      <c r="AD123" s="1104">
        <v>6501653745.4754438</v>
      </c>
      <c r="AE123" s="1104">
        <v>7787928772.4015932</v>
      </c>
      <c r="AF123" s="1104">
        <v>7843464151.0805883</v>
      </c>
      <c r="AG123" s="1104">
        <v>8631777421.9111195</v>
      </c>
      <c r="AH123" s="1104">
        <v>7953778646.2679529</v>
      </c>
      <c r="AI123" s="1104">
        <v>8206896887.2227383</v>
      </c>
      <c r="AJ123" s="1104">
        <v>8374196859.3370285</v>
      </c>
      <c r="AK123" s="1104">
        <v>8631777421.9111195</v>
      </c>
      <c r="AL123" s="1104">
        <v>9595427377.3788681</v>
      </c>
      <c r="AM123" s="1104">
        <v>8812503469.3989983</v>
      </c>
      <c r="AN123" s="1104">
        <v>9152767058.9296227</v>
      </c>
      <c r="AO123" s="1104">
        <v>9195932986.7217979</v>
      </c>
      <c r="AP123" s="1104">
        <v>9595427377.3788681</v>
      </c>
      <c r="AQ123" s="1104">
        <v>10488679676.602381</v>
      </c>
      <c r="AR123" s="1104">
        <v>9660242229.3606205</v>
      </c>
      <c r="AS123" s="1104">
        <v>9985455532.5383701</v>
      </c>
      <c r="AT123" s="1104">
        <v>10145355637.16003</v>
      </c>
      <c r="AU123" s="1104">
        <v>10488679676.602381</v>
      </c>
      <c r="AV123" s="1104">
        <v>11208903807.088539</v>
      </c>
      <c r="AW123" s="1104">
        <v>10623416036.927271</v>
      </c>
      <c r="AX123" s="1104">
        <v>10797832574.04056</v>
      </c>
      <c r="AY123" s="1104">
        <v>10907090539.96945</v>
      </c>
      <c r="AZ123" s="1104">
        <v>11208903807.088539</v>
      </c>
      <c r="BA123" s="1104">
        <v>11998933952.492531</v>
      </c>
      <c r="BB123" s="1104">
        <v>11394977558.052559</v>
      </c>
      <c r="BC123" s="1104">
        <v>11270023809.72776</v>
      </c>
      <c r="BD123" s="1104">
        <v>11720354082.581032</v>
      </c>
      <c r="BE123" s="1104">
        <v>11998933952.492531</v>
      </c>
      <c r="BF123" s="1104">
        <v>13168580161.163195</v>
      </c>
      <c r="BG123" s="1104">
        <v>12135878040.337601</v>
      </c>
      <c r="BH123" s="1104">
        <v>12325102070.030148</v>
      </c>
      <c r="BI123" s="1104">
        <v>12692870048.122204</v>
      </c>
      <c r="BJ123" s="1104">
        <v>13168580161.163195</v>
      </c>
      <c r="BK123" s="1222" t="s">
        <v>3248</v>
      </c>
      <c r="BL123" s="1201">
        <v>117</v>
      </c>
    </row>
    <row r="124" spans="1:64" ht="15.75">
      <c r="A124" s="82">
        <v>118</v>
      </c>
      <c r="B124" s="1212" t="s">
        <v>3249</v>
      </c>
      <c r="C124" s="64"/>
      <c r="D124" s="1105"/>
      <c r="E124" s="1105"/>
      <c r="F124" s="1105"/>
      <c r="G124" s="1105"/>
      <c r="H124" s="1105"/>
      <c r="I124" s="1105"/>
      <c r="J124" s="1105"/>
      <c r="K124" s="1105"/>
      <c r="L124" s="1105"/>
      <c r="M124" s="1105"/>
      <c r="N124" s="1105"/>
      <c r="O124" s="1105"/>
      <c r="P124" s="1105"/>
      <c r="Q124" s="1105"/>
      <c r="R124" s="1105"/>
      <c r="S124" s="1105"/>
      <c r="T124" s="1105"/>
      <c r="U124" s="1105"/>
      <c r="V124" s="1105"/>
      <c r="W124" s="1105"/>
      <c r="X124" s="1105"/>
      <c r="Y124" s="1105"/>
      <c r="Z124" s="1105"/>
      <c r="AA124" s="1105"/>
      <c r="AB124" s="1105"/>
      <c r="AC124" s="1105"/>
      <c r="AD124" s="1105"/>
      <c r="AE124" s="1105"/>
      <c r="AF124" s="1105"/>
      <c r="AG124" s="1105"/>
      <c r="AH124" s="1105"/>
      <c r="AI124" s="1105"/>
      <c r="AJ124" s="1105"/>
      <c r="AK124" s="1105"/>
      <c r="AL124" s="1105"/>
      <c r="AM124" s="1105"/>
      <c r="AN124" s="1105"/>
      <c r="AO124" s="1105"/>
      <c r="AP124" s="1105"/>
      <c r="AQ124" s="1105"/>
      <c r="AR124" s="1105"/>
      <c r="AS124" s="1105"/>
      <c r="AT124" s="1105"/>
      <c r="AU124" s="1105"/>
      <c r="AV124" s="1105"/>
      <c r="AW124" s="1105"/>
      <c r="AX124" s="1105"/>
      <c r="AY124" s="1105"/>
      <c r="AZ124" s="1105"/>
      <c r="BA124" s="1105"/>
      <c r="BB124" s="1105"/>
      <c r="BC124" s="1105"/>
      <c r="BD124" s="1105"/>
      <c r="BE124" s="1105"/>
      <c r="BF124" s="1105"/>
      <c r="BG124" s="1105"/>
      <c r="BH124" s="1105"/>
      <c r="BI124" s="1105"/>
      <c r="BJ124" s="1105"/>
      <c r="BK124" s="1213" t="s">
        <v>3249</v>
      </c>
      <c r="BL124" s="1201">
        <v>118</v>
      </c>
    </row>
    <row r="125" spans="1:64" ht="15.75">
      <c r="A125" s="82">
        <v>119</v>
      </c>
      <c r="B125" s="1208" t="s">
        <v>3250</v>
      </c>
      <c r="C125" s="745" t="s">
        <v>194</v>
      </c>
      <c r="D125" s="1104">
        <v>11.085006115091149</v>
      </c>
      <c r="E125" s="1104">
        <v>11.642506996196174</v>
      </c>
      <c r="F125" s="1104">
        <v>12.907494227847971</v>
      </c>
      <c r="G125" s="1104">
        <v>10.865232463099254</v>
      </c>
      <c r="H125" s="1104">
        <v>12.091385581799356</v>
      </c>
      <c r="I125" s="1104">
        <v>12.992327851548591</v>
      </c>
      <c r="J125" s="1104">
        <v>13.007538146793079</v>
      </c>
      <c r="K125" s="1104">
        <v>12.612587248881175</v>
      </c>
      <c r="L125" s="1104">
        <v>13.007538146793079</v>
      </c>
      <c r="M125" s="1104">
        <v>14.1674794946085</v>
      </c>
      <c r="N125" s="1104">
        <v>13.337437429103675</v>
      </c>
      <c r="O125" s="1104">
        <v>13.464936463894309</v>
      </c>
      <c r="P125" s="1104">
        <v>13.619284047040416</v>
      </c>
      <c r="Q125" s="1104">
        <v>14.1674794946085</v>
      </c>
      <c r="R125" s="1104">
        <v>13.777749013846607</v>
      </c>
      <c r="S125" s="1104">
        <v>14.107850971393827</v>
      </c>
      <c r="T125" s="1104">
        <v>13.967953906261455</v>
      </c>
      <c r="U125" s="1104">
        <v>13.185359370358388</v>
      </c>
      <c r="V125" s="1104">
        <v>13.777749013846607</v>
      </c>
      <c r="W125" s="1104">
        <v>14.787341856776258</v>
      </c>
      <c r="X125" s="1104">
        <v>13.861308008430512</v>
      </c>
      <c r="Y125" s="1104">
        <v>14.122648219904693</v>
      </c>
      <c r="Z125" s="1104">
        <v>15.020801901888461</v>
      </c>
      <c r="AA125" s="1104">
        <v>14.787341856776258</v>
      </c>
      <c r="AB125" s="1104">
        <v>14.702948971462092</v>
      </c>
      <c r="AC125" s="1104">
        <v>14.998291982503185</v>
      </c>
      <c r="AD125" s="1104">
        <v>14.762169497758377</v>
      </c>
      <c r="AE125" s="1104">
        <v>14.480091021055323</v>
      </c>
      <c r="AF125" s="1104">
        <v>14.702948971462092</v>
      </c>
      <c r="AG125" s="1104">
        <v>15.6982496998722</v>
      </c>
      <c r="AH125" s="1104">
        <v>15.084803395308807</v>
      </c>
      <c r="AI125" s="1104">
        <v>15.291713207125234</v>
      </c>
      <c r="AJ125" s="1104">
        <v>15.531184102880616</v>
      </c>
      <c r="AK125" s="1104">
        <v>15.6982496998722</v>
      </c>
      <c r="AL125" s="1104">
        <v>16.636178382781818</v>
      </c>
      <c r="AM125" s="1104">
        <v>15.93875513286071</v>
      </c>
      <c r="AN125" s="1104">
        <v>16.718071032996313</v>
      </c>
      <c r="AO125" s="1104">
        <v>15.797634048026834</v>
      </c>
      <c r="AP125" s="1104">
        <v>16.636178382781818</v>
      </c>
      <c r="AQ125" s="1104">
        <v>16.174106377524975</v>
      </c>
      <c r="AR125" s="1104">
        <v>15.496142410295919</v>
      </c>
      <c r="AS125" s="1104">
        <v>15.587623772680001</v>
      </c>
      <c r="AT125" s="1104">
        <v>15.901772672158367</v>
      </c>
      <c r="AU125" s="1104">
        <v>16.174106377524975</v>
      </c>
      <c r="AV125" s="1104">
        <v>16.588497806562817</v>
      </c>
      <c r="AW125" s="1104">
        <v>15.623504858252726</v>
      </c>
      <c r="AX125" s="1104">
        <v>16.01171558691961</v>
      </c>
      <c r="AY125" s="1104">
        <v>16.21425750451554</v>
      </c>
      <c r="AZ125" s="1104">
        <v>16.588497806562817</v>
      </c>
      <c r="BA125" s="1104">
        <v>17.691671335739258</v>
      </c>
      <c r="BB125" s="1104">
        <v>16.523539163699937</v>
      </c>
      <c r="BC125" s="1104">
        <v>16.44435871605107</v>
      </c>
      <c r="BD125" s="1104">
        <v>16.745677106552314</v>
      </c>
      <c r="BE125" s="1104">
        <v>17.691671335739258</v>
      </c>
      <c r="BF125" s="1104">
        <v>17.389579143032062</v>
      </c>
      <c r="BG125" s="1104">
        <v>16.305273546892209</v>
      </c>
      <c r="BH125" s="1104">
        <v>16.616050596634814</v>
      </c>
      <c r="BI125" s="1104">
        <v>16.873123777976243</v>
      </c>
      <c r="BJ125" s="1104">
        <v>17.389579143032062</v>
      </c>
      <c r="BK125" s="1209" t="s">
        <v>3250</v>
      </c>
      <c r="BL125" s="1201">
        <v>119</v>
      </c>
    </row>
    <row r="126" spans="1:64" ht="15.75">
      <c r="A126" s="82">
        <v>120</v>
      </c>
      <c r="B126" s="1223" t="s">
        <v>3251</v>
      </c>
      <c r="C126" s="64" t="s">
        <v>3155</v>
      </c>
      <c r="D126" s="1104">
        <v>307529229.58481801</v>
      </c>
      <c r="E126" s="1104">
        <v>388768549.55815798</v>
      </c>
      <c r="F126" s="1104">
        <v>509961311.73843801</v>
      </c>
      <c r="G126" s="1104">
        <v>537686498.53442705</v>
      </c>
      <c r="H126" s="1104">
        <v>677867621.22840297</v>
      </c>
      <c r="I126" s="1104">
        <v>836221429.73414505</v>
      </c>
      <c r="J126" s="1104">
        <v>1002274519.5385799</v>
      </c>
      <c r="K126" s="1104">
        <v>901653177.77942705</v>
      </c>
      <c r="L126" s="1104">
        <v>1002274519.5385799</v>
      </c>
      <c r="M126" s="1104">
        <v>1167664392.1735201</v>
      </c>
      <c r="N126" s="1104">
        <v>1054978229.95342</v>
      </c>
      <c r="O126" s="1104">
        <v>1084955433.2425101</v>
      </c>
      <c r="P126" s="1104">
        <v>1117076848.48018</v>
      </c>
      <c r="Q126" s="1104">
        <v>1167664392.1735201</v>
      </c>
      <c r="R126" s="1104">
        <v>1251566890.2035999</v>
      </c>
      <c r="S126" s="1104">
        <v>1211232931.0332501</v>
      </c>
      <c r="T126" s="1104">
        <v>1234801765.8392</v>
      </c>
      <c r="U126" s="1104">
        <v>1252783662.6406801</v>
      </c>
      <c r="V126" s="1104">
        <v>1251566890.2035999</v>
      </c>
      <c r="W126" s="1104">
        <v>1558984128.7571299</v>
      </c>
      <c r="X126" s="1104">
        <v>1331377248.0789499</v>
      </c>
      <c r="Y126" s="1104">
        <v>1379738131.76161</v>
      </c>
      <c r="Z126" s="1104">
        <v>1483434395.632772</v>
      </c>
      <c r="AA126" s="1104">
        <v>1558984128.7571299</v>
      </c>
      <c r="AB126" s="1104">
        <v>1694710829.8648977</v>
      </c>
      <c r="AC126" s="1104">
        <v>1618553547.8263521</v>
      </c>
      <c r="AD126" s="1104">
        <v>1629830151.7253072</v>
      </c>
      <c r="AE126" s="1104">
        <v>1634001454.8432264</v>
      </c>
      <c r="AF126" s="1104">
        <v>1694710829.8648977</v>
      </c>
      <c r="AG126" s="1104">
        <v>1946854307.030215</v>
      </c>
      <c r="AH126" s="1104">
        <v>1769058416.2749615</v>
      </c>
      <c r="AI126" s="1104">
        <v>1824761574.4272957</v>
      </c>
      <c r="AJ126" s="1104">
        <v>1886632479.5367589</v>
      </c>
      <c r="AK126" s="1104">
        <v>1946854307.030215</v>
      </c>
      <c r="AL126" s="1104">
        <v>2260392925.3838077</v>
      </c>
      <c r="AM126" s="1104">
        <v>2024257222.1546845</v>
      </c>
      <c r="AN126" s="1104">
        <v>2172142373.4597197</v>
      </c>
      <c r="AO126" s="1104">
        <v>2099695294.5676832</v>
      </c>
      <c r="AP126" s="1104">
        <v>2260392925.3838077</v>
      </c>
      <c r="AQ126" s="1104">
        <v>2400036180.5413699</v>
      </c>
      <c r="AR126" s="1104">
        <v>2299434761.6763301</v>
      </c>
      <c r="AS126" s="1104">
        <v>2313009457.8259802</v>
      </c>
      <c r="AT126" s="1104">
        <v>2359625246.4962602</v>
      </c>
      <c r="AU126" s="1104">
        <v>2400036180.5413699</v>
      </c>
      <c r="AV126" s="1104">
        <v>2626399992.3426099</v>
      </c>
      <c r="AW126" s="1104">
        <v>2473615966.8325</v>
      </c>
      <c r="AX126" s="1104">
        <v>2535080040.71595</v>
      </c>
      <c r="AY126" s="1104">
        <v>2567147808.21522</v>
      </c>
      <c r="AZ126" s="1104">
        <v>2626399992.3426099</v>
      </c>
      <c r="BA126" s="1104">
        <v>2731243316.85391</v>
      </c>
      <c r="BB126" s="1104">
        <v>2550906867.71135</v>
      </c>
      <c r="BC126" s="1104">
        <v>2538682976.3467398</v>
      </c>
      <c r="BD126" s="1104">
        <v>2585200562.2030401</v>
      </c>
      <c r="BE126" s="1104">
        <v>2731243316.85391</v>
      </c>
      <c r="BF126" s="1104">
        <v>2951148819.1311378</v>
      </c>
      <c r="BG126" s="1104">
        <v>2767133602.12644</v>
      </c>
      <c r="BH126" s="1104">
        <v>2819874920.1202364</v>
      </c>
      <c r="BI126" s="1104">
        <v>2863502267.815424</v>
      </c>
      <c r="BJ126" s="1104">
        <v>2951148819.1311378</v>
      </c>
      <c r="BK126" s="1220" t="s">
        <v>3251</v>
      </c>
      <c r="BL126" s="1201">
        <v>120</v>
      </c>
    </row>
    <row r="127" spans="1:64" ht="15.75">
      <c r="A127" s="82">
        <v>121</v>
      </c>
      <c r="B127" s="1208" t="s">
        <v>3252</v>
      </c>
      <c r="C127" s="64" t="s">
        <v>194</v>
      </c>
      <c r="D127" s="1104" t="s">
        <v>3229</v>
      </c>
      <c r="E127" s="1104" t="s">
        <v>3229</v>
      </c>
      <c r="F127" s="1104" t="s">
        <v>3229</v>
      </c>
      <c r="G127" s="1104" t="s">
        <v>3229</v>
      </c>
      <c r="H127" s="1104" t="s">
        <v>3229</v>
      </c>
      <c r="I127" s="1104" t="s">
        <v>3229</v>
      </c>
      <c r="J127" s="1104" t="s">
        <v>3229</v>
      </c>
      <c r="K127" s="1104" t="s">
        <v>3229</v>
      </c>
      <c r="L127" s="1104" t="s">
        <v>3229</v>
      </c>
      <c r="M127" s="1104" t="s">
        <v>3229</v>
      </c>
      <c r="N127" s="1104" t="s">
        <v>3229</v>
      </c>
      <c r="O127" s="1104" t="s">
        <v>3229</v>
      </c>
      <c r="P127" s="1104" t="s">
        <v>3229</v>
      </c>
      <c r="Q127" s="1104" t="s">
        <v>3229</v>
      </c>
      <c r="R127" s="1104" t="s">
        <v>3229</v>
      </c>
      <c r="S127" s="1104" t="s">
        <v>3229</v>
      </c>
      <c r="T127" s="1104" t="s">
        <v>3229</v>
      </c>
      <c r="U127" s="1104" t="s">
        <v>3229</v>
      </c>
      <c r="V127" s="1104" t="s">
        <v>3229</v>
      </c>
      <c r="W127" s="1104">
        <v>0.22508479450721017</v>
      </c>
      <c r="X127" s="1104" t="s">
        <v>3229</v>
      </c>
      <c r="Y127" s="1104" t="s">
        <v>3229</v>
      </c>
      <c r="Z127" s="1104">
        <v>0.19795730640090595</v>
      </c>
      <c r="AA127" s="1104">
        <v>0.22508479450721017</v>
      </c>
      <c r="AB127" s="1104">
        <v>0.24462695371213947</v>
      </c>
      <c r="AC127" s="1104">
        <v>0.27197114996759786</v>
      </c>
      <c r="AD127" s="1104">
        <v>0.2767063044447392</v>
      </c>
      <c r="AE127" s="1104">
        <v>0.28217948808234872</v>
      </c>
      <c r="AF127" s="1104">
        <v>0.24462695371213947</v>
      </c>
      <c r="AG127" s="1104">
        <v>0.23931656978781815</v>
      </c>
      <c r="AH127" s="1104">
        <v>0.29419506249707672</v>
      </c>
      <c r="AI127" s="1104">
        <v>0.2333222085737498</v>
      </c>
      <c r="AJ127" s="1104">
        <v>0.2584708067803928</v>
      </c>
      <c r="AK127" s="1104">
        <v>0.23931656978781815</v>
      </c>
      <c r="AL127" s="1104">
        <v>0.38176080682365388</v>
      </c>
      <c r="AM127" s="1104">
        <v>0.33209445310287888</v>
      </c>
      <c r="AN127" s="1104">
        <v>0.36064928493157616</v>
      </c>
      <c r="AO127" s="1104">
        <v>0.40448788976194466</v>
      </c>
      <c r="AP127" s="1104">
        <v>0.38176080682365388</v>
      </c>
      <c r="AQ127" s="1104">
        <v>0.30710232205665622</v>
      </c>
      <c r="AR127" s="1104">
        <v>0.41910977384280257</v>
      </c>
      <c r="AS127" s="1104">
        <v>0.34946014835116973</v>
      </c>
      <c r="AT127" s="1104">
        <v>0.31583411987858756</v>
      </c>
      <c r="AU127" s="1104">
        <v>0.30710232205665622</v>
      </c>
      <c r="AV127" s="1104">
        <v>0.43693771331741904</v>
      </c>
      <c r="AW127" s="1104">
        <v>0.353101908775172</v>
      </c>
      <c r="AX127" s="1104">
        <v>0.36357299374927793</v>
      </c>
      <c r="AY127" s="1104">
        <v>0.40241057312409256</v>
      </c>
      <c r="AZ127" s="1104">
        <v>0.43693771331741904</v>
      </c>
      <c r="BA127" s="1104">
        <v>0.61243512761116181</v>
      </c>
      <c r="BB127" s="1104">
        <v>0.39391455420455768</v>
      </c>
      <c r="BC127" s="1104">
        <v>0.41417161390627971</v>
      </c>
      <c r="BD127" s="1104">
        <v>0.49148967739290356</v>
      </c>
      <c r="BE127" s="1104">
        <v>0.61243512761116181</v>
      </c>
      <c r="BF127" s="1104">
        <v>0.65602105531426913</v>
      </c>
      <c r="BG127" s="1104">
        <v>0.53973340297152361</v>
      </c>
      <c r="BH127" s="1104">
        <v>0.60808525628260113</v>
      </c>
      <c r="BI127" s="1104">
        <v>0.61289527419266976</v>
      </c>
      <c r="BJ127" s="1104">
        <v>0.65602105531426913</v>
      </c>
      <c r="BK127" s="1209" t="s">
        <v>3252</v>
      </c>
      <c r="BL127" s="1201">
        <v>121</v>
      </c>
    </row>
    <row r="128" spans="1:64" ht="15.75">
      <c r="A128" s="82">
        <v>122</v>
      </c>
      <c r="B128" s="1223" t="s">
        <v>3245</v>
      </c>
      <c r="C128" s="64" t="s">
        <v>3155</v>
      </c>
      <c r="D128" s="1104" t="s">
        <v>3229</v>
      </c>
      <c r="E128" s="1104" t="s">
        <v>3229</v>
      </c>
      <c r="F128" s="1104" t="s">
        <v>3229</v>
      </c>
      <c r="G128" s="1104" t="s">
        <v>3229</v>
      </c>
      <c r="H128" s="1104" t="s">
        <v>3229</v>
      </c>
      <c r="I128" s="1104" t="s">
        <v>3229</v>
      </c>
      <c r="J128" s="1104" t="s">
        <v>3229</v>
      </c>
      <c r="K128" s="1104" t="s">
        <v>3229</v>
      </c>
      <c r="L128" s="1104" t="s">
        <v>3229</v>
      </c>
      <c r="M128" s="1104" t="s">
        <v>3229</v>
      </c>
      <c r="N128" s="1104" t="s">
        <v>3229</v>
      </c>
      <c r="O128" s="1104" t="s">
        <v>3229</v>
      </c>
      <c r="P128" s="1104" t="s">
        <v>3229</v>
      </c>
      <c r="Q128" s="1104" t="s">
        <v>3229</v>
      </c>
      <c r="R128" s="1104" t="s">
        <v>3229</v>
      </c>
      <c r="S128" s="1104" t="s">
        <v>3229</v>
      </c>
      <c r="T128" s="1104" t="s">
        <v>3229</v>
      </c>
      <c r="U128" s="1104" t="s">
        <v>3229</v>
      </c>
      <c r="V128" s="1104" t="s">
        <v>3229</v>
      </c>
      <c r="W128" s="1104">
        <v>23730000</v>
      </c>
      <c r="X128" s="1104" t="s">
        <v>3229</v>
      </c>
      <c r="Y128" s="1104" t="s">
        <v>3229</v>
      </c>
      <c r="Z128" s="1104">
        <v>19550000</v>
      </c>
      <c r="AA128" s="1104">
        <v>23730000</v>
      </c>
      <c r="AB128" s="1104">
        <v>28196516.803363148</v>
      </c>
      <c r="AC128" s="1104">
        <v>29349999.999999996</v>
      </c>
      <c r="AD128" s="1104">
        <v>30549999.999999996</v>
      </c>
      <c r="AE128" s="1104">
        <v>31842458.267908774</v>
      </c>
      <c r="AF128" s="1104">
        <v>28196516.803363148</v>
      </c>
      <c r="AG128" s="1104">
        <v>29679391.240598232</v>
      </c>
      <c r="AH128" s="1104">
        <v>34501493.834440358</v>
      </c>
      <c r="AI128" s="1104">
        <v>27842361.081393171</v>
      </c>
      <c r="AJ128" s="1104">
        <v>31397439.876687508</v>
      </c>
      <c r="AK128" s="1104">
        <v>29679391.240598232</v>
      </c>
      <c r="AL128" s="1104">
        <v>51870652.446605153</v>
      </c>
      <c r="AM128" s="1104">
        <v>42176731.465373695</v>
      </c>
      <c r="AN128" s="1104">
        <v>46858372.129874974</v>
      </c>
      <c r="AO128" s="1104">
        <v>53761298.448918484</v>
      </c>
      <c r="AP128" s="1104">
        <v>51870652.446605153</v>
      </c>
      <c r="AQ128" s="1104">
        <v>45570164.240321398</v>
      </c>
      <c r="AR128" s="1104">
        <v>62190676.712685302</v>
      </c>
      <c r="AS128" s="1104">
        <v>51855538.731068097</v>
      </c>
      <c r="AT128" s="1104">
        <v>46865854.413531102</v>
      </c>
      <c r="AU128" s="1104">
        <v>45570164.240321398</v>
      </c>
      <c r="AV128" s="1104">
        <v>69178850.327065706</v>
      </c>
      <c r="AW128" s="1104">
        <v>55905414.783029698</v>
      </c>
      <c r="AX128" s="1104">
        <v>57563265.772100598</v>
      </c>
      <c r="AY128" s="1104">
        <v>63712286.579292901</v>
      </c>
      <c r="AZ128" s="1104">
        <v>69178850.327065706</v>
      </c>
      <c r="BA128" s="1104">
        <v>94547842.176758498</v>
      </c>
      <c r="BB128" s="1104">
        <v>60812597.813146599</v>
      </c>
      <c r="BC128" s="1104">
        <v>63939886.234883897</v>
      </c>
      <c r="BD128" s="1104">
        <v>75876262.406609997</v>
      </c>
      <c r="BE128" s="1104">
        <v>94547842.176758498</v>
      </c>
      <c r="BF128" s="1104">
        <v>111331950.405</v>
      </c>
      <c r="BG128" s="1104">
        <v>91597018.060283795</v>
      </c>
      <c r="BH128" s="1104">
        <v>103196867</v>
      </c>
      <c r="BI128" s="1104">
        <v>104013165</v>
      </c>
      <c r="BJ128" s="1104">
        <v>111331950.405</v>
      </c>
      <c r="BK128" s="1220" t="s">
        <v>3245</v>
      </c>
      <c r="BL128" s="1201">
        <v>122</v>
      </c>
    </row>
    <row r="129" spans="1:64" ht="15.75">
      <c r="A129" s="82">
        <v>123</v>
      </c>
      <c r="B129" s="1208" t="s">
        <v>3253</v>
      </c>
      <c r="C129" s="64" t="s">
        <v>194</v>
      </c>
      <c r="D129" s="1104" t="s">
        <v>3229</v>
      </c>
      <c r="E129" s="1104" t="s">
        <v>3229</v>
      </c>
      <c r="F129" s="1104" t="s">
        <v>3229</v>
      </c>
      <c r="G129" s="1104" t="s">
        <v>3229</v>
      </c>
      <c r="H129" s="1104" t="s">
        <v>3229</v>
      </c>
      <c r="I129" s="1104" t="s">
        <v>3229</v>
      </c>
      <c r="J129" s="1104" t="s">
        <v>3229</v>
      </c>
      <c r="K129" s="1104" t="s">
        <v>3229</v>
      </c>
      <c r="L129" s="1104" t="s">
        <v>3229</v>
      </c>
      <c r="M129" s="1104" t="s">
        <v>3229</v>
      </c>
      <c r="N129" s="1104" t="s">
        <v>3229</v>
      </c>
      <c r="O129" s="1104" t="s">
        <v>3229</v>
      </c>
      <c r="P129" s="1104" t="s">
        <v>3229</v>
      </c>
      <c r="Q129" s="1104" t="s">
        <v>3229</v>
      </c>
      <c r="R129" s="1104" t="s">
        <v>3229</v>
      </c>
      <c r="S129" s="1104" t="s">
        <v>3229</v>
      </c>
      <c r="T129" s="1104" t="s">
        <v>3229</v>
      </c>
      <c r="U129" s="1104" t="s">
        <v>3229</v>
      </c>
      <c r="V129" s="1104" t="s">
        <v>3229</v>
      </c>
      <c r="W129" s="1104">
        <v>4.3934854217883696</v>
      </c>
      <c r="X129" s="1104" t="s">
        <v>3229</v>
      </c>
      <c r="Y129" s="1104" t="s">
        <v>3229</v>
      </c>
      <c r="Z129" s="1104">
        <v>4.3244970566488554</v>
      </c>
      <c r="AA129" s="1104">
        <v>4.3934854217883696</v>
      </c>
      <c r="AB129" s="1104">
        <v>4.2403754862866707</v>
      </c>
      <c r="AC129" s="1104">
        <v>4.4805610842806987</v>
      </c>
      <c r="AD129" s="1104">
        <v>4.3427558985665877</v>
      </c>
      <c r="AE129" s="1104">
        <v>4.1609772629579966</v>
      </c>
      <c r="AF129" s="1104">
        <v>4.2403754862866707</v>
      </c>
      <c r="AG129" s="1104">
        <v>4.5785922717741308</v>
      </c>
      <c r="AH129" s="1104">
        <v>4.3872449966490068</v>
      </c>
      <c r="AI129" s="1104">
        <v>4.4681122880885358</v>
      </c>
      <c r="AJ129" s="1104">
        <v>4.5683224512388403</v>
      </c>
      <c r="AK129" s="1104">
        <v>4.5785922717741308</v>
      </c>
      <c r="AL129" s="1104">
        <v>5.149211052750438</v>
      </c>
      <c r="AM129" s="1104">
        <v>4.6885190189541248</v>
      </c>
      <c r="AN129" s="1104">
        <v>5.1420560953328955</v>
      </c>
      <c r="AO129" s="1104">
        <v>4.6080498857326733</v>
      </c>
      <c r="AP129" s="1104">
        <v>5.149211052750438</v>
      </c>
      <c r="AQ129" s="1104">
        <v>4.9131952563603507</v>
      </c>
      <c r="AR129" s="1104">
        <v>4.8119343044758605</v>
      </c>
      <c r="AS129" s="1104">
        <v>4.7910041049542826</v>
      </c>
      <c r="AT129" s="1104">
        <v>4.8508758908481946</v>
      </c>
      <c r="AU129" s="1104">
        <v>4.9131952563603507</v>
      </c>
      <c r="AV129" s="1104">
        <v>4.9347789362373113</v>
      </c>
      <c r="AW129" s="1104">
        <v>4.7371758581347301</v>
      </c>
      <c r="AX129" s="1104">
        <v>4.8269169983776949</v>
      </c>
      <c r="AY129" s="1104">
        <v>4.8171820920609596</v>
      </c>
      <c r="AZ129" s="1104">
        <v>4.9347789362373113</v>
      </c>
      <c r="BA129" s="1104">
        <v>5.0680711977228299</v>
      </c>
      <c r="BB129" s="1104">
        <v>4.7471216818366742</v>
      </c>
      <c r="BC129" s="1104">
        <v>4.7493280223274787</v>
      </c>
      <c r="BD129" s="1104">
        <v>4.8181586280601767</v>
      </c>
      <c r="BE129" s="1104">
        <v>5.0680711977228299</v>
      </c>
      <c r="BF129" s="1104">
        <v>4.9836420423686016</v>
      </c>
      <c r="BG129" s="1104">
        <v>4.734259139413151</v>
      </c>
      <c r="BH129" s="1104">
        <v>4.7806311838217281</v>
      </c>
      <c r="BI129" s="1104">
        <v>4.8091186238202761</v>
      </c>
      <c r="BJ129" s="1104">
        <v>4.9836420423686016</v>
      </c>
      <c r="BK129" s="1209" t="s">
        <v>3253</v>
      </c>
      <c r="BL129" s="1201">
        <v>123</v>
      </c>
    </row>
    <row r="130" spans="1:64" ht="15.75">
      <c r="A130" s="82">
        <v>124</v>
      </c>
      <c r="B130" s="1223" t="s">
        <v>3246</v>
      </c>
      <c r="C130" s="64" t="s">
        <v>3155</v>
      </c>
      <c r="D130" s="1104" t="s">
        <v>3229</v>
      </c>
      <c r="E130" s="1104" t="s">
        <v>3229</v>
      </c>
      <c r="F130" s="1104" t="s">
        <v>3229</v>
      </c>
      <c r="G130" s="1104" t="s">
        <v>3229</v>
      </c>
      <c r="H130" s="1104" t="s">
        <v>3229</v>
      </c>
      <c r="I130" s="1104" t="s">
        <v>3229</v>
      </c>
      <c r="J130" s="1104" t="s">
        <v>3229</v>
      </c>
      <c r="K130" s="1104" t="s">
        <v>3229</v>
      </c>
      <c r="L130" s="1104" t="s">
        <v>3229</v>
      </c>
      <c r="M130" s="1104" t="s">
        <v>3229</v>
      </c>
      <c r="N130" s="1104" t="s">
        <v>3229</v>
      </c>
      <c r="O130" s="1104" t="s">
        <v>3229</v>
      </c>
      <c r="P130" s="1104" t="s">
        <v>3229</v>
      </c>
      <c r="Q130" s="1104" t="s">
        <v>3229</v>
      </c>
      <c r="R130" s="1104" t="s">
        <v>3229</v>
      </c>
      <c r="S130" s="1104" t="s">
        <v>3229</v>
      </c>
      <c r="T130" s="1104" t="s">
        <v>3229</v>
      </c>
      <c r="U130" s="1104" t="s">
        <v>3229</v>
      </c>
      <c r="V130" s="1104" t="s">
        <v>3229</v>
      </c>
      <c r="W130" s="1104">
        <v>463191701.98632997</v>
      </c>
      <c r="X130" s="1104" t="s">
        <v>3229</v>
      </c>
      <c r="Y130" s="1104" t="s">
        <v>3229</v>
      </c>
      <c r="Z130" s="1104">
        <v>427081571.24681002</v>
      </c>
      <c r="AA130" s="1104">
        <v>463191701.98632997</v>
      </c>
      <c r="AB130" s="1104">
        <v>488759790.51902002</v>
      </c>
      <c r="AC130" s="1104">
        <v>483523593.7315619</v>
      </c>
      <c r="AD130" s="1104">
        <v>479465738.83612001</v>
      </c>
      <c r="AE130" s="1104">
        <v>469544210.14042997</v>
      </c>
      <c r="AF130" s="1104">
        <v>488759790.51902002</v>
      </c>
      <c r="AG130" s="1104">
        <v>567824582.6674099</v>
      </c>
      <c r="AH130" s="1104">
        <v>514510695.44570994</v>
      </c>
      <c r="AI130" s="1104">
        <v>533180259.34016007</v>
      </c>
      <c r="AJ130" s="1104">
        <v>554931643.10026002</v>
      </c>
      <c r="AK130" s="1104">
        <v>567824582.6674099</v>
      </c>
      <c r="AL130" s="1104">
        <v>699634252.95990014</v>
      </c>
      <c r="AM130" s="1104">
        <v>595452305.16531992</v>
      </c>
      <c r="AN130" s="1104">
        <v>668096092.50581038</v>
      </c>
      <c r="AO130" s="1104">
        <v>612465172.49299991</v>
      </c>
      <c r="AP130" s="1104">
        <v>699634252.95990014</v>
      </c>
      <c r="AQ130" s="1104">
        <v>729057055.89488697</v>
      </c>
      <c r="AR130" s="1104">
        <v>714031190.32147002</v>
      </c>
      <c r="AS130" s="1104">
        <v>710925409.08414996</v>
      </c>
      <c r="AT130" s="1104">
        <v>719809637.30578995</v>
      </c>
      <c r="AU130" s="1104">
        <v>729057055.89488697</v>
      </c>
      <c r="AV130" s="1104">
        <v>781306632.55226004</v>
      </c>
      <c r="AW130" s="1104">
        <v>750020814.57963002</v>
      </c>
      <c r="AX130" s="1104">
        <v>764229221.68166995</v>
      </c>
      <c r="AY130" s="1104">
        <v>762687927.33580005</v>
      </c>
      <c r="AZ130" s="1104">
        <v>781306632.55226004</v>
      </c>
      <c r="BA130" s="1104">
        <v>782409718.41691005</v>
      </c>
      <c r="BB130" s="1104">
        <v>732861475.98824</v>
      </c>
      <c r="BC130" s="1104">
        <v>733202091.21932006</v>
      </c>
      <c r="BD130" s="1104">
        <v>743828172.17769003</v>
      </c>
      <c r="BE130" s="1104">
        <v>782409718.41691005</v>
      </c>
      <c r="BF130" s="1104">
        <v>845763385.49295008</v>
      </c>
      <c r="BG130" s="1104">
        <v>803441138.73153996</v>
      </c>
      <c r="BH130" s="1104">
        <v>811310840.63584995</v>
      </c>
      <c r="BI130" s="1104">
        <v>816145384.02647996</v>
      </c>
      <c r="BJ130" s="1104">
        <v>845763385.49295008</v>
      </c>
      <c r="BK130" s="1220" t="s">
        <v>3246</v>
      </c>
      <c r="BL130" s="1201">
        <v>124</v>
      </c>
    </row>
    <row r="131" spans="1:64" ht="15.75">
      <c r="A131" s="82">
        <v>125</v>
      </c>
      <c r="B131" s="1208" t="s">
        <v>3254</v>
      </c>
      <c r="C131" s="64" t="s">
        <v>194</v>
      </c>
      <c r="D131" s="1104" t="s">
        <v>3229</v>
      </c>
      <c r="E131" s="1104" t="s">
        <v>3229</v>
      </c>
      <c r="F131" s="1104" t="s">
        <v>3229</v>
      </c>
      <c r="G131" s="1104" t="s">
        <v>3229</v>
      </c>
      <c r="H131" s="1104" t="s">
        <v>3229</v>
      </c>
      <c r="I131" s="1104" t="s">
        <v>3229</v>
      </c>
      <c r="J131" s="1104" t="s">
        <v>3229</v>
      </c>
      <c r="K131" s="1104" t="s">
        <v>3229</v>
      </c>
      <c r="L131" s="1104" t="s">
        <v>3229</v>
      </c>
      <c r="M131" s="1104" t="s">
        <v>3229</v>
      </c>
      <c r="N131" s="1104" t="s">
        <v>3229</v>
      </c>
      <c r="O131" s="1104" t="s">
        <v>3229</v>
      </c>
      <c r="P131" s="1104" t="s">
        <v>3229</v>
      </c>
      <c r="Q131" s="1104" t="s">
        <v>3229</v>
      </c>
      <c r="R131" s="1104" t="s">
        <v>3229</v>
      </c>
      <c r="S131" s="1104" t="s">
        <v>3229</v>
      </c>
      <c r="T131" s="1104" t="s">
        <v>3229</v>
      </c>
      <c r="U131" s="1104" t="s">
        <v>3229</v>
      </c>
      <c r="V131" s="1104" t="s">
        <v>3229</v>
      </c>
      <c r="W131" s="1104">
        <v>1.8422366250427937</v>
      </c>
      <c r="X131" s="1104" t="s">
        <v>3229</v>
      </c>
      <c r="Y131" s="1104" t="s">
        <v>3229</v>
      </c>
      <c r="Z131" s="1104">
        <v>1.8296216701220509</v>
      </c>
      <c r="AA131" s="1104">
        <v>1.8422366250427937</v>
      </c>
      <c r="AB131" s="1104">
        <v>1.8056205039948698</v>
      </c>
      <c r="AC131" s="1104">
        <v>1.8096006185687372</v>
      </c>
      <c r="AD131" s="1104">
        <v>1.8004075410010405</v>
      </c>
      <c r="AE131" s="1104">
        <v>1.7078073541693741</v>
      </c>
      <c r="AF131" s="1104">
        <v>1.8056205039948698</v>
      </c>
      <c r="AG131" s="1104">
        <v>1.9052739100339178</v>
      </c>
      <c r="AH131" s="1104">
        <v>1.8770274521184971</v>
      </c>
      <c r="AI131" s="1104">
        <v>1.9023710438848225</v>
      </c>
      <c r="AJ131" s="1104">
        <v>1.9388965038007195</v>
      </c>
      <c r="AK131" s="1104">
        <v>1.9052739100339178</v>
      </c>
      <c r="AL131" s="1104">
        <v>1.9301575470150736</v>
      </c>
      <c r="AM131" s="1104">
        <v>1.9432991899041339</v>
      </c>
      <c r="AN131" s="1104">
        <v>1.9929388071244656</v>
      </c>
      <c r="AO131" s="1104">
        <v>1.9120003781453918</v>
      </c>
      <c r="AP131" s="1104">
        <v>1.9301575470150736</v>
      </c>
      <c r="AQ131" s="1104">
        <v>1.8390768362290009</v>
      </c>
      <c r="AR131" s="1104">
        <v>1.7926093095493989</v>
      </c>
      <c r="AS131" s="1104">
        <v>1.7770633794006923</v>
      </c>
      <c r="AT131" s="1104">
        <v>1.7972759871203625</v>
      </c>
      <c r="AU131" s="1104">
        <v>1.8390768362290009</v>
      </c>
      <c r="AV131" s="1104">
        <v>1.867166194260885</v>
      </c>
      <c r="AW131" s="1104">
        <v>1.7735375238165583</v>
      </c>
      <c r="AX131" s="1104">
        <v>1.8088745108408526</v>
      </c>
      <c r="AY131" s="1104">
        <v>1.8242444862495666</v>
      </c>
      <c r="AZ131" s="1104">
        <v>1.867166194260885</v>
      </c>
      <c r="BA131" s="1104">
        <v>2.0512531790425226</v>
      </c>
      <c r="BB131" s="1104">
        <v>1.822966906550838</v>
      </c>
      <c r="BC131" s="1104">
        <v>1.883326972940554</v>
      </c>
      <c r="BD131" s="1104">
        <v>1.9236841407993157</v>
      </c>
      <c r="BE131" s="1104">
        <v>2.0512531790425226</v>
      </c>
      <c r="BF131" s="1104">
        <v>1.9418439829921628</v>
      </c>
      <c r="BG131" s="1104">
        <v>1.8605144979508732</v>
      </c>
      <c r="BH131" s="1104">
        <v>1.881993549013802</v>
      </c>
      <c r="BI131" s="1104">
        <v>1.8965826398698298</v>
      </c>
      <c r="BJ131" s="1104">
        <v>1.9418439829921628</v>
      </c>
      <c r="BK131" s="1209" t="s">
        <v>3254</v>
      </c>
      <c r="BL131" s="1201">
        <v>125</v>
      </c>
    </row>
    <row r="132" spans="1:64" ht="15.75">
      <c r="A132" s="82">
        <v>126</v>
      </c>
      <c r="B132" s="1223" t="s">
        <v>3247</v>
      </c>
      <c r="C132" s="64" t="s">
        <v>3155</v>
      </c>
      <c r="D132" s="1104" t="s">
        <v>3229</v>
      </c>
      <c r="E132" s="1104" t="s">
        <v>3229</v>
      </c>
      <c r="F132" s="1104" t="s">
        <v>3229</v>
      </c>
      <c r="G132" s="1104" t="s">
        <v>3229</v>
      </c>
      <c r="H132" s="1104" t="s">
        <v>3229</v>
      </c>
      <c r="I132" s="1104" t="s">
        <v>3229</v>
      </c>
      <c r="J132" s="1104" t="s">
        <v>3229</v>
      </c>
      <c r="K132" s="1104" t="s">
        <v>3229</v>
      </c>
      <c r="L132" s="1104" t="s">
        <v>3229</v>
      </c>
      <c r="M132" s="1104" t="s">
        <v>3229</v>
      </c>
      <c r="N132" s="1104" t="s">
        <v>3229</v>
      </c>
      <c r="O132" s="1104" t="s">
        <v>3229</v>
      </c>
      <c r="P132" s="1104" t="s">
        <v>3229</v>
      </c>
      <c r="Q132" s="1104" t="s">
        <v>3229</v>
      </c>
      <c r="R132" s="1104" t="s">
        <v>3229</v>
      </c>
      <c r="S132" s="1104" t="s">
        <v>3229</v>
      </c>
      <c r="T132" s="1104" t="s">
        <v>3229</v>
      </c>
      <c r="U132" s="1104" t="s">
        <v>3229</v>
      </c>
      <c r="V132" s="1104" t="s">
        <v>3229</v>
      </c>
      <c r="W132" s="1104">
        <v>194221360.923006</v>
      </c>
      <c r="X132" s="1104" t="s">
        <v>3229</v>
      </c>
      <c r="Y132" s="1104" t="s">
        <v>3229</v>
      </c>
      <c r="Z132" s="1104">
        <v>180690999.99999997</v>
      </c>
      <c r="AA132" s="1104">
        <v>194221360.923006</v>
      </c>
      <c r="AB132" s="1104">
        <v>208121828.395486</v>
      </c>
      <c r="AC132" s="1104">
        <v>195284603.39017603</v>
      </c>
      <c r="AD132" s="1104">
        <v>198775559.11837301</v>
      </c>
      <c r="AE132" s="1104">
        <v>192717000</v>
      </c>
      <c r="AF132" s="1104">
        <v>208121828.395486</v>
      </c>
      <c r="AG132" s="1104">
        <v>236286897.50374073</v>
      </c>
      <c r="AH132" s="1104">
        <v>220126913.47253701</v>
      </c>
      <c r="AI132" s="1104">
        <v>227010115.489654</v>
      </c>
      <c r="AJ132" s="1104">
        <v>235525192.04586899</v>
      </c>
      <c r="AK132" s="1104">
        <v>236286897.50374073</v>
      </c>
      <c r="AL132" s="1104">
        <v>262254609.427883</v>
      </c>
      <c r="AM132" s="1104">
        <v>246803303.46882981</v>
      </c>
      <c r="AN132" s="1104">
        <v>258938176.66663301</v>
      </c>
      <c r="AO132" s="1104">
        <v>254127813.38006413</v>
      </c>
      <c r="AP132" s="1104">
        <v>262254609.427883</v>
      </c>
      <c r="AQ132" s="1104">
        <v>272896124.38054103</v>
      </c>
      <c r="AR132" s="1104">
        <v>266000921.47731999</v>
      </c>
      <c r="AS132" s="1104">
        <v>263694098.83462301</v>
      </c>
      <c r="AT132" s="1104">
        <v>266693398.37538201</v>
      </c>
      <c r="AU132" s="1104">
        <v>272896124.38054103</v>
      </c>
      <c r="AV132" s="1104">
        <v>295622022.89161199</v>
      </c>
      <c r="AW132" s="1104">
        <v>280798116.45924401</v>
      </c>
      <c r="AX132" s="1104">
        <v>286392900.47960901</v>
      </c>
      <c r="AY132" s="1104">
        <v>288826375.99779499</v>
      </c>
      <c r="AZ132" s="1104">
        <v>295622022.89161199</v>
      </c>
      <c r="BA132" s="1104">
        <v>316672824.74989098</v>
      </c>
      <c r="BB132" s="1104">
        <v>281429950.05252701</v>
      </c>
      <c r="BC132" s="1104">
        <v>290748347.664783</v>
      </c>
      <c r="BD132" s="1104">
        <v>296978694.301323</v>
      </c>
      <c r="BE132" s="1104">
        <v>316672824.74989098</v>
      </c>
      <c r="BF132" s="1104">
        <v>329546248.94648379</v>
      </c>
      <c r="BG132" s="1104">
        <v>315743993.48268098</v>
      </c>
      <c r="BH132" s="1104">
        <v>319389157.96073103</v>
      </c>
      <c r="BI132" s="1104">
        <v>321865041.81610399</v>
      </c>
      <c r="BJ132" s="1104">
        <v>329546248.94648379</v>
      </c>
      <c r="BK132" s="1220" t="s">
        <v>3247</v>
      </c>
      <c r="BL132" s="1201">
        <v>126</v>
      </c>
    </row>
    <row r="133" spans="1:64" ht="15.75">
      <c r="A133" s="82">
        <v>127</v>
      </c>
      <c r="B133" s="1224" t="s">
        <v>3255</v>
      </c>
      <c r="C133" s="64" t="s">
        <v>3155</v>
      </c>
      <c r="D133" s="1104">
        <v>2774281100</v>
      </c>
      <c r="E133" s="1104">
        <v>3339216800</v>
      </c>
      <c r="F133" s="1104">
        <v>3950893200</v>
      </c>
      <c r="G133" s="1104">
        <v>4948688400</v>
      </c>
      <c r="H133" s="1104">
        <v>5606203000</v>
      </c>
      <c r="I133" s="1104">
        <v>6436271000</v>
      </c>
      <c r="J133" s="1104">
        <v>7705336000</v>
      </c>
      <c r="K133" s="1104">
        <v>7148836000</v>
      </c>
      <c r="L133" s="1104">
        <v>7705336000</v>
      </c>
      <c r="M133" s="1104">
        <v>8241864000</v>
      </c>
      <c r="N133" s="1104">
        <v>7909902000</v>
      </c>
      <c r="O133" s="1104">
        <v>8057635000</v>
      </c>
      <c r="P133" s="1104">
        <v>8202170133.3333302</v>
      </c>
      <c r="Q133" s="1104">
        <v>8241864000</v>
      </c>
      <c r="R133" s="1104">
        <v>9083972200</v>
      </c>
      <c r="S133" s="1104">
        <v>8585524000</v>
      </c>
      <c r="T133" s="1104">
        <v>8840248000</v>
      </c>
      <c r="U133" s="1104">
        <v>9501323607.8875904</v>
      </c>
      <c r="V133" s="1104">
        <v>9083972200</v>
      </c>
      <c r="W133" s="1104">
        <v>10542693500</v>
      </c>
      <c r="X133" s="1104">
        <v>9604990000</v>
      </c>
      <c r="Y133" s="1104">
        <v>9769684200</v>
      </c>
      <c r="Z133" s="1104">
        <v>9875866850</v>
      </c>
      <c r="AA133" s="1104">
        <v>10542693500</v>
      </c>
      <c r="AB133" s="1104">
        <v>11526332800</v>
      </c>
      <c r="AC133" s="1104">
        <v>10791585800</v>
      </c>
      <c r="AD133" s="1104">
        <v>11040586900</v>
      </c>
      <c r="AE133" s="1104">
        <v>11284469500</v>
      </c>
      <c r="AF133" s="1104">
        <v>11526332800</v>
      </c>
      <c r="AG133" s="1104">
        <v>12401728500</v>
      </c>
      <c r="AH133" s="1104">
        <v>11727421100</v>
      </c>
      <c r="AI133" s="1104">
        <v>11933009400</v>
      </c>
      <c r="AJ133" s="1104">
        <v>12147383400</v>
      </c>
      <c r="AK133" s="1104">
        <v>12401728500</v>
      </c>
      <c r="AL133" s="1104">
        <v>13587212600</v>
      </c>
      <c r="AM133" s="1104">
        <v>12700221600</v>
      </c>
      <c r="AN133" s="1104">
        <v>12992781100</v>
      </c>
      <c r="AO133" s="1104">
        <v>13291201000</v>
      </c>
      <c r="AP133" s="1104">
        <v>13587212600</v>
      </c>
      <c r="AQ133" s="1104">
        <v>14838756000</v>
      </c>
      <c r="AR133" s="1104">
        <v>14838756000</v>
      </c>
      <c r="AS133" s="1104">
        <v>14838756000</v>
      </c>
      <c r="AT133" s="1104">
        <v>14838756000</v>
      </c>
      <c r="AU133" s="1104">
        <v>14838756000</v>
      </c>
      <c r="AV133" s="1104">
        <v>15832657200</v>
      </c>
      <c r="AW133" s="1104">
        <v>15832657200</v>
      </c>
      <c r="AX133" s="1104">
        <v>15832657200</v>
      </c>
      <c r="AY133" s="1104">
        <v>15832657200</v>
      </c>
      <c r="AZ133" s="1104">
        <v>15832657200</v>
      </c>
      <c r="BA133" s="1104">
        <v>15438017500</v>
      </c>
      <c r="BB133" s="1104">
        <v>15438017500</v>
      </c>
      <c r="BC133" s="1104">
        <v>15438017500</v>
      </c>
      <c r="BD133" s="1104">
        <v>15438017500</v>
      </c>
      <c r="BE133" s="1104">
        <v>15438017500</v>
      </c>
      <c r="BF133" s="1104">
        <v>16970789200</v>
      </c>
      <c r="BG133" s="1104">
        <v>16970789200</v>
      </c>
      <c r="BH133" s="1104">
        <v>16970789200</v>
      </c>
      <c r="BI133" s="1104">
        <v>16970789200</v>
      </c>
      <c r="BJ133" s="1104">
        <v>16970789200</v>
      </c>
      <c r="BK133" s="1225" t="s">
        <v>3255</v>
      </c>
      <c r="BL133" s="1201">
        <v>127</v>
      </c>
    </row>
    <row r="134" spans="1:64" ht="15.75">
      <c r="A134" s="82">
        <v>128</v>
      </c>
      <c r="B134" s="1212" t="s">
        <v>3256</v>
      </c>
      <c r="C134" s="64"/>
      <c r="D134" s="1105"/>
      <c r="E134" s="1105"/>
      <c r="F134" s="1105"/>
      <c r="G134" s="1105"/>
      <c r="H134" s="1105"/>
      <c r="I134" s="1105"/>
      <c r="J134" s="1105"/>
      <c r="K134" s="1105"/>
      <c r="L134" s="1105"/>
      <c r="M134" s="1105"/>
      <c r="N134" s="1105"/>
      <c r="O134" s="1105"/>
      <c r="P134" s="1105"/>
      <c r="Q134" s="1105"/>
      <c r="R134" s="1105"/>
      <c r="S134" s="1105"/>
      <c r="T134" s="1105"/>
      <c r="U134" s="1105"/>
      <c r="V134" s="1105"/>
      <c r="W134" s="1105"/>
      <c r="X134" s="1105"/>
      <c r="Y134" s="1105"/>
      <c r="Z134" s="1105"/>
      <c r="AA134" s="1105"/>
      <c r="AB134" s="1105"/>
      <c r="AC134" s="1105"/>
      <c r="AD134" s="1105"/>
      <c r="AE134" s="1105"/>
      <c r="AF134" s="1105"/>
      <c r="AG134" s="1105"/>
      <c r="AH134" s="1105"/>
      <c r="AI134" s="1105"/>
      <c r="AJ134" s="1105"/>
      <c r="AK134" s="1105"/>
      <c r="AL134" s="1105"/>
      <c r="AM134" s="1105"/>
      <c r="AN134" s="1105"/>
      <c r="AO134" s="1105"/>
      <c r="AP134" s="1105"/>
      <c r="AQ134" s="1105"/>
      <c r="AR134" s="1105"/>
      <c r="AS134" s="1105"/>
      <c r="AT134" s="1105"/>
      <c r="AU134" s="1105"/>
      <c r="AV134" s="1105"/>
      <c r="AW134" s="1105"/>
      <c r="AX134" s="1105"/>
      <c r="AY134" s="1105"/>
      <c r="AZ134" s="1105"/>
      <c r="BA134" s="1105"/>
      <c r="BB134" s="1105"/>
      <c r="BC134" s="1105"/>
      <c r="BD134" s="1105"/>
      <c r="BE134" s="1105"/>
      <c r="BF134" s="1105"/>
      <c r="BG134" s="1105"/>
      <c r="BH134" s="1105"/>
      <c r="BI134" s="1105"/>
      <c r="BJ134" s="1105"/>
      <c r="BK134" s="1213" t="s">
        <v>3256</v>
      </c>
      <c r="BL134" s="1201">
        <v>128</v>
      </c>
    </row>
    <row r="135" spans="1:64" ht="15.75">
      <c r="A135" s="82">
        <v>129</v>
      </c>
      <c r="B135" s="1212" t="s">
        <v>3257</v>
      </c>
      <c r="C135" s="64"/>
      <c r="D135" s="1105"/>
      <c r="E135" s="1105"/>
      <c r="F135" s="1105"/>
      <c r="G135" s="1105"/>
      <c r="H135" s="1105"/>
      <c r="I135" s="1105"/>
      <c r="J135" s="1105"/>
      <c r="K135" s="1105"/>
      <c r="L135" s="1105"/>
      <c r="M135" s="1105"/>
      <c r="N135" s="1105"/>
      <c r="O135" s="1105"/>
      <c r="P135" s="1105"/>
      <c r="Q135" s="1105"/>
      <c r="R135" s="1105"/>
      <c r="S135" s="1105"/>
      <c r="T135" s="1105"/>
      <c r="U135" s="1105"/>
      <c r="V135" s="1105"/>
      <c r="W135" s="1105"/>
      <c r="X135" s="1105"/>
      <c r="Y135" s="1105"/>
      <c r="Z135" s="1105"/>
      <c r="AA135" s="1105"/>
      <c r="AB135" s="1105"/>
      <c r="AC135" s="1105"/>
      <c r="AD135" s="1105"/>
      <c r="AE135" s="1105"/>
      <c r="AF135" s="1105"/>
      <c r="AG135" s="1105"/>
      <c r="AH135" s="1105"/>
      <c r="AI135" s="1105"/>
      <c r="AJ135" s="1105"/>
      <c r="AK135" s="1105"/>
      <c r="AL135" s="1105"/>
      <c r="AM135" s="1105"/>
      <c r="AN135" s="1105"/>
      <c r="AO135" s="1105"/>
      <c r="AP135" s="1105"/>
      <c r="AQ135" s="1105"/>
      <c r="AR135" s="1105"/>
      <c r="AS135" s="1105"/>
      <c r="AT135" s="1105"/>
      <c r="AU135" s="1105"/>
      <c r="AV135" s="1105"/>
      <c r="AW135" s="1105"/>
      <c r="AX135" s="1105"/>
      <c r="AY135" s="1105"/>
      <c r="AZ135" s="1105"/>
      <c r="BA135" s="1105"/>
      <c r="BB135" s="1105"/>
      <c r="BC135" s="1105"/>
      <c r="BD135" s="1105"/>
      <c r="BE135" s="1105"/>
      <c r="BF135" s="1105"/>
      <c r="BG135" s="1105"/>
      <c r="BH135" s="1105"/>
      <c r="BI135" s="1105"/>
      <c r="BJ135" s="1105"/>
      <c r="BK135" s="1213" t="s">
        <v>3257</v>
      </c>
      <c r="BL135" s="1201">
        <v>129</v>
      </c>
    </row>
    <row r="136" spans="1:64" ht="15.75">
      <c r="A136" s="82">
        <v>130</v>
      </c>
      <c r="B136" s="1226" t="s">
        <v>3258</v>
      </c>
      <c r="C136" s="64" t="s">
        <v>194</v>
      </c>
      <c r="D136" s="1104" t="s">
        <v>3229</v>
      </c>
      <c r="E136" s="1104" t="s">
        <v>3229</v>
      </c>
      <c r="F136" s="1104" t="s">
        <v>3229</v>
      </c>
      <c r="G136" s="1104" t="s">
        <v>3229</v>
      </c>
      <c r="H136" s="1104" t="s">
        <v>3229</v>
      </c>
      <c r="I136" s="1104" t="s">
        <v>3229</v>
      </c>
      <c r="J136" s="1104" t="s">
        <v>3229</v>
      </c>
      <c r="K136" s="1104" t="s">
        <v>3229</v>
      </c>
      <c r="L136" s="1104" t="s">
        <v>3229</v>
      </c>
      <c r="M136" s="1104" t="s">
        <v>3229</v>
      </c>
      <c r="N136" s="1104" t="s">
        <v>3229</v>
      </c>
      <c r="O136" s="1104" t="s">
        <v>3229</v>
      </c>
      <c r="P136" s="1104" t="s">
        <v>3229</v>
      </c>
      <c r="Q136" s="1104" t="s">
        <v>3229</v>
      </c>
      <c r="R136" s="1104" t="s">
        <v>3229</v>
      </c>
      <c r="S136" s="1104" t="s">
        <v>3229</v>
      </c>
      <c r="T136" s="1104" t="s">
        <v>3229</v>
      </c>
      <c r="U136" s="1104" t="s">
        <v>3229</v>
      </c>
      <c r="V136" s="1104" t="s">
        <v>3229</v>
      </c>
      <c r="W136" s="1104" t="s">
        <v>3229</v>
      </c>
      <c r="X136" s="1104" t="s">
        <v>3229</v>
      </c>
      <c r="Y136" s="1104" t="s">
        <v>3229</v>
      </c>
      <c r="Z136" s="1104" t="s">
        <v>3229</v>
      </c>
      <c r="AA136" s="1104" t="s">
        <v>3229</v>
      </c>
      <c r="AB136" s="1104" t="s">
        <v>3229</v>
      </c>
      <c r="AC136" s="1104" t="s">
        <v>3229</v>
      </c>
      <c r="AD136" s="1104" t="s">
        <v>3229</v>
      </c>
      <c r="AE136" s="1104" t="s">
        <v>3229</v>
      </c>
      <c r="AF136" s="1104" t="s">
        <v>3229</v>
      </c>
      <c r="AG136" s="1104" t="s">
        <v>3229</v>
      </c>
      <c r="AH136" s="1104" t="s">
        <v>3229</v>
      </c>
      <c r="AI136" s="1104" t="s">
        <v>3229</v>
      </c>
      <c r="AJ136" s="1104" t="s">
        <v>3229</v>
      </c>
      <c r="AK136" s="1104" t="s">
        <v>3229</v>
      </c>
      <c r="AL136" s="1104" t="s">
        <v>3229</v>
      </c>
      <c r="AM136" s="1104" t="s">
        <v>3229</v>
      </c>
      <c r="AN136" s="1104" t="s">
        <v>3229</v>
      </c>
      <c r="AO136" s="1104" t="s">
        <v>3229</v>
      </c>
      <c r="AP136" s="1104" t="s">
        <v>3229</v>
      </c>
      <c r="AQ136" s="1104" t="s">
        <v>3229</v>
      </c>
      <c r="AR136" s="1104" t="s">
        <v>3229</v>
      </c>
      <c r="AS136" s="1104" t="s">
        <v>3229</v>
      </c>
      <c r="AT136" s="1104" t="s">
        <v>3229</v>
      </c>
      <c r="AU136" s="1104" t="s">
        <v>3229</v>
      </c>
      <c r="AV136" s="1104" t="s">
        <v>3229</v>
      </c>
      <c r="AW136" s="1104" t="s">
        <v>3229</v>
      </c>
      <c r="AX136" s="1104" t="s">
        <v>3229</v>
      </c>
      <c r="AY136" s="1104" t="s">
        <v>3229</v>
      </c>
      <c r="AZ136" s="1104" t="s">
        <v>3229</v>
      </c>
      <c r="BA136" s="1104" t="s">
        <v>3229</v>
      </c>
      <c r="BB136" s="1104" t="s">
        <v>3229</v>
      </c>
      <c r="BC136" s="1104" t="s">
        <v>3229</v>
      </c>
      <c r="BD136" s="1104" t="s">
        <v>3229</v>
      </c>
      <c r="BE136" s="1104" t="s">
        <v>3229</v>
      </c>
      <c r="BF136" s="1104" t="s">
        <v>3229</v>
      </c>
      <c r="BG136" s="1104" t="s">
        <v>3229</v>
      </c>
      <c r="BH136" s="1104" t="s">
        <v>3229</v>
      </c>
      <c r="BI136" s="1104" t="s">
        <v>3229</v>
      </c>
      <c r="BJ136" s="1104" t="s">
        <v>3229</v>
      </c>
      <c r="BK136" s="1227" t="s">
        <v>3258</v>
      </c>
      <c r="BL136" s="1201">
        <v>130</v>
      </c>
    </row>
    <row r="137" spans="1:64" ht="15.75">
      <c r="A137" s="82">
        <v>131</v>
      </c>
      <c r="B137" s="1208" t="s">
        <v>3259</v>
      </c>
      <c r="C137" s="64" t="s">
        <v>194</v>
      </c>
      <c r="D137" s="1104" t="s">
        <v>3229</v>
      </c>
      <c r="E137" s="1104" t="s">
        <v>3229</v>
      </c>
      <c r="F137" s="1104" t="s">
        <v>3229</v>
      </c>
      <c r="G137" s="1104" t="s">
        <v>3229</v>
      </c>
      <c r="H137" s="1104" t="s">
        <v>3229</v>
      </c>
      <c r="I137" s="1104" t="s">
        <v>3229</v>
      </c>
      <c r="J137" s="1104" t="s">
        <v>3229</v>
      </c>
      <c r="K137" s="1104" t="s">
        <v>3229</v>
      </c>
      <c r="L137" s="1104" t="s">
        <v>3229</v>
      </c>
      <c r="M137" s="1104" t="s">
        <v>3229</v>
      </c>
      <c r="N137" s="1104" t="s">
        <v>3229</v>
      </c>
      <c r="O137" s="1104" t="s">
        <v>3229</v>
      </c>
      <c r="P137" s="1104" t="s">
        <v>3229</v>
      </c>
      <c r="Q137" s="1104" t="s">
        <v>3229</v>
      </c>
      <c r="R137" s="1104" t="s">
        <v>3229</v>
      </c>
      <c r="S137" s="1104" t="s">
        <v>3229</v>
      </c>
      <c r="T137" s="1104" t="s">
        <v>3229</v>
      </c>
      <c r="U137" s="1104" t="s">
        <v>3229</v>
      </c>
      <c r="V137" s="1104" t="s">
        <v>3229</v>
      </c>
      <c r="W137" s="1104" t="s">
        <v>3229</v>
      </c>
      <c r="X137" s="1104" t="s">
        <v>3229</v>
      </c>
      <c r="Y137" s="1104" t="s">
        <v>3229</v>
      </c>
      <c r="Z137" s="1104" t="s">
        <v>3229</v>
      </c>
      <c r="AA137" s="1104" t="s">
        <v>3229</v>
      </c>
      <c r="AB137" s="1104" t="s">
        <v>3229</v>
      </c>
      <c r="AC137" s="1104" t="s">
        <v>3229</v>
      </c>
      <c r="AD137" s="1104" t="s">
        <v>3229</v>
      </c>
      <c r="AE137" s="1104" t="s">
        <v>3229</v>
      </c>
      <c r="AF137" s="1104" t="s">
        <v>3229</v>
      </c>
      <c r="AG137" s="1104" t="s">
        <v>3229</v>
      </c>
      <c r="AH137" s="1104" t="s">
        <v>3229</v>
      </c>
      <c r="AI137" s="1104" t="s">
        <v>3229</v>
      </c>
      <c r="AJ137" s="1104" t="s">
        <v>3229</v>
      </c>
      <c r="AK137" s="1104" t="s">
        <v>3229</v>
      </c>
      <c r="AL137" s="1104" t="s">
        <v>3229</v>
      </c>
      <c r="AM137" s="1104" t="s">
        <v>3229</v>
      </c>
      <c r="AN137" s="1104" t="s">
        <v>3229</v>
      </c>
      <c r="AO137" s="1104" t="s">
        <v>3229</v>
      </c>
      <c r="AP137" s="1104" t="s">
        <v>3229</v>
      </c>
      <c r="AQ137" s="1104" t="s">
        <v>3229</v>
      </c>
      <c r="AR137" s="1104" t="s">
        <v>3229</v>
      </c>
      <c r="AS137" s="1104" t="s">
        <v>3229</v>
      </c>
      <c r="AT137" s="1104" t="s">
        <v>3229</v>
      </c>
      <c r="AU137" s="1104" t="s">
        <v>3229</v>
      </c>
      <c r="AV137" s="1104" t="s">
        <v>3229</v>
      </c>
      <c r="AW137" s="1104" t="s">
        <v>3229</v>
      </c>
      <c r="AX137" s="1104" t="s">
        <v>3229</v>
      </c>
      <c r="AY137" s="1104" t="s">
        <v>3229</v>
      </c>
      <c r="AZ137" s="1104" t="s">
        <v>3229</v>
      </c>
      <c r="BA137" s="1104" t="s">
        <v>3229</v>
      </c>
      <c r="BB137" s="1104" t="s">
        <v>3229</v>
      </c>
      <c r="BC137" s="1104" t="s">
        <v>3229</v>
      </c>
      <c r="BD137" s="1104" t="s">
        <v>3229</v>
      </c>
      <c r="BE137" s="1104" t="s">
        <v>3229</v>
      </c>
      <c r="BF137" s="1104" t="s">
        <v>3229</v>
      </c>
      <c r="BG137" s="1104" t="s">
        <v>3229</v>
      </c>
      <c r="BH137" s="1104" t="s">
        <v>3229</v>
      </c>
      <c r="BI137" s="1104" t="s">
        <v>3229</v>
      </c>
      <c r="BJ137" s="1104" t="s">
        <v>3229</v>
      </c>
      <c r="BK137" s="1209" t="s">
        <v>3259</v>
      </c>
      <c r="BL137" s="1201">
        <v>131</v>
      </c>
    </row>
    <row r="138" spans="1:64" ht="15.75">
      <c r="A138" s="82">
        <v>132</v>
      </c>
      <c r="B138" s="1208" t="s">
        <v>3260</v>
      </c>
      <c r="C138" s="64" t="s">
        <v>194</v>
      </c>
      <c r="D138" s="1104" t="s">
        <v>3229</v>
      </c>
      <c r="E138" s="1104" t="s">
        <v>3229</v>
      </c>
      <c r="F138" s="1104" t="s">
        <v>3229</v>
      </c>
      <c r="G138" s="1104" t="s">
        <v>3229</v>
      </c>
      <c r="H138" s="1104" t="s">
        <v>3229</v>
      </c>
      <c r="I138" s="1104" t="s">
        <v>3229</v>
      </c>
      <c r="J138" s="1104" t="s">
        <v>3229</v>
      </c>
      <c r="K138" s="1104" t="s">
        <v>3229</v>
      </c>
      <c r="L138" s="1104" t="s">
        <v>3229</v>
      </c>
      <c r="M138" s="1104" t="s">
        <v>3229</v>
      </c>
      <c r="N138" s="1104" t="s">
        <v>3229</v>
      </c>
      <c r="O138" s="1104" t="s">
        <v>3229</v>
      </c>
      <c r="P138" s="1104" t="s">
        <v>3229</v>
      </c>
      <c r="Q138" s="1104" t="s">
        <v>3229</v>
      </c>
      <c r="R138" s="1104" t="s">
        <v>3229</v>
      </c>
      <c r="S138" s="1104" t="s">
        <v>3229</v>
      </c>
      <c r="T138" s="1104" t="s">
        <v>3229</v>
      </c>
      <c r="U138" s="1104" t="s">
        <v>3229</v>
      </c>
      <c r="V138" s="1104" t="s">
        <v>3229</v>
      </c>
      <c r="W138" s="1104" t="s">
        <v>3229</v>
      </c>
      <c r="X138" s="1104" t="s">
        <v>3229</v>
      </c>
      <c r="Y138" s="1104" t="s">
        <v>3229</v>
      </c>
      <c r="Z138" s="1104" t="s">
        <v>3229</v>
      </c>
      <c r="AA138" s="1104" t="s">
        <v>3229</v>
      </c>
      <c r="AB138" s="1104" t="s">
        <v>3229</v>
      </c>
      <c r="AC138" s="1104" t="s">
        <v>3229</v>
      </c>
      <c r="AD138" s="1104" t="s">
        <v>3229</v>
      </c>
      <c r="AE138" s="1104" t="s">
        <v>3229</v>
      </c>
      <c r="AF138" s="1104" t="s">
        <v>3229</v>
      </c>
      <c r="AG138" s="1104" t="s">
        <v>3229</v>
      </c>
      <c r="AH138" s="1104" t="s">
        <v>3229</v>
      </c>
      <c r="AI138" s="1104" t="s">
        <v>3229</v>
      </c>
      <c r="AJ138" s="1104" t="s">
        <v>3229</v>
      </c>
      <c r="AK138" s="1104" t="s">
        <v>3229</v>
      </c>
      <c r="AL138" s="1104" t="s">
        <v>3229</v>
      </c>
      <c r="AM138" s="1104" t="s">
        <v>3229</v>
      </c>
      <c r="AN138" s="1104" t="s">
        <v>3229</v>
      </c>
      <c r="AO138" s="1104" t="s">
        <v>3229</v>
      </c>
      <c r="AP138" s="1104" t="s">
        <v>3229</v>
      </c>
      <c r="AQ138" s="1104" t="s">
        <v>3229</v>
      </c>
      <c r="AR138" s="1104" t="s">
        <v>3229</v>
      </c>
      <c r="AS138" s="1104" t="s">
        <v>3229</v>
      </c>
      <c r="AT138" s="1104" t="s">
        <v>3229</v>
      </c>
      <c r="AU138" s="1104" t="s">
        <v>3229</v>
      </c>
      <c r="AV138" s="1104" t="s">
        <v>3229</v>
      </c>
      <c r="AW138" s="1104" t="s">
        <v>3229</v>
      </c>
      <c r="AX138" s="1104" t="s">
        <v>3229</v>
      </c>
      <c r="AY138" s="1104" t="s">
        <v>3229</v>
      </c>
      <c r="AZ138" s="1104" t="s">
        <v>3229</v>
      </c>
      <c r="BA138" s="1104" t="s">
        <v>3229</v>
      </c>
      <c r="BB138" s="1104" t="s">
        <v>3229</v>
      </c>
      <c r="BC138" s="1104" t="s">
        <v>3229</v>
      </c>
      <c r="BD138" s="1104" t="s">
        <v>3229</v>
      </c>
      <c r="BE138" s="1104" t="s">
        <v>3229</v>
      </c>
      <c r="BF138" s="1104" t="s">
        <v>3229</v>
      </c>
      <c r="BG138" s="1104" t="s">
        <v>3229</v>
      </c>
      <c r="BH138" s="1104" t="s">
        <v>3229</v>
      </c>
      <c r="BI138" s="1104" t="s">
        <v>3229</v>
      </c>
      <c r="BJ138" s="1104" t="s">
        <v>3229</v>
      </c>
      <c r="BK138" s="1209" t="s">
        <v>3260</v>
      </c>
      <c r="BL138" s="1201">
        <v>132</v>
      </c>
    </row>
    <row r="139" spans="1:64" ht="15.75">
      <c r="A139" s="82">
        <v>133</v>
      </c>
      <c r="B139" s="1228" t="s">
        <v>3261</v>
      </c>
      <c r="C139" s="64" t="s">
        <v>194</v>
      </c>
      <c r="D139" s="1104" t="s">
        <v>3229</v>
      </c>
      <c r="E139" s="1104" t="s">
        <v>3229</v>
      </c>
      <c r="F139" s="1104" t="s">
        <v>3229</v>
      </c>
      <c r="G139" s="1104" t="s">
        <v>3229</v>
      </c>
      <c r="H139" s="1104" t="s">
        <v>3229</v>
      </c>
      <c r="I139" s="1104" t="s">
        <v>3229</v>
      </c>
      <c r="J139" s="1104" t="s">
        <v>3229</v>
      </c>
      <c r="K139" s="1104" t="s">
        <v>3229</v>
      </c>
      <c r="L139" s="1104" t="s">
        <v>3229</v>
      </c>
      <c r="M139" s="1104" t="s">
        <v>3229</v>
      </c>
      <c r="N139" s="1104" t="s">
        <v>3229</v>
      </c>
      <c r="O139" s="1104" t="s">
        <v>3229</v>
      </c>
      <c r="P139" s="1104" t="s">
        <v>3229</v>
      </c>
      <c r="Q139" s="1104" t="s">
        <v>3229</v>
      </c>
      <c r="R139" s="1104" t="s">
        <v>3229</v>
      </c>
      <c r="S139" s="1104" t="s">
        <v>3229</v>
      </c>
      <c r="T139" s="1104" t="s">
        <v>3229</v>
      </c>
      <c r="U139" s="1104" t="s">
        <v>3229</v>
      </c>
      <c r="V139" s="1104" t="s">
        <v>3229</v>
      </c>
      <c r="W139" s="1104" t="s">
        <v>3229</v>
      </c>
      <c r="X139" s="1104" t="s">
        <v>3229</v>
      </c>
      <c r="Y139" s="1104" t="s">
        <v>3229</v>
      </c>
      <c r="Z139" s="1104" t="s">
        <v>3229</v>
      </c>
      <c r="AA139" s="1104" t="s">
        <v>3229</v>
      </c>
      <c r="AB139" s="1104" t="s">
        <v>3229</v>
      </c>
      <c r="AC139" s="1104" t="s">
        <v>3229</v>
      </c>
      <c r="AD139" s="1104" t="s">
        <v>3229</v>
      </c>
      <c r="AE139" s="1104" t="s">
        <v>3229</v>
      </c>
      <c r="AF139" s="1104" t="s">
        <v>3229</v>
      </c>
      <c r="AG139" s="1104" t="s">
        <v>3229</v>
      </c>
      <c r="AH139" s="1104" t="s">
        <v>3229</v>
      </c>
      <c r="AI139" s="1104" t="s">
        <v>3229</v>
      </c>
      <c r="AJ139" s="1104" t="s">
        <v>3229</v>
      </c>
      <c r="AK139" s="1104" t="s">
        <v>3229</v>
      </c>
      <c r="AL139" s="1104" t="s">
        <v>3229</v>
      </c>
      <c r="AM139" s="1104" t="s">
        <v>3229</v>
      </c>
      <c r="AN139" s="1104" t="s">
        <v>3229</v>
      </c>
      <c r="AO139" s="1104" t="s">
        <v>3229</v>
      </c>
      <c r="AP139" s="1104" t="s">
        <v>3229</v>
      </c>
      <c r="AQ139" s="1104" t="s">
        <v>3229</v>
      </c>
      <c r="AR139" s="1104" t="s">
        <v>3229</v>
      </c>
      <c r="AS139" s="1104" t="s">
        <v>3229</v>
      </c>
      <c r="AT139" s="1104" t="s">
        <v>3229</v>
      </c>
      <c r="AU139" s="1104" t="s">
        <v>3229</v>
      </c>
      <c r="AV139" s="1104" t="s">
        <v>3229</v>
      </c>
      <c r="AW139" s="1104" t="s">
        <v>3229</v>
      </c>
      <c r="AX139" s="1104" t="s">
        <v>3229</v>
      </c>
      <c r="AY139" s="1104" t="s">
        <v>3229</v>
      </c>
      <c r="AZ139" s="1104" t="s">
        <v>3229</v>
      </c>
      <c r="BA139" s="1104" t="s">
        <v>3229</v>
      </c>
      <c r="BB139" s="1104" t="s">
        <v>3229</v>
      </c>
      <c r="BC139" s="1104" t="s">
        <v>3229</v>
      </c>
      <c r="BD139" s="1104" t="s">
        <v>3229</v>
      </c>
      <c r="BE139" s="1104" t="s">
        <v>3229</v>
      </c>
      <c r="BF139" s="1104" t="s">
        <v>3229</v>
      </c>
      <c r="BG139" s="1104" t="s">
        <v>3229</v>
      </c>
      <c r="BH139" s="1104" t="s">
        <v>3229</v>
      </c>
      <c r="BI139" s="1104" t="s">
        <v>3229</v>
      </c>
      <c r="BJ139" s="1104" t="s">
        <v>3229</v>
      </c>
      <c r="BK139" s="1229" t="s">
        <v>3261</v>
      </c>
      <c r="BL139" s="1201">
        <v>133</v>
      </c>
    </row>
    <row r="140" spans="1:64" ht="15.75">
      <c r="A140" s="82">
        <v>134</v>
      </c>
      <c r="B140" s="1208" t="s">
        <v>3262</v>
      </c>
      <c r="C140" s="64" t="s">
        <v>194</v>
      </c>
      <c r="D140" s="1104" t="s">
        <v>3229</v>
      </c>
      <c r="E140" s="1104" t="s">
        <v>3229</v>
      </c>
      <c r="F140" s="1104" t="s">
        <v>3229</v>
      </c>
      <c r="G140" s="1104" t="s">
        <v>3229</v>
      </c>
      <c r="H140" s="1104" t="s">
        <v>3229</v>
      </c>
      <c r="I140" s="1104" t="s">
        <v>3229</v>
      </c>
      <c r="J140" s="1104" t="s">
        <v>3229</v>
      </c>
      <c r="K140" s="1104" t="s">
        <v>3229</v>
      </c>
      <c r="L140" s="1104" t="s">
        <v>3229</v>
      </c>
      <c r="M140" s="1104" t="s">
        <v>3229</v>
      </c>
      <c r="N140" s="1104" t="s">
        <v>3229</v>
      </c>
      <c r="O140" s="1104" t="s">
        <v>3229</v>
      </c>
      <c r="P140" s="1104" t="s">
        <v>3229</v>
      </c>
      <c r="Q140" s="1104" t="s">
        <v>3229</v>
      </c>
      <c r="R140" s="1104" t="s">
        <v>3229</v>
      </c>
      <c r="S140" s="1104" t="s">
        <v>3229</v>
      </c>
      <c r="T140" s="1104" t="s">
        <v>3229</v>
      </c>
      <c r="U140" s="1104" t="s">
        <v>3229</v>
      </c>
      <c r="V140" s="1104" t="s">
        <v>3229</v>
      </c>
      <c r="W140" s="1104" t="s">
        <v>3229</v>
      </c>
      <c r="X140" s="1104" t="s">
        <v>3229</v>
      </c>
      <c r="Y140" s="1104" t="s">
        <v>3229</v>
      </c>
      <c r="Z140" s="1104" t="s">
        <v>3229</v>
      </c>
      <c r="AA140" s="1104" t="s">
        <v>3229</v>
      </c>
      <c r="AB140" s="1104" t="s">
        <v>3229</v>
      </c>
      <c r="AC140" s="1104" t="s">
        <v>3229</v>
      </c>
      <c r="AD140" s="1104" t="s">
        <v>3229</v>
      </c>
      <c r="AE140" s="1104" t="s">
        <v>3229</v>
      </c>
      <c r="AF140" s="1104" t="s">
        <v>3229</v>
      </c>
      <c r="AG140" s="1104" t="s">
        <v>3229</v>
      </c>
      <c r="AH140" s="1104" t="s">
        <v>3229</v>
      </c>
      <c r="AI140" s="1104" t="s">
        <v>3229</v>
      </c>
      <c r="AJ140" s="1104" t="s">
        <v>3229</v>
      </c>
      <c r="AK140" s="1104" t="s">
        <v>3229</v>
      </c>
      <c r="AL140" s="1104" t="s">
        <v>3229</v>
      </c>
      <c r="AM140" s="1104" t="s">
        <v>3229</v>
      </c>
      <c r="AN140" s="1104" t="s">
        <v>3229</v>
      </c>
      <c r="AO140" s="1104" t="s">
        <v>3229</v>
      </c>
      <c r="AP140" s="1104" t="s">
        <v>3229</v>
      </c>
      <c r="AQ140" s="1104" t="s">
        <v>3229</v>
      </c>
      <c r="AR140" s="1104" t="s">
        <v>3229</v>
      </c>
      <c r="AS140" s="1104" t="s">
        <v>3229</v>
      </c>
      <c r="AT140" s="1104" t="s">
        <v>3229</v>
      </c>
      <c r="AU140" s="1104" t="s">
        <v>3229</v>
      </c>
      <c r="AV140" s="1104" t="s">
        <v>3229</v>
      </c>
      <c r="AW140" s="1104" t="s">
        <v>3229</v>
      </c>
      <c r="AX140" s="1104" t="s">
        <v>3229</v>
      </c>
      <c r="AY140" s="1104" t="s">
        <v>3229</v>
      </c>
      <c r="AZ140" s="1104" t="s">
        <v>3229</v>
      </c>
      <c r="BA140" s="1104" t="s">
        <v>3229</v>
      </c>
      <c r="BB140" s="1104" t="s">
        <v>3229</v>
      </c>
      <c r="BC140" s="1104" t="s">
        <v>3229</v>
      </c>
      <c r="BD140" s="1104" t="s">
        <v>3229</v>
      </c>
      <c r="BE140" s="1104" t="s">
        <v>3229</v>
      </c>
      <c r="BF140" s="1104" t="s">
        <v>3229</v>
      </c>
      <c r="BG140" s="1104" t="s">
        <v>3229</v>
      </c>
      <c r="BH140" s="1104" t="s">
        <v>3229</v>
      </c>
      <c r="BI140" s="1104" t="s">
        <v>3229</v>
      </c>
      <c r="BJ140" s="1104" t="s">
        <v>3229</v>
      </c>
      <c r="BK140" s="1209" t="s">
        <v>3262</v>
      </c>
      <c r="BL140" s="1201">
        <v>134</v>
      </c>
    </row>
    <row r="141" spans="1:64" ht="15.75">
      <c r="A141" s="82">
        <v>135</v>
      </c>
      <c r="B141" s="1208" t="s">
        <v>3263</v>
      </c>
      <c r="C141" s="64" t="s">
        <v>194</v>
      </c>
      <c r="D141" s="1104" t="s">
        <v>3229</v>
      </c>
      <c r="E141" s="1104" t="s">
        <v>3229</v>
      </c>
      <c r="F141" s="1104" t="s">
        <v>3229</v>
      </c>
      <c r="G141" s="1104" t="s">
        <v>3229</v>
      </c>
      <c r="H141" s="1104" t="s">
        <v>3229</v>
      </c>
      <c r="I141" s="1104" t="s">
        <v>3229</v>
      </c>
      <c r="J141" s="1104" t="s">
        <v>3229</v>
      </c>
      <c r="K141" s="1104" t="s">
        <v>3229</v>
      </c>
      <c r="L141" s="1104" t="s">
        <v>3229</v>
      </c>
      <c r="M141" s="1104" t="s">
        <v>3229</v>
      </c>
      <c r="N141" s="1104" t="s">
        <v>3229</v>
      </c>
      <c r="O141" s="1104" t="s">
        <v>3229</v>
      </c>
      <c r="P141" s="1104" t="s">
        <v>3229</v>
      </c>
      <c r="Q141" s="1104" t="s">
        <v>3229</v>
      </c>
      <c r="R141" s="1104" t="s">
        <v>3229</v>
      </c>
      <c r="S141" s="1104" t="s">
        <v>3229</v>
      </c>
      <c r="T141" s="1104" t="s">
        <v>3229</v>
      </c>
      <c r="U141" s="1104" t="s">
        <v>3229</v>
      </c>
      <c r="V141" s="1104" t="s">
        <v>3229</v>
      </c>
      <c r="W141" s="1104" t="s">
        <v>3229</v>
      </c>
      <c r="X141" s="1104" t="s">
        <v>3229</v>
      </c>
      <c r="Y141" s="1104" t="s">
        <v>3229</v>
      </c>
      <c r="Z141" s="1104" t="s">
        <v>3229</v>
      </c>
      <c r="AA141" s="1104" t="s">
        <v>3229</v>
      </c>
      <c r="AB141" s="1104" t="s">
        <v>3229</v>
      </c>
      <c r="AC141" s="1104" t="s">
        <v>3229</v>
      </c>
      <c r="AD141" s="1104" t="s">
        <v>3229</v>
      </c>
      <c r="AE141" s="1104" t="s">
        <v>3229</v>
      </c>
      <c r="AF141" s="1104" t="s">
        <v>3229</v>
      </c>
      <c r="AG141" s="1104" t="s">
        <v>3229</v>
      </c>
      <c r="AH141" s="1104" t="s">
        <v>3229</v>
      </c>
      <c r="AI141" s="1104" t="s">
        <v>3229</v>
      </c>
      <c r="AJ141" s="1104" t="s">
        <v>3229</v>
      </c>
      <c r="AK141" s="1104" t="s">
        <v>3229</v>
      </c>
      <c r="AL141" s="1104" t="s">
        <v>3229</v>
      </c>
      <c r="AM141" s="1104" t="s">
        <v>3229</v>
      </c>
      <c r="AN141" s="1104" t="s">
        <v>3229</v>
      </c>
      <c r="AO141" s="1104" t="s">
        <v>3229</v>
      </c>
      <c r="AP141" s="1104" t="s">
        <v>3229</v>
      </c>
      <c r="AQ141" s="1104" t="s">
        <v>3229</v>
      </c>
      <c r="AR141" s="1104" t="s">
        <v>3229</v>
      </c>
      <c r="AS141" s="1104" t="s">
        <v>3229</v>
      </c>
      <c r="AT141" s="1104" t="s">
        <v>3229</v>
      </c>
      <c r="AU141" s="1104" t="s">
        <v>3229</v>
      </c>
      <c r="AV141" s="1104" t="s">
        <v>3229</v>
      </c>
      <c r="AW141" s="1104" t="s">
        <v>3229</v>
      </c>
      <c r="AX141" s="1104" t="s">
        <v>3229</v>
      </c>
      <c r="AY141" s="1104" t="s">
        <v>3229</v>
      </c>
      <c r="AZ141" s="1104" t="s">
        <v>3229</v>
      </c>
      <c r="BA141" s="1104" t="s">
        <v>3229</v>
      </c>
      <c r="BB141" s="1104" t="s">
        <v>3229</v>
      </c>
      <c r="BC141" s="1104" t="s">
        <v>3229</v>
      </c>
      <c r="BD141" s="1104" t="s">
        <v>3229</v>
      </c>
      <c r="BE141" s="1104" t="s">
        <v>3229</v>
      </c>
      <c r="BF141" s="1104" t="s">
        <v>3229</v>
      </c>
      <c r="BG141" s="1104" t="s">
        <v>3229</v>
      </c>
      <c r="BH141" s="1104" t="s">
        <v>3229</v>
      </c>
      <c r="BI141" s="1104" t="s">
        <v>3229</v>
      </c>
      <c r="BJ141" s="1104" t="s">
        <v>3229</v>
      </c>
      <c r="BK141" s="1209" t="s">
        <v>3263</v>
      </c>
      <c r="BL141" s="1201">
        <v>135</v>
      </c>
    </row>
    <row r="142" spans="1:64" ht="15.75">
      <c r="A142" s="82">
        <v>136</v>
      </c>
      <c r="B142" s="1208" t="s">
        <v>3264</v>
      </c>
      <c r="C142" s="64" t="s">
        <v>194</v>
      </c>
      <c r="D142" s="1104" t="s">
        <v>3229</v>
      </c>
      <c r="E142" s="1104" t="s">
        <v>3229</v>
      </c>
      <c r="F142" s="1104" t="s">
        <v>3229</v>
      </c>
      <c r="G142" s="1104" t="s">
        <v>3229</v>
      </c>
      <c r="H142" s="1104" t="s">
        <v>3229</v>
      </c>
      <c r="I142" s="1104" t="s">
        <v>3229</v>
      </c>
      <c r="J142" s="1104" t="s">
        <v>3229</v>
      </c>
      <c r="K142" s="1104" t="s">
        <v>3229</v>
      </c>
      <c r="L142" s="1104" t="s">
        <v>3229</v>
      </c>
      <c r="M142" s="1104" t="s">
        <v>3229</v>
      </c>
      <c r="N142" s="1104" t="s">
        <v>3229</v>
      </c>
      <c r="O142" s="1104" t="s">
        <v>3229</v>
      </c>
      <c r="P142" s="1104" t="s">
        <v>3229</v>
      </c>
      <c r="Q142" s="1104" t="s">
        <v>3229</v>
      </c>
      <c r="R142" s="1104" t="s">
        <v>3229</v>
      </c>
      <c r="S142" s="1104" t="s">
        <v>3229</v>
      </c>
      <c r="T142" s="1104" t="s">
        <v>3229</v>
      </c>
      <c r="U142" s="1104" t="s">
        <v>3229</v>
      </c>
      <c r="V142" s="1104" t="s">
        <v>3229</v>
      </c>
      <c r="W142" s="1104" t="s">
        <v>3229</v>
      </c>
      <c r="X142" s="1104" t="s">
        <v>3229</v>
      </c>
      <c r="Y142" s="1104" t="s">
        <v>3229</v>
      </c>
      <c r="Z142" s="1104" t="s">
        <v>3229</v>
      </c>
      <c r="AA142" s="1104" t="s">
        <v>3229</v>
      </c>
      <c r="AB142" s="1104" t="s">
        <v>3229</v>
      </c>
      <c r="AC142" s="1104" t="s">
        <v>3229</v>
      </c>
      <c r="AD142" s="1104" t="s">
        <v>3229</v>
      </c>
      <c r="AE142" s="1104" t="s">
        <v>3229</v>
      </c>
      <c r="AF142" s="1104" t="s">
        <v>3229</v>
      </c>
      <c r="AG142" s="1104" t="s">
        <v>3229</v>
      </c>
      <c r="AH142" s="1104" t="s">
        <v>3229</v>
      </c>
      <c r="AI142" s="1104" t="s">
        <v>3229</v>
      </c>
      <c r="AJ142" s="1104" t="s">
        <v>3229</v>
      </c>
      <c r="AK142" s="1104" t="s">
        <v>3229</v>
      </c>
      <c r="AL142" s="1104" t="s">
        <v>3229</v>
      </c>
      <c r="AM142" s="1104" t="s">
        <v>3229</v>
      </c>
      <c r="AN142" s="1104" t="s">
        <v>3229</v>
      </c>
      <c r="AO142" s="1104" t="s">
        <v>3229</v>
      </c>
      <c r="AP142" s="1104" t="s">
        <v>3229</v>
      </c>
      <c r="AQ142" s="1104" t="s">
        <v>3229</v>
      </c>
      <c r="AR142" s="1104" t="s">
        <v>3229</v>
      </c>
      <c r="AS142" s="1104" t="s">
        <v>3229</v>
      </c>
      <c r="AT142" s="1104" t="s">
        <v>3229</v>
      </c>
      <c r="AU142" s="1104" t="s">
        <v>3229</v>
      </c>
      <c r="AV142" s="1104" t="s">
        <v>3229</v>
      </c>
      <c r="AW142" s="1104" t="s">
        <v>3229</v>
      </c>
      <c r="AX142" s="1104" t="s">
        <v>3229</v>
      </c>
      <c r="AY142" s="1104" t="s">
        <v>3229</v>
      </c>
      <c r="AZ142" s="1104" t="s">
        <v>3229</v>
      </c>
      <c r="BA142" s="1104" t="s">
        <v>3229</v>
      </c>
      <c r="BB142" s="1104" t="s">
        <v>3229</v>
      </c>
      <c r="BC142" s="1104" t="s">
        <v>3229</v>
      </c>
      <c r="BD142" s="1104" t="s">
        <v>3229</v>
      </c>
      <c r="BE142" s="1104" t="s">
        <v>3229</v>
      </c>
      <c r="BF142" s="1104" t="s">
        <v>3229</v>
      </c>
      <c r="BG142" s="1104" t="s">
        <v>3229</v>
      </c>
      <c r="BH142" s="1104" t="s">
        <v>3229</v>
      </c>
      <c r="BI142" s="1104" t="s">
        <v>3229</v>
      </c>
      <c r="BJ142" s="1104" t="s">
        <v>3229</v>
      </c>
      <c r="BK142" s="1209" t="s">
        <v>3264</v>
      </c>
      <c r="BL142" s="1201">
        <v>136</v>
      </c>
    </row>
    <row r="143" spans="1:64" ht="15.75">
      <c r="A143" s="82">
        <v>137</v>
      </c>
      <c r="B143" s="1208" t="s">
        <v>3265</v>
      </c>
      <c r="C143" s="64" t="s">
        <v>194</v>
      </c>
      <c r="D143" s="1104" t="s">
        <v>3229</v>
      </c>
      <c r="E143" s="1104" t="s">
        <v>3229</v>
      </c>
      <c r="F143" s="1104" t="s">
        <v>3229</v>
      </c>
      <c r="G143" s="1104" t="s">
        <v>3229</v>
      </c>
      <c r="H143" s="1104" t="s">
        <v>3229</v>
      </c>
      <c r="I143" s="1104" t="s">
        <v>3229</v>
      </c>
      <c r="J143" s="1104" t="s">
        <v>3229</v>
      </c>
      <c r="K143" s="1104" t="s">
        <v>3229</v>
      </c>
      <c r="L143" s="1104" t="s">
        <v>3229</v>
      </c>
      <c r="M143" s="1104" t="s">
        <v>3229</v>
      </c>
      <c r="N143" s="1104" t="s">
        <v>3229</v>
      </c>
      <c r="O143" s="1104" t="s">
        <v>3229</v>
      </c>
      <c r="P143" s="1104" t="s">
        <v>3229</v>
      </c>
      <c r="Q143" s="1104" t="s">
        <v>3229</v>
      </c>
      <c r="R143" s="1104" t="s">
        <v>3229</v>
      </c>
      <c r="S143" s="1104" t="s">
        <v>3229</v>
      </c>
      <c r="T143" s="1104" t="s">
        <v>3229</v>
      </c>
      <c r="U143" s="1104" t="s">
        <v>3229</v>
      </c>
      <c r="V143" s="1104" t="s">
        <v>3229</v>
      </c>
      <c r="W143" s="1104" t="s">
        <v>3229</v>
      </c>
      <c r="X143" s="1104" t="s">
        <v>3229</v>
      </c>
      <c r="Y143" s="1104" t="s">
        <v>3229</v>
      </c>
      <c r="Z143" s="1104" t="s">
        <v>3229</v>
      </c>
      <c r="AA143" s="1104" t="s">
        <v>3229</v>
      </c>
      <c r="AB143" s="1104" t="s">
        <v>3229</v>
      </c>
      <c r="AC143" s="1104" t="s">
        <v>3229</v>
      </c>
      <c r="AD143" s="1104" t="s">
        <v>3229</v>
      </c>
      <c r="AE143" s="1104" t="s">
        <v>3229</v>
      </c>
      <c r="AF143" s="1104" t="s">
        <v>3229</v>
      </c>
      <c r="AG143" s="1104" t="s">
        <v>3229</v>
      </c>
      <c r="AH143" s="1104" t="s">
        <v>3229</v>
      </c>
      <c r="AI143" s="1104" t="s">
        <v>3229</v>
      </c>
      <c r="AJ143" s="1104" t="s">
        <v>3229</v>
      </c>
      <c r="AK143" s="1104" t="s">
        <v>3229</v>
      </c>
      <c r="AL143" s="1104" t="s">
        <v>3229</v>
      </c>
      <c r="AM143" s="1104" t="s">
        <v>3229</v>
      </c>
      <c r="AN143" s="1104" t="s">
        <v>3229</v>
      </c>
      <c r="AO143" s="1104" t="s">
        <v>3229</v>
      </c>
      <c r="AP143" s="1104" t="s">
        <v>3229</v>
      </c>
      <c r="AQ143" s="1104" t="s">
        <v>3229</v>
      </c>
      <c r="AR143" s="1104" t="s">
        <v>3229</v>
      </c>
      <c r="AS143" s="1104" t="s">
        <v>3229</v>
      </c>
      <c r="AT143" s="1104" t="s">
        <v>3229</v>
      </c>
      <c r="AU143" s="1104" t="s">
        <v>3229</v>
      </c>
      <c r="AV143" s="1104" t="s">
        <v>3229</v>
      </c>
      <c r="AW143" s="1104" t="s">
        <v>3229</v>
      </c>
      <c r="AX143" s="1104" t="s">
        <v>3229</v>
      </c>
      <c r="AY143" s="1104" t="s">
        <v>3229</v>
      </c>
      <c r="AZ143" s="1104" t="s">
        <v>3229</v>
      </c>
      <c r="BA143" s="1104" t="s">
        <v>3229</v>
      </c>
      <c r="BB143" s="1104" t="s">
        <v>3229</v>
      </c>
      <c r="BC143" s="1104" t="s">
        <v>3229</v>
      </c>
      <c r="BD143" s="1104" t="s">
        <v>3229</v>
      </c>
      <c r="BE143" s="1104" t="s">
        <v>3229</v>
      </c>
      <c r="BF143" s="1104" t="s">
        <v>3229</v>
      </c>
      <c r="BG143" s="1104" t="s">
        <v>3229</v>
      </c>
      <c r="BH143" s="1104" t="s">
        <v>3229</v>
      </c>
      <c r="BI143" s="1104" t="s">
        <v>3229</v>
      </c>
      <c r="BJ143" s="1104" t="s">
        <v>3229</v>
      </c>
      <c r="BK143" s="1209" t="s">
        <v>3265</v>
      </c>
      <c r="BL143" s="1201">
        <v>137</v>
      </c>
    </row>
    <row r="144" spans="1:64" ht="15.75">
      <c r="A144" s="82">
        <v>138</v>
      </c>
      <c r="B144" s="1230" t="s">
        <v>3266</v>
      </c>
      <c r="C144" s="64" t="s">
        <v>194</v>
      </c>
      <c r="D144" s="1104" t="s">
        <v>3229</v>
      </c>
      <c r="E144" s="1104" t="s">
        <v>3229</v>
      </c>
      <c r="F144" s="1104" t="s">
        <v>3229</v>
      </c>
      <c r="G144" s="1104" t="s">
        <v>3229</v>
      </c>
      <c r="H144" s="1104" t="s">
        <v>3229</v>
      </c>
      <c r="I144" s="1104" t="s">
        <v>3229</v>
      </c>
      <c r="J144" s="1104" t="s">
        <v>3229</v>
      </c>
      <c r="K144" s="1104" t="s">
        <v>3229</v>
      </c>
      <c r="L144" s="1104" t="s">
        <v>3229</v>
      </c>
      <c r="M144" s="1104" t="s">
        <v>3229</v>
      </c>
      <c r="N144" s="1104" t="s">
        <v>3229</v>
      </c>
      <c r="O144" s="1104" t="s">
        <v>3229</v>
      </c>
      <c r="P144" s="1104" t="s">
        <v>3229</v>
      </c>
      <c r="Q144" s="1104" t="s">
        <v>3229</v>
      </c>
      <c r="R144" s="1104" t="s">
        <v>3229</v>
      </c>
      <c r="S144" s="1104" t="s">
        <v>3229</v>
      </c>
      <c r="T144" s="1104" t="s">
        <v>3229</v>
      </c>
      <c r="U144" s="1104" t="s">
        <v>3229</v>
      </c>
      <c r="V144" s="1104" t="s">
        <v>3229</v>
      </c>
      <c r="W144" s="1104" t="s">
        <v>3229</v>
      </c>
      <c r="X144" s="1104" t="s">
        <v>3229</v>
      </c>
      <c r="Y144" s="1104" t="s">
        <v>3229</v>
      </c>
      <c r="Z144" s="1104" t="s">
        <v>3229</v>
      </c>
      <c r="AA144" s="1104" t="s">
        <v>3229</v>
      </c>
      <c r="AB144" s="1104" t="s">
        <v>3229</v>
      </c>
      <c r="AC144" s="1104" t="s">
        <v>3229</v>
      </c>
      <c r="AD144" s="1104" t="s">
        <v>3229</v>
      </c>
      <c r="AE144" s="1104" t="s">
        <v>3229</v>
      </c>
      <c r="AF144" s="1104" t="s">
        <v>3229</v>
      </c>
      <c r="AG144" s="1104" t="s">
        <v>3229</v>
      </c>
      <c r="AH144" s="1104" t="s">
        <v>3229</v>
      </c>
      <c r="AI144" s="1104" t="s">
        <v>3229</v>
      </c>
      <c r="AJ144" s="1104" t="s">
        <v>3229</v>
      </c>
      <c r="AK144" s="1104" t="s">
        <v>3229</v>
      </c>
      <c r="AL144" s="1104" t="s">
        <v>3229</v>
      </c>
      <c r="AM144" s="1104" t="s">
        <v>3229</v>
      </c>
      <c r="AN144" s="1104" t="s">
        <v>3229</v>
      </c>
      <c r="AO144" s="1104" t="s">
        <v>3229</v>
      </c>
      <c r="AP144" s="1104" t="s">
        <v>3229</v>
      </c>
      <c r="AQ144" s="1104" t="s">
        <v>3229</v>
      </c>
      <c r="AR144" s="1104" t="s">
        <v>3229</v>
      </c>
      <c r="AS144" s="1104" t="s">
        <v>3229</v>
      </c>
      <c r="AT144" s="1104" t="s">
        <v>3229</v>
      </c>
      <c r="AU144" s="1104" t="s">
        <v>3229</v>
      </c>
      <c r="AV144" s="1104" t="s">
        <v>3229</v>
      </c>
      <c r="AW144" s="1104" t="s">
        <v>3229</v>
      </c>
      <c r="AX144" s="1104" t="s">
        <v>3229</v>
      </c>
      <c r="AY144" s="1104" t="s">
        <v>3229</v>
      </c>
      <c r="AZ144" s="1104" t="s">
        <v>3229</v>
      </c>
      <c r="BA144" s="1104" t="s">
        <v>3229</v>
      </c>
      <c r="BB144" s="1104" t="s">
        <v>3229</v>
      </c>
      <c r="BC144" s="1104" t="s">
        <v>3229</v>
      </c>
      <c r="BD144" s="1104" t="s">
        <v>3229</v>
      </c>
      <c r="BE144" s="1104" t="s">
        <v>3229</v>
      </c>
      <c r="BF144" s="1104" t="s">
        <v>3229</v>
      </c>
      <c r="BG144" s="1104" t="s">
        <v>3229</v>
      </c>
      <c r="BH144" s="1104" t="s">
        <v>3229</v>
      </c>
      <c r="BI144" s="1104" t="s">
        <v>3229</v>
      </c>
      <c r="BJ144" s="1104" t="s">
        <v>3229</v>
      </c>
      <c r="BK144" s="1222" t="s">
        <v>3266</v>
      </c>
      <c r="BL144" s="1201">
        <v>138</v>
      </c>
    </row>
    <row r="145" spans="1:64" ht="15.75">
      <c r="A145" s="82">
        <v>139</v>
      </c>
      <c r="B145" s="1212" t="s">
        <v>3267</v>
      </c>
      <c r="C145" s="64"/>
      <c r="D145" s="1105"/>
      <c r="E145" s="1105"/>
      <c r="F145" s="1105"/>
      <c r="G145" s="1105"/>
      <c r="H145" s="1105"/>
      <c r="I145" s="1105"/>
      <c r="J145" s="1105"/>
      <c r="K145" s="1105"/>
      <c r="L145" s="1105"/>
      <c r="M145" s="1105"/>
      <c r="N145" s="1105"/>
      <c r="O145" s="1105"/>
      <c r="P145" s="1105"/>
      <c r="Q145" s="1105"/>
      <c r="R145" s="1105"/>
      <c r="S145" s="1105"/>
      <c r="T145" s="1105"/>
      <c r="U145" s="1105"/>
      <c r="V145" s="1105"/>
      <c r="W145" s="1105"/>
      <c r="X145" s="1105"/>
      <c r="Y145" s="1105"/>
      <c r="Z145" s="1105"/>
      <c r="AA145" s="1105"/>
      <c r="AB145" s="1105"/>
      <c r="AC145" s="1105"/>
      <c r="AD145" s="1105"/>
      <c r="AE145" s="1105"/>
      <c r="AF145" s="1105"/>
      <c r="AG145" s="1105"/>
      <c r="AH145" s="1105"/>
      <c r="AI145" s="1105"/>
      <c r="AJ145" s="1105"/>
      <c r="AK145" s="1105"/>
      <c r="AL145" s="1105"/>
      <c r="AM145" s="1105"/>
      <c r="AN145" s="1105"/>
      <c r="AO145" s="1105"/>
      <c r="AP145" s="1105"/>
      <c r="AQ145" s="1105"/>
      <c r="AR145" s="1105"/>
      <c r="AS145" s="1105"/>
      <c r="AT145" s="1105"/>
      <c r="AU145" s="1105"/>
      <c r="AV145" s="1105"/>
      <c r="AW145" s="1105"/>
      <c r="AX145" s="1105"/>
      <c r="AY145" s="1105"/>
      <c r="AZ145" s="1105"/>
      <c r="BA145" s="1105"/>
      <c r="BB145" s="1105"/>
      <c r="BC145" s="1105"/>
      <c r="BD145" s="1105"/>
      <c r="BE145" s="1105"/>
      <c r="BF145" s="1105"/>
      <c r="BG145" s="1105"/>
      <c r="BH145" s="1105"/>
      <c r="BI145" s="1105"/>
      <c r="BJ145" s="1105"/>
      <c r="BK145" s="1213" t="s">
        <v>3267</v>
      </c>
      <c r="BL145" s="1201">
        <v>139</v>
      </c>
    </row>
    <row r="146" spans="1:64" ht="15.75">
      <c r="A146" s="82">
        <v>140</v>
      </c>
      <c r="B146" s="1208" t="s">
        <v>3268</v>
      </c>
      <c r="C146" s="64" t="s">
        <v>194</v>
      </c>
      <c r="D146" s="1104" t="s">
        <v>3229</v>
      </c>
      <c r="E146" s="1104" t="s">
        <v>3229</v>
      </c>
      <c r="F146" s="1104" t="s">
        <v>3229</v>
      </c>
      <c r="G146" s="1104" t="s">
        <v>3229</v>
      </c>
      <c r="H146" s="1104" t="s">
        <v>3229</v>
      </c>
      <c r="I146" s="1104" t="s">
        <v>3229</v>
      </c>
      <c r="J146" s="1104" t="s">
        <v>3229</v>
      </c>
      <c r="K146" s="1104" t="s">
        <v>3229</v>
      </c>
      <c r="L146" s="1104" t="s">
        <v>3229</v>
      </c>
      <c r="M146" s="1104" t="s">
        <v>3229</v>
      </c>
      <c r="N146" s="1104" t="s">
        <v>3229</v>
      </c>
      <c r="O146" s="1104" t="s">
        <v>3229</v>
      </c>
      <c r="P146" s="1104" t="s">
        <v>3229</v>
      </c>
      <c r="Q146" s="1104" t="s">
        <v>3229</v>
      </c>
      <c r="R146" s="1104" t="s">
        <v>3229</v>
      </c>
      <c r="S146" s="1104" t="s">
        <v>3229</v>
      </c>
      <c r="T146" s="1104" t="s">
        <v>3229</v>
      </c>
      <c r="U146" s="1104" t="s">
        <v>3229</v>
      </c>
      <c r="V146" s="1104" t="s">
        <v>3229</v>
      </c>
      <c r="W146" s="1104" t="s">
        <v>3229</v>
      </c>
      <c r="X146" s="1104" t="s">
        <v>3229</v>
      </c>
      <c r="Y146" s="1104" t="s">
        <v>3229</v>
      </c>
      <c r="Z146" s="1104" t="s">
        <v>3229</v>
      </c>
      <c r="AA146" s="1104" t="s">
        <v>3229</v>
      </c>
      <c r="AB146" s="1104" t="s">
        <v>3229</v>
      </c>
      <c r="AC146" s="1104" t="s">
        <v>3229</v>
      </c>
      <c r="AD146" s="1104" t="s">
        <v>3229</v>
      </c>
      <c r="AE146" s="1104" t="s">
        <v>3229</v>
      </c>
      <c r="AF146" s="1104" t="s">
        <v>3229</v>
      </c>
      <c r="AG146" s="1104" t="s">
        <v>3229</v>
      </c>
      <c r="AH146" s="1104" t="s">
        <v>3229</v>
      </c>
      <c r="AI146" s="1104" t="s">
        <v>3229</v>
      </c>
      <c r="AJ146" s="1104" t="s">
        <v>3229</v>
      </c>
      <c r="AK146" s="1104" t="s">
        <v>3229</v>
      </c>
      <c r="AL146" s="1104" t="s">
        <v>3229</v>
      </c>
      <c r="AM146" s="1104" t="s">
        <v>3229</v>
      </c>
      <c r="AN146" s="1104" t="s">
        <v>3229</v>
      </c>
      <c r="AO146" s="1104" t="s">
        <v>3229</v>
      </c>
      <c r="AP146" s="1104" t="s">
        <v>3229</v>
      </c>
      <c r="AQ146" s="1104" t="s">
        <v>3229</v>
      </c>
      <c r="AR146" s="1104" t="s">
        <v>3229</v>
      </c>
      <c r="AS146" s="1104" t="s">
        <v>3229</v>
      </c>
      <c r="AT146" s="1104" t="s">
        <v>3229</v>
      </c>
      <c r="AU146" s="1104" t="s">
        <v>3229</v>
      </c>
      <c r="AV146" s="1104" t="s">
        <v>3229</v>
      </c>
      <c r="AW146" s="1104" t="s">
        <v>3229</v>
      </c>
      <c r="AX146" s="1104" t="s">
        <v>3229</v>
      </c>
      <c r="AY146" s="1104" t="s">
        <v>3229</v>
      </c>
      <c r="AZ146" s="1104" t="s">
        <v>3229</v>
      </c>
      <c r="BA146" s="1104" t="s">
        <v>3229</v>
      </c>
      <c r="BB146" s="1104" t="s">
        <v>3229</v>
      </c>
      <c r="BC146" s="1104" t="s">
        <v>3229</v>
      </c>
      <c r="BD146" s="1104" t="s">
        <v>3229</v>
      </c>
      <c r="BE146" s="1104" t="s">
        <v>3229</v>
      </c>
      <c r="BF146" s="1104" t="s">
        <v>3229</v>
      </c>
      <c r="BG146" s="1104" t="s">
        <v>3229</v>
      </c>
      <c r="BH146" s="1104" t="s">
        <v>3229</v>
      </c>
      <c r="BI146" s="1104" t="s">
        <v>3229</v>
      </c>
      <c r="BJ146" s="1104" t="s">
        <v>3229</v>
      </c>
      <c r="BK146" s="1209" t="s">
        <v>3268</v>
      </c>
      <c r="BL146" s="1201">
        <v>140</v>
      </c>
    </row>
    <row r="147" spans="1:64" ht="15.75">
      <c r="A147" s="82">
        <v>141</v>
      </c>
      <c r="B147" s="1208" t="s">
        <v>3269</v>
      </c>
      <c r="C147" s="64" t="s">
        <v>194</v>
      </c>
      <c r="D147" s="1104" t="s">
        <v>3229</v>
      </c>
      <c r="E147" s="1104" t="s">
        <v>3229</v>
      </c>
      <c r="F147" s="1104" t="s">
        <v>3229</v>
      </c>
      <c r="G147" s="1104" t="s">
        <v>3229</v>
      </c>
      <c r="H147" s="1104" t="s">
        <v>3229</v>
      </c>
      <c r="I147" s="1104" t="s">
        <v>3229</v>
      </c>
      <c r="J147" s="1104" t="s">
        <v>3229</v>
      </c>
      <c r="K147" s="1104" t="s">
        <v>3229</v>
      </c>
      <c r="L147" s="1104" t="s">
        <v>3229</v>
      </c>
      <c r="M147" s="1104" t="s">
        <v>3229</v>
      </c>
      <c r="N147" s="1104" t="s">
        <v>3229</v>
      </c>
      <c r="O147" s="1104" t="s">
        <v>3229</v>
      </c>
      <c r="P147" s="1104" t="s">
        <v>3229</v>
      </c>
      <c r="Q147" s="1104" t="s">
        <v>3229</v>
      </c>
      <c r="R147" s="1104" t="s">
        <v>3229</v>
      </c>
      <c r="S147" s="1104" t="s">
        <v>3229</v>
      </c>
      <c r="T147" s="1104" t="s">
        <v>3229</v>
      </c>
      <c r="U147" s="1104" t="s">
        <v>3229</v>
      </c>
      <c r="V147" s="1104" t="s">
        <v>3229</v>
      </c>
      <c r="W147" s="1104" t="s">
        <v>3229</v>
      </c>
      <c r="X147" s="1104" t="s">
        <v>3229</v>
      </c>
      <c r="Y147" s="1104" t="s">
        <v>3229</v>
      </c>
      <c r="Z147" s="1104" t="s">
        <v>3229</v>
      </c>
      <c r="AA147" s="1104" t="s">
        <v>3229</v>
      </c>
      <c r="AB147" s="1104" t="s">
        <v>3229</v>
      </c>
      <c r="AC147" s="1104" t="s">
        <v>3229</v>
      </c>
      <c r="AD147" s="1104" t="s">
        <v>3229</v>
      </c>
      <c r="AE147" s="1104" t="s">
        <v>3229</v>
      </c>
      <c r="AF147" s="1104" t="s">
        <v>3229</v>
      </c>
      <c r="AG147" s="1104" t="s">
        <v>3229</v>
      </c>
      <c r="AH147" s="1104" t="s">
        <v>3229</v>
      </c>
      <c r="AI147" s="1104" t="s">
        <v>3229</v>
      </c>
      <c r="AJ147" s="1104" t="s">
        <v>3229</v>
      </c>
      <c r="AK147" s="1104" t="s">
        <v>3229</v>
      </c>
      <c r="AL147" s="1104" t="s">
        <v>3229</v>
      </c>
      <c r="AM147" s="1104" t="s">
        <v>3229</v>
      </c>
      <c r="AN147" s="1104" t="s">
        <v>3229</v>
      </c>
      <c r="AO147" s="1104" t="s">
        <v>3229</v>
      </c>
      <c r="AP147" s="1104" t="s">
        <v>3229</v>
      </c>
      <c r="AQ147" s="1104" t="s">
        <v>3229</v>
      </c>
      <c r="AR147" s="1104" t="s">
        <v>3229</v>
      </c>
      <c r="AS147" s="1104" t="s">
        <v>3229</v>
      </c>
      <c r="AT147" s="1104" t="s">
        <v>3229</v>
      </c>
      <c r="AU147" s="1104" t="s">
        <v>3229</v>
      </c>
      <c r="AV147" s="1104" t="s">
        <v>3229</v>
      </c>
      <c r="AW147" s="1104" t="s">
        <v>3229</v>
      </c>
      <c r="AX147" s="1104" t="s">
        <v>3229</v>
      </c>
      <c r="AY147" s="1104" t="s">
        <v>3229</v>
      </c>
      <c r="AZ147" s="1104" t="s">
        <v>3229</v>
      </c>
      <c r="BA147" s="1104" t="s">
        <v>3229</v>
      </c>
      <c r="BB147" s="1104" t="s">
        <v>3229</v>
      </c>
      <c r="BC147" s="1104" t="s">
        <v>3229</v>
      </c>
      <c r="BD147" s="1104" t="s">
        <v>3229</v>
      </c>
      <c r="BE147" s="1104" t="s">
        <v>3229</v>
      </c>
      <c r="BF147" s="1104" t="s">
        <v>3229</v>
      </c>
      <c r="BG147" s="1104" t="s">
        <v>3229</v>
      </c>
      <c r="BH147" s="1104" t="s">
        <v>3229</v>
      </c>
      <c r="BI147" s="1104" t="s">
        <v>3229</v>
      </c>
      <c r="BJ147" s="1104" t="s">
        <v>3229</v>
      </c>
      <c r="BK147" s="1209" t="s">
        <v>3269</v>
      </c>
      <c r="BL147" s="1201">
        <v>141</v>
      </c>
    </row>
    <row r="148" spans="1:64" ht="15.75">
      <c r="A148" s="82">
        <v>142</v>
      </c>
      <c r="B148" s="1208" t="s">
        <v>3270</v>
      </c>
      <c r="C148" s="64" t="s">
        <v>194</v>
      </c>
      <c r="D148" s="1104" t="s">
        <v>3229</v>
      </c>
      <c r="E148" s="1104" t="s">
        <v>3229</v>
      </c>
      <c r="F148" s="1104" t="s">
        <v>3229</v>
      </c>
      <c r="G148" s="1104" t="s">
        <v>3229</v>
      </c>
      <c r="H148" s="1104" t="s">
        <v>3229</v>
      </c>
      <c r="I148" s="1104" t="s">
        <v>3229</v>
      </c>
      <c r="J148" s="1104" t="s">
        <v>3229</v>
      </c>
      <c r="K148" s="1104" t="s">
        <v>3229</v>
      </c>
      <c r="L148" s="1104" t="s">
        <v>3229</v>
      </c>
      <c r="M148" s="1104" t="s">
        <v>3229</v>
      </c>
      <c r="N148" s="1104" t="s">
        <v>3229</v>
      </c>
      <c r="O148" s="1104" t="s">
        <v>3229</v>
      </c>
      <c r="P148" s="1104" t="s">
        <v>3229</v>
      </c>
      <c r="Q148" s="1104" t="s">
        <v>3229</v>
      </c>
      <c r="R148" s="1104" t="s">
        <v>3229</v>
      </c>
      <c r="S148" s="1104" t="s">
        <v>3229</v>
      </c>
      <c r="T148" s="1104" t="s">
        <v>3229</v>
      </c>
      <c r="U148" s="1104" t="s">
        <v>3229</v>
      </c>
      <c r="V148" s="1104" t="s">
        <v>3229</v>
      </c>
      <c r="W148" s="1104" t="s">
        <v>3229</v>
      </c>
      <c r="X148" s="1104" t="s">
        <v>3229</v>
      </c>
      <c r="Y148" s="1104" t="s">
        <v>3229</v>
      </c>
      <c r="Z148" s="1104" t="s">
        <v>3229</v>
      </c>
      <c r="AA148" s="1104" t="s">
        <v>3229</v>
      </c>
      <c r="AB148" s="1104" t="s">
        <v>3229</v>
      </c>
      <c r="AC148" s="1104" t="s">
        <v>3229</v>
      </c>
      <c r="AD148" s="1104" t="s">
        <v>3229</v>
      </c>
      <c r="AE148" s="1104" t="s">
        <v>3229</v>
      </c>
      <c r="AF148" s="1104" t="s">
        <v>3229</v>
      </c>
      <c r="AG148" s="1104" t="s">
        <v>3229</v>
      </c>
      <c r="AH148" s="1104" t="s">
        <v>3229</v>
      </c>
      <c r="AI148" s="1104" t="s">
        <v>3229</v>
      </c>
      <c r="AJ148" s="1104" t="s">
        <v>3229</v>
      </c>
      <c r="AK148" s="1104" t="s">
        <v>3229</v>
      </c>
      <c r="AL148" s="1104" t="s">
        <v>3229</v>
      </c>
      <c r="AM148" s="1104" t="s">
        <v>3229</v>
      </c>
      <c r="AN148" s="1104" t="s">
        <v>3229</v>
      </c>
      <c r="AO148" s="1104" t="s">
        <v>3229</v>
      </c>
      <c r="AP148" s="1104" t="s">
        <v>3229</v>
      </c>
      <c r="AQ148" s="1104" t="s">
        <v>3229</v>
      </c>
      <c r="AR148" s="1104" t="s">
        <v>3229</v>
      </c>
      <c r="AS148" s="1104" t="s">
        <v>3229</v>
      </c>
      <c r="AT148" s="1104" t="s">
        <v>3229</v>
      </c>
      <c r="AU148" s="1104" t="s">
        <v>3229</v>
      </c>
      <c r="AV148" s="1104" t="s">
        <v>3229</v>
      </c>
      <c r="AW148" s="1104" t="s">
        <v>3229</v>
      </c>
      <c r="AX148" s="1104" t="s">
        <v>3229</v>
      </c>
      <c r="AY148" s="1104" t="s">
        <v>3229</v>
      </c>
      <c r="AZ148" s="1104" t="s">
        <v>3229</v>
      </c>
      <c r="BA148" s="1104" t="s">
        <v>3229</v>
      </c>
      <c r="BB148" s="1104" t="s">
        <v>3229</v>
      </c>
      <c r="BC148" s="1104" t="s">
        <v>3229</v>
      </c>
      <c r="BD148" s="1104" t="s">
        <v>3229</v>
      </c>
      <c r="BE148" s="1104" t="s">
        <v>3229</v>
      </c>
      <c r="BF148" s="1104" t="s">
        <v>3229</v>
      </c>
      <c r="BG148" s="1104" t="s">
        <v>3229</v>
      </c>
      <c r="BH148" s="1104" t="s">
        <v>3229</v>
      </c>
      <c r="BI148" s="1104" t="s">
        <v>3229</v>
      </c>
      <c r="BJ148" s="1104" t="s">
        <v>3229</v>
      </c>
      <c r="BK148" s="1209" t="s">
        <v>3270</v>
      </c>
      <c r="BL148" s="1201">
        <v>142</v>
      </c>
    </row>
    <row r="149" spans="1:64" ht="15.75">
      <c r="A149" s="82">
        <v>143</v>
      </c>
      <c r="B149" s="1230" t="s">
        <v>3266</v>
      </c>
      <c r="C149" s="64" t="s">
        <v>194</v>
      </c>
      <c r="D149" s="1104" t="s">
        <v>3229</v>
      </c>
      <c r="E149" s="1104" t="s">
        <v>3229</v>
      </c>
      <c r="F149" s="1104" t="s">
        <v>3229</v>
      </c>
      <c r="G149" s="1104" t="s">
        <v>3229</v>
      </c>
      <c r="H149" s="1104" t="s">
        <v>3229</v>
      </c>
      <c r="I149" s="1104" t="s">
        <v>3229</v>
      </c>
      <c r="J149" s="1104" t="s">
        <v>3229</v>
      </c>
      <c r="K149" s="1104" t="s">
        <v>3229</v>
      </c>
      <c r="L149" s="1104" t="s">
        <v>3229</v>
      </c>
      <c r="M149" s="1104" t="s">
        <v>3229</v>
      </c>
      <c r="N149" s="1104" t="s">
        <v>3229</v>
      </c>
      <c r="O149" s="1104" t="s">
        <v>3229</v>
      </c>
      <c r="P149" s="1104" t="s">
        <v>3229</v>
      </c>
      <c r="Q149" s="1104" t="s">
        <v>3229</v>
      </c>
      <c r="R149" s="1104" t="s">
        <v>3229</v>
      </c>
      <c r="S149" s="1104" t="s">
        <v>3229</v>
      </c>
      <c r="T149" s="1104" t="s">
        <v>3229</v>
      </c>
      <c r="U149" s="1104" t="s">
        <v>3229</v>
      </c>
      <c r="V149" s="1104" t="s">
        <v>3229</v>
      </c>
      <c r="W149" s="1104" t="s">
        <v>3229</v>
      </c>
      <c r="X149" s="1104" t="s">
        <v>3229</v>
      </c>
      <c r="Y149" s="1104" t="s">
        <v>3229</v>
      </c>
      <c r="Z149" s="1104" t="s">
        <v>3229</v>
      </c>
      <c r="AA149" s="1104" t="s">
        <v>3229</v>
      </c>
      <c r="AB149" s="1104" t="s">
        <v>3229</v>
      </c>
      <c r="AC149" s="1104" t="s">
        <v>3229</v>
      </c>
      <c r="AD149" s="1104" t="s">
        <v>3229</v>
      </c>
      <c r="AE149" s="1104" t="s">
        <v>3229</v>
      </c>
      <c r="AF149" s="1104" t="s">
        <v>3229</v>
      </c>
      <c r="AG149" s="1104" t="s">
        <v>3229</v>
      </c>
      <c r="AH149" s="1104" t="s">
        <v>3229</v>
      </c>
      <c r="AI149" s="1104" t="s">
        <v>3229</v>
      </c>
      <c r="AJ149" s="1104" t="s">
        <v>3229</v>
      </c>
      <c r="AK149" s="1104" t="s">
        <v>3229</v>
      </c>
      <c r="AL149" s="1104" t="s">
        <v>3229</v>
      </c>
      <c r="AM149" s="1104" t="s">
        <v>3229</v>
      </c>
      <c r="AN149" s="1104" t="s">
        <v>3229</v>
      </c>
      <c r="AO149" s="1104" t="s">
        <v>3229</v>
      </c>
      <c r="AP149" s="1104" t="s">
        <v>3229</v>
      </c>
      <c r="AQ149" s="1104" t="s">
        <v>3229</v>
      </c>
      <c r="AR149" s="1104" t="s">
        <v>3229</v>
      </c>
      <c r="AS149" s="1104" t="s">
        <v>3229</v>
      </c>
      <c r="AT149" s="1104" t="s">
        <v>3229</v>
      </c>
      <c r="AU149" s="1104" t="s">
        <v>3229</v>
      </c>
      <c r="AV149" s="1104" t="s">
        <v>3229</v>
      </c>
      <c r="AW149" s="1104" t="s">
        <v>3229</v>
      </c>
      <c r="AX149" s="1104" t="s">
        <v>3229</v>
      </c>
      <c r="AY149" s="1104" t="s">
        <v>3229</v>
      </c>
      <c r="AZ149" s="1104" t="s">
        <v>3229</v>
      </c>
      <c r="BA149" s="1104" t="s">
        <v>3229</v>
      </c>
      <c r="BB149" s="1104" t="s">
        <v>3229</v>
      </c>
      <c r="BC149" s="1104" t="s">
        <v>3229</v>
      </c>
      <c r="BD149" s="1104" t="s">
        <v>3229</v>
      </c>
      <c r="BE149" s="1104" t="s">
        <v>3229</v>
      </c>
      <c r="BF149" s="1104" t="s">
        <v>3229</v>
      </c>
      <c r="BG149" s="1104" t="s">
        <v>3229</v>
      </c>
      <c r="BH149" s="1104" t="s">
        <v>3229</v>
      </c>
      <c r="BI149" s="1104" t="s">
        <v>3229</v>
      </c>
      <c r="BJ149" s="1104" t="s">
        <v>3229</v>
      </c>
      <c r="BK149" s="1222" t="s">
        <v>3266</v>
      </c>
      <c r="BL149" s="1201">
        <v>143</v>
      </c>
    </row>
    <row r="150" spans="1:64" ht="15.75">
      <c r="A150" s="82">
        <v>144</v>
      </c>
      <c r="B150" s="1212" t="s">
        <v>3271</v>
      </c>
      <c r="C150" s="64"/>
      <c r="D150" s="1105"/>
      <c r="E150" s="1105"/>
      <c r="F150" s="1105"/>
      <c r="G150" s="1105"/>
      <c r="H150" s="1105"/>
      <c r="I150" s="1105"/>
      <c r="J150" s="1105"/>
      <c r="K150" s="1105"/>
      <c r="L150" s="1105"/>
      <c r="M150" s="1105"/>
      <c r="N150" s="1105"/>
      <c r="O150" s="1105"/>
      <c r="P150" s="1105"/>
      <c r="Q150" s="1105"/>
      <c r="R150" s="1105"/>
      <c r="S150" s="1105"/>
      <c r="T150" s="1105"/>
      <c r="U150" s="1105"/>
      <c r="V150" s="1105"/>
      <c r="W150" s="1105"/>
      <c r="X150" s="1105"/>
      <c r="Y150" s="1105"/>
      <c r="Z150" s="1105"/>
      <c r="AA150" s="1105"/>
      <c r="AB150" s="1105"/>
      <c r="AC150" s="1105"/>
      <c r="AD150" s="1105"/>
      <c r="AE150" s="1105"/>
      <c r="AF150" s="1105"/>
      <c r="AG150" s="1105"/>
      <c r="AH150" s="1105"/>
      <c r="AI150" s="1105"/>
      <c r="AJ150" s="1105"/>
      <c r="AK150" s="1105"/>
      <c r="AL150" s="1105"/>
      <c r="AM150" s="1105"/>
      <c r="AN150" s="1105"/>
      <c r="AO150" s="1105"/>
      <c r="AP150" s="1105"/>
      <c r="AQ150" s="1105"/>
      <c r="AR150" s="1105"/>
      <c r="AS150" s="1105"/>
      <c r="AT150" s="1105"/>
      <c r="AU150" s="1105"/>
      <c r="AV150" s="1105"/>
      <c r="AW150" s="1105"/>
      <c r="AX150" s="1105"/>
      <c r="AY150" s="1105"/>
      <c r="AZ150" s="1105"/>
      <c r="BA150" s="1105"/>
      <c r="BB150" s="1105"/>
      <c r="BC150" s="1105"/>
      <c r="BD150" s="1105"/>
      <c r="BE150" s="1105"/>
      <c r="BF150" s="1105"/>
      <c r="BG150" s="1105"/>
      <c r="BH150" s="1105"/>
      <c r="BI150" s="1105"/>
      <c r="BJ150" s="1105"/>
      <c r="BK150" s="1213" t="s">
        <v>3271</v>
      </c>
      <c r="BL150" s="1201">
        <v>144</v>
      </c>
    </row>
    <row r="151" spans="1:64" ht="15.75">
      <c r="A151" s="82">
        <v>145</v>
      </c>
      <c r="B151" s="1208" t="s">
        <v>3272</v>
      </c>
      <c r="C151" s="64" t="s">
        <v>194</v>
      </c>
      <c r="D151" s="1104" t="s">
        <v>3229</v>
      </c>
      <c r="E151" s="1104" t="s">
        <v>3229</v>
      </c>
      <c r="F151" s="1104" t="s">
        <v>3229</v>
      </c>
      <c r="G151" s="1104" t="s">
        <v>3229</v>
      </c>
      <c r="H151" s="1104" t="s">
        <v>3229</v>
      </c>
      <c r="I151" s="1104" t="s">
        <v>3229</v>
      </c>
      <c r="J151" s="1104" t="s">
        <v>3229</v>
      </c>
      <c r="K151" s="1104" t="s">
        <v>3229</v>
      </c>
      <c r="L151" s="1104" t="s">
        <v>3229</v>
      </c>
      <c r="M151" s="1104" t="s">
        <v>3229</v>
      </c>
      <c r="N151" s="1104" t="s">
        <v>3229</v>
      </c>
      <c r="O151" s="1104" t="s">
        <v>3229</v>
      </c>
      <c r="P151" s="1104" t="s">
        <v>3229</v>
      </c>
      <c r="Q151" s="1104" t="s">
        <v>3229</v>
      </c>
      <c r="R151" s="1104" t="s">
        <v>3229</v>
      </c>
      <c r="S151" s="1104" t="s">
        <v>3229</v>
      </c>
      <c r="T151" s="1104" t="s">
        <v>3229</v>
      </c>
      <c r="U151" s="1104" t="s">
        <v>3229</v>
      </c>
      <c r="V151" s="1104" t="s">
        <v>3229</v>
      </c>
      <c r="W151" s="1104" t="s">
        <v>3229</v>
      </c>
      <c r="X151" s="1104" t="s">
        <v>3229</v>
      </c>
      <c r="Y151" s="1104" t="s">
        <v>3229</v>
      </c>
      <c r="Z151" s="1104" t="s">
        <v>3229</v>
      </c>
      <c r="AA151" s="1104" t="s">
        <v>3229</v>
      </c>
      <c r="AB151" s="1104" t="s">
        <v>3229</v>
      </c>
      <c r="AC151" s="1104" t="s">
        <v>3229</v>
      </c>
      <c r="AD151" s="1104" t="s">
        <v>3229</v>
      </c>
      <c r="AE151" s="1104" t="s">
        <v>3229</v>
      </c>
      <c r="AF151" s="1104" t="s">
        <v>3229</v>
      </c>
      <c r="AG151" s="1104" t="s">
        <v>3229</v>
      </c>
      <c r="AH151" s="1104" t="s">
        <v>3229</v>
      </c>
      <c r="AI151" s="1104" t="s">
        <v>3229</v>
      </c>
      <c r="AJ151" s="1104" t="s">
        <v>3229</v>
      </c>
      <c r="AK151" s="1104" t="s">
        <v>3229</v>
      </c>
      <c r="AL151" s="1104" t="s">
        <v>3229</v>
      </c>
      <c r="AM151" s="1104" t="s">
        <v>3229</v>
      </c>
      <c r="AN151" s="1104" t="s">
        <v>3229</v>
      </c>
      <c r="AO151" s="1104" t="s">
        <v>3229</v>
      </c>
      <c r="AP151" s="1104" t="s">
        <v>3229</v>
      </c>
      <c r="AQ151" s="1104" t="s">
        <v>3229</v>
      </c>
      <c r="AR151" s="1104" t="s">
        <v>3229</v>
      </c>
      <c r="AS151" s="1104" t="s">
        <v>3229</v>
      </c>
      <c r="AT151" s="1104" t="s">
        <v>3229</v>
      </c>
      <c r="AU151" s="1104" t="s">
        <v>3229</v>
      </c>
      <c r="AV151" s="1104" t="s">
        <v>3229</v>
      </c>
      <c r="AW151" s="1104" t="s">
        <v>3229</v>
      </c>
      <c r="AX151" s="1104" t="s">
        <v>3229</v>
      </c>
      <c r="AY151" s="1104" t="s">
        <v>3229</v>
      </c>
      <c r="AZ151" s="1104" t="s">
        <v>3229</v>
      </c>
      <c r="BA151" s="1104" t="s">
        <v>3229</v>
      </c>
      <c r="BB151" s="1104" t="s">
        <v>3229</v>
      </c>
      <c r="BC151" s="1104" t="s">
        <v>3229</v>
      </c>
      <c r="BD151" s="1104" t="s">
        <v>3229</v>
      </c>
      <c r="BE151" s="1104" t="s">
        <v>3229</v>
      </c>
      <c r="BF151" s="1104" t="s">
        <v>3229</v>
      </c>
      <c r="BG151" s="1104" t="s">
        <v>3229</v>
      </c>
      <c r="BH151" s="1104" t="s">
        <v>3229</v>
      </c>
      <c r="BI151" s="1104" t="s">
        <v>3229</v>
      </c>
      <c r="BJ151" s="1104" t="s">
        <v>3229</v>
      </c>
      <c r="BK151" s="1209" t="s">
        <v>3272</v>
      </c>
      <c r="BL151" s="1201">
        <v>145</v>
      </c>
    </row>
    <row r="152" spans="1:64" ht="15.75">
      <c r="A152" s="82">
        <v>146</v>
      </c>
      <c r="B152" s="1210" t="s">
        <v>954</v>
      </c>
      <c r="C152" s="64" t="s">
        <v>3155</v>
      </c>
      <c r="D152" s="1104" t="s">
        <v>3229</v>
      </c>
      <c r="E152" s="1104" t="s">
        <v>3229</v>
      </c>
      <c r="F152" s="1104" t="s">
        <v>3229</v>
      </c>
      <c r="G152" s="1104" t="s">
        <v>3229</v>
      </c>
      <c r="H152" s="1104" t="s">
        <v>3229</v>
      </c>
      <c r="I152" s="1104" t="s">
        <v>3229</v>
      </c>
      <c r="J152" s="1104" t="s">
        <v>3229</v>
      </c>
      <c r="K152" s="1104" t="s">
        <v>3229</v>
      </c>
      <c r="L152" s="1104" t="s">
        <v>3229</v>
      </c>
      <c r="M152" s="1104" t="s">
        <v>3229</v>
      </c>
      <c r="N152" s="1104" t="s">
        <v>3229</v>
      </c>
      <c r="O152" s="1104" t="s">
        <v>3229</v>
      </c>
      <c r="P152" s="1104" t="s">
        <v>3229</v>
      </c>
      <c r="Q152" s="1104" t="s">
        <v>3229</v>
      </c>
      <c r="R152" s="1104" t="s">
        <v>3229</v>
      </c>
      <c r="S152" s="1104" t="s">
        <v>3229</v>
      </c>
      <c r="T152" s="1104" t="s">
        <v>3229</v>
      </c>
      <c r="U152" s="1104" t="s">
        <v>3229</v>
      </c>
      <c r="V152" s="1104" t="s">
        <v>3229</v>
      </c>
      <c r="W152" s="1104" t="s">
        <v>3229</v>
      </c>
      <c r="X152" s="1104" t="s">
        <v>3229</v>
      </c>
      <c r="Y152" s="1104" t="s">
        <v>3229</v>
      </c>
      <c r="Z152" s="1104" t="s">
        <v>3229</v>
      </c>
      <c r="AA152" s="1104" t="s">
        <v>3229</v>
      </c>
      <c r="AB152" s="1104" t="s">
        <v>3229</v>
      </c>
      <c r="AC152" s="1104" t="s">
        <v>3229</v>
      </c>
      <c r="AD152" s="1104" t="s">
        <v>3229</v>
      </c>
      <c r="AE152" s="1104" t="s">
        <v>3229</v>
      </c>
      <c r="AF152" s="1104" t="s">
        <v>3229</v>
      </c>
      <c r="AG152" s="1104" t="s">
        <v>3229</v>
      </c>
      <c r="AH152" s="1104" t="s">
        <v>3229</v>
      </c>
      <c r="AI152" s="1104" t="s">
        <v>3229</v>
      </c>
      <c r="AJ152" s="1104" t="s">
        <v>3229</v>
      </c>
      <c r="AK152" s="1104" t="s">
        <v>3229</v>
      </c>
      <c r="AL152" s="1104" t="s">
        <v>3229</v>
      </c>
      <c r="AM152" s="1104" t="s">
        <v>3229</v>
      </c>
      <c r="AN152" s="1104" t="s">
        <v>3229</v>
      </c>
      <c r="AO152" s="1104" t="s">
        <v>3229</v>
      </c>
      <c r="AP152" s="1104" t="s">
        <v>3229</v>
      </c>
      <c r="AQ152" s="1104" t="s">
        <v>3229</v>
      </c>
      <c r="AR152" s="1104" t="s">
        <v>3229</v>
      </c>
      <c r="AS152" s="1104" t="s">
        <v>3229</v>
      </c>
      <c r="AT152" s="1104" t="s">
        <v>3229</v>
      </c>
      <c r="AU152" s="1104" t="s">
        <v>3229</v>
      </c>
      <c r="AV152" s="1104" t="s">
        <v>3229</v>
      </c>
      <c r="AW152" s="1104" t="s">
        <v>3229</v>
      </c>
      <c r="AX152" s="1104" t="s">
        <v>3229</v>
      </c>
      <c r="AY152" s="1104" t="s">
        <v>3229</v>
      </c>
      <c r="AZ152" s="1104" t="s">
        <v>3229</v>
      </c>
      <c r="BA152" s="1104" t="s">
        <v>3229</v>
      </c>
      <c r="BB152" s="1104" t="s">
        <v>3229</v>
      </c>
      <c r="BC152" s="1104" t="s">
        <v>3229</v>
      </c>
      <c r="BD152" s="1104" t="s">
        <v>3229</v>
      </c>
      <c r="BE152" s="1104" t="s">
        <v>3229</v>
      </c>
      <c r="BF152" s="1104" t="s">
        <v>3229</v>
      </c>
      <c r="BG152" s="1104" t="s">
        <v>3229</v>
      </c>
      <c r="BH152" s="1104" t="s">
        <v>3229</v>
      </c>
      <c r="BI152" s="1104" t="s">
        <v>3229</v>
      </c>
      <c r="BJ152" s="1104" t="s">
        <v>3229</v>
      </c>
      <c r="BK152" s="1211" t="s">
        <v>954</v>
      </c>
      <c r="BL152" s="1201">
        <v>146</v>
      </c>
    </row>
    <row r="153" spans="1:64" ht="15.75">
      <c r="A153" s="82">
        <v>147</v>
      </c>
      <c r="B153" s="1210" t="s">
        <v>3273</v>
      </c>
      <c r="C153" s="64" t="s">
        <v>3155</v>
      </c>
      <c r="D153" s="1104" t="s">
        <v>3229</v>
      </c>
      <c r="E153" s="1104" t="s">
        <v>3229</v>
      </c>
      <c r="F153" s="1104" t="s">
        <v>3229</v>
      </c>
      <c r="G153" s="1104" t="s">
        <v>3229</v>
      </c>
      <c r="H153" s="1104" t="s">
        <v>3229</v>
      </c>
      <c r="I153" s="1104" t="s">
        <v>3229</v>
      </c>
      <c r="J153" s="1104" t="s">
        <v>3229</v>
      </c>
      <c r="K153" s="1104" t="s">
        <v>3229</v>
      </c>
      <c r="L153" s="1104" t="s">
        <v>3229</v>
      </c>
      <c r="M153" s="1104" t="s">
        <v>3229</v>
      </c>
      <c r="N153" s="1104" t="s">
        <v>3229</v>
      </c>
      <c r="O153" s="1104" t="s">
        <v>3229</v>
      </c>
      <c r="P153" s="1104" t="s">
        <v>3229</v>
      </c>
      <c r="Q153" s="1104" t="s">
        <v>3229</v>
      </c>
      <c r="R153" s="1104" t="s">
        <v>3229</v>
      </c>
      <c r="S153" s="1104" t="s">
        <v>3229</v>
      </c>
      <c r="T153" s="1104" t="s">
        <v>3229</v>
      </c>
      <c r="U153" s="1104" t="s">
        <v>3229</v>
      </c>
      <c r="V153" s="1104" t="s">
        <v>3229</v>
      </c>
      <c r="W153" s="1104">
        <v>341201627.54082996</v>
      </c>
      <c r="X153" s="1104" t="s">
        <v>3229</v>
      </c>
      <c r="Y153" s="1104" t="s">
        <v>3229</v>
      </c>
      <c r="Z153" s="1104">
        <v>319896847.03331</v>
      </c>
      <c r="AA153" s="1104">
        <v>341201627.54082996</v>
      </c>
      <c r="AB153" s="1104">
        <v>351294116.47918004</v>
      </c>
      <c r="AC153" s="1104">
        <v>356351168.27334994</v>
      </c>
      <c r="AD153" s="1104">
        <v>347601943.40645999</v>
      </c>
      <c r="AE153" s="1104">
        <v>335340335.52886999</v>
      </c>
      <c r="AF153" s="1104">
        <v>351294116.47918004</v>
      </c>
      <c r="AG153" s="1104">
        <v>422188690.51353002</v>
      </c>
      <c r="AH153" s="1104">
        <v>371485884.59142995</v>
      </c>
      <c r="AI153" s="1104">
        <v>388024969.58424008</v>
      </c>
      <c r="AJ153" s="1104">
        <v>412113081.74985999</v>
      </c>
      <c r="AK153" s="1104">
        <v>422188690.51353002</v>
      </c>
      <c r="AL153" s="1104">
        <v>546431824.19614017</v>
      </c>
      <c r="AM153" s="1104">
        <v>448428123.25701988</v>
      </c>
      <c r="AN153" s="1104">
        <v>519174968.96491039</v>
      </c>
      <c r="AO153" s="1104">
        <v>465180840.29044992</v>
      </c>
      <c r="AP153" s="1104">
        <v>546431824.19614017</v>
      </c>
      <c r="AQ153" s="1104" t="s">
        <v>3229</v>
      </c>
      <c r="AR153" s="1104" t="s">
        <v>3229</v>
      </c>
      <c r="AS153" s="1104" t="s">
        <v>3229</v>
      </c>
      <c r="AT153" s="1104" t="s">
        <v>3229</v>
      </c>
      <c r="AU153" s="1104" t="s">
        <v>3229</v>
      </c>
      <c r="AV153" s="1104" t="s">
        <v>3229</v>
      </c>
      <c r="AW153" s="1104" t="s">
        <v>3229</v>
      </c>
      <c r="AX153" s="1104" t="s">
        <v>3229</v>
      </c>
      <c r="AY153" s="1104" t="s">
        <v>3229</v>
      </c>
      <c r="AZ153" s="1104" t="s">
        <v>3229</v>
      </c>
      <c r="BA153" s="1104" t="s">
        <v>3229</v>
      </c>
      <c r="BB153" s="1104" t="s">
        <v>3229</v>
      </c>
      <c r="BC153" s="1104" t="s">
        <v>3229</v>
      </c>
      <c r="BD153" s="1104" t="s">
        <v>3229</v>
      </c>
      <c r="BE153" s="1104" t="s">
        <v>3229</v>
      </c>
      <c r="BF153" s="1104" t="s">
        <v>3229</v>
      </c>
      <c r="BG153" s="1104" t="s">
        <v>3229</v>
      </c>
      <c r="BH153" s="1104" t="s">
        <v>3229</v>
      </c>
      <c r="BI153" s="1104" t="s">
        <v>3229</v>
      </c>
      <c r="BJ153" s="1104" t="s">
        <v>3229</v>
      </c>
      <c r="BK153" s="1211" t="s">
        <v>3273</v>
      </c>
      <c r="BL153" s="1201">
        <v>147</v>
      </c>
    </row>
    <row r="154" spans="1:64" ht="15.75">
      <c r="A154" s="82">
        <v>148</v>
      </c>
      <c r="B154" s="1208" t="s">
        <v>3274</v>
      </c>
      <c r="C154" s="64" t="s">
        <v>194</v>
      </c>
      <c r="D154" s="1104" t="s">
        <v>3229</v>
      </c>
      <c r="E154" s="1104" t="s">
        <v>3229</v>
      </c>
      <c r="F154" s="1104" t="s">
        <v>3229</v>
      </c>
      <c r="G154" s="1104" t="s">
        <v>3229</v>
      </c>
      <c r="H154" s="1104" t="s">
        <v>3229</v>
      </c>
      <c r="I154" s="1104" t="s">
        <v>3229</v>
      </c>
      <c r="J154" s="1104" t="s">
        <v>3229</v>
      </c>
      <c r="K154" s="1104" t="s">
        <v>3229</v>
      </c>
      <c r="L154" s="1104" t="s">
        <v>3229</v>
      </c>
      <c r="M154" s="1104" t="s">
        <v>3229</v>
      </c>
      <c r="N154" s="1104" t="s">
        <v>3229</v>
      </c>
      <c r="O154" s="1104" t="s">
        <v>3229</v>
      </c>
      <c r="P154" s="1104" t="s">
        <v>3229</v>
      </c>
      <c r="Q154" s="1104" t="s">
        <v>3229</v>
      </c>
      <c r="R154" s="1104" t="s">
        <v>3229</v>
      </c>
      <c r="S154" s="1104" t="s">
        <v>3229</v>
      </c>
      <c r="T154" s="1104" t="s">
        <v>3229</v>
      </c>
      <c r="U154" s="1104" t="s">
        <v>3229</v>
      </c>
      <c r="V154" s="1104" t="s">
        <v>3229</v>
      </c>
      <c r="W154" s="1104" t="s">
        <v>3229</v>
      </c>
      <c r="X154" s="1104" t="s">
        <v>3229</v>
      </c>
      <c r="Y154" s="1104" t="s">
        <v>3229</v>
      </c>
      <c r="Z154" s="1104" t="s">
        <v>3229</v>
      </c>
      <c r="AA154" s="1104" t="s">
        <v>3229</v>
      </c>
      <c r="AB154" s="1104" t="s">
        <v>3229</v>
      </c>
      <c r="AC154" s="1104" t="s">
        <v>3229</v>
      </c>
      <c r="AD154" s="1104" t="s">
        <v>3229</v>
      </c>
      <c r="AE154" s="1104" t="s">
        <v>3229</v>
      </c>
      <c r="AF154" s="1104" t="s">
        <v>3229</v>
      </c>
      <c r="AG154" s="1104" t="s">
        <v>3229</v>
      </c>
      <c r="AH154" s="1104" t="s">
        <v>3229</v>
      </c>
      <c r="AI154" s="1104" t="s">
        <v>3229</v>
      </c>
      <c r="AJ154" s="1104" t="s">
        <v>3229</v>
      </c>
      <c r="AK154" s="1104" t="s">
        <v>3229</v>
      </c>
      <c r="AL154" s="1104" t="s">
        <v>3229</v>
      </c>
      <c r="AM154" s="1104" t="s">
        <v>3229</v>
      </c>
      <c r="AN154" s="1104" t="s">
        <v>3229</v>
      </c>
      <c r="AO154" s="1104" t="s">
        <v>3229</v>
      </c>
      <c r="AP154" s="1104" t="s">
        <v>3229</v>
      </c>
      <c r="AQ154" s="1104" t="s">
        <v>3229</v>
      </c>
      <c r="AR154" s="1104" t="s">
        <v>3229</v>
      </c>
      <c r="AS154" s="1104" t="s">
        <v>3229</v>
      </c>
      <c r="AT154" s="1104" t="s">
        <v>3229</v>
      </c>
      <c r="AU154" s="1104" t="s">
        <v>3229</v>
      </c>
      <c r="AV154" s="1104" t="s">
        <v>3229</v>
      </c>
      <c r="AW154" s="1104" t="s">
        <v>3229</v>
      </c>
      <c r="AX154" s="1104" t="s">
        <v>3229</v>
      </c>
      <c r="AY154" s="1104" t="s">
        <v>3229</v>
      </c>
      <c r="AZ154" s="1104" t="s">
        <v>3229</v>
      </c>
      <c r="BA154" s="1104" t="s">
        <v>3229</v>
      </c>
      <c r="BB154" s="1104" t="s">
        <v>3229</v>
      </c>
      <c r="BC154" s="1104" t="s">
        <v>3229</v>
      </c>
      <c r="BD154" s="1104" t="s">
        <v>3229</v>
      </c>
      <c r="BE154" s="1104" t="s">
        <v>3229</v>
      </c>
      <c r="BF154" s="1104" t="s">
        <v>3229</v>
      </c>
      <c r="BG154" s="1104" t="s">
        <v>3229</v>
      </c>
      <c r="BH154" s="1104" t="s">
        <v>3229</v>
      </c>
      <c r="BI154" s="1104" t="s">
        <v>3229</v>
      </c>
      <c r="BJ154" s="1104" t="s">
        <v>3229</v>
      </c>
      <c r="BK154" s="1209" t="s">
        <v>3274</v>
      </c>
      <c r="BL154" s="1201">
        <v>148</v>
      </c>
    </row>
    <row r="155" spans="1:64" ht="15.75">
      <c r="A155" s="82">
        <v>149</v>
      </c>
      <c r="B155" s="1210" t="s">
        <v>954</v>
      </c>
      <c r="C155" s="64" t="s">
        <v>3155</v>
      </c>
      <c r="D155" s="1104" t="s">
        <v>3229</v>
      </c>
      <c r="E155" s="1104" t="s">
        <v>3229</v>
      </c>
      <c r="F155" s="1104" t="s">
        <v>3229</v>
      </c>
      <c r="G155" s="1104" t="s">
        <v>3229</v>
      </c>
      <c r="H155" s="1104" t="s">
        <v>3229</v>
      </c>
      <c r="I155" s="1104" t="s">
        <v>3229</v>
      </c>
      <c r="J155" s="1104" t="s">
        <v>3229</v>
      </c>
      <c r="K155" s="1104" t="s">
        <v>3229</v>
      </c>
      <c r="L155" s="1104" t="s">
        <v>3229</v>
      </c>
      <c r="M155" s="1104" t="s">
        <v>3229</v>
      </c>
      <c r="N155" s="1104" t="s">
        <v>3229</v>
      </c>
      <c r="O155" s="1104" t="s">
        <v>3229</v>
      </c>
      <c r="P155" s="1104" t="s">
        <v>3229</v>
      </c>
      <c r="Q155" s="1104" t="s">
        <v>3229</v>
      </c>
      <c r="R155" s="1104" t="s">
        <v>3229</v>
      </c>
      <c r="S155" s="1104" t="s">
        <v>3229</v>
      </c>
      <c r="T155" s="1104" t="s">
        <v>3229</v>
      </c>
      <c r="U155" s="1104" t="s">
        <v>3229</v>
      </c>
      <c r="V155" s="1104" t="s">
        <v>3229</v>
      </c>
      <c r="W155" s="1104" t="s">
        <v>3229</v>
      </c>
      <c r="X155" s="1104" t="s">
        <v>3229</v>
      </c>
      <c r="Y155" s="1104" t="s">
        <v>3229</v>
      </c>
      <c r="Z155" s="1104" t="s">
        <v>3229</v>
      </c>
      <c r="AA155" s="1104" t="s">
        <v>3229</v>
      </c>
      <c r="AB155" s="1104" t="s">
        <v>3229</v>
      </c>
      <c r="AC155" s="1104" t="s">
        <v>3229</v>
      </c>
      <c r="AD155" s="1104" t="s">
        <v>3229</v>
      </c>
      <c r="AE155" s="1104" t="s">
        <v>3229</v>
      </c>
      <c r="AF155" s="1104" t="s">
        <v>3229</v>
      </c>
      <c r="AG155" s="1104" t="s">
        <v>3229</v>
      </c>
      <c r="AH155" s="1104" t="s">
        <v>3229</v>
      </c>
      <c r="AI155" s="1104" t="s">
        <v>3229</v>
      </c>
      <c r="AJ155" s="1104" t="s">
        <v>3229</v>
      </c>
      <c r="AK155" s="1104" t="s">
        <v>3229</v>
      </c>
      <c r="AL155" s="1104" t="s">
        <v>3229</v>
      </c>
      <c r="AM155" s="1104" t="s">
        <v>3229</v>
      </c>
      <c r="AN155" s="1104" t="s">
        <v>3229</v>
      </c>
      <c r="AO155" s="1104" t="s">
        <v>3229</v>
      </c>
      <c r="AP155" s="1104" t="s">
        <v>3229</v>
      </c>
      <c r="AQ155" s="1104" t="s">
        <v>3229</v>
      </c>
      <c r="AR155" s="1104" t="s">
        <v>3229</v>
      </c>
      <c r="AS155" s="1104" t="s">
        <v>3229</v>
      </c>
      <c r="AT155" s="1104" t="s">
        <v>3229</v>
      </c>
      <c r="AU155" s="1104" t="s">
        <v>3229</v>
      </c>
      <c r="AV155" s="1104" t="s">
        <v>3229</v>
      </c>
      <c r="AW155" s="1104" t="s">
        <v>3229</v>
      </c>
      <c r="AX155" s="1104" t="s">
        <v>3229</v>
      </c>
      <c r="AY155" s="1104" t="s">
        <v>3229</v>
      </c>
      <c r="AZ155" s="1104" t="s">
        <v>3229</v>
      </c>
      <c r="BA155" s="1104" t="s">
        <v>3229</v>
      </c>
      <c r="BB155" s="1104" t="s">
        <v>3229</v>
      </c>
      <c r="BC155" s="1104" t="s">
        <v>3229</v>
      </c>
      <c r="BD155" s="1104" t="s">
        <v>3229</v>
      </c>
      <c r="BE155" s="1104" t="s">
        <v>3229</v>
      </c>
      <c r="BF155" s="1104" t="s">
        <v>3229</v>
      </c>
      <c r="BG155" s="1104" t="s">
        <v>3229</v>
      </c>
      <c r="BH155" s="1104" t="s">
        <v>3229</v>
      </c>
      <c r="BI155" s="1104" t="s">
        <v>3229</v>
      </c>
      <c r="BJ155" s="1104" t="s">
        <v>3229</v>
      </c>
      <c r="BK155" s="1211" t="s">
        <v>954</v>
      </c>
      <c r="BL155" s="1201">
        <v>149</v>
      </c>
    </row>
    <row r="156" spans="1:64" ht="15.75">
      <c r="A156" s="82">
        <v>150</v>
      </c>
      <c r="B156" s="1210" t="s">
        <v>3273</v>
      </c>
      <c r="C156" s="64" t="s">
        <v>3155</v>
      </c>
      <c r="D156" s="1104" t="s">
        <v>3229</v>
      </c>
      <c r="E156" s="1104" t="s">
        <v>3229</v>
      </c>
      <c r="F156" s="1104" t="s">
        <v>3229</v>
      </c>
      <c r="G156" s="1104" t="s">
        <v>3229</v>
      </c>
      <c r="H156" s="1104" t="s">
        <v>3229</v>
      </c>
      <c r="I156" s="1104" t="s">
        <v>3229</v>
      </c>
      <c r="J156" s="1104" t="s">
        <v>3229</v>
      </c>
      <c r="K156" s="1104" t="s">
        <v>3229</v>
      </c>
      <c r="L156" s="1104" t="s">
        <v>3229</v>
      </c>
      <c r="M156" s="1104" t="s">
        <v>3229</v>
      </c>
      <c r="N156" s="1104" t="s">
        <v>3229</v>
      </c>
      <c r="O156" s="1104" t="s">
        <v>3229</v>
      </c>
      <c r="P156" s="1104" t="s">
        <v>3229</v>
      </c>
      <c r="Q156" s="1104" t="s">
        <v>3229</v>
      </c>
      <c r="R156" s="1104" t="s">
        <v>3229</v>
      </c>
      <c r="S156" s="1104" t="s">
        <v>3229</v>
      </c>
      <c r="T156" s="1104" t="s">
        <v>3229</v>
      </c>
      <c r="U156" s="1104" t="s">
        <v>3229</v>
      </c>
      <c r="V156" s="1104" t="s">
        <v>3229</v>
      </c>
      <c r="W156" s="1104">
        <v>121990074.4455</v>
      </c>
      <c r="X156" s="1104" t="s">
        <v>3229</v>
      </c>
      <c r="Y156" s="1104" t="s">
        <v>3229</v>
      </c>
      <c r="Z156" s="1104">
        <v>107184724.21350001</v>
      </c>
      <c r="AA156" s="1104">
        <v>121990074.4455</v>
      </c>
      <c r="AB156" s="1104">
        <v>137465674.03983998</v>
      </c>
      <c r="AC156" s="1104">
        <v>127172425.45821197</v>
      </c>
      <c r="AD156" s="1104">
        <v>131863795.42966001</v>
      </c>
      <c r="AE156" s="1104">
        <v>134203874.61156</v>
      </c>
      <c r="AF156" s="1104">
        <v>137465674.03983998</v>
      </c>
      <c r="AG156" s="1104">
        <v>145635892.15387994</v>
      </c>
      <c r="AH156" s="1104">
        <v>143024810.85427999</v>
      </c>
      <c r="AI156" s="1104">
        <v>145155289.75591999</v>
      </c>
      <c r="AJ156" s="1104">
        <v>142818561.3504</v>
      </c>
      <c r="AK156" s="1104">
        <v>145635892.15387994</v>
      </c>
      <c r="AL156" s="1104">
        <v>153202428.76376</v>
      </c>
      <c r="AM156" s="1104">
        <v>147024181.90829998</v>
      </c>
      <c r="AN156" s="1104">
        <v>148921123.54089999</v>
      </c>
      <c r="AO156" s="1104">
        <v>147284332.20254999</v>
      </c>
      <c r="AP156" s="1104">
        <v>153202428.76376</v>
      </c>
      <c r="AQ156" s="1104" t="s">
        <v>3229</v>
      </c>
      <c r="AR156" s="1104" t="s">
        <v>3229</v>
      </c>
      <c r="AS156" s="1104" t="s">
        <v>3229</v>
      </c>
      <c r="AT156" s="1104" t="s">
        <v>3229</v>
      </c>
      <c r="AU156" s="1104" t="s">
        <v>3229</v>
      </c>
      <c r="AV156" s="1104" t="s">
        <v>3229</v>
      </c>
      <c r="AW156" s="1104" t="s">
        <v>3229</v>
      </c>
      <c r="AX156" s="1104" t="s">
        <v>3229</v>
      </c>
      <c r="AY156" s="1104" t="s">
        <v>3229</v>
      </c>
      <c r="AZ156" s="1104" t="s">
        <v>3229</v>
      </c>
      <c r="BA156" s="1104" t="s">
        <v>3229</v>
      </c>
      <c r="BB156" s="1104" t="s">
        <v>3229</v>
      </c>
      <c r="BC156" s="1104" t="s">
        <v>3229</v>
      </c>
      <c r="BD156" s="1104" t="s">
        <v>3229</v>
      </c>
      <c r="BE156" s="1104" t="s">
        <v>3229</v>
      </c>
      <c r="BF156" s="1104" t="s">
        <v>3229</v>
      </c>
      <c r="BG156" s="1104" t="s">
        <v>3229</v>
      </c>
      <c r="BH156" s="1104" t="s">
        <v>3229</v>
      </c>
      <c r="BI156" s="1104" t="s">
        <v>3229</v>
      </c>
      <c r="BJ156" s="1104" t="s">
        <v>3229</v>
      </c>
      <c r="BK156" s="1211" t="s">
        <v>3273</v>
      </c>
      <c r="BL156" s="1201">
        <v>150</v>
      </c>
    </row>
    <row r="157" spans="1:64" ht="15.75">
      <c r="A157" s="82">
        <v>151</v>
      </c>
      <c r="B157" s="1208" t="s">
        <v>3275</v>
      </c>
      <c r="C157" s="64" t="s">
        <v>194</v>
      </c>
      <c r="D157" s="1104" t="s">
        <v>3229</v>
      </c>
      <c r="E157" s="1104" t="s">
        <v>3229</v>
      </c>
      <c r="F157" s="1104" t="s">
        <v>3229</v>
      </c>
      <c r="G157" s="1104" t="s">
        <v>3229</v>
      </c>
      <c r="H157" s="1104" t="s">
        <v>3229</v>
      </c>
      <c r="I157" s="1104" t="s">
        <v>3229</v>
      </c>
      <c r="J157" s="1104" t="s">
        <v>3229</v>
      </c>
      <c r="K157" s="1104" t="s">
        <v>3229</v>
      </c>
      <c r="L157" s="1104" t="s">
        <v>3229</v>
      </c>
      <c r="M157" s="1104" t="s">
        <v>3229</v>
      </c>
      <c r="N157" s="1104" t="s">
        <v>3229</v>
      </c>
      <c r="O157" s="1104" t="s">
        <v>3229</v>
      </c>
      <c r="P157" s="1104" t="s">
        <v>3229</v>
      </c>
      <c r="Q157" s="1104" t="s">
        <v>3229</v>
      </c>
      <c r="R157" s="1104" t="s">
        <v>3229</v>
      </c>
      <c r="S157" s="1104" t="s">
        <v>3229</v>
      </c>
      <c r="T157" s="1104" t="s">
        <v>3229</v>
      </c>
      <c r="U157" s="1104" t="s">
        <v>3229</v>
      </c>
      <c r="V157" s="1104" t="s">
        <v>3229</v>
      </c>
      <c r="W157" s="1104" t="s">
        <v>3229</v>
      </c>
      <c r="X157" s="1104" t="s">
        <v>3229</v>
      </c>
      <c r="Y157" s="1104" t="s">
        <v>3229</v>
      </c>
      <c r="Z157" s="1104" t="s">
        <v>3229</v>
      </c>
      <c r="AA157" s="1104" t="s">
        <v>3229</v>
      </c>
      <c r="AB157" s="1104" t="s">
        <v>3229</v>
      </c>
      <c r="AC157" s="1104" t="s">
        <v>3229</v>
      </c>
      <c r="AD157" s="1104" t="s">
        <v>3229</v>
      </c>
      <c r="AE157" s="1104" t="s">
        <v>3229</v>
      </c>
      <c r="AF157" s="1104" t="s">
        <v>3229</v>
      </c>
      <c r="AG157" s="1104" t="s">
        <v>3229</v>
      </c>
      <c r="AH157" s="1104" t="s">
        <v>3229</v>
      </c>
      <c r="AI157" s="1104" t="s">
        <v>3229</v>
      </c>
      <c r="AJ157" s="1104" t="s">
        <v>3229</v>
      </c>
      <c r="AK157" s="1104" t="s">
        <v>3229</v>
      </c>
      <c r="AL157" s="1104" t="s">
        <v>3229</v>
      </c>
      <c r="AM157" s="1104" t="s">
        <v>3229</v>
      </c>
      <c r="AN157" s="1104" t="s">
        <v>3229</v>
      </c>
      <c r="AO157" s="1104" t="s">
        <v>3229</v>
      </c>
      <c r="AP157" s="1104" t="s">
        <v>3229</v>
      </c>
      <c r="AQ157" s="1104" t="s">
        <v>3229</v>
      </c>
      <c r="AR157" s="1104" t="s">
        <v>3229</v>
      </c>
      <c r="AS157" s="1104" t="s">
        <v>3229</v>
      </c>
      <c r="AT157" s="1104" t="s">
        <v>3229</v>
      </c>
      <c r="AU157" s="1104" t="s">
        <v>3229</v>
      </c>
      <c r="AV157" s="1104" t="s">
        <v>3229</v>
      </c>
      <c r="AW157" s="1104" t="s">
        <v>3229</v>
      </c>
      <c r="AX157" s="1104" t="s">
        <v>3229</v>
      </c>
      <c r="AY157" s="1104" t="s">
        <v>3229</v>
      </c>
      <c r="AZ157" s="1104" t="s">
        <v>3229</v>
      </c>
      <c r="BA157" s="1104" t="s">
        <v>3229</v>
      </c>
      <c r="BB157" s="1104" t="s">
        <v>3229</v>
      </c>
      <c r="BC157" s="1104" t="s">
        <v>3229</v>
      </c>
      <c r="BD157" s="1104" t="s">
        <v>3229</v>
      </c>
      <c r="BE157" s="1104" t="s">
        <v>3229</v>
      </c>
      <c r="BF157" s="1104" t="s">
        <v>3229</v>
      </c>
      <c r="BG157" s="1104" t="s">
        <v>3229</v>
      </c>
      <c r="BH157" s="1104" t="s">
        <v>3229</v>
      </c>
      <c r="BI157" s="1104" t="s">
        <v>3229</v>
      </c>
      <c r="BJ157" s="1104" t="s">
        <v>3229</v>
      </c>
      <c r="BK157" s="1209" t="s">
        <v>3275</v>
      </c>
      <c r="BL157" s="1201">
        <v>151</v>
      </c>
    </row>
    <row r="158" spans="1:64" ht="15.75">
      <c r="A158" s="82">
        <v>152</v>
      </c>
      <c r="B158" s="1210" t="s">
        <v>954</v>
      </c>
      <c r="C158" s="64" t="s">
        <v>3155</v>
      </c>
      <c r="D158" s="1104" t="s">
        <v>3229</v>
      </c>
      <c r="E158" s="1104" t="s">
        <v>3229</v>
      </c>
      <c r="F158" s="1104" t="s">
        <v>3229</v>
      </c>
      <c r="G158" s="1104" t="s">
        <v>3229</v>
      </c>
      <c r="H158" s="1104" t="s">
        <v>3229</v>
      </c>
      <c r="I158" s="1104" t="s">
        <v>3229</v>
      </c>
      <c r="J158" s="1104" t="s">
        <v>3229</v>
      </c>
      <c r="K158" s="1104" t="s">
        <v>3229</v>
      </c>
      <c r="L158" s="1104" t="s">
        <v>3229</v>
      </c>
      <c r="M158" s="1104" t="s">
        <v>3229</v>
      </c>
      <c r="N158" s="1104" t="s">
        <v>3229</v>
      </c>
      <c r="O158" s="1104" t="s">
        <v>3229</v>
      </c>
      <c r="P158" s="1104" t="s">
        <v>3229</v>
      </c>
      <c r="Q158" s="1104" t="s">
        <v>3229</v>
      </c>
      <c r="R158" s="1104" t="s">
        <v>3229</v>
      </c>
      <c r="S158" s="1104" t="s">
        <v>3229</v>
      </c>
      <c r="T158" s="1104" t="s">
        <v>3229</v>
      </c>
      <c r="U158" s="1104" t="s">
        <v>3229</v>
      </c>
      <c r="V158" s="1104" t="s">
        <v>3229</v>
      </c>
      <c r="W158" s="1104" t="s">
        <v>3229</v>
      </c>
      <c r="X158" s="1104" t="s">
        <v>3229</v>
      </c>
      <c r="Y158" s="1104" t="s">
        <v>3229</v>
      </c>
      <c r="Z158" s="1104" t="s">
        <v>3229</v>
      </c>
      <c r="AA158" s="1104" t="s">
        <v>3229</v>
      </c>
      <c r="AB158" s="1104" t="s">
        <v>3229</v>
      </c>
      <c r="AC158" s="1104" t="s">
        <v>3229</v>
      </c>
      <c r="AD158" s="1104" t="s">
        <v>3229</v>
      </c>
      <c r="AE158" s="1104" t="s">
        <v>3229</v>
      </c>
      <c r="AF158" s="1104" t="s">
        <v>3229</v>
      </c>
      <c r="AG158" s="1104" t="s">
        <v>3229</v>
      </c>
      <c r="AH158" s="1104" t="s">
        <v>3229</v>
      </c>
      <c r="AI158" s="1104" t="s">
        <v>3229</v>
      </c>
      <c r="AJ158" s="1104" t="s">
        <v>3229</v>
      </c>
      <c r="AK158" s="1104" t="s">
        <v>3229</v>
      </c>
      <c r="AL158" s="1104" t="s">
        <v>3229</v>
      </c>
      <c r="AM158" s="1104" t="s">
        <v>3229</v>
      </c>
      <c r="AN158" s="1104" t="s">
        <v>3229</v>
      </c>
      <c r="AO158" s="1104" t="s">
        <v>3229</v>
      </c>
      <c r="AP158" s="1104" t="s">
        <v>3229</v>
      </c>
      <c r="AQ158" s="1104" t="s">
        <v>3229</v>
      </c>
      <c r="AR158" s="1104" t="s">
        <v>3229</v>
      </c>
      <c r="AS158" s="1104" t="s">
        <v>3229</v>
      </c>
      <c r="AT158" s="1104" t="s">
        <v>3229</v>
      </c>
      <c r="AU158" s="1104" t="s">
        <v>3229</v>
      </c>
      <c r="AV158" s="1104" t="s">
        <v>3229</v>
      </c>
      <c r="AW158" s="1104" t="s">
        <v>3229</v>
      </c>
      <c r="AX158" s="1104" t="s">
        <v>3229</v>
      </c>
      <c r="AY158" s="1104" t="s">
        <v>3229</v>
      </c>
      <c r="AZ158" s="1104" t="s">
        <v>3229</v>
      </c>
      <c r="BA158" s="1104" t="s">
        <v>3229</v>
      </c>
      <c r="BB158" s="1104" t="s">
        <v>3229</v>
      </c>
      <c r="BC158" s="1104" t="s">
        <v>3229</v>
      </c>
      <c r="BD158" s="1104" t="s">
        <v>3229</v>
      </c>
      <c r="BE158" s="1104" t="s">
        <v>3229</v>
      </c>
      <c r="BF158" s="1104" t="s">
        <v>3229</v>
      </c>
      <c r="BG158" s="1104" t="s">
        <v>3229</v>
      </c>
      <c r="BH158" s="1104" t="s">
        <v>3229</v>
      </c>
      <c r="BI158" s="1104" t="s">
        <v>3229</v>
      </c>
      <c r="BJ158" s="1104" t="s">
        <v>3229</v>
      </c>
      <c r="BK158" s="1211" t="s">
        <v>954</v>
      </c>
      <c r="BL158" s="1201">
        <v>152</v>
      </c>
    </row>
    <row r="159" spans="1:64" ht="15.75">
      <c r="A159" s="82">
        <v>153</v>
      </c>
      <c r="B159" s="1210" t="s">
        <v>3273</v>
      </c>
      <c r="C159" s="64" t="s">
        <v>3155</v>
      </c>
      <c r="D159" s="1104" t="s">
        <v>3229</v>
      </c>
      <c r="E159" s="1104" t="s">
        <v>3229</v>
      </c>
      <c r="F159" s="1104" t="s">
        <v>3229</v>
      </c>
      <c r="G159" s="1104" t="s">
        <v>3229</v>
      </c>
      <c r="H159" s="1104" t="s">
        <v>3229</v>
      </c>
      <c r="I159" s="1104" t="s">
        <v>3229</v>
      </c>
      <c r="J159" s="1104" t="s">
        <v>3229</v>
      </c>
      <c r="K159" s="1104" t="s">
        <v>3229</v>
      </c>
      <c r="L159" s="1104" t="s">
        <v>3229</v>
      </c>
      <c r="M159" s="1104" t="s">
        <v>3229</v>
      </c>
      <c r="N159" s="1104" t="s">
        <v>3229</v>
      </c>
      <c r="O159" s="1104" t="s">
        <v>3229</v>
      </c>
      <c r="P159" s="1104" t="s">
        <v>3229</v>
      </c>
      <c r="Q159" s="1104" t="s">
        <v>3229</v>
      </c>
      <c r="R159" s="1104" t="s">
        <v>3229</v>
      </c>
      <c r="S159" s="1104" t="s">
        <v>3229</v>
      </c>
      <c r="T159" s="1104" t="s">
        <v>3229</v>
      </c>
      <c r="U159" s="1104" t="s">
        <v>3229</v>
      </c>
      <c r="V159" s="1104" t="s">
        <v>3229</v>
      </c>
      <c r="W159" s="1104">
        <v>463191701.98632997</v>
      </c>
      <c r="X159" s="1104" t="s">
        <v>3229</v>
      </c>
      <c r="Y159" s="1104" t="s">
        <v>3229</v>
      </c>
      <c r="Z159" s="1104">
        <v>427081571.24681002</v>
      </c>
      <c r="AA159" s="1104">
        <v>463191701.98632997</v>
      </c>
      <c r="AB159" s="1104">
        <v>488759790.51902002</v>
      </c>
      <c r="AC159" s="1104">
        <v>483523593.7315619</v>
      </c>
      <c r="AD159" s="1104">
        <v>479465738.83612001</v>
      </c>
      <c r="AE159" s="1104">
        <v>469544210.14042997</v>
      </c>
      <c r="AF159" s="1104">
        <v>488759790.51902002</v>
      </c>
      <c r="AG159" s="1104">
        <v>567824582.6674099</v>
      </c>
      <c r="AH159" s="1104">
        <v>514510695.44570994</v>
      </c>
      <c r="AI159" s="1104">
        <v>533180259.34016007</v>
      </c>
      <c r="AJ159" s="1104">
        <v>554931643.10026002</v>
      </c>
      <c r="AK159" s="1104">
        <v>567824582.6674099</v>
      </c>
      <c r="AL159" s="1104">
        <v>699634252.95990014</v>
      </c>
      <c r="AM159" s="1104">
        <v>595452305.16531992</v>
      </c>
      <c r="AN159" s="1104">
        <v>668096092.50581038</v>
      </c>
      <c r="AO159" s="1104">
        <v>612465172.49299991</v>
      </c>
      <c r="AP159" s="1104">
        <v>699634252.95990014</v>
      </c>
      <c r="AQ159" s="1104" t="s">
        <v>3229</v>
      </c>
      <c r="AR159" s="1104" t="s">
        <v>3229</v>
      </c>
      <c r="AS159" s="1104" t="s">
        <v>3229</v>
      </c>
      <c r="AT159" s="1104" t="s">
        <v>3229</v>
      </c>
      <c r="AU159" s="1104" t="s">
        <v>3229</v>
      </c>
      <c r="AV159" s="1104" t="s">
        <v>3229</v>
      </c>
      <c r="AW159" s="1104" t="s">
        <v>3229</v>
      </c>
      <c r="AX159" s="1104" t="s">
        <v>3229</v>
      </c>
      <c r="AY159" s="1104" t="s">
        <v>3229</v>
      </c>
      <c r="AZ159" s="1104" t="s">
        <v>3229</v>
      </c>
      <c r="BA159" s="1104" t="s">
        <v>3229</v>
      </c>
      <c r="BB159" s="1104" t="s">
        <v>3229</v>
      </c>
      <c r="BC159" s="1104" t="s">
        <v>3229</v>
      </c>
      <c r="BD159" s="1104" t="s">
        <v>3229</v>
      </c>
      <c r="BE159" s="1104" t="s">
        <v>3229</v>
      </c>
      <c r="BF159" s="1104" t="s">
        <v>3229</v>
      </c>
      <c r="BG159" s="1104" t="s">
        <v>3229</v>
      </c>
      <c r="BH159" s="1104" t="s">
        <v>3229</v>
      </c>
      <c r="BI159" s="1104" t="s">
        <v>3229</v>
      </c>
      <c r="BJ159" s="1104" t="s">
        <v>3229</v>
      </c>
      <c r="BK159" s="1211" t="s">
        <v>3273</v>
      </c>
      <c r="BL159" s="1201">
        <v>153</v>
      </c>
    </row>
    <row r="160" spans="1:64" ht="15.75">
      <c r="A160" s="82">
        <v>154</v>
      </c>
      <c r="B160" s="1208" t="s">
        <v>3276</v>
      </c>
      <c r="C160" s="64" t="s">
        <v>194</v>
      </c>
      <c r="D160" s="1104" t="s">
        <v>3229</v>
      </c>
      <c r="E160" s="1104" t="s">
        <v>3229</v>
      </c>
      <c r="F160" s="1104" t="s">
        <v>3229</v>
      </c>
      <c r="G160" s="1104" t="s">
        <v>3229</v>
      </c>
      <c r="H160" s="1104" t="s">
        <v>3229</v>
      </c>
      <c r="I160" s="1104" t="s">
        <v>3229</v>
      </c>
      <c r="J160" s="1104" t="s">
        <v>3229</v>
      </c>
      <c r="K160" s="1104" t="s">
        <v>3229</v>
      </c>
      <c r="L160" s="1104" t="s">
        <v>3229</v>
      </c>
      <c r="M160" s="1104" t="s">
        <v>3229</v>
      </c>
      <c r="N160" s="1104" t="s">
        <v>3229</v>
      </c>
      <c r="O160" s="1104" t="s">
        <v>3229</v>
      </c>
      <c r="P160" s="1104" t="s">
        <v>3229</v>
      </c>
      <c r="Q160" s="1104" t="s">
        <v>3229</v>
      </c>
      <c r="R160" s="1104" t="s">
        <v>3229</v>
      </c>
      <c r="S160" s="1104" t="s">
        <v>3229</v>
      </c>
      <c r="T160" s="1104" t="s">
        <v>3229</v>
      </c>
      <c r="U160" s="1104" t="s">
        <v>3229</v>
      </c>
      <c r="V160" s="1104" t="s">
        <v>3229</v>
      </c>
      <c r="W160" s="1104" t="s">
        <v>3229</v>
      </c>
      <c r="X160" s="1104" t="s">
        <v>3229</v>
      </c>
      <c r="Y160" s="1104" t="s">
        <v>3229</v>
      </c>
      <c r="Z160" s="1104" t="s">
        <v>3229</v>
      </c>
      <c r="AA160" s="1104" t="s">
        <v>3229</v>
      </c>
      <c r="AB160" s="1104" t="s">
        <v>3229</v>
      </c>
      <c r="AC160" s="1104" t="s">
        <v>3229</v>
      </c>
      <c r="AD160" s="1104" t="s">
        <v>3229</v>
      </c>
      <c r="AE160" s="1104" t="s">
        <v>3229</v>
      </c>
      <c r="AF160" s="1104" t="s">
        <v>3229</v>
      </c>
      <c r="AG160" s="1104" t="s">
        <v>3229</v>
      </c>
      <c r="AH160" s="1104" t="s">
        <v>3229</v>
      </c>
      <c r="AI160" s="1104" t="s">
        <v>3229</v>
      </c>
      <c r="AJ160" s="1104" t="s">
        <v>3229</v>
      </c>
      <c r="AK160" s="1104" t="s">
        <v>3229</v>
      </c>
      <c r="AL160" s="1104" t="s">
        <v>3229</v>
      </c>
      <c r="AM160" s="1104" t="s">
        <v>3229</v>
      </c>
      <c r="AN160" s="1104" t="s">
        <v>3229</v>
      </c>
      <c r="AO160" s="1104" t="s">
        <v>3229</v>
      </c>
      <c r="AP160" s="1104" t="s">
        <v>3229</v>
      </c>
      <c r="AQ160" s="1104" t="s">
        <v>3229</v>
      </c>
      <c r="AR160" s="1104" t="s">
        <v>3229</v>
      </c>
      <c r="AS160" s="1104" t="s">
        <v>3229</v>
      </c>
      <c r="AT160" s="1104" t="s">
        <v>3229</v>
      </c>
      <c r="AU160" s="1104" t="s">
        <v>3229</v>
      </c>
      <c r="AV160" s="1104" t="s">
        <v>3229</v>
      </c>
      <c r="AW160" s="1104" t="s">
        <v>3229</v>
      </c>
      <c r="AX160" s="1104" t="s">
        <v>3229</v>
      </c>
      <c r="AY160" s="1104" t="s">
        <v>3229</v>
      </c>
      <c r="AZ160" s="1104" t="s">
        <v>3229</v>
      </c>
      <c r="BA160" s="1104" t="s">
        <v>3229</v>
      </c>
      <c r="BB160" s="1104" t="s">
        <v>3229</v>
      </c>
      <c r="BC160" s="1104" t="s">
        <v>3229</v>
      </c>
      <c r="BD160" s="1104" t="s">
        <v>3229</v>
      </c>
      <c r="BE160" s="1104" t="s">
        <v>3229</v>
      </c>
      <c r="BF160" s="1104" t="s">
        <v>3229</v>
      </c>
      <c r="BG160" s="1104" t="s">
        <v>3229</v>
      </c>
      <c r="BH160" s="1104" t="s">
        <v>3229</v>
      </c>
      <c r="BI160" s="1104" t="s">
        <v>3229</v>
      </c>
      <c r="BJ160" s="1104" t="s">
        <v>3229</v>
      </c>
      <c r="BK160" s="1209" t="s">
        <v>3276</v>
      </c>
      <c r="BL160" s="1201">
        <v>154</v>
      </c>
    </row>
    <row r="161" spans="1:64" ht="15.75">
      <c r="A161" s="82">
        <v>155</v>
      </c>
      <c r="B161" s="1210" t="s">
        <v>3277</v>
      </c>
      <c r="C161" s="64" t="s">
        <v>3155</v>
      </c>
      <c r="D161" s="1104" t="s">
        <v>3229</v>
      </c>
      <c r="E161" s="1104" t="s">
        <v>3229</v>
      </c>
      <c r="F161" s="1104" t="s">
        <v>3229</v>
      </c>
      <c r="G161" s="1104" t="s">
        <v>3229</v>
      </c>
      <c r="H161" s="1104" t="s">
        <v>3229</v>
      </c>
      <c r="I161" s="1104" t="s">
        <v>3229</v>
      </c>
      <c r="J161" s="1104" t="s">
        <v>3229</v>
      </c>
      <c r="K161" s="1104" t="s">
        <v>3229</v>
      </c>
      <c r="L161" s="1104" t="s">
        <v>3229</v>
      </c>
      <c r="M161" s="1104" t="s">
        <v>3229</v>
      </c>
      <c r="N161" s="1104" t="s">
        <v>3229</v>
      </c>
      <c r="O161" s="1104" t="s">
        <v>3229</v>
      </c>
      <c r="P161" s="1104" t="s">
        <v>3229</v>
      </c>
      <c r="Q161" s="1104" t="s">
        <v>3229</v>
      </c>
      <c r="R161" s="1104" t="s">
        <v>3229</v>
      </c>
      <c r="S161" s="1104" t="s">
        <v>3229</v>
      </c>
      <c r="T161" s="1104" t="s">
        <v>3229</v>
      </c>
      <c r="U161" s="1104" t="s">
        <v>3229</v>
      </c>
      <c r="V161" s="1104" t="s">
        <v>3229</v>
      </c>
      <c r="W161" s="1104" t="s">
        <v>3229</v>
      </c>
      <c r="X161" s="1104" t="s">
        <v>3229</v>
      </c>
      <c r="Y161" s="1104" t="s">
        <v>3229</v>
      </c>
      <c r="Z161" s="1104" t="s">
        <v>3229</v>
      </c>
      <c r="AA161" s="1104" t="s">
        <v>3229</v>
      </c>
      <c r="AB161" s="1104" t="s">
        <v>3229</v>
      </c>
      <c r="AC161" s="1104" t="s">
        <v>3229</v>
      </c>
      <c r="AD161" s="1104" t="s">
        <v>3229</v>
      </c>
      <c r="AE161" s="1104" t="s">
        <v>3229</v>
      </c>
      <c r="AF161" s="1104" t="s">
        <v>3229</v>
      </c>
      <c r="AG161" s="1104" t="s">
        <v>3229</v>
      </c>
      <c r="AH161" s="1104" t="s">
        <v>3229</v>
      </c>
      <c r="AI161" s="1104" t="s">
        <v>3229</v>
      </c>
      <c r="AJ161" s="1104" t="s">
        <v>3229</v>
      </c>
      <c r="AK161" s="1104" t="s">
        <v>3229</v>
      </c>
      <c r="AL161" s="1104" t="s">
        <v>3229</v>
      </c>
      <c r="AM161" s="1104" t="s">
        <v>3229</v>
      </c>
      <c r="AN161" s="1104" t="s">
        <v>3229</v>
      </c>
      <c r="AO161" s="1104" t="s">
        <v>3229</v>
      </c>
      <c r="AP161" s="1104" t="s">
        <v>3229</v>
      </c>
      <c r="AQ161" s="1104" t="s">
        <v>3229</v>
      </c>
      <c r="AR161" s="1104" t="s">
        <v>3229</v>
      </c>
      <c r="AS161" s="1104" t="s">
        <v>3229</v>
      </c>
      <c r="AT161" s="1104" t="s">
        <v>3229</v>
      </c>
      <c r="AU161" s="1104" t="s">
        <v>3229</v>
      </c>
      <c r="AV161" s="1104" t="s">
        <v>3229</v>
      </c>
      <c r="AW161" s="1104" t="s">
        <v>3229</v>
      </c>
      <c r="AX161" s="1104" t="s">
        <v>3229</v>
      </c>
      <c r="AY161" s="1104" t="s">
        <v>3229</v>
      </c>
      <c r="AZ161" s="1104" t="s">
        <v>3229</v>
      </c>
      <c r="BA161" s="1104" t="s">
        <v>3229</v>
      </c>
      <c r="BB161" s="1104" t="s">
        <v>3229</v>
      </c>
      <c r="BC161" s="1104" t="s">
        <v>3229</v>
      </c>
      <c r="BD161" s="1104" t="s">
        <v>3229</v>
      </c>
      <c r="BE161" s="1104" t="s">
        <v>3229</v>
      </c>
      <c r="BF161" s="1104" t="s">
        <v>3229</v>
      </c>
      <c r="BG161" s="1104" t="s">
        <v>3229</v>
      </c>
      <c r="BH161" s="1104" t="s">
        <v>3229</v>
      </c>
      <c r="BI161" s="1104" t="s">
        <v>3229</v>
      </c>
      <c r="BJ161" s="1104" t="s">
        <v>3229</v>
      </c>
      <c r="BK161" s="1211" t="s">
        <v>3277</v>
      </c>
      <c r="BL161" s="1201">
        <v>155</v>
      </c>
    </row>
    <row r="162" spans="1:64" ht="15.75">
      <c r="A162" s="82">
        <v>156</v>
      </c>
      <c r="B162" s="1210" t="s">
        <v>3278</v>
      </c>
      <c r="C162" s="64" t="s">
        <v>3155</v>
      </c>
      <c r="D162" s="1104" t="s">
        <v>3229</v>
      </c>
      <c r="E162" s="1104" t="s">
        <v>3229</v>
      </c>
      <c r="F162" s="1104" t="s">
        <v>3229</v>
      </c>
      <c r="G162" s="1104" t="s">
        <v>3229</v>
      </c>
      <c r="H162" s="1104" t="s">
        <v>3229</v>
      </c>
      <c r="I162" s="1104" t="s">
        <v>3229</v>
      </c>
      <c r="J162" s="1104" t="s">
        <v>3229</v>
      </c>
      <c r="K162" s="1104" t="s">
        <v>3229</v>
      </c>
      <c r="L162" s="1104" t="s">
        <v>3229</v>
      </c>
      <c r="M162" s="1104" t="s">
        <v>3229</v>
      </c>
      <c r="N162" s="1104" t="s">
        <v>3229</v>
      </c>
      <c r="O162" s="1104" t="s">
        <v>3229</v>
      </c>
      <c r="P162" s="1104" t="s">
        <v>3229</v>
      </c>
      <c r="Q162" s="1104" t="s">
        <v>3229</v>
      </c>
      <c r="R162" s="1104" t="s">
        <v>3229</v>
      </c>
      <c r="S162" s="1104" t="s">
        <v>3229</v>
      </c>
      <c r="T162" s="1104" t="s">
        <v>3229</v>
      </c>
      <c r="U162" s="1104" t="s">
        <v>3229</v>
      </c>
      <c r="V162" s="1104" t="s">
        <v>3229</v>
      </c>
      <c r="W162" s="1104" t="s">
        <v>3229</v>
      </c>
      <c r="X162" s="1104" t="s">
        <v>3229</v>
      </c>
      <c r="Y162" s="1104" t="s">
        <v>3229</v>
      </c>
      <c r="Z162" s="1104" t="s">
        <v>3229</v>
      </c>
      <c r="AA162" s="1104" t="s">
        <v>3229</v>
      </c>
      <c r="AB162" s="1104" t="s">
        <v>3229</v>
      </c>
      <c r="AC162" s="1104" t="s">
        <v>3229</v>
      </c>
      <c r="AD162" s="1104" t="s">
        <v>3229</v>
      </c>
      <c r="AE162" s="1104" t="s">
        <v>3229</v>
      </c>
      <c r="AF162" s="1104" t="s">
        <v>3229</v>
      </c>
      <c r="AG162" s="1104" t="s">
        <v>3229</v>
      </c>
      <c r="AH162" s="1104" t="s">
        <v>3229</v>
      </c>
      <c r="AI162" s="1104" t="s">
        <v>3229</v>
      </c>
      <c r="AJ162" s="1104" t="s">
        <v>3229</v>
      </c>
      <c r="AK162" s="1104" t="s">
        <v>3229</v>
      </c>
      <c r="AL162" s="1104" t="s">
        <v>3229</v>
      </c>
      <c r="AM162" s="1104" t="s">
        <v>3229</v>
      </c>
      <c r="AN162" s="1104" t="s">
        <v>3229</v>
      </c>
      <c r="AO162" s="1104" t="s">
        <v>3229</v>
      </c>
      <c r="AP162" s="1104" t="s">
        <v>3229</v>
      </c>
      <c r="AQ162" s="1104" t="s">
        <v>3229</v>
      </c>
      <c r="AR162" s="1104" t="s">
        <v>3229</v>
      </c>
      <c r="AS162" s="1104" t="s">
        <v>3229</v>
      </c>
      <c r="AT162" s="1104" t="s">
        <v>3229</v>
      </c>
      <c r="AU162" s="1104" t="s">
        <v>3229</v>
      </c>
      <c r="AV162" s="1104" t="s">
        <v>3229</v>
      </c>
      <c r="AW162" s="1104" t="s">
        <v>3229</v>
      </c>
      <c r="AX162" s="1104" t="s">
        <v>3229</v>
      </c>
      <c r="AY162" s="1104" t="s">
        <v>3229</v>
      </c>
      <c r="AZ162" s="1104" t="s">
        <v>3229</v>
      </c>
      <c r="BA162" s="1104" t="s">
        <v>3229</v>
      </c>
      <c r="BB162" s="1104" t="s">
        <v>3229</v>
      </c>
      <c r="BC162" s="1104" t="s">
        <v>3229</v>
      </c>
      <c r="BD162" s="1104" t="s">
        <v>3229</v>
      </c>
      <c r="BE162" s="1104" t="s">
        <v>3229</v>
      </c>
      <c r="BF162" s="1104" t="s">
        <v>3229</v>
      </c>
      <c r="BG162" s="1104" t="s">
        <v>3229</v>
      </c>
      <c r="BH162" s="1104" t="s">
        <v>3229</v>
      </c>
      <c r="BI162" s="1104" t="s">
        <v>3229</v>
      </c>
      <c r="BJ162" s="1104" t="s">
        <v>3229</v>
      </c>
      <c r="BK162" s="1211" t="s">
        <v>3278</v>
      </c>
      <c r="BL162" s="1201">
        <v>156</v>
      </c>
    </row>
    <row r="163" spans="1:64" ht="15.75">
      <c r="A163" s="82">
        <v>157</v>
      </c>
      <c r="B163" s="1208" t="s">
        <v>3279</v>
      </c>
      <c r="C163" s="64" t="s">
        <v>194</v>
      </c>
      <c r="D163" s="1104" t="s">
        <v>3229</v>
      </c>
      <c r="E163" s="1104" t="s">
        <v>3229</v>
      </c>
      <c r="F163" s="1104" t="s">
        <v>3229</v>
      </c>
      <c r="G163" s="1104" t="s">
        <v>3229</v>
      </c>
      <c r="H163" s="1104" t="s">
        <v>3229</v>
      </c>
      <c r="I163" s="1104" t="s">
        <v>3229</v>
      </c>
      <c r="J163" s="1104" t="s">
        <v>3229</v>
      </c>
      <c r="K163" s="1104" t="s">
        <v>3229</v>
      </c>
      <c r="L163" s="1104" t="s">
        <v>3229</v>
      </c>
      <c r="M163" s="1104" t="s">
        <v>3229</v>
      </c>
      <c r="N163" s="1104" t="s">
        <v>3229</v>
      </c>
      <c r="O163" s="1104" t="s">
        <v>3229</v>
      </c>
      <c r="P163" s="1104" t="s">
        <v>3229</v>
      </c>
      <c r="Q163" s="1104" t="s">
        <v>3229</v>
      </c>
      <c r="R163" s="1104" t="s">
        <v>3229</v>
      </c>
      <c r="S163" s="1104" t="s">
        <v>3229</v>
      </c>
      <c r="T163" s="1104" t="s">
        <v>3229</v>
      </c>
      <c r="U163" s="1104" t="s">
        <v>3229</v>
      </c>
      <c r="V163" s="1104" t="s">
        <v>3229</v>
      </c>
      <c r="W163" s="1104" t="s">
        <v>3229</v>
      </c>
      <c r="X163" s="1104" t="s">
        <v>3229</v>
      </c>
      <c r="Y163" s="1104" t="s">
        <v>3229</v>
      </c>
      <c r="Z163" s="1104" t="s">
        <v>3229</v>
      </c>
      <c r="AA163" s="1104" t="s">
        <v>3229</v>
      </c>
      <c r="AB163" s="1104" t="s">
        <v>3229</v>
      </c>
      <c r="AC163" s="1104" t="s">
        <v>3229</v>
      </c>
      <c r="AD163" s="1104" t="s">
        <v>3229</v>
      </c>
      <c r="AE163" s="1104" t="s">
        <v>3229</v>
      </c>
      <c r="AF163" s="1104" t="s">
        <v>3229</v>
      </c>
      <c r="AG163" s="1104" t="s">
        <v>3229</v>
      </c>
      <c r="AH163" s="1104" t="s">
        <v>3229</v>
      </c>
      <c r="AI163" s="1104" t="s">
        <v>3229</v>
      </c>
      <c r="AJ163" s="1104" t="s">
        <v>3229</v>
      </c>
      <c r="AK163" s="1104" t="s">
        <v>3229</v>
      </c>
      <c r="AL163" s="1104" t="s">
        <v>3229</v>
      </c>
      <c r="AM163" s="1104" t="s">
        <v>3229</v>
      </c>
      <c r="AN163" s="1104" t="s">
        <v>3229</v>
      </c>
      <c r="AO163" s="1104" t="s">
        <v>3229</v>
      </c>
      <c r="AP163" s="1104" t="s">
        <v>3229</v>
      </c>
      <c r="AQ163" s="1104" t="s">
        <v>3229</v>
      </c>
      <c r="AR163" s="1104" t="s">
        <v>3229</v>
      </c>
      <c r="AS163" s="1104" t="s">
        <v>3229</v>
      </c>
      <c r="AT163" s="1104" t="s">
        <v>3229</v>
      </c>
      <c r="AU163" s="1104" t="s">
        <v>3229</v>
      </c>
      <c r="AV163" s="1104" t="s">
        <v>3229</v>
      </c>
      <c r="AW163" s="1104" t="s">
        <v>3229</v>
      </c>
      <c r="AX163" s="1104" t="s">
        <v>3229</v>
      </c>
      <c r="AY163" s="1104" t="s">
        <v>3229</v>
      </c>
      <c r="AZ163" s="1104" t="s">
        <v>3229</v>
      </c>
      <c r="BA163" s="1104" t="s">
        <v>3229</v>
      </c>
      <c r="BB163" s="1104" t="s">
        <v>3229</v>
      </c>
      <c r="BC163" s="1104" t="s">
        <v>3229</v>
      </c>
      <c r="BD163" s="1104" t="s">
        <v>3229</v>
      </c>
      <c r="BE163" s="1104" t="s">
        <v>3229</v>
      </c>
      <c r="BF163" s="1104" t="s">
        <v>3229</v>
      </c>
      <c r="BG163" s="1104" t="s">
        <v>3229</v>
      </c>
      <c r="BH163" s="1104" t="s">
        <v>3229</v>
      </c>
      <c r="BI163" s="1104" t="s">
        <v>3229</v>
      </c>
      <c r="BJ163" s="1104" t="s">
        <v>3229</v>
      </c>
      <c r="BK163" s="1209" t="s">
        <v>3279</v>
      </c>
      <c r="BL163" s="1201">
        <v>157</v>
      </c>
    </row>
    <row r="164" spans="1:64" ht="15.75">
      <c r="A164" s="82">
        <v>158</v>
      </c>
      <c r="B164" s="1210" t="s">
        <v>3173</v>
      </c>
      <c r="C164" s="64" t="s">
        <v>3155</v>
      </c>
      <c r="D164" s="1104" t="s">
        <v>3229</v>
      </c>
      <c r="E164" s="1104" t="s">
        <v>3229</v>
      </c>
      <c r="F164" s="1104" t="s">
        <v>3229</v>
      </c>
      <c r="G164" s="1104" t="s">
        <v>3229</v>
      </c>
      <c r="H164" s="1104" t="s">
        <v>3229</v>
      </c>
      <c r="I164" s="1104" t="s">
        <v>3229</v>
      </c>
      <c r="J164" s="1104" t="s">
        <v>3229</v>
      </c>
      <c r="K164" s="1104" t="s">
        <v>3229</v>
      </c>
      <c r="L164" s="1104" t="s">
        <v>3229</v>
      </c>
      <c r="M164" s="1104" t="s">
        <v>3229</v>
      </c>
      <c r="N164" s="1104" t="s">
        <v>3229</v>
      </c>
      <c r="O164" s="1104" t="s">
        <v>3229</v>
      </c>
      <c r="P164" s="1104" t="s">
        <v>3229</v>
      </c>
      <c r="Q164" s="1104" t="s">
        <v>3229</v>
      </c>
      <c r="R164" s="1104" t="s">
        <v>3229</v>
      </c>
      <c r="S164" s="1104" t="s">
        <v>3229</v>
      </c>
      <c r="T164" s="1104" t="s">
        <v>3229</v>
      </c>
      <c r="U164" s="1104" t="s">
        <v>3229</v>
      </c>
      <c r="V164" s="1104" t="s">
        <v>3229</v>
      </c>
      <c r="W164" s="1104" t="s">
        <v>3229</v>
      </c>
      <c r="X164" s="1104" t="s">
        <v>3229</v>
      </c>
      <c r="Y164" s="1104" t="s">
        <v>3229</v>
      </c>
      <c r="Z164" s="1104" t="s">
        <v>3229</v>
      </c>
      <c r="AA164" s="1104" t="s">
        <v>3229</v>
      </c>
      <c r="AB164" s="1104" t="s">
        <v>3229</v>
      </c>
      <c r="AC164" s="1104" t="s">
        <v>3229</v>
      </c>
      <c r="AD164" s="1104" t="s">
        <v>3229</v>
      </c>
      <c r="AE164" s="1104" t="s">
        <v>3229</v>
      </c>
      <c r="AF164" s="1104" t="s">
        <v>3229</v>
      </c>
      <c r="AG164" s="1104" t="s">
        <v>3229</v>
      </c>
      <c r="AH164" s="1104" t="s">
        <v>3229</v>
      </c>
      <c r="AI164" s="1104" t="s">
        <v>3229</v>
      </c>
      <c r="AJ164" s="1104" t="s">
        <v>3229</v>
      </c>
      <c r="AK164" s="1104" t="s">
        <v>3229</v>
      </c>
      <c r="AL164" s="1104" t="s">
        <v>3229</v>
      </c>
      <c r="AM164" s="1104" t="s">
        <v>3229</v>
      </c>
      <c r="AN164" s="1104" t="s">
        <v>3229</v>
      </c>
      <c r="AO164" s="1104" t="s">
        <v>3229</v>
      </c>
      <c r="AP164" s="1104" t="s">
        <v>3229</v>
      </c>
      <c r="AQ164" s="1104" t="s">
        <v>3229</v>
      </c>
      <c r="AR164" s="1104" t="s">
        <v>3229</v>
      </c>
      <c r="AS164" s="1104" t="s">
        <v>3229</v>
      </c>
      <c r="AT164" s="1104" t="s">
        <v>3229</v>
      </c>
      <c r="AU164" s="1104" t="s">
        <v>3229</v>
      </c>
      <c r="AV164" s="1104" t="s">
        <v>3229</v>
      </c>
      <c r="AW164" s="1104" t="s">
        <v>3229</v>
      </c>
      <c r="AX164" s="1104" t="s">
        <v>3229</v>
      </c>
      <c r="AY164" s="1104" t="s">
        <v>3229</v>
      </c>
      <c r="AZ164" s="1104" t="s">
        <v>3229</v>
      </c>
      <c r="BA164" s="1104" t="s">
        <v>3229</v>
      </c>
      <c r="BB164" s="1104" t="s">
        <v>3229</v>
      </c>
      <c r="BC164" s="1104" t="s">
        <v>3229</v>
      </c>
      <c r="BD164" s="1104" t="s">
        <v>3229</v>
      </c>
      <c r="BE164" s="1104" t="s">
        <v>3229</v>
      </c>
      <c r="BF164" s="1104" t="s">
        <v>3229</v>
      </c>
      <c r="BG164" s="1104" t="s">
        <v>3229</v>
      </c>
      <c r="BH164" s="1104" t="s">
        <v>3229</v>
      </c>
      <c r="BI164" s="1104" t="s">
        <v>3229</v>
      </c>
      <c r="BJ164" s="1104" t="s">
        <v>3229</v>
      </c>
      <c r="BK164" s="1211" t="s">
        <v>3173</v>
      </c>
      <c r="BL164" s="1201">
        <v>158</v>
      </c>
    </row>
    <row r="165" spans="1:64" ht="15.75">
      <c r="A165" s="82">
        <v>159</v>
      </c>
      <c r="B165" s="1210" t="s">
        <v>3164</v>
      </c>
      <c r="C165" s="64" t="s">
        <v>3155</v>
      </c>
      <c r="D165" s="1104" t="s">
        <v>3229</v>
      </c>
      <c r="E165" s="1104" t="s">
        <v>3229</v>
      </c>
      <c r="F165" s="1104" t="s">
        <v>3229</v>
      </c>
      <c r="G165" s="1104" t="s">
        <v>3229</v>
      </c>
      <c r="H165" s="1104" t="s">
        <v>3229</v>
      </c>
      <c r="I165" s="1104" t="s">
        <v>3229</v>
      </c>
      <c r="J165" s="1104" t="s">
        <v>3229</v>
      </c>
      <c r="K165" s="1104" t="s">
        <v>3229</v>
      </c>
      <c r="L165" s="1104" t="s">
        <v>3229</v>
      </c>
      <c r="M165" s="1104" t="s">
        <v>3229</v>
      </c>
      <c r="N165" s="1104" t="s">
        <v>3229</v>
      </c>
      <c r="O165" s="1104" t="s">
        <v>3229</v>
      </c>
      <c r="P165" s="1104" t="s">
        <v>3229</v>
      </c>
      <c r="Q165" s="1104" t="s">
        <v>3229</v>
      </c>
      <c r="R165" s="1104" t="s">
        <v>3229</v>
      </c>
      <c r="S165" s="1104" t="s">
        <v>3229</v>
      </c>
      <c r="T165" s="1104" t="s">
        <v>3229</v>
      </c>
      <c r="U165" s="1104" t="s">
        <v>3229</v>
      </c>
      <c r="V165" s="1104" t="s">
        <v>3229</v>
      </c>
      <c r="W165" s="1104" t="s">
        <v>3229</v>
      </c>
      <c r="X165" s="1104" t="s">
        <v>3229</v>
      </c>
      <c r="Y165" s="1104" t="s">
        <v>3229</v>
      </c>
      <c r="Z165" s="1104" t="s">
        <v>3229</v>
      </c>
      <c r="AA165" s="1104" t="s">
        <v>3229</v>
      </c>
      <c r="AB165" s="1104" t="s">
        <v>3229</v>
      </c>
      <c r="AC165" s="1104" t="s">
        <v>3229</v>
      </c>
      <c r="AD165" s="1104" t="s">
        <v>3229</v>
      </c>
      <c r="AE165" s="1104" t="s">
        <v>3229</v>
      </c>
      <c r="AF165" s="1104" t="s">
        <v>3229</v>
      </c>
      <c r="AG165" s="1104" t="s">
        <v>3229</v>
      </c>
      <c r="AH165" s="1104" t="s">
        <v>3229</v>
      </c>
      <c r="AI165" s="1104" t="s">
        <v>3229</v>
      </c>
      <c r="AJ165" s="1104" t="s">
        <v>3229</v>
      </c>
      <c r="AK165" s="1104" t="s">
        <v>3229</v>
      </c>
      <c r="AL165" s="1104" t="s">
        <v>3229</v>
      </c>
      <c r="AM165" s="1104" t="s">
        <v>3229</v>
      </c>
      <c r="AN165" s="1104" t="s">
        <v>3229</v>
      </c>
      <c r="AO165" s="1104" t="s">
        <v>3229</v>
      </c>
      <c r="AP165" s="1104" t="s">
        <v>3229</v>
      </c>
      <c r="AQ165" s="1104" t="s">
        <v>3229</v>
      </c>
      <c r="AR165" s="1104" t="s">
        <v>3229</v>
      </c>
      <c r="AS165" s="1104" t="s">
        <v>3229</v>
      </c>
      <c r="AT165" s="1104" t="s">
        <v>3229</v>
      </c>
      <c r="AU165" s="1104" t="s">
        <v>3229</v>
      </c>
      <c r="AV165" s="1104" t="s">
        <v>3229</v>
      </c>
      <c r="AW165" s="1104" t="s">
        <v>3229</v>
      </c>
      <c r="AX165" s="1104" t="s">
        <v>3229</v>
      </c>
      <c r="AY165" s="1104" t="s">
        <v>3229</v>
      </c>
      <c r="AZ165" s="1104" t="s">
        <v>3229</v>
      </c>
      <c r="BA165" s="1104" t="s">
        <v>3229</v>
      </c>
      <c r="BB165" s="1104" t="s">
        <v>3229</v>
      </c>
      <c r="BC165" s="1104" t="s">
        <v>3229</v>
      </c>
      <c r="BD165" s="1104" t="s">
        <v>3229</v>
      </c>
      <c r="BE165" s="1104" t="s">
        <v>3229</v>
      </c>
      <c r="BF165" s="1104" t="s">
        <v>3229</v>
      </c>
      <c r="BG165" s="1104" t="s">
        <v>3229</v>
      </c>
      <c r="BH165" s="1104" t="s">
        <v>3229</v>
      </c>
      <c r="BI165" s="1104" t="s">
        <v>3229</v>
      </c>
      <c r="BJ165" s="1104" t="s">
        <v>3229</v>
      </c>
      <c r="BK165" s="1211" t="s">
        <v>3164</v>
      </c>
      <c r="BL165" s="1201">
        <v>159</v>
      </c>
    </row>
    <row r="166" spans="1:64" ht="15.75">
      <c r="A166" s="82">
        <v>160</v>
      </c>
      <c r="B166" s="1208" t="s">
        <v>3280</v>
      </c>
      <c r="C166" s="64" t="s">
        <v>194</v>
      </c>
      <c r="D166" s="1104" t="s">
        <v>3229</v>
      </c>
      <c r="E166" s="1104" t="s">
        <v>3229</v>
      </c>
      <c r="F166" s="1104" t="s">
        <v>3229</v>
      </c>
      <c r="G166" s="1104" t="s">
        <v>3229</v>
      </c>
      <c r="H166" s="1104" t="s">
        <v>3229</v>
      </c>
      <c r="I166" s="1104" t="s">
        <v>3229</v>
      </c>
      <c r="J166" s="1104" t="s">
        <v>3229</v>
      </c>
      <c r="K166" s="1104" t="s">
        <v>3229</v>
      </c>
      <c r="L166" s="1104" t="s">
        <v>3229</v>
      </c>
      <c r="M166" s="1104" t="s">
        <v>3229</v>
      </c>
      <c r="N166" s="1104" t="s">
        <v>3229</v>
      </c>
      <c r="O166" s="1104" t="s">
        <v>3229</v>
      </c>
      <c r="P166" s="1104" t="s">
        <v>3229</v>
      </c>
      <c r="Q166" s="1104" t="s">
        <v>3229</v>
      </c>
      <c r="R166" s="1104" t="s">
        <v>3229</v>
      </c>
      <c r="S166" s="1104" t="s">
        <v>3229</v>
      </c>
      <c r="T166" s="1104" t="s">
        <v>3229</v>
      </c>
      <c r="U166" s="1104" t="s">
        <v>3229</v>
      </c>
      <c r="V166" s="1104" t="s">
        <v>3229</v>
      </c>
      <c r="W166" s="1104" t="s">
        <v>3229</v>
      </c>
      <c r="X166" s="1104" t="s">
        <v>3229</v>
      </c>
      <c r="Y166" s="1104" t="s">
        <v>3229</v>
      </c>
      <c r="Z166" s="1104" t="s">
        <v>3229</v>
      </c>
      <c r="AA166" s="1104" t="s">
        <v>3229</v>
      </c>
      <c r="AB166" s="1104" t="s">
        <v>3229</v>
      </c>
      <c r="AC166" s="1104" t="s">
        <v>3229</v>
      </c>
      <c r="AD166" s="1104" t="s">
        <v>3229</v>
      </c>
      <c r="AE166" s="1104" t="s">
        <v>3229</v>
      </c>
      <c r="AF166" s="1104" t="s">
        <v>3229</v>
      </c>
      <c r="AG166" s="1104" t="s">
        <v>3229</v>
      </c>
      <c r="AH166" s="1104" t="s">
        <v>3229</v>
      </c>
      <c r="AI166" s="1104" t="s">
        <v>3229</v>
      </c>
      <c r="AJ166" s="1104" t="s">
        <v>3229</v>
      </c>
      <c r="AK166" s="1104" t="s">
        <v>3229</v>
      </c>
      <c r="AL166" s="1104" t="s">
        <v>3229</v>
      </c>
      <c r="AM166" s="1104" t="s">
        <v>3229</v>
      </c>
      <c r="AN166" s="1104" t="s">
        <v>3229</v>
      </c>
      <c r="AO166" s="1104" t="s">
        <v>3229</v>
      </c>
      <c r="AP166" s="1104" t="s">
        <v>3229</v>
      </c>
      <c r="AQ166" s="1104" t="s">
        <v>3229</v>
      </c>
      <c r="AR166" s="1104" t="s">
        <v>3229</v>
      </c>
      <c r="AS166" s="1104" t="s">
        <v>3229</v>
      </c>
      <c r="AT166" s="1104" t="s">
        <v>3229</v>
      </c>
      <c r="AU166" s="1104" t="s">
        <v>3229</v>
      </c>
      <c r="AV166" s="1104" t="s">
        <v>3229</v>
      </c>
      <c r="AW166" s="1104" t="s">
        <v>3229</v>
      </c>
      <c r="AX166" s="1104" t="s">
        <v>3229</v>
      </c>
      <c r="AY166" s="1104" t="s">
        <v>3229</v>
      </c>
      <c r="AZ166" s="1104" t="s">
        <v>3229</v>
      </c>
      <c r="BA166" s="1104" t="s">
        <v>3229</v>
      </c>
      <c r="BB166" s="1104" t="s">
        <v>3229</v>
      </c>
      <c r="BC166" s="1104" t="s">
        <v>3229</v>
      </c>
      <c r="BD166" s="1104" t="s">
        <v>3229</v>
      </c>
      <c r="BE166" s="1104" t="s">
        <v>3229</v>
      </c>
      <c r="BF166" s="1104" t="s">
        <v>3229</v>
      </c>
      <c r="BG166" s="1104" t="s">
        <v>3229</v>
      </c>
      <c r="BH166" s="1104" t="s">
        <v>3229</v>
      </c>
      <c r="BI166" s="1104" t="s">
        <v>3229</v>
      </c>
      <c r="BJ166" s="1104" t="s">
        <v>3229</v>
      </c>
      <c r="BK166" s="1209" t="s">
        <v>3280</v>
      </c>
      <c r="BL166" s="1201">
        <v>160</v>
      </c>
    </row>
    <row r="167" spans="1:64" ht="15.75">
      <c r="A167" s="82">
        <v>161</v>
      </c>
      <c r="B167" s="1210" t="s">
        <v>3175</v>
      </c>
      <c r="C167" s="64" t="s">
        <v>3155</v>
      </c>
      <c r="D167" s="1104" t="s">
        <v>3229</v>
      </c>
      <c r="E167" s="1104" t="s">
        <v>3229</v>
      </c>
      <c r="F167" s="1104" t="s">
        <v>3229</v>
      </c>
      <c r="G167" s="1104" t="s">
        <v>3229</v>
      </c>
      <c r="H167" s="1104" t="s">
        <v>3229</v>
      </c>
      <c r="I167" s="1104" t="s">
        <v>3229</v>
      </c>
      <c r="J167" s="1104" t="s">
        <v>3229</v>
      </c>
      <c r="K167" s="1104" t="s">
        <v>3229</v>
      </c>
      <c r="L167" s="1104" t="s">
        <v>3229</v>
      </c>
      <c r="M167" s="1104" t="s">
        <v>3229</v>
      </c>
      <c r="N167" s="1104" t="s">
        <v>3229</v>
      </c>
      <c r="O167" s="1104" t="s">
        <v>3229</v>
      </c>
      <c r="P167" s="1104" t="s">
        <v>3229</v>
      </c>
      <c r="Q167" s="1104" t="s">
        <v>3229</v>
      </c>
      <c r="R167" s="1104" t="s">
        <v>3229</v>
      </c>
      <c r="S167" s="1104" t="s">
        <v>3229</v>
      </c>
      <c r="T167" s="1104" t="s">
        <v>3229</v>
      </c>
      <c r="U167" s="1104" t="s">
        <v>3229</v>
      </c>
      <c r="V167" s="1104" t="s">
        <v>3229</v>
      </c>
      <c r="W167" s="1104" t="s">
        <v>3229</v>
      </c>
      <c r="X167" s="1104" t="s">
        <v>3229</v>
      </c>
      <c r="Y167" s="1104" t="s">
        <v>3229</v>
      </c>
      <c r="Z167" s="1104" t="s">
        <v>3229</v>
      </c>
      <c r="AA167" s="1104" t="s">
        <v>3229</v>
      </c>
      <c r="AB167" s="1104" t="s">
        <v>3229</v>
      </c>
      <c r="AC167" s="1104" t="s">
        <v>3229</v>
      </c>
      <c r="AD167" s="1104" t="s">
        <v>3229</v>
      </c>
      <c r="AE167" s="1104" t="s">
        <v>3229</v>
      </c>
      <c r="AF167" s="1104" t="s">
        <v>3229</v>
      </c>
      <c r="AG167" s="1104" t="s">
        <v>3229</v>
      </c>
      <c r="AH167" s="1104" t="s">
        <v>3229</v>
      </c>
      <c r="AI167" s="1104" t="s">
        <v>3229</v>
      </c>
      <c r="AJ167" s="1104" t="s">
        <v>3229</v>
      </c>
      <c r="AK167" s="1104" t="s">
        <v>3229</v>
      </c>
      <c r="AL167" s="1104" t="s">
        <v>3229</v>
      </c>
      <c r="AM167" s="1104" t="s">
        <v>3229</v>
      </c>
      <c r="AN167" s="1104" t="s">
        <v>3229</v>
      </c>
      <c r="AO167" s="1104" t="s">
        <v>3229</v>
      </c>
      <c r="AP167" s="1104" t="s">
        <v>3229</v>
      </c>
      <c r="AQ167" s="1104" t="s">
        <v>3229</v>
      </c>
      <c r="AR167" s="1104" t="s">
        <v>3229</v>
      </c>
      <c r="AS167" s="1104" t="s">
        <v>3229</v>
      </c>
      <c r="AT167" s="1104" t="s">
        <v>3229</v>
      </c>
      <c r="AU167" s="1104" t="s">
        <v>3229</v>
      </c>
      <c r="AV167" s="1104" t="s">
        <v>3229</v>
      </c>
      <c r="AW167" s="1104" t="s">
        <v>3229</v>
      </c>
      <c r="AX167" s="1104" t="s">
        <v>3229</v>
      </c>
      <c r="AY167" s="1104" t="s">
        <v>3229</v>
      </c>
      <c r="AZ167" s="1104" t="s">
        <v>3229</v>
      </c>
      <c r="BA167" s="1104" t="s">
        <v>3229</v>
      </c>
      <c r="BB167" s="1104" t="s">
        <v>3229</v>
      </c>
      <c r="BC167" s="1104" t="s">
        <v>3229</v>
      </c>
      <c r="BD167" s="1104" t="s">
        <v>3229</v>
      </c>
      <c r="BE167" s="1104" t="s">
        <v>3229</v>
      </c>
      <c r="BF167" s="1104" t="s">
        <v>3229</v>
      </c>
      <c r="BG167" s="1104" t="s">
        <v>3229</v>
      </c>
      <c r="BH167" s="1104" t="s">
        <v>3229</v>
      </c>
      <c r="BI167" s="1104" t="s">
        <v>3229</v>
      </c>
      <c r="BJ167" s="1104" t="s">
        <v>3229</v>
      </c>
      <c r="BK167" s="1211" t="s">
        <v>3175</v>
      </c>
      <c r="BL167" s="1201">
        <v>161</v>
      </c>
    </row>
    <row r="168" spans="1:64" ht="15.75">
      <c r="A168" s="82">
        <v>162</v>
      </c>
      <c r="B168" s="1206" t="s">
        <v>954</v>
      </c>
      <c r="C168" s="64" t="s">
        <v>3155</v>
      </c>
      <c r="D168" s="1104" t="s">
        <v>3229</v>
      </c>
      <c r="E168" s="1104" t="s">
        <v>3229</v>
      </c>
      <c r="F168" s="1104" t="s">
        <v>3229</v>
      </c>
      <c r="G168" s="1104" t="s">
        <v>3229</v>
      </c>
      <c r="H168" s="1104" t="s">
        <v>3229</v>
      </c>
      <c r="I168" s="1104" t="s">
        <v>3229</v>
      </c>
      <c r="J168" s="1104" t="s">
        <v>3229</v>
      </c>
      <c r="K168" s="1104" t="s">
        <v>3229</v>
      </c>
      <c r="L168" s="1104" t="s">
        <v>3229</v>
      </c>
      <c r="M168" s="1104" t="s">
        <v>3229</v>
      </c>
      <c r="N168" s="1104" t="s">
        <v>3229</v>
      </c>
      <c r="O168" s="1104" t="s">
        <v>3229</v>
      </c>
      <c r="P168" s="1104" t="s">
        <v>3229</v>
      </c>
      <c r="Q168" s="1104" t="s">
        <v>3229</v>
      </c>
      <c r="R168" s="1104" t="s">
        <v>3229</v>
      </c>
      <c r="S168" s="1104" t="s">
        <v>3229</v>
      </c>
      <c r="T168" s="1104" t="s">
        <v>3229</v>
      </c>
      <c r="U168" s="1104" t="s">
        <v>3229</v>
      </c>
      <c r="V168" s="1104" t="s">
        <v>3229</v>
      </c>
      <c r="W168" s="1104" t="s">
        <v>3229</v>
      </c>
      <c r="X168" s="1104" t="s">
        <v>3229</v>
      </c>
      <c r="Y168" s="1104" t="s">
        <v>3229</v>
      </c>
      <c r="Z168" s="1104" t="s">
        <v>3229</v>
      </c>
      <c r="AA168" s="1104" t="s">
        <v>3229</v>
      </c>
      <c r="AB168" s="1104" t="s">
        <v>3229</v>
      </c>
      <c r="AC168" s="1104" t="s">
        <v>3229</v>
      </c>
      <c r="AD168" s="1104" t="s">
        <v>3229</v>
      </c>
      <c r="AE168" s="1104" t="s">
        <v>3229</v>
      </c>
      <c r="AF168" s="1104" t="s">
        <v>3229</v>
      </c>
      <c r="AG168" s="1104" t="s">
        <v>3229</v>
      </c>
      <c r="AH168" s="1104" t="s">
        <v>3229</v>
      </c>
      <c r="AI168" s="1104" t="s">
        <v>3229</v>
      </c>
      <c r="AJ168" s="1104" t="s">
        <v>3229</v>
      </c>
      <c r="AK168" s="1104" t="s">
        <v>3229</v>
      </c>
      <c r="AL168" s="1104" t="s">
        <v>3229</v>
      </c>
      <c r="AM168" s="1104" t="s">
        <v>3229</v>
      </c>
      <c r="AN168" s="1104" t="s">
        <v>3229</v>
      </c>
      <c r="AO168" s="1104" t="s">
        <v>3229</v>
      </c>
      <c r="AP168" s="1104" t="s">
        <v>3229</v>
      </c>
      <c r="AQ168" s="1104" t="s">
        <v>3229</v>
      </c>
      <c r="AR168" s="1104" t="s">
        <v>3229</v>
      </c>
      <c r="AS168" s="1104" t="s">
        <v>3229</v>
      </c>
      <c r="AT168" s="1104" t="s">
        <v>3229</v>
      </c>
      <c r="AU168" s="1104" t="s">
        <v>3229</v>
      </c>
      <c r="AV168" s="1104" t="s">
        <v>3229</v>
      </c>
      <c r="AW168" s="1104" t="s">
        <v>3229</v>
      </c>
      <c r="AX168" s="1104" t="s">
        <v>3229</v>
      </c>
      <c r="AY168" s="1104" t="s">
        <v>3229</v>
      </c>
      <c r="AZ168" s="1104" t="s">
        <v>3229</v>
      </c>
      <c r="BA168" s="1104" t="s">
        <v>3229</v>
      </c>
      <c r="BB168" s="1104" t="s">
        <v>3229</v>
      </c>
      <c r="BC168" s="1104" t="s">
        <v>3229</v>
      </c>
      <c r="BD168" s="1104" t="s">
        <v>3229</v>
      </c>
      <c r="BE168" s="1104" t="s">
        <v>3229</v>
      </c>
      <c r="BF168" s="1104" t="s">
        <v>3229</v>
      </c>
      <c r="BG168" s="1104" t="s">
        <v>3229</v>
      </c>
      <c r="BH168" s="1104" t="s">
        <v>3229</v>
      </c>
      <c r="BI168" s="1104" t="s">
        <v>3229</v>
      </c>
      <c r="BJ168" s="1104" t="s">
        <v>3229</v>
      </c>
      <c r="BK168" s="1207" t="s">
        <v>954</v>
      </c>
      <c r="BL168" s="1201">
        <v>162</v>
      </c>
    </row>
    <row r="169" spans="1:64" ht="15.75">
      <c r="A169" s="82">
        <v>163</v>
      </c>
      <c r="B169" s="1208" t="s">
        <v>3281</v>
      </c>
      <c r="C169" s="64" t="s">
        <v>194</v>
      </c>
      <c r="D169" s="1104" t="s">
        <v>3229</v>
      </c>
      <c r="E169" s="1104" t="s">
        <v>3229</v>
      </c>
      <c r="F169" s="1104" t="s">
        <v>3229</v>
      </c>
      <c r="G169" s="1104" t="s">
        <v>3229</v>
      </c>
      <c r="H169" s="1104" t="s">
        <v>3229</v>
      </c>
      <c r="I169" s="1104" t="s">
        <v>3229</v>
      </c>
      <c r="J169" s="1104" t="s">
        <v>3229</v>
      </c>
      <c r="K169" s="1104" t="s">
        <v>3229</v>
      </c>
      <c r="L169" s="1104" t="s">
        <v>3229</v>
      </c>
      <c r="M169" s="1104" t="s">
        <v>3229</v>
      </c>
      <c r="N169" s="1104" t="s">
        <v>3229</v>
      </c>
      <c r="O169" s="1104" t="s">
        <v>3229</v>
      </c>
      <c r="P169" s="1104" t="s">
        <v>3229</v>
      </c>
      <c r="Q169" s="1104" t="s">
        <v>3229</v>
      </c>
      <c r="R169" s="1104" t="s">
        <v>3229</v>
      </c>
      <c r="S169" s="1104" t="s">
        <v>3229</v>
      </c>
      <c r="T169" s="1104" t="s">
        <v>3229</v>
      </c>
      <c r="U169" s="1104" t="s">
        <v>3229</v>
      </c>
      <c r="V169" s="1104" t="s">
        <v>3229</v>
      </c>
      <c r="W169" s="1104" t="s">
        <v>3229</v>
      </c>
      <c r="X169" s="1104" t="s">
        <v>3229</v>
      </c>
      <c r="Y169" s="1104" t="s">
        <v>3229</v>
      </c>
      <c r="Z169" s="1104" t="s">
        <v>3229</v>
      </c>
      <c r="AA169" s="1104" t="s">
        <v>3229</v>
      </c>
      <c r="AB169" s="1104" t="s">
        <v>3229</v>
      </c>
      <c r="AC169" s="1104" t="s">
        <v>3229</v>
      </c>
      <c r="AD169" s="1104" t="s">
        <v>3229</v>
      </c>
      <c r="AE169" s="1104" t="s">
        <v>3229</v>
      </c>
      <c r="AF169" s="1104" t="s">
        <v>3229</v>
      </c>
      <c r="AG169" s="1104" t="s">
        <v>3229</v>
      </c>
      <c r="AH169" s="1104" t="s">
        <v>3229</v>
      </c>
      <c r="AI169" s="1104" t="s">
        <v>3229</v>
      </c>
      <c r="AJ169" s="1104" t="s">
        <v>3229</v>
      </c>
      <c r="AK169" s="1104" t="s">
        <v>3229</v>
      </c>
      <c r="AL169" s="1104" t="s">
        <v>3229</v>
      </c>
      <c r="AM169" s="1104" t="s">
        <v>3229</v>
      </c>
      <c r="AN169" s="1104" t="s">
        <v>3229</v>
      </c>
      <c r="AO169" s="1104" t="s">
        <v>3229</v>
      </c>
      <c r="AP169" s="1104" t="s">
        <v>3229</v>
      </c>
      <c r="AQ169" s="1104" t="s">
        <v>3229</v>
      </c>
      <c r="AR169" s="1104" t="s">
        <v>3229</v>
      </c>
      <c r="AS169" s="1104" t="s">
        <v>3229</v>
      </c>
      <c r="AT169" s="1104" t="s">
        <v>3229</v>
      </c>
      <c r="AU169" s="1104" t="s">
        <v>3229</v>
      </c>
      <c r="AV169" s="1104" t="s">
        <v>3229</v>
      </c>
      <c r="AW169" s="1104" t="s">
        <v>3229</v>
      </c>
      <c r="AX169" s="1104" t="s">
        <v>3229</v>
      </c>
      <c r="AY169" s="1104" t="s">
        <v>3229</v>
      </c>
      <c r="AZ169" s="1104" t="s">
        <v>3229</v>
      </c>
      <c r="BA169" s="1104" t="s">
        <v>3229</v>
      </c>
      <c r="BB169" s="1104" t="s">
        <v>3229</v>
      </c>
      <c r="BC169" s="1104" t="s">
        <v>3229</v>
      </c>
      <c r="BD169" s="1104" t="s">
        <v>3229</v>
      </c>
      <c r="BE169" s="1104" t="s">
        <v>3229</v>
      </c>
      <c r="BF169" s="1104" t="s">
        <v>3229</v>
      </c>
      <c r="BG169" s="1104" t="s">
        <v>3229</v>
      </c>
      <c r="BH169" s="1104" t="s">
        <v>3229</v>
      </c>
      <c r="BI169" s="1104" t="s">
        <v>3229</v>
      </c>
      <c r="BJ169" s="1104" t="s">
        <v>3229</v>
      </c>
      <c r="BK169" s="1209" t="s">
        <v>3281</v>
      </c>
      <c r="BL169" s="150">
        <v>163</v>
      </c>
    </row>
    <row r="170" spans="1:64" ht="15.75">
      <c r="A170" s="82">
        <v>164</v>
      </c>
      <c r="B170" s="1210" t="s">
        <v>3175</v>
      </c>
      <c r="C170" s="64" t="s">
        <v>3155</v>
      </c>
      <c r="D170" s="1104" t="s">
        <v>3229</v>
      </c>
      <c r="E170" s="1104" t="s">
        <v>3229</v>
      </c>
      <c r="F170" s="1104" t="s">
        <v>3229</v>
      </c>
      <c r="G170" s="1104" t="s">
        <v>3229</v>
      </c>
      <c r="H170" s="1104" t="s">
        <v>3229</v>
      </c>
      <c r="I170" s="1104" t="s">
        <v>3229</v>
      </c>
      <c r="J170" s="1104" t="s">
        <v>3229</v>
      </c>
      <c r="K170" s="1104" t="s">
        <v>3229</v>
      </c>
      <c r="L170" s="1104" t="s">
        <v>3229</v>
      </c>
      <c r="M170" s="1104" t="s">
        <v>3229</v>
      </c>
      <c r="N170" s="1104" t="s">
        <v>3229</v>
      </c>
      <c r="O170" s="1104" t="s">
        <v>3229</v>
      </c>
      <c r="P170" s="1104" t="s">
        <v>3229</v>
      </c>
      <c r="Q170" s="1104" t="s">
        <v>3229</v>
      </c>
      <c r="R170" s="1104" t="s">
        <v>3229</v>
      </c>
      <c r="S170" s="1104" t="s">
        <v>3229</v>
      </c>
      <c r="T170" s="1104" t="s">
        <v>3229</v>
      </c>
      <c r="U170" s="1104" t="s">
        <v>3229</v>
      </c>
      <c r="V170" s="1104" t="s">
        <v>3229</v>
      </c>
      <c r="W170" s="1104" t="s">
        <v>3229</v>
      </c>
      <c r="X170" s="1104" t="s">
        <v>3229</v>
      </c>
      <c r="Y170" s="1104" t="s">
        <v>3229</v>
      </c>
      <c r="Z170" s="1104" t="s">
        <v>3229</v>
      </c>
      <c r="AA170" s="1104" t="s">
        <v>3229</v>
      </c>
      <c r="AB170" s="1104" t="s">
        <v>3229</v>
      </c>
      <c r="AC170" s="1104" t="s">
        <v>3229</v>
      </c>
      <c r="AD170" s="1104" t="s">
        <v>3229</v>
      </c>
      <c r="AE170" s="1104" t="s">
        <v>3229</v>
      </c>
      <c r="AF170" s="1104" t="s">
        <v>3229</v>
      </c>
      <c r="AG170" s="1104" t="s">
        <v>3229</v>
      </c>
      <c r="AH170" s="1104" t="s">
        <v>3229</v>
      </c>
      <c r="AI170" s="1104" t="s">
        <v>3229</v>
      </c>
      <c r="AJ170" s="1104" t="s">
        <v>3229</v>
      </c>
      <c r="AK170" s="1104" t="s">
        <v>3229</v>
      </c>
      <c r="AL170" s="1104" t="s">
        <v>3229</v>
      </c>
      <c r="AM170" s="1104" t="s">
        <v>3229</v>
      </c>
      <c r="AN170" s="1104" t="s">
        <v>3229</v>
      </c>
      <c r="AO170" s="1104" t="s">
        <v>3229</v>
      </c>
      <c r="AP170" s="1104" t="s">
        <v>3229</v>
      </c>
      <c r="AQ170" s="1104" t="s">
        <v>3229</v>
      </c>
      <c r="AR170" s="1104" t="s">
        <v>3229</v>
      </c>
      <c r="AS170" s="1104" t="s">
        <v>3229</v>
      </c>
      <c r="AT170" s="1104" t="s">
        <v>3229</v>
      </c>
      <c r="AU170" s="1104" t="s">
        <v>3229</v>
      </c>
      <c r="AV170" s="1104" t="s">
        <v>3229</v>
      </c>
      <c r="AW170" s="1104" t="s">
        <v>3229</v>
      </c>
      <c r="AX170" s="1104" t="s">
        <v>3229</v>
      </c>
      <c r="AY170" s="1104" t="s">
        <v>3229</v>
      </c>
      <c r="AZ170" s="1104" t="s">
        <v>3229</v>
      </c>
      <c r="BA170" s="1104" t="s">
        <v>3229</v>
      </c>
      <c r="BB170" s="1104" t="s">
        <v>3229</v>
      </c>
      <c r="BC170" s="1104" t="s">
        <v>3229</v>
      </c>
      <c r="BD170" s="1104" t="s">
        <v>3229</v>
      </c>
      <c r="BE170" s="1104" t="s">
        <v>3229</v>
      </c>
      <c r="BF170" s="1104" t="s">
        <v>3229</v>
      </c>
      <c r="BG170" s="1104" t="s">
        <v>3229</v>
      </c>
      <c r="BH170" s="1104" t="s">
        <v>3229</v>
      </c>
      <c r="BI170" s="1104" t="s">
        <v>3229</v>
      </c>
      <c r="BJ170" s="1104" t="s">
        <v>3229</v>
      </c>
      <c r="BK170" s="1211" t="s">
        <v>3175</v>
      </c>
      <c r="BL170" s="1201">
        <v>164</v>
      </c>
    </row>
    <row r="171" spans="1:64" ht="15.75">
      <c r="A171" s="82">
        <v>165</v>
      </c>
      <c r="B171" s="1206" t="s">
        <v>954</v>
      </c>
      <c r="C171" s="64" t="s">
        <v>3155</v>
      </c>
      <c r="D171" s="1104" t="s">
        <v>3229</v>
      </c>
      <c r="E171" s="1104" t="s">
        <v>3229</v>
      </c>
      <c r="F171" s="1104" t="s">
        <v>3229</v>
      </c>
      <c r="G171" s="1104" t="s">
        <v>3229</v>
      </c>
      <c r="H171" s="1104" t="s">
        <v>3229</v>
      </c>
      <c r="I171" s="1104" t="s">
        <v>3229</v>
      </c>
      <c r="J171" s="1104" t="s">
        <v>3229</v>
      </c>
      <c r="K171" s="1104" t="s">
        <v>3229</v>
      </c>
      <c r="L171" s="1104" t="s">
        <v>3229</v>
      </c>
      <c r="M171" s="1104" t="s">
        <v>3229</v>
      </c>
      <c r="N171" s="1104" t="s">
        <v>3229</v>
      </c>
      <c r="O171" s="1104" t="s">
        <v>3229</v>
      </c>
      <c r="P171" s="1104" t="s">
        <v>3229</v>
      </c>
      <c r="Q171" s="1104" t="s">
        <v>3229</v>
      </c>
      <c r="R171" s="1104" t="s">
        <v>3229</v>
      </c>
      <c r="S171" s="1104" t="s">
        <v>3229</v>
      </c>
      <c r="T171" s="1104" t="s">
        <v>3229</v>
      </c>
      <c r="U171" s="1104" t="s">
        <v>3229</v>
      </c>
      <c r="V171" s="1104" t="s">
        <v>3229</v>
      </c>
      <c r="W171" s="1104" t="s">
        <v>3229</v>
      </c>
      <c r="X171" s="1104" t="s">
        <v>3229</v>
      </c>
      <c r="Y171" s="1104" t="s">
        <v>3229</v>
      </c>
      <c r="Z171" s="1104" t="s">
        <v>3229</v>
      </c>
      <c r="AA171" s="1104" t="s">
        <v>3229</v>
      </c>
      <c r="AB171" s="1104" t="s">
        <v>3229</v>
      </c>
      <c r="AC171" s="1104" t="s">
        <v>3229</v>
      </c>
      <c r="AD171" s="1104" t="s">
        <v>3229</v>
      </c>
      <c r="AE171" s="1104" t="s">
        <v>3229</v>
      </c>
      <c r="AF171" s="1104" t="s">
        <v>3229</v>
      </c>
      <c r="AG171" s="1104" t="s">
        <v>3229</v>
      </c>
      <c r="AH171" s="1104" t="s">
        <v>3229</v>
      </c>
      <c r="AI171" s="1104" t="s">
        <v>3229</v>
      </c>
      <c r="AJ171" s="1104" t="s">
        <v>3229</v>
      </c>
      <c r="AK171" s="1104" t="s">
        <v>3229</v>
      </c>
      <c r="AL171" s="1104" t="s">
        <v>3229</v>
      </c>
      <c r="AM171" s="1104" t="s">
        <v>3229</v>
      </c>
      <c r="AN171" s="1104" t="s">
        <v>3229</v>
      </c>
      <c r="AO171" s="1104" t="s">
        <v>3229</v>
      </c>
      <c r="AP171" s="1104" t="s">
        <v>3229</v>
      </c>
      <c r="AQ171" s="1104" t="s">
        <v>3229</v>
      </c>
      <c r="AR171" s="1104" t="s">
        <v>3229</v>
      </c>
      <c r="AS171" s="1104" t="s">
        <v>3229</v>
      </c>
      <c r="AT171" s="1104" t="s">
        <v>3229</v>
      </c>
      <c r="AU171" s="1104" t="s">
        <v>3229</v>
      </c>
      <c r="AV171" s="1104" t="s">
        <v>3229</v>
      </c>
      <c r="AW171" s="1104" t="s">
        <v>3229</v>
      </c>
      <c r="AX171" s="1104" t="s">
        <v>3229</v>
      </c>
      <c r="AY171" s="1104" t="s">
        <v>3229</v>
      </c>
      <c r="AZ171" s="1104" t="s">
        <v>3229</v>
      </c>
      <c r="BA171" s="1104" t="s">
        <v>3229</v>
      </c>
      <c r="BB171" s="1104" t="s">
        <v>3229</v>
      </c>
      <c r="BC171" s="1104" t="s">
        <v>3229</v>
      </c>
      <c r="BD171" s="1104" t="s">
        <v>3229</v>
      </c>
      <c r="BE171" s="1104" t="s">
        <v>3229</v>
      </c>
      <c r="BF171" s="1104" t="s">
        <v>3229</v>
      </c>
      <c r="BG171" s="1104" t="s">
        <v>3229</v>
      </c>
      <c r="BH171" s="1104" t="s">
        <v>3229</v>
      </c>
      <c r="BI171" s="1104" t="s">
        <v>3229</v>
      </c>
      <c r="BJ171" s="1104" t="s">
        <v>3229</v>
      </c>
      <c r="BK171" s="1207" t="s">
        <v>954</v>
      </c>
      <c r="BL171" s="1201">
        <v>165</v>
      </c>
    </row>
    <row r="172" spans="1:64" ht="15.75">
      <c r="A172" s="82">
        <v>166</v>
      </c>
      <c r="B172" s="1208" t="s">
        <v>3282</v>
      </c>
      <c r="C172" s="64" t="s">
        <v>194</v>
      </c>
      <c r="D172" s="1104" t="s">
        <v>3229</v>
      </c>
      <c r="E172" s="1104" t="s">
        <v>3229</v>
      </c>
      <c r="F172" s="1104" t="s">
        <v>3229</v>
      </c>
      <c r="G172" s="1104" t="s">
        <v>3229</v>
      </c>
      <c r="H172" s="1104" t="s">
        <v>3229</v>
      </c>
      <c r="I172" s="1104" t="s">
        <v>3229</v>
      </c>
      <c r="J172" s="1104" t="s">
        <v>3229</v>
      </c>
      <c r="K172" s="1104" t="s">
        <v>3229</v>
      </c>
      <c r="L172" s="1104" t="s">
        <v>3229</v>
      </c>
      <c r="M172" s="1104" t="s">
        <v>3229</v>
      </c>
      <c r="N172" s="1104" t="s">
        <v>3229</v>
      </c>
      <c r="O172" s="1104" t="s">
        <v>3229</v>
      </c>
      <c r="P172" s="1104" t="s">
        <v>3229</v>
      </c>
      <c r="Q172" s="1104" t="s">
        <v>3229</v>
      </c>
      <c r="R172" s="1104" t="s">
        <v>3229</v>
      </c>
      <c r="S172" s="1104" t="s">
        <v>3229</v>
      </c>
      <c r="T172" s="1104" t="s">
        <v>3229</v>
      </c>
      <c r="U172" s="1104" t="s">
        <v>3229</v>
      </c>
      <c r="V172" s="1104" t="s">
        <v>3229</v>
      </c>
      <c r="W172" s="1104" t="s">
        <v>3229</v>
      </c>
      <c r="X172" s="1104" t="s">
        <v>3229</v>
      </c>
      <c r="Y172" s="1104" t="s">
        <v>3229</v>
      </c>
      <c r="Z172" s="1104" t="s">
        <v>3229</v>
      </c>
      <c r="AA172" s="1104" t="s">
        <v>3229</v>
      </c>
      <c r="AB172" s="1104" t="s">
        <v>3229</v>
      </c>
      <c r="AC172" s="1104" t="s">
        <v>3229</v>
      </c>
      <c r="AD172" s="1104" t="s">
        <v>3229</v>
      </c>
      <c r="AE172" s="1104" t="s">
        <v>3229</v>
      </c>
      <c r="AF172" s="1104" t="s">
        <v>3229</v>
      </c>
      <c r="AG172" s="1104" t="s">
        <v>3229</v>
      </c>
      <c r="AH172" s="1104" t="s">
        <v>3229</v>
      </c>
      <c r="AI172" s="1104" t="s">
        <v>3229</v>
      </c>
      <c r="AJ172" s="1104" t="s">
        <v>3229</v>
      </c>
      <c r="AK172" s="1104" t="s">
        <v>3229</v>
      </c>
      <c r="AL172" s="1104" t="s">
        <v>3229</v>
      </c>
      <c r="AM172" s="1104" t="s">
        <v>3229</v>
      </c>
      <c r="AN172" s="1104" t="s">
        <v>3229</v>
      </c>
      <c r="AO172" s="1104" t="s">
        <v>3229</v>
      </c>
      <c r="AP172" s="1104" t="s">
        <v>3229</v>
      </c>
      <c r="AQ172" s="1104" t="s">
        <v>3229</v>
      </c>
      <c r="AR172" s="1104" t="s">
        <v>3229</v>
      </c>
      <c r="AS172" s="1104" t="s">
        <v>3229</v>
      </c>
      <c r="AT172" s="1104" t="s">
        <v>3229</v>
      </c>
      <c r="AU172" s="1104" t="s">
        <v>3229</v>
      </c>
      <c r="AV172" s="1104" t="s">
        <v>3229</v>
      </c>
      <c r="AW172" s="1104" t="s">
        <v>3229</v>
      </c>
      <c r="AX172" s="1104" t="s">
        <v>3229</v>
      </c>
      <c r="AY172" s="1104" t="s">
        <v>3229</v>
      </c>
      <c r="AZ172" s="1104" t="s">
        <v>3229</v>
      </c>
      <c r="BA172" s="1104" t="s">
        <v>3229</v>
      </c>
      <c r="BB172" s="1104" t="s">
        <v>3229</v>
      </c>
      <c r="BC172" s="1104" t="s">
        <v>3229</v>
      </c>
      <c r="BD172" s="1104" t="s">
        <v>3229</v>
      </c>
      <c r="BE172" s="1104" t="s">
        <v>3229</v>
      </c>
      <c r="BF172" s="1104" t="s">
        <v>3229</v>
      </c>
      <c r="BG172" s="1104" t="s">
        <v>3229</v>
      </c>
      <c r="BH172" s="1104" t="s">
        <v>3229</v>
      </c>
      <c r="BI172" s="1104" t="s">
        <v>3229</v>
      </c>
      <c r="BJ172" s="1104" t="s">
        <v>3229</v>
      </c>
      <c r="BK172" s="1209" t="s">
        <v>3282</v>
      </c>
      <c r="BL172" s="1201">
        <v>166</v>
      </c>
    </row>
    <row r="173" spans="1:64" ht="15.75">
      <c r="A173" s="82">
        <v>167</v>
      </c>
      <c r="B173" s="1210" t="s">
        <v>3175</v>
      </c>
      <c r="C173" s="64" t="s">
        <v>3155</v>
      </c>
      <c r="D173" s="1104" t="s">
        <v>3229</v>
      </c>
      <c r="E173" s="1104" t="s">
        <v>3229</v>
      </c>
      <c r="F173" s="1104" t="s">
        <v>3229</v>
      </c>
      <c r="G173" s="1104" t="s">
        <v>3229</v>
      </c>
      <c r="H173" s="1104" t="s">
        <v>3229</v>
      </c>
      <c r="I173" s="1104" t="s">
        <v>3229</v>
      </c>
      <c r="J173" s="1104" t="s">
        <v>3229</v>
      </c>
      <c r="K173" s="1104" t="s">
        <v>3229</v>
      </c>
      <c r="L173" s="1104" t="s">
        <v>3229</v>
      </c>
      <c r="M173" s="1104" t="s">
        <v>3229</v>
      </c>
      <c r="N173" s="1104" t="s">
        <v>3229</v>
      </c>
      <c r="O173" s="1104" t="s">
        <v>3229</v>
      </c>
      <c r="P173" s="1104" t="s">
        <v>3229</v>
      </c>
      <c r="Q173" s="1104" t="s">
        <v>3229</v>
      </c>
      <c r="R173" s="1104" t="s">
        <v>3229</v>
      </c>
      <c r="S173" s="1104" t="s">
        <v>3229</v>
      </c>
      <c r="T173" s="1104" t="s">
        <v>3229</v>
      </c>
      <c r="U173" s="1104" t="s">
        <v>3229</v>
      </c>
      <c r="V173" s="1104" t="s">
        <v>3229</v>
      </c>
      <c r="W173" s="1104" t="s">
        <v>3229</v>
      </c>
      <c r="X173" s="1104" t="s">
        <v>3229</v>
      </c>
      <c r="Y173" s="1104" t="s">
        <v>3229</v>
      </c>
      <c r="Z173" s="1104" t="s">
        <v>3229</v>
      </c>
      <c r="AA173" s="1104" t="s">
        <v>3229</v>
      </c>
      <c r="AB173" s="1104" t="s">
        <v>3229</v>
      </c>
      <c r="AC173" s="1104" t="s">
        <v>3229</v>
      </c>
      <c r="AD173" s="1104" t="s">
        <v>3229</v>
      </c>
      <c r="AE173" s="1104" t="s">
        <v>3229</v>
      </c>
      <c r="AF173" s="1104" t="s">
        <v>3229</v>
      </c>
      <c r="AG173" s="1104" t="s">
        <v>3229</v>
      </c>
      <c r="AH173" s="1104" t="s">
        <v>3229</v>
      </c>
      <c r="AI173" s="1104" t="s">
        <v>3229</v>
      </c>
      <c r="AJ173" s="1104" t="s">
        <v>3229</v>
      </c>
      <c r="AK173" s="1104" t="s">
        <v>3229</v>
      </c>
      <c r="AL173" s="1104" t="s">
        <v>3229</v>
      </c>
      <c r="AM173" s="1104" t="s">
        <v>3229</v>
      </c>
      <c r="AN173" s="1104" t="s">
        <v>3229</v>
      </c>
      <c r="AO173" s="1104" t="s">
        <v>3229</v>
      </c>
      <c r="AP173" s="1104" t="s">
        <v>3229</v>
      </c>
      <c r="AQ173" s="1104" t="s">
        <v>3229</v>
      </c>
      <c r="AR173" s="1104" t="s">
        <v>3229</v>
      </c>
      <c r="AS173" s="1104" t="s">
        <v>3229</v>
      </c>
      <c r="AT173" s="1104" t="s">
        <v>3229</v>
      </c>
      <c r="AU173" s="1104" t="s">
        <v>3229</v>
      </c>
      <c r="AV173" s="1104" t="s">
        <v>3229</v>
      </c>
      <c r="AW173" s="1104" t="s">
        <v>3229</v>
      </c>
      <c r="AX173" s="1104" t="s">
        <v>3229</v>
      </c>
      <c r="AY173" s="1104" t="s">
        <v>3229</v>
      </c>
      <c r="AZ173" s="1104" t="s">
        <v>3229</v>
      </c>
      <c r="BA173" s="1104" t="s">
        <v>3229</v>
      </c>
      <c r="BB173" s="1104" t="s">
        <v>3229</v>
      </c>
      <c r="BC173" s="1104" t="s">
        <v>3229</v>
      </c>
      <c r="BD173" s="1104" t="s">
        <v>3229</v>
      </c>
      <c r="BE173" s="1104" t="s">
        <v>3229</v>
      </c>
      <c r="BF173" s="1104" t="s">
        <v>3229</v>
      </c>
      <c r="BG173" s="1104" t="s">
        <v>3229</v>
      </c>
      <c r="BH173" s="1104" t="s">
        <v>3229</v>
      </c>
      <c r="BI173" s="1104" t="s">
        <v>3229</v>
      </c>
      <c r="BJ173" s="1104" t="s">
        <v>3229</v>
      </c>
      <c r="BK173" s="1211" t="s">
        <v>3175</v>
      </c>
      <c r="BL173" s="1201">
        <v>167</v>
      </c>
    </row>
    <row r="174" spans="1:64" ht="15.75">
      <c r="A174" s="82">
        <v>168</v>
      </c>
      <c r="B174" s="1206" t="s">
        <v>954</v>
      </c>
      <c r="C174" s="64" t="s">
        <v>3155</v>
      </c>
      <c r="D174" s="1104" t="s">
        <v>3229</v>
      </c>
      <c r="E174" s="1104" t="s">
        <v>3229</v>
      </c>
      <c r="F174" s="1104" t="s">
        <v>3229</v>
      </c>
      <c r="G174" s="1104" t="s">
        <v>3229</v>
      </c>
      <c r="H174" s="1104" t="s">
        <v>3229</v>
      </c>
      <c r="I174" s="1104" t="s">
        <v>3229</v>
      </c>
      <c r="J174" s="1104" t="s">
        <v>3229</v>
      </c>
      <c r="K174" s="1104" t="s">
        <v>3229</v>
      </c>
      <c r="L174" s="1104" t="s">
        <v>3229</v>
      </c>
      <c r="M174" s="1104" t="s">
        <v>3229</v>
      </c>
      <c r="N174" s="1104" t="s">
        <v>3229</v>
      </c>
      <c r="O174" s="1104" t="s">
        <v>3229</v>
      </c>
      <c r="P174" s="1104" t="s">
        <v>3229</v>
      </c>
      <c r="Q174" s="1104" t="s">
        <v>3229</v>
      </c>
      <c r="R174" s="1104" t="s">
        <v>3229</v>
      </c>
      <c r="S174" s="1104" t="s">
        <v>3229</v>
      </c>
      <c r="T174" s="1104" t="s">
        <v>3229</v>
      </c>
      <c r="U174" s="1104" t="s">
        <v>3229</v>
      </c>
      <c r="V174" s="1104" t="s">
        <v>3229</v>
      </c>
      <c r="W174" s="1104" t="s">
        <v>3229</v>
      </c>
      <c r="X174" s="1104" t="s">
        <v>3229</v>
      </c>
      <c r="Y174" s="1104" t="s">
        <v>3229</v>
      </c>
      <c r="Z174" s="1104" t="s">
        <v>3229</v>
      </c>
      <c r="AA174" s="1104" t="s">
        <v>3229</v>
      </c>
      <c r="AB174" s="1104" t="s">
        <v>3229</v>
      </c>
      <c r="AC174" s="1104" t="s">
        <v>3229</v>
      </c>
      <c r="AD174" s="1104" t="s">
        <v>3229</v>
      </c>
      <c r="AE174" s="1104" t="s">
        <v>3229</v>
      </c>
      <c r="AF174" s="1104" t="s">
        <v>3229</v>
      </c>
      <c r="AG174" s="1104" t="s">
        <v>3229</v>
      </c>
      <c r="AH174" s="1104" t="s">
        <v>3229</v>
      </c>
      <c r="AI174" s="1104" t="s">
        <v>3229</v>
      </c>
      <c r="AJ174" s="1104" t="s">
        <v>3229</v>
      </c>
      <c r="AK174" s="1104" t="s">
        <v>3229</v>
      </c>
      <c r="AL174" s="1104" t="s">
        <v>3229</v>
      </c>
      <c r="AM174" s="1104" t="s">
        <v>3229</v>
      </c>
      <c r="AN174" s="1104" t="s">
        <v>3229</v>
      </c>
      <c r="AO174" s="1104" t="s">
        <v>3229</v>
      </c>
      <c r="AP174" s="1104" t="s">
        <v>3229</v>
      </c>
      <c r="AQ174" s="1104" t="s">
        <v>3229</v>
      </c>
      <c r="AR174" s="1104" t="s">
        <v>3229</v>
      </c>
      <c r="AS174" s="1104" t="s">
        <v>3229</v>
      </c>
      <c r="AT174" s="1104" t="s">
        <v>3229</v>
      </c>
      <c r="AU174" s="1104" t="s">
        <v>3229</v>
      </c>
      <c r="AV174" s="1104" t="s">
        <v>3229</v>
      </c>
      <c r="AW174" s="1104" t="s">
        <v>3229</v>
      </c>
      <c r="AX174" s="1104" t="s">
        <v>3229</v>
      </c>
      <c r="AY174" s="1104" t="s">
        <v>3229</v>
      </c>
      <c r="AZ174" s="1104" t="s">
        <v>3229</v>
      </c>
      <c r="BA174" s="1104" t="s">
        <v>3229</v>
      </c>
      <c r="BB174" s="1104" t="s">
        <v>3229</v>
      </c>
      <c r="BC174" s="1104" t="s">
        <v>3229</v>
      </c>
      <c r="BD174" s="1104" t="s">
        <v>3229</v>
      </c>
      <c r="BE174" s="1104" t="s">
        <v>3229</v>
      </c>
      <c r="BF174" s="1104" t="s">
        <v>3229</v>
      </c>
      <c r="BG174" s="1104" t="s">
        <v>3229</v>
      </c>
      <c r="BH174" s="1104" t="s">
        <v>3229</v>
      </c>
      <c r="BI174" s="1104" t="s">
        <v>3229</v>
      </c>
      <c r="BJ174" s="1104" t="s">
        <v>3229</v>
      </c>
      <c r="BK174" s="1207" t="s">
        <v>954</v>
      </c>
      <c r="BL174" s="1201">
        <v>168</v>
      </c>
    </row>
    <row r="175" spans="1:64" ht="15.75">
      <c r="A175" s="82">
        <v>169</v>
      </c>
      <c r="B175" s="1212" t="s">
        <v>3283</v>
      </c>
      <c r="C175" s="64"/>
      <c r="D175" s="1105"/>
      <c r="E175" s="1105"/>
      <c r="F175" s="1105"/>
      <c r="G175" s="1105"/>
      <c r="H175" s="1105"/>
      <c r="I175" s="1105"/>
      <c r="J175" s="1105"/>
      <c r="K175" s="1105"/>
      <c r="L175" s="1105"/>
      <c r="M175" s="1105"/>
      <c r="N175" s="1105"/>
      <c r="O175" s="1105"/>
      <c r="P175" s="1105"/>
      <c r="Q175" s="1105"/>
      <c r="R175" s="1105"/>
      <c r="S175" s="1105"/>
      <c r="T175" s="1105"/>
      <c r="U175" s="1105"/>
      <c r="V175" s="1105"/>
      <c r="W175" s="1105"/>
      <c r="X175" s="1105"/>
      <c r="Y175" s="1105"/>
      <c r="Z175" s="1105"/>
      <c r="AA175" s="1105"/>
      <c r="AB175" s="1105"/>
      <c r="AC175" s="1105"/>
      <c r="AD175" s="1105"/>
      <c r="AE175" s="1105"/>
      <c r="AF175" s="1105"/>
      <c r="AG175" s="1105"/>
      <c r="AH175" s="1105"/>
      <c r="AI175" s="1105"/>
      <c r="AJ175" s="1105"/>
      <c r="AK175" s="1105"/>
      <c r="AL175" s="1105"/>
      <c r="AM175" s="1105"/>
      <c r="AN175" s="1105"/>
      <c r="AO175" s="1105"/>
      <c r="AP175" s="1105"/>
      <c r="AQ175" s="1105"/>
      <c r="AR175" s="1105"/>
      <c r="AS175" s="1105"/>
      <c r="AT175" s="1105"/>
      <c r="AU175" s="1105"/>
      <c r="AV175" s="1105"/>
      <c r="AW175" s="1105"/>
      <c r="AX175" s="1105"/>
      <c r="AY175" s="1105"/>
      <c r="AZ175" s="1105"/>
      <c r="BA175" s="1105"/>
      <c r="BB175" s="1105"/>
      <c r="BC175" s="1105"/>
      <c r="BD175" s="1105"/>
      <c r="BE175" s="1105"/>
      <c r="BF175" s="1105"/>
      <c r="BG175" s="1105"/>
      <c r="BH175" s="1105"/>
      <c r="BI175" s="1105"/>
      <c r="BJ175" s="1105"/>
      <c r="BK175" s="1213" t="s">
        <v>3283</v>
      </c>
      <c r="BL175" s="1201">
        <v>169</v>
      </c>
    </row>
    <row r="176" spans="1:64" ht="15.75">
      <c r="A176" s="82">
        <v>170</v>
      </c>
      <c r="B176" s="1208" t="s">
        <v>3284</v>
      </c>
      <c r="C176" s="64" t="s">
        <v>194</v>
      </c>
      <c r="D176" s="1104" t="s">
        <v>3229</v>
      </c>
      <c r="E176" s="1104" t="s">
        <v>3229</v>
      </c>
      <c r="F176" s="1104" t="s">
        <v>3229</v>
      </c>
      <c r="G176" s="1104" t="s">
        <v>3229</v>
      </c>
      <c r="H176" s="1104" t="s">
        <v>3229</v>
      </c>
      <c r="I176" s="1104" t="s">
        <v>3229</v>
      </c>
      <c r="J176" s="1104" t="s">
        <v>3229</v>
      </c>
      <c r="K176" s="1104" t="s">
        <v>3229</v>
      </c>
      <c r="L176" s="1104" t="s">
        <v>3229</v>
      </c>
      <c r="M176" s="1104" t="s">
        <v>3229</v>
      </c>
      <c r="N176" s="1104" t="s">
        <v>3229</v>
      </c>
      <c r="O176" s="1104" t="s">
        <v>3229</v>
      </c>
      <c r="P176" s="1104" t="s">
        <v>3229</v>
      </c>
      <c r="Q176" s="1104" t="s">
        <v>3229</v>
      </c>
      <c r="R176" s="1104" t="s">
        <v>3229</v>
      </c>
      <c r="S176" s="1104" t="s">
        <v>3229</v>
      </c>
      <c r="T176" s="1104" t="s">
        <v>3229</v>
      </c>
      <c r="U176" s="1104" t="s">
        <v>3229</v>
      </c>
      <c r="V176" s="1104" t="s">
        <v>3229</v>
      </c>
      <c r="W176" s="1104" t="s">
        <v>3229</v>
      </c>
      <c r="X176" s="1104" t="s">
        <v>3229</v>
      </c>
      <c r="Y176" s="1104" t="s">
        <v>3229</v>
      </c>
      <c r="Z176" s="1104" t="s">
        <v>3229</v>
      </c>
      <c r="AA176" s="1104" t="s">
        <v>3229</v>
      </c>
      <c r="AB176" s="1104" t="s">
        <v>3229</v>
      </c>
      <c r="AC176" s="1104" t="s">
        <v>3229</v>
      </c>
      <c r="AD176" s="1104" t="s">
        <v>3229</v>
      </c>
      <c r="AE176" s="1104" t="s">
        <v>3229</v>
      </c>
      <c r="AF176" s="1104" t="s">
        <v>3229</v>
      </c>
      <c r="AG176" s="1104" t="s">
        <v>3229</v>
      </c>
      <c r="AH176" s="1104" t="s">
        <v>3229</v>
      </c>
      <c r="AI176" s="1104" t="s">
        <v>3229</v>
      </c>
      <c r="AJ176" s="1104" t="s">
        <v>3229</v>
      </c>
      <c r="AK176" s="1104" t="s">
        <v>3229</v>
      </c>
      <c r="AL176" s="1104" t="s">
        <v>3229</v>
      </c>
      <c r="AM176" s="1104" t="s">
        <v>3229</v>
      </c>
      <c r="AN176" s="1104" t="s">
        <v>3229</v>
      </c>
      <c r="AO176" s="1104" t="s">
        <v>3229</v>
      </c>
      <c r="AP176" s="1104" t="s">
        <v>3229</v>
      </c>
      <c r="AQ176" s="1104" t="s">
        <v>3229</v>
      </c>
      <c r="AR176" s="1104" t="s">
        <v>3229</v>
      </c>
      <c r="AS176" s="1104" t="s">
        <v>3229</v>
      </c>
      <c r="AT176" s="1104" t="s">
        <v>3229</v>
      </c>
      <c r="AU176" s="1104" t="s">
        <v>3229</v>
      </c>
      <c r="AV176" s="1104" t="s">
        <v>3229</v>
      </c>
      <c r="AW176" s="1104" t="s">
        <v>3229</v>
      </c>
      <c r="AX176" s="1104" t="s">
        <v>3229</v>
      </c>
      <c r="AY176" s="1104" t="s">
        <v>3229</v>
      </c>
      <c r="AZ176" s="1104" t="s">
        <v>3229</v>
      </c>
      <c r="BA176" s="1104" t="s">
        <v>3229</v>
      </c>
      <c r="BB176" s="1104" t="s">
        <v>3229</v>
      </c>
      <c r="BC176" s="1104" t="s">
        <v>3229</v>
      </c>
      <c r="BD176" s="1104" t="s">
        <v>3229</v>
      </c>
      <c r="BE176" s="1104" t="s">
        <v>3229</v>
      </c>
      <c r="BF176" s="1104" t="s">
        <v>3229</v>
      </c>
      <c r="BG176" s="1104" t="s">
        <v>3229</v>
      </c>
      <c r="BH176" s="1104" t="s">
        <v>3229</v>
      </c>
      <c r="BI176" s="1104" t="s">
        <v>3229</v>
      </c>
      <c r="BJ176" s="1104" t="s">
        <v>3229</v>
      </c>
      <c r="BK176" s="1209" t="s">
        <v>3284</v>
      </c>
      <c r="BL176" s="1201">
        <v>170</v>
      </c>
    </row>
    <row r="177" spans="1:64" ht="15.75">
      <c r="A177" s="82">
        <v>171</v>
      </c>
      <c r="B177" s="1206" t="s">
        <v>3182</v>
      </c>
      <c r="C177" s="64" t="s">
        <v>3155</v>
      </c>
      <c r="D177" s="1104" t="s">
        <v>3229</v>
      </c>
      <c r="E177" s="1104" t="s">
        <v>3229</v>
      </c>
      <c r="F177" s="1104" t="s">
        <v>3229</v>
      </c>
      <c r="G177" s="1104" t="s">
        <v>3229</v>
      </c>
      <c r="H177" s="1104" t="s">
        <v>3229</v>
      </c>
      <c r="I177" s="1104" t="s">
        <v>3229</v>
      </c>
      <c r="J177" s="1104" t="s">
        <v>3229</v>
      </c>
      <c r="K177" s="1104" t="s">
        <v>3229</v>
      </c>
      <c r="L177" s="1104" t="s">
        <v>3229</v>
      </c>
      <c r="M177" s="1104" t="s">
        <v>3229</v>
      </c>
      <c r="N177" s="1104" t="s">
        <v>3229</v>
      </c>
      <c r="O177" s="1104" t="s">
        <v>3229</v>
      </c>
      <c r="P177" s="1104" t="s">
        <v>3229</v>
      </c>
      <c r="Q177" s="1104" t="s">
        <v>3229</v>
      </c>
      <c r="R177" s="1104" t="s">
        <v>3229</v>
      </c>
      <c r="S177" s="1104" t="s">
        <v>3229</v>
      </c>
      <c r="T177" s="1104" t="s">
        <v>3229</v>
      </c>
      <c r="U177" s="1104" t="s">
        <v>3229</v>
      </c>
      <c r="V177" s="1104" t="s">
        <v>3229</v>
      </c>
      <c r="W177" s="1104" t="s">
        <v>3229</v>
      </c>
      <c r="X177" s="1104" t="s">
        <v>3229</v>
      </c>
      <c r="Y177" s="1104" t="s">
        <v>3229</v>
      </c>
      <c r="Z177" s="1104" t="s">
        <v>3229</v>
      </c>
      <c r="AA177" s="1104" t="s">
        <v>3229</v>
      </c>
      <c r="AB177" s="1104" t="s">
        <v>3229</v>
      </c>
      <c r="AC177" s="1104" t="s">
        <v>3229</v>
      </c>
      <c r="AD177" s="1104" t="s">
        <v>3229</v>
      </c>
      <c r="AE177" s="1104" t="s">
        <v>3229</v>
      </c>
      <c r="AF177" s="1104" t="s">
        <v>3229</v>
      </c>
      <c r="AG177" s="1104" t="s">
        <v>3229</v>
      </c>
      <c r="AH177" s="1104" t="s">
        <v>3229</v>
      </c>
      <c r="AI177" s="1104" t="s">
        <v>3229</v>
      </c>
      <c r="AJ177" s="1104" t="s">
        <v>3229</v>
      </c>
      <c r="AK177" s="1104" t="s">
        <v>3229</v>
      </c>
      <c r="AL177" s="1104" t="s">
        <v>3229</v>
      </c>
      <c r="AM177" s="1104" t="s">
        <v>3229</v>
      </c>
      <c r="AN177" s="1104" t="s">
        <v>3229</v>
      </c>
      <c r="AO177" s="1104" t="s">
        <v>3229</v>
      </c>
      <c r="AP177" s="1104" t="s">
        <v>3229</v>
      </c>
      <c r="AQ177" s="1104" t="s">
        <v>3229</v>
      </c>
      <c r="AR177" s="1104" t="s">
        <v>3229</v>
      </c>
      <c r="AS177" s="1104" t="s">
        <v>3229</v>
      </c>
      <c r="AT177" s="1104" t="s">
        <v>3229</v>
      </c>
      <c r="AU177" s="1104" t="s">
        <v>3229</v>
      </c>
      <c r="AV177" s="1104" t="s">
        <v>3229</v>
      </c>
      <c r="AW177" s="1104" t="s">
        <v>3229</v>
      </c>
      <c r="AX177" s="1104" t="s">
        <v>3229</v>
      </c>
      <c r="AY177" s="1104" t="s">
        <v>3229</v>
      </c>
      <c r="AZ177" s="1104" t="s">
        <v>3229</v>
      </c>
      <c r="BA177" s="1104" t="s">
        <v>3229</v>
      </c>
      <c r="BB177" s="1104" t="s">
        <v>3229</v>
      </c>
      <c r="BC177" s="1104" t="s">
        <v>3229</v>
      </c>
      <c r="BD177" s="1104" t="s">
        <v>3229</v>
      </c>
      <c r="BE177" s="1104" t="s">
        <v>3229</v>
      </c>
      <c r="BF177" s="1104" t="s">
        <v>3229</v>
      </c>
      <c r="BG177" s="1104" t="s">
        <v>3229</v>
      </c>
      <c r="BH177" s="1104" t="s">
        <v>3229</v>
      </c>
      <c r="BI177" s="1104" t="s">
        <v>3229</v>
      </c>
      <c r="BJ177" s="1104" t="s">
        <v>3229</v>
      </c>
      <c r="BK177" s="1207" t="s">
        <v>3182</v>
      </c>
      <c r="BL177" s="1201">
        <v>171</v>
      </c>
    </row>
    <row r="178" spans="1:64" ht="15.75">
      <c r="A178" s="82">
        <v>172</v>
      </c>
      <c r="B178" s="1210" t="s">
        <v>3285</v>
      </c>
      <c r="C178" s="64" t="s">
        <v>3155</v>
      </c>
      <c r="D178" s="1104" t="s">
        <v>3229</v>
      </c>
      <c r="E178" s="1104" t="s">
        <v>3229</v>
      </c>
      <c r="F178" s="1104" t="s">
        <v>3229</v>
      </c>
      <c r="G178" s="1104" t="s">
        <v>3229</v>
      </c>
      <c r="H178" s="1104" t="s">
        <v>3229</v>
      </c>
      <c r="I178" s="1104" t="s">
        <v>3229</v>
      </c>
      <c r="J178" s="1104" t="s">
        <v>3229</v>
      </c>
      <c r="K178" s="1104" t="s">
        <v>3229</v>
      </c>
      <c r="L178" s="1104" t="s">
        <v>3229</v>
      </c>
      <c r="M178" s="1104" t="s">
        <v>3229</v>
      </c>
      <c r="N178" s="1104" t="s">
        <v>3229</v>
      </c>
      <c r="O178" s="1104" t="s">
        <v>3229</v>
      </c>
      <c r="P178" s="1104" t="s">
        <v>3229</v>
      </c>
      <c r="Q178" s="1104" t="s">
        <v>3229</v>
      </c>
      <c r="R178" s="1104" t="s">
        <v>3229</v>
      </c>
      <c r="S178" s="1104" t="s">
        <v>3229</v>
      </c>
      <c r="T178" s="1104" t="s">
        <v>3229</v>
      </c>
      <c r="U178" s="1104" t="s">
        <v>3229</v>
      </c>
      <c r="V178" s="1104" t="s">
        <v>3229</v>
      </c>
      <c r="W178" s="1104" t="s">
        <v>3229</v>
      </c>
      <c r="X178" s="1104" t="s">
        <v>3229</v>
      </c>
      <c r="Y178" s="1104" t="s">
        <v>3229</v>
      </c>
      <c r="Z178" s="1104" t="s">
        <v>3229</v>
      </c>
      <c r="AA178" s="1104" t="s">
        <v>3229</v>
      </c>
      <c r="AB178" s="1104" t="s">
        <v>3229</v>
      </c>
      <c r="AC178" s="1104" t="s">
        <v>3229</v>
      </c>
      <c r="AD178" s="1104" t="s">
        <v>3229</v>
      </c>
      <c r="AE178" s="1104" t="s">
        <v>3229</v>
      </c>
      <c r="AF178" s="1104" t="s">
        <v>3229</v>
      </c>
      <c r="AG178" s="1104" t="s">
        <v>3229</v>
      </c>
      <c r="AH178" s="1104" t="s">
        <v>3229</v>
      </c>
      <c r="AI178" s="1104" t="s">
        <v>3229</v>
      </c>
      <c r="AJ178" s="1104" t="s">
        <v>3229</v>
      </c>
      <c r="AK178" s="1104" t="s">
        <v>3229</v>
      </c>
      <c r="AL178" s="1104" t="s">
        <v>3229</v>
      </c>
      <c r="AM178" s="1104" t="s">
        <v>3229</v>
      </c>
      <c r="AN178" s="1104" t="s">
        <v>3229</v>
      </c>
      <c r="AO178" s="1104" t="s">
        <v>3229</v>
      </c>
      <c r="AP178" s="1104" t="s">
        <v>3229</v>
      </c>
      <c r="AQ178" s="1104" t="s">
        <v>3229</v>
      </c>
      <c r="AR178" s="1104" t="s">
        <v>3229</v>
      </c>
      <c r="AS178" s="1104" t="s">
        <v>3229</v>
      </c>
      <c r="AT178" s="1104" t="s">
        <v>3229</v>
      </c>
      <c r="AU178" s="1104" t="s">
        <v>3229</v>
      </c>
      <c r="AV178" s="1104" t="s">
        <v>3229</v>
      </c>
      <c r="AW178" s="1104" t="s">
        <v>3229</v>
      </c>
      <c r="AX178" s="1104" t="s">
        <v>3229</v>
      </c>
      <c r="AY178" s="1104" t="s">
        <v>3229</v>
      </c>
      <c r="AZ178" s="1104" t="s">
        <v>3229</v>
      </c>
      <c r="BA178" s="1104" t="s">
        <v>3229</v>
      </c>
      <c r="BB178" s="1104" t="s">
        <v>3229</v>
      </c>
      <c r="BC178" s="1104" t="s">
        <v>3229</v>
      </c>
      <c r="BD178" s="1104" t="s">
        <v>3229</v>
      </c>
      <c r="BE178" s="1104" t="s">
        <v>3229</v>
      </c>
      <c r="BF178" s="1104" t="s">
        <v>3229</v>
      </c>
      <c r="BG178" s="1104" t="s">
        <v>3229</v>
      </c>
      <c r="BH178" s="1104" t="s">
        <v>3229</v>
      </c>
      <c r="BI178" s="1104" t="s">
        <v>3229</v>
      </c>
      <c r="BJ178" s="1104" t="s">
        <v>3229</v>
      </c>
      <c r="BK178" s="1211" t="s">
        <v>3285</v>
      </c>
      <c r="BL178" s="1201">
        <v>172</v>
      </c>
    </row>
    <row r="179" spans="1:64" ht="15.75">
      <c r="A179" s="82">
        <v>173</v>
      </c>
      <c r="B179" s="1208" t="s">
        <v>3172</v>
      </c>
      <c r="C179" s="64" t="s">
        <v>194</v>
      </c>
      <c r="D179" s="1104" t="s">
        <v>3229</v>
      </c>
      <c r="E179" s="1104" t="s">
        <v>3229</v>
      </c>
      <c r="F179" s="1104" t="s">
        <v>3229</v>
      </c>
      <c r="G179" s="1104" t="s">
        <v>3229</v>
      </c>
      <c r="H179" s="1104" t="s">
        <v>3229</v>
      </c>
      <c r="I179" s="1104" t="s">
        <v>3229</v>
      </c>
      <c r="J179" s="1104" t="s">
        <v>3229</v>
      </c>
      <c r="K179" s="1104" t="s">
        <v>3229</v>
      </c>
      <c r="L179" s="1104" t="s">
        <v>3229</v>
      </c>
      <c r="M179" s="1104" t="s">
        <v>3229</v>
      </c>
      <c r="N179" s="1104" t="s">
        <v>3229</v>
      </c>
      <c r="O179" s="1104" t="s">
        <v>3229</v>
      </c>
      <c r="P179" s="1104" t="s">
        <v>3229</v>
      </c>
      <c r="Q179" s="1104" t="s">
        <v>3229</v>
      </c>
      <c r="R179" s="1104" t="s">
        <v>3229</v>
      </c>
      <c r="S179" s="1104" t="s">
        <v>3229</v>
      </c>
      <c r="T179" s="1104" t="s">
        <v>3229</v>
      </c>
      <c r="U179" s="1104" t="s">
        <v>3229</v>
      </c>
      <c r="V179" s="1104" t="s">
        <v>3229</v>
      </c>
      <c r="W179" s="1104" t="s">
        <v>3229</v>
      </c>
      <c r="X179" s="1104" t="s">
        <v>3229</v>
      </c>
      <c r="Y179" s="1104" t="s">
        <v>3229</v>
      </c>
      <c r="Z179" s="1104" t="s">
        <v>3229</v>
      </c>
      <c r="AA179" s="1104" t="s">
        <v>3229</v>
      </c>
      <c r="AB179" s="1104" t="s">
        <v>3229</v>
      </c>
      <c r="AC179" s="1104" t="s">
        <v>3229</v>
      </c>
      <c r="AD179" s="1104" t="s">
        <v>3229</v>
      </c>
      <c r="AE179" s="1104" t="s">
        <v>3229</v>
      </c>
      <c r="AF179" s="1104" t="s">
        <v>3229</v>
      </c>
      <c r="AG179" s="1104" t="s">
        <v>3229</v>
      </c>
      <c r="AH179" s="1104" t="s">
        <v>3229</v>
      </c>
      <c r="AI179" s="1104" t="s">
        <v>3229</v>
      </c>
      <c r="AJ179" s="1104" t="s">
        <v>3229</v>
      </c>
      <c r="AK179" s="1104" t="s">
        <v>3229</v>
      </c>
      <c r="AL179" s="1104" t="s">
        <v>3229</v>
      </c>
      <c r="AM179" s="1104" t="s">
        <v>3229</v>
      </c>
      <c r="AN179" s="1104" t="s">
        <v>3229</v>
      </c>
      <c r="AO179" s="1104" t="s">
        <v>3229</v>
      </c>
      <c r="AP179" s="1104" t="s">
        <v>3229</v>
      </c>
      <c r="AQ179" s="1104" t="s">
        <v>3229</v>
      </c>
      <c r="AR179" s="1104" t="s">
        <v>3229</v>
      </c>
      <c r="AS179" s="1104" t="s">
        <v>3229</v>
      </c>
      <c r="AT179" s="1104" t="s">
        <v>3229</v>
      </c>
      <c r="AU179" s="1104" t="s">
        <v>3229</v>
      </c>
      <c r="AV179" s="1104" t="s">
        <v>3229</v>
      </c>
      <c r="AW179" s="1104" t="s">
        <v>3229</v>
      </c>
      <c r="AX179" s="1104" t="s">
        <v>3229</v>
      </c>
      <c r="AY179" s="1104" t="s">
        <v>3229</v>
      </c>
      <c r="AZ179" s="1104" t="s">
        <v>3229</v>
      </c>
      <c r="BA179" s="1104" t="s">
        <v>3229</v>
      </c>
      <c r="BB179" s="1104" t="s">
        <v>3229</v>
      </c>
      <c r="BC179" s="1104" t="s">
        <v>3229</v>
      </c>
      <c r="BD179" s="1104" t="s">
        <v>3229</v>
      </c>
      <c r="BE179" s="1104" t="s">
        <v>3229</v>
      </c>
      <c r="BF179" s="1104" t="s">
        <v>3229</v>
      </c>
      <c r="BG179" s="1104" t="s">
        <v>3229</v>
      </c>
      <c r="BH179" s="1104" t="s">
        <v>3229</v>
      </c>
      <c r="BI179" s="1104" t="s">
        <v>3229</v>
      </c>
      <c r="BJ179" s="1104" t="s">
        <v>3229</v>
      </c>
      <c r="BK179" s="1209" t="s">
        <v>3172</v>
      </c>
      <c r="BL179" s="1201">
        <v>173</v>
      </c>
    </row>
    <row r="180" spans="1:64" ht="15.75">
      <c r="A180" s="82">
        <v>174</v>
      </c>
      <c r="B180" s="1210" t="s">
        <v>3173</v>
      </c>
      <c r="C180" s="64" t="s">
        <v>3155</v>
      </c>
      <c r="D180" s="1104" t="s">
        <v>3229</v>
      </c>
      <c r="E180" s="1104" t="s">
        <v>3229</v>
      </c>
      <c r="F180" s="1104" t="s">
        <v>3229</v>
      </c>
      <c r="G180" s="1104" t="s">
        <v>3229</v>
      </c>
      <c r="H180" s="1104" t="s">
        <v>3229</v>
      </c>
      <c r="I180" s="1104" t="s">
        <v>3229</v>
      </c>
      <c r="J180" s="1104" t="s">
        <v>3229</v>
      </c>
      <c r="K180" s="1104" t="s">
        <v>3229</v>
      </c>
      <c r="L180" s="1104" t="s">
        <v>3229</v>
      </c>
      <c r="M180" s="1104" t="s">
        <v>3229</v>
      </c>
      <c r="N180" s="1104" t="s">
        <v>3229</v>
      </c>
      <c r="O180" s="1104" t="s">
        <v>3229</v>
      </c>
      <c r="P180" s="1104" t="s">
        <v>3229</v>
      </c>
      <c r="Q180" s="1104" t="s">
        <v>3229</v>
      </c>
      <c r="R180" s="1104" t="s">
        <v>3229</v>
      </c>
      <c r="S180" s="1104" t="s">
        <v>3229</v>
      </c>
      <c r="T180" s="1104" t="s">
        <v>3229</v>
      </c>
      <c r="U180" s="1104" t="s">
        <v>3229</v>
      </c>
      <c r="V180" s="1104" t="s">
        <v>3229</v>
      </c>
      <c r="W180" s="1104" t="s">
        <v>3229</v>
      </c>
      <c r="X180" s="1104" t="s">
        <v>3229</v>
      </c>
      <c r="Y180" s="1104" t="s">
        <v>3229</v>
      </c>
      <c r="Z180" s="1104" t="s">
        <v>3229</v>
      </c>
      <c r="AA180" s="1104" t="s">
        <v>3229</v>
      </c>
      <c r="AB180" s="1104" t="s">
        <v>3229</v>
      </c>
      <c r="AC180" s="1104" t="s">
        <v>3229</v>
      </c>
      <c r="AD180" s="1104" t="s">
        <v>3229</v>
      </c>
      <c r="AE180" s="1104" t="s">
        <v>3229</v>
      </c>
      <c r="AF180" s="1104" t="s">
        <v>3229</v>
      </c>
      <c r="AG180" s="1104" t="s">
        <v>3229</v>
      </c>
      <c r="AH180" s="1104" t="s">
        <v>3229</v>
      </c>
      <c r="AI180" s="1104" t="s">
        <v>3229</v>
      </c>
      <c r="AJ180" s="1104" t="s">
        <v>3229</v>
      </c>
      <c r="AK180" s="1104" t="s">
        <v>3229</v>
      </c>
      <c r="AL180" s="1104" t="s">
        <v>3229</v>
      </c>
      <c r="AM180" s="1104" t="s">
        <v>3229</v>
      </c>
      <c r="AN180" s="1104" t="s">
        <v>3229</v>
      </c>
      <c r="AO180" s="1104" t="s">
        <v>3229</v>
      </c>
      <c r="AP180" s="1104" t="s">
        <v>3229</v>
      </c>
      <c r="AQ180" s="1104" t="s">
        <v>3229</v>
      </c>
      <c r="AR180" s="1104" t="s">
        <v>3229</v>
      </c>
      <c r="AS180" s="1104" t="s">
        <v>3229</v>
      </c>
      <c r="AT180" s="1104" t="s">
        <v>3229</v>
      </c>
      <c r="AU180" s="1104" t="s">
        <v>3229</v>
      </c>
      <c r="AV180" s="1104" t="s">
        <v>3229</v>
      </c>
      <c r="AW180" s="1104" t="s">
        <v>3229</v>
      </c>
      <c r="AX180" s="1104" t="s">
        <v>3229</v>
      </c>
      <c r="AY180" s="1104" t="s">
        <v>3229</v>
      </c>
      <c r="AZ180" s="1104" t="s">
        <v>3229</v>
      </c>
      <c r="BA180" s="1104" t="s">
        <v>3229</v>
      </c>
      <c r="BB180" s="1104" t="s">
        <v>3229</v>
      </c>
      <c r="BC180" s="1104" t="s">
        <v>3229</v>
      </c>
      <c r="BD180" s="1104" t="s">
        <v>3229</v>
      </c>
      <c r="BE180" s="1104" t="s">
        <v>3229</v>
      </c>
      <c r="BF180" s="1104" t="s">
        <v>3229</v>
      </c>
      <c r="BG180" s="1104" t="s">
        <v>3229</v>
      </c>
      <c r="BH180" s="1104" t="s">
        <v>3229</v>
      </c>
      <c r="BI180" s="1104" t="s">
        <v>3229</v>
      </c>
      <c r="BJ180" s="1104" t="s">
        <v>3229</v>
      </c>
      <c r="BK180" s="1211" t="s">
        <v>3173</v>
      </c>
      <c r="BL180" s="1201">
        <v>174</v>
      </c>
    </row>
    <row r="181" spans="1:64" ht="15.75">
      <c r="A181" s="82">
        <v>175</v>
      </c>
      <c r="B181" s="1206" t="s">
        <v>3164</v>
      </c>
      <c r="C181" s="64" t="s">
        <v>3155</v>
      </c>
      <c r="D181" s="1104" t="s">
        <v>3229</v>
      </c>
      <c r="E181" s="1104" t="s">
        <v>3229</v>
      </c>
      <c r="F181" s="1104" t="s">
        <v>3229</v>
      </c>
      <c r="G181" s="1104" t="s">
        <v>3229</v>
      </c>
      <c r="H181" s="1104" t="s">
        <v>3229</v>
      </c>
      <c r="I181" s="1104" t="s">
        <v>3229</v>
      </c>
      <c r="J181" s="1104" t="s">
        <v>3229</v>
      </c>
      <c r="K181" s="1104" t="s">
        <v>3229</v>
      </c>
      <c r="L181" s="1104" t="s">
        <v>3229</v>
      </c>
      <c r="M181" s="1104" t="s">
        <v>3229</v>
      </c>
      <c r="N181" s="1104" t="s">
        <v>3229</v>
      </c>
      <c r="O181" s="1104" t="s">
        <v>3229</v>
      </c>
      <c r="P181" s="1104" t="s">
        <v>3229</v>
      </c>
      <c r="Q181" s="1104" t="s">
        <v>3229</v>
      </c>
      <c r="R181" s="1104" t="s">
        <v>3229</v>
      </c>
      <c r="S181" s="1104" t="s">
        <v>3229</v>
      </c>
      <c r="T181" s="1104" t="s">
        <v>3229</v>
      </c>
      <c r="U181" s="1104" t="s">
        <v>3229</v>
      </c>
      <c r="V181" s="1104" t="s">
        <v>3229</v>
      </c>
      <c r="W181" s="1104" t="s">
        <v>3229</v>
      </c>
      <c r="X181" s="1104" t="s">
        <v>3229</v>
      </c>
      <c r="Y181" s="1104" t="s">
        <v>3229</v>
      </c>
      <c r="Z181" s="1104" t="s">
        <v>3229</v>
      </c>
      <c r="AA181" s="1104" t="s">
        <v>3229</v>
      </c>
      <c r="AB181" s="1104" t="s">
        <v>3229</v>
      </c>
      <c r="AC181" s="1104" t="s">
        <v>3229</v>
      </c>
      <c r="AD181" s="1104" t="s">
        <v>3229</v>
      </c>
      <c r="AE181" s="1104" t="s">
        <v>3229</v>
      </c>
      <c r="AF181" s="1104" t="s">
        <v>3229</v>
      </c>
      <c r="AG181" s="1104" t="s">
        <v>3229</v>
      </c>
      <c r="AH181" s="1104" t="s">
        <v>3229</v>
      </c>
      <c r="AI181" s="1104" t="s">
        <v>3229</v>
      </c>
      <c r="AJ181" s="1104" t="s">
        <v>3229</v>
      </c>
      <c r="AK181" s="1104" t="s">
        <v>3229</v>
      </c>
      <c r="AL181" s="1104" t="s">
        <v>3229</v>
      </c>
      <c r="AM181" s="1104" t="s">
        <v>3229</v>
      </c>
      <c r="AN181" s="1104" t="s">
        <v>3229</v>
      </c>
      <c r="AO181" s="1104" t="s">
        <v>3229</v>
      </c>
      <c r="AP181" s="1104" t="s">
        <v>3229</v>
      </c>
      <c r="AQ181" s="1104" t="s">
        <v>3229</v>
      </c>
      <c r="AR181" s="1104" t="s">
        <v>3229</v>
      </c>
      <c r="AS181" s="1104" t="s">
        <v>3229</v>
      </c>
      <c r="AT181" s="1104" t="s">
        <v>3229</v>
      </c>
      <c r="AU181" s="1104" t="s">
        <v>3229</v>
      </c>
      <c r="AV181" s="1104" t="s">
        <v>3229</v>
      </c>
      <c r="AW181" s="1104" t="s">
        <v>3229</v>
      </c>
      <c r="AX181" s="1104" t="s">
        <v>3229</v>
      </c>
      <c r="AY181" s="1104" t="s">
        <v>3229</v>
      </c>
      <c r="AZ181" s="1104" t="s">
        <v>3229</v>
      </c>
      <c r="BA181" s="1104" t="s">
        <v>3229</v>
      </c>
      <c r="BB181" s="1104" t="s">
        <v>3229</v>
      </c>
      <c r="BC181" s="1104" t="s">
        <v>3229</v>
      </c>
      <c r="BD181" s="1104" t="s">
        <v>3229</v>
      </c>
      <c r="BE181" s="1104" t="s">
        <v>3229</v>
      </c>
      <c r="BF181" s="1104" t="s">
        <v>3229</v>
      </c>
      <c r="BG181" s="1104" t="s">
        <v>3229</v>
      </c>
      <c r="BH181" s="1104" t="s">
        <v>3229</v>
      </c>
      <c r="BI181" s="1104" t="s">
        <v>3229</v>
      </c>
      <c r="BJ181" s="1104" t="s">
        <v>3229</v>
      </c>
      <c r="BK181" s="1207" t="s">
        <v>3164</v>
      </c>
      <c r="BL181" s="1201">
        <v>175</v>
      </c>
    </row>
    <row r="182" spans="1:64" ht="15.75">
      <c r="A182" s="82">
        <v>176</v>
      </c>
      <c r="B182" s="1212" t="s">
        <v>3286</v>
      </c>
      <c r="C182" s="64"/>
      <c r="D182" s="1105"/>
      <c r="E182" s="1105"/>
      <c r="F182" s="1105"/>
      <c r="G182" s="1105"/>
      <c r="H182" s="1105"/>
      <c r="I182" s="1105"/>
      <c r="J182" s="1105"/>
      <c r="K182" s="1105"/>
      <c r="L182" s="1105"/>
      <c r="M182" s="1105"/>
      <c r="N182" s="1105"/>
      <c r="O182" s="1105"/>
      <c r="P182" s="1105"/>
      <c r="Q182" s="1105"/>
      <c r="R182" s="1105"/>
      <c r="S182" s="1105"/>
      <c r="T182" s="1105"/>
      <c r="U182" s="1105"/>
      <c r="V182" s="1105"/>
      <c r="W182" s="1105"/>
      <c r="X182" s="1105"/>
      <c r="Y182" s="1105"/>
      <c r="Z182" s="1105"/>
      <c r="AA182" s="1105"/>
      <c r="AB182" s="1105"/>
      <c r="AC182" s="1105"/>
      <c r="AD182" s="1105"/>
      <c r="AE182" s="1105"/>
      <c r="AF182" s="1105"/>
      <c r="AG182" s="1105"/>
      <c r="AH182" s="1105"/>
      <c r="AI182" s="1105"/>
      <c r="AJ182" s="1105"/>
      <c r="AK182" s="1105"/>
      <c r="AL182" s="1105"/>
      <c r="AM182" s="1105"/>
      <c r="AN182" s="1105"/>
      <c r="AO182" s="1105"/>
      <c r="AP182" s="1105"/>
      <c r="AQ182" s="1105"/>
      <c r="AR182" s="1105"/>
      <c r="AS182" s="1105"/>
      <c r="AT182" s="1105"/>
      <c r="AU182" s="1105"/>
      <c r="AV182" s="1105"/>
      <c r="AW182" s="1105"/>
      <c r="AX182" s="1105"/>
      <c r="AY182" s="1105"/>
      <c r="AZ182" s="1105"/>
      <c r="BA182" s="1105"/>
      <c r="BB182" s="1105"/>
      <c r="BC182" s="1105"/>
      <c r="BD182" s="1105"/>
      <c r="BE182" s="1105"/>
      <c r="BF182" s="1105"/>
      <c r="BG182" s="1105"/>
      <c r="BH182" s="1105"/>
      <c r="BI182" s="1105"/>
      <c r="BJ182" s="1105"/>
      <c r="BK182" s="1213" t="s">
        <v>3286</v>
      </c>
      <c r="BL182" s="1201">
        <v>176</v>
      </c>
    </row>
    <row r="183" spans="1:64" ht="15.75">
      <c r="A183" s="82">
        <v>177</v>
      </c>
      <c r="B183" s="1208" t="s">
        <v>3287</v>
      </c>
      <c r="C183" s="64" t="s">
        <v>194</v>
      </c>
      <c r="D183" s="1104" t="s">
        <v>3229</v>
      </c>
      <c r="E183" s="1104" t="s">
        <v>3229</v>
      </c>
      <c r="F183" s="1104" t="s">
        <v>3229</v>
      </c>
      <c r="G183" s="1104" t="s">
        <v>3229</v>
      </c>
      <c r="H183" s="1104" t="s">
        <v>3229</v>
      </c>
      <c r="I183" s="1104" t="s">
        <v>3229</v>
      </c>
      <c r="J183" s="1104" t="s">
        <v>3229</v>
      </c>
      <c r="K183" s="1104" t="s">
        <v>3229</v>
      </c>
      <c r="L183" s="1104" t="s">
        <v>3229</v>
      </c>
      <c r="M183" s="1104" t="s">
        <v>3229</v>
      </c>
      <c r="N183" s="1104" t="s">
        <v>3229</v>
      </c>
      <c r="O183" s="1104" t="s">
        <v>3229</v>
      </c>
      <c r="P183" s="1104" t="s">
        <v>3229</v>
      </c>
      <c r="Q183" s="1104" t="s">
        <v>3229</v>
      </c>
      <c r="R183" s="1104" t="s">
        <v>3229</v>
      </c>
      <c r="S183" s="1104" t="s">
        <v>3229</v>
      </c>
      <c r="T183" s="1104" t="s">
        <v>3229</v>
      </c>
      <c r="U183" s="1104" t="s">
        <v>3229</v>
      </c>
      <c r="V183" s="1104" t="s">
        <v>3229</v>
      </c>
      <c r="W183" s="1104">
        <v>122.47479825526202</v>
      </c>
      <c r="X183" s="1104">
        <v>114.13861301865542</v>
      </c>
      <c r="Y183" s="1104">
        <v>112.91202917149829</v>
      </c>
      <c r="Z183" s="1104">
        <v>107.11507601748502</v>
      </c>
      <c r="AA183" s="1104">
        <v>122.47479825526202</v>
      </c>
      <c r="AB183" s="1104">
        <v>109.52216430484964</v>
      </c>
      <c r="AC183" s="1104">
        <v>119.18191701332066</v>
      </c>
      <c r="AD183" s="1104">
        <v>127.47324340014312</v>
      </c>
      <c r="AE183" s="1104">
        <v>124.49059618101292</v>
      </c>
      <c r="AF183" s="1104">
        <v>109.52216430484964</v>
      </c>
      <c r="AG183" s="1104">
        <v>109.06503203058269</v>
      </c>
      <c r="AH183" s="1104">
        <v>107.26865756771491</v>
      </c>
      <c r="AI183" s="1104">
        <v>106.70949686691482</v>
      </c>
      <c r="AJ183" s="1104">
        <v>112.86880696826007</v>
      </c>
      <c r="AK183" s="1104">
        <v>109.06503203058269</v>
      </c>
      <c r="AL183" s="1104">
        <v>110.39045159708287</v>
      </c>
      <c r="AM183" s="1104">
        <v>111.78977666515233</v>
      </c>
      <c r="AN183" s="1104">
        <v>118.2808565947314</v>
      </c>
      <c r="AO183" s="1104">
        <v>109.29048264724786</v>
      </c>
      <c r="AP183" s="1104">
        <v>110.39045159708287</v>
      </c>
      <c r="AQ183" s="1104">
        <v>121.96551848662698</v>
      </c>
      <c r="AR183" s="1104">
        <v>107.79124426188831</v>
      </c>
      <c r="AS183" s="1104">
        <v>120.89761082770778</v>
      </c>
      <c r="AT183" s="1104">
        <v>121.44844755137632</v>
      </c>
      <c r="AU183" s="1104">
        <v>121.96551848662698</v>
      </c>
      <c r="AV183" s="1104">
        <v>116.22391617982825</v>
      </c>
      <c r="AW183" s="1104">
        <v>115.35924848686396</v>
      </c>
      <c r="AX183" s="1104">
        <v>120.45303523040201</v>
      </c>
      <c r="AY183" s="1104">
        <v>114.18799437964124</v>
      </c>
      <c r="AZ183" s="1104">
        <v>116.22391617982825</v>
      </c>
      <c r="BA183" s="1104">
        <v>123.2698454531087</v>
      </c>
      <c r="BB183" s="1104">
        <v>126.05438801095478</v>
      </c>
      <c r="BC183" s="1104">
        <v>122.95096741577063</v>
      </c>
      <c r="BD183" s="1104">
        <v>123.31045102422782</v>
      </c>
      <c r="BE183" s="1104">
        <v>123.2698454531087</v>
      </c>
      <c r="BF183" s="1104">
        <v>96.362161936315957</v>
      </c>
      <c r="BG183" s="1104">
        <v>123.66769713585659</v>
      </c>
      <c r="BH183" s="1104">
        <v>99.063003896314669</v>
      </c>
      <c r="BI183" s="1104">
        <v>98.109863172641113</v>
      </c>
      <c r="BJ183" s="1104">
        <v>96.362161936315957</v>
      </c>
      <c r="BK183" s="1209" t="s">
        <v>3287</v>
      </c>
      <c r="BL183" s="1201">
        <v>177</v>
      </c>
    </row>
    <row r="184" spans="1:64" ht="15.75">
      <c r="A184" s="82">
        <v>178</v>
      </c>
      <c r="B184" s="1210" t="s">
        <v>3288</v>
      </c>
      <c r="C184" s="64" t="s">
        <v>3155</v>
      </c>
      <c r="D184" s="1104" t="s">
        <v>3229</v>
      </c>
      <c r="E184" s="1104" t="s">
        <v>3229</v>
      </c>
      <c r="F184" s="1104" t="s">
        <v>3229</v>
      </c>
      <c r="G184" s="1104" t="s">
        <v>3229</v>
      </c>
      <c r="H184" s="1104" t="s">
        <v>3229</v>
      </c>
      <c r="I184" s="1104" t="s">
        <v>3229</v>
      </c>
      <c r="J184" s="1104" t="s">
        <v>3229</v>
      </c>
      <c r="K184" s="1104" t="s">
        <v>3229</v>
      </c>
      <c r="L184" s="1104" t="s">
        <v>3229</v>
      </c>
      <c r="M184" s="1104" t="s">
        <v>3229</v>
      </c>
      <c r="N184" s="1104" t="s">
        <v>3229</v>
      </c>
      <c r="O184" s="1104" t="s">
        <v>3229</v>
      </c>
      <c r="P184" s="1104" t="s">
        <v>3229</v>
      </c>
      <c r="Q184" s="1104" t="s">
        <v>3229</v>
      </c>
      <c r="R184" s="1104" t="s">
        <v>3229</v>
      </c>
      <c r="S184" s="1104" t="s">
        <v>3229</v>
      </c>
      <c r="T184" s="1104" t="s">
        <v>3229</v>
      </c>
      <c r="U184" s="1104" t="s">
        <v>3229</v>
      </c>
      <c r="V184" s="1104" t="s">
        <v>3229</v>
      </c>
      <c r="W184" s="1104">
        <v>1797487294.1649301</v>
      </c>
      <c r="X184" s="1104">
        <v>1210371675.93542</v>
      </c>
      <c r="Y184" s="1104">
        <v>1307259945.3659501</v>
      </c>
      <c r="Z184" s="1104">
        <v>1255728245.7158999</v>
      </c>
      <c r="AA184" s="1104">
        <v>1797487294.1649301</v>
      </c>
      <c r="AB184" s="1104">
        <v>1737786524.22668</v>
      </c>
      <c r="AC184" s="1104">
        <v>1788174213.45682</v>
      </c>
      <c r="AD184" s="1104">
        <v>1911386935.1740999</v>
      </c>
      <c r="AE184" s="1104">
        <v>1970536514.63715</v>
      </c>
      <c r="AF184" s="1104">
        <v>1737786524.22668</v>
      </c>
      <c r="AG184" s="1104">
        <v>1942539830.0914099</v>
      </c>
      <c r="AH184" s="1104">
        <v>1785149810</v>
      </c>
      <c r="AI184" s="1104">
        <v>1720795213.7729599</v>
      </c>
      <c r="AJ184" s="1104">
        <v>1889211481.7339001</v>
      </c>
      <c r="AK184" s="1104">
        <v>1942539830.0914099</v>
      </c>
      <c r="AL184" s="1104">
        <v>2183969452.1683002</v>
      </c>
      <c r="AM184" s="1104">
        <v>2027884441.8627</v>
      </c>
      <c r="AN184" s="1104">
        <v>2068453241.0214</v>
      </c>
      <c r="AO184" s="1104">
        <v>2063529826.0792</v>
      </c>
      <c r="AP184" s="1104">
        <v>2183969452.1683002</v>
      </c>
      <c r="AQ184" s="1104">
        <v>2640501649.7652998</v>
      </c>
      <c r="AR184" s="1104">
        <v>2239928173.7725</v>
      </c>
      <c r="AS184" s="1104">
        <v>2489178043.9941001</v>
      </c>
      <c r="AT184" s="1104">
        <v>2599521047.9597001</v>
      </c>
      <c r="AU184" s="1104">
        <v>2640501649.7652998</v>
      </c>
      <c r="AV184" s="1104">
        <v>2732628350.5276999</v>
      </c>
      <c r="AW184" s="1104">
        <v>2638064497.1275001</v>
      </c>
      <c r="AX184" s="1104">
        <v>2667668335.5503001</v>
      </c>
      <c r="AY184" s="1104">
        <v>2686922954.4070001</v>
      </c>
      <c r="AZ184" s="1104">
        <v>2732628350.5276999</v>
      </c>
      <c r="BA184" s="1104">
        <v>2941724141.6041999</v>
      </c>
      <c r="BB184" s="1104">
        <v>3097855204.0911999</v>
      </c>
      <c r="BC184" s="1104">
        <v>2912053946.3614001</v>
      </c>
      <c r="BD184" s="1104">
        <v>2962117193.5422001</v>
      </c>
      <c r="BE184" s="1104">
        <v>2941724141.6041999</v>
      </c>
      <c r="BF184" s="1104">
        <v>2131499913.6827998</v>
      </c>
      <c r="BG184" s="1104">
        <v>3043693368.5985999</v>
      </c>
      <c r="BH184" s="1104">
        <v>2109652099.9412999</v>
      </c>
      <c r="BI184" s="1104">
        <v>2135950844.4329</v>
      </c>
      <c r="BJ184" s="1104">
        <v>2131499913.6827998</v>
      </c>
      <c r="BK184" s="1211" t="s">
        <v>3288</v>
      </c>
      <c r="BL184" s="1201">
        <v>178</v>
      </c>
    </row>
    <row r="185" spans="1:64" ht="15.75">
      <c r="A185" s="82">
        <v>179</v>
      </c>
      <c r="B185" s="1206" t="s">
        <v>3289</v>
      </c>
      <c r="C185" s="64" t="s">
        <v>3155</v>
      </c>
      <c r="D185" s="1104" t="s">
        <v>3229</v>
      </c>
      <c r="E185" s="1104" t="s">
        <v>3229</v>
      </c>
      <c r="F185" s="1104" t="s">
        <v>3229</v>
      </c>
      <c r="G185" s="1104" t="s">
        <v>3229</v>
      </c>
      <c r="H185" s="1104" t="s">
        <v>3229</v>
      </c>
      <c r="I185" s="1104" t="s">
        <v>3229</v>
      </c>
      <c r="J185" s="1104" t="s">
        <v>3229</v>
      </c>
      <c r="K185" s="1104" t="s">
        <v>3229</v>
      </c>
      <c r="L185" s="1104" t="s">
        <v>3229</v>
      </c>
      <c r="M185" s="1104" t="s">
        <v>3229</v>
      </c>
      <c r="N185" s="1104" t="s">
        <v>3229</v>
      </c>
      <c r="O185" s="1104" t="s">
        <v>3229</v>
      </c>
      <c r="P185" s="1104" t="s">
        <v>3229</v>
      </c>
      <c r="Q185" s="1104" t="s">
        <v>3229</v>
      </c>
      <c r="R185" s="1104" t="s">
        <v>3229</v>
      </c>
      <c r="S185" s="1104" t="s">
        <v>3229</v>
      </c>
      <c r="T185" s="1104" t="s">
        <v>3229</v>
      </c>
      <c r="U185" s="1104" t="s">
        <v>3229</v>
      </c>
      <c r="V185" s="1104" t="s">
        <v>3229</v>
      </c>
      <c r="W185" s="1104">
        <v>1467638501.77455</v>
      </c>
      <c r="X185" s="1104">
        <v>1060440147.22484</v>
      </c>
      <c r="Y185" s="1104">
        <v>1157768534.4582701</v>
      </c>
      <c r="Z185" s="1104">
        <v>1172317000</v>
      </c>
      <c r="AA185" s="1104">
        <v>1467638501.77455</v>
      </c>
      <c r="AB185" s="1104">
        <v>1586698487.2483301</v>
      </c>
      <c r="AC185" s="1104">
        <v>1500373763.2924299</v>
      </c>
      <c r="AD185" s="1104">
        <v>1499441674.3396001</v>
      </c>
      <c r="AE185" s="1104">
        <v>1582879811.87907</v>
      </c>
      <c r="AF185" s="1104">
        <v>1586698487.2483301</v>
      </c>
      <c r="AG185" s="1104">
        <v>1781083995.4154201</v>
      </c>
      <c r="AH185" s="1104">
        <v>1664185840</v>
      </c>
      <c r="AI185" s="1104">
        <v>1612598001.3935299</v>
      </c>
      <c r="AJ185" s="1104">
        <v>1673811863.9503</v>
      </c>
      <c r="AK185" s="1104">
        <v>1781083995.4154201</v>
      </c>
      <c r="AL185" s="1104">
        <v>1978404309.9484999</v>
      </c>
      <c r="AM185" s="1104">
        <v>1814016006.0762</v>
      </c>
      <c r="AN185" s="1104">
        <v>1748764170.7809</v>
      </c>
      <c r="AO185" s="1104">
        <v>1888114844.1256001</v>
      </c>
      <c r="AP185" s="1104">
        <v>1978404309.9484999</v>
      </c>
      <c r="AQ185" s="1104">
        <v>2164957508.0967002</v>
      </c>
      <c r="AR185" s="1104">
        <v>2078024230.1781001</v>
      </c>
      <c r="AS185" s="1104">
        <v>2058914172.8710001</v>
      </c>
      <c r="AT185" s="1104">
        <v>2140431681.4013</v>
      </c>
      <c r="AU185" s="1104">
        <v>2164957508.0967002</v>
      </c>
      <c r="AV185" s="1104">
        <v>2351175593.0678</v>
      </c>
      <c r="AW185" s="1104">
        <v>2286825314.5978999</v>
      </c>
      <c r="AX185" s="1104">
        <v>2214695819.3685999</v>
      </c>
      <c r="AY185" s="1104">
        <v>2353069575.3126001</v>
      </c>
      <c r="AZ185" s="1104">
        <v>2351175593.0678</v>
      </c>
      <c r="BA185" s="1104">
        <v>2386410180.6822</v>
      </c>
      <c r="BB185" s="1104">
        <v>2457554435.8059001</v>
      </c>
      <c r="BC185" s="1104">
        <v>2368467696.9755001</v>
      </c>
      <c r="BD185" s="1104">
        <v>2402162321.9594002</v>
      </c>
      <c r="BE185" s="1104">
        <v>2386410180.6822</v>
      </c>
      <c r="BF185" s="1104">
        <v>2211967717.2575998</v>
      </c>
      <c r="BG185" s="1104">
        <v>2461187067.5128002</v>
      </c>
      <c r="BH185" s="1104">
        <v>2129606429.2068</v>
      </c>
      <c r="BI185" s="1104">
        <v>2177101032.8231001</v>
      </c>
      <c r="BJ185" s="1104">
        <v>2211967717.2575998</v>
      </c>
      <c r="BK185" s="1207" t="s">
        <v>3289</v>
      </c>
      <c r="BL185" s="1201">
        <v>179</v>
      </c>
    </row>
    <row r="186" spans="1:64" ht="15.75">
      <c r="A186" s="82">
        <v>180</v>
      </c>
      <c r="B186" s="1208" t="s">
        <v>3290</v>
      </c>
      <c r="C186" s="64" t="s">
        <v>194</v>
      </c>
      <c r="D186" s="1104" t="s">
        <v>3229</v>
      </c>
      <c r="E186" s="1104" t="s">
        <v>3229</v>
      </c>
      <c r="F186" s="1104" t="s">
        <v>3229</v>
      </c>
      <c r="G186" s="1104" t="s">
        <v>3229</v>
      </c>
      <c r="H186" s="1104" t="s">
        <v>3229</v>
      </c>
      <c r="I186" s="1104" t="s">
        <v>3229</v>
      </c>
      <c r="J186" s="1104" t="s">
        <v>3229</v>
      </c>
      <c r="K186" s="1104" t="s">
        <v>3229</v>
      </c>
      <c r="L186" s="1104" t="s">
        <v>3229</v>
      </c>
      <c r="M186" s="1104" t="s">
        <v>3229</v>
      </c>
      <c r="N186" s="1104" t="s">
        <v>3229</v>
      </c>
      <c r="O186" s="1104" t="s">
        <v>3229</v>
      </c>
      <c r="P186" s="1104" t="s">
        <v>3229</v>
      </c>
      <c r="Q186" s="1104" t="s">
        <v>3229</v>
      </c>
      <c r="R186" s="1104" t="s">
        <v>3229</v>
      </c>
      <c r="S186" s="1104" t="s">
        <v>3229</v>
      </c>
      <c r="T186" s="1104" t="s">
        <v>3229</v>
      </c>
      <c r="U186" s="1104" t="s">
        <v>3229</v>
      </c>
      <c r="V186" s="1104" t="s">
        <v>3229</v>
      </c>
      <c r="W186" s="1104" t="s">
        <v>3229</v>
      </c>
      <c r="X186" s="1104" t="s">
        <v>3229</v>
      </c>
      <c r="Y186" s="1104" t="s">
        <v>3229</v>
      </c>
      <c r="Z186" s="1104" t="s">
        <v>3229</v>
      </c>
      <c r="AA186" s="1104" t="s">
        <v>3229</v>
      </c>
      <c r="AB186" s="1104" t="s">
        <v>3229</v>
      </c>
      <c r="AC186" s="1104" t="s">
        <v>3229</v>
      </c>
      <c r="AD186" s="1104" t="s">
        <v>3229</v>
      </c>
      <c r="AE186" s="1104" t="s">
        <v>3229</v>
      </c>
      <c r="AF186" s="1104" t="s">
        <v>3229</v>
      </c>
      <c r="AG186" s="1104" t="s">
        <v>3229</v>
      </c>
      <c r="AH186" s="1104" t="s">
        <v>3229</v>
      </c>
      <c r="AI186" s="1104" t="s">
        <v>3229</v>
      </c>
      <c r="AJ186" s="1104" t="s">
        <v>3229</v>
      </c>
      <c r="AK186" s="1104" t="s">
        <v>3229</v>
      </c>
      <c r="AL186" s="1104" t="s">
        <v>3229</v>
      </c>
      <c r="AM186" s="1104" t="s">
        <v>3229</v>
      </c>
      <c r="AN186" s="1104" t="s">
        <v>3229</v>
      </c>
      <c r="AO186" s="1104" t="s">
        <v>3229</v>
      </c>
      <c r="AP186" s="1104" t="s">
        <v>3229</v>
      </c>
      <c r="AQ186" s="1104" t="s">
        <v>3229</v>
      </c>
      <c r="AR186" s="1104" t="s">
        <v>3229</v>
      </c>
      <c r="AS186" s="1104" t="s">
        <v>3229</v>
      </c>
      <c r="AT186" s="1104" t="s">
        <v>3229</v>
      </c>
      <c r="AU186" s="1104" t="s">
        <v>3229</v>
      </c>
      <c r="AV186" s="1104" t="s">
        <v>3229</v>
      </c>
      <c r="AW186" s="1104" t="s">
        <v>3229</v>
      </c>
      <c r="AX186" s="1104" t="s">
        <v>3229</v>
      </c>
      <c r="AY186" s="1104" t="s">
        <v>3229</v>
      </c>
      <c r="AZ186" s="1104" t="s">
        <v>3229</v>
      </c>
      <c r="BA186" s="1104" t="s">
        <v>3229</v>
      </c>
      <c r="BB186" s="1104" t="s">
        <v>3229</v>
      </c>
      <c r="BC186" s="1104" t="s">
        <v>3229</v>
      </c>
      <c r="BD186" s="1104" t="s">
        <v>3229</v>
      </c>
      <c r="BE186" s="1104" t="s">
        <v>3229</v>
      </c>
      <c r="BF186" s="1104" t="s">
        <v>3229</v>
      </c>
      <c r="BG186" s="1104" t="s">
        <v>3229</v>
      </c>
      <c r="BH186" s="1104" t="s">
        <v>3229</v>
      </c>
      <c r="BI186" s="1104" t="s">
        <v>3229</v>
      </c>
      <c r="BJ186" s="1104" t="s">
        <v>3229</v>
      </c>
      <c r="BK186" s="1209" t="s">
        <v>3290</v>
      </c>
      <c r="BL186" s="1201">
        <v>180</v>
      </c>
    </row>
    <row r="187" spans="1:64" ht="15.75">
      <c r="A187" s="82">
        <v>181</v>
      </c>
      <c r="B187" s="1210" t="s">
        <v>3291</v>
      </c>
      <c r="C187" s="64" t="s">
        <v>3155</v>
      </c>
      <c r="D187" s="1104" t="s">
        <v>3229</v>
      </c>
      <c r="E187" s="1104" t="s">
        <v>3229</v>
      </c>
      <c r="F187" s="1104" t="s">
        <v>3229</v>
      </c>
      <c r="G187" s="1104" t="s">
        <v>3229</v>
      </c>
      <c r="H187" s="1104" t="s">
        <v>3229</v>
      </c>
      <c r="I187" s="1104" t="s">
        <v>3229</v>
      </c>
      <c r="J187" s="1104" t="s">
        <v>3229</v>
      </c>
      <c r="K187" s="1104" t="s">
        <v>3229</v>
      </c>
      <c r="L187" s="1104" t="s">
        <v>3229</v>
      </c>
      <c r="M187" s="1104" t="s">
        <v>3229</v>
      </c>
      <c r="N187" s="1104" t="s">
        <v>3229</v>
      </c>
      <c r="O187" s="1104" t="s">
        <v>3229</v>
      </c>
      <c r="P187" s="1104" t="s">
        <v>3229</v>
      </c>
      <c r="Q187" s="1104" t="s">
        <v>3229</v>
      </c>
      <c r="R187" s="1104" t="s">
        <v>3229</v>
      </c>
      <c r="S187" s="1104" t="s">
        <v>3229</v>
      </c>
      <c r="T187" s="1104" t="s">
        <v>3229</v>
      </c>
      <c r="U187" s="1104" t="s">
        <v>3229</v>
      </c>
      <c r="V187" s="1104" t="s">
        <v>3229</v>
      </c>
      <c r="W187" s="1104" t="s">
        <v>3229</v>
      </c>
      <c r="X187" s="1104" t="s">
        <v>3229</v>
      </c>
      <c r="Y187" s="1104" t="s">
        <v>3229</v>
      </c>
      <c r="Z187" s="1104" t="s">
        <v>3229</v>
      </c>
      <c r="AA187" s="1104" t="s">
        <v>3229</v>
      </c>
      <c r="AB187" s="1104" t="s">
        <v>3229</v>
      </c>
      <c r="AC187" s="1104" t="s">
        <v>3229</v>
      </c>
      <c r="AD187" s="1104" t="s">
        <v>3229</v>
      </c>
      <c r="AE187" s="1104" t="s">
        <v>3229</v>
      </c>
      <c r="AF187" s="1104" t="s">
        <v>3229</v>
      </c>
      <c r="AG187" s="1104" t="s">
        <v>3229</v>
      </c>
      <c r="AH187" s="1104" t="s">
        <v>3229</v>
      </c>
      <c r="AI187" s="1104" t="s">
        <v>3229</v>
      </c>
      <c r="AJ187" s="1104" t="s">
        <v>3229</v>
      </c>
      <c r="AK187" s="1104" t="s">
        <v>3229</v>
      </c>
      <c r="AL187" s="1104" t="s">
        <v>3229</v>
      </c>
      <c r="AM187" s="1104" t="s">
        <v>3229</v>
      </c>
      <c r="AN187" s="1104" t="s">
        <v>3229</v>
      </c>
      <c r="AO187" s="1104" t="s">
        <v>3229</v>
      </c>
      <c r="AP187" s="1104" t="s">
        <v>3229</v>
      </c>
      <c r="AQ187" s="1104" t="s">
        <v>3229</v>
      </c>
      <c r="AR187" s="1104" t="s">
        <v>3229</v>
      </c>
      <c r="AS187" s="1104" t="s">
        <v>3229</v>
      </c>
      <c r="AT187" s="1104" t="s">
        <v>3229</v>
      </c>
      <c r="AU187" s="1104" t="s">
        <v>3229</v>
      </c>
      <c r="AV187" s="1104" t="s">
        <v>3229</v>
      </c>
      <c r="AW187" s="1104" t="s">
        <v>3229</v>
      </c>
      <c r="AX187" s="1104" t="s">
        <v>3229</v>
      </c>
      <c r="AY187" s="1104" t="s">
        <v>3229</v>
      </c>
      <c r="AZ187" s="1104" t="s">
        <v>3229</v>
      </c>
      <c r="BA187" s="1104" t="s">
        <v>3229</v>
      </c>
      <c r="BB187" s="1104" t="s">
        <v>3229</v>
      </c>
      <c r="BC187" s="1104" t="s">
        <v>3229</v>
      </c>
      <c r="BD187" s="1104" t="s">
        <v>3229</v>
      </c>
      <c r="BE187" s="1104" t="s">
        <v>3229</v>
      </c>
      <c r="BF187" s="1104" t="s">
        <v>3229</v>
      </c>
      <c r="BG187" s="1104" t="s">
        <v>3229</v>
      </c>
      <c r="BH187" s="1104" t="s">
        <v>3229</v>
      </c>
      <c r="BI187" s="1104" t="s">
        <v>3229</v>
      </c>
      <c r="BJ187" s="1104" t="s">
        <v>3229</v>
      </c>
      <c r="BK187" s="1211" t="s">
        <v>3291</v>
      </c>
      <c r="BL187" s="1201">
        <v>181</v>
      </c>
    </row>
    <row r="188" spans="1:64" ht="15.75">
      <c r="A188" s="82">
        <v>182</v>
      </c>
      <c r="B188" s="1206" t="s">
        <v>3289</v>
      </c>
      <c r="C188" s="64" t="s">
        <v>3155</v>
      </c>
      <c r="D188" s="1104" t="s">
        <v>3229</v>
      </c>
      <c r="E188" s="1104" t="s">
        <v>3229</v>
      </c>
      <c r="F188" s="1104" t="s">
        <v>3229</v>
      </c>
      <c r="G188" s="1104" t="s">
        <v>3229</v>
      </c>
      <c r="H188" s="1104" t="s">
        <v>3229</v>
      </c>
      <c r="I188" s="1104" t="s">
        <v>3229</v>
      </c>
      <c r="J188" s="1104" t="s">
        <v>3229</v>
      </c>
      <c r="K188" s="1104" t="s">
        <v>3229</v>
      </c>
      <c r="L188" s="1104" t="s">
        <v>3229</v>
      </c>
      <c r="M188" s="1104" t="s">
        <v>3229</v>
      </c>
      <c r="N188" s="1104" t="s">
        <v>3229</v>
      </c>
      <c r="O188" s="1104" t="s">
        <v>3229</v>
      </c>
      <c r="P188" s="1104" t="s">
        <v>3229</v>
      </c>
      <c r="Q188" s="1104" t="s">
        <v>3229</v>
      </c>
      <c r="R188" s="1104" t="s">
        <v>3229</v>
      </c>
      <c r="S188" s="1104" t="s">
        <v>3229</v>
      </c>
      <c r="T188" s="1104" t="s">
        <v>3229</v>
      </c>
      <c r="U188" s="1104" t="s">
        <v>3229</v>
      </c>
      <c r="V188" s="1104" t="s">
        <v>3229</v>
      </c>
      <c r="W188" s="1104">
        <v>1467638501.77455</v>
      </c>
      <c r="X188" s="1104">
        <v>1060440147.22484</v>
      </c>
      <c r="Y188" s="1104">
        <v>1157768534.4582701</v>
      </c>
      <c r="Z188" s="1104">
        <v>1172317000</v>
      </c>
      <c r="AA188" s="1104">
        <v>1467638501.77455</v>
      </c>
      <c r="AB188" s="1104">
        <v>1586698487.2483301</v>
      </c>
      <c r="AC188" s="1104">
        <v>1500373763.2924299</v>
      </c>
      <c r="AD188" s="1104">
        <v>1499441674.3396001</v>
      </c>
      <c r="AE188" s="1104">
        <v>1582879811.87907</v>
      </c>
      <c r="AF188" s="1104">
        <v>1586698487.2483301</v>
      </c>
      <c r="AG188" s="1104">
        <v>1781083995.4154201</v>
      </c>
      <c r="AH188" s="1104">
        <v>1664185840</v>
      </c>
      <c r="AI188" s="1104">
        <v>1612598001.3935299</v>
      </c>
      <c r="AJ188" s="1104">
        <v>1673811863.9503</v>
      </c>
      <c r="AK188" s="1104">
        <v>1781083995.4154201</v>
      </c>
      <c r="AL188" s="1104">
        <v>1978404309.9484999</v>
      </c>
      <c r="AM188" s="1104">
        <v>1814016006.0762</v>
      </c>
      <c r="AN188" s="1104">
        <v>1748764170.7809</v>
      </c>
      <c r="AO188" s="1104">
        <v>1888114844.1256001</v>
      </c>
      <c r="AP188" s="1104">
        <v>1978404309.9484999</v>
      </c>
      <c r="AQ188" s="1104">
        <v>2164957508.0967002</v>
      </c>
      <c r="AR188" s="1104">
        <v>2078024230.1781001</v>
      </c>
      <c r="AS188" s="1104">
        <v>2058914172.8710001</v>
      </c>
      <c r="AT188" s="1104">
        <v>2140431681.4013</v>
      </c>
      <c r="AU188" s="1104">
        <v>2164957508.0967002</v>
      </c>
      <c r="AV188" s="1104">
        <v>2351175593.0678</v>
      </c>
      <c r="AW188" s="1104">
        <v>2286825314.5978999</v>
      </c>
      <c r="AX188" s="1104">
        <v>2214695819.3685999</v>
      </c>
      <c r="AY188" s="1104">
        <v>2353069575.3126001</v>
      </c>
      <c r="AZ188" s="1104">
        <v>2351175593.0678</v>
      </c>
      <c r="BA188" s="1104">
        <v>2386410180.6822</v>
      </c>
      <c r="BB188" s="1104">
        <v>2457554435.8059001</v>
      </c>
      <c r="BC188" s="1104">
        <v>2368467696.9755001</v>
      </c>
      <c r="BD188" s="1104">
        <v>2402162321.9594002</v>
      </c>
      <c r="BE188" s="1104">
        <v>2386410180.6822</v>
      </c>
      <c r="BF188" s="1104">
        <v>2211967717.2575998</v>
      </c>
      <c r="BG188" s="1104">
        <v>2461187067.5128002</v>
      </c>
      <c r="BH188" s="1104">
        <v>2129606429.2068</v>
      </c>
      <c r="BI188" s="1104">
        <v>2177101032.8231001</v>
      </c>
      <c r="BJ188" s="1104">
        <v>2211967717.2575998</v>
      </c>
      <c r="BK188" s="1207" t="s">
        <v>3289</v>
      </c>
      <c r="BL188" s="1201">
        <v>182</v>
      </c>
    </row>
    <row r="189" spans="1:64" ht="15.75">
      <c r="A189" s="82">
        <v>183</v>
      </c>
      <c r="B189" s="1208" t="s">
        <v>3292</v>
      </c>
      <c r="C189" s="64" t="s">
        <v>194</v>
      </c>
      <c r="D189" s="1104" t="s">
        <v>3229</v>
      </c>
      <c r="E189" s="1104" t="s">
        <v>3229</v>
      </c>
      <c r="F189" s="1104" t="s">
        <v>3229</v>
      </c>
      <c r="G189" s="1104" t="s">
        <v>3229</v>
      </c>
      <c r="H189" s="1104" t="s">
        <v>3229</v>
      </c>
      <c r="I189" s="1104" t="s">
        <v>3229</v>
      </c>
      <c r="J189" s="1104" t="s">
        <v>3229</v>
      </c>
      <c r="K189" s="1104" t="s">
        <v>3229</v>
      </c>
      <c r="L189" s="1104" t="s">
        <v>3229</v>
      </c>
      <c r="M189" s="1104" t="s">
        <v>3229</v>
      </c>
      <c r="N189" s="1104" t="s">
        <v>3229</v>
      </c>
      <c r="O189" s="1104" t="s">
        <v>3229</v>
      </c>
      <c r="P189" s="1104" t="s">
        <v>3229</v>
      </c>
      <c r="Q189" s="1104" t="s">
        <v>3229</v>
      </c>
      <c r="R189" s="1104" t="s">
        <v>3229</v>
      </c>
      <c r="S189" s="1104" t="s">
        <v>3229</v>
      </c>
      <c r="T189" s="1104" t="s">
        <v>3229</v>
      </c>
      <c r="U189" s="1104" t="s">
        <v>3229</v>
      </c>
      <c r="V189" s="1104" t="s">
        <v>3229</v>
      </c>
      <c r="W189" s="1104" t="s">
        <v>3229</v>
      </c>
      <c r="X189" s="1104" t="s">
        <v>3229</v>
      </c>
      <c r="Y189" s="1104" t="s">
        <v>3229</v>
      </c>
      <c r="Z189" s="1104" t="s">
        <v>3229</v>
      </c>
      <c r="AA189" s="1104" t="s">
        <v>3229</v>
      </c>
      <c r="AB189" s="1104" t="s">
        <v>3229</v>
      </c>
      <c r="AC189" s="1104" t="s">
        <v>3229</v>
      </c>
      <c r="AD189" s="1104" t="s">
        <v>3229</v>
      </c>
      <c r="AE189" s="1104" t="s">
        <v>3229</v>
      </c>
      <c r="AF189" s="1104" t="s">
        <v>3229</v>
      </c>
      <c r="AG189" s="1104" t="s">
        <v>3229</v>
      </c>
      <c r="AH189" s="1104" t="s">
        <v>3229</v>
      </c>
      <c r="AI189" s="1104" t="s">
        <v>3229</v>
      </c>
      <c r="AJ189" s="1104" t="s">
        <v>3229</v>
      </c>
      <c r="AK189" s="1104" t="s">
        <v>3229</v>
      </c>
      <c r="AL189" s="1104" t="s">
        <v>3229</v>
      </c>
      <c r="AM189" s="1104" t="s">
        <v>3229</v>
      </c>
      <c r="AN189" s="1104" t="s">
        <v>3229</v>
      </c>
      <c r="AO189" s="1104" t="s">
        <v>3229</v>
      </c>
      <c r="AP189" s="1104" t="s">
        <v>3229</v>
      </c>
      <c r="AQ189" s="1104" t="s">
        <v>3229</v>
      </c>
      <c r="AR189" s="1104" t="s">
        <v>3229</v>
      </c>
      <c r="AS189" s="1104" t="s">
        <v>3229</v>
      </c>
      <c r="AT189" s="1104" t="s">
        <v>3229</v>
      </c>
      <c r="AU189" s="1104" t="s">
        <v>3229</v>
      </c>
      <c r="AV189" s="1104" t="s">
        <v>3229</v>
      </c>
      <c r="AW189" s="1104" t="s">
        <v>3229</v>
      </c>
      <c r="AX189" s="1104" t="s">
        <v>3229</v>
      </c>
      <c r="AY189" s="1104" t="s">
        <v>3229</v>
      </c>
      <c r="AZ189" s="1104" t="s">
        <v>3229</v>
      </c>
      <c r="BA189" s="1104" t="s">
        <v>3229</v>
      </c>
      <c r="BB189" s="1104" t="s">
        <v>3229</v>
      </c>
      <c r="BC189" s="1104" t="s">
        <v>3229</v>
      </c>
      <c r="BD189" s="1104" t="s">
        <v>3229</v>
      </c>
      <c r="BE189" s="1104" t="s">
        <v>3229</v>
      </c>
      <c r="BF189" s="1104" t="s">
        <v>3229</v>
      </c>
      <c r="BG189" s="1104" t="s">
        <v>3229</v>
      </c>
      <c r="BH189" s="1104" t="s">
        <v>3229</v>
      </c>
      <c r="BI189" s="1104" t="s">
        <v>3229</v>
      </c>
      <c r="BJ189" s="1104" t="s">
        <v>3229</v>
      </c>
      <c r="BK189" s="1209" t="s">
        <v>3292</v>
      </c>
      <c r="BL189" s="1201">
        <v>183</v>
      </c>
    </row>
    <row r="190" spans="1:64" ht="15.75">
      <c r="A190" s="82">
        <v>184</v>
      </c>
      <c r="B190" s="1210" t="s">
        <v>3293</v>
      </c>
      <c r="C190" s="64" t="s">
        <v>3155</v>
      </c>
      <c r="D190" s="1104" t="s">
        <v>3229</v>
      </c>
      <c r="E190" s="1104" t="s">
        <v>3229</v>
      </c>
      <c r="F190" s="1104" t="s">
        <v>3229</v>
      </c>
      <c r="G190" s="1104" t="s">
        <v>3229</v>
      </c>
      <c r="H190" s="1104" t="s">
        <v>3229</v>
      </c>
      <c r="I190" s="1104" t="s">
        <v>3229</v>
      </c>
      <c r="J190" s="1104" t="s">
        <v>3229</v>
      </c>
      <c r="K190" s="1104" t="s">
        <v>3229</v>
      </c>
      <c r="L190" s="1104" t="s">
        <v>3229</v>
      </c>
      <c r="M190" s="1104" t="s">
        <v>3229</v>
      </c>
      <c r="N190" s="1104" t="s">
        <v>3229</v>
      </c>
      <c r="O190" s="1104" t="s">
        <v>3229</v>
      </c>
      <c r="P190" s="1104" t="s">
        <v>3229</v>
      </c>
      <c r="Q190" s="1104" t="s">
        <v>3229</v>
      </c>
      <c r="R190" s="1104" t="s">
        <v>3229</v>
      </c>
      <c r="S190" s="1104" t="s">
        <v>3229</v>
      </c>
      <c r="T190" s="1104" t="s">
        <v>3229</v>
      </c>
      <c r="U190" s="1104" t="s">
        <v>3229</v>
      </c>
      <c r="V190" s="1104" t="s">
        <v>3229</v>
      </c>
      <c r="W190" s="1104" t="s">
        <v>3229</v>
      </c>
      <c r="X190" s="1104" t="s">
        <v>3229</v>
      </c>
      <c r="Y190" s="1104" t="s">
        <v>3229</v>
      </c>
      <c r="Z190" s="1104" t="s">
        <v>3229</v>
      </c>
      <c r="AA190" s="1104" t="s">
        <v>3229</v>
      </c>
      <c r="AB190" s="1104" t="s">
        <v>3229</v>
      </c>
      <c r="AC190" s="1104" t="s">
        <v>3229</v>
      </c>
      <c r="AD190" s="1104" t="s">
        <v>3229</v>
      </c>
      <c r="AE190" s="1104" t="s">
        <v>3229</v>
      </c>
      <c r="AF190" s="1104" t="s">
        <v>3229</v>
      </c>
      <c r="AG190" s="1104" t="s">
        <v>3229</v>
      </c>
      <c r="AH190" s="1104" t="s">
        <v>3229</v>
      </c>
      <c r="AI190" s="1104" t="s">
        <v>3229</v>
      </c>
      <c r="AJ190" s="1104" t="s">
        <v>3229</v>
      </c>
      <c r="AK190" s="1104" t="s">
        <v>3229</v>
      </c>
      <c r="AL190" s="1104" t="s">
        <v>3229</v>
      </c>
      <c r="AM190" s="1104" t="s">
        <v>3229</v>
      </c>
      <c r="AN190" s="1104" t="s">
        <v>3229</v>
      </c>
      <c r="AO190" s="1104" t="s">
        <v>3229</v>
      </c>
      <c r="AP190" s="1104" t="s">
        <v>3229</v>
      </c>
      <c r="AQ190" s="1104" t="s">
        <v>3229</v>
      </c>
      <c r="AR190" s="1104" t="s">
        <v>3229</v>
      </c>
      <c r="AS190" s="1104" t="s">
        <v>3229</v>
      </c>
      <c r="AT190" s="1104" t="s">
        <v>3229</v>
      </c>
      <c r="AU190" s="1104" t="s">
        <v>3229</v>
      </c>
      <c r="AV190" s="1104" t="s">
        <v>3229</v>
      </c>
      <c r="AW190" s="1104" t="s">
        <v>3229</v>
      </c>
      <c r="AX190" s="1104" t="s">
        <v>3229</v>
      </c>
      <c r="AY190" s="1104" t="s">
        <v>3229</v>
      </c>
      <c r="AZ190" s="1104" t="s">
        <v>3229</v>
      </c>
      <c r="BA190" s="1104" t="s">
        <v>3229</v>
      </c>
      <c r="BB190" s="1104" t="s">
        <v>3229</v>
      </c>
      <c r="BC190" s="1104" t="s">
        <v>3229</v>
      </c>
      <c r="BD190" s="1104" t="s">
        <v>3229</v>
      </c>
      <c r="BE190" s="1104" t="s">
        <v>3229</v>
      </c>
      <c r="BF190" s="1104" t="s">
        <v>3229</v>
      </c>
      <c r="BG190" s="1104" t="s">
        <v>3229</v>
      </c>
      <c r="BH190" s="1104" t="s">
        <v>3229</v>
      </c>
      <c r="BI190" s="1104" t="s">
        <v>3229</v>
      </c>
      <c r="BJ190" s="1104" t="s">
        <v>3229</v>
      </c>
      <c r="BK190" s="1211" t="s">
        <v>3293</v>
      </c>
      <c r="BL190" s="1201">
        <v>184</v>
      </c>
    </row>
    <row r="191" spans="1:64" ht="15.75">
      <c r="A191" s="82">
        <v>185</v>
      </c>
      <c r="B191" s="1206" t="s">
        <v>3289</v>
      </c>
      <c r="C191" s="64" t="s">
        <v>3155</v>
      </c>
      <c r="D191" s="1104" t="s">
        <v>3229</v>
      </c>
      <c r="E191" s="1104" t="s">
        <v>3229</v>
      </c>
      <c r="F191" s="1104" t="s">
        <v>3229</v>
      </c>
      <c r="G191" s="1104" t="s">
        <v>3229</v>
      </c>
      <c r="H191" s="1104" t="s">
        <v>3229</v>
      </c>
      <c r="I191" s="1104" t="s">
        <v>3229</v>
      </c>
      <c r="J191" s="1104" t="s">
        <v>3229</v>
      </c>
      <c r="K191" s="1104" t="s">
        <v>3229</v>
      </c>
      <c r="L191" s="1104" t="s">
        <v>3229</v>
      </c>
      <c r="M191" s="1104" t="s">
        <v>3229</v>
      </c>
      <c r="N191" s="1104" t="s">
        <v>3229</v>
      </c>
      <c r="O191" s="1104" t="s">
        <v>3229</v>
      </c>
      <c r="P191" s="1104" t="s">
        <v>3229</v>
      </c>
      <c r="Q191" s="1104" t="s">
        <v>3229</v>
      </c>
      <c r="R191" s="1104" t="s">
        <v>3229</v>
      </c>
      <c r="S191" s="1104" t="s">
        <v>3229</v>
      </c>
      <c r="T191" s="1104" t="s">
        <v>3229</v>
      </c>
      <c r="U191" s="1104" t="s">
        <v>3229</v>
      </c>
      <c r="V191" s="1104" t="s">
        <v>3229</v>
      </c>
      <c r="W191" s="1104" t="s">
        <v>3229</v>
      </c>
      <c r="X191" s="1104" t="s">
        <v>3229</v>
      </c>
      <c r="Y191" s="1104" t="s">
        <v>3229</v>
      </c>
      <c r="Z191" s="1104" t="s">
        <v>3229</v>
      </c>
      <c r="AA191" s="1104" t="s">
        <v>3229</v>
      </c>
      <c r="AB191" s="1104" t="s">
        <v>3229</v>
      </c>
      <c r="AC191" s="1104" t="s">
        <v>3229</v>
      </c>
      <c r="AD191" s="1104" t="s">
        <v>3229</v>
      </c>
      <c r="AE191" s="1104" t="s">
        <v>3229</v>
      </c>
      <c r="AF191" s="1104" t="s">
        <v>3229</v>
      </c>
      <c r="AG191" s="1104" t="s">
        <v>3229</v>
      </c>
      <c r="AH191" s="1104" t="s">
        <v>3229</v>
      </c>
      <c r="AI191" s="1104" t="s">
        <v>3229</v>
      </c>
      <c r="AJ191" s="1104" t="s">
        <v>3229</v>
      </c>
      <c r="AK191" s="1104" t="s">
        <v>3229</v>
      </c>
      <c r="AL191" s="1104" t="s">
        <v>3229</v>
      </c>
      <c r="AM191" s="1104" t="s">
        <v>3229</v>
      </c>
      <c r="AN191" s="1104" t="s">
        <v>3229</v>
      </c>
      <c r="AO191" s="1104" t="s">
        <v>3229</v>
      </c>
      <c r="AP191" s="1104" t="s">
        <v>3229</v>
      </c>
      <c r="AQ191" s="1104" t="s">
        <v>3229</v>
      </c>
      <c r="AR191" s="1104" t="s">
        <v>3229</v>
      </c>
      <c r="AS191" s="1104" t="s">
        <v>3229</v>
      </c>
      <c r="AT191" s="1104" t="s">
        <v>3229</v>
      </c>
      <c r="AU191" s="1104" t="s">
        <v>3229</v>
      </c>
      <c r="AV191" s="1104" t="s">
        <v>3229</v>
      </c>
      <c r="AW191" s="1104" t="s">
        <v>3229</v>
      </c>
      <c r="AX191" s="1104" t="s">
        <v>3229</v>
      </c>
      <c r="AY191" s="1104" t="s">
        <v>3229</v>
      </c>
      <c r="AZ191" s="1104" t="s">
        <v>3229</v>
      </c>
      <c r="BA191" s="1104" t="s">
        <v>3229</v>
      </c>
      <c r="BB191" s="1104" t="s">
        <v>3229</v>
      </c>
      <c r="BC191" s="1104" t="s">
        <v>3229</v>
      </c>
      <c r="BD191" s="1104" t="s">
        <v>3229</v>
      </c>
      <c r="BE191" s="1104" t="s">
        <v>3229</v>
      </c>
      <c r="BF191" s="1104" t="s">
        <v>3229</v>
      </c>
      <c r="BG191" s="1104" t="s">
        <v>3229</v>
      </c>
      <c r="BH191" s="1104" t="s">
        <v>3229</v>
      </c>
      <c r="BI191" s="1104" t="s">
        <v>3229</v>
      </c>
      <c r="BJ191" s="1104" t="s">
        <v>3229</v>
      </c>
      <c r="BK191" s="1207" t="s">
        <v>3289</v>
      </c>
      <c r="BL191" s="1201">
        <v>185</v>
      </c>
    </row>
    <row r="192" spans="1:64" ht="15.75">
      <c r="A192" s="82">
        <v>186</v>
      </c>
      <c r="B192" s="1208" t="s">
        <v>3294</v>
      </c>
      <c r="C192" s="64" t="s">
        <v>194</v>
      </c>
      <c r="D192" s="1104" t="s">
        <v>3229</v>
      </c>
      <c r="E192" s="1104" t="s">
        <v>3229</v>
      </c>
      <c r="F192" s="1104" t="s">
        <v>3229</v>
      </c>
      <c r="G192" s="1104" t="s">
        <v>3229</v>
      </c>
      <c r="H192" s="1104" t="s">
        <v>3229</v>
      </c>
      <c r="I192" s="1104" t="s">
        <v>3229</v>
      </c>
      <c r="J192" s="1104" t="s">
        <v>3229</v>
      </c>
      <c r="K192" s="1104" t="s">
        <v>3229</v>
      </c>
      <c r="L192" s="1104" t="s">
        <v>3229</v>
      </c>
      <c r="M192" s="1104" t="s">
        <v>3229</v>
      </c>
      <c r="N192" s="1104" t="s">
        <v>3229</v>
      </c>
      <c r="O192" s="1104" t="s">
        <v>3229</v>
      </c>
      <c r="P192" s="1104" t="s">
        <v>3229</v>
      </c>
      <c r="Q192" s="1104" t="s">
        <v>3229</v>
      </c>
      <c r="R192" s="1104" t="s">
        <v>3229</v>
      </c>
      <c r="S192" s="1104" t="s">
        <v>3229</v>
      </c>
      <c r="T192" s="1104" t="s">
        <v>3229</v>
      </c>
      <c r="U192" s="1104" t="s">
        <v>3229</v>
      </c>
      <c r="V192" s="1104" t="s">
        <v>3229</v>
      </c>
      <c r="W192" s="1104">
        <v>17.049602117001029</v>
      </c>
      <c r="X192" s="1104">
        <v>12.601488142469904</v>
      </c>
      <c r="Y192" s="1104">
        <v>13.380779957718081</v>
      </c>
      <c r="Z192" s="1104">
        <v>12.715119237516856</v>
      </c>
      <c r="AA192" s="1104">
        <v>17.049602117001029</v>
      </c>
      <c r="AB192" s="1104">
        <v>15.076664489738489</v>
      </c>
      <c r="AC192" s="1104">
        <v>16.570078268356259</v>
      </c>
      <c r="AD192" s="1104">
        <v>17.312367109524764</v>
      </c>
      <c r="AE192" s="1104">
        <v>17.46237618558099</v>
      </c>
      <c r="AF192" s="1104">
        <v>15.076664489738489</v>
      </c>
      <c r="AG192" s="1104">
        <v>15.663460380473657</v>
      </c>
      <c r="AH192" s="1104">
        <v>15.222015094179572</v>
      </c>
      <c r="AI192" s="1104">
        <v>14.420463070891069</v>
      </c>
      <c r="AJ192" s="1104">
        <v>15.55241503066331</v>
      </c>
      <c r="AK192" s="1104">
        <v>15.663460380473657</v>
      </c>
      <c r="AL192" s="1104">
        <v>16.073712220917923</v>
      </c>
      <c r="AM192" s="1104">
        <v>15.96731541961992</v>
      </c>
      <c r="AN192" s="1104">
        <v>15.920019163729309</v>
      </c>
      <c r="AO192" s="1104">
        <v>15.525533216142017</v>
      </c>
      <c r="AP192" s="1104">
        <v>16.073712220917923</v>
      </c>
      <c r="AQ192" s="1104">
        <v>17.794629480835859</v>
      </c>
      <c r="AR192" s="1104">
        <v>15.095121004567364</v>
      </c>
      <c r="AS192" s="1104">
        <v>16.774843147189024</v>
      </c>
      <c r="AT192" s="1104">
        <v>17.518456722111342</v>
      </c>
      <c r="AU192" s="1104">
        <v>17.794629480835859</v>
      </c>
      <c r="AV192" s="1104">
        <v>17.259442404448066</v>
      </c>
      <c r="AW192" s="1104">
        <v>16.662171509198721</v>
      </c>
      <c r="AX192" s="1104">
        <v>16.849151104909289</v>
      </c>
      <c r="AY192" s="1104">
        <v>16.970764417276715</v>
      </c>
      <c r="AZ192" s="1104">
        <v>17.259442404448066</v>
      </c>
      <c r="BA192" s="1104">
        <v>19.055064172612838</v>
      </c>
      <c r="BB192" s="1104">
        <v>20.066405573715667</v>
      </c>
      <c r="BC192" s="1104">
        <v>18.862875018514522</v>
      </c>
      <c r="BD192" s="1104">
        <v>19.187160485743718</v>
      </c>
      <c r="BE192" s="1104">
        <v>19.055064172612838</v>
      </c>
      <c r="BF192" s="1104">
        <v>12.5598160967246</v>
      </c>
      <c r="BG192" s="1104">
        <v>17.934895853862823</v>
      </c>
      <c r="BH192" s="1104">
        <v>12.431078337484152</v>
      </c>
      <c r="BI192" s="1104">
        <v>12.586043107723594</v>
      </c>
      <c r="BJ192" s="1104">
        <v>12.5598160967246</v>
      </c>
      <c r="BK192" s="1209" t="s">
        <v>3294</v>
      </c>
      <c r="BL192" s="1201">
        <v>186</v>
      </c>
    </row>
    <row r="193" spans="1:64" ht="15.75">
      <c r="A193" s="82">
        <v>187</v>
      </c>
      <c r="B193" s="1210" t="s">
        <v>3295</v>
      </c>
      <c r="C193" s="64" t="s">
        <v>3155</v>
      </c>
      <c r="D193" s="1104" t="s">
        <v>3229</v>
      </c>
      <c r="E193" s="1104" t="s">
        <v>3229</v>
      </c>
      <c r="F193" s="1104" t="s">
        <v>3229</v>
      </c>
      <c r="G193" s="1104" t="s">
        <v>3229</v>
      </c>
      <c r="H193" s="1104" t="s">
        <v>3229</v>
      </c>
      <c r="I193" s="1104" t="s">
        <v>3229</v>
      </c>
      <c r="J193" s="1104" t="s">
        <v>3229</v>
      </c>
      <c r="K193" s="1104" t="s">
        <v>3229</v>
      </c>
      <c r="L193" s="1104" t="s">
        <v>3229</v>
      </c>
      <c r="M193" s="1104" t="s">
        <v>3229</v>
      </c>
      <c r="N193" s="1104" t="s">
        <v>3229</v>
      </c>
      <c r="O193" s="1104" t="s">
        <v>3229</v>
      </c>
      <c r="P193" s="1104" t="s">
        <v>3229</v>
      </c>
      <c r="Q193" s="1104" t="s">
        <v>3229</v>
      </c>
      <c r="R193" s="1104" t="s">
        <v>3229</v>
      </c>
      <c r="S193" s="1104" t="s">
        <v>3229</v>
      </c>
      <c r="T193" s="1104" t="s">
        <v>3229</v>
      </c>
      <c r="U193" s="1104" t="s">
        <v>3229</v>
      </c>
      <c r="V193" s="1104" t="s">
        <v>3229</v>
      </c>
      <c r="W193" s="1104">
        <v>1797487294.1649301</v>
      </c>
      <c r="X193" s="1104">
        <v>1210371675.93542</v>
      </c>
      <c r="Y193" s="1104">
        <v>1307259945.3659501</v>
      </c>
      <c r="Z193" s="1104">
        <v>1255728245.7158999</v>
      </c>
      <c r="AA193" s="1104">
        <v>1797487294.1649301</v>
      </c>
      <c r="AB193" s="1104">
        <v>1737786524.22668</v>
      </c>
      <c r="AC193" s="1104">
        <v>1788174213.45682</v>
      </c>
      <c r="AD193" s="1104">
        <v>1911386935.1740999</v>
      </c>
      <c r="AE193" s="1104">
        <v>1970536514.63715</v>
      </c>
      <c r="AF193" s="1104">
        <v>1737786524.22668</v>
      </c>
      <c r="AG193" s="1104">
        <v>1942539830.0914099</v>
      </c>
      <c r="AH193" s="1104">
        <v>1785149810</v>
      </c>
      <c r="AI193" s="1104">
        <v>1720795213.7729599</v>
      </c>
      <c r="AJ193" s="1104">
        <v>1889211481.7339001</v>
      </c>
      <c r="AK193" s="1104">
        <v>1942539830.0914099</v>
      </c>
      <c r="AL193" s="1104">
        <v>2183969452.1683002</v>
      </c>
      <c r="AM193" s="1104">
        <v>2027884441.8627</v>
      </c>
      <c r="AN193" s="1104">
        <v>2068453241.0214</v>
      </c>
      <c r="AO193" s="1104">
        <v>2063529826.0792</v>
      </c>
      <c r="AP193" s="1104">
        <v>2183969452.1683002</v>
      </c>
      <c r="AQ193" s="1104">
        <v>2640501649.7652998</v>
      </c>
      <c r="AR193" s="1104">
        <v>2239928173.7725</v>
      </c>
      <c r="AS193" s="1104">
        <v>2489178043.9941001</v>
      </c>
      <c r="AT193" s="1104">
        <v>2599521047.9597001</v>
      </c>
      <c r="AU193" s="1104">
        <v>2640501649.7652998</v>
      </c>
      <c r="AV193" s="1104">
        <v>2732628350.5276999</v>
      </c>
      <c r="AW193" s="1104">
        <v>2638064497.1275001</v>
      </c>
      <c r="AX193" s="1104">
        <v>2667668335.5503001</v>
      </c>
      <c r="AY193" s="1104">
        <v>2686922954.4070001</v>
      </c>
      <c r="AZ193" s="1104">
        <v>2732628350.5276999</v>
      </c>
      <c r="BA193" s="1104">
        <v>2941724141.6041999</v>
      </c>
      <c r="BB193" s="1104">
        <v>3097855204.0911999</v>
      </c>
      <c r="BC193" s="1104">
        <v>2912053946.3614001</v>
      </c>
      <c r="BD193" s="1104">
        <v>2962117193.5422001</v>
      </c>
      <c r="BE193" s="1104">
        <v>2941724141.6041999</v>
      </c>
      <c r="BF193" s="1104">
        <v>2131499913.6827998</v>
      </c>
      <c r="BG193" s="1104">
        <v>3043693368.5985999</v>
      </c>
      <c r="BH193" s="1104">
        <v>2109652099.9412999</v>
      </c>
      <c r="BI193" s="1104">
        <v>2135950844.4329</v>
      </c>
      <c r="BJ193" s="1104">
        <v>2131499913.6827998</v>
      </c>
      <c r="BK193" s="1211" t="s">
        <v>3295</v>
      </c>
      <c r="BL193" s="1201">
        <v>187</v>
      </c>
    </row>
    <row r="194" spans="1:64" ht="15.75">
      <c r="A194" s="82">
        <v>188</v>
      </c>
      <c r="B194" s="1206" t="s">
        <v>3255</v>
      </c>
      <c r="C194" s="64" t="s">
        <v>3155</v>
      </c>
      <c r="D194" s="1104">
        <v>2774281100</v>
      </c>
      <c r="E194" s="1104">
        <v>3339216800</v>
      </c>
      <c r="F194" s="1104">
        <v>3950893200</v>
      </c>
      <c r="G194" s="1104">
        <v>4948688400</v>
      </c>
      <c r="H194" s="1104">
        <v>5606203000</v>
      </c>
      <c r="I194" s="1104">
        <v>6436271000</v>
      </c>
      <c r="J194" s="1104">
        <v>7705336000</v>
      </c>
      <c r="K194" s="1104">
        <v>7148836000</v>
      </c>
      <c r="L194" s="1104">
        <v>7705336000</v>
      </c>
      <c r="M194" s="1104">
        <v>8241864000</v>
      </c>
      <c r="N194" s="1104">
        <v>7909902000</v>
      </c>
      <c r="O194" s="1104">
        <v>8057635000</v>
      </c>
      <c r="P194" s="1104">
        <v>8202170133.3333302</v>
      </c>
      <c r="Q194" s="1104">
        <v>8241864000</v>
      </c>
      <c r="R194" s="1104">
        <v>9083972200</v>
      </c>
      <c r="S194" s="1104">
        <v>8585524000</v>
      </c>
      <c r="T194" s="1104">
        <v>8840248000</v>
      </c>
      <c r="U194" s="1104">
        <v>9501323607.8875904</v>
      </c>
      <c r="V194" s="1104">
        <v>9083972200</v>
      </c>
      <c r="W194" s="1104">
        <v>10542693500</v>
      </c>
      <c r="X194" s="1104">
        <v>9604990000</v>
      </c>
      <c r="Y194" s="1104">
        <v>9769684200</v>
      </c>
      <c r="Z194" s="1104">
        <v>9875866850</v>
      </c>
      <c r="AA194" s="1104">
        <v>10542693500</v>
      </c>
      <c r="AB194" s="1104">
        <v>11526332800</v>
      </c>
      <c r="AC194" s="1104">
        <v>10791585800</v>
      </c>
      <c r="AD194" s="1104">
        <v>11040586900</v>
      </c>
      <c r="AE194" s="1104">
        <v>11284469500</v>
      </c>
      <c r="AF194" s="1104">
        <v>11526332800</v>
      </c>
      <c r="AG194" s="1104">
        <v>12401728500</v>
      </c>
      <c r="AH194" s="1104">
        <v>11727421100</v>
      </c>
      <c r="AI194" s="1104">
        <v>11933009400</v>
      </c>
      <c r="AJ194" s="1104">
        <v>12147383400</v>
      </c>
      <c r="AK194" s="1104">
        <v>12401728500</v>
      </c>
      <c r="AL194" s="1104">
        <v>13587212600</v>
      </c>
      <c r="AM194" s="1104">
        <v>12700221600</v>
      </c>
      <c r="AN194" s="1104">
        <v>12992781100</v>
      </c>
      <c r="AO194" s="1104">
        <v>13291201000</v>
      </c>
      <c r="AP194" s="1104">
        <v>13587212600</v>
      </c>
      <c r="AQ194" s="1104">
        <v>14838756000</v>
      </c>
      <c r="AR194" s="1104">
        <v>14838756000</v>
      </c>
      <c r="AS194" s="1104">
        <v>14838756000</v>
      </c>
      <c r="AT194" s="1104">
        <v>14838756000</v>
      </c>
      <c r="AU194" s="1104">
        <v>14838756000</v>
      </c>
      <c r="AV194" s="1104">
        <v>15832657200</v>
      </c>
      <c r="AW194" s="1104">
        <v>15832657200</v>
      </c>
      <c r="AX194" s="1104">
        <v>15832657200</v>
      </c>
      <c r="AY194" s="1104">
        <v>15832657200</v>
      </c>
      <c r="AZ194" s="1104">
        <v>15832657200</v>
      </c>
      <c r="BA194" s="1104">
        <v>15438017500</v>
      </c>
      <c r="BB194" s="1104">
        <v>15438017500</v>
      </c>
      <c r="BC194" s="1104">
        <v>15438017500</v>
      </c>
      <c r="BD194" s="1104">
        <v>15438017500</v>
      </c>
      <c r="BE194" s="1104">
        <v>15438017500</v>
      </c>
      <c r="BF194" s="1104">
        <v>16970789200</v>
      </c>
      <c r="BG194" s="1104">
        <v>16970789200</v>
      </c>
      <c r="BH194" s="1104">
        <v>16970789200</v>
      </c>
      <c r="BI194" s="1104">
        <v>16970789200</v>
      </c>
      <c r="BJ194" s="1104">
        <v>16970789200</v>
      </c>
      <c r="BK194" s="1207" t="s">
        <v>3255</v>
      </c>
      <c r="BL194" s="1201">
        <v>188</v>
      </c>
    </row>
    <row r="195" spans="1:64" ht="15.75">
      <c r="A195" s="82">
        <v>189</v>
      </c>
      <c r="B195" s="1208" t="s">
        <v>3174</v>
      </c>
      <c r="C195" s="64" t="s">
        <v>194</v>
      </c>
      <c r="D195" s="1104" t="s">
        <v>3229</v>
      </c>
      <c r="E195" s="1104" t="s">
        <v>3229</v>
      </c>
      <c r="F195" s="1104" t="s">
        <v>3229</v>
      </c>
      <c r="G195" s="1104" t="s">
        <v>3229</v>
      </c>
      <c r="H195" s="1104" t="s">
        <v>3229</v>
      </c>
      <c r="I195" s="1104" t="s">
        <v>3229</v>
      </c>
      <c r="J195" s="1104" t="s">
        <v>3229</v>
      </c>
      <c r="K195" s="1104" t="s">
        <v>3229</v>
      </c>
      <c r="L195" s="1104" t="s">
        <v>3229</v>
      </c>
      <c r="M195" s="1104" t="s">
        <v>3229</v>
      </c>
      <c r="N195" s="1104" t="s">
        <v>3229</v>
      </c>
      <c r="O195" s="1104" t="s">
        <v>3229</v>
      </c>
      <c r="P195" s="1104" t="s">
        <v>3229</v>
      </c>
      <c r="Q195" s="1104" t="s">
        <v>3229</v>
      </c>
      <c r="R195" s="1104" t="s">
        <v>3229</v>
      </c>
      <c r="S195" s="1104" t="s">
        <v>3229</v>
      </c>
      <c r="T195" s="1104" t="s">
        <v>3229</v>
      </c>
      <c r="U195" s="1104" t="s">
        <v>3229</v>
      </c>
      <c r="V195" s="1104" t="s">
        <v>3229</v>
      </c>
      <c r="W195" s="1104">
        <v>12.019916302902288</v>
      </c>
      <c r="X195" s="1104">
        <v>24.737788373149129</v>
      </c>
      <c r="Y195" s="1104">
        <v>21.546167408469522</v>
      </c>
      <c r="Z195" s="1104">
        <v>13.16880561589657</v>
      </c>
      <c r="AA195" s="1104">
        <v>12.019916302902288</v>
      </c>
      <c r="AB195" s="1104">
        <v>9.0722414049119138</v>
      </c>
      <c r="AC195" s="1104">
        <v>9.4676897838164642</v>
      </c>
      <c r="AD195" s="1104">
        <v>8.9836308669310441</v>
      </c>
      <c r="AE195" s="1104">
        <v>8.0211190043720091</v>
      </c>
      <c r="AF195" s="1104">
        <v>9.0722414049119138</v>
      </c>
      <c r="AG195" s="1104">
        <v>9.989579392930386</v>
      </c>
      <c r="AH195" s="1104">
        <v>8.5760422045172557</v>
      </c>
      <c r="AI195" s="1104">
        <v>9.5983967422068286</v>
      </c>
      <c r="AJ195" s="1104">
        <v>8.2413319067796955</v>
      </c>
      <c r="AK195" s="1104">
        <v>9.989579392930386</v>
      </c>
      <c r="AL195" s="1104">
        <v>11.316221337873444</v>
      </c>
      <c r="AM195" s="1104">
        <v>9.7603425966221948</v>
      </c>
      <c r="AN195" s="1104">
        <v>10.734942899634706</v>
      </c>
      <c r="AO195" s="1104">
        <v>10.737376301169203</v>
      </c>
      <c r="AP195" s="1104">
        <v>11.316221337873444</v>
      </c>
      <c r="AQ195" s="1104">
        <v>10.877855645510484</v>
      </c>
      <c r="AR195" s="1104">
        <v>10.706152152953113</v>
      </c>
      <c r="AS195" s="1104">
        <v>10.99646901316879</v>
      </c>
      <c r="AT195" s="1104">
        <v>11.181471922449497</v>
      </c>
      <c r="AU195" s="1104">
        <v>10.877855645510484</v>
      </c>
      <c r="AV195" s="1104">
        <v>9.2281233839578789</v>
      </c>
      <c r="AW195" s="1104">
        <v>10.020716664473051</v>
      </c>
      <c r="AX195" s="1104">
        <v>10.425252014997936</v>
      </c>
      <c r="AY195" s="1104">
        <v>9.0872928701648394</v>
      </c>
      <c r="AZ195" s="1104">
        <v>9.2281233839578789</v>
      </c>
      <c r="BA195" s="1104">
        <v>3.2841533533181422</v>
      </c>
      <c r="BB195" s="1104">
        <v>7.2095762796358169</v>
      </c>
      <c r="BC195" s="1104">
        <v>6.4964522004537022</v>
      </c>
      <c r="BD195" s="1104">
        <v>4.848915509830757</v>
      </c>
      <c r="BE195" s="1104">
        <v>3.2841533533181422</v>
      </c>
      <c r="BF195" s="1104">
        <v>8.6666633793270105</v>
      </c>
      <c r="BG195" s="1104">
        <v>4.4640958550270211</v>
      </c>
      <c r="BH195" s="1104">
        <v>6.8373927755718782</v>
      </c>
      <c r="BI195" s="1104">
        <v>8.7745728353996064</v>
      </c>
      <c r="BJ195" s="1104">
        <v>8.6666633793270105</v>
      </c>
      <c r="BK195" s="1209" t="s">
        <v>3174</v>
      </c>
      <c r="BL195" s="1201">
        <v>189</v>
      </c>
    </row>
    <row r="196" spans="1:64" ht="15.75">
      <c r="A196" s="82">
        <v>190</v>
      </c>
      <c r="B196" s="1210" t="s">
        <v>3175</v>
      </c>
      <c r="C196" s="64" t="s">
        <v>3155</v>
      </c>
      <c r="D196" s="1104" t="s">
        <v>3229</v>
      </c>
      <c r="E196" s="1104" t="s">
        <v>3229</v>
      </c>
      <c r="F196" s="1104" t="s">
        <v>3229</v>
      </c>
      <c r="G196" s="1104" t="s">
        <v>3229</v>
      </c>
      <c r="H196" s="1104" t="s">
        <v>3229</v>
      </c>
      <c r="I196" s="1104" t="s">
        <v>3229</v>
      </c>
      <c r="J196" s="1104" t="s">
        <v>3229</v>
      </c>
      <c r="K196" s="1104" t="s">
        <v>3229</v>
      </c>
      <c r="L196" s="1104" t="s">
        <v>3229</v>
      </c>
      <c r="M196" s="1104" t="s">
        <v>3229</v>
      </c>
      <c r="N196" s="1104" t="s">
        <v>3229</v>
      </c>
      <c r="O196" s="1104" t="s">
        <v>3229</v>
      </c>
      <c r="P196" s="1104" t="s">
        <v>3229</v>
      </c>
      <c r="Q196" s="1104" t="s">
        <v>3229</v>
      </c>
      <c r="R196" s="1104" t="s">
        <v>3229</v>
      </c>
      <c r="S196" s="1104" t="s">
        <v>3229</v>
      </c>
      <c r="T196" s="1104" t="s">
        <v>3229</v>
      </c>
      <c r="U196" s="1104" t="s">
        <v>3229</v>
      </c>
      <c r="V196" s="1104" t="s">
        <v>3229</v>
      </c>
      <c r="W196" s="1104">
        <v>176408919.54247001</v>
      </c>
      <c r="X196" s="1104">
        <v>262329439.444392</v>
      </c>
      <c r="Y196" s="1104">
        <v>249454746.63696301</v>
      </c>
      <c r="Z196" s="1104">
        <v>168190975.71779999</v>
      </c>
      <c r="AA196" s="1104">
        <v>176408919.54247001</v>
      </c>
      <c r="AB196" s="1104">
        <v>143949117.13125399</v>
      </c>
      <c r="AC196" s="1104">
        <v>142050733.5063</v>
      </c>
      <c r="AD196" s="1104">
        <v>134704305.08759999</v>
      </c>
      <c r="AE196" s="1104">
        <v>126964673.40700001</v>
      </c>
      <c r="AF196" s="1104">
        <v>143949117.13125399</v>
      </c>
      <c r="AG196" s="1104">
        <v>177922799.77680001</v>
      </c>
      <c r="AH196" s="1104">
        <v>142721280</v>
      </c>
      <c r="AI196" s="1104">
        <v>154783554.03064901</v>
      </c>
      <c r="AJ196" s="1104">
        <v>137944391.20320001</v>
      </c>
      <c r="AK196" s="1104">
        <v>177922799.77680001</v>
      </c>
      <c r="AL196" s="1104">
        <v>223880610.67179999</v>
      </c>
      <c r="AM196" s="1104">
        <v>177054176.9506</v>
      </c>
      <c r="AN196" s="1104">
        <v>187728835.18259999</v>
      </c>
      <c r="AO196" s="1104">
        <v>202733995.81200001</v>
      </c>
      <c r="AP196" s="1104">
        <v>223880610.67179999</v>
      </c>
      <c r="AQ196" s="1104">
        <v>235500952.5174</v>
      </c>
      <c r="AR196" s="1104">
        <v>222476435.8581</v>
      </c>
      <c r="AS196" s="1104">
        <v>226407859.0275</v>
      </c>
      <c r="AT196" s="1104">
        <v>239331767.47510001</v>
      </c>
      <c r="AU196" s="1104">
        <v>235500952.5174</v>
      </c>
      <c r="AV196" s="1104">
        <v>216969384.70179999</v>
      </c>
      <c r="AW196" s="1104">
        <v>229156285.38730001</v>
      </c>
      <c r="AX196" s="1104">
        <v>230887620.53479999</v>
      </c>
      <c r="AY196" s="1104">
        <v>213830323.74739999</v>
      </c>
      <c r="AZ196" s="1104">
        <v>216969384.70179999</v>
      </c>
      <c r="BA196" s="1104">
        <v>78373369.972800002</v>
      </c>
      <c r="BB196" s="1104">
        <v>177179261.66299999</v>
      </c>
      <c r="BC196" s="1104">
        <v>153866371.81720001</v>
      </c>
      <c r="BD196" s="1104">
        <v>116478821.4008</v>
      </c>
      <c r="BE196" s="1104">
        <v>78373369.972800002</v>
      </c>
      <c r="BF196" s="1104">
        <v>191703796.11410004</v>
      </c>
      <c r="BG196" s="1104">
        <v>109869749.86530001</v>
      </c>
      <c r="BH196" s="1104">
        <v>145609556.13869998</v>
      </c>
      <c r="BI196" s="1104">
        <v>191031315.82530001</v>
      </c>
      <c r="BJ196" s="1104">
        <v>191703796.11410004</v>
      </c>
      <c r="BK196" s="1211" t="s">
        <v>3175</v>
      </c>
      <c r="BL196" s="1201">
        <v>190</v>
      </c>
    </row>
    <row r="197" spans="1:64" ht="15.75">
      <c r="A197" s="82">
        <v>191</v>
      </c>
      <c r="B197" s="1206" t="s">
        <v>3289</v>
      </c>
      <c r="C197" s="64" t="s">
        <v>3155</v>
      </c>
      <c r="D197" s="1104" t="s">
        <v>3229</v>
      </c>
      <c r="E197" s="1104" t="s">
        <v>3229</v>
      </c>
      <c r="F197" s="1104" t="s">
        <v>3229</v>
      </c>
      <c r="G197" s="1104" t="s">
        <v>3229</v>
      </c>
      <c r="H197" s="1104" t="s">
        <v>3229</v>
      </c>
      <c r="I197" s="1104" t="s">
        <v>3229</v>
      </c>
      <c r="J197" s="1104" t="s">
        <v>3229</v>
      </c>
      <c r="K197" s="1104" t="s">
        <v>3229</v>
      </c>
      <c r="L197" s="1104" t="s">
        <v>3229</v>
      </c>
      <c r="M197" s="1104" t="s">
        <v>3229</v>
      </c>
      <c r="N197" s="1104" t="s">
        <v>3229</v>
      </c>
      <c r="O197" s="1104" t="s">
        <v>3229</v>
      </c>
      <c r="P197" s="1104" t="s">
        <v>3229</v>
      </c>
      <c r="Q197" s="1104" t="s">
        <v>3229</v>
      </c>
      <c r="R197" s="1104" t="s">
        <v>3229</v>
      </c>
      <c r="S197" s="1104" t="s">
        <v>3229</v>
      </c>
      <c r="T197" s="1104" t="s">
        <v>3229</v>
      </c>
      <c r="U197" s="1104" t="s">
        <v>3229</v>
      </c>
      <c r="V197" s="1104" t="s">
        <v>3229</v>
      </c>
      <c r="W197" s="1104">
        <v>1467638501.77455</v>
      </c>
      <c r="X197" s="1104">
        <v>1060440147.22484</v>
      </c>
      <c r="Y197" s="1104">
        <v>1157768534.4582701</v>
      </c>
      <c r="Z197" s="1104">
        <v>1277192333.3333299</v>
      </c>
      <c r="AA197" s="1104">
        <v>1467638501.77455</v>
      </c>
      <c r="AB197" s="1104">
        <v>1586698487.2483301</v>
      </c>
      <c r="AC197" s="1104">
        <v>1500373763.2924299</v>
      </c>
      <c r="AD197" s="1104">
        <v>1499441674.3396001</v>
      </c>
      <c r="AE197" s="1104">
        <v>1582879811.87907</v>
      </c>
      <c r="AF197" s="1104">
        <v>1586698487.2483301</v>
      </c>
      <c r="AG197" s="1104">
        <v>1781083995.4154201</v>
      </c>
      <c r="AH197" s="1104">
        <v>1664185840</v>
      </c>
      <c r="AI197" s="1104">
        <v>1612598001.3935299</v>
      </c>
      <c r="AJ197" s="1104">
        <v>1673811863.9503</v>
      </c>
      <c r="AK197" s="1104">
        <v>1781083995.4154201</v>
      </c>
      <c r="AL197" s="1104">
        <v>1978404309.9484999</v>
      </c>
      <c r="AM197" s="1104">
        <v>1814016006.0762</v>
      </c>
      <c r="AN197" s="1104">
        <v>1748764170.7809</v>
      </c>
      <c r="AO197" s="1104">
        <v>1888114844.1256001</v>
      </c>
      <c r="AP197" s="1104">
        <v>1978404309.9484999</v>
      </c>
      <c r="AQ197" s="1104">
        <v>2164957508.0967002</v>
      </c>
      <c r="AR197" s="1104">
        <v>2078024230.1781001</v>
      </c>
      <c r="AS197" s="1104">
        <v>2058914172.8710001</v>
      </c>
      <c r="AT197" s="1104">
        <v>2140431681.4013</v>
      </c>
      <c r="AU197" s="1104">
        <v>2164957508.0967002</v>
      </c>
      <c r="AV197" s="1104">
        <v>2351175593.0678</v>
      </c>
      <c r="AW197" s="1104">
        <v>2286825314.5978999</v>
      </c>
      <c r="AX197" s="1104">
        <v>2214695819.3685999</v>
      </c>
      <c r="AY197" s="1104">
        <v>2353069575.3126001</v>
      </c>
      <c r="AZ197" s="1104">
        <v>2351175593.0678</v>
      </c>
      <c r="BA197" s="1104">
        <v>2386410180.6822</v>
      </c>
      <c r="BB197" s="1104">
        <v>2457554435.8059001</v>
      </c>
      <c r="BC197" s="1104">
        <v>2368467696.9755001</v>
      </c>
      <c r="BD197" s="1104">
        <v>2402162321.9594002</v>
      </c>
      <c r="BE197" s="1104">
        <v>2386410180.6822</v>
      </c>
      <c r="BF197" s="1104">
        <v>2211967717.2575998</v>
      </c>
      <c r="BG197" s="1104">
        <v>2461187067.5128002</v>
      </c>
      <c r="BH197" s="1104">
        <v>2129606429.2068</v>
      </c>
      <c r="BI197" s="1104">
        <v>2177101032.8231001</v>
      </c>
      <c r="BJ197" s="1104">
        <v>2211967717.2575998</v>
      </c>
      <c r="BK197" s="1207" t="s">
        <v>3289</v>
      </c>
      <c r="BL197" s="1201">
        <v>191</v>
      </c>
    </row>
    <row r="198" spans="1:64" ht="15.75">
      <c r="A198" s="82">
        <v>192</v>
      </c>
      <c r="B198" s="1208" t="s">
        <v>3296</v>
      </c>
      <c r="C198" s="64" t="s">
        <v>194</v>
      </c>
      <c r="D198" s="1104" t="s">
        <v>3229</v>
      </c>
      <c r="E198" s="1104" t="s">
        <v>3229</v>
      </c>
      <c r="F198" s="1104" t="s">
        <v>3229</v>
      </c>
      <c r="G198" s="1104" t="s">
        <v>3229</v>
      </c>
      <c r="H198" s="1104" t="s">
        <v>3229</v>
      </c>
      <c r="I198" s="1104" t="s">
        <v>3229</v>
      </c>
      <c r="J198" s="1104" t="s">
        <v>3229</v>
      </c>
      <c r="K198" s="1104" t="s">
        <v>3229</v>
      </c>
      <c r="L198" s="1104" t="s">
        <v>3229</v>
      </c>
      <c r="M198" s="1104" t="s">
        <v>3229</v>
      </c>
      <c r="N198" s="1104" t="s">
        <v>3229</v>
      </c>
      <c r="O198" s="1104" t="s">
        <v>3229</v>
      </c>
      <c r="P198" s="1104" t="s">
        <v>3229</v>
      </c>
      <c r="Q198" s="1104" t="s">
        <v>3229</v>
      </c>
      <c r="R198" s="1104" t="s">
        <v>3229</v>
      </c>
      <c r="S198" s="1104" t="s">
        <v>3229</v>
      </c>
      <c r="T198" s="1104" t="s">
        <v>3229</v>
      </c>
      <c r="U198" s="1104" t="s">
        <v>3229</v>
      </c>
      <c r="V198" s="1104" t="s">
        <v>3229</v>
      </c>
      <c r="W198" s="1104" t="s">
        <v>3229</v>
      </c>
      <c r="X198" s="1104" t="s">
        <v>3229</v>
      </c>
      <c r="Y198" s="1104" t="s">
        <v>3229</v>
      </c>
      <c r="Z198" s="1104" t="s">
        <v>3229</v>
      </c>
      <c r="AA198" s="1104" t="s">
        <v>3229</v>
      </c>
      <c r="AB198" s="1104" t="s">
        <v>3229</v>
      </c>
      <c r="AC198" s="1104" t="s">
        <v>3229</v>
      </c>
      <c r="AD198" s="1104" t="s">
        <v>3229</v>
      </c>
      <c r="AE198" s="1104" t="s">
        <v>3229</v>
      </c>
      <c r="AF198" s="1104" t="s">
        <v>3229</v>
      </c>
      <c r="AG198" s="1104" t="s">
        <v>3229</v>
      </c>
      <c r="AH198" s="1104" t="s">
        <v>3229</v>
      </c>
      <c r="AI198" s="1104" t="s">
        <v>3229</v>
      </c>
      <c r="AJ198" s="1104" t="s">
        <v>3229</v>
      </c>
      <c r="AK198" s="1104" t="s">
        <v>3229</v>
      </c>
      <c r="AL198" s="1104" t="s">
        <v>3229</v>
      </c>
      <c r="AM198" s="1104" t="s">
        <v>3229</v>
      </c>
      <c r="AN198" s="1104" t="s">
        <v>3229</v>
      </c>
      <c r="AO198" s="1104" t="s">
        <v>3229</v>
      </c>
      <c r="AP198" s="1104" t="s">
        <v>3229</v>
      </c>
      <c r="AQ198" s="1104" t="s">
        <v>3229</v>
      </c>
      <c r="AR198" s="1104" t="s">
        <v>3229</v>
      </c>
      <c r="AS198" s="1104" t="s">
        <v>3229</v>
      </c>
      <c r="AT198" s="1104" t="s">
        <v>3229</v>
      </c>
      <c r="AU198" s="1104" t="s">
        <v>3229</v>
      </c>
      <c r="AV198" s="1104" t="s">
        <v>3229</v>
      </c>
      <c r="AW198" s="1104" t="s">
        <v>3229</v>
      </c>
      <c r="AX198" s="1104" t="s">
        <v>3229</v>
      </c>
      <c r="AY198" s="1104" t="s">
        <v>3229</v>
      </c>
      <c r="AZ198" s="1104" t="s">
        <v>3229</v>
      </c>
      <c r="BA198" s="1104" t="s">
        <v>3229</v>
      </c>
      <c r="BB198" s="1104" t="s">
        <v>3229</v>
      </c>
      <c r="BC198" s="1104" t="s">
        <v>3229</v>
      </c>
      <c r="BD198" s="1104" t="s">
        <v>3229</v>
      </c>
      <c r="BE198" s="1104" t="s">
        <v>3229</v>
      </c>
      <c r="BF198" s="1104" t="s">
        <v>3229</v>
      </c>
      <c r="BG198" s="1104" t="s">
        <v>3229</v>
      </c>
      <c r="BH198" s="1104" t="s">
        <v>3229</v>
      </c>
      <c r="BI198" s="1104" t="s">
        <v>3229</v>
      </c>
      <c r="BJ198" s="1104" t="s">
        <v>3229</v>
      </c>
      <c r="BK198" s="1209" t="s">
        <v>3296</v>
      </c>
      <c r="BL198" s="1201">
        <v>192</v>
      </c>
    </row>
    <row r="199" spans="1:64" ht="15.75">
      <c r="A199" s="82">
        <v>193</v>
      </c>
      <c r="B199" s="1210" t="s">
        <v>3297</v>
      </c>
      <c r="C199" s="64" t="s">
        <v>3155</v>
      </c>
      <c r="D199" s="1104" t="s">
        <v>3229</v>
      </c>
      <c r="E199" s="1104" t="s">
        <v>3229</v>
      </c>
      <c r="F199" s="1104" t="s">
        <v>3229</v>
      </c>
      <c r="G199" s="1104" t="s">
        <v>3229</v>
      </c>
      <c r="H199" s="1104" t="s">
        <v>3229</v>
      </c>
      <c r="I199" s="1104" t="s">
        <v>3229</v>
      </c>
      <c r="J199" s="1104" t="s">
        <v>3229</v>
      </c>
      <c r="K199" s="1104" t="s">
        <v>3229</v>
      </c>
      <c r="L199" s="1104" t="s">
        <v>3229</v>
      </c>
      <c r="M199" s="1104" t="s">
        <v>3229</v>
      </c>
      <c r="N199" s="1104" t="s">
        <v>3229</v>
      </c>
      <c r="O199" s="1104" t="s">
        <v>3229</v>
      </c>
      <c r="P199" s="1104" t="s">
        <v>3229</v>
      </c>
      <c r="Q199" s="1104" t="s">
        <v>3229</v>
      </c>
      <c r="R199" s="1104" t="s">
        <v>3229</v>
      </c>
      <c r="S199" s="1104" t="s">
        <v>3229</v>
      </c>
      <c r="T199" s="1104" t="s">
        <v>3229</v>
      </c>
      <c r="U199" s="1104" t="s">
        <v>3229</v>
      </c>
      <c r="V199" s="1104" t="s">
        <v>3229</v>
      </c>
      <c r="W199" s="1104" t="s">
        <v>3229</v>
      </c>
      <c r="X199" s="1104" t="s">
        <v>3229</v>
      </c>
      <c r="Y199" s="1104" t="s">
        <v>3229</v>
      </c>
      <c r="Z199" s="1104" t="s">
        <v>3229</v>
      </c>
      <c r="AA199" s="1104" t="s">
        <v>3229</v>
      </c>
      <c r="AB199" s="1104" t="s">
        <v>3229</v>
      </c>
      <c r="AC199" s="1104" t="s">
        <v>3229</v>
      </c>
      <c r="AD199" s="1104" t="s">
        <v>3229</v>
      </c>
      <c r="AE199" s="1104" t="s">
        <v>3229</v>
      </c>
      <c r="AF199" s="1104" t="s">
        <v>3229</v>
      </c>
      <c r="AG199" s="1104" t="s">
        <v>3229</v>
      </c>
      <c r="AH199" s="1104" t="s">
        <v>3229</v>
      </c>
      <c r="AI199" s="1104" t="s">
        <v>3229</v>
      </c>
      <c r="AJ199" s="1104" t="s">
        <v>3229</v>
      </c>
      <c r="AK199" s="1104" t="s">
        <v>3229</v>
      </c>
      <c r="AL199" s="1104" t="s">
        <v>3229</v>
      </c>
      <c r="AM199" s="1104" t="s">
        <v>3229</v>
      </c>
      <c r="AN199" s="1104" t="s">
        <v>3229</v>
      </c>
      <c r="AO199" s="1104" t="s">
        <v>3229</v>
      </c>
      <c r="AP199" s="1104" t="s">
        <v>3229</v>
      </c>
      <c r="AQ199" s="1104" t="s">
        <v>3229</v>
      </c>
      <c r="AR199" s="1104" t="s">
        <v>3229</v>
      </c>
      <c r="AS199" s="1104" t="s">
        <v>3229</v>
      </c>
      <c r="AT199" s="1104" t="s">
        <v>3229</v>
      </c>
      <c r="AU199" s="1104" t="s">
        <v>3229</v>
      </c>
      <c r="AV199" s="1104" t="s">
        <v>3229</v>
      </c>
      <c r="AW199" s="1104" t="s">
        <v>3229</v>
      </c>
      <c r="AX199" s="1104" t="s">
        <v>3229</v>
      </c>
      <c r="AY199" s="1104" t="s">
        <v>3229</v>
      </c>
      <c r="AZ199" s="1104" t="s">
        <v>3229</v>
      </c>
      <c r="BA199" s="1104" t="s">
        <v>3229</v>
      </c>
      <c r="BB199" s="1104" t="s">
        <v>3229</v>
      </c>
      <c r="BC199" s="1104" t="s">
        <v>3229</v>
      </c>
      <c r="BD199" s="1104" t="s">
        <v>3229</v>
      </c>
      <c r="BE199" s="1104" t="s">
        <v>3229</v>
      </c>
      <c r="BF199" s="1104" t="s">
        <v>3229</v>
      </c>
      <c r="BG199" s="1104" t="s">
        <v>3229</v>
      </c>
      <c r="BH199" s="1104" t="s">
        <v>3229</v>
      </c>
      <c r="BI199" s="1104" t="s">
        <v>3229</v>
      </c>
      <c r="BJ199" s="1104" t="s">
        <v>3229</v>
      </c>
      <c r="BK199" s="1211" t="s">
        <v>3297</v>
      </c>
      <c r="BL199" s="1201">
        <v>193</v>
      </c>
    </row>
    <row r="200" spans="1:64" ht="15.75">
      <c r="A200" s="82">
        <v>194</v>
      </c>
      <c r="B200" s="1210" t="s">
        <v>3298</v>
      </c>
      <c r="C200" s="64" t="s">
        <v>3155</v>
      </c>
      <c r="D200" s="1104" t="s">
        <v>3229</v>
      </c>
      <c r="E200" s="1104" t="s">
        <v>3229</v>
      </c>
      <c r="F200" s="1104" t="s">
        <v>3229</v>
      </c>
      <c r="G200" s="1104" t="s">
        <v>3229</v>
      </c>
      <c r="H200" s="1104" t="s">
        <v>3229</v>
      </c>
      <c r="I200" s="1104" t="s">
        <v>3229</v>
      </c>
      <c r="J200" s="1104" t="s">
        <v>3229</v>
      </c>
      <c r="K200" s="1104" t="s">
        <v>3229</v>
      </c>
      <c r="L200" s="1104" t="s">
        <v>3229</v>
      </c>
      <c r="M200" s="1104" t="s">
        <v>3229</v>
      </c>
      <c r="N200" s="1104" t="s">
        <v>3229</v>
      </c>
      <c r="O200" s="1104" t="s">
        <v>3229</v>
      </c>
      <c r="P200" s="1104" t="s">
        <v>3229</v>
      </c>
      <c r="Q200" s="1104" t="s">
        <v>3229</v>
      </c>
      <c r="R200" s="1104" t="s">
        <v>3229</v>
      </c>
      <c r="S200" s="1104" t="s">
        <v>3229</v>
      </c>
      <c r="T200" s="1104" t="s">
        <v>3229</v>
      </c>
      <c r="U200" s="1104" t="s">
        <v>3229</v>
      </c>
      <c r="V200" s="1104" t="s">
        <v>3229</v>
      </c>
      <c r="W200" s="1104" t="s">
        <v>3229</v>
      </c>
      <c r="X200" s="1104" t="s">
        <v>3229</v>
      </c>
      <c r="Y200" s="1104" t="s">
        <v>3229</v>
      </c>
      <c r="Z200" s="1104" t="s">
        <v>3229</v>
      </c>
      <c r="AA200" s="1104" t="s">
        <v>3229</v>
      </c>
      <c r="AB200" s="1104" t="s">
        <v>3229</v>
      </c>
      <c r="AC200" s="1104" t="s">
        <v>3229</v>
      </c>
      <c r="AD200" s="1104" t="s">
        <v>3229</v>
      </c>
      <c r="AE200" s="1104" t="s">
        <v>3229</v>
      </c>
      <c r="AF200" s="1104" t="s">
        <v>3229</v>
      </c>
      <c r="AG200" s="1104" t="s">
        <v>3229</v>
      </c>
      <c r="AH200" s="1104" t="s">
        <v>3229</v>
      </c>
      <c r="AI200" s="1104" t="s">
        <v>3229</v>
      </c>
      <c r="AJ200" s="1104" t="s">
        <v>3229</v>
      </c>
      <c r="AK200" s="1104" t="s">
        <v>3229</v>
      </c>
      <c r="AL200" s="1104" t="s">
        <v>3229</v>
      </c>
      <c r="AM200" s="1104" t="s">
        <v>3229</v>
      </c>
      <c r="AN200" s="1104" t="s">
        <v>3229</v>
      </c>
      <c r="AO200" s="1104" t="s">
        <v>3229</v>
      </c>
      <c r="AP200" s="1104" t="s">
        <v>3229</v>
      </c>
      <c r="AQ200" s="1104" t="s">
        <v>3229</v>
      </c>
      <c r="AR200" s="1104" t="s">
        <v>3229</v>
      </c>
      <c r="AS200" s="1104" t="s">
        <v>3229</v>
      </c>
      <c r="AT200" s="1104" t="s">
        <v>3229</v>
      </c>
      <c r="AU200" s="1104" t="s">
        <v>3229</v>
      </c>
      <c r="AV200" s="1104" t="s">
        <v>3229</v>
      </c>
      <c r="AW200" s="1104" t="s">
        <v>3229</v>
      </c>
      <c r="AX200" s="1104" t="s">
        <v>3229</v>
      </c>
      <c r="AY200" s="1104" t="s">
        <v>3229</v>
      </c>
      <c r="AZ200" s="1104" t="s">
        <v>3229</v>
      </c>
      <c r="BA200" s="1104" t="s">
        <v>3229</v>
      </c>
      <c r="BB200" s="1104" t="s">
        <v>3229</v>
      </c>
      <c r="BC200" s="1104" t="s">
        <v>3229</v>
      </c>
      <c r="BD200" s="1104" t="s">
        <v>3229</v>
      </c>
      <c r="BE200" s="1104" t="s">
        <v>3229</v>
      </c>
      <c r="BF200" s="1104" t="s">
        <v>3229</v>
      </c>
      <c r="BG200" s="1104" t="s">
        <v>3229</v>
      </c>
      <c r="BH200" s="1104" t="s">
        <v>3229</v>
      </c>
      <c r="BI200" s="1104" t="s">
        <v>3229</v>
      </c>
      <c r="BJ200" s="1104" t="s">
        <v>3229</v>
      </c>
      <c r="BK200" s="1211" t="s">
        <v>3298</v>
      </c>
      <c r="BL200" s="1201">
        <v>194</v>
      </c>
    </row>
    <row r="201" spans="1:64" ht="15.75">
      <c r="A201" s="82">
        <v>195</v>
      </c>
      <c r="B201" s="1208" t="s">
        <v>3299</v>
      </c>
      <c r="C201" s="64" t="s">
        <v>194</v>
      </c>
      <c r="D201" s="1104" t="s">
        <v>3229</v>
      </c>
      <c r="E201" s="1104" t="s">
        <v>3229</v>
      </c>
      <c r="F201" s="1104" t="s">
        <v>3229</v>
      </c>
      <c r="G201" s="1104" t="s">
        <v>3229</v>
      </c>
      <c r="H201" s="1104" t="s">
        <v>3229</v>
      </c>
      <c r="I201" s="1104" t="s">
        <v>3229</v>
      </c>
      <c r="J201" s="1104" t="s">
        <v>3229</v>
      </c>
      <c r="K201" s="1104" t="s">
        <v>3229</v>
      </c>
      <c r="L201" s="1104" t="s">
        <v>3229</v>
      </c>
      <c r="M201" s="1104" t="s">
        <v>3229</v>
      </c>
      <c r="N201" s="1104" t="s">
        <v>3229</v>
      </c>
      <c r="O201" s="1104" t="s">
        <v>3229</v>
      </c>
      <c r="P201" s="1104" t="s">
        <v>3229</v>
      </c>
      <c r="Q201" s="1104" t="s">
        <v>3229</v>
      </c>
      <c r="R201" s="1104" t="s">
        <v>3229</v>
      </c>
      <c r="S201" s="1104" t="s">
        <v>3229</v>
      </c>
      <c r="T201" s="1104" t="s">
        <v>3229</v>
      </c>
      <c r="U201" s="1104" t="s">
        <v>3229</v>
      </c>
      <c r="V201" s="1104" t="s">
        <v>3229</v>
      </c>
      <c r="W201" s="1104" t="s">
        <v>3229</v>
      </c>
      <c r="X201" s="1104" t="s">
        <v>3229</v>
      </c>
      <c r="Y201" s="1104" t="s">
        <v>3229</v>
      </c>
      <c r="Z201" s="1104" t="s">
        <v>3229</v>
      </c>
      <c r="AA201" s="1104" t="s">
        <v>3229</v>
      </c>
      <c r="AB201" s="1104" t="s">
        <v>3229</v>
      </c>
      <c r="AC201" s="1104" t="s">
        <v>3229</v>
      </c>
      <c r="AD201" s="1104" t="s">
        <v>3229</v>
      </c>
      <c r="AE201" s="1104" t="s">
        <v>3229</v>
      </c>
      <c r="AF201" s="1104" t="s">
        <v>3229</v>
      </c>
      <c r="AG201" s="1104" t="s">
        <v>3229</v>
      </c>
      <c r="AH201" s="1104" t="s">
        <v>3229</v>
      </c>
      <c r="AI201" s="1104" t="s">
        <v>3229</v>
      </c>
      <c r="AJ201" s="1104" t="s">
        <v>3229</v>
      </c>
      <c r="AK201" s="1104" t="s">
        <v>3229</v>
      </c>
      <c r="AL201" s="1104" t="s">
        <v>3229</v>
      </c>
      <c r="AM201" s="1104" t="s">
        <v>3229</v>
      </c>
      <c r="AN201" s="1104" t="s">
        <v>3229</v>
      </c>
      <c r="AO201" s="1104" t="s">
        <v>3229</v>
      </c>
      <c r="AP201" s="1104" t="s">
        <v>3229</v>
      </c>
      <c r="AQ201" s="1104" t="s">
        <v>3229</v>
      </c>
      <c r="AR201" s="1104" t="s">
        <v>3229</v>
      </c>
      <c r="AS201" s="1104" t="s">
        <v>3229</v>
      </c>
      <c r="AT201" s="1104" t="s">
        <v>3229</v>
      </c>
      <c r="AU201" s="1104" t="s">
        <v>3229</v>
      </c>
      <c r="AV201" s="1104" t="s">
        <v>3229</v>
      </c>
      <c r="AW201" s="1104" t="s">
        <v>3229</v>
      </c>
      <c r="AX201" s="1104" t="s">
        <v>3229</v>
      </c>
      <c r="AY201" s="1104" t="s">
        <v>3229</v>
      </c>
      <c r="AZ201" s="1104" t="s">
        <v>3229</v>
      </c>
      <c r="BA201" s="1104" t="s">
        <v>3229</v>
      </c>
      <c r="BB201" s="1104" t="s">
        <v>3229</v>
      </c>
      <c r="BC201" s="1104" t="s">
        <v>3229</v>
      </c>
      <c r="BD201" s="1104" t="s">
        <v>3229</v>
      </c>
      <c r="BE201" s="1104" t="s">
        <v>3229</v>
      </c>
      <c r="BF201" s="1104" t="s">
        <v>3229</v>
      </c>
      <c r="BG201" s="1104" t="s">
        <v>3229</v>
      </c>
      <c r="BH201" s="1104" t="s">
        <v>3229</v>
      </c>
      <c r="BI201" s="1104" t="s">
        <v>3229</v>
      </c>
      <c r="BJ201" s="1104" t="s">
        <v>3229</v>
      </c>
      <c r="BK201" s="1209" t="s">
        <v>3299</v>
      </c>
      <c r="BL201" s="1201">
        <v>195</v>
      </c>
    </row>
    <row r="202" spans="1:64" ht="15.75">
      <c r="A202" s="82">
        <v>196</v>
      </c>
      <c r="B202" s="1210" t="s">
        <v>3297</v>
      </c>
      <c r="C202" s="64" t="s">
        <v>3155</v>
      </c>
      <c r="D202" s="1104" t="s">
        <v>3229</v>
      </c>
      <c r="E202" s="1104" t="s">
        <v>3229</v>
      </c>
      <c r="F202" s="1104" t="s">
        <v>3229</v>
      </c>
      <c r="G202" s="1104" t="s">
        <v>3229</v>
      </c>
      <c r="H202" s="1104" t="s">
        <v>3229</v>
      </c>
      <c r="I202" s="1104" t="s">
        <v>3229</v>
      </c>
      <c r="J202" s="1104" t="s">
        <v>3229</v>
      </c>
      <c r="K202" s="1104" t="s">
        <v>3229</v>
      </c>
      <c r="L202" s="1104" t="s">
        <v>3229</v>
      </c>
      <c r="M202" s="1104" t="s">
        <v>3229</v>
      </c>
      <c r="N202" s="1104" t="s">
        <v>3229</v>
      </c>
      <c r="O202" s="1104" t="s">
        <v>3229</v>
      </c>
      <c r="P202" s="1104" t="s">
        <v>3229</v>
      </c>
      <c r="Q202" s="1104" t="s">
        <v>3229</v>
      </c>
      <c r="R202" s="1104" t="s">
        <v>3229</v>
      </c>
      <c r="S202" s="1104" t="s">
        <v>3229</v>
      </c>
      <c r="T202" s="1104" t="s">
        <v>3229</v>
      </c>
      <c r="U202" s="1104" t="s">
        <v>3229</v>
      </c>
      <c r="V202" s="1104" t="s">
        <v>3229</v>
      </c>
      <c r="W202" s="1104" t="s">
        <v>3229</v>
      </c>
      <c r="X202" s="1104" t="s">
        <v>3229</v>
      </c>
      <c r="Y202" s="1104" t="s">
        <v>3229</v>
      </c>
      <c r="Z202" s="1104" t="s">
        <v>3229</v>
      </c>
      <c r="AA202" s="1104" t="s">
        <v>3229</v>
      </c>
      <c r="AB202" s="1104" t="s">
        <v>3229</v>
      </c>
      <c r="AC202" s="1104" t="s">
        <v>3229</v>
      </c>
      <c r="AD202" s="1104" t="s">
        <v>3229</v>
      </c>
      <c r="AE202" s="1104" t="s">
        <v>3229</v>
      </c>
      <c r="AF202" s="1104" t="s">
        <v>3229</v>
      </c>
      <c r="AG202" s="1104" t="s">
        <v>3229</v>
      </c>
      <c r="AH202" s="1104" t="s">
        <v>3229</v>
      </c>
      <c r="AI202" s="1104" t="s">
        <v>3229</v>
      </c>
      <c r="AJ202" s="1104" t="s">
        <v>3229</v>
      </c>
      <c r="AK202" s="1104" t="s">
        <v>3229</v>
      </c>
      <c r="AL202" s="1104" t="s">
        <v>3229</v>
      </c>
      <c r="AM202" s="1104" t="s">
        <v>3229</v>
      </c>
      <c r="AN202" s="1104" t="s">
        <v>3229</v>
      </c>
      <c r="AO202" s="1104" t="s">
        <v>3229</v>
      </c>
      <c r="AP202" s="1104" t="s">
        <v>3229</v>
      </c>
      <c r="AQ202" s="1104" t="s">
        <v>3229</v>
      </c>
      <c r="AR202" s="1104" t="s">
        <v>3229</v>
      </c>
      <c r="AS202" s="1104" t="s">
        <v>3229</v>
      </c>
      <c r="AT202" s="1104" t="s">
        <v>3229</v>
      </c>
      <c r="AU202" s="1104" t="s">
        <v>3229</v>
      </c>
      <c r="AV202" s="1104" t="s">
        <v>3229</v>
      </c>
      <c r="AW202" s="1104" t="s">
        <v>3229</v>
      </c>
      <c r="AX202" s="1104" t="s">
        <v>3229</v>
      </c>
      <c r="AY202" s="1104" t="s">
        <v>3229</v>
      </c>
      <c r="AZ202" s="1104" t="s">
        <v>3229</v>
      </c>
      <c r="BA202" s="1104" t="s">
        <v>3229</v>
      </c>
      <c r="BB202" s="1104" t="s">
        <v>3229</v>
      </c>
      <c r="BC202" s="1104" t="s">
        <v>3229</v>
      </c>
      <c r="BD202" s="1104" t="s">
        <v>3229</v>
      </c>
      <c r="BE202" s="1104" t="s">
        <v>3229</v>
      </c>
      <c r="BF202" s="1104" t="s">
        <v>3229</v>
      </c>
      <c r="BG202" s="1104" t="s">
        <v>3229</v>
      </c>
      <c r="BH202" s="1104" t="s">
        <v>3229</v>
      </c>
      <c r="BI202" s="1104" t="s">
        <v>3229</v>
      </c>
      <c r="BJ202" s="1104" t="s">
        <v>3229</v>
      </c>
      <c r="BK202" s="1211" t="s">
        <v>3297</v>
      </c>
      <c r="BL202" s="1201">
        <v>196</v>
      </c>
    </row>
    <row r="203" spans="1:64" ht="15.75">
      <c r="A203" s="82">
        <v>197</v>
      </c>
      <c r="B203" s="1210" t="s">
        <v>3300</v>
      </c>
      <c r="C203" s="64" t="s">
        <v>3155</v>
      </c>
      <c r="D203" s="1104" t="s">
        <v>3229</v>
      </c>
      <c r="E203" s="1104" t="s">
        <v>3229</v>
      </c>
      <c r="F203" s="1104" t="s">
        <v>3229</v>
      </c>
      <c r="G203" s="1104" t="s">
        <v>3229</v>
      </c>
      <c r="H203" s="1104" t="s">
        <v>3229</v>
      </c>
      <c r="I203" s="1104" t="s">
        <v>3229</v>
      </c>
      <c r="J203" s="1104" t="s">
        <v>3229</v>
      </c>
      <c r="K203" s="1104" t="s">
        <v>3229</v>
      </c>
      <c r="L203" s="1104" t="s">
        <v>3229</v>
      </c>
      <c r="M203" s="1104" t="s">
        <v>3229</v>
      </c>
      <c r="N203" s="1104" t="s">
        <v>3229</v>
      </c>
      <c r="O203" s="1104" t="s">
        <v>3229</v>
      </c>
      <c r="P203" s="1104" t="s">
        <v>3229</v>
      </c>
      <c r="Q203" s="1104" t="s">
        <v>3229</v>
      </c>
      <c r="R203" s="1104" t="s">
        <v>3229</v>
      </c>
      <c r="S203" s="1104" t="s">
        <v>3229</v>
      </c>
      <c r="T203" s="1104" t="s">
        <v>3229</v>
      </c>
      <c r="U203" s="1104" t="s">
        <v>3229</v>
      </c>
      <c r="V203" s="1104" t="s">
        <v>3229</v>
      </c>
      <c r="W203" s="1104" t="s">
        <v>3229</v>
      </c>
      <c r="X203" s="1104" t="s">
        <v>3229</v>
      </c>
      <c r="Y203" s="1104" t="s">
        <v>3229</v>
      </c>
      <c r="Z203" s="1104" t="s">
        <v>3229</v>
      </c>
      <c r="AA203" s="1104" t="s">
        <v>3229</v>
      </c>
      <c r="AB203" s="1104" t="s">
        <v>3229</v>
      </c>
      <c r="AC203" s="1104" t="s">
        <v>3229</v>
      </c>
      <c r="AD203" s="1104" t="s">
        <v>3229</v>
      </c>
      <c r="AE203" s="1104" t="s">
        <v>3229</v>
      </c>
      <c r="AF203" s="1104" t="s">
        <v>3229</v>
      </c>
      <c r="AG203" s="1104" t="s">
        <v>3229</v>
      </c>
      <c r="AH203" s="1104" t="s">
        <v>3229</v>
      </c>
      <c r="AI203" s="1104" t="s">
        <v>3229</v>
      </c>
      <c r="AJ203" s="1104" t="s">
        <v>3229</v>
      </c>
      <c r="AK203" s="1104" t="s">
        <v>3229</v>
      </c>
      <c r="AL203" s="1104" t="s">
        <v>3229</v>
      </c>
      <c r="AM203" s="1104" t="s">
        <v>3229</v>
      </c>
      <c r="AN203" s="1104" t="s">
        <v>3229</v>
      </c>
      <c r="AO203" s="1104" t="s">
        <v>3229</v>
      </c>
      <c r="AP203" s="1104" t="s">
        <v>3229</v>
      </c>
      <c r="AQ203" s="1104" t="s">
        <v>3229</v>
      </c>
      <c r="AR203" s="1104" t="s">
        <v>3229</v>
      </c>
      <c r="AS203" s="1104" t="s">
        <v>3229</v>
      </c>
      <c r="AT203" s="1104" t="s">
        <v>3229</v>
      </c>
      <c r="AU203" s="1104" t="s">
        <v>3229</v>
      </c>
      <c r="AV203" s="1104" t="s">
        <v>3229</v>
      </c>
      <c r="AW203" s="1104" t="s">
        <v>3229</v>
      </c>
      <c r="AX203" s="1104" t="s">
        <v>3229</v>
      </c>
      <c r="AY203" s="1104" t="s">
        <v>3229</v>
      </c>
      <c r="AZ203" s="1104" t="s">
        <v>3229</v>
      </c>
      <c r="BA203" s="1104" t="s">
        <v>3229</v>
      </c>
      <c r="BB203" s="1104" t="s">
        <v>3229</v>
      </c>
      <c r="BC203" s="1104" t="s">
        <v>3229</v>
      </c>
      <c r="BD203" s="1104" t="s">
        <v>3229</v>
      </c>
      <c r="BE203" s="1104" t="s">
        <v>3229</v>
      </c>
      <c r="BF203" s="1104" t="s">
        <v>3229</v>
      </c>
      <c r="BG203" s="1104" t="s">
        <v>3229</v>
      </c>
      <c r="BH203" s="1104" t="s">
        <v>3229</v>
      </c>
      <c r="BI203" s="1104" t="s">
        <v>3229</v>
      </c>
      <c r="BJ203" s="1104" t="s">
        <v>3229</v>
      </c>
      <c r="BK203" s="1211" t="s">
        <v>3300</v>
      </c>
      <c r="BL203" s="1201">
        <v>197</v>
      </c>
    </row>
    <row r="204" spans="1:64" ht="15.75">
      <c r="A204" s="82">
        <v>198</v>
      </c>
      <c r="B204" s="1212" t="s">
        <v>1340</v>
      </c>
      <c r="C204" s="64"/>
      <c r="D204" s="1105"/>
      <c r="E204" s="1105"/>
      <c r="F204" s="1105"/>
      <c r="G204" s="1105"/>
      <c r="H204" s="1105"/>
      <c r="I204" s="1105"/>
      <c r="J204" s="1105"/>
      <c r="K204" s="1105"/>
      <c r="L204" s="1105"/>
      <c r="M204" s="1105"/>
      <c r="N204" s="1105"/>
      <c r="O204" s="1105"/>
      <c r="P204" s="1105"/>
      <c r="Q204" s="1105"/>
      <c r="R204" s="1105"/>
      <c r="S204" s="1105"/>
      <c r="T204" s="1105"/>
      <c r="U204" s="1105"/>
      <c r="V204" s="1105"/>
      <c r="W204" s="1105"/>
      <c r="X204" s="1105"/>
      <c r="Y204" s="1105"/>
      <c r="Z204" s="1105"/>
      <c r="AA204" s="1105"/>
      <c r="AB204" s="1105"/>
      <c r="AC204" s="1105"/>
      <c r="AD204" s="1105"/>
      <c r="AE204" s="1105"/>
      <c r="AF204" s="1105"/>
      <c r="AG204" s="1105"/>
      <c r="AH204" s="1105"/>
      <c r="AI204" s="1105"/>
      <c r="AJ204" s="1105"/>
      <c r="AK204" s="1105"/>
      <c r="AL204" s="1105"/>
      <c r="AM204" s="1105"/>
      <c r="AN204" s="1105"/>
      <c r="AO204" s="1105"/>
      <c r="AP204" s="1105"/>
      <c r="AQ204" s="1105"/>
      <c r="AR204" s="1105"/>
      <c r="AS204" s="1105"/>
      <c r="AT204" s="1105"/>
      <c r="AU204" s="1105"/>
      <c r="AV204" s="1105"/>
      <c r="AW204" s="1105"/>
      <c r="AX204" s="1105"/>
      <c r="AY204" s="1105"/>
      <c r="AZ204" s="1105"/>
      <c r="BA204" s="1105"/>
      <c r="BB204" s="1105"/>
      <c r="BC204" s="1105"/>
      <c r="BD204" s="1105"/>
      <c r="BE204" s="1105"/>
      <c r="BF204" s="1105"/>
      <c r="BG204" s="1105"/>
      <c r="BH204" s="1105"/>
      <c r="BI204" s="1105"/>
      <c r="BJ204" s="1105"/>
      <c r="BK204" s="1213" t="s">
        <v>1340</v>
      </c>
      <c r="BL204" s="1201">
        <v>198</v>
      </c>
    </row>
    <row r="205" spans="1:64" ht="15.75">
      <c r="A205" s="82">
        <v>199</v>
      </c>
      <c r="B205" s="1208" t="s">
        <v>3301</v>
      </c>
      <c r="C205" s="64" t="s">
        <v>194</v>
      </c>
      <c r="D205" s="1104" t="s">
        <v>3229</v>
      </c>
      <c r="E205" s="1104" t="s">
        <v>3229</v>
      </c>
      <c r="F205" s="1104" t="s">
        <v>3229</v>
      </c>
      <c r="G205" s="1104" t="s">
        <v>3229</v>
      </c>
      <c r="H205" s="1104" t="s">
        <v>3229</v>
      </c>
      <c r="I205" s="1104" t="s">
        <v>3229</v>
      </c>
      <c r="J205" s="1104" t="s">
        <v>3229</v>
      </c>
      <c r="K205" s="1104" t="s">
        <v>3229</v>
      </c>
      <c r="L205" s="1104" t="s">
        <v>3229</v>
      </c>
      <c r="M205" s="1104" t="s">
        <v>3229</v>
      </c>
      <c r="N205" s="1104" t="s">
        <v>3229</v>
      </c>
      <c r="O205" s="1104" t="s">
        <v>3229</v>
      </c>
      <c r="P205" s="1104" t="s">
        <v>3229</v>
      </c>
      <c r="Q205" s="1104" t="s">
        <v>3229</v>
      </c>
      <c r="R205" s="1104" t="s">
        <v>3229</v>
      </c>
      <c r="S205" s="1104" t="s">
        <v>3229</v>
      </c>
      <c r="T205" s="1104" t="s">
        <v>3229</v>
      </c>
      <c r="U205" s="1104" t="s">
        <v>3229</v>
      </c>
      <c r="V205" s="1104" t="s">
        <v>3229</v>
      </c>
      <c r="W205" s="1104">
        <v>15.709319412449293</v>
      </c>
      <c r="X205" s="1104">
        <v>15.676372741063865</v>
      </c>
      <c r="Y205" s="1104">
        <v>15.813410918657739</v>
      </c>
      <c r="Z205" s="1104">
        <v>16.087527413954046</v>
      </c>
      <c r="AA205" s="1104">
        <v>15.709319412449293</v>
      </c>
      <c r="AB205" s="1104">
        <v>15.491734759786219</v>
      </c>
      <c r="AC205" s="1104">
        <v>15.435066623651641</v>
      </c>
      <c r="AD205" s="1104">
        <v>15.565052126567474</v>
      </c>
      <c r="AE205" s="1104">
        <v>15.44443074616844</v>
      </c>
      <c r="AF205" s="1104">
        <v>15.491734759786219</v>
      </c>
      <c r="AG205" s="1104">
        <v>17.74340966481406</v>
      </c>
      <c r="AH205" s="1104">
        <v>15.382755395254206</v>
      </c>
      <c r="AI205" s="1104">
        <v>17.771306037854963</v>
      </c>
      <c r="AJ205" s="1104">
        <v>17.644966208772171</v>
      </c>
      <c r="AK205" s="1104">
        <v>17.74340966481406</v>
      </c>
      <c r="AL205" s="1104">
        <v>17.278874925082572</v>
      </c>
      <c r="AM205" s="1104">
        <v>17.276361289781434</v>
      </c>
      <c r="AN205" s="1104">
        <v>17.422944191678873</v>
      </c>
      <c r="AO205" s="1104">
        <v>17.065884919671291</v>
      </c>
      <c r="AP205" s="1104">
        <v>17.278874925082572</v>
      </c>
      <c r="AQ205" s="1104">
        <v>17.315811257165965</v>
      </c>
      <c r="AR205" s="1104">
        <v>16.129068817142283</v>
      </c>
      <c r="AS205" s="1104">
        <v>16.504909175593159</v>
      </c>
      <c r="AT205" s="1104">
        <v>16.843889548985576</v>
      </c>
      <c r="AU205" s="1104">
        <v>17.315811257165965</v>
      </c>
      <c r="AV205" s="1104">
        <v>17.380210401502222</v>
      </c>
      <c r="AW205" s="1104">
        <v>16.457888348652304</v>
      </c>
      <c r="AX205" s="1104">
        <v>16.794899404522194</v>
      </c>
      <c r="AY205" s="1104">
        <v>17.151910667366057</v>
      </c>
      <c r="AZ205" s="1104">
        <v>17.380210401502222</v>
      </c>
      <c r="BA205" s="1104">
        <v>17.561698067121508</v>
      </c>
      <c r="BB205" s="1104">
        <v>17.907597401661647</v>
      </c>
      <c r="BC205" s="1104">
        <v>17.372010486416993</v>
      </c>
      <c r="BD205" s="1104">
        <v>17.439183822495732</v>
      </c>
      <c r="BE205" s="1104">
        <v>17.561698067121508</v>
      </c>
      <c r="BF205" s="1104">
        <v>17.14351114288527</v>
      </c>
      <c r="BG205" s="1104">
        <v>16.076870321173693</v>
      </c>
      <c r="BH205" s="1104">
        <v>16.27799344389193</v>
      </c>
      <c r="BI205" s="1104">
        <v>16.495801625836176</v>
      </c>
      <c r="BJ205" s="1104">
        <v>17.143511142885281</v>
      </c>
      <c r="BK205" s="1209" t="s">
        <v>3301</v>
      </c>
      <c r="BL205" s="1201">
        <v>199</v>
      </c>
    </row>
    <row r="206" spans="1:64" ht="15.75">
      <c r="A206" s="82">
        <v>200</v>
      </c>
      <c r="B206" s="1210" t="s">
        <v>3302</v>
      </c>
      <c r="C206" s="64" t="s">
        <v>3155</v>
      </c>
      <c r="D206" s="1104" t="s">
        <v>3229</v>
      </c>
      <c r="E206" s="1104" t="s">
        <v>3229</v>
      </c>
      <c r="F206" s="1104" t="s">
        <v>3229</v>
      </c>
      <c r="G206" s="1104" t="s">
        <v>3229</v>
      </c>
      <c r="H206" s="1104" t="s">
        <v>3229</v>
      </c>
      <c r="I206" s="1104" t="s">
        <v>3229</v>
      </c>
      <c r="J206" s="1104" t="s">
        <v>3229</v>
      </c>
      <c r="K206" s="1104" t="s">
        <v>3229</v>
      </c>
      <c r="L206" s="1104" t="s">
        <v>3229</v>
      </c>
      <c r="M206" s="1104" t="s">
        <v>3229</v>
      </c>
      <c r="N206" s="1104" t="s">
        <v>3229</v>
      </c>
      <c r="O206" s="1104" t="s">
        <v>3229</v>
      </c>
      <c r="P206" s="1104" t="s">
        <v>3229</v>
      </c>
      <c r="Q206" s="1104" t="s">
        <v>3229</v>
      </c>
      <c r="R206" s="1104" t="s">
        <v>3229</v>
      </c>
      <c r="S206" s="1104" t="s">
        <v>3229</v>
      </c>
      <c r="T206" s="1104" t="s">
        <v>3229</v>
      </c>
      <c r="U206" s="1104" t="s">
        <v>3229</v>
      </c>
      <c r="V206" s="1104" t="s">
        <v>3229</v>
      </c>
      <c r="W206" s="1104">
        <v>1656185396.5905299</v>
      </c>
      <c r="X206" s="1104">
        <v>1505714034.1419101</v>
      </c>
      <c r="Y206" s="1104">
        <v>1544920308.0011799</v>
      </c>
      <c r="Z206" s="1104">
        <v>1588782786.85935</v>
      </c>
      <c r="AA206" s="1104">
        <v>1656185396.5905299</v>
      </c>
      <c r="AB206" s="1104">
        <v>1785628904.90624</v>
      </c>
      <c r="AC206" s="1104">
        <v>1665688457.9785299</v>
      </c>
      <c r="AD206" s="1104">
        <v>1718473106.0639801</v>
      </c>
      <c r="AE206" s="1104">
        <v>1742822077</v>
      </c>
      <c r="AF206" s="1104">
        <v>1785628904.90624</v>
      </c>
      <c r="AG206" s="1104">
        <v>2200489493.2729998</v>
      </c>
      <c r="AH206" s="1104">
        <v>1804000501.9844301</v>
      </c>
      <c r="AI206" s="1104">
        <v>2120651620</v>
      </c>
      <c r="AJ206" s="1104">
        <v>2143401696.1800001</v>
      </c>
      <c r="AK206" s="1104">
        <v>2200489493.2729998</v>
      </c>
      <c r="AL206" s="1104">
        <v>2347717470.9590602</v>
      </c>
      <c r="AM206" s="1104">
        <v>2194136168.2188601</v>
      </c>
      <c r="AN206" s="1104">
        <v>2263725000</v>
      </c>
      <c r="AO206" s="1104">
        <v>2268261067.1022</v>
      </c>
      <c r="AP206" s="1104">
        <v>2347717470.9590602</v>
      </c>
      <c r="AQ206" s="1104">
        <v>2569450981.8713899</v>
      </c>
      <c r="AR206" s="1104">
        <v>2393353166.8478298</v>
      </c>
      <c r="AS206" s="1104">
        <v>2449123200.5878801</v>
      </c>
      <c r="AT206" s="1104">
        <v>2499423671.0834699</v>
      </c>
      <c r="AU206" s="1104">
        <v>2569450981.8713899</v>
      </c>
      <c r="AV206" s="1104">
        <v>2751749133.5085902</v>
      </c>
      <c r="AW206" s="1104">
        <v>2605721044.6008601</v>
      </c>
      <c r="AX206" s="1104">
        <v>2659078849.8028402</v>
      </c>
      <c r="AY206" s="1104">
        <v>2715603219.2143002</v>
      </c>
      <c r="AZ206" s="1104">
        <v>2751749133.5085902</v>
      </c>
      <c r="BA206" s="1104">
        <v>2711178020.8993802</v>
      </c>
      <c r="BB206" s="1104">
        <v>2764578020.69807</v>
      </c>
      <c r="BC206" s="1104">
        <v>2681894018.9948902</v>
      </c>
      <c r="BD206" s="1104">
        <v>2692264250.3740602</v>
      </c>
      <c r="BE206" s="1104">
        <v>2711178020.8993802</v>
      </c>
      <c r="BF206" s="1104">
        <v>2909389137.53757</v>
      </c>
      <c r="BG206" s="1104">
        <v>2728371772.1637502</v>
      </c>
      <c r="BH206" s="1104">
        <v>2762503953.3527198</v>
      </c>
      <c r="BI206" s="1104">
        <v>2799467720.7708302</v>
      </c>
      <c r="BJ206" s="1104">
        <v>2909389137.5375719</v>
      </c>
      <c r="BK206" s="1211" t="s">
        <v>3302</v>
      </c>
      <c r="BL206" s="1201">
        <v>200</v>
      </c>
    </row>
    <row r="207" spans="1:64" ht="15.75">
      <c r="A207" s="82">
        <v>201</v>
      </c>
      <c r="B207" s="1206" t="s">
        <v>3255</v>
      </c>
      <c r="C207" s="64" t="s">
        <v>3155</v>
      </c>
      <c r="D207" s="1104">
        <v>2774281100</v>
      </c>
      <c r="E207" s="1104">
        <v>3339216800</v>
      </c>
      <c r="F207" s="1104">
        <v>3950893200</v>
      </c>
      <c r="G207" s="1104">
        <v>4948688400</v>
      </c>
      <c r="H207" s="1104">
        <v>5606203000</v>
      </c>
      <c r="I207" s="1104">
        <v>6436271000</v>
      </c>
      <c r="J207" s="1104">
        <v>7705336000</v>
      </c>
      <c r="K207" s="1104">
        <v>7148836000</v>
      </c>
      <c r="L207" s="1104">
        <v>7705336000</v>
      </c>
      <c r="M207" s="1104">
        <v>8241864000</v>
      </c>
      <c r="N207" s="1104">
        <v>7909902000</v>
      </c>
      <c r="O207" s="1104">
        <v>8057635000</v>
      </c>
      <c r="P207" s="1104">
        <v>8202170133.3333302</v>
      </c>
      <c r="Q207" s="1104">
        <v>8241864000</v>
      </c>
      <c r="R207" s="1104">
        <v>9083972200</v>
      </c>
      <c r="S207" s="1104">
        <v>8585524000</v>
      </c>
      <c r="T207" s="1104">
        <v>8840248000</v>
      </c>
      <c r="U207" s="1104">
        <v>9501323607.8875904</v>
      </c>
      <c r="V207" s="1104">
        <v>9083972200</v>
      </c>
      <c r="W207" s="1104">
        <v>10542693500</v>
      </c>
      <c r="X207" s="1104">
        <v>9604990000</v>
      </c>
      <c r="Y207" s="1104">
        <v>9769684200</v>
      </c>
      <c r="Z207" s="1104">
        <v>9875866850</v>
      </c>
      <c r="AA207" s="1104">
        <v>10542693500</v>
      </c>
      <c r="AB207" s="1104">
        <v>11526332800</v>
      </c>
      <c r="AC207" s="1104">
        <v>10791585800</v>
      </c>
      <c r="AD207" s="1104">
        <v>11040586900</v>
      </c>
      <c r="AE207" s="1104">
        <v>11284469500</v>
      </c>
      <c r="AF207" s="1104">
        <v>11526332800</v>
      </c>
      <c r="AG207" s="1104">
        <v>12401728500</v>
      </c>
      <c r="AH207" s="1104">
        <v>11727421100</v>
      </c>
      <c r="AI207" s="1104">
        <v>11933009400</v>
      </c>
      <c r="AJ207" s="1104">
        <v>12147383400</v>
      </c>
      <c r="AK207" s="1104">
        <v>12401728500</v>
      </c>
      <c r="AL207" s="1104">
        <v>13587212600</v>
      </c>
      <c r="AM207" s="1104">
        <v>12700221600</v>
      </c>
      <c r="AN207" s="1104">
        <v>12992781100</v>
      </c>
      <c r="AO207" s="1104">
        <v>13291201000</v>
      </c>
      <c r="AP207" s="1104">
        <v>13587212600</v>
      </c>
      <c r="AQ207" s="1104">
        <v>14838756000</v>
      </c>
      <c r="AR207" s="1104">
        <v>14838756000</v>
      </c>
      <c r="AS207" s="1104">
        <v>14838756000</v>
      </c>
      <c r="AT207" s="1104">
        <v>14838756000</v>
      </c>
      <c r="AU207" s="1104">
        <v>14838756000</v>
      </c>
      <c r="AV207" s="1104">
        <v>15832657200</v>
      </c>
      <c r="AW207" s="1104">
        <v>15832657200</v>
      </c>
      <c r="AX207" s="1104">
        <v>15832657200</v>
      </c>
      <c r="AY207" s="1104">
        <v>15832657200</v>
      </c>
      <c r="AZ207" s="1104">
        <v>15832657200</v>
      </c>
      <c r="BA207" s="1104">
        <v>15438017500</v>
      </c>
      <c r="BB207" s="1104">
        <v>15438017500</v>
      </c>
      <c r="BC207" s="1104">
        <v>15438017500</v>
      </c>
      <c r="BD207" s="1104">
        <v>15438017500</v>
      </c>
      <c r="BE207" s="1104">
        <v>15438017500</v>
      </c>
      <c r="BF207" s="1104">
        <v>16970789200</v>
      </c>
      <c r="BG207" s="1104">
        <v>16970789200</v>
      </c>
      <c r="BH207" s="1104">
        <v>16970789200</v>
      </c>
      <c r="BI207" s="1104">
        <v>16970789200</v>
      </c>
      <c r="BJ207" s="1104">
        <v>16970789200</v>
      </c>
      <c r="BK207" s="1207" t="s">
        <v>3255</v>
      </c>
      <c r="BL207" s="1201">
        <v>201</v>
      </c>
    </row>
    <row r="208" spans="1:64" ht="15.75">
      <c r="A208" s="82">
        <v>202</v>
      </c>
      <c r="B208" s="1208" t="s">
        <v>3303</v>
      </c>
      <c r="C208" s="64" t="s">
        <v>194</v>
      </c>
      <c r="D208" s="1104" t="s">
        <v>3229</v>
      </c>
      <c r="E208" s="1104" t="s">
        <v>3229</v>
      </c>
      <c r="F208" s="1104" t="s">
        <v>3229</v>
      </c>
      <c r="G208" s="1104" t="s">
        <v>3229</v>
      </c>
      <c r="H208" s="1104" t="s">
        <v>3229</v>
      </c>
      <c r="I208" s="1104" t="s">
        <v>3229</v>
      </c>
      <c r="J208" s="1104" t="s">
        <v>3229</v>
      </c>
      <c r="K208" s="1104" t="s">
        <v>3229</v>
      </c>
      <c r="L208" s="1104" t="s">
        <v>3229</v>
      </c>
      <c r="M208" s="1104" t="s">
        <v>3229</v>
      </c>
      <c r="N208" s="1104" t="s">
        <v>3229</v>
      </c>
      <c r="O208" s="1104" t="s">
        <v>3229</v>
      </c>
      <c r="P208" s="1104" t="s">
        <v>3229</v>
      </c>
      <c r="Q208" s="1104" t="s">
        <v>3229</v>
      </c>
      <c r="R208" s="1104" t="s">
        <v>3229</v>
      </c>
      <c r="S208" s="1104" t="s">
        <v>3229</v>
      </c>
      <c r="T208" s="1104" t="s">
        <v>3229</v>
      </c>
      <c r="U208" s="1104" t="s">
        <v>3229</v>
      </c>
      <c r="V208" s="1104" t="s">
        <v>3229</v>
      </c>
      <c r="W208" s="1104" t="s">
        <v>3229</v>
      </c>
      <c r="X208" s="1104" t="s">
        <v>3229</v>
      </c>
      <c r="Y208" s="1104" t="s">
        <v>3229</v>
      </c>
      <c r="Z208" s="1104" t="s">
        <v>3229</v>
      </c>
      <c r="AA208" s="1104" t="s">
        <v>3229</v>
      </c>
      <c r="AB208" s="1104" t="s">
        <v>3229</v>
      </c>
      <c r="AC208" s="1104" t="s">
        <v>3229</v>
      </c>
      <c r="AD208" s="1104" t="s">
        <v>3229</v>
      </c>
      <c r="AE208" s="1104" t="s">
        <v>3229</v>
      </c>
      <c r="AF208" s="1104" t="s">
        <v>3229</v>
      </c>
      <c r="AG208" s="1104" t="s">
        <v>3229</v>
      </c>
      <c r="AH208" s="1104" t="s">
        <v>3229</v>
      </c>
      <c r="AI208" s="1104" t="s">
        <v>3229</v>
      </c>
      <c r="AJ208" s="1104" t="s">
        <v>3229</v>
      </c>
      <c r="AK208" s="1104" t="s">
        <v>3229</v>
      </c>
      <c r="AL208" s="1104" t="s">
        <v>3229</v>
      </c>
      <c r="AM208" s="1104" t="s">
        <v>3229</v>
      </c>
      <c r="AN208" s="1104" t="s">
        <v>3229</v>
      </c>
      <c r="AO208" s="1104" t="s">
        <v>3229</v>
      </c>
      <c r="AP208" s="1104" t="s">
        <v>3229</v>
      </c>
      <c r="AQ208" s="1104" t="s">
        <v>3229</v>
      </c>
      <c r="AR208" s="1104" t="s">
        <v>3229</v>
      </c>
      <c r="AS208" s="1104" t="s">
        <v>3229</v>
      </c>
      <c r="AT208" s="1104" t="s">
        <v>3229</v>
      </c>
      <c r="AU208" s="1104" t="s">
        <v>3229</v>
      </c>
      <c r="AV208" s="1104" t="s">
        <v>3229</v>
      </c>
      <c r="AW208" s="1104" t="s">
        <v>3229</v>
      </c>
      <c r="AX208" s="1104" t="s">
        <v>3229</v>
      </c>
      <c r="AY208" s="1104" t="s">
        <v>3229</v>
      </c>
      <c r="AZ208" s="1104" t="s">
        <v>3229</v>
      </c>
      <c r="BA208" s="1104" t="s">
        <v>3229</v>
      </c>
      <c r="BB208" s="1104" t="s">
        <v>3229</v>
      </c>
      <c r="BC208" s="1104" t="s">
        <v>3229</v>
      </c>
      <c r="BD208" s="1104" t="s">
        <v>3229</v>
      </c>
      <c r="BE208" s="1104" t="s">
        <v>3229</v>
      </c>
      <c r="BF208" s="1104" t="s">
        <v>3229</v>
      </c>
      <c r="BG208" s="1104" t="s">
        <v>3229</v>
      </c>
      <c r="BH208" s="1104" t="s">
        <v>3229</v>
      </c>
      <c r="BI208" s="1104" t="s">
        <v>3229</v>
      </c>
      <c r="BJ208" s="1104" t="s">
        <v>3229</v>
      </c>
      <c r="BK208" s="1209" t="s">
        <v>3303</v>
      </c>
      <c r="BL208" s="1201">
        <v>202</v>
      </c>
    </row>
    <row r="209" spans="1:64" ht="15.75">
      <c r="A209" s="82">
        <v>203</v>
      </c>
      <c r="B209" s="1210" t="s">
        <v>3304</v>
      </c>
      <c r="C209" s="64" t="s">
        <v>3155</v>
      </c>
      <c r="D209" s="1104" t="s">
        <v>3229</v>
      </c>
      <c r="E209" s="1104" t="s">
        <v>3229</v>
      </c>
      <c r="F209" s="1104" t="s">
        <v>3229</v>
      </c>
      <c r="G209" s="1104" t="s">
        <v>3229</v>
      </c>
      <c r="H209" s="1104" t="s">
        <v>3229</v>
      </c>
      <c r="I209" s="1104" t="s">
        <v>3229</v>
      </c>
      <c r="J209" s="1104" t="s">
        <v>3229</v>
      </c>
      <c r="K209" s="1104" t="s">
        <v>3229</v>
      </c>
      <c r="L209" s="1104" t="s">
        <v>3229</v>
      </c>
      <c r="M209" s="1104" t="s">
        <v>3229</v>
      </c>
      <c r="N209" s="1104" t="s">
        <v>3229</v>
      </c>
      <c r="O209" s="1104" t="s">
        <v>3229</v>
      </c>
      <c r="P209" s="1104" t="s">
        <v>3229</v>
      </c>
      <c r="Q209" s="1104" t="s">
        <v>3229</v>
      </c>
      <c r="R209" s="1104" t="s">
        <v>3229</v>
      </c>
      <c r="S209" s="1104" t="s">
        <v>3229</v>
      </c>
      <c r="T209" s="1104" t="s">
        <v>3229</v>
      </c>
      <c r="U209" s="1104" t="s">
        <v>3229</v>
      </c>
      <c r="V209" s="1104" t="s">
        <v>3229</v>
      </c>
      <c r="W209" s="1104" t="s">
        <v>3229</v>
      </c>
      <c r="X209" s="1104" t="s">
        <v>3229</v>
      </c>
      <c r="Y209" s="1104" t="s">
        <v>3229</v>
      </c>
      <c r="Z209" s="1104" t="s">
        <v>3229</v>
      </c>
      <c r="AA209" s="1104" t="s">
        <v>3229</v>
      </c>
      <c r="AB209" s="1104" t="s">
        <v>3229</v>
      </c>
      <c r="AC209" s="1104" t="s">
        <v>3229</v>
      </c>
      <c r="AD209" s="1104" t="s">
        <v>3229</v>
      </c>
      <c r="AE209" s="1104" t="s">
        <v>3229</v>
      </c>
      <c r="AF209" s="1104" t="s">
        <v>3229</v>
      </c>
      <c r="AG209" s="1104" t="s">
        <v>3229</v>
      </c>
      <c r="AH209" s="1104" t="s">
        <v>3229</v>
      </c>
      <c r="AI209" s="1104" t="s">
        <v>3229</v>
      </c>
      <c r="AJ209" s="1104" t="s">
        <v>3229</v>
      </c>
      <c r="AK209" s="1104" t="s">
        <v>3229</v>
      </c>
      <c r="AL209" s="1104" t="s">
        <v>3229</v>
      </c>
      <c r="AM209" s="1104" t="s">
        <v>3229</v>
      </c>
      <c r="AN209" s="1104" t="s">
        <v>3229</v>
      </c>
      <c r="AO209" s="1104" t="s">
        <v>3229</v>
      </c>
      <c r="AP209" s="1104" t="s">
        <v>3229</v>
      </c>
      <c r="AQ209" s="1104" t="s">
        <v>3229</v>
      </c>
      <c r="AR209" s="1104" t="s">
        <v>3229</v>
      </c>
      <c r="AS209" s="1104" t="s">
        <v>3229</v>
      </c>
      <c r="AT209" s="1104" t="s">
        <v>3229</v>
      </c>
      <c r="AU209" s="1104" t="s">
        <v>3229</v>
      </c>
      <c r="AV209" s="1104" t="s">
        <v>3229</v>
      </c>
      <c r="AW209" s="1104" t="s">
        <v>3229</v>
      </c>
      <c r="AX209" s="1104" t="s">
        <v>3229</v>
      </c>
      <c r="AY209" s="1104" t="s">
        <v>3229</v>
      </c>
      <c r="AZ209" s="1104" t="s">
        <v>3229</v>
      </c>
      <c r="BA209" s="1104" t="s">
        <v>3229</v>
      </c>
      <c r="BB209" s="1104" t="s">
        <v>3229</v>
      </c>
      <c r="BC209" s="1104" t="s">
        <v>3229</v>
      </c>
      <c r="BD209" s="1104" t="s">
        <v>3229</v>
      </c>
      <c r="BE209" s="1104" t="s">
        <v>3229</v>
      </c>
      <c r="BF209" s="1104" t="s">
        <v>3229</v>
      </c>
      <c r="BG209" s="1104" t="s">
        <v>3229</v>
      </c>
      <c r="BH209" s="1104" t="s">
        <v>3229</v>
      </c>
      <c r="BI209" s="1104" t="s">
        <v>3229</v>
      </c>
      <c r="BJ209" s="1104" t="s">
        <v>3229</v>
      </c>
      <c r="BK209" s="1211" t="s">
        <v>3304</v>
      </c>
      <c r="BL209" s="1201">
        <v>203</v>
      </c>
    </row>
    <row r="210" spans="1:64" ht="15.75">
      <c r="A210" s="82">
        <v>204</v>
      </c>
      <c r="B210" s="1206" t="s">
        <v>3305</v>
      </c>
      <c r="C210" s="64" t="s">
        <v>3155</v>
      </c>
      <c r="D210" s="1104" t="s">
        <v>3229</v>
      </c>
      <c r="E210" s="1104" t="s">
        <v>3229</v>
      </c>
      <c r="F210" s="1104" t="s">
        <v>3229</v>
      </c>
      <c r="G210" s="1104" t="s">
        <v>3229</v>
      </c>
      <c r="H210" s="1104" t="s">
        <v>3229</v>
      </c>
      <c r="I210" s="1104" t="s">
        <v>3229</v>
      </c>
      <c r="J210" s="1104" t="s">
        <v>3229</v>
      </c>
      <c r="K210" s="1104" t="s">
        <v>3229</v>
      </c>
      <c r="L210" s="1104" t="s">
        <v>3229</v>
      </c>
      <c r="M210" s="1104" t="s">
        <v>3229</v>
      </c>
      <c r="N210" s="1104" t="s">
        <v>3229</v>
      </c>
      <c r="O210" s="1104" t="s">
        <v>3229</v>
      </c>
      <c r="P210" s="1104" t="s">
        <v>3229</v>
      </c>
      <c r="Q210" s="1104" t="s">
        <v>3229</v>
      </c>
      <c r="R210" s="1104" t="s">
        <v>3229</v>
      </c>
      <c r="S210" s="1104" t="s">
        <v>3229</v>
      </c>
      <c r="T210" s="1104" t="s">
        <v>3229</v>
      </c>
      <c r="U210" s="1104" t="s">
        <v>3229</v>
      </c>
      <c r="V210" s="1104" t="s">
        <v>3229</v>
      </c>
      <c r="W210" s="1104" t="s">
        <v>3229</v>
      </c>
      <c r="X210" s="1104" t="s">
        <v>3229</v>
      </c>
      <c r="Y210" s="1104" t="s">
        <v>3229</v>
      </c>
      <c r="Z210" s="1104" t="s">
        <v>3229</v>
      </c>
      <c r="AA210" s="1104" t="s">
        <v>3229</v>
      </c>
      <c r="AB210" s="1104" t="s">
        <v>3229</v>
      </c>
      <c r="AC210" s="1104" t="s">
        <v>3229</v>
      </c>
      <c r="AD210" s="1104" t="s">
        <v>3229</v>
      </c>
      <c r="AE210" s="1104" t="s">
        <v>3229</v>
      </c>
      <c r="AF210" s="1104" t="s">
        <v>3229</v>
      </c>
      <c r="AG210" s="1104" t="s">
        <v>3229</v>
      </c>
      <c r="AH210" s="1104" t="s">
        <v>3229</v>
      </c>
      <c r="AI210" s="1104" t="s">
        <v>3229</v>
      </c>
      <c r="AJ210" s="1104" t="s">
        <v>3229</v>
      </c>
      <c r="AK210" s="1104" t="s">
        <v>3229</v>
      </c>
      <c r="AL210" s="1104" t="s">
        <v>3229</v>
      </c>
      <c r="AM210" s="1104" t="s">
        <v>3229</v>
      </c>
      <c r="AN210" s="1104" t="s">
        <v>3229</v>
      </c>
      <c r="AO210" s="1104" t="s">
        <v>3229</v>
      </c>
      <c r="AP210" s="1104" t="s">
        <v>3229</v>
      </c>
      <c r="AQ210" s="1104" t="s">
        <v>3229</v>
      </c>
      <c r="AR210" s="1104" t="s">
        <v>3229</v>
      </c>
      <c r="AS210" s="1104" t="s">
        <v>3229</v>
      </c>
      <c r="AT210" s="1104" t="s">
        <v>3229</v>
      </c>
      <c r="AU210" s="1104" t="s">
        <v>3229</v>
      </c>
      <c r="AV210" s="1104" t="s">
        <v>3229</v>
      </c>
      <c r="AW210" s="1104" t="s">
        <v>3229</v>
      </c>
      <c r="AX210" s="1104" t="s">
        <v>3229</v>
      </c>
      <c r="AY210" s="1104" t="s">
        <v>3229</v>
      </c>
      <c r="AZ210" s="1104" t="s">
        <v>3229</v>
      </c>
      <c r="BA210" s="1104" t="s">
        <v>3229</v>
      </c>
      <c r="BB210" s="1104" t="s">
        <v>3229</v>
      </c>
      <c r="BC210" s="1104" t="s">
        <v>3229</v>
      </c>
      <c r="BD210" s="1104" t="s">
        <v>3229</v>
      </c>
      <c r="BE210" s="1104" t="s">
        <v>3229</v>
      </c>
      <c r="BF210" s="1104" t="s">
        <v>3229</v>
      </c>
      <c r="BG210" s="1104" t="s">
        <v>3229</v>
      </c>
      <c r="BH210" s="1104" t="s">
        <v>3229</v>
      </c>
      <c r="BI210" s="1104" t="s">
        <v>3229</v>
      </c>
      <c r="BJ210" s="1104" t="s">
        <v>3229</v>
      </c>
      <c r="BK210" s="1207" t="s">
        <v>3305</v>
      </c>
      <c r="BL210" s="1201">
        <v>204</v>
      </c>
    </row>
    <row r="211" spans="1:64" ht="15.75">
      <c r="A211" s="82">
        <v>205</v>
      </c>
      <c r="B211" s="1208" t="s">
        <v>3306</v>
      </c>
      <c r="C211" s="64" t="s">
        <v>194</v>
      </c>
      <c r="D211" s="1104" t="s">
        <v>3229</v>
      </c>
      <c r="E211" s="1104" t="s">
        <v>3229</v>
      </c>
      <c r="F211" s="1104" t="s">
        <v>3229</v>
      </c>
      <c r="G211" s="1104" t="s">
        <v>3229</v>
      </c>
      <c r="H211" s="1104" t="s">
        <v>3229</v>
      </c>
      <c r="I211" s="1104" t="s">
        <v>3229</v>
      </c>
      <c r="J211" s="1104" t="s">
        <v>3229</v>
      </c>
      <c r="K211" s="1104" t="s">
        <v>3229</v>
      </c>
      <c r="L211" s="1104" t="s">
        <v>3229</v>
      </c>
      <c r="M211" s="1104" t="s">
        <v>3229</v>
      </c>
      <c r="N211" s="1104" t="s">
        <v>3229</v>
      </c>
      <c r="O211" s="1104" t="s">
        <v>3229</v>
      </c>
      <c r="P211" s="1104" t="s">
        <v>3229</v>
      </c>
      <c r="Q211" s="1104" t="s">
        <v>3229</v>
      </c>
      <c r="R211" s="1104" t="s">
        <v>3229</v>
      </c>
      <c r="S211" s="1104" t="s">
        <v>3229</v>
      </c>
      <c r="T211" s="1104" t="s">
        <v>3229</v>
      </c>
      <c r="U211" s="1104" t="s">
        <v>3229</v>
      </c>
      <c r="V211" s="1104" t="s">
        <v>3229</v>
      </c>
      <c r="W211" s="1104" t="s">
        <v>3229</v>
      </c>
      <c r="X211" s="1104" t="s">
        <v>3229</v>
      </c>
      <c r="Y211" s="1104" t="s">
        <v>3229</v>
      </c>
      <c r="Z211" s="1104" t="s">
        <v>3229</v>
      </c>
      <c r="AA211" s="1104" t="s">
        <v>3229</v>
      </c>
      <c r="AB211" s="1104" t="s">
        <v>3229</v>
      </c>
      <c r="AC211" s="1104" t="s">
        <v>3229</v>
      </c>
      <c r="AD211" s="1104" t="s">
        <v>3229</v>
      </c>
      <c r="AE211" s="1104" t="s">
        <v>3229</v>
      </c>
      <c r="AF211" s="1104" t="s">
        <v>3229</v>
      </c>
      <c r="AG211" s="1104" t="s">
        <v>3229</v>
      </c>
      <c r="AH211" s="1104" t="s">
        <v>3229</v>
      </c>
      <c r="AI211" s="1104" t="s">
        <v>3229</v>
      </c>
      <c r="AJ211" s="1104" t="s">
        <v>3229</v>
      </c>
      <c r="AK211" s="1104" t="s">
        <v>3229</v>
      </c>
      <c r="AL211" s="1104" t="s">
        <v>3229</v>
      </c>
      <c r="AM211" s="1104" t="s">
        <v>3229</v>
      </c>
      <c r="AN211" s="1104" t="s">
        <v>3229</v>
      </c>
      <c r="AO211" s="1104" t="s">
        <v>3229</v>
      </c>
      <c r="AP211" s="1104" t="s">
        <v>3229</v>
      </c>
      <c r="AQ211" s="1104" t="s">
        <v>3229</v>
      </c>
      <c r="AR211" s="1104" t="s">
        <v>3229</v>
      </c>
      <c r="AS211" s="1104" t="s">
        <v>3229</v>
      </c>
      <c r="AT211" s="1104" t="s">
        <v>3229</v>
      </c>
      <c r="AU211" s="1104" t="s">
        <v>3229</v>
      </c>
      <c r="AV211" s="1104" t="s">
        <v>3229</v>
      </c>
      <c r="AW211" s="1104" t="s">
        <v>3229</v>
      </c>
      <c r="AX211" s="1104" t="s">
        <v>3229</v>
      </c>
      <c r="AY211" s="1104" t="s">
        <v>3229</v>
      </c>
      <c r="AZ211" s="1104" t="s">
        <v>3229</v>
      </c>
      <c r="BA211" s="1104" t="s">
        <v>3229</v>
      </c>
      <c r="BB211" s="1104" t="s">
        <v>3229</v>
      </c>
      <c r="BC211" s="1104" t="s">
        <v>3229</v>
      </c>
      <c r="BD211" s="1104" t="s">
        <v>3229</v>
      </c>
      <c r="BE211" s="1104" t="s">
        <v>3229</v>
      </c>
      <c r="BF211" s="1104" t="s">
        <v>3229</v>
      </c>
      <c r="BG211" s="1104" t="s">
        <v>3229</v>
      </c>
      <c r="BH211" s="1104" t="s">
        <v>3229</v>
      </c>
      <c r="BI211" s="1104" t="s">
        <v>3229</v>
      </c>
      <c r="BJ211" s="1104" t="s">
        <v>3229</v>
      </c>
      <c r="BK211" s="1209" t="s">
        <v>3306</v>
      </c>
      <c r="BL211" s="1201">
        <v>205</v>
      </c>
    </row>
    <row r="212" spans="1:64" ht="15.75">
      <c r="A212" s="82">
        <v>206</v>
      </c>
      <c r="B212" s="1210" t="s">
        <v>3307</v>
      </c>
      <c r="C212" s="64" t="s">
        <v>3155</v>
      </c>
      <c r="D212" s="1104" t="s">
        <v>3229</v>
      </c>
      <c r="E212" s="1104" t="s">
        <v>3229</v>
      </c>
      <c r="F212" s="1104" t="s">
        <v>3229</v>
      </c>
      <c r="G212" s="1104" t="s">
        <v>3229</v>
      </c>
      <c r="H212" s="1104" t="s">
        <v>3229</v>
      </c>
      <c r="I212" s="1104" t="s">
        <v>3229</v>
      </c>
      <c r="J212" s="1104" t="s">
        <v>3229</v>
      </c>
      <c r="K212" s="1104" t="s">
        <v>3229</v>
      </c>
      <c r="L212" s="1104" t="s">
        <v>3229</v>
      </c>
      <c r="M212" s="1104" t="s">
        <v>3229</v>
      </c>
      <c r="N212" s="1104" t="s">
        <v>3229</v>
      </c>
      <c r="O212" s="1104" t="s">
        <v>3229</v>
      </c>
      <c r="P212" s="1104" t="s">
        <v>3229</v>
      </c>
      <c r="Q212" s="1104" t="s">
        <v>3229</v>
      </c>
      <c r="R212" s="1104" t="s">
        <v>3229</v>
      </c>
      <c r="S212" s="1104" t="s">
        <v>3229</v>
      </c>
      <c r="T212" s="1104" t="s">
        <v>3229</v>
      </c>
      <c r="U212" s="1104" t="s">
        <v>3229</v>
      </c>
      <c r="V212" s="1104" t="s">
        <v>3229</v>
      </c>
      <c r="W212" s="1104">
        <v>1656185396.5905299</v>
      </c>
      <c r="X212" s="1104">
        <v>1505714034.1419101</v>
      </c>
      <c r="Y212" s="1104">
        <v>1544920308.0011799</v>
      </c>
      <c r="Z212" s="1104">
        <v>1588782786.85935</v>
      </c>
      <c r="AA212" s="1104">
        <v>1656185396.5905299</v>
      </c>
      <c r="AB212" s="1104">
        <v>1785628904.90624</v>
      </c>
      <c r="AC212" s="1104">
        <v>1665688457.9785299</v>
      </c>
      <c r="AD212" s="1104">
        <v>1718473106.0639801</v>
      </c>
      <c r="AE212" s="1104">
        <v>1742822077</v>
      </c>
      <c r="AF212" s="1104">
        <v>1785628904.90624</v>
      </c>
      <c r="AG212" s="1104">
        <v>2200489493.2729998</v>
      </c>
      <c r="AH212" s="1104">
        <v>1804000501.9844301</v>
      </c>
      <c r="AI212" s="1104">
        <v>2120651620</v>
      </c>
      <c r="AJ212" s="1104">
        <v>2143401696.1800001</v>
      </c>
      <c r="AK212" s="1104">
        <v>2200489493.2729998</v>
      </c>
      <c r="AL212" s="1104">
        <v>2347717470.9590602</v>
      </c>
      <c r="AM212" s="1104">
        <v>2194136168.2188601</v>
      </c>
      <c r="AN212" s="1104">
        <v>2263725000</v>
      </c>
      <c r="AO212" s="1104">
        <v>2268261067.1022</v>
      </c>
      <c r="AP212" s="1104">
        <v>2347717470.9590602</v>
      </c>
      <c r="AQ212" s="1104">
        <v>2569450981.8713899</v>
      </c>
      <c r="AR212" s="1104">
        <v>2393353166.8478298</v>
      </c>
      <c r="AS212" s="1104">
        <v>2449123200.5878801</v>
      </c>
      <c r="AT212" s="1104">
        <v>2499423671.0834699</v>
      </c>
      <c r="AU212" s="1104">
        <v>2569450981.8713899</v>
      </c>
      <c r="AV212" s="1104">
        <v>2751749133.5085902</v>
      </c>
      <c r="AW212" s="1104">
        <v>2605721044.6008601</v>
      </c>
      <c r="AX212" s="1104">
        <v>2659078849.8028402</v>
      </c>
      <c r="AY212" s="1104">
        <v>2715603219.2143002</v>
      </c>
      <c r="AZ212" s="1104">
        <v>2751749133.5085902</v>
      </c>
      <c r="BA212" s="1104">
        <v>2711178020.8993802</v>
      </c>
      <c r="BB212" s="1104">
        <v>2764578020.69807</v>
      </c>
      <c r="BC212" s="1104">
        <v>2681894018.9948902</v>
      </c>
      <c r="BD212" s="1104">
        <v>2692264250.3740602</v>
      </c>
      <c r="BE212" s="1104">
        <v>2711178020.8993802</v>
      </c>
      <c r="BF212" s="1104">
        <v>2909389137.53757</v>
      </c>
      <c r="BG212" s="1104">
        <v>2728371772.1637502</v>
      </c>
      <c r="BH212" s="1104">
        <v>2762503953.3527198</v>
      </c>
      <c r="BI212" s="1104">
        <v>2799467720.7708302</v>
      </c>
      <c r="BJ212" s="1104">
        <v>2909389137.5375719</v>
      </c>
      <c r="BK212" s="1211" t="s">
        <v>3307</v>
      </c>
      <c r="BL212" s="1201">
        <v>206</v>
      </c>
    </row>
    <row r="213" spans="1:64" ht="15.75">
      <c r="A213" s="82">
        <v>207</v>
      </c>
      <c r="B213" s="1206" t="s">
        <v>3305</v>
      </c>
      <c r="C213" s="64" t="s">
        <v>3155</v>
      </c>
      <c r="D213" s="1104" t="s">
        <v>3229</v>
      </c>
      <c r="E213" s="1104" t="s">
        <v>3229</v>
      </c>
      <c r="F213" s="1104" t="s">
        <v>3229</v>
      </c>
      <c r="G213" s="1104" t="s">
        <v>3229</v>
      </c>
      <c r="H213" s="1104" t="s">
        <v>3229</v>
      </c>
      <c r="I213" s="1104" t="s">
        <v>3229</v>
      </c>
      <c r="J213" s="1104" t="s">
        <v>3229</v>
      </c>
      <c r="K213" s="1104" t="s">
        <v>3229</v>
      </c>
      <c r="L213" s="1104" t="s">
        <v>3229</v>
      </c>
      <c r="M213" s="1104" t="s">
        <v>3229</v>
      </c>
      <c r="N213" s="1104" t="s">
        <v>3229</v>
      </c>
      <c r="O213" s="1104" t="s">
        <v>3229</v>
      </c>
      <c r="P213" s="1104" t="s">
        <v>3229</v>
      </c>
      <c r="Q213" s="1104" t="s">
        <v>3229</v>
      </c>
      <c r="R213" s="1104" t="s">
        <v>3229</v>
      </c>
      <c r="S213" s="1104" t="s">
        <v>3229</v>
      </c>
      <c r="T213" s="1104" t="s">
        <v>3229</v>
      </c>
      <c r="U213" s="1104" t="s">
        <v>3229</v>
      </c>
      <c r="V213" s="1104" t="s">
        <v>3229</v>
      </c>
      <c r="W213" s="1104" t="s">
        <v>3229</v>
      </c>
      <c r="X213" s="1104" t="s">
        <v>3229</v>
      </c>
      <c r="Y213" s="1104" t="s">
        <v>3229</v>
      </c>
      <c r="Z213" s="1104" t="s">
        <v>3229</v>
      </c>
      <c r="AA213" s="1104" t="s">
        <v>3229</v>
      </c>
      <c r="AB213" s="1104" t="s">
        <v>3229</v>
      </c>
      <c r="AC213" s="1104" t="s">
        <v>3229</v>
      </c>
      <c r="AD213" s="1104" t="s">
        <v>3229</v>
      </c>
      <c r="AE213" s="1104" t="s">
        <v>3229</v>
      </c>
      <c r="AF213" s="1104" t="s">
        <v>3229</v>
      </c>
      <c r="AG213" s="1104" t="s">
        <v>3229</v>
      </c>
      <c r="AH213" s="1104" t="s">
        <v>3229</v>
      </c>
      <c r="AI213" s="1104" t="s">
        <v>3229</v>
      </c>
      <c r="AJ213" s="1104" t="s">
        <v>3229</v>
      </c>
      <c r="AK213" s="1104" t="s">
        <v>3229</v>
      </c>
      <c r="AL213" s="1104" t="s">
        <v>3229</v>
      </c>
      <c r="AM213" s="1104" t="s">
        <v>3229</v>
      </c>
      <c r="AN213" s="1104" t="s">
        <v>3229</v>
      </c>
      <c r="AO213" s="1104" t="s">
        <v>3229</v>
      </c>
      <c r="AP213" s="1104" t="s">
        <v>3229</v>
      </c>
      <c r="AQ213" s="1104" t="s">
        <v>3229</v>
      </c>
      <c r="AR213" s="1104" t="s">
        <v>3229</v>
      </c>
      <c r="AS213" s="1104" t="s">
        <v>3229</v>
      </c>
      <c r="AT213" s="1104" t="s">
        <v>3229</v>
      </c>
      <c r="AU213" s="1104" t="s">
        <v>3229</v>
      </c>
      <c r="AV213" s="1104" t="s">
        <v>3229</v>
      </c>
      <c r="AW213" s="1104" t="s">
        <v>3229</v>
      </c>
      <c r="AX213" s="1104" t="s">
        <v>3229</v>
      </c>
      <c r="AY213" s="1104" t="s">
        <v>3229</v>
      </c>
      <c r="AZ213" s="1104" t="s">
        <v>3229</v>
      </c>
      <c r="BA213" s="1104" t="s">
        <v>3229</v>
      </c>
      <c r="BB213" s="1104" t="s">
        <v>3229</v>
      </c>
      <c r="BC213" s="1104" t="s">
        <v>3229</v>
      </c>
      <c r="BD213" s="1104" t="s">
        <v>3229</v>
      </c>
      <c r="BE213" s="1104" t="s">
        <v>3229</v>
      </c>
      <c r="BF213" s="1104" t="s">
        <v>3229</v>
      </c>
      <c r="BG213" s="1104" t="s">
        <v>3229</v>
      </c>
      <c r="BH213" s="1104" t="s">
        <v>3229</v>
      </c>
      <c r="BI213" s="1104" t="s">
        <v>3229</v>
      </c>
      <c r="BJ213" s="1104" t="s">
        <v>3229</v>
      </c>
      <c r="BK213" s="1207" t="s">
        <v>3305</v>
      </c>
      <c r="BL213" s="1201">
        <v>207</v>
      </c>
    </row>
    <row r="214" spans="1:64" ht="15.75">
      <c r="A214" s="82">
        <v>208</v>
      </c>
      <c r="B214" s="1212" t="s">
        <v>3308</v>
      </c>
      <c r="C214" s="64"/>
      <c r="D214" s="1105"/>
      <c r="E214" s="1105"/>
      <c r="F214" s="1105"/>
      <c r="G214" s="1105"/>
      <c r="H214" s="1105"/>
      <c r="I214" s="1105"/>
      <c r="J214" s="1105"/>
      <c r="K214" s="1105"/>
      <c r="L214" s="1105"/>
      <c r="M214" s="1105"/>
      <c r="N214" s="1105"/>
      <c r="O214" s="1105"/>
      <c r="P214" s="1105"/>
      <c r="Q214" s="1105"/>
      <c r="R214" s="1105"/>
      <c r="S214" s="1105"/>
      <c r="T214" s="1105"/>
      <c r="U214" s="1105"/>
      <c r="V214" s="1105"/>
      <c r="W214" s="1105"/>
      <c r="X214" s="1105"/>
      <c r="Y214" s="1105"/>
      <c r="Z214" s="1105"/>
      <c r="AA214" s="1105"/>
      <c r="AB214" s="1105"/>
      <c r="AC214" s="1105"/>
      <c r="AD214" s="1105"/>
      <c r="AE214" s="1105"/>
      <c r="AF214" s="1105"/>
      <c r="AG214" s="1105"/>
      <c r="AH214" s="1105"/>
      <c r="AI214" s="1105"/>
      <c r="AJ214" s="1105"/>
      <c r="AK214" s="1105"/>
      <c r="AL214" s="1105"/>
      <c r="AM214" s="1105"/>
      <c r="AN214" s="1105"/>
      <c r="AO214" s="1105"/>
      <c r="AP214" s="1105"/>
      <c r="AQ214" s="1105"/>
      <c r="AR214" s="1105"/>
      <c r="AS214" s="1105"/>
      <c r="AT214" s="1105"/>
      <c r="AU214" s="1105"/>
      <c r="AV214" s="1105"/>
      <c r="AW214" s="1105"/>
      <c r="AX214" s="1105"/>
      <c r="AY214" s="1105"/>
      <c r="AZ214" s="1105"/>
      <c r="BA214" s="1105"/>
      <c r="BB214" s="1105"/>
      <c r="BC214" s="1105"/>
      <c r="BD214" s="1105"/>
      <c r="BE214" s="1105"/>
      <c r="BF214" s="1105"/>
      <c r="BG214" s="1105"/>
      <c r="BH214" s="1105"/>
      <c r="BI214" s="1105"/>
      <c r="BJ214" s="1105"/>
      <c r="BK214" s="1213" t="s">
        <v>3308</v>
      </c>
      <c r="BL214" s="1201">
        <v>208</v>
      </c>
    </row>
    <row r="215" spans="1:64" ht="15.75">
      <c r="A215" s="82">
        <v>209</v>
      </c>
      <c r="B215" s="1208" t="s">
        <v>3309</v>
      </c>
      <c r="C215" s="64" t="s">
        <v>194</v>
      </c>
      <c r="D215" s="1104" t="s">
        <v>3229</v>
      </c>
      <c r="E215" s="1104" t="s">
        <v>3229</v>
      </c>
      <c r="F215" s="1104" t="s">
        <v>3229</v>
      </c>
      <c r="G215" s="1104" t="s">
        <v>3229</v>
      </c>
      <c r="H215" s="1104" t="s">
        <v>3229</v>
      </c>
      <c r="I215" s="1104" t="s">
        <v>3229</v>
      </c>
      <c r="J215" s="1104" t="s">
        <v>3229</v>
      </c>
      <c r="K215" s="1104" t="s">
        <v>3229</v>
      </c>
      <c r="L215" s="1104" t="s">
        <v>3229</v>
      </c>
      <c r="M215" s="1104" t="s">
        <v>3229</v>
      </c>
      <c r="N215" s="1104" t="s">
        <v>3229</v>
      </c>
      <c r="O215" s="1104" t="s">
        <v>3229</v>
      </c>
      <c r="P215" s="1104" t="s">
        <v>3229</v>
      </c>
      <c r="Q215" s="1104" t="s">
        <v>3229</v>
      </c>
      <c r="R215" s="1104" t="s">
        <v>3229</v>
      </c>
      <c r="S215" s="1104" t="s">
        <v>3229</v>
      </c>
      <c r="T215" s="1104" t="s">
        <v>3229</v>
      </c>
      <c r="U215" s="1104" t="s">
        <v>3229</v>
      </c>
      <c r="V215" s="1104" t="s">
        <v>3229</v>
      </c>
      <c r="W215" s="1104" t="s">
        <v>3229</v>
      </c>
      <c r="X215" s="1104" t="s">
        <v>3229</v>
      </c>
      <c r="Y215" s="1104" t="s">
        <v>3229</v>
      </c>
      <c r="Z215" s="1104" t="s">
        <v>3229</v>
      </c>
      <c r="AA215" s="1104" t="s">
        <v>3229</v>
      </c>
      <c r="AB215" s="1104">
        <v>23.69</v>
      </c>
      <c r="AC215" s="1104">
        <v>16.2</v>
      </c>
      <c r="AD215" s="1104">
        <v>28.63</v>
      </c>
      <c r="AE215" s="1104">
        <v>22.6</v>
      </c>
      <c r="AF215" s="1104">
        <v>23.69</v>
      </c>
      <c r="AG215" s="1104">
        <v>-0.17</v>
      </c>
      <c r="AH215" s="1104">
        <v>2.83</v>
      </c>
      <c r="AI215" s="1104">
        <v>1.1499999999999999</v>
      </c>
      <c r="AJ215" s="1104">
        <v>0.31</v>
      </c>
      <c r="AK215" s="1104">
        <v>-0.17</v>
      </c>
      <c r="AL215" s="1104">
        <v>0.284450199409713</v>
      </c>
      <c r="AM215" s="1104">
        <v>0.17237949450265599</v>
      </c>
      <c r="AN215" s="1104">
        <v>0.26486614815278098</v>
      </c>
      <c r="AO215" s="1104">
        <v>0.20897428651312</v>
      </c>
      <c r="AP215" s="1104">
        <v>0.284450199409713</v>
      </c>
      <c r="AQ215" s="1104">
        <v>1.5212943150006</v>
      </c>
      <c r="AR215" s="1104">
        <v>0.92972282954551499</v>
      </c>
      <c r="AS215" s="1104">
        <v>0.412678376727031</v>
      </c>
      <c r="AT215" s="1104">
        <v>0.52205594783013898</v>
      </c>
      <c r="AU215" s="1104">
        <v>1.5212943150006</v>
      </c>
      <c r="AV215" s="1104">
        <v>0.32015980449956399</v>
      </c>
      <c r="AW215" s="1104">
        <v>0.94841736243250896</v>
      </c>
      <c r="AX215" s="1104">
        <v>1.50025160404786</v>
      </c>
      <c r="AY215" s="1104">
        <v>1.36895252431471</v>
      </c>
      <c r="AZ215" s="1104">
        <v>0.32015980449956399</v>
      </c>
      <c r="BA215" s="1104">
        <v>0.120599223778033</v>
      </c>
      <c r="BB215" s="1104">
        <v>0.30650724658510697</v>
      </c>
      <c r="BC215" s="1104">
        <v>0.29370167334610697</v>
      </c>
      <c r="BD215" s="1104">
        <v>0.260987716429468</v>
      </c>
      <c r="BE215" s="1104">
        <v>0.120599223778033</v>
      </c>
      <c r="BF215" s="1104">
        <v>0.59971009527003993</v>
      </c>
      <c r="BG215" s="1104">
        <v>0.45086297455853003</v>
      </c>
      <c r="BH215" s="1104">
        <v>0.32483151970507701</v>
      </c>
      <c r="BI215" s="1104">
        <v>0.34623923724915101</v>
      </c>
      <c r="BJ215" s="1104">
        <v>0.59971009527003993</v>
      </c>
      <c r="BK215" s="1209" t="s">
        <v>3309</v>
      </c>
      <c r="BL215" s="1201">
        <v>209</v>
      </c>
    </row>
    <row r="216" spans="1:64" ht="15.75">
      <c r="A216" s="82">
        <v>210</v>
      </c>
      <c r="B216" s="1208" t="s">
        <v>3310</v>
      </c>
      <c r="C216" s="64" t="s">
        <v>194</v>
      </c>
      <c r="D216" s="1104">
        <v>5.8961350240892036</v>
      </c>
      <c r="E216" s="1104">
        <v>7.0090484639709834</v>
      </c>
      <c r="F216" s="1104">
        <v>7.5401969917537244</v>
      </c>
      <c r="G216" s="1104">
        <v>7.2952957005658137</v>
      </c>
      <c r="H216" s="1104">
        <v>7.4309327264595337</v>
      </c>
      <c r="I216" s="1104">
        <v>7.4894638317038371</v>
      </c>
      <c r="J216" s="1104">
        <v>12.050819865551089</v>
      </c>
      <c r="K216" s="1104">
        <v>12.299879531234556</v>
      </c>
      <c r="L216" s="1104">
        <v>12.050819865551089</v>
      </c>
      <c r="M216" s="1104">
        <v>8.3803435338254797</v>
      </c>
      <c r="N216" s="1104">
        <v>9.2590725325717376</v>
      </c>
      <c r="O216" s="1104">
        <v>9.1380186475554623</v>
      </c>
      <c r="P216" s="1104">
        <v>8.6033621325125758</v>
      </c>
      <c r="Q216" s="1104">
        <v>8.3803435338254797</v>
      </c>
      <c r="R216" s="1104">
        <v>8.744707051674574</v>
      </c>
      <c r="S216" s="1104">
        <v>8.4188818184194805</v>
      </c>
      <c r="T216" s="1104">
        <v>8.6320931937857228</v>
      </c>
      <c r="U216" s="1104">
        <v>8.6696124967441648</v>
      </c>
      <c r="V216" s="1104">
        <v>8.744707051674574</v>
      </c>
      <c r="W216" s="1104">
        <v>10.276634781008809</v>
      </c>
      <c r="X216" s="1104">
        <v>9.47880513548896</v>
      </c>
      <c r="Y216" s="1104">
        <v>10.401263615675179</v>
      </c>
      <c r="Z216" s="1104">
        <v>10.354075151608701</v>
      </c>
      <c r="AA216" s="1104">
        <v>10.276634781008809</v>
      </c>
      <c r="AB216" s="1104">
        <v>9.9735892301203499</v>
      </c>
      <c r="AC216" s="1104">
        <v>10.483972821152152</v>
      </c>
      <c r="AD216" s="1104">
        <v>10.386628910964562</v>
      </c>
      <c r="AE216" s="1104">
        <v>9.7138622841015181</v>
      </c>
      <c r="AF216" s="1104">
        <v>9.9735892301203499</v>
      </c>
      <c r="AG216" s="1104">
        <v>11.983355088875621</v>
      </c>
      <c r="AH216" s="1104">
        <v>10.569968930875156</v>
      </c>
      <c r="AI216" s="1104">
        <v>10.432327534356434</v>
      </c>
      <c r="AJ216" s="1104">
        <v>12.046447874410902</v>
      </c>
      <c r="AK216" s="1104">
        <v>11.983355088875621</v>
      </c>
      <c r="AL216" s="1104">
        <v>11.387712933832878</v>
      </c>
      <c r="AM216" s="1104">
        <v>11.28785195187624</v>
      </c>
      <c r="AN216" s="1104">
        <v>11.316945958108992</v>
      </c>
      <c r="AO216" s="1104">
        <v>11.360220900113214</v>
      </c>
      <c r="AP216" s="1104">
        <v>11.387712933832878</v>
      </c>
      <c r="AQ216" s="1104">
        <v>11.351782174281579</v>
      </c>
      <c r="AR216" s="1104">
        <v>11.449066462053253</v>
      </c>
      <c r="AS216" s="1104">
        <v>11.075273237244138</v>
      </c>
      <c r="AT216" s="1104">
        <v>11.160468001200979</v>
      </c>
      <c r="AU216" s="1104">
        <v>11.351782174281579</v>
      </c>
      <c r="AV216" s="1104">
        <v>11.711720117950067</v>
      </c>
      <c r="AW216" s="1104">
        <v>11.345501579792055</v>
      </c>
      <c r="AX216" s="1104">
        <v>11.554438179372765</v>
      </c>
      <c r="AY216" s="1104">
        <v>11.697600538725041</v>
      </c>
      <c r="AZ216" s="1104">
        <v>11.711720117950067</v>
      </c>
      <c r="BA216" s="1104">
        <v>11.434519789775363</v>
      </c>
      <c r="BB216" s="1104">
        <v>11.22003328376889</v>
      </c>
      <c r="BC216" s="1104">
        <v>11.338502200922283</v>
      </c>
      <c r="BD216" s="1104">
        <v>11.356296192094719</v>
      </c>
      <c r="BE216" s="1104">
        <v>11.434519789775363</v>
      </c>
      <c r="BF216" s="1104">
        <v>11.520034321086397</v>
      </c>
      <c r="BG216" s="1104">
        <v>11.308359180116302</v>
      </c>
      <c r="BH216" s="1104">
        <v>11.791430370390268</v>
      </c>
      <c r="BI216" s="1104">
        <v>11.776204749551423</v>
      </c>
      <c r="BJ216" s="1104">
        <v>11.520034321086397</v>
      </c>
      <c r="BK216" s="1209" t="s">
        <v>3310</v>
      </c>
      <c r="BL216" s="1201">
        <v>210</v>
      </c>
    </row>
    <row r="217" spans="1:64" ht="15.75">
      <c r="A217" s="82">
        <v>211</v>
      </c>
      <c r="B217" s="1210" t="s">
        <v>3311</v>
      </c>
      <c r="C217" s="64" t="s">
        <v>3155</v>
      </c>
      <c r="D217" s="1104">
        <v>48476692</v>
      </c>
      <c r="E217" s="1104">
        <v>64299602</v>
      </c>
      <c r="F217" s="1104">
        <v>83479224</v>
      </c>
      <c r="G217" s="1104">
        <v>107478714</v>
      </c>
      <c r="H217" s="1104">
        <v>123520356</v>
      </c>
      <c r="I217" s="1104">
        <v>146887411</v>
      </c>
      <c r="J217" s="1104">
        <v>287040145.56777298</v>
      </c>
      <c r="K217" s="1104">
        <v>256912549.96192101</v>
      </c>
      <c r="L217" s="1104">
        <v>287040145.56777298</v>
      </c>
      <c r="M217" s="1104">
        <v>253164936.074148</v>
      </c>
      <c r="N217" s="1104">
        <v>236316507.14008299</v>
      </c>
      <c r="O217" s="1104">
        <v>252129507.02422801</v>
      </c>
      <c r="P217" s="1104">
        <v>247322622.04552901</v>
      </c>
      <c r="Q217" s="1104">
        <v>253164936.074148</v>
      </c>
      <c r="R217" s="1104">
        <v>314825760.24298298</v>
      </c>
      <c r="S217" s="1104">
        <v>263940881.81425199</v>
      </c>
      <c r="T217" s="1104">
        <v>281495527.448385</v>
      </c>
      <c r="U217" s="1104">
        <v>302880130.66051102</v>
      </c>
      <c r="V217" s="1104">
        <v>314825760.24298298</v>
      </c>
      <c r="W217" s="1104">
        <v>414238926.08187097</v>
      </c>
      <c r="X217" s="1104">
        <v>345449847.22032201</v>
      </c>
      <c r="Y217" s="1104">
        <v>396373967.62689197</v>
      </c>
      <c r="Z217" s="1104">
        <v>410413846.19632798</v>
      </c>
      <c r="AA217" s="1104">
        <v>414238926.08187097</v>
      </c>
      <c r="AB217" s="1104">
        <v>434857485.08670098</v>
      </c>
      <c r="AC217" s="1104">
        <v>424502563.39761198</v>
      </c>
      <c r="AD217" s="1104">
        <v>434220673.98678702</v>
      </c>
      <c r="AE217" s="1104">
        <v>423615351.51667702</v>
      </c>
      <c r="AF217" s="1104">
        <v>434857485.08670098</v>
      </c>
      <c r="AG217" s="1104">
        <v>553756304.96140301</v>
      </c>
      <c r="AH217" s="1104">
        <v>463738701.446715</v>
      </c>
      <c r="AI217" s="1104">
        <v>467460692.88259703</v>
      </c>
      <c r="AJ217" s="1104">
        <v>546067421.87065995</v>
      </c>
      <c r="AK217" s="1104">
        <v>553756304.96140301</v>
      </c>
      <c r="AL217" s="1104">
        <v>573209034.42378497</v>
      </c>
      <c r="AM217" s="1104">
        <v>529996781.16354901</v>
      </c>
      <c r="AN217" s="1104">
        <v>542973384.52269804</v>
      </c>
      <c r="AO217" s="1104">
        <v>561727544.72419596</v>
      </c>
      <c r="AP217" s="1104">
        <v>573209034.42378497</v>
      </c>
      <c r="AQ217" s="1104">
        <v>645121105.093297</v>
      </c>
      <c r="AR217" s="1104">
        <v>584404084.03250206</v>
      </c>
      <c r="AS217" s="1104">
        <v>595330184.950629</v>
      </c>
      <c r="AT217" s="1104">
        <v>622716074.89604294</v>
      </c>
      <c r="AU217" s="1104">
        <v>645121105.093297</v>
      </c>
      <c r="AV217" s="1104">
        <v>711317588.83859897</v>
      </c>
      <c r="AW217" s="1104">
        <v>657087188.49899304</v>
      </c>
      <c r="AX217" s="1104">
        <v>691126528.65531695</v>
      </c>
      <c r="AY217" s="1104">
        <v>700908408.22088301</v>
      </c>
      <c r="AZ217" s="1104">
        <v>711317588.83859897</v>
      </c>
      <c r="BA217" s="1104">
        <v>725901838.45485198</v>
      </c>
      <c r="BB217" s="1104">
        <v>704206059.04865801</v>
      </c>
      <c r="BC217" s="1104">
        <v>699048994.58511901</v>
      </c>
      <c r="BD217" s="1104">
        <v>716087978.206833</v>
      </c>
      <c r="BE217" s="1104">
        <v>725901838.45485198</v>
      </c>
      <c r="BF217" s="1104">
        <v>756238847.25208795</v>
      </c>
      <c r="BG217" s="1104">
        <v>724886388.00378501</v>
      </c>
      <c r="BH217" s="1104">
        <v>741811505.98748505</v>
      </c>
      <c r="BI217" s="1104">
        <v>751459486.02182698</v>
      </c>
      <c r="BJ217" s="1104">
        <v>756238847.25208795</v>
      </c>
      <c r="BK217" s="1211" t="s">
        <v>3311</v>
      </c>
      <c r="BL217" s="1201">
        <v>211</v>
      </c>
    </row>
    <row r="218" spans="1:64" ht="15.75">
      <c r="A218" s="82">
        <v>212</v>
      </c>
      <c r="B218" s="1206" t="s">
        <v>3167</v>
      </c>
      <c r="C218" s="64" t="s">
        <v>3155</v>
      </c>
      <c r="D218" s="1104">
        <v>822177440</v>
      </c>
      <c r="E218" s="1104">
        <v>917379903</v>
      </c>
      <c r="F218" s="1104">
        <v>1107122587</v>
      </c>
      <c r="G218" s="1104">
        <v>1473260556</v>
      </c>
      <c r="H218" s="1104">
        <v>1662245650</v>
      </c>
      <c r="I218" s="1104">
        <v>1961254027</v>
      </c>
      <c r="J218" s="1104">
        <v>2381913834.6621242</v>
      </c>
      <c r="K218" s="1104">
        <v>2088740375.948498</v>
      </c>
      <c r="L218" s="1104">
        <v>2381913834.6621242</v>
      </c>
      <c r="M218" s="1104">
        <v>3020937447.8778992</v>
      </c>
      <c r="N218" s="1104">
        <v>2552269747.4154606</v>
      </c>
      <c r="O218" s="1104">
        <v>2759126641.6563497</v>
      </c>
      <c r="P218" s="1104">
        <v>2874720582.9088993</v>
      </c>
      <c r="Q218" s="1104">
        <v>3020937447.8778992</v>
      </c>
      <c r="R218" s="1104">
        <v>3600186471.4575567</v>
      </c>
      <c r="S218" s="1104">
        <v>3135106151.9450445</v>
      </c>
      <c r="T218" s="1104">
        <v>3261034387.9400506</v>
      </c>
      <c r="U218" s="1104">
        <v>3493583257.316937</v>
      </c>
      <c r="V218" s="1104">
        <v>3600186471.4575567</v>
      </c>
      <c r="W218" s="1104">
        <v>4030881070.5950484</v>
      </c>
      <c r="X218" s="1104">
        <v>3644445078.0715637</v>
      </c>
      <c r="Y218" s="1104">
        <v>3810825129.2615862</v>
      </c>
      <c r="Z218" s="1104">
        <v>3963790490.0908747</v>
      </c>
      <c r="AA218" s="1104">
        <v>4030881070.5950484</v>
      </c>
      <c r="AB218" s="1104">
        <v>4360090184.7193241</v>
      </c>
      <c r="AC218" s="1104">
        <v>4049062036.3031483</v>
      </c>
      <c r="AD218" s="1104">
        <v>4180573675.1450262</v>
      </c>
      <c r="AE218" s="1104">
        <v>4360936351.8566628</v>
      </c>
      <c r="AF218" s="1104">
        <v>4360090184.7193241</v>
      </c>
      <c r="AG218" s="1104">
        <v>4621045615.809763</v>
      </c>
      <c r="AH218" s="1104">
        <v>4387323221.8509378</v>
      </c>
      <c r="AI218" s="1104">
        <v>4480885893.8058109</v>
      </c>
      <c r="AJ218" s="1104">
        <v>4533016102.0379944</v>
      </c>
      <c r="AK218" s="1104">
        <v>4621045615.809763</v>
      </c>
      <c r="AL218" s="1104">
        <v>5033574676.0948086</v>
      </c>
      <c r="AM218" s="1104">
        <v>4695284660.2090158</v>
      </c>
      <c r="AN218" s="1104">
        <v>4797879096.8215094</v>
      </c>
      <c r="AO218" s="1104">
        <v>4944688573.0769358</v>
      </c>
      <c r="AP218" s="1104">
        <v>5033574676.0948086</v>
      </c>
      <c r="AQ218" s="1104">
        <v>5682994046.1232004</v>
      </c>
      <c r="AR218" s="1104">
        <v>5104381968.3416901</v>
      </c>
      <c r="AS218" s="1104">
        <v>5375309233.4430304</v>
      </c>
      <c r="AT218" s="1104">
        <v>5579659157.9226999</v>
      </c>
      <c r="AU218" s="1104">
        <v>5682994046.1232004</v>
      </c>
      <c r="AV218" s="1104">
        <v>6073553514.5549803</v>
      </c>
      <c r="AW218" s="1104">
        <v>5791609862.97299</v>
      </c>
      <c r="AX218" s="1104">
        <v>5981481037.2098503</v>
      </c>
      <c r="AY218" s="1104">
        <v>5991898987.3223801</v>
      </c>
      <c r="AZ218" s="1104">
        <v>6073553514.5549803</v>
      </c>
      <c r="BA218" s="1104">
        <v>6348336893.9021502</v>
      </c>
      <c r="BB218" s="1104">
        <v>6276327718.8078899</v>
      </c>
      <c r="BC218" s="1104">
        <v>6165267530.0292997</v>
      </c>
      <c r="BD218" s="1104">
        <v>6305647247.0778999</v>
      </c>
      <c r="BE218" s="1104">
        <v>6348336893.9021502</v>
      </c>
      <c r="BF218" s="1104">
        <v>6564553769.3221979</v>
      </c>
      <c r="BG218" s="1104">
        <v>6410181852.7162304</v>
      </c>
      <c r="BH218" s="1104">
        <v>6291107038.6359997</v>
      </c>
      <c r="BI218" s="1104">
        <v>6381168653.25776</v>
      </c>
      <c r="BJ218" s="1104">
        <v>6564553769.3221979</v>
      </c>
      <c r="BK218" s="1207" t="s">
        <v>3167</v>
      </c>
      <c r="BL218" s="1201">
        <v>212</v>
      </c>
    </row>
    <row r="219" spans="1:64" ht="15.75">
      <c r="A219" s="82">
        <v>213</v>
      </c>
      <c r="B219" s="1208" t="s">
        <v>3312</v>
      </c>
      <c r="C219" s="64" t="s">
        <v>194</v>
      </c>
      <c r="D219" s="1104">
        <v>0.86560329361506194</v>
      </c>
      <c r="E219" s="1104">
        <v>1.2086501964715484</v>
      </c>
      <c r="F219" s="1104">
        <v>1.4255221766151178</v>
      </c>
      <c r="G219" s="1104">
        <v>1.5252440519421604</v>
      </c>
      <c r="H219" s="1104">
        <v>1.3180921845095519</v>
      </c>
      <c r="I219" s="1104">
        <v>5.0257988839300927</v>
      </c>
      <c r="J219" s="1104">
        <v>14.835904509184017</v>
      </c>
      <c r="K219" s="1104">
        <v>15.251056194573634</v>
      </c>
      <c r="L219" s="1104">
        <v>14.835904509184017</v>
      </c>
      <c r="M219" s="1104">
        <v>10.188627243472617</v>
      </c>
      <c r="N219" s="1104">
        <v>11.118606080299221</v>
      </c>
      <c r="O219" s="1104">
        <v>11.273612820549751</v>
      </c>
      <c r="P219" s="1104">
        <v>10.326391546272635</v>
      </c>
      <c r="Q219" s="1104">
        <v>10.188627243472617</v>
      </c>
      <c r="R219" s="1104">
        <v>11.279416202437261</v>
      </c>
      <c r="S219" s="1104">
        <v>10.356819244348975</v>
      </c>
      <c r="T219" s="1104">
        <v>11.189804999588681</v>
      </c>
      <c r="U219" s="1104">
        <v>11.158214168834318</v>
      </c>
      <c r="V219" s="1104">
        <v>11.279416202437261</v>
      </c>
      <c r="W219" s="1104">
        <v>11.562636590212442</v>
      </c>
      <c r="X219" s="1104">
        <v>11.310380081130004</v>
      </c>
      <c r="Y219" s="1104">
        <v>11.457807856937508</v>
      </c>
      <c r="Z219" s="1104">
        <v>11.53813208072866</v>
      </c>
      <c r="AA219" s="1104">
        <v>11.562636590212442</v>
      </c>
      <c r="AB219" s="1104">
        <v>12.918813486967725</v>
      </c>
      <c r="AC219" s="1104">
        <v>11.921750326629237</v>
      </c>
      <c r="AD219" s="1104">
        <v>12.284512356340695</v>
      </c>
      <c r="AE219" s="1104">
        <v>12.123938511128769</v>
      </c>
      <c r="AF219" s="1104">
        <v>12.918813486967725</v>
      </c>
      <c r="AG219" s="1104">
        <v>13.231017273362752</v>
      </c>
      <c r="AH219" s="1104">
        <v>12.337098874962511</v>
      </c>
      <c r="AI219" s="1104">
        <v>12.741365158644303</v>
      </c>
      <c r="AJ219" s="1104">
        <v>13.413258667281802</v>
      </c>
      <c r="AK219" s="1104">
        <v>13.231017273362752</v>
      </c>
      <c r="AL219" s="1104">
        <v>14.374008814083208</v>
      </c>
      <c r="AM219" s="1104">
        <v>14.237677539063434</v>
      </c>
      <c r="AN219" s="1104">
        <v>14.486879554585569</v>
      </c>
      <c r="AO219" s="1104">
        <v>14.237027032010083</v>
      </c>
      <c r="AP219" s="1104">
        <v>14.374008814083208</v>
      </c>
      <c r="AQ219" s="1104">
        <v>13.979970508419385</v>
      </c>
      <c r="AR219" s="1104">
        <v>13.848000733257503</v>
      </c>
      <c r="AS219" s="1104">
        <v>13.802148001828945</v>
      </c>
      <c r="AT219" s="1104">
        <v>13.605294943243376</v>
      </c>
      <c r="AU219" s="1104">
        <v>13.979970508419385</v>
      </c>
      <c r="AV219" s="1104">
        <v>13.868933034440653</v>
      </c>
      <c r="AW219" s="1104">
        <v>13.38862981139471</v>
      </c>
      <c r="AX219" s="1104">
        <v>13.44496039385815</v>
      </c>
      <c r="AY219" s="1104">
        <v>13.967407613317878</v>
      </c>
      <c r="AZ219" s="1104">
        <v>13.868933034440653</v>
      </c>
      <c r="BA219" s="1104">
        <v>13.561361168433239</v>
      </c>
      <c r="BB219" s="1104">
        <v>13.287748373241918</v>
      </c>
      <c r="BC219" s="1104">
        <v>13.560565125069695</v>
      </c>
      <c r="BD219" s="1104">
        <v>13.529359501070799</v>
      </c>
      <c r="BE219" s="1104">
        <v>13.561361168433239</v>
      </c>
      <c r="BF219" s="1104">
        <v>13.026308354673628</v>
      </c>
      <c r="BG219" s="1104">
        <v>13.145598204362521</v>
      </c>
      <c r="BH219" s="1104">
        <v>13.572498426789476</v>
      </c>
      <c r="BI219" s="1104">
        <v>13.436000712818494</v>
      </c>
      <c r="BJ219" s="1104">
        <v>13.026308354673628</v>
      </c>
      <c r="BK219" s="1209" t="s">
        <v>3312</v>
      </c>
      <c r="BL219" s="1201">
        <v>213</v>
      </c>
    </row>
    <row r="220" spans="1:64" ht="15.75">
      <c r="A220" s="82">
        <v>214</v>
      </c>
      <c r="B220" s="1210" t="s">
        <v>3313</v>
      </c>
      <c r="C220" s="64" t="s">
        <v>3155</v>
      </c>
      <c r="D220" s="1104">
        <v>7116795</v>
      </c>
      <c r="E220" s="1104">
        <v>11087914</v>
      </c>
      <c r="F220" s="1104">
        <v>15782278</v>
      </c>
      <c r="G220" s="1104">
        <v>22470819</v>
      </c>
      <c r="H220" s="1104">
        <v>21909930</v>
      </c>
      <c r="I220" s="1104">
        <v>98568683</v>
      </c>
      <c r="J220" s="1104">
        <v>353378462.00151598</v>
      </c>
      <c r="K220" s="1104">
        <v>318554968.494654</v>
      </c>
      <c r="L220" s="1104">
        <v>353378462.00151598</v>
      </c>
      <c r="M220" s="1104">
        <v>307792055.82275403</v>
      </c>
      <c r="N220" s="1104">
        <v>283776819.32177299</v>
      </c>
      <c r="O220" s="1104">
        <v>311053254.80897403</v>
      </c>
      <c r="P220" s="1104">
        <v>296854903.252464</v>
      </c>
      <c r="Q220" s="1104">
        <v>307792055.82275403</v>
      </c>
      <c r="R220" s="1104">
        <v>406080016.17953801</v>
      </c>
      <c r="S220" s="1104">
        <v>324697277.27541298</v>
      </c>
      <c r="T220" s="1104">
        <v>364903388.98002195</v>
      </c>
      <c r="U220" s="1104">
        <v>389821502.01796198</v>
      </c>
      <c r="V220" s="1104">
        <v>406080016.17953801</v>
      </c>
      <c r="W220" s="1104">
        <v>466076129.57657003</v>
      </c>
      <c r="X220" s="1104">
        <v>412200590.17792898</v>
      </c>
      <c r="Y220" s="1104">
        <v>436637021.07468301</v>
      </c>
      <c r="Z220" s="1104">
        <v>457347382.150047</v>
      </c>
      <c r="AA220" s="1104">
        <v>466076129.57657003</v>
      </c>
      <c r="AB220" s="1104">
        <v>563271918.82747602</v>
      </c>
      <c r="AC220" s="1104">
        <v>482719066.53839099</v>
      </c>
      <c r="AD220" s="1104">
        <v>513563089.68911701</v>
      </c>
      <c r="AE220" s="1104">
        <v>528717241.80856395</v>
      </c>
      <c r="AF220" s="1104">
        <v>563271918.82747602</v>
      </c>
      <c r="AG220" s="1104">
        <v>611411343.63776195</v>
      </c>
      <c r="AH220" s="1104">
        <v>541268403.84394097</v>
      </c>
      <c r="AI220" s="1104">
        <v>570926034.07198095</v>
      </c>
      <c r="AJ220" s="1104">
        <v>608025175.19589102</v>
      </c>
      <c r="AK220" s="1104">
        <v>611411343.63776195</v>
      </c>
      <c r="AL220" s="1104">
        <v>723526467.60532808</v>
      </c>
      <c r="AM220" s="1104">
        <v>668499489.46166992</v>
      </c>
      <c r="AN220" s="1104">
        <v>695062965.93116999</v>
      </c>
      <c r="AO220" s="1104">
        <v>703976648.79767704</v>
      </c>
      <c r="AP220" s="1104">
        <v>723526467.60532808</v>
      </c>
      <c r="AQ220" s="1104">
        <v>794480891.64325297</v>
      </c>
      <c r="AR220" s="1104">
        <v>706854852.40422106</v>
      </c>
      <c r="AS220" s="1104">
        <v>741908135.95578396</v>
      </c>
      <c r="AT220" s="1104">
        <v>759129085.26307297</v>
      </c>
      <c r="AU220" s="1104">
        <v>794480891.64325297</v>
      </c>
      <c r="AV220" s="1104">
        <v>842337069.74454701</v>
      </c>
      <c r="AW220" s="1104">
        <v>775417204.67367804</v>
      </c>
      <c r="AX220" s="1104">
        <v>804207756.41900003</v>
      </c>
      <c r="AY220" s="1104">
        <v>836912955.33758295</v>
      </c>
      <c r="AZ220" s="1104">
        <v>842337069.74454701</v>
      </c>
      <c r="BA220" s="1104">
        <v>860920894.37096703</v>
      </c>
      <c r="BB220" s="1104">
        <v>833982634.35522699</v>
      </c>
      <c r="BC220" s="1104">
        <v>836045118.54439902</v>
      </c>
      <c r="BD220" s="1104">
        <v>853113684.926543</v>
      </c>
      <c r="BE220" s="1104">
        <v>860920894.37096703</v>
      </c>
      <c r="BF220" s="1104">
        <v>855119016.10026002</v>
      </c>
      <c r="BG220" s="1104">
        <v>842656750.52703702</v>
      </c>
      <c r="BH220" s="1104">
        <v>853860403.84651303</v>
      </c>
      <c r="BI220" s="1104">
        <v>857373865.73786294</v>
      </c>
      <c r="BJ220" s="1104">
        <v>855119016.10026002</v>
      </c>
      <c r="BK220" s="1211" t="s">
        <v>3313</v>
      </c>
      <c r="BL220" s="1201">
        <v>214</v>
      </c>
    </row>
    <row r="221" spans="1:64" ht="15.75">
      <c r="A221" s="82">
        <v>215</v>
      </c>
      <c r="B221" s="1206" t="s">
        <v>3167</v>
      </c>
      <c r="C221" s="64" t="s">
        <v>3155</v>
      </c>
      <c r="D221" s="1104">
        <v>822177440</v>
      </c>
      <c r="E221" s="1104">
        <v>917379903</v>
      </c>
      <c r="F221" s="1104">
        <v>1107122587</v>
      </c>
      <c r="G221" s="1104">
        <v>1473260556</v>
      </c>
      <c r="H221" s="1104">
        <v>1662245650</v>
      </c>
      <c r="I221" s="1104">
        <v>1961254027</v>
      </c>
      <c r="J221" s="1104">
        <v>2381913834.6621242</v>
      </c>
      <c r="K221" s="1104">
        <v>2088740375.948498</v>
      </c>
      <c r="L221" s="1104">
        <v>2381913834.6621242</v>
      </c>
      <c r="M221" s="1104">
        <v>3020937447.8778992</v>
      </c>
      <c r="N221" s="1104">
        <v>2552269747.4154606</v>
      </c>
      <c r="O221" s="1104">
        <v>2759126641.6563497</v>
      </c>
      <c r="P221" s="1104">
        <v>2874720582.9088993</v>
      </c>
      <c r="Q221" s="1104">
        <v>3020937447.8778992</v>
      </c>
      <c r="R221" s="1104">
        <v>3600186471.4575567</v>
      </c>
      <c r="S221" s="1104">
        <v>3135106151.9450445</v>
      </c>
      <c r="T221" s="1104">
        <v>3261034387.9400506</v>
      </c>
      <c r="U221" s="1104">
        <v>3493583257.316937</v>
      </c>
      <c r="V221" s="1104">
        <v>3600186471.4575567</v>
      </c>
      <c r="W221" s="1104">
        <v>4030881070.5950484</v>
      </c>
      <c r="X221" s="1104">
        <v>3644445078.0715637</v>
      </c>
      <c r="Y221" s="1104">
        <v>3810825129.2615862</v>
      </c>
      <c r="Z221" s="1104">
        <v>3963790490.0908747</v>
      </c>
      <c r="AA221" s="1104">
        <v>4030881070.5950484</v>
      </c>
      <c r="AB221" s="1104">
        <v>4360090184.7193241</v>
      </c>
      <c r="AC221" s="1104">
        <v>4049062036.3031483</v>
      </c>
      <c r="AD221" s="1104">
        <v>4180573675.1450262</v>
      </c>
      <c r="AE221" s="1104">
        <v>4360936351.8566628</v>
      </c>
      <c r="AF221" s="1104">
        <v>4360090184.7193241</v>
      </c>
      <c r="AG221" s="1104">
        <v>4621045615.809763</v>
      </c>
      <c r="AH221" s="1104">
        <v>4387323221.8509378</v>
      </c>
      <c r="AI221" s="1104">
        <v>4480885893.8058109</v>
      </c>
      <c r="AJ221" s="1104">
        <v>4533016102.0379944</v>
      </c>
      <c r="AK221" s="1104">
        <v>4621045615.809763</v>
      </c>
      <c r="AL221" s="1104">
        <v>5033574676.0948086</v>
      </c>
      <c r="AM221" s="1104">
        <v>4695284660.2090158</v>
      </c>
      <c r="AN221" s="1104">
        <v>4797879096.8215094</v>
      </c>
      <c r="AO221" s="1104">
        <v>4944688573.0769358</v>
      </c>
      <c r="AP221" s="1104">
        <v>5033574676.0948086</v>
      </c>
      <c r="AQ221" s="1104">
        <v>5682994046.1232004</v>
      </c>
      <c r="AR221" s="1104">
        <v>5104381968.3416901</v>
      </c>
      <c r="AS221" s="1104">
        <v>5375309233.4430304</v>
      </c>
      <c r="AT221" s="1104">
        <v>5579659157.9226999</v>
      </c>
      <c r="AU221" s="1104">
        <v>5682994046.1232004</v>
      </c>
      <c r="AV221" s="1104">
        <v>6073553514.5549803</v>
      </c>
      <c r="AW221" s="1104">
        <v>5791609862.97299</v>
      </c>
      <c r="AX221" s="1104">
        <v>5981481037.2098503</v>
      </c>
      <c r="AY221" s="1104">
        <v>5991898987.3223801</v>
      </c>
      <c r="AZ221" s="1104">
        <v>6073553514.5549803</v>
      </c>
      <c r="BA221" s="1104">
        <v>6348336893.9021502</v>
      </c>
      <c r="BB221" s="1104">
        <v>6276327718.8078899</v>
      </c>
      <c r="BC221" s="1104">
        <v>6165267530.0292997</v>
      </c>
      <c r="BD221" s="1104">
        <v>6305647247.0778999</v>
      </c>
      <c r="BE221" s="1104">
        <v>6348336893.9021502</v>
      </c>
      <c r="BF221" s="1104">
        <v>6564553769.3221979</v>
      </c>
      <c r="BG221" s="1104">
        <v>6410181852.7162304</v>
      </c>
      <c r="BH221" s="1104">
        <v>6291107038.6359997</v>
      </c>
      <c r="BI221" s="1104">
        <v>6381168653.25776</v>
      </c>
      <c r="BJ221" s="1104">
        <v>6564553769.3221979</v>
      </c>
      <c r="BK221" s="1207" t="s">
        <v>3167</v>
      </c>
      <c r="BL221" s="1201">
        <v>215</v>
      </c>
    </row>
    <row r="222" spans="1:64">
      <c r="A222" s="307"/>
      <c r="B222" s="133"/>
      <c r="C222" s="308"/>
      <c r="D222" s="308"/>
      <c r="E222" s="308"/>
      <c r="F222" s="308"/>
      <c r="G222" s="308"/>
      <c r="H222" s="308"/>
      <c r="I222" s="308"/>
      <c r="J222" s="308"/>
      <c r="K222" s="308"/>
      <c r="L222" s="308"/>
      <c r="M222" s="308"/>
      <c r="N222" s="308"/>
      <c r="O222" s="308"/>
      <c r="P222" s="308"/>
      <c r="Q222" s="308"/>
      <c r="R222" s="308"/>
      <c r="S222" s="308"/>
      <c r="T222" s="308"/>
      <c r="U222" s="308"/>
      <c r="V222" s="308"/>
      <c r="W222" s="308"/>
      <c r="X222" s="308"/>
      <c r="Y222" s="308"/>
      <c r="Z222" s="308"/>
      <c r="AA222" s="308"/>
      <c r="AB222" s="308"/>
      <c r="AC222" s="308"/>
      <c r="AD222" s="308"/>
      <c r="AE222" s="308"/>
      <c r="AF222" s="308"/>
      <c r="AG222" s="308"/>
      <c r="AH222" s="308"/>
      <c r="AI222" s="308"/>
      <c r="AJ222" s="308"/>
      <c r="AK222" s="308"/>
      <c r="AL222" s="308"/>
      <c r="AM222" s="308"/>
      <c r="AN222" s="308"/>
      <c r="AO222" s="308"/>
      <c r="AP222" s="308"/>
      <c r="AQ222" s="308"/>
      <c r="AR222" s="1106"/>
      <c r="AS222" s="1106"/>
      <c r="AT222" s="1106"/>
      <c r="AU222" s="1106"/>
      <c r="AV222" s="1106"/>
      <c r="AW222" s="1106"/>
      <c r="AX222" s="1106"/>
      <c r="AY222" s="1106"/>
      <c r="AZ222" s="1106"/>
      <c r="BA222" s="1106"/>
      <c r="BB222" s="1106"/>
      <c r="BC222" s="1106"/>
      <c r="BD222" s="1106"/>
      <c r="BE222" s="1106"/>
      <c r="BF222" s="1106"/>
      <c r="BG222" s="1106"/>
      <c r="BH222" s="1106"/>
      <c r="BI222" s="1106"/>
      <c r="BJ222" s="1106"/>
    </row>
    <row r="223" spans="1:64" ht="15.75">
      <c r="A223" s="1108" t="s">
        <v>3333</v>
      </c>
      <c r="B223" s="133"/>
      <c r="C223" s="308"/>
      <c r="D223" s="308"/>
      <c r="E223" s="308"/>
      <c r="F223" s="308"/>
      <c r="G223" s="308"/>
      <c r="H223" s="308"/>
      <c r="I223" s="308"/>
      <c r="J223" s="308"/>
      <c r="K223" s="308"/>
      <c r="L223" s="308"/>
      <c r="M223" s="308"/>
      <c r="N223" s="308"/>
      <c r="O223" s="308"/>
      <c r="P223" s="308"/>
      <c r="Q223" s="308"/>
      <c r="R223" s="308"/>
      <c r="S223" s="308"/>
      <c r="T223" s="308"/>
      <c r="U223" s="308"/>
      <c r="V223" s="308"/>
      <c r="W223" s="308"/>
      <c r="X223" s="308"/>
      <c r="Y223" s="308"/>
      <c r="Z223" s="308"/>
      <c r="AA223" s="308"/>
      <c r="AB223" s="308"/>
      <c r="AC223" s="308"/>
      <c r="AD223" s="308"/>
      <c r="AE223" s="308"/>
      <c r="AF223" s="308"/>
      <c r="AG223" s="308"/>
      <c r="AH223" s="308"/>
      <c r="AI223" s="308"/>
      <c r="AJ223" s="308"/>
      <c r="AK223" s="308"/>
      <c r="AL223" s="308"/>
      <c r="AM223" s="308"/>
      <c r="AN223" s="308"/>
      <c r="AO223" s="308"/>
      <c r="AP223" s="308"/>
      <c r="AQ223" s="308"/>
      <c r="AR223" s="344"/>
      <c r="AS223" s="344"/>
      <c r="AT223" s="344"/>
      <c r="AU223" s="344"/>
      <c r="AV223" s="344"/>
      <c r="AW223" s="344"/>
      <c r="AX223" s="344"/>
      <c r="AY223" s="344"/>
      <c r="AZ223" s="344"/>
      <c r="BA223" s="344"/>
      <c r="BB223" s="344"/>
      <c r="BC223" s="344"/>
      <c r="BD223" s="344"/>
      <c r="BE223" s="344"/>
      <c r="BF223" s="344"/>
      <c r="BG223" s="344"/>
      <c r="BH223" s="344"/>
      <c r="BI223" s="344"/>
      <c r="BJ223" s="344"/>
      <c r="BK223" s="138" t="s">
        <v>3334</v>
      </c>
      <c r="BL223" s="62"/>
    </row>
  </sheetData>
  <mergeCells count="31">
    <mergeCell ref="BK5:BL6"/>
    <mergeCell ref="AV5:AV6"/>
    <mergeCell ref="AW5:AZ5"/>
    <mergeCell ref="BA5:BA6"/>
    <mergeCell ref="BB5:BE5"/>
    <mergeCell ref="BF5:BF6"/>
    <mergeCell ref="BG5:BJ5"/>
    <mergeCell ref="AR5:AU5"/>
    <mergeCell ref="R5:R6"/>
    <mergeCell ref="S5:V5"/>
    <mergeCell ref="W5:W6"/>
    <mergeCell ref="X5:AA5"/>
    <mergeCell ref="AB5:AB6"/>
    <mergeCell ref="AC5:AF5"/>
    <mergeCell ref="AG5:AG6"/>
    <mergeCell ref="AH5:AK5"/>
    <mergeCell ref="AL5:AL6"/>
    <mergeCell ref="AM5:AP5"/>
    <mergeCell ref="AQ5:AQ6"/>
    <mergeCell ref="N5:Q5"/>
    <mergeCell ref="A5:B6"/>
    <mergeCell ref="C5:C6"/>
    <mergeCell ref="D5:D6"/>
    <mergeCell ref="E5:E6"/>
    <mergeCell ref="F5:F6"/>
    <mergeCell ref="G5:G6"/>
    <mergeCell ref="H5:H6"/>
    <mergeCell ref="I5:I6"/>
    <mergeCell ref="J5:J6"/>
    <mergeCell ref="K5:L5"/>
    <mergeCell ref="M5:M6"/>
  </mergeCells>
  <conditionalFormatting sqref="AU136:AV136">
    <cfRule type="cellIs" dxfId="55" priority="55" stopIfTrue="1" operator="equal">
      <formula>"Error"</formula>
    </cfRule>
    <cfRule type="cellIs" dxfId="54" priority="56" stopIfTrue="1" operator="equal">
      <formula>"?"</formula>
    </cfRule>
  </conditionalFormatting>
  <conditionalFormatting sqref="AW136">
    <cfRule type="cellIs" dxfId="53" priority="53" stopIfTrue="1" operator="equal">
      <formula>"Error"</formula>
    </cfRule>
    <cfRule type="cellIs" dxfId="52" priority="54" stopIfTrue="1" operator="equal">
      <formula>"?"</formula>
    </cfRule>
  </conditionalFormatting>
  <conditionalFormatting sqref="AX136">
    <cfRule type="cellIs" dxfId="51" priority="51" stopIfTrue="1" operator="equal">
      <formula>"Error"</formula>
    </cfRule>
    <cfRule type="cellIs" dxfId="50" priority="52" stopIfTrue="1" operator="equal">
      <formula>"?"</formula>
    </cfRule>
  </conditionalFormatting>
  <conditionalFormatting sqref="AY136">
    <cfRule type="cellIs" dxfId="49" priority="49" stopIfTrue="1" operator="equal">
      <formula>"Error"</formula>
    </cfRule>
    <cfRule type="cellIs" dxfId="48" priority="50" stopIfTrue="1" operator="equal">
      <formula>"?"</formula>
    </cfRule>
  </conditionalFormatting>
  <conditionalFormatting sqref="AZ136:BA136">
    <cfRule type="cellIs" dxfId="47" priority="47" stopIfTrue="1" operator="equal">
      <formula>"Error"</formula>
    </cfRule>
    <cfRule type="cellIs" dxfId="46" priority="48" stopIfTrue="1" operator="equal">
      <formula>"?"</formula>
    </cfRule>
  </conditionalFormatting>
  <conditionalFormatting sqref="BB136">
    <cfRule type="cellIs" dxfId="45" priority="45" stopIfTrue="1" operator="equal">
      <formula>"Error"</formula>
    </cfRule>
    <cfRule type="cellIs" dxfId="44" priority="46" stopIfTrue="1" operator="equal">
      <formula>"?"</formula>
    </cfRule>
  </conditionalFormatting>
  <conditionalFormatting sqref="BC136">
    <cfRule type="cellIs" dxfId="43" priority="43" stopIfTrue="1" operator="equal">
      <formula>"Error"</formula>
    </cfRule>
    <cfRule type="cellIs" dxfId="42" priority="44" stopIfTrue="1" operator="equal">
      <formula>"?"</formula>
    </cfRule>
  </conditionalFormatting>
  <conditionalFormatting sqref="BD136">
    <cfRule type="cellIs" dxfId="41" priority="41" stopIfTrue="1" operator="equal">
      <formula>"Error"</formula>
    </cfRule>
    <cfRule type="cellIs" dxfId="40" priority="42" stopIfTrue="1" operator="equal">
      <formula>"?"</formula>
    </cfRule>
  </conditionalFormatting>
  <conditionalFormatting sqref="BE136:BF136">
    <cfRule type="cellIs" dxfId="39" priority="39" stopIfTrue="1" operator="equal">
      <formula>"Error"</formula>
    </cfRule>
    <cfRule type="cellIs" dxfId="38" priority="40" stopIfTrue="1" operator="equal">
      <formula>"?"</formula>
    </cfRule>
  </conditionalFormatting>
  <conditionalFormatting sqref="BG136">
    <cfRule type="cellIs" dxfId="37" priority="37" stopIfTrue="1" operator="equal">
      <formula>"Error"</formula>
    </cfRule>
    <cfRule type="cellIs" dxfId="36" priority="38" stopIfTrue="1" operator="equal">
      <formula>"?"</formula>
    </cfRule>
  </conditionalFormatting>
  <conditionalFormatting sqref="BH136">
    <cfRule type="cellIs" dxfId="35" priority="35" stopIfTrue="1" operator="equal">
      <formula>"Error"</formula>
    </cfRule>
    <cfRule type="cellIs" dxfId="34" priority="36" stopIfTrue="1" operator="equal">
      <formula>"?"</formula>
    </cfRule>
  </conditionalFormatting>
  <conditionalFormatting sqref="BI136">
    <cfRule type="cellIs" dxfId="33" priority="33" stopIfTrue="1" operator="equal">
      <formula>"Error"</formula>
    </cfRule>
    <cfRule type="cellIs" dxfId="32" priority="34" stopIfTrue="1" operator="equal">
      <formula>"?"</formula>
    </cfRule>
  </conditionalFormatting>
  <conditionalFormatting sqref="BJ136">
    <cfRule type="cellIs" dxfId="31" priority="31" stopIfTrue="1" operator="equal">
      <formula>"Error"</formula>
    </cfRule>
    <cfRule type="cellIs" dxfId="30" priority="32" stopIfTrue="1" operator="equal">
      <formula>"?"</formula>
    </cfRule>
  </conditionalFormatting>
  <conditionalFormatting sqref="AU139:AV139">
    <cfRule type="cellIs" dxfId="29" priority="29" stopIfTrue="1" operator="equal">
      <formula>"Error"</formula>
    </cfRule>
    <cfRule type="cellIs" dxfId="28" priority="30" stopIfTrue="1" operator="equal">
      <formula>"?"</formula>
    </cfRule>
  </conditionalFormatting>
  <conditionalFormatting sqref="AW139">
    <cfRule type="cellIs" dxfId="27" priority="27" stopIfTrue="1" operator="equal">
      <formula>"Error"</formula>
    </cfRule>
    <cfRule type="cellIs" dxfId="26" priority="28" stopIfTrue="1" operator="equal">
      <formula>"?"</formula>
    </cfRule>
  </conditionalFormatting>
  <conditionalFormatting sqref="AX139">
    <cfRule type="cellIs" dxfId="25" priority="25" stopIfTrue="1" operator="equal">
      <formula>"Error"</formula>
    </cfRule>
    <cfRule type="cellIs" dxfId="24" priority="26" stopIfTrue="1" operator="equal">
      <formula>"?"</formula>
    </cfRule>
  </conditionalFormatting>
  <conditionalFormatting sqref="AY139">
    <cfRule type="cellIs" dxfId="23" priority="23" stopIfTrue="1" operator="equal">
      <formula>"Error"</formula>
    </cfRule>
    <cfRule type="cellIs" dxfId="22" priority="24" stopIfTrue="1" operator="equal">
      <formula>"?"</formula>
    </cfRule>
  </conditionalFormatting>
  <conditionalFormatting sqref="AZ139:BA139">
    <cfRule type="cellIs" dxfId="21" priority="21" stopIfTrue="1" operator="equal">
      <formula>"Error"</formula>
    </cfRule>
    <cfRule type="cellIs" dxfId="20" priority="22" stopIfTrue="1" operator="equal">
      <formula>"?"</formula>
    </cfRule>
  </conditionalFormatting>
  <conditionalFormatting sqref="BB139">
    <cfRule type="cellIs" dxfId="19" priority="19" stopIfTrue="1" operator="equal">
      <formula>"Error"</formula>
    </cfRule>
    <cfRule type="cellIs" dxfId="18" priority="20" stopIfTrue="1" operator="equal">
      <formula>"?"</formula>
    </cfRule>
  </conditionalFormatting>
  <conditionalFormatting sqref="BC139">
    <cfRule type="cellIs" dxfId="17" priority="17" stopIfTrue="1" operator="equal">
      <formula>"Error"</formula>
    </cfRule>
    <cfRule type="cellIs" dxfId="16" priority="18" stopIfTrue="1" operator="equal">
      <formula>"?"</formula>
    </cfRule>
  </conditionalFormatting>
  <conditionalFormatting sqref="BD139">
    <cfRule type="cellIs" dxfId="15" priority="15" stopIfTrue="1" operator="equal">
      <formula>"Error"</formula>
    </cfRule>
    <cfRule type="cellIs" dxfId="14" priority="16" stopIfTrue="1" operator="equal">
      <formula>"?"</formula>
    </cfRule>
  </conditionalFormatting>
  <conditionalFormatting sqref="BE139:BF139">
    <cfRule type="cellIs" dxfId="13" priority="13" stopIfTrue="1" operator="equal">
      <formula>"Error"</formula>
    </cfRule>
    <cfRule type="cellIs" dxfId="12" priority="14" stopIfTrue="1" operator="equal">
      <formula>"?"</formula>
    </cfRule>
  </conditionalFormatting>
  <conditionalFormatting sqref="BG139">
    <cfRule type="cellIs" dxfId="11" priority="11" stopIfTrue="1" operator="equal">
      <formula>"Error"</formula>
    </cfRule>
    <cfRule type="cellIs" dxfId="10" priority="12" stopIfTrue="1" operator="equal">
      <formula>"?"</formula>
    </cfRule>
  </conditionalFormatting>
  <conditionalFormatting sqref="BH139">
    <cfRule type="cellIs" dxfId="9" priority="9" stopIfTrue="1" operator="equal">
      <formula>"Error"</formula>
    </cfRule>
    <cfRule type="cellIs" dxfId="8" priority="10" stopIfTrue="1" operator="equal">
      <formula>"?"</formula>
    </cfRule>
  </conditionalFormatting>
  <conditionalFormatting sqref="BI139">
    <cfRule type="cellIs" dxfId="7" priority="7" stopIfTrue="1" operator="equal">
      <formula>"Error"</formula>
    </cfRule>
    <cfRule type="cellIs" dxfId="6" priority="8" stopIfTrue="1" operator="equal">
      <formula>"?"</formula>
    </cfRule>
  </conditionalFormatting>
  <conditionalFormatting sqref="BJ139">
    <cfRule type="cellIs" dxfId="5" priority="5" stopIfTrue="1" operator="equal">
      <formula>"Error"</formula>
    </cfRule>
    <cfRule type="cellIs" dxfId="4" priority="6" stopIfTrue="1" operator="equal">
      <formula>"?"</formula>
    </cfRule>
  </conditionalFormatting>
  <conditionalFormatting sqref="D136:AT136">
    <cfRule type="cellIs" dxfId="3" priority="3" stopIfTrue="1" operator="equal">
      <formula>"Error"</formula>
    </cfRule>
    <cfRule type="cellIs" dxfId="2" priority="4" stopIfTrue="1" operator="equal">
      <formula>"?"</formula>
    </cfRule>
  </conditionalFormatting>
  <conditionalFormatting sqref="D139:AT139">
    <cfRule type="cellIs" dxfId="1" priority="1" stopIfTrue="1" operator="equal">
      <formula>"Error"</formula>
    </cfRule>
    <cfRule type="cellIs" dxfId="0" priority="2" stopIfTrue="1" operator="equal">
      <formula>"?"</formula>
    </cfRule>
  </conditionalFormatting>
  <printOptions horizontalCentered="1"/>
  <pageMargins left="0.45" right="0.45" top="0.5" bottom="0.5" header="0.3" footer="0.3"/>
  <pageSetup paperSize="9" scale="20" fitToWidth="0" orientation="landscape" r:id="rId1"/>
  <headerFooter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S28"/>
  <sheetViews>
    <sheetView showGridLines="0" view="pageBreakPreview" zoomScale="65" zoomScaleNormal="84" zoomScaleSheetLayoutView="65" workbookViewId="0">
      <pane xSplit="3" ySplit="6" topLeftCell="BL7" activePane="bottomRight" state="frozen"/>
      <selection activeCell="J17" sqref="J17"/>
      <selection pane="topRight" activeCell="J17" sqref="J17"/>
      <selection pane="bottomLeft" activeCell="J17" sqref="J17"/>
      <selection pane="bottomRight" activeCell="BP4" sqref="BP4:BQ4"/>
    </sheetView>
  </sheetViews>
  <sheetFormatPr defaultColWidth="13.42578125" defaultRowHeight="15"/>
  <cols>
    <col min="1" max="1" width="4.140625" style="90" customWidth="1"/>
    <col min="2" max="2" width="38.42578125" style="90" customWidth="1"/>
    <col min="3" max="3" width="27.140625" style="90" bestFit="1" customWidth="1"/>
    <col min="4" max="4" width="13.28515625" style="90" bestFit="1" customWidth="1"/>
    <col min="5" max="5" width="18.85546875" style="90" bestFit="1" customWidth="1"/>
    <col min="6" max="6" width="13.28515625" style="90" bestFit="1" customWidth="1"/>
    <col min="7" max="7" width="18.85546875" style="90" bestFit="1" customWidth="1"/>
    <col min="8" max="8" width="13.28515625" style="90" bestFit="1" customWidth="1"/>
    <col min="9" max="9" width="18.85546875" style="90" bestFit="1" customWidth="1"/>
    <col min="10" max="10" width="13.28515625" style="90" bestFit="1" customWidth="1"/>
    <col min="11" max="11" width="18.85546875" style="90" bestFit="1" customWidth="1"/>
    <col min="12" max="12" width="13.28515625" style="90" bestFit="1" customWidth="1"/>
    <col min="13" max="13" width="18.85546875" style="90" bestFit="1" customWidth="1"/>
    <col min="14" max="14" width="13.28515625" style="90" bestFit="1" customWidth="1"/>
    <col min="15" max="15" width="20.140625" style="90" bestFit="1" customWidth="1"/>
    <col min="16" max="16" width="13.28515625" style="90" bestFit="1" customWidth="1"/>
    <col min="17" max="17" width="18.85546875" style="90" bestFit="1" customWidth="1"/>
    <col min="18" max="18" width="13.28515625" style="90" bestFit="1" customWidth="1"/>
    <col min="19" max="19" width="18.85546875" style="90" bestFit="1" customWidth="1"/>
    <col min="20" max="20" width="13.28515625" style="90" bestFit="1" customWidth="1"/>
    <col min="21" max="21" width="18.85546875" style="90" bestFit="1" customWidth="1"/>
    <col min="22" max="22" width="13.28515625" style="90" bestFit="1" customWidth="1"/>
    <col min="23" max="23" width="20.140625" style="90" bestFit="1" customWidth="1"/>
    <col min="24" max="24" width="13.28515625" style="90" bestFit="1" customWidth="1"/>
    <col min="25" max="25" width="20.140625" style="90" bestFit="1" customWidth="1"/>
    <col min="26" max="26" width="13.28515625" style="90" bestFit="1" customWidth="1"/>
    <col min="27" max="27" width="20.140625" style="90" bestFit="1" customWidth="1"/>
    <col min="28" max="28" width="13.28515625" style="90" bestFit="1" customWidth="1"/>
    <col min="29" max="29" width="20.140625" style="90" bestFit="1" customWidth="1"/>
    <col min="30" max="30" width="13.28515625" style="90" bestFit="1" customWidth="1"/>
    <col min="31" max="31" width="20.140625" style="90" bestFit="1" customWidth="1"/>
    <col min="32" max="32" width="13.28515625" style="90" bestFit="1" customWidth="1"/>
    <col min="33" max="33" width="20.140625" style="90" bestFit="1" customWidth="1"/>
    <col min="34" max="34" width="13.28515625" style="90" bestFit="1" customWidth="1"/>
    <col min="35" max="35" width="20.140625" style="90" bestFit="1" customWidth="1"/>
    <col min="36" max="36" width="13.28515625" style="90" bestFit="1" customWidth="1"/>
    <col min="37" max="37" width="20.140625" style="90" bestFit="1" customWidth="1"/>
    <col min="38" max="38" width="13.28515625" style="90" bestFit="1" customWidth="1"/>
    <col min="39" max="39" width="20.140625" style="90" bestFit="1" customWidth="1"/>
    <col min="40" max="40" width="13.28515625" style="90" bestFit="1" customWidth="1"/>
    <col min="41" max="41" width="20.140625" style="90" bestFit="1" customWidth="1"/>
    <col min="42" max="42" width="13.28515625" style="90" bestFit="1" customWidth="1"/>
    <col min="43" max="43" width="18.85546875" style="90" bestFit="1" customWidth="1"/>
    <col min="44" max="44" width="13.28515625" style="90" bestFit="1" customWidth="1"/>
    <col min="45" max="45" width="18.85546875" style="90" bestFit="1" customWidth="1"/>
    <col min="46" max="46" width="13.28515625" style="90" bestFit="1" customWidth="1"/>
    <col min="47" max="47" width="18.85546875" style="90" bestFit="1" customWidth="1"/>
    <col min="48" max="48" width="13.28515625" style="90" bestFit="1" customWidth="1"/>
    <col min="49" max="49" width="18.85546875" style="90" bestFit="1" customWidth="1"/>
    <col min="50" max="50" width="13.28515625" style="90" bestFit="1" customWidth="1"/>
    <col min="51" max="51" width="18.85546875" style="90" bestFit="1" customWidth="1"/>
    <col min="52" max="52" width="13.28515625" style="90" bestFit="1" customWidth="1"/>
    <col min="53" max="53" width="18.85546875" style="90" bestFit="1" customWidth="1"/>
    <col min="54" max="54" width="13.28515625" style="90" bestFit="1" customWidth="1"/>
    <col min="55" max="55" width="18.85546875" style="90" bestFit="1" customWidth="1"/>
    <col min="56" max="56" width="13.28515625" style="90" bestFit="1" customWidth="1"/>
    <col min="57" max="57" width="18.85546875" style="90" bestFit="1" customWidth="1"/>
    <col min="58" max="58" width="13.28515625" style="90" bestFit="1" customWidth="1"/>
    <col min="59" max="59" width="18.85546875" style="90" bestFit="1" customWidth="1"/>
    <col min="60" max="60" width="13.28515625" style="90" bestFit="1" customWidth="1"/>
    <col min="61" max="61" width="18.85546875" style="90" bestFit="1" customWidth="1"/>
    <col min="62" max="62" width="13.28515625" style="90" bestFit="1" customWidth="1"/>
    <col min="63" max="63" width="18.85546875" style="90" bestFit="1" customWidth="1"/>
    <col min="64" max="64" width="13.28515625" style="90" bestFit="1" customWidth="1"/>
    <col min="65" max="65" width="20.140625" style="90" bestFit="1" customWidth="1"/>
    <col min="66" max="66" width="13.28515625" style="90" bestFit="1" customWidth="1"/>
    <col min="67" max="67" width="20.140625" style="90" bestFit="1" customWidth="1"/>
    <col min="68" max="68" width="13.28515625" style="90" bestFit="1" customWidth="1"/>
    <col min="69" max="69" width="20.140625" style="90" bestFit="1" customWidth="1"/>
    <col min="70" max="70" width="38.42578125" style="90" customWidth="1"/>
    <col min="71" max="71" width="3.7109375" style="90" bestFit="1" customWidth="1"/>
    <col min="72" max="16384" width="13.42578125" style="90"/>
  </cols>
  <sheetData>
    <row r="1" spans="1:71" ht="21.75">
      <c r="A1" s="727" t="s">
        <v>2619</v>
      </c>
      <c r="B1" s="727"/>
      <c r="C1" s="727"/>
    </row>
    <row r="2" spans="1:71" ht="21.75">
      <c r="A2" s="727" t="s">
        <v>2620</v>
      </c>
      <c r="B2" s="727"/>
      <c r="C2" s="727"/>
    </row>
    <row r="3" spans="1:71" ht="18">
      <c r="A3" s="468"/>
      <c r="B3" s="468"/>
      <c r="C3" s="468"/>
    </row>
    <row r="4" spans="1:71" ht="16.5">
      <c r="A4" s="1278" t="s">
        <v>2334</v>
      </c>
      <c r="B4" s="1278"/>
      <c r="C4" s="1248" t="s">
        <v>1658</v>
      </c>
      <c r="D4" s="1274">
        <v>2015</v>
      </c>
      <c r="E4" s="1275"/>
      <c r="F4" s="1274">
        <v>2016</v>
      </c>
      <c r="G4" s="1275"/>
      <c r="H4" s="1274">
        <v>2017</v>
      </c>
      <c r="I4" s="1275"/>
      <c r="J4" s="1274">
        <v>2018</v>
      </c>
      <c r="K4" s="1275"/>
      <c r="L4" s="1274">
        <v>2019</v>
      </c>
      <c r="M4" s="1275"/>
      <c r="N4" s="1285">
        <v>2020</v>
      </c>
      <c r="O4" s="1286"/>
      <c r="P4" s="1281">
        <v>2020</v>
      </c>
      <c r="Q4" s="1282"/>
      <c r="R4" s="1281">
        <v>2020</v>
      </c>
      <c r="S4" s="1282"/>
      <c r="T4" s="1281">
        <v>2020</v>
      </c>
      <c r="U4" s="1282"/>
      <c r="V4" s="1279">
        <v>2020</v>
      </c>
      <c r="W4" s="1280"/>
      <c r="X4" s="1279">
        <v>2020</v>
      </c>
      <c r="Y4" s="1280"/>
      <c r="Z4" s="1279">
        <v>2020</v>
      </c>
      <c r="AA4" s="1280"/>
      <c r="AB4" s="1279">
        <v>2020</v>
      </c>
      <c r="AC4" s="1280"/>
      <c r="AD4" s="1279">
        <v>2020</v>
      </c>
      <c r="AE4" s="1280"/>
      <c r="AF4" s="1279">
        <v>2020</v>
      </c>
      <c r="AG4" s="1280"/>
      <c r="AH4" s="1279">
        <v>2020</v>
      </c>
      <c r="AI4" s="1280"/>
      <c r="AJ4" s="1279">
        <v>2020</v>
      </c>
      <c r="AK4" s="1280"/>
      <c r="AL4" s="1279">
        <v>2020</v>
      </c>
      <c r="AM4" s="1280"/>
      <c r="AN4" s="1285" t="s">
        <v>3150</v>
      </c>
      <c r="AO4" s="1286"/>
      <c r="AP4" s="1281">
        <v>2021</v>
      </c>
      <c r="AQ4" s="1282"/>
      <c r="AR4" s="1281">
        <v>2021</v>
      </c>
      <c r="AS4" s="1282"/>
      <c r="AT4" s="1281">
        <v>2021</v>
      </c>
      <c r="AU4" s="1282"/>
      <c r="AV4" s="1281">
        <v>2021</v>
      </c>
      <c r="AW4" s="1282"/>
      <c r="AX4" s="1281">
        <v>2021</v>
      </c>
      <c r="AY4" s="1282"/>
      <c r="AZ4" s="1281">
        <v>2021</v>
      </c>
      <c r="BA4" s="1282"/>
      <c r="BB4" s="1281">
        <v>2021</v>
      </c>
      <c r="BC4" s="1282"/>
      <c r="BD4" s="1281">
        <v>2021</v>
      </c>
      <c r="BE4" s="1282"/>
      <c r="BF4" s="1281">
        <v>2021</v>
      </c>
      <c r="BG4" s="1282"/>
      <c r="BH4" s="1281">
        <v>2021</v>
      </c>
      <c r="BI4" s="1282"/>
      <c r="BJ4" s="1281">
        <v>2021</v>
      </c>
      <c r="BK4" s="1282"/>
      <c r="BL4" s="1279">
        <v>2021</v>
      </c>
      <c r="BM4" s="1280"/>
      <c r="BN4" s="1279">
        <v>2022</v>
      </c>
      <c r="BO4" s="1280"/>
      <c r="BP4" s="1279">
        <v>2022</v>
      </c>
      <c r="BQ4" s="1280"/>
      <c r="BR4" s="1289" t="s">
        <v>2097</v>
      </c>
      <c r="BS4" s="1290"/>
    </row>
    <row r="5" spans="1:71" ht="16.5">
      <c r="A5" s="1278"/>
      <c r="B5" s="1278"/>
      <c r="C5" s="1248"/>
      <c r="D5" s="1276"/>
      <c r="E5" s="1277"/>
      <c r="F5" s="1276"/>
      <c r="G5" s="1277"/>
      <c r="H5" s="1276"/>
      <c r="I5" s="1277"/>
      <c r="J5" s="1276"/>
      <c r="K5" s="1277"/>
      <c r="L5" s="1276"/>
      <c r="M5" s="1277"/>
      <c r="N5" s="1287"/>
      <c r="O5" s="1288"/>
      <c r="P5" s="1281" t="s">
        <v>306</v>
      </c>
      <c r="Q5" s="1282"/>
      <c r="R5" s="1281" t="s">
        <v>307</v>
      </c>
      <c r="S5" s="1282"/>
      <c r="T5" s="1281" t="s">
        <v>308</v>
      </c>
      <c r="U5" s="1282"/>
      <c r="V5" s="1283" t="s">
        <v>309</v>
      </c>
      <c r="W5" s="1284"/>
      <c r="X5" s="1283" t="s">
        <v>310</v>
      </c>
      <c r="Y5" s="1284"/>
      <c r="Z5" s="1283" t="s">
        <v>311</v>
      </c>
      <c r="AA5" s="1284"/>
      <c r="AB5" s="1283" t="s">
        <v>312</v>
      </c>
      <c r="AC5" s="1284"/>
      <c r="AD5" s="1283" t="s">
        <v>670</v>
      </c>
      <c r="AE5" s="1284"/>
      <c r="AF5" s="1283" t="s">
        <v>313</v>
      </c>
      <c r="AG5" s="1284"/>
      <c r="AH5" s="1283" t="s">
        <v>314</v>
      </c>
      <c r="AI5" s="1284"/>
      <c r="AJ5" s="1283" t="s">
        <v>315</v>
      </c>
      <c r="AK5" s="1284"/>
      <c r="AL5" s="1297" t="s">
        <v>316</v>
      </c>
      <c r="AM5" s="1298"/>
      <c r="AN5" s="1287"/>
      <c r="AO5" s="1288"/>
      <c r="AP5" s="1295" t="s">
        <v>2691</v>
      </c>
      <c r="AQ5" s="1296"/>
      <c r="AR5" s="1295" t="s">
        <v>2692</v>
      </c>
      <c r="AS5" s="1296"/>
      <c r="AT5" s="1295" t="s">
        <v>2690</v>
      </c>
      <c r="AU5" s="1296"/>
      <c r="AV5" s="1295" t="s">
        <v>2693</v>
      </c>
      <c r="AW5" s="1296"/>
      <c r="AX5" s="1295" t="s">
        <v>2962</v>
      </c>
      <c r="AY5" s="1296"/>
      <c r="AZ5" s="1295" t="s">
        <v>2695</v>
      </c>
      <c r="BA5" s="1296"/>
      <c r="BB5" s="1295" t="s">
        <v>2696</v>
      </c>
      <c r="BC5" s="1296"/>
      <c r="BD5" s="1295" t="s">
        <v>2699</v>
      </c>
      <c r="BE5" s="1296"/>
      <c r="BF5" s="1295" t="s">
        <v>2737</v>
      </c>
      <c r="BG5" s="1296"/>
      <c r="BH5" s="1295" t="s">
        <v>2744</v>
      </c>
      <c r="BI5" s="1296"/>
      <c r="BJ5" s="1295" t="s">
        <v>2855</v>
      </c>
      <c r="BK5" s="1296"/>
      <c r="BL5" s="1295" t="s">
        <v>2963</v>
      </c>
      <c r="BM5" s="1296"/>
      <c r="BN5" s="1295" t="s">
        <v>2691</v>
      </c>
      <c r="BO5" s="1296"/>
      <c r="BP5" s="1295" t="s">
        <v>2692</v>
      </c>
      <c r="BQ5" s="1296"/>
      <c r="BR5" s="1291"/>
      <c r="BS5" s="1292"/>
    </row>
    <row r="6" spans="1:71" ht="16.5">
      <c r="A6" s="1278"/>
      <c r="B6" s="1278"/>
      <c r="C6" s="1248"/>
      <c r="D6" s="1190" t="s">
        <v>2098</v>
      </c>
      <c r="E6" s="1188" t="s">
        <v>752</v>
      </c>
      <c r="F6" s="697" t="s">
        <v>2098</v>
      </c>
      <c r="G6" s="1191" t="s">
        <v>752</v>
      </c>
      <c r="H6" s="697" t="s">
        <v>2098</v>
      </c>
      <c r="I6" s="1191" t="s">
        <v>752</v>
      </c>
      <c r="J6" s="697" t="s">
        <v>2098</v>
      </c>
      <c r="K6" s="1191" t="s">
        <v>752</v>
      </c>
      <c r="L6" s="697" t="s">
        <v>2098</v>
      </c>
      <c r="M6" s="1191" t="s">
        <v>752</v>
      </c>
      <c r="N6" s="1192" t="s">
        <v>2098</v>
      </c>
      <c r="O6" s="1189" t="s">
        <v>752</v>
      </c>
      <c r="P6" s="697" t="s">
        <v>2098</v>
      </c>
      <c r="Q6" s="1191" t="s">
        <v>752</v>
      </c>
      <c r="R6" s="697" t="s">
        <v>2098</v>
      </c>
      <c r="S6" s="1191" t="s">
        <v>752</v>
      </c>
      <c r="T6" s="697" t="s">
        <v>2098</v>
      </c>
      <c r="U6" s="1191" t="s">
        <v>752</v>
      </c>
      <c r="V6" s="1192" t="s">
        <v>2098</v>
      </c>
      <c r="W6" s="1189" t="s">
        <v>752</v>
      </c>
      <c r="X6" s="1192" t="s">
        <v>2098</v>
      </c>
      <c r="Y6" s="1189" t="s">
        <v>752</v>
      </c>
      <c r="Z6" s="1192" t="s">
        <v>2098</v>
      </c>
      <c r="AA6" s="1189" t="s">
        <v>752</v>
      </c>
      <c r="AB6" s="1192" t="s">
        <v>2098</v>
      </c>
      <c r="AC6" s="1189" t="s">
        <v>752</v>
      </c>
      <c r="AD6" s="1192" t="s">
        <v>2098</v>
      </c>
      <c r="AE6" s="1189" t="s">
        <v>752</v>
      </c>
      <c r="AF6" s="1192" t="s">
        <v>2098</v>
      </c>
      <c r="AG6" s="1189" t="s">
        <v>752</v>
      </c>
      <c r="AH6" s="1192" t="s">
        <v>2098</v>
      </c>
      <c r="AI6" s="1189" t="s">
        <v>752</v>
      </c>
      <c r="AJ6" s="1192" t="s">
        <v>2098</v>
      </c>
      <c r="AK6" s="1189" t="s">
        <v>752</v>
      </c>
      <c r="AL6" s="1192" t="s">
        <v>2098</v>
      </c>
      <c r="AM6" s="1189" t="s">
        <v>752</v>
      </c>
      <c r="AN6" s="1192" t="s">
        <v>2098</v>
      </c>
      <c r="AO6" s="1189" t="s">
        <v>752</v>
      </c>
      <c r="AP6" s="1190" t="s">
        <v>2098</v>
      </c>
      <c r="AQ6" s="1191" t="s">
        <v>752</v>
      </c>
      <c r="AR6" s="1190" t="s">
        <v>2098</v>
      </c>
      <c r="AS6" s="1191" t="s">
        <v>752</v>
      </c>
      <c r="AT6" s="1190" t="s">
        <v>2098</v>
      </c>
      <c r="AU6" s="1191" t="s">
        <v>752</v>
      </c>
      <c r="AV6" s="1190" t="s">
        <v>2098</v>
      </c>
      <c r="AW6" s="1191" t="s">
        <v>752</v>
      </c>
      <c r="AX6" s="1190" t="s">
        <v>2098</v>
      </c>
      <c r="AY6" s="1191" t="s">
        <v>752</v>
      </c>
      <c r="AZ6" s="1190" t="s">
        <v>2098</v>
      </c>
      <c r="BA6" s="1191" t="s">
        <v>752</v>
      </c>
      <c r="BB6" s="1190" t="s">
        <v>2098</v>
      </c>
      <c r="BC6" s="1191" t="s">
        <v>752</v>
      </c>
      <c r="BD6" s="1190" t="s">
        <v>2098</v>
      </c>
      <c r="BE6" s="1191" t="s">
        <v>752</v>
      </c>
      <c r="BF6" s="1190" t="s">
        <v>2098</v>
      </c>
      <c r="BG6" s="1191" t="s">
        <v>752</v>
      </c>
      <c r="BH6" s="1231" t="s">
        <v>2098</v>
      </c>
      <c r="BI6" s="1232" t="s">
        <v>752</v>
      </c>
      <c r="BJ6" s="1231" t="s">
        <v>2098</v>
      </c>
      <c r="BK6" s="1232" t="s">
        <v>752</v>
      </c>
      <c r="BL6" s="1193" t="s">
        <v>2098</v>
      </c>
      <c r="BM6" s="1193" t="s">
        <v>752</v>
      </c>
      <c r="BN6" s="1193" t="s">
        <v>2098</v>
      </c>
      <c r="BO6" s="1193" t="s">
        <v>752</v>
      </c>
      <c r="BP6" s="1193" t="s">
        <v>2098</v>
      </c>
      <c r="BQ6" s="1193" t="s">
        <v>752</v>
      </c>
      <c r="BR6" s="1293"/>
      <c r="BS6" s="1294"/>
    </row>
    <row r="7" spans="1:71" ht="15.75">
      <c r="A7" s="85">
        <v>1</v>
      </c>
      <c r="B7" s="1079" t="s">
        <v>2335</v>
      </c>
      <c r="C7" s="56" t="s">
        <v>1664</v>
      </c>
      <c r="D7" s="696">
        <v>428632.88999999996</v>
      </c>
      <c r="E7" s="696">
        <v>416753.61399999994</v>
      </c>
      <c r="F7" s="696">
        <v>456122.35399999999</v>
      </c>
      <c r="G7" s="696">
        <v>442573.47499999998</v>
      </c>
      <c r="H7" s="696">
        <v>522671.23399999994</v>
      </c>
      <c r="I7" s="696">
        <v>506420.84</v>
      </c>
      <c r="J7" s="696">
        <v>531943.228</v>
      </c>
      <c r="K7" s="696">
        <v>519218.32500000001</v>
      </c>
      <c r="L7" s="696">
        <v>586466.09400000004</v>
      </c>
      <c r="M7" s="696">
        <v>571113.59700000007</v>
      </c>
      <c r="N7" s="696">
        <v>626746.41600000008</v>
      </c>
      <c r="O7" s="696">
        <v>598623.67907052813</v>
      </c>
      <c r="P7" s="696">
        <v>589685.95900000003</v>
      </c>
      <c r="Q7" s="696">
        <v>566988.53314348694</v>
      </c>
      <c r="R7" s="696">
        <v>575038.52500000002</v>
      </c>
      <c r="S7" s="696">
        <v>551276.86323192855</v>
      </c>
      <c r="T7" s="696">
        <v>515015.56200000009</v>
      </c>
      <c r="U7" s="696">
        <v>497987.06155899836</v>
      </c>
      <c r="V7" s="696">
        <v>547774.39199999999</v>
      </c>
      <c r="W7" s="696">
        <v>525966.21559662058</v>
      </c>
      <c r="X7" s="696">
        <v>561063.58200000005</v>
      </c>
      <c r="Y7" s="696">
        <v>541611.69751008332</v>
      </c>
      <c r="Z7" s="696">
        <v>584922.91899999988</v>
      </c>
      <c r="AA7" s="696">
        <v>562570.93020376016</v>
      </c>
      <c r="AB7" s="696">
        <v>574102.00799999991</v>
      </c>
      <c r="AC7" s="696">
        <v>548285.10800809914</v>
      </c>
      <c r="AD7" s="696">
        <v>590317.70299999998</v>
      </c>
      <c r="AE7" s="696">
        <v>563311.58836732397</v>
      </c>
      <c r="AF7" s="696">
        <v>587400.64500000002</v>
      </c>
      <c r="AG7" s="696">
        <v>560644.97817377374</v>
      </c>
      <c r="AH7" s="696">
        <v>595906.94499999995</v>
      </c>
      <c r="AI7" s="696">
        <v>567404.3349728717</v>
      </c>
      <c r="AJ7" s="696">
        <v>620170.78700000001</v>
      </c>
      <c r="AK7" s="696">
        <v>589382.66013549</v>
      </c>
      <c r="AL7" s="696">
        <v>626746.41600000008</v>
      </c>
      <c r="AM7" s="696">
        <v>598623.67907052813</v>
      </c>
      <c r="AN7" s="696">
        <v>687320.571</v>
      </c>
      <c r="AO7" s="696">
        <v>647294.16346937697</v>
      </c>
      <c r="AP7" s="696">
        <v>618232.56400000001</v>
      </c>
      <c r="AQ7" s="696">
        <v>587306.88118846319</v>
      </c>
      <c r="AR7" s="696">
        <v>620782.60100000002</v>
      </c>
      <c r="AS7" s="696">
        <v>588819.77961671737</v>
      </c>
      <c r="AT7" s="696">
        <v>617688.21100000013</v>
      </c>
      <c r="AU7" s="696">
        <v>585527.18007874989</v>
      </c>
      <c r="AV7" s="696">
        <v>617088.81599999988</v>
      </c>
      <c r="AW7" s="696">
        <v>587942.96652778727</v>
      </c>
      <c r="AX7" s="696">
        <v>628152.07500000007</v>
      </c>
      <c r="AY7" s="696">
        <v>597643.73733714304</v>
      </c>
      <c r="AZ7" s="696">
        <v>628354.58199999994</v>
      </c>
      <c r="BA7" s="696">
        <v>595294.08400446828</v>
      </c>
      <c r="BB7" s="696">
        <v>631247.99400000006</v>
      </c>
      <c r="BC7" s="696">
        <v>597134.69313784549</v>
      </c>
      <c r="BD7" s="696">
        <v>645862.12399999995</v>
      </c>
      <c r="BE7" s="696">
        <v>610085.14147045871</v>
      </c>
      <c r="BF7" s="696">
        <v>659574.32999999996</v>
      </c>
      <c r="BG7" s="833">
        <v>617294.7436781344</v>
      </c>
      <c r="BH7" s="921">
        <v>672736.92200000014</v>
      </c>
      <c r="BI7" s="921">
        <v>628798.56057711388</v>
      </c>
      <c r="BJ7" s="921">
        <v>673248.77800000005</v>
      </c>
      <c r="BK7" s="922">
        <v>628356.16250775824</v>
      </c>
      <c r="BL7" s="696">
        <v>687320.571</v>
      </c>
      <c r="BM7" s="696">
        <v>647294.16346937697</v>
      </c>
      <c r="BN7" s="696">
        <v>673489.86399999994</v>
      </c>
      <c r="BO7" s="696">
        <v>630979.22085921257</v>
      </c>
      <c r="BP7" s="696">
        <v>679149.77199999988</v>
      </c>
      <c r="BQ7" s="696">
        <v>635179.81241706468</v>
      </c>
      <c r="BR7" s="1080" t="s">
        <v>2341</v>
      </c>
      <c r="BS7" s="160">
        <v>1</v>
      </c>
    </row>
    <row r="8" spans="1:71" ht="15.75">
      <c r="A8" s="85">
        <v>2</v>
      </c>
      <c r="B8" s="1081" t="s">
        <v>2336</v>
      </c>
      <c r="C8" s="56" t="s">
        <v>1664</v>
      </c>
      <c r="D8" s="696">
        <v>14276.187000000002</v>
      </c>
      <c r="E8" s="696">
        <v>44787.865999999995</v>
      </c>
      <c r="F8" s="696">
        <v>13629.610999999999</v>
      </c>
      <c r="G8" s="696">
        <v>45042.478000000003</v>
      </c>
      <c r="H8" s="696">
        <v>17380.436999999998</v>
      </c>
      <c r="I8" s="696">
        <v>45559.8</v>
      </c>
      <c r="J8" s="696">
        <v>15651.735000000001</v>
      </c>
      <c r="K8" s="696">
        <v>49873.486000000004</v>
      </c>
      <c r="L8" s="696">
        <v>16407.244999999999</v>
      </c>
      <c r="M8" s="696">
        <v>52624.296999999999</v>
      </c>
      <c r="N8" s="696">
        <v>19051.886000000002</v>
      </c>
      <c r="O8" s="696">
        <v>53491.182000000001</v>
      </c>
      <c r="P8" s="696">
        <v>16999.878000000004</v>
      </c>
      <c r="Q8" s="696">
        <v>52179.313000000002</v>
      </c>
      <c r="R8" s="696">
        <v>18199.695</v>
      </c>
      <c r="S8" s="696">
        <v>51002.458999999995</v>
      </c>
      <c r="T8" s="696">
        <v>17730.628000000001</v>
      </c>
      <c r="U8" s="696">
        <v>48934.218000000001</v>
      </c>
      <c r="V8" s="696">
        <v>17358.689999999999</v>
      </c>
      <c r="W8" s="696">
        <v>49622.31</v>
      </c>
      <c r="X8" s="696">
        <v>17929.555</v>
      </c>
      <c r="Y8" s="696">
        <v>50782.543000000005</v>
      </c>
      <c r="Z8" s="696">
        <v>17897.643</v>
      </c>
      <c r="AA8" s="696">
        <v>51364.98</v>
      </c>
      <c r="AB8" s="696">
        <v>17616.282999999999</v>
      </c>
      <c r="AC8" s="696">
        <v>51879.917999999991</v>
      </c>
      <c r="AD8" s="696">
        <v>17545.79</v>
      </c>
      <c r="AE8" s="696">
        <v>52342.27</v>
      </c>
      <c r="AF8" s="696">
        <v>17049.490999999998</v>
      </c>
      <c r="AG8" s="696">
        <v>50992.573999999993</v>
      </c>
      <c r="AH8" s="696">
        <v>19231.452999999998</v>
      </c>
      <c r="AI8" s="696">
        <v>52148.042000000001</v>
      </c>
      <c r="AJ8" s="696">
        <v>18964.752999999997</v>
      </c>
      <c r="AK8" s="696">
        <v>53126.175999999992</v>
      </c>
      <c r="AL8" s="696">
        <v>19051.886000000002</v>
      </c>
      <c r="AM8" s="696">
        <v>53491.182000000001</v>
      </c>
      <c r="AN8" s="696">
        <v>19819.413</v>
      </c>
      <c r="AO8" s="696">
        <v>53084.630000000005</v>
      </c>
      <c r="AP8" s="696">
        <v>19461.197</v>
      </c>
      <c r="AQ8" s="696">
        <v>53195.3</v>
      </c>
      <c r="AR8" s="696">
        <v>19826.022000000001</v>
      </c>
      <c r="AS8" s="696">
        <v>53574.933000000005</v>
      </c>
      <c r="AT8" s="696">
        <v>19893.326000000001</v>
      </c>
      <c r="AU8" s="696">
        <v>53223.709000000003</v>
      </c>
      <c r="AV8" s="696">
        <v>19135.508999999998</v>
      </c>
      <c r="AW8" s="696">
        <v>52794.904999999999</v>
      </c>
      <c r="AX8" s="696">
        <v>20279.987000000001</v>
      </c>
      <c r="AY8" s="696">
        <v>54021.462</v>
      </c>
      <c r="AZ8" s="696">
        <v>19227.411</v>
      </c>
      <c r="BA8" s="696">
        <v>52109.021000000001</v>
      </c>
      <c r="BB8" s="696">
        <v>19166.907999999999</v>
      </c>
      <c r="BC8" s="696">
        <v>51835.040999999997</v>
      </c>
      <c r="BD8" s="696">
        <v>22152.11</v>
      </c>
      <c r="BE8" s="696">
        <v>51981.184000000008</v>
      </c>
      <c r="BF8" s="696">
        <v>20521.423999999999</v>
      </c>
      <c r="BG8" s="833">
        <v>52613.909</v>
      </c>
      <c r="BH8" s="921">
        <v>21965.170999999998</v>
      </c>
      <c r="BI8" s="921">
        <v>52285.75</v>
      </c>
      <c r="BJ8" s="921">
        <v>20701.145</v>
      </c>
      <c r="BK8" s="922">
        <v>52381.288</v>
      </c>
      <c r="BL8" s="696">
        <v>19819.413</v>
      </c>
      <c r="BM8" s="696">
        <v>53084.630000000005</v>
      </c>
      <c r="BN8" s="696">
        <v>20167.457000000002</v>
      </c>
      <c r="BO8" s="696">
        <v>49303.444999999992</v>
      </c>
      <c r="BP8" s="696">
        <v>22389.368000000002</v>
      </c>
      <c r="BQ8" s="696">
        <v>50928.967999999993</v>
      </c>
      <c r="BR8" s="1082" t="s">
        <v>2342</v>
      </c>
      <c r="BS8" s="160">
        <v>2</v>
      </c>
    </row>
    <row r="9" spans="1:71" ht="15.75">
      <c r="A9" s="85">
        <v>3</v>
      </c>
      <c r="B9" s="1083" t="s">
        <v>778</v>
      </c>
      <c r="C9" s="49" t="s">
        <v>1663</v>
      </c>
      <c r="D9" s="696">
        <v>13667.269</v>
      </c>
      <c r="E9" s="696">
        <v>37903.426999999996</v>
      </c>
      <c r="F9" s="696">
        <v>13271.867</v>
      </c>
      <c r="G9" s="696">
        <v>38232.965999999993</v>
      </c>
      <c r="H9" s="696">
        <v>16150.72</v>
      </c>
      <c r="I9" s="696">
        <v>38143.652000000002</v>
      </c>
      <c r="J9" s="696">
        <v>13896.149999999998</v>
      </c>
      <c r="K9" s="696">
        <v>42141.139000000003</v>
      </c>
      <c r="L9" s="696">
        <v>14557.694</v>
      </c>
      <c r="M9" s="696">
        <v>43219.801999999996</v>
      </c>
      <c r="N9" s="696">
        <v>18021.79</v>
      </c>
      <c r="O9" s="696">
        <v>43629.362000000001</v>
      </c>
      <c r="P9" s="696">
        <v>15022.657000000001</v>
      </c>
      <c r="Q9" s="696">
        <v>42480.035000000003</v>
      </c>
      <c r="R9" s="696">
        <v>16329.533999999998</v>
      </c>
      <c r="S9" s="696">
        <v>41633.902000000002</v>
      </c>
      <c r="T9" s="696">
        <v>16260.793000000001</v>
      </c>
      <c r="U9" s="696">
        <v>40129.741000000002</v>
      </c>
      <c r="V9" s="696">
        <v>15612.014000000001</v>
      </c>
      <c r="W9" s="696">
        <v>40662.92</v>
      </c>
      <c r="X9" s="696">
        <v>16147.294</v>
      </c>
      <c r="Y9" s="696">
        <v>40491.490000000005</v>
      </c>
      <c r="Z9" s="696">
        <v>15970.822999999999</v>
      </c>
      <c r="AA9" s="696">
        <v>40902.781999999999</v>
      </c>
      <c r="AB9" s="696">
        <v>16602.334999999999</v>
      </c>
      <c r="AC9" s="696">
        <v>42522.705999999998</v>
      </c>
      <c r="AD9" s="696">
        <v>16637.736000000001</v>
      </c>
      <c r="AE9" s="696">
        <v>42839.604999999996</v>
      </c>
      <c r="AF9" s="696">
        <v>16177.834000000001</v>
      </c>
      <c r="AG9" s="696">
        <v>41506.752999999997</v>
      </c>
      <c r="AH9" s="696">
        <v>18307.379000000001</v>
      </c>
      <c r="AI9" s="696">
        <v>42471.258000000002</v>
      </c>
      <c r="AJ9" s="696">
        <v>17903.944</v>
      </c>
      <c r="AK9" s="696">
        <v>43202.748000000007</v>
      </c>
      <c r="AL9" s="696">
        <v>18021.79</v>
      </c>
      <c r="AM9" s="696">
        <v>43629.362000000001</v>
      </c>
      <c r="AN9" s="696">
        <v>18687.589</v>
      </c>
      <c r="AO9" s="696">
        <v>40487.462</v>
      </c>
      <c r="AP9" s="696">
        <v>18497.409</v>
      </c>
      <c r="AQ9" s="696">
        <v>43573.680999999997</v>
      </c>
      <c r="AR9" s="696">
        <v>18858.668999999998</v>
      </c>
      <c r="AS9" s="696">
        <v>43579.728999999999</v>
      </c>
      <c r="AT9" s="696">
        <v>18981.796000000002</v>
      </c>
      <c r="AU9" s="696">
        <v>42689.411</v>
      </c>
      <c r="AV9" s="696">
        <v>18225.307000000001</v>
      </c>
      <c r="AW9" s="696">
        <v>42009.546999999999</v>
      </c>
      <c r="AX9" s="696">
        <v>19295.971999999998</v>
      </c>
      <c r="AY9" s="696">
        <v>43118.069000000003</v>
      </c>
      <c r="AZ9" s="696">
        <v>18270.448999999997</v>
      </c>
      <c r="BA9" s="696">
        <v>41467.478000000003</v>
      </c>
      <c r="BB9" s="696">
        <v>18213.743999999999</v>
      </c>
      <c r="BC9" s="696">
        <v>41046.770000000004</v>
      </c>
      <c r="BD9" s="696">
        <v>21135.704000000002</v>
      </c>
      <c r="BE9" s="696">
        <v>40937.229999999996</v>
      </c>
      <c r="BF9" s="696">
        <v>19530.816999999999</v>
      </c>
      <c r="BG9" s="833">
        <v>40961.321000000004</v>
      </c>
      <c r="BH9" s="921">
        <v>20959.543999999998</v>
      </c>
      <c r="BI9" s="921">
        <v>40481.029000000002</v>
      </c>
      <c r="BJ9" s="921">
        <v>19646.57</v>
      </c>
      <c r="BK9" s="922">
        <v>40623.695999999996</v>
      </c>
      <c r="BL9" s="696">
        <v>18687.589</v>
      </c>
      <c r="BM9" s="696">
        <v>40487.462</v>
      </c>
      <c r="BN9" s="696">
        <v>19024.662</v>
      </c>
      <c r="BO9" s="696">
        <v>37622.077000000005</v>
      </c>
      <c r="BP9" s="696">
        <v>21196.749000000003</v>
      </c>
      <c r="BQ9" s="696">
        <v>38478.129000000001</v>
      </c>
      <c r="BR9" s="1084" t="s">
        <v>778</v>
      </c>
      <c r="BS9" s="160">
        <v>3</v>
      </c>
    </row>
    <row r="10" spans="1:71" ht="15.75">
      <c r="A10" s="85">
        <v>4</v>
      </c>
      <c r="B10" s="1085" t="s">
        <v>2555</v>
      </c>
      <c r="C10" s="49" t="s">
        <v>1663</v>
      </c>
      <c r="D10" s="696">
        <v>6739.2170000000006</v>
      </c>
      <c r="E10" s="696">
        <v>29574.847000000002</v>
      </c>
      <c r="F10" s="696">
        <v>7035.8249999999998</v>
      </c>
      <c r="G10" s="696">
        <v>29992.739000000001</v>
      </c>
      <c r="H10" s="696">
        <v>7847.3770000000004</v>
      </c>
      <c r="I10" s="696">
        <v>29890.036</v>
      </c>
      <c r="J10" s="696">
        <v>6846.8850000000002</v>
      </c>
      <c r="K10" s="696">
        <v>32620.451000000001</v>
      </c>
      <c r="L10" s="696">
        <v>6314.4850000000006</v>
      </c>
      <c r="M10" s="696">
        <v>34455.81</v>
      </c>
      <c r="N10" s="696">
        <v>8311.9170000000013</v>
      </c>
      <c r="O10" s="696">
        <v>35549.343999999997</v>
      </c>
      <c r="P10" s="696">
        <v>6701.3670000000011</v>
      </c>
      <c r="Q10" s="696">
        <v>33595.936999999998</v>
      </c>
      <c r="R10" s="696">
        <v>6317.9859999999999</v>
      </c>
      <c r="S10" s="696">
        <v>33030.937000000005</v>
      </c>
      <c r="T10" s="696">
        <v>7287.0989999999993</v>
      </c>
      <c r="U10" s="696">
        <v>32154.574000000001</v>
      </c>
      <c r="V10" s="696">
        <v>7503.0989999999993</v>
      </c>
      <c r="W10" s="696">
        <v>32548.707999999999</v>
      </c>
      <c r="X10" s="696">
        <v>7490.3870000000015</v>
      </c>
      <c r="Y10" s="696">
        <v>33123.474000000002</v>
      </c>
      <c r="Z10" s="696">
        <v>7162.4390000000003</v>
      </c>
      <c r="AA10" s="696">
        <v>33257.403000000006</v>
      </c>
      <c r="AB10" s="696">
        <v>7110.8249999999998</v>
      </c>
      <c r="AC10" s="696">
        <v>35267.089</v>
      </c>
      <c r="AD10" s="696">
        <v>6972.44</v>
      </c>
      <c r="AE10" s="696">
        <v>35626.853999999999</v>
      </c>
      <c r="AF10" s="696">
        <v>6570.3639999999996</v>
      </c>
      <c r="AG10" s="696">
        <v>34645.243000000002</v>
      </c>
      <c r="AH10" s="696">
        <v>7368.7579999999998</v>
      </c>
      <c r="AI10" s="696">
        <v>34914.574999999997</v>
      </c>
      <c r="AJ10" s="696">
        <v>7826.26</v>
      </c>
      <c r="AK10" s="696">
        <v>35370.027999999998</v>
      </c>
      <c r="AL10" s="696">
        <v>8311.9170000000013</v>
      </c>
      <c r="AM10" s="696">
        <v>35549.343999999997</v>
      </c>
      <c r="AN10" s="696">
        <v>8645.402</v>
      </c>
      <c r="AO10" s="696">
        <v>32630.921999999999</v>
      </c>
      <c r="AP10" s="696">
        <v>7700.0369999999994</v>
      </c>
      <c r="AQ10" s="696">
        <v>35501.243000000002</v>
      </c>
      <c r="AR10" s="696">
        <v>7683.4290000000001</v>
      </c>
      <c r="AS10" s="696">
        <v>35158.381999999998</v>
      </c>
      <c r="AT10" s="696">
        <v>7909.5319999999992</v>
      </c>
      <c r="AU10" s="696">
        <v>34437.512999999999</v>
      </c>
      <c r="AV10" s="696">
        <v>8115.0410000000002</v>
      </c>
      <c r="AW10" s="696">
        <v>33693.5</v>
      </c>
      <c r="AX10" s="696">
        <v>8348.4979999999996</v>
      </c>
      <c r="AY10" s="696">
        <v>34073.67</v>
      </c>
      <c r="AZ10" s="696">
        <v>7696.2730000000001</v>
      </c>
      <c r="BA10" s="696">
        <v>33067.519</v>
      </c>
      <c r="BB10" s="696">
        <v>7621.3239999999996</v>
      </c>
      <c r="BC10" s="696">
        <v>32946.544999999998</v>
      </c>
      <c r="BD10" s="696">
        <v>7970.0550000000003</v>
      </c>
      <c r="BE10" s="696">
        <v>32962.383000000002</v>
      </c>
      <c r="BF10" s="696">
        <v>7943.3740000000007</v>
      </c>
      <c r="BG10" s="833">
        <v>32814.828999999998</v>
      </c>
      <c r="BH10" s="921">
        <v>8184.1389999999992</v>
      </c>
      <c r="BI10" s="921">
        <v>32476.266000000003</v>
      </c>
      <c r="BJ10" s="921">
        <v>8166.6100000000006</v>
      </c>
      <c r="BK10" s="922">
        <v>32796.051999999996</v>
      </c>
      <c r="BL10" s="922">
        <v>8645.402</v>
      </c>
      <c r="BM10" s="922">
        <v>32630.921999999999</v>
      </c>
      <c r="BN10" s="922">
        <v>8787.973</v>
      </c>
      <c r="BO10" s="922">
        <v>30775.944000000003</v>
      </c>
      <c r="BP10" s="696">
        <v>9330.4959999999992</v>
      </c>
      <c r="BQ10" s="696">
        <v>31451.433000000001</v>
      </c>
      <c r="BR10" s="1085" t="s">
        <v>2343</v>
      </c>
      <c r="BS10" s="160">
        <v>4</v>
      </c>
    </row>
    <row r="11" spans="1:71" ht="15.75">
      <c r="A11" s="85">
        <v>5</v>
      </c>
      <c r="B11" s="1083" t="s">
        <v>957</v>
      </c>
      <c r="C11" s="49" t="s">
        <v>1663</v>
      </c>
      <c r="D11" s="696">
        <v>603.85699999999997</v>
      </c>
      <c r="E11" s="696">
        <v>6883.1559999999999</v>
      </c>
      <c r="F11" s="696">
        <v>352.50400000000002</v>
      </c>
      <c r="G11" s="696">
        <v>6808.2669999999998</v>
      </c>
      <c r="H11" s="696">
        <v>1179.9270000000001</v>
      </c>
      <c r="I11" s="696">
        <v>7415.44</v>
      </c>
      <c r="J11" s="696">
        <v>1733.9290000000001</v>
      </c>
      <c r="K11" s="696">
        <v>7731.7159999999994</v>
      </c>
      <c r="L11" s="696">
        <v>1849.0990000000002</v>
      </c>
      <c r="M11" s="696">
        <v>9377.0540000000001</v>
      </c>
      <c r="N11" s="696">
        <v>1029.7370000000001</v>
      </c>
      <c r="O11" s="696">
        <v>9861.737000000001</v>
      </c>
      <c r="P11" s="696">
        <v>1976.8609999999999</v>
      </c>
      <c r="Q11" s="696">
        <v>9684.2089999999989</v>
      </c>
      <c r="R11" s="696">
        <v>1869.7979999999998</v>
      </c>
      <c r="S11" s="696">
        <v>9353.1470000000008</v>
      </c>
      <c r="T11" s="696">
        <v>1469.4760000000001</v>
      </c>
      <c r="U11" s="696">
        <v>8799.16</v>
      </c>
      <c r="V11" s="696">
        <v>1746.3229999999999</v>
      </c>
      <c r="W11" s="696">
        <v>8951.650999999998</v>
      </c>
      <c r="X11" s="696">
        <v>1781.904</v>
      </c>
      <c r="Y11" s="696">
        <v>10278.927</v>
      </c>
      <c r="Z11" s="696">
        <v>1926.4610000000002</v>
      </c>
      <c r="AA11" s="696">
        <v>10444.045</v>
      </c>
      <c r="AB11" s="696">
        <v>1013.5890000000001</v>
      </c>
      <c r="AC11" s="696">
        <v>9357.0190000000002</v>
      </c>
      <c r="AD11" s="696">
        <v>907.69400000000007</v>
      </c>
      <c r="AE11" s="696">
        <v>9502.5969999999998</v>
      </c>
      <c r="AF11" s="696">
        <v>871.29799999999989</v>
      </c>
      <c r="AG11" s="696">
        <v>9485.728000000001</v>
      </c>
      <c r="AH11" s="696">
        <v>923.71599999999989</v>
      </c>
      <c r="AI11" s="696">
        <v>9676.6239999999998</v>
      </c>
      <c r="AJ11" s="696">
        <v>1060.4490000000001</v>
      </c>
      <c r="AK11" s="696">
        <v>9923.3619999999992</v>
      </c>
      <c r="AL11" s="696">
        <v>1029.7370000000001</v>
      </c>
      <c r="AM11" s="696">
        <v>9861.737000000001</v>
      </c>
      <c r="AN11" s="696">
        <v>1131.0909999999999</v>
      </c>
      <c r="AO11" s="696">
        <v>12597.101999999999</v>
      </c>
      <c r="AP11" s="696">
        <v>963.42900000000009</v>
      </c>
      <c r="AQ11" s="696">
        <v>9621.4670000000006</v>
      </c>
      <c r="AR11" s="696">
        <v>966.93100000000004</v>
      </c>
      <c r="AS11" s="696">
        <v>9995.1710000000003</v>
      </c>
      <c r="AT11" s="696">
        <v>911.08400000000006</v>
      </c>
      <c r="AU11" s="696">
        <v>10534.220000000001</v>
      </c>
      <c r="AV11" s="696">
        <v>909.74199999999996</v>
      </c>
      <c r="AW11" s="696">
        <v>10785.239</v>
      </c>
      <c r="AX11" s="696">
        <v>983.47699999999998</v>
      </c>
      <c r="AY11" s="696">
        <v>10903.368999999999</v>
      </c>
      <c r="AZ11" s="696">
        <v>956.44499999999994</v>
      </c>
      <c r="BA11" s="696">
        <v>10641.466999999999</v>
      </c>
      <c r="BB11" s="696">
        <v>952.64800000000002</v>
      </c>
      <c r="BC11" s="696">
        <v>10788.148000000001</v>
      </c>
      <c r="BD11" s="696">
        <v>1015.861</v>
      </c>
      <c r="BE11" s="696">
        <v>11043.927</v>
      </c>
      <c r="BF11" s="696">
        <v>990.02300000000002</v>
      </c>
      <c r="BG11" s="833">
        <v>11652.509999999998</v>
      </c>
      <c r="BH11" s="921">
        <v>1005.0010000000001</v>
      </c>
      <c r="BI11" s="921">
        <v>11804.611999999999</v>
      </c>
      <c r="BJ11" s="921">
        <v>1053.95</v>
      </c>
      <c r="BK11" s="922">
        <v>11757.575000000001</v>
      </c>
      <c r="BL11" s="696">
        <v>1131.0909999999999</v>
      </c>
      <c r="BM11" s="696">
        <v>12597.101999999999</v>
      </c>
      <c r="BN11" s="696">
        <v>1137.3890000000001</v>
      </c>
      <c r="BO11" s="696">
        <v>11679.09</v>
      </c>
      <c r="BP11" s="696">
        <v>1190.3409999999999</v>
      </c>
      <c r="BQ11" s="696">
        <v>12444.393</v>
      </c>
      <c r="BR11" s="1084" t="s">
        <v>957</v>
      </c>
      <c r="BS11" s="160">
        <v>5</v>
      </c>
    </row>
    <row r="12" spans="1:71" ht="15.75">
      <c r="A12" s="85">
        <v>6</v>
      </c>
      <c r="B12" s="1085" t="s">
        <v>2337</v>
      </c>
      <c r="C12" s="49" t="s">
        <v>1663</v>
      </c>
      <c r="D12" s="696">
        <v>25.83</v>
      </c>
      <c r="E12" s="696">
        <v>3891.1410000000001</v>
      </c>
      <c r="F12" s="696">
        <v>27.941000000000003</v>
      </c>
      <c r="G12" s="696">
        <v>3619.4929999999995</v>
      </c>
      <c r="H12" s="696">
        <v>833.41800000000001</v>
      </c>
      <c r="I12" s="696">
        <v>4577.2700000000004</v>
      </c>
      <c r="J12" s="696">
        <v>818.45699999999999</v>
      </c>
      <c r="K12" s="696">
        <v>4933.0059999999994</v>
      </c>
      <c r="L12" s="696">
        <v>908.726</v>
      </c>
      <c r="M12" s="696">
        <v>6250.9870000000001</v>
      </c>
      <c r="N12" s="696">
        <v>74.143000000000001</v>
      </c>
      <c r="O12" s="696">
        <v>6201.1409999999996</v>
      </c>
      <c r="P12" s="696">
        <v>930.50200000000007</v>
      </c>
      <c r="Q12" s="696">
        <v>6678.5150000000003</v>
      </c>
      <c r="R12" s="696">
        <v>893.52800000000002</v>
      </c>
      <c r="S12" s="696">
        <v>6498.4</v>
      </c>
      <c r="T12" s="696">
        <v>784.09199999999998</v>
      </c>
      <c r="U12" s="696">
        <v>6007.0840000000007</v>
      </c>
      <c r="V12" s="696">
        <v>959.08900000000006</v>
      </c>
      <c r="W12" s="696">
        <v>6081.7879999999996</v>
      </c>
      <c r="X12" s="696">
        <v>972.78499999999997</v>
      </c>
      <c r="Y12" s="696">
        <v>6695.2250000000004</v>
      </c>
      <c r="Z12" s="696">
        <v>992.87599999999998</v>
      </c>
      <c r="AA12" s="696">
        <v>6863.6460000000006</v>
      </c>
      <c r="AB12" s="696">
        <v>41.596000000000004</v>
      </c>
      <c r="AC12" s="696">
        <v>5729.8469999999998</v>
      </c>
      <c r="AD12" s="696">
        <v>31.887</v>
      </c>
      <c r="AE12" s="696">
        <v>5772.3420000000006</v>
      </c>
      <c r="AF12" s="696">
        <v>30.164999999999999</v>
      </c>
      <c r="AG12" s="696">
        <v>5774.9139999999998</v>
      </c>
      <c r="AH12" s="696">
        <v>40.768000000000001</v>
      </c>
      <c r="AI12" s="696">
        <v>5926.8410000000003</v>
      </c>
      <c r="AJ12" s="696">
        <v>80.872</v>
      </c>
      <c r="AK12" s="696">
        <v>6119.3230000000003</v>
      </c>
      <c r="AL12" s="696">
        <v>74.143000000000001</v>
      </c>
      <c r="AM12" s="696">
        <v>6201.1409999999996</v>
      </c>
      <c r="AN12" s="696">
        <v>63.558999999999997</v>
      </c>
      <c r="AO12" s="696">
        <v>7623.0439999999999</v>
      </c>
      <c r="AP12" s="696">
        <v>57.402000000000001</v>
      </c>
      <c r="AQ12" s="696">
        <v>6034.1239999999998</v>
      </c>
      <c r="AR12" s="696">
        <v>38.832999999999998</v>
      </c>
      <c r="AS12" s="696">
        <v>6051.701</v>
      </c>
      <c r="AT12" s="696">
        <v>36.561</v>
      </c>
      <c r="AU12" s="696">
        <v>6489.0720000000001</v>
      </c>
      <c r="AV12" s="696">
        <v>37.505000000000003</v>
      </c>
      <c r="AW12" s="696">
        <v>6755.1239999999998</v>
      </c>
      <c r="AX12" s="696">
        <v>56.902999999999999</v>
      </c>
      <c r="AY12" s="696">
        <v>6803.4930000000004</v>
      </c>
      <c r="AZ12" s="696">
        <v>37.278999999999996</v>
      </c>
      <c r="BA12" s="696">
        <v>6695.8980000000001</v>
      </c>
      <c r="BB12" s="696">
        <v>42.364999999999995</v>
      </c>
      <c r="BC12" s="696">
        <v>6747.4420000000009</v>
      </c>
      <c r="BD12" s="696">
        <v>69.503</v>
      </c>
      <c r="BE12" s="696">
        <v>6751.585</v>
      </c>
      <c r="BF12" s="696">
        <v>56.563000000000002</v>
      </c>
      <c r="BG12" s="833">
        <v>7319.2839999999997</v>
      </c>
      <c r="BH12" s="921">
        <v>67.881</v>
      </c>
      <c r="BI12" s="921">
        <v>7301.5029999999997</v>
      </c>
      <c r="BJ12" s="921">
        <v>50.734000000000002</v>
      </c>
      <c r="BK12" s="922">
        <v>7233.9940000000006</v>
      </c>
      <c r="BL12" s="696">
        <v>63.558999999999997</v>
      </c>
      <c r="BM12" s="696">
        <v>7623.0439999999999</v>
      </c>
      <c r="BN12" s="696">
        <v>102.664</v>
      </c>
      <c r="BO12" s="696">
        <v>7778.1179999999986</v>
      </c>
      <c r="BP12" s="696">
        <v>86.424999999999997</v>
      </c>
      <c r="BQ12" s="696">
        <v>8768.2049999999999</v>
      </c>
      <c r="BR12" s="1085" t="s">
        <v>2344</v>
      </c>
      <c r="BS12" s="160">
        <v>6</v>
      </c>
    </row>
    <row r="13" spans="1:71" ht="15.75">
      <c r="A13" s="85">
        <v>7</v>
      </c>
      <c r="B13" s="1085" t="s">
        <v>2338</v>
      </c>
      <c r="C13" s="49" t="s">
        <v>1663</v>
      </c>
      <c r="D13" s="696">
        <v>578.02700000000004</v>
      </c>
      <c r="E13" s="696">
        <v>2992.0149999999999</v>
      </c>
      <c r="F13" s="696">
        <v>324.56299999999999</v>
      </c>
      <c r="G13" s="696">
        <v>3188.7740000000003</v>
      </c>
      <c r="H13" s="696">
        <v>346.50900000000001</v>
      </c>
      <c r="I13" s="696">
        <v>2838.17</v>
      </c>
      <c r="J13" s="696">
        <v>915.47200000000009</v>
      </c>
      <c r="K13" s="696">
        <v>2798.71</v>
      </c>
      <c r="L13" s="696">
        <v>940.37300000000005</v>
      </c>
      <c r="M13" s="696">
        <v>3126.0669999999996</v>
      </c>
      <c r="N13" s="696">
        <v>955.59400000000005</v>
      </c>
      <c r="O13" s="696">
        <v>3660.596</v>
      </c>
      <c r="P13" s="696">
        <v>1046.3589999999999</v>
      </c>
      <c r="Q13" s="696">
        <v>3005.694</v>
      </c>
      <c r="R13" s="696">
        <v>976.26999999999987</v>
      </c>
      <c r="S13" s="696">
        <v>2854.7470000000003</v>
      </c>
      <c r="T13" s="696">
        <v>685.38400000000013</v>
      </c>
      <c r="U13" s="696">
        <v>2792.076</v>
      </c>
      <c r="V13" s="696">
        <v>787.23400000000004</v>
      </c>
      <c r="W13" s="696">
        <v>2869.8630000000003</v>
      </c>
      <c r="X13" s="696">
        <v>809.11900000000003</v>
      </c>
      <c r="Y13" s="696">
        <v>3583.7020000000002</v>
      </c>
      <c r="Z13" s="696">
        <v>933.58500000000004</v>
      </c>
      <c r="AA13" s="696">
        <v>3580.3990000000003</v>
      </c>
      <c r="AB13" s="696">
        <v>971.99299999999994</v>
      </c>
      <c r="AC13" s="696">
        <v>3627.1719999999996</v>
      </c>
      <c r="AD13" s="696">
        <v>875.80700000000002</v>
      </c>
      <c r="AE13" s="696">
        <v>3730.2550000000001</v>
      </c>
      <c r="AF13" s="696">
        <v>841.13299999999992</v>
      </c>
      <c r="AG13" s="696">
        <v>3710.8140000000003</v>
      </c>
      <c r="AH13" s="696">
        <v>882.94799999999998</v>
      </c>
      <c r="AI13" s="696">
        <v>3749.7829999999999</v>
      </c>
      <c r="AJ13" s="696">
        <v>979.577</v>
      </c>
      <c r="AK13" s="696">
        <v>3804.0389999999998</v>
      </c>
      <c r="AL13" s="696">
        <v>955.59400000000005</v>
      </c>
      <c r="AM13" s="696">
        <v>3660.596</v>
      </c>
      <c r="AN13" s="696">
        <v>1067.5319999999999</v>
      </c>
      <c r="AO13" s="696">
        <v>4974.058</v>
      </c>
      <c r="AP13" s="696">
        <v>906.02700000000004</v>
      </c>
      <c r="AQ13" s="696">
        <v>3587.3429999999998</v>
      </c>
      <c r="AR13" s="696">
        <v>928.09799999999996</v>
      </c>
      <c r="AS13" s="696">
        <v>3943.47</v>
      </c>
      <c r="AT13" s="696">
        <v>874.52299999999991</v>
      </c>
      <c r="AU13" s="696">
        <v>4045.1480000000001</v>
      </c>
      <c r="AV13" s="696">
        <v>872.23699999999997</v>
      </c>
      <c r="AW13" s="696">
        <v>4030.1150000000002</v>
      </c>
      <c r="AX13" s="696">
        <v>926.57400000000007</v>
      </c>
      <c r="AY13" s="696">
        <v>4099.8760000000002</v>
      </c>
      <c r="AZ13" s="696">
        <v>919.16599999999994</v>
      </c>
      <c r="BA13" s="696">
        <v>3945.5689999999995</v>
      </c>
      <c r="BB13" s="696">
        <v>910.28300000000013</v>
      </c>
      <c r="BC13" s="696">
        <v>4040.7060000000001</v>
      </c>
      <c r="BD13" s="696">
        <v>946.35799999999995</v>
      </c>
      <c r="BE13" s="696">
        <v>4292.3419999999996</v>
      </c>
      <c r="BF13" s="696">
        <v>933.46</v>
      </c>
      <c r="BG13" s="833">
        <v>4333.2260000000006</v>
      </c>
      <c r="BH13" s="921">
        <v>937.12</v>
      </c>
      <c r="BI13" s="921">
        <v>4503.1090000000004</v>
      </c>
      <c r="BJ13" s="921">
        <v>1003.2160000000001</v>
      </c>
      <c r="BK13" s="922">
        <v>4523.5810000000001</v>
      </c>
      <c r="BL13" s="696">
        <v>1067.5319999999999</v>
      </c>
      <c r="BM13" s="696">
        <v>4974.058</v>
      </c>
      <c r="BN13" s="696">
        <v>1034.7249999999999</v>
      </c>
      <c r="BO13" s="696">
        <v>3900.9719999999998</v>
      </c>
      <c r="BP13" s="696">
        <v>1103.9160000000002</v>
      </c>
      <c r="BQ13" s="696">
        <v>3676.1880000000001</v>
      </c>
      <c r="BR13" s="1085" t="s">
        <v>2345</v>
      </c>
      <c r="BS13" s="160">
        <v>7</v>
      </c>
    </row>
    <row r="14" spans="1:71" ht="15.75">
      <c r="A14" s="85">
        <v>8</v>
      </c>
      <c r="B14" s="1081" t="s">
        <v>2339</v>
      </c>
      <c r="C14" s="56" t="s">
        <v>1664</v>
      </c>
      <c r="D14" s="696">
        <v>414275.91800000001</v>
      </c>
      <c r="E14" s="696">
        <v>371231.65899999993</v>
      </c>
      <c r="F14" s="696">
        <v>442467.86499999999</v>
      </c>
      <c r="G14" s="696">
        <v>396777.53499999997</v>
      </c>
      <c r="H14" s="696">
        <v>505283.58100000001</v>
      </c>
      <c r="I14" s="696">
        <v>460040.45199999999</v>
      </c>
      <c r="J14" s="696">
        <v>516290.82399999996</v>
      </c>
      <c r="K14" s="696">
        <v>468659.25600000005</v>
      </c>
      <c r="L14" s="696">
        <v>570056.31400000001</v>
      </c>
      <c r="M14" s="696">
        <v>517775.10499999998</v>
      </c>
      <c r="N14" s="696">
        <v>607692.33400000003</v>
      </c>
      <c r="O14" s="696">
        <v>544990.00507052813</v>
      </c>
      <c r="P14" s="696">
        <v>572685.61899999995</v>
      </c>
      <c r="Q14" s="696">
        <v>514082.53114348702</v>
      </c>
      <c r="R14" s="696">
        <v>556837.50500000012</v>
      </c>
      <c r="S14" s="696">
        <v>499576.91023192863</v>
      </c>
      <c r="T14" s="696">
        <v>497283.49200000003</v>
      </c>
      <c r="U14" s="696">
        <v>448446.23955899844</v>
      </c>
      <c r="V14" s="696">
        <v>530413.68499999994</v>
      </c>
      <c r="W14" s="696">
        <v>475688.87659662066</v>
      </c>
      <c r="X14" s="696">
        <v>543131.94099999999</v>
      </c>
      <c r="Y14" s="696">
        <v>490692.74851008336</v>
      </c>
      <c r="Z14" s="696">
        <v>567022.853</v>
      </c>
      <c r="AA14" s="696">
        <v>511065.42920376011</v>
      </c>
      <c r="AB14" s="696">
        <v>556481.84000000008</v>
      </c>
      <c r="AC14" s="696">
        <v>496268.02500809915</v>
      </c>
      <c r="AD14" s="696">
        <v>572768.43200000003</v>
      </c>
      <c r="AE14" s="696">
        <v>510830.72136732395</v>
      </c>
      <c r="AF14" s="696">
        <v>570347.95899999992</v>
      </c>
      <c r="AG14" s="696">
        <v>509517.69017377385</v>
      </c>
      <c r="AH14" s="696">
        <v>576672.46200000006</v>
      </c>
      <c r="AI14" s="696">
        <v>515119.48397287168</v>
      </c>
      <c r="AJ14" s="696">
        <v>601203.36499999999</v>
      </c>
      <c r="AK14" s="696">
        <v>536114.21813549008</v>
      </c>
      <c r="AL14" s="696">
        <v>607692.33400000003</v>
      </c>
      <c r="AM14" s="696">
        <v>544990.00507052813</v>
      </c>
      <c r="AN14" s="696">
        <v>667494.424</v>
      </c>
      <c r="AO14" s="696">
        <v>594069.24146937707</v>
      </c>
      <c r="AP14" s="696">
        <v>598769.15100000007</v>
      </c>
      <c r="AQ14" s="696">
        <v>533968.88518846326</v>
      </c>
      <c r="AR14" s="696">
        <v>600954.24399999995</v>
      </c>
      <c r="AS14" s="696">
        <v>535103.59761671745</v>
      </c>
      <c r="AT14" s="696">
        <v>597786.21600000001</v>
      </c>
      <c r="AU14" s="696">
        <v>532165.55607874994</v>
      </c>
      <c r="AV14" s="696">
        <v>597950.91399999999</v>
      </c>
      <c r="AW14" s="696">
        <v>535009.03152778733</v>
      </c>
      <c r="AX14" s="696">
        <v>607869.74800000002</v>
      </c>
      <c r="AY14" s="696">
        <v>543481.68233714299</v>
      </c>
      <c r="AZ14" s="696">
        <v>609124.71799999999</v>
      </c>
      <c r="BA14" s="696">
        <v>543046.8910044682</v>
      </c>
      <c r="BB14" s="696">
        <v>612078.21400000004</v>
      </c>
      <c r="BC14" s="696">
        <v>545160.71113784541</v>
      </c>
      <c r="BD14" s="696">
        <v>623705.41399999999</v>
      </c>
      <c r="BE14" s="696">
        <v>557963.5044704586</v>
      </c>
      <c r="BF14" s="696">
        <v>639041.28799999994</v>
      </c>
      <c r="BG14" s="833">
        <v>564541.08867813437</v>
      </c>
      <c r="BH14" s="921">
        <v>650762.10800000001</v>
      </c>
      <c r="BI14" s="921">
        <v>576371.58457711374</v>
      </c>
      <c r="BJ14" s="921">
        <v>652539.80200000003</v>
      </c>
      <c r="BK14" s="922">
        <v>575835.00050775835</v>
      </c>
      <c r="BL14" s="696">
        <v>667494.424</v>
      </c>
      <c r="BM14" s="696">
        <v>594069.24146937707</v>
      </c>
      <c r="BN14" s="696">
        <v>652938.68499999994</v>
      </c>
      <c r="BO14" s="696">
        <v>581675.77585921262</v>
      </c>
      <c r="BP14" s="696">
        <v>656757.55999999994</v>
      </c>
      <c r="BQ14" s="696">
        <v>584250.84441706457</v>
      </c>
      <c r="BR14" s="1082" t="s">
        <v>2346</v>
      </c>
      <c r="BS14" s="160">
        <v>8</v>
      </c>
    </row>
    <row r="15" spans="1:71" ht="15.75">
      <c r="A15" s="85">
        <v>9</v>
      </c>
      <c r="B15" s="1083" t="s">
        <v>778</v>
      </c>
      <c r="C15" s="49" t="s">
        <v>1663</v>
      </c>
      <c r="D15" s="696">
        <v>79936.320999999996</v>
      </c>
      <c r="E15" s="696">
        <v>40828.705999999998</v>
      </c>
      <c r="F15" s="696">
        <v>88196.76</v>
      </c>
      <c r="G15" s="696">
        <v>45379.737000000001</v>
      </c>
      <c r="H15" s="696">
        <v>99303.154999999999</v>
      </c>
      <c r="I15" s="696">
        <v>21725.297999999999</v>
      </c>
      <c r="J15" s="696">
        <v>94028.683000000005</v>
      </c>
      <c r="K15" s="696">
        <v>28774.056</v>
      </c>
      <c r="L15" s="696">
        <v>103445.38</v>
      </c>
      <c r="M15" s="696">
        <v>28342.936000000002</v>
      </c>
      <c r="N15" s="696">
        <v>124558.552</v>
      </c>
      <c r="O15" s="696">
        <v>50894.789070528117</v>
      </c>
      <c r="P15" s="696">
        <v>102385.84300000001</v>
      </c>
      <c r="Q15" s="696">
        <v>23964.075143487047</v>
      </c>
      <c r="R15" s="696">
        <v>102664.446</v>
      </c>
      <c r="S15" s="696">
        <v>23011.236231928691</v>
      </c>
      <c r="T15" s="696">
        <v>92592.987999999998</v>
      </c>
      <c r="U15" s="696">
        <v>22079.608558998472</v>
      </c>
      <c r="V15" s="696">
        <v>94286.804000000004</v>
      </c>
      <c r="W15" s="696">
        <v>22673.123596620637</v>
      </c>
      <c r="X15" s="696">
        <v>93095.218000000008</v>
      </c>
      <c r="Y15" s="696">
        <v>22884.232510083351</v>
      </c>
      <c r="Z15" s="696">
        <v>101043.14600000001</v>
      </c>
      <c r="AA15" s="696">
        <v>23166.470203760106</v>
      </c>
      <c r="AB15" s="696">
        <v>99917.85100000001</v>
      </c>
      <c r="AC15" s="696">
        <v>44858.66300809916</v>
      </c>
      <c r="AD15" s="696">
        <v>109424.84999999999</v>
      </c>
      <c r="AE15" s="696">
        <v>44076.606367323897</v>
      </c>
      <c r="AF15" s="696">
        <v>115938.136</v>
      </c>
      <c r="AG15" s="696">
        <v>43130.018173773831</v>
      </c>
      <c r="AH15" s="696">
        <v>114207.465</v>
      </c>
      <c r="AI15" s="696">
        <v>43617.746972871682</v>
      </c>
      <c r="AJ15" s="696">
        <v>120587.477</v>
      </c>
      <c r="AK15" s="696">
        <v>44640.65013549009</v>
      </c>
      <c r="AL15" s="696">
        <v>124558.552</v>
      </c>
      <c r="AM15" s="696">
        <v>50894.789070528117</v>
      </c>
      <c r="AN15" s="696">
        <v>151148.70000000001</v>
      </c>
      <c r="AO15" s="696">
        <v>49036.890469377082</v>
      </c>
      <c r="AP15" s="696">
        <v>116524.503</v>
      </c>
      <c r="AQ15" s="696">
        <v>45439.360188463223</v>
      </c>
      <c r="AR15" s="696">
        <v>118826.65400000001</v>
      </c>
      <c r="AS15" s="696">
        <v>46609.874616717549</v>
      </c>
      <c r="AT15" s="696">
        <v>122137.837</v>
      </c>
      <c r="AU15" s="696">
        <v>43927.198078749861</v>
      </c>
      <c r="AV15" s="696">
        <v>117139.287</v>
      </c>
      <c r="AW15" s="696">
        <v>43942.594527787303</v>
      </c>
      <c r="AX15" s="696">
        <v>120407.94100000001</v>
      </c>
      <c r="AY15" s="696">
        <v>43595.385337143016</v>
      </c>
      <c r="AZ15" s="696">
        <v>123942.844</v>
      </c>
      <c r="BA15" s="696">
        <v>43224.992004468229</v>
      </c>
      <c r="BB15" s="696">
        <v>125772.56100000002</v>
      </c>
      <c r="BC15" s="696">
        <v>42965.211137845392</v>
      </c>
      <c r="BD15" s="696">
        <v>127772.03800000002</v>
      </c>
      <c r="BE15" s="696">
        <v>43669.845470458691</v>
      </c>
      <c r="BF15" s="696">
        <v>131997.861</v>
      </c>
      <c r="BG15" s="833">
        <v>44194.053678134442</v>
      </c>
      <c r="BH15" s="921">
        <v>137645.79699999999</v>
      </c>
      <c r="BI15" s="921">
        <v>44304.321577113747</v>
      </c>
      <c r="BJ15" s="921">
        <v>139882.17199999999</v>
      </c>
      <c r="BK15" s="922">
        <v>43270.754507758378</v>
      </c>
      <c r="BL15" s="696">
        <v>151148.70000000001</v>
      </c>
      <c r="BM15" s="696">
        <v>49036.890469377082</v>
      </c>
      <c r="BN15" s="696">
        <v>135066.09699999998</v>
      </c>
      <c r="BO15" s="696">
        <v>48437.330859212656</v>
      </c>
      <c r="BP15" s="696">
        <v>134302.65099999998</v>
      </c>
      <c r="BQ15" s="696">
        <v>50212.418417064582</v>
      </c>
      <c r="BR15" s="1084" t="s">
        <v>778</v>
      </c>
      <c r="BS15" s="160">
        <v>9</v>
      </c>
    </row>
    <row r="16" spans="1:71" ht="15.75">
      <c r="A16" s="85">
        <v>10</v>
      </c>
      <c r="B16" s="1085" t="s">
        <v>2555</v>
      </c>
      <c r="C16" s="49" t="s">
        <v>1663</v>
      </c>
      <c r="D16" s="696">
        <v>1141.74</v>
      </c>
      <c r="E16" s="696">
        <v>23636.350000000002</v>
      </c>
      <c r="F16" s="696">
        <v>1182.6559999999999</v>
      </c>
      <c r="G16" s="696">
        <v>28758.731</v>
      </c>
      <c r="H16" s="696">
        <v>798.173</v>
      </c>
      <c r="I16" s="696">
        <v>2002.7840000000001</v>
      </c>
      <c r="J16" s="696">
        <v>619.11400000000003</v>
      </c>
      <c r="K16" s="696">
        <v>2090.8580000000002</v>
      </c>
      <c r="L16" s="696">
        <v>349.80399999999997</v>
      </c>
      <c r="M16" s="696">
        <v>1834.4290000000001</v>
      </c>
      <c r="N16" s="696">
        <v>1852.0830000000001</v>
      </c>
      <c r="O16" s="696">
        <v>28497.336000000003</v>
      </c>
      <c r="P16" s="696">
        <v>490.86599999999999</v>
      </c>
      <c r="Q16" s="696">
        <v>2157.2079999999996</v>
      </c>
      <c r="R16" s="696">
        <v>320.49400000000003</v>
      </c>
      <c r="S16" s="696">
        <v>1849.1870000000001</v>
      </c>
      <c r="T16" s="696">
        <v>357.58000000000004</v>
      </c>
      <c r="U16" s="696">
        <v>1728.1570000000002</v>
      </c>
      <c r="V16" s="696">
        <v>419.37799999999999</v>
      </c>
      <c r="W16" s="696">
        <v>1808.77</v>
      </c>
      <c r="X16" s="696">
        <v>504.03100000000001</v>
      </c>
      <c r="Y16" s="696">
        <v>1968.752</v>
      </c>
      <c r="Z16" s="696">
        <v>515.16200000000003</v>
      </c>
      <c r="AA16" s="696">
        <v>2050.4639999999999</v>
      </c>
      <c r="AB16" s="696">
        <v>1551.5830000000001</v>
      </c>
      <c r="AC16" s="696">
        <v>25652.907999999999</v>
      </c>
      <c r="AD16" s="696">
        <v>1493.164</v>
      </c>
      <c r="AE16" s="696">
        <v>26277.881000000001</v>
      </c>
      <c r="AF16" s="696">
        <v>1422.787</v>
      </c>
      <c r="AG16" s="696">
        <v>25948.223999999998</v>
      </c>
      <c r="AH16" s="696">
        <v>1619.721</v>
      </c>
      <c r="AI16" s="696">
        <v>26583.417000000001</v>
      </c>
      <c r="AJ16" s="696">
        <v>1728.2249999999999</v>
      </c>
      <c r="AK16" s="696">
        <v>27975.157000000003</v>
      </c>
      <c r="AL16" s="696">
        <v>1852.0830000000001</v>
      </c>
      <c r="AM16" s="696">
        <v>28497.336000000003</v>
      </c>
      <c r="AN16" s="696">
        <v>2059.3040000000001</v>
      </c>
      <c r="AO16" s="696">
        <v>32521.562999999998</v>
      </c>
      <c r="AP16" s="696">
        <v>1838.0920000000001</v>
      </c>
      <c r="AQ16" s="696">
        <v>28914.07</v>
      </c>
      <c r="AR16" s="696">
        <v>1668.9630000000002</v>
      </c>
      <c r="AS16" s="696">
        <v>28899.005000000001</v>
      </c>
      <c r="AT16" s="696">
        <v>1805.394</v>
      </c>
      <c r="AU16" s="696">
        <v>26830.25</v>
      </c>
      <c r="AV16" s="696">
        <v>1770.0830000000001</v>
      </c>
      <c r="AW16" s="696">
        <v>27003.322</v>
      </c>
      <c r="AX16" s="696">
        <v>1784.433</v>
      </c>
      <c r="AY16" s="696">
        <v>27853.857</v>
      </c>
      <c r="AZ16" s="696">
        <v>1725.922</v>
      </c>
      <c r="BA16" s="696">
        <v>27805.853000000003</v>
      </c>
      <c r="BB16" s="696">
        <v>1820.548</v>
      </c>
      <c r="BC16" s="696">
        <v>28294.917000000001</v>
      </c>
      <c r="BD16" s="696">
        <v>1666.6559999999999</v>
      </c>
      <c r="BE16" s="696">
        <v>29048.785</v>
      </c>
      <c r="BF16" s="696">
        <v>1916.9010000000001</v>
      </c>
      <c r="BG16" s="833">
        <v>29606.563000000002</v>
      </c>
      <c r="BH16" s="921">
        <v>2098.41</v>
      </c>
      <c r="BI16" s="921">
        <v>30933.772000000001</v>
      </c>
      <c r="BJ16" s="921">
        <v>2117.2240000000002</v>
      </c>
      <c r="BK16" s="922">
        <v>30724.662999999997</v>
      </c>
      <c r="BL16" s="922">
        <v>2059.3040000000001</v>
      </c>
      <c r="BM16" s="922">
        <v>32521.562999999998</v>
      </c>
      <c r="BN16" s="922">
        <v>2292.636</v>
      </c>
      <c r="BO16" s="922">
        <v>33356.633000000002</v>
      </c>
      <c r="BP16" s="696">
        <v>2042.9580000000001</v>
      </c>
      <c r="BQ16" s="696">
        <v>34474.103999999999</v>
      </c>
      <c r="BR16" s="1085" t="s">
        <v>2343</v>
      </c>
      <c r="BS16" s="160">
        <v>10</v>
      </c>
    </row>
    <row r="17" spans="1:71" ht="15.75">
      <c r="A17" s="85">
        <v>11</v>
      </c>
      <c r="B17" s="1083" t="s">
        <v>957</v>
      </c>
      <c r="C17" s="49" t="s">
        <v>1663</v>
      </c>
      <c r="D17" s="696">
        <v>332521.50800000003</v>
      </c>
      <c r="E17" s="696">
        <v>329180.54199999996</v>
      </c>
      <c r="F17" s="696">
        <v>352248.66099999996</v>
      </c>
      <c r="G17" s="696">
        <v>350038.38100000005</v>
      </c>
      <c r="H17" s="696">
        <v>404031.75099999999</v>
      </c>
      <c r="I17" s="696">
        <v>436950.26299999998</v>
      </c>
      <c r="J17" s="696">
        <v>419924.83099999995</v>
      </c>
      <c r="K17" s="696">
        <v>438363.00400000002</v>
      </c>
      <c r="L17" s="696">
        <v>464537.01200000005</v>
      </c>
      <c r="M17" s="696">
        <v>487955.29800000001</v>
      </c>
      <c r="N17" s="696">
        <v>480624.73700000002</v>
      </c>
      <c r="O17" s="696">
        <v>492631.66000000003</v>
      </c>
      <c r="P17" s="696">
        <v>467984.72100000002</v>
      </c>
      <c r="Q17" s="696">
        <v>488602.38699999999</v>
      </c>
      <c r="R17" s="696">
        <v>451938.43400000001</v>
      </c>
      <c r="S17" s="696">
        <v>473908.91</v>
      </c>
      <c r="T17" s="696">
        <v>402836.51300000004</v>
      </c>
      <c r="U17" s="696">
        <v>424560.15399999998</v>
      </c>
      <c r="V17" s="696">
        <v>433887.30599999998</v>
      </c>
      <c r="W17" s="696">
        <v>451490.26199999999</v>
      </c>
      <c r="X17" s="696">
        <v>447653.97499999998</v>
      </c>
      <c r="Y17" s="696">
        <v>466275.14199999993</v>
      </c>
      <c r="Z17" s="696">
        <v>463696.17800000001</v>
      </c>
      <c r="AA17" s="696">
        <v>486297.245</v>
      </c>
      <c r="AB17" s="696">
        <v>454147.39199999999</v>
      </c>
      <c r="AC17" s="696">
        <v>449767.35699999996</v>
      </c>
      <c r="AD17" s="696">
        <v>460774.272</v>
      </c>
      <c r="AE17" s="696">
        <v>465140.41600000003</v>
      </c>
      <c r="AF17" s="696">
        <v>452109.30700000003</v>
      </c>
      <c r="AG17" s="696">
        <v>464891.16899999999</v>
      </c>
      <c r="AH17" s="696">
        <v>459890.18500000006</v>
      </c>
      <c r="AI17" s="696">
        <v>469963.56100000005</v>
      </c>
      <c r="AJ17" s="696">
        <v>477967.283</v>
      </c>
      <c r="AK17" s="696">
        <v>489938.80000000005</v>
      </c>
      <c r="AL17" s="696">
        <v>480624.73700000002</v>
      </c>
      <c r="AM17" s="696">
        <v>492631.66000000003</v>
      </c>
      <c r="AN17" s="696">
        <v>513515.91699999996</v>
      </c>
      <c r="AO17" s="696">
        <v>543626.16</v>
      </c>
      <c r="AP17" s="696">
        <v>479494.50000000006</v>
      </c>
      <c r="AQ17" s="696">
        <v>486998.54700000002</v>
      </c>
      <c r="AR17" s="696">
        <v>479336.29500000004</v>
      </c>
      <c r="AS17" s="696">
        <v>486978.40700000001</v>
      </c>
      <c r="AT17" s="696">
        <v>473043.59600000002</v>
      </c>
      <c r="AU17" s="696">
        <v>486101.01999999996</v>
      </c>
      <c r="AV17" s="696">
        <v>478059.49399999995</v>
      </c>
      <c r="AW17" s="696">
        <v>489579.924</v>
      </c>
      <c r="AX17" s="696">
        <v>484583.22600000002</v>
      </c>
      <c r="AY17" s="696">
        <v>498004.147</v>
      </c>
      <c r="AZ17" s="696">
        <v>482464.90399999998</v>
      </c>
      <c r="BA17" s="696">
        <v>498057.45300000004</v>
      </c>
      <c r="BB17" s="696">
        <v>483343.21500000003</v>
      </c>
      <c r="BC17" s="696">
        <v>500706.22500000003</v>
      </c>
      <c r="BD17" s="696">
        <v>492803.31099999999</v>
      </c>
      <c r="BE17" s="696">
        <v>512483.93800000002</v>
      </c>
      <c r="BF17" s="696">
        <v>504108.58299999998</v>
      </c>
      <c r="BG17" s="833">
        <v>518910.35000000003</v>
      </c>
      <c r="BH17" s="921">
        <v>509988.54499999998</v>
      </c>
      <c r="BI17" s="921">
        <v>530330.929</v>
      </c>
      <c r="BJ17" s="921">
        <v>509629.94199999998</v>
      </c>
      <c r="BK17" s="922">
        <v>531151.95799999998</v>
      </c>
      <c r="BL17" s="696">
        <v>513515.91699999996</v>
      </c>
      <c r="BM17" s="696">
        <v>543626.16</v>
      </c>
      <c r="BN17" s="696">
        <v>514247.68600000005</v>
      </c>
      <c r="BO17" s="696">
        <v>531789.17600000009</v>
      </c>
      <c r="BP17" s="696">
        <v>518999.14700000006</v>
      </c>
      <c r="BQ17" s="696">
        <v>532507.84899999993</v>
      </c>
      <c r="BR17" s="1084" t="s">
        <v>957</v>
      </c>
      <c r="BS17" s="160">
        <v>11</v>
      </c>
    </row>
    <row r="18" spans="1:71" ht="15.75">
      <c r="A18" s="85">
        <v>12</v>
      </c>
      <c r="B18" s="1085" t="s">
        <v>2337</v>
      </c>
      <c r="C18" s="49" t="s">
        <v>1663</v>
      </c>
      <c r="D18" s="696">
        <v>19865.971000000001</v>
      </c>
      <c r="E18" s="696">
        <v>29479.499000000003</v>
      </c>
      <c r="F18" s="696">
        <v>20176.552</v>
      </c>
      <c r="G18" s="696">
        <v>26809.050999999996</v>
      </c>
      <c r="H18" s="696">
        <v>24085.23</v>
      </c>
      <c r="I18" s="696">
        <v>43415.032000000007</v>
      </c>
      <c r="J18" s="696">
        <v>26167.984</v>
      </c>
      <c r="K18" s="696">
        <v>41855.432999999997</v>
      </c>
      <c r="L18" s="696">
        <v>27188.087000000003</v>
      </c>
      <c r="M18" s="696">
        <v>49672.077000000005</v>
      </c>
      <c r="N18" s="696">
        <v>24537.282999999999</v>
      </c>
      <c r="O18" s="696">
        <v>47452.056000000004</v>
      </c>
      <c r="P18" s="696">
        <v>26995.967999999997</v>
      </c>
      <c r="Q18" s="696">
        <v>50257.385999999999</v>
      </c>
      <c r="R18" s="696">
        <v>25884.18</v>
      </c>
      <c r="S18" s="696">
        <v>48305.822000000007</v>
      </c>
      <c r="T18" s="696">
        <v>22908.674000000003</v>
      </c>
      <c r="U18" s="696">
        <v>42413.847000000002</v>
      </c>
      <c r="V18" s="696">
        <v>24382.066999999999</v>
      </c>
      <c r="W18" s="696">
        <v>45119.359000000004</v>
      </c>
      <c r="X18" s="696">
        <v>24461.569</v>
      </c>
      <c r="Y18" s="696">
        <v>46042.525999999998</v>
      </c>
      <c r="Z18" s="696">
        <v>24528.843000000001</v>
      </c>
      <c r="AA18" s="696">
        <v>47475.896000000001</v>
      </c>
      <c r="AB18" s="696">
        <v>23927.344000000005</v>
      </c>
      <c r="AC18" s="696">
        <v>42246.384000000005</v>
      </c>
      <c r="AD18" s="696">
        <v>24086.601999999999</v>
      </c>
      <c r="AE18" s="696">
        <v>43348.322</v>
      </c>
      <c r="AF18" s="696">
        <v>22563.113000000001</v>
      </c>
      <c r="AG18" s="696">
        <v>42675.828000000001</v>
      </c>
      <c r="AH18" s="696">
        <v>23362.032000000003</v>
      </c>
      <c r="AI18" s="696">
        <v>44113.002</v>
      </c>
      <c r="AJ18" s="696">
        <v>24388.636000000002</v>
      </c>
      <c r="AK18" s="696">
        <v>46834.181000000004</v>
      </c>
      <c r="AL18" s="696">
        <v>24537.282999999999</v>
      </c>
      <c r="AM18" s="696">
        <v>47452.056000000004</v>
      </c>
      <c r="AN18" s="696">
        <v>28558.827000000001</v>
      </c>
      <c r="AO18" s="696">
        <v>54142.059000000008</v>
      </c>
      <c r="AP18" s="696">
        <v>24207.574000000001</v>
      </c>
      <c r="AQ18" s="696">
        <v>48230.141000000003</v>
      </c>
      <c r="AR18" s="696">
        <v>23533.048999999999</v>
      </c>
      <c r="AS18" s="696">
        <v>46926.686000000002</v>
      </c>
      <c r="AT18" s="696">
        <v>22698.199999999997</v>
      </c>
      <c r="AU18" s="696">
        <v>44303.824000000001</v>
      </c>
      <c r="AV18" s="696">
        <v>22733.210000000003</v>
      </c>
      <c r="AW18" s="696">
        <v>44361.669000000002</v>
      </c>
      <c r="AX18" s="696">
        <v>23387.314999999999</v>
      </c>
      <c r="AY18" s="696">
        <v>46360.307000000001</v>
      </c>
      <c r="AZ18" s="696">
        <v>23483.077000000001</v>
      </c>
      <c r="BA18" s="696">
        <v>45681.179000000004</v>
      </c>
      <c r="BB18" s="696">
        <v>23396.690999999999</v>
      </c>
      <c r="BC18" s="696">
        <v>46368.420999999995</v>
      </c>
      <c r="BD18" s="696">
        <v>23918.447</v>
      </c>
      <c r="BE18" s="696">
        <v>46989.818999999996</v>
      </c>
      <c r="BF18" s="696">
        <v>27381.932000000001</v>
      </c>
      <c r="BG18" s="833">
        <v>47789.046999999999</v>
      </c>
      <c r="BH18" s="921">
        <v>27925.659</v>
      </c>
      <c r="BI18" s="921">
        <v>49521.827000000005</v>
      </c>
      <c r="BJ18" s="921">
        <v>28766.059000000001</v>
      </c>
      <c r="BK18" s="922">
        <v>51008.502999999997</v>
      </c>
      <c r="BL18" s="696">
        <v>28558.827000000001</v>
      </c>
      <c r="BM18" s="696">
        <v>54142.059000000008</v>
      </c>
      <c r="BN18" s="696">
        <v>26671.117999999999</v>
      </c>
      <c r="BO18" s="696">
        <v>53668.57</v>
      </c>
      <c r="BP18" s="696">
        <v>27855.530999999999</v>
      </c>
      <c r="BQ18" s="696">
        <v>52717.782999999996</v>
      </c>
      <c r="BR18" s="1085" t="s">
        <v>2344</v>
      </c>
      <c r="BS18" s="160">
        <v>12</v>
      </c>
    </row>
    <row r="19" spans="1:71" ht="15.75">
      <c r="A19" s="85">
        <v>13</v>
      </c>
      <c r="B19" s="1085" t="s">
        <v>2338</v>
      </c>
      <c r="C19" s="49" t="s">
        <v>1663</v>
      </c>
      <c r="D19" s="696">
        <v>312655.53700000001</v>
      </c>
      <c r="E19" s="696">
        <v>299701.04300000001</v>
      </c>
      <c r="F19" s="696">
        <v>332072.109</v>
      </c>
      <c r="G19" s="696">
        <v>323229.32999999996</v>
      </c>
      <c r="H19" s="696">
        <v>379946.52100000001</v>
      </c>
      <c r="I19" s="696">
        <v>393535.23100000003</v>
      </c>
      <c r="J19" s="696">
        <v>393756.84699999995</v>
      </c>
      <c r="K19" s="696">
        <v>396507.57099999994</v>
      </c>
      <c r="L19" s="696">
        <v>437348.92499999999</v>
      </c>
      <c r="M19" s="696">
        <v>438283.22100000002</v>
      </c>
      <c r="N19" s="696">
        <v>456087.45400000003</v>
      </c>
      <c r="O19" s="696">
        <v>445179.60399999999</v>
      </c>
      <c r="P19" s="696">
        <v>440988.75300000003</v>
      </c>
      <c r="Q19" s="696">
        <v>438345.00100000005</v>
      </c>
      <c r="R19" s="696">
        <v>426054.25400000002</v>
      </c>
      <c r="S19" s="696">
        <v>425603.08800000005</v>
      </c>
      <c r="T19" s="696">
        <v>379927.83900000004</v>
      </c>
      <c r="U19" s="696">
        <v>382146.30699999997</v>
      </c>
      <c r="V19" s="696">
        <v>409505.239</v>
      </c>
      <c r="W19" s="696">
        <v>406370.90299999999</v>
      </c>
      <c r="X19" s="696">
        <v>423192.40599999996</v>
      </c>
      <c r="Y19" s="696">
        <v>420232.61599999998</v>
      </c>
      <c r="Z19" s="696">
        <v>439167.33499999996</v>
      </c>
      <c r="AA19" s="696">
        <v>438821.34899999993</v>
      </c>
      <c r="AB19" s="696">
        <v>430220.04799999995</v>
      </c>
      <c r="AC19" s="696">
        <v>407520.973</v>
      </c>
      <c r="AD19" s="696">
        <v>436687.67</v>
      </c>
      <c r="AE19" s="696">
        <v>421792.09399999998</v>
      </c>
      <c r="AF19" s="696">
        <v>429546.19399999996</v>
      </c>
      <c r="AG19" s="696">
        <v>422215.34100000007</v>
      </c>
      <c r="AH19" s="696">
        <v>436528.15299999999</v>
      </c>
      <c r="AI19" s="696">
        <v>425850.55900000001</v>
      </c>
      <c r="AJ19" s="696">
        <v>453578.647</v>
      </c>
      <c r="AK19" s="696">
        <v>443104.61900000006</v>
      </c>
      <c r="AL19" s="696">
        <v>456087.45400000003</v>
      </c>
      <c r="AM19" s="696">
        <v>445179.60399999999</v>
      </c>
      <c r="AN19" s="696">
        <v>484957.08999999997</v>
      </c>
      <c r="AO19" s="696">
        <v>489484.10100000002</v>
      </c>
      <c r="AP19" s="696">
        <v>455286.92600000004</v>
      </c>
      <c r="AQ19" s="696">
        <v>438768.40600000002</v>
      </c>
      <c r="AR19" s="696">
        <v>455803.24599999998</v>
      </c>
      <c r="AS19" s="696">
        <v>440051.72099999996</v>
      </c>
      <c r="AT19" s="696">
        <v>450345.39599999995</v>
      </c>
      <c r="AU19" s="696">
        <v>441797.19600000005</v>
      </c>
      <c r="AV19" s="696">
        <v>455326.28399999999</v>
      </c>
      <c r="AW19" s="696">
        <v>445218.255</v>
      </c>
      <c r="AX19" s="696">
        <v>461195.91099999996</v>
      </c>
      <c r="AY19" s="696">
        <v>451643.84</v>
      </c>
      <c r="AZ19" s="696">
        <v>458981.82700000005</v>
      </c>
      <c r="BA19" s="696">
        <v>452376.27399999998</v>
      </c>
      <c r="BB19" s="696">
        <v>459946.52400000003</v>
      </c>
      <c r="BC19" s="696">
        <v>454337.804</v>
      </c>
      <c r="BD19" s="696">
        <v>468884.86400000006</v>
      </c>
      <c r="BE19" s="696">
        <v>465494.11900000001</v>
      </c>
      <c r="BF19" s="696">
        <v>476726.65100000001</v>
      </c>
      <c r="BG19" s="833">
        <v>471121.30300000001</v>
      </c>
      <c r="BH19" s="921">
        <v>482062.88599999994</v>
      </c>
      <c r="BI19" s="921">
        <v>480809.10199999996</v>
      </c>
      <c r="BJ19" s="921">
        <v>480863.88299999997</v>
      </c>
      <c r="BK19" s="922">
        <v>480143.45499999996</v>
      </c>
      <c r="BL19" s="696">
        <v>484957.08999999997</v>
      </c>
      <c r="BM19" s="696">
        <v>489484.10100000002</v>
      </c>
      <c r="BN19" s="696">
        <v>487576.56799999997</v>
      </c>
      <c r="BO19" s="696">
        <v>478120.60600000003</v>
      </c>
      <c r="BP19" s="696">
        <v>491143.61600000004</v>
      </c>
      <c r="BQ19" s="696">
        <v>479790.06599999999</v>
      </c>
      <c r="BR19" s="1085" t="s">
        <v>2345</v>
      </c>
      <c r="BS19" s="160">
        <v>13</v>
      </c>
    </row>
    <row r="20" spans="1:71" ht="15.75">
      <c r="A20" s="85">
        <v>14</v>
      </c>
      <c r="B20" s="1081" t="s">
        <v>2340</v>
      </c>
      <c r="C20" s="56" t="s">
        <v>1664</v>
      </c>
      <c r="D20" s="696">
        <v>80.784999999999997</v>
      </c>
      <c r="E20" s="696">
        <v>734.08900000000006</v>
      </c>
      <c r="F20" s="696">
        <v>24.878</v>
      </c>
      <c r="G20" s="696">
        <v>753.46199999999999</v>
      </c>
      <c r="H20" s="696">
        <v>7.2160000000000002</v>
      </c>
      <c r="I20" s="696">
        <v>820.58799999999997</v>
      </c>
      <c r="J20" s="696">
        <v>0.66900000000000004</v>
      </c>
      <c r="K20" s="696">
        <v>685.58299999999997</v>
      </c>
      <c r="L20" s="696">
        <v>2.5350000000000001</v>
      </c>
      <c r="M20" s="696">
        <v>714.19499999999994</v>
      </c>
      <c r="N20" s="696">
        <v>2.1960000000000002</v>
      </c>
      <c r="O20" s="696">
        <v>142.49200000000002</v>
      </c>
      <c r="P20" s="696">
        <v>0.46200000000000002</v>
      </c>
      <c r="Q20" s="696">
        <v>726.68900000000008</v>
      </c>
      <c r="R20" s="696">
        <v>1.325</v>
      </c>
      <c r="S20" s="696">
        <v>697.49400000000003</v>
      </c>
      <c r="T20" s="696">
        <v>1.4419999999999999</v>
      </c>
      <c r="U20" s="696">
        <v>606.60400000000004</v>
      </c>
      <c r="V20" s="696">
        <v>2.0169999999999999</v>
      </c>
      <c r="W20" s="696">
        <v>655.029</v>
      </c>
      <c r="X20" s="696">
        <v>2.0859999999999999</v>
      </c>
      <c r="Y20" s="696">
        <v>136.40599999999998</v>
      </c>
      <c r="Z20" s="696">
        <v>2.423</v>
      </c>
      <c r="AA20" s="696">
        <v>140.52099999999999</v>
      </c>
      <c r="AB20" s="696">
        <v>3.8849999999999998</v>
      </c>
      <c r="AC20" s="696">
        <v>137.16499999999999</v>
      </c>
      <c r="AD20" s="696">
        <v>3.4809999999999999</v>
      </c>
      <c r="AE20" s="696">
        <v>138.59700000000001</v>
      </c>
      <c r="AF20" s="696">
        <v>3.1949999999999998</v>
      </c>
      <c r="AG20" s="696">
        <v>134.714</v>
      </c>
      <c r="AH20" s="696">
        <v>3.03</v>
      </c>
      <c r="AI20" s="696">
        <v>136.809</v>
      </c>
      <c r="AJ20" s="696">
        <v>2.669</v>
      </c>
      <c r="AK20" s="696">
        <v>142.26600000000002</v>
      </c>
      <c r="AL20" s="696">
        <v>2.1960000000000002</v>
      </c>
      <c r="AM20" s="696">
        <v>142.49200000000002</v>
      </c>
      <c r="AN20" s="696">
        <v>6.734</v>
      </c>
      <c r="AO20" s="696">
        <v>140.292</v>
      </c>
      <c r="AP20" s="696">
        <v>2.2160000000000002</v>
      </c>
      <c r="AQ20" s="696">
        <v>142.696</v>
      </c>
      <c r="AR20" s="696">
        <v>2.335</v>
      </c>
      <c r="AS20" s="696">
        <v>141.249</v>
      </c>
      <c r="AT20" s="696">
        <v>8.6690000000000005</v>
      </c>
      <c r="AU20" s="696">
        <v>137.91499999999999</v>
      </c>
      <c r="AV20" s="696">
        <v>2.3929999999999998</v>
      </c>
      <c r="AW20" s="696">
        <v>139.03</v>
      </c>
      <c r="AX20" s="696">
        <v>2.34</v>
      </c>
      <c r="AY20" s="696">
        <v>140.59300000000002</v>
      </c>
      <c r="AZ20" s="696">
        <v>2.4529999999999998</v>
      </c>
      <c r="BA20" s="696">
        <v>138.172</v>
      </c>
      <c r="BB20" s="696">
        <v>2.8719999999999999</v>
      </c>
      <c r="BC20" s="696">
        <v>138.941</v>
      </c>
      <c r="BD20" s="696">
        <v>4.5999999999999996</v>
      </c>
      <c r="BE20" s="696">
        <v>140.453</v>
      </c>
      <c r="BF20" s="696">
        <v>11.618</v>
      </c>
      <c r="BG20" s="833">
        <v>139.74600000000001</v>
      </c>
      <c r="BH20" s="921">
        <v>9.6430000000000007</v>
      </c>
      <c r="BI20" s="921">
        <v>141.226</v>
      </c>
      <c r="BJ20" s="921">
        <v>7.8310000000000004</v>
      </c>
      <c r="BK20" s="922">
        <v>139.874</v>
      </c>
      <c r="BL20" s="696">
        <v>6.734</v>
      </c>
      <c r="BM20" s="696">
        <v>140.292</v>
      </c>
      <c r="BN20" s="696">
        <v>383.72199999999998</v>
      </c>
      <c r="BO20" s="696">
        <v>0</v>
      </c>
      <c r="BP20" s="696">
        <v>2.8439999999999999</v>
      </c>
      <c r="BQ20" s="696">
        <v>0</v>
      </c>
      <c r="BR20" s="1082" t="s">
        <v>2347</v>
      </c>
      <c r="BS20" s="160">
        <v>14</v>
      </c>
    </row>
    <row r="21" spans="1:71" ht="15.75">
      <c r="A21" s="133"/>
      <c r="B21" s="62"/>
      <c r="C21" s="673"/>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2"/>
      <c r="BS21" s="133"/>
    </row>
    <row r="22" spans="1:71" ht="15.75">
      <c r="A22" s="347" t="s">
        <v>196</v>
      </c>
      <c r="B22" s="62"/>
      <c r="C22" s="158"/>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730" t="s">
        <v>955</v>
      </c>
      <c r="BS22" s="133"/>
    </row>
    <row r="23" spans="1:71" ht="18">
      <c r="A23" s="347" t="s">
        <v>2631</v>
      </c>
      <c r="B23" s="188"/>
      <c r="C23" s="188"/>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138" t="s">
        <v>2561</v>
      </c>
      <c r="BS23" s="62"/>
    </row>
    <row r="24" spans="1:71" ht="15.75">
      <c r="A24" s="347" t="s">
        <v>1660</v>
      </c>
      <c r="B24" s="187"/>
      <c r="C24" s="188"/>
      <c r="D24" s="62"/>
      <c r="E24" s="62"/>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138" t="s">
        <v>1661</v>
      </c>
      <c r="BS24" s="62"/>
    </row>
    <row r="25" spans="1:71" ht="15.75">
      <c r="A25" s="347" t="s">
        <v>1665</v>
      </c>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138" t="s">
        <v>1662</v>
      </c>
      <c r="BS25" s="133"/>
    </row>
    <row r="26" spans="1:71" ht="15.75">
      <c r="A26" s="346" t="s">
        <v>2697</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1077" t="s">
        <v>2964</v>
      </c>
      <c r="BS26" s="133"/>
    </row>
    <row r="27" spans="1:71" ht="15.75">
      <c r="A27" s="1233" t="s">
        <v>3332</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1234" t="s">
        <v>2965</v>
      </c>
      <c r="BS27" s="133"/>
    </row>
    <row r="28" spans="1:71" ht="15.75">
      <c r="A28" s="133" t="s">
        <v>2556</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1077" t="s">
        <v>2576</v>
      </c>
      <c r="BS28" s="133"/>
    </row>
  </sheetData>
  <mergeCells count="62">
    <mergeCell ref="AT5:AU5"/>
    <mergeCell ref="AV5:AW5"/>
    <mergeCell ref="AX5:AY5"/>
    <mergeCell ref="AZ5:BA5"/>
    <mergeCell ref="BB5:BC5"/>
    <mergeCell ref="X5:Y5"/>
    <mergeCell ref="Z5:AA5"/>
    <mergeCell ref="AB5:AC5"/>
    <mergeCell ref="AD5:AE5"/>
    <mergeCell ref="AF5:AG5"/>
    <mergeCell ref="AH5:AI5"/>
    <mergeCell ref="BH4:BI4"/>
    <mergeCell ref="BJ4:BK4"/>
    <mergeCell ref="BL4:BM4"/>
    <mergeCell ref="BN4:BO4"/>
    <mergeCell ref="AJ4:AK4"/>
    <mergeCell ref="AL4:AM4"/>
    <mergeCell ref="AN4:AO5"/>
    <mergeCell ref="AP4:AQ4"/>
    <mergeCell ref="AR4:AS4"/>
    <mergeCell ref="AT4:AU4"/>
    <mergeCell ref="AJ5:AK5"/>
    <mergeCell ref="AL5:AM5"/>
    <mergeCell ref="AP5:AQ5"/>
    <mergeCell ref="AR5:AS5"/>
    <mergeCell ref="AH4:AI4"/>
    <mergeCell ref="BP4:BQ4"/>
    <mergeCell ref="BR4:BS6"/>
    <mergeCell ref="AV4:AW4"/>
    <mergeCell ref="AX4:AY4"/>
    <mergeCell ref="AZ4:BA4"/>
    <mergeCell ref="BB4:BC4"/>
    <mergeCell ref="BD4:BE4"/>
    <mergeCell ref="BF4:BG4"/>
    <mergeCell ref="BP5:BQ5"/>
    <mergeCell ref="BD5:BE5"/>
    <mergeCell ref="BF5:BG5"/>
    <mergeCell ref="BH5:BI5"/>
    <mergeCell ref="BJ5:BK5"/>
    <mergeCell ref="BL5:BM5"/>
    <mergeCell ref="BN5:BO5"/>
    <mergeCell ref="X4:Y4"/>
    <mergeCell ref="Z4:AA4"/>
    <mergeCell ref="AB4:AC4"/>
    <mergeCell ref="AD4:AE4"/>
    <mergeCell ref="AF4:AG4"/>
    <mergeCell ref="L4:M5"/>
    <mergeCell ref="N4:O5"/>
    <mergeCell ref="P4:Q4"/>
    <mergeCell ref="R4:S4"/>
    <mergeCell ref="T4:U4"/>
    <mergeCell ref="V4:W4"/>
    <mergeCell ref="P5:Q5"/>
    <mergeCell ref="R5:S5"/>
    <mergeCell ref="T5:U5"/>
    <mergeCell ref="V5:W5"/>
    <mergeCell ref="J4:K5"/>
    <mergeCell ref="A4:B6"/>
    <mergeCell ref="C4:C6"/>
    <mergeCell ref="D4:E5"/>
    <mergeCell ref="F4:G5"/>
    <mergeCell ref="H4:I5"/>
  </mergeCells>
  <printOptions horizontalCentered="1"/>
  <pageMargins left="0.25" right="0.25" top="0.5" bottom="0.75" header="0.3" footer="0.3"/>
  <pageSetup paperSize="9" scale="11"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I28"/>
  <sheetViews>
    <sheetView showGridLines="0" view="pageBreakPreview" zoomScale="65" zoomScaleNormal="84" zoomScaleSheetLayoutView="65" workbookViewId="0">
      <pane xSplit="3" ySplit="6" topLeftCell="IZ7" activePane="bottomRight" state="frozen"/>
      <selection activeCell="J17" sqref="J17"/>
      <selection pane="topRight" activeCell="J17" sqref="J17"/>
      <selection pane="bottomLeft" activeCell="J17" sqref="J17"/>
      <selection pane="bottomRight" activeCell="IZ4" sqref="IZ4:JG4"/>
    </sheetView>
  </sheetViews>
  <sheetFormatPr defaultColWidth="13.42578125" defaultRowHeight="15"/>
  <cols>
    <col min="1" max="1" width="5.85546875" style="90" customWidth="1"/>
    <col min="2" max="2" width="34.85546875" style="90" bestFit="1" customWidth="1"/>
    <col min="3" max="3" width="24.85546875" style="90" bestFit="1" customWidth="1"/>
    <col min="4" max="5" width="13.28515625" style="90" bestFit="1" customWidth="1"/>
    <col min="6" max="7" width="12" style="90" customWidth="1"/>
    <col min="8" max="9" width="13.28515625" style="90" bestFit="1" customWidth="1"/>
    <col min="10" max="10" width="10.7109375" style="90" bestFit="1" customWidth="1"/>
    <col min="11" max="11" width="12" style="90" customWidth="1"/>
    <col min="12" max="13" width="13.28515625" style="90" bestFit="1" customWidth="1"/>
    <col min="14" max="15" width="12" style="90" customWidth="1"/>
    <col min="16" max="17" width="13.28515625" style="90" bestFit="1" customWidth="1"/>
    <col min="18" max="18" width="12" style="90" bestFit="1" customWidth="1"/>
    <col min="19" max="19" width="12" style="90" customWidth="1"/>
    <col min="20" max="21" width="13.28515625" style="90" bestFit="1" customWidth="1"/>
    <col min="22" max="23" width="12" style="90" customWidth="1"/>
    <col min="24" max="25" width="13.28515625" style="90" bestFit="1" customWidth="1"/>
    <col min="26" max="26" width="12" style="90" bestFit="1" customWidth="1"/>
    <col min="27" max="27" width="12" style="90" customWidth="1"/>
    <col min="28" max="29" width="13.28515625" style="90" bestFit="1" customWidth="1"/>
    <col min="30" max="31" width="12" style="90" customWidth="1"/>
    <col min="32" max="33" width="13.28515625" style="90" bestFit="1" customWidth="1"/>
    <col min="34" max="34" width="12" style="90" bestFit="1" customWidth="1"/>
    <col min="35" max="35" width="12" style="90" customWidth="1"/>
    <col min="36" max="37" width="13.28515625" style="90" bestFit="1" customWidth="1"/>
    <col min="38" max="39" width="12" style="90" customWidth="1"/>
    <col min="40" max="41" width="13.28515625" style="90" bestFit="1" customWidth="1"/>
    <col min="42" max="42" width="12" style="90" bestFit="1" customWidth="1"/>
    <col min="43" max="43" width="12" style="90" customWidth="1"/>
    <col min="44" max="46" width="13.28515625" style="90" bestFit="1" customWidth="1"/>
    <col min="47" max="47" width="12" style="90" customWidth="1"/>
    <col min="48" max="49" width="13.28515625" style="90" bestFit="1" customWidth="1"/>
    <col min="50" max="50" width="12" style="90" bestFit="1" customWidth="1"/>
    <col min="51" max="51" width="12" style="90" customWidth="1"/>
    <col min="52" max="53" width="13.28515625" style="90" bestFit="1" customWidth="1"/>
    <col min="54" max="55" width="12" style="90" bestFit="1" customWidth="1"/>
    <col min="56" max="57" width="13.28515625" style="90" bestFit="1" customWidth="1"/>
    <col min="58" max="59" width="12" style="90" bestFit="1" customWidth="1"/>
    <col min="60" max="61" width="13.28515625" style="90" bestFit="1" customWidth="1"/>
    <col min="62" max="63" width="12" style="90" bestFit="1" customWidth="1"/>
    <col min="64" max="65" width="13.28515625" style="90" bestFit="1" customWidth="1"/>
    <col min="66" max="67" width="12" style="90" bestFit="1" customWidth="1"/>
    <col min="68" max="69" width="13.28515625" style="90" bestFit="1" customWidth="1"/>
    <col min="70" max="71" width="12" style="90" bestFit="1" customWidth="1"/>
    <col min="72" max="73" width="13.28515625" style="90" bestFit="1" customWidth="1"/>
    <col min="74" max="75" width="12" style="90" bestFit="1" customWidth="1"/>
    <col min="76" max="77" width="13.28515625" style="90" bestFit="1" customWidth="1"/>
    <col min="78" max="79" width="12" style="90" bestFit="1" customWidth="1"/>
    <col min="80" max="81" width="13.28515625" style="90" bestFit="1" customWidth="1"/>
    <col min="82" max="83" width="12" style="90" bestFit="1" customWidth="1"/>
    <col min="84" max="85" width="13.28515625" style="90" bestFit="1" customWidth="1"/>
    <col min="86" max="87" width="12" style="90" bestFit="1" customWidth="1"/>
    <col min="88" max="89" width="13.28515625" style="90" bestFit="1" customWidth="1"/>
    <col min="90" max="91" width="12" style="90" bestFit="1" customWidth="1"/>
    <col min="92" max="93" width="13.28515625" style="90" bestFit="1" customWidth="1"/>
    <col min="94" max="95" width="12" style="90" bestFit="1" customWidth="1"/>
    <col min="96" max="97" width="13.28515625" style="90" bestFit="1" customWidth="1"/>
    <col min="98" max="99" width="12" style="90" bestFit="1" customWidth="1"/>
    <col min="100" max="101" width="13.28515625" style="90" bestFit="1" customWidth="1"/>
    <col min="102" max="103" width="12" style="90" bestFit="1" customWidth="1"/>
    <col min="104" max="105" width="13.28515625" style="90" bestFit="1" customWidth="1"/>
    <col min="106" max="107" width="12" style="90" bestFit="1" customWidth="1"/>
    <col min="108" max="109" width="13.28515625" style="90" bestFit="1" customWidth="1"/>
    <col min="110" max="111" width="12" style="90" bestFit="1" customWidth="1"/>
    <col min="112" max="113" width="13.28515625" style="90" bestFit="1" customWidth="1"/>
    <col min="114" max="115" width="12" style="90" bestFit="1" customWidth="1"/>
    <col min="116" max="117" width="13.28515625" style="90" bestFit="1" customWidth="1"/>
    <col min="118" max="119" width="12" style="90" bestFit="1" customWidth="1"/>
    <col min="120" max="121" width="13.28515625" style="90" bestFit="1" customWidth="1"/>
    <col min="122" max="123" width="12" style="90" bestFit="1" customWidth="1"/>
    <col min="124" max="126" width="13.28515625" style="90" bestFit="1" customWidth="1"/>
    <col min="127" max="127" width="12" style="90" bestFit="1" customWidth="1"/>
    <col min="128" max="129" width="13.28515625" style="90" bestFit="1" customWidth="1"/>
    <col min="130" max="131" width="12" style="90" bestFit="1" customWidth="1"/>
    <col min="132" max="134" width="13.28515625" style="90" bestFit="1" customWidth="1"/>
    <col min="135" max="135" width="12" style="90" bestFit="1" customWidth="1"/>
    <col min="136" max="137" width="13.28515625" style="90" bestFit="1" customWidth="1"/>
    <col min="138" max="139" width="12" style="90" bestFit="1" customWidth="1"/>
    <col min="140" max="142" width="13.28515625" style="90" bestFit="1" customWidth="1"/>
    <col min="143" max="143" width="12" style="90" bestFit="1" customWidth="1"/>
    <col min="144" max="145" width="13.28515625" style="90" bestFit="1" customWidth="1"/>
    <col min="146" max="147" width="12" style="90" bestFit="1" customWidth="1"/>
    <col min="148" max="150" width="13.28515625" style="90" bestFit="1" customWidth="1"/>
    <col min="151" max="151" width="12" style="90" customWidth="1"/>
    <col min="152" max="153" width="13.28515625" style="90" bestFit="1" customWidth="1"/>
    <col min="154" max="154" width="12" style="90" bestFit="1" customWidth="1"/>
    <col min="155" max="155" width="12" style="90" customWidth="1"/>
    <col min="156" max="158" width="13.28515625" style="90" bestFit="1" customWidth="1"/>
    <col min="159" max="159" width="12" style="90" customWidth="1"/>
    <col min="160" max="161" width="13.28515625" style="90" bestFit="1" customWidth="1"/>
    <col min="162" max="162" width="12" style="90" bestFit="1" customWidth="1"/>
    <col min="163" max="163" width="12" style="90" customWidth="1"/>
    <col min="164" max="166" width="13.28515625" style="90" bestFit="1" customWidth="1"/>
    <col min="167" max="167" width="12" style="90" customWidth="1"/>
    <col min="168" max="169" width="13.28515625" style="90" bestFit="1" customWidth="1"/>
    <col min="170" max="170" width="12" style="90" bestFit="1" customWidth="1"/>
    <col min="171" max="171" width="12" style="90" customWidth="1"/>
    <col min="172" max="174" width="13.28515625" style="90" bestFit="1" customWidth="1"/>
    <col min="175" max="175" width="12" style="90" customWidth="1"/>
    <col min="176" max="177" width="13.28515625" style="90" bestFit="1" customWidth="1"/>
    <col min="178" max="178" width="12" style="90" bestFit="1" customWidth="1"/>
    <col min="179" max="179" width="12" style="90" customWidth="1"/>
    <col min="180" max="182" width="13.28515625" style="90" bestFit="1" customWidth="1"/>
    <col min="183" max="183" width="12" style="90" customWidth="1"/>
    <col min="184" max="185" width="13.28515625" style="90" bestFit="1" customWidth="1"/>
    <col min="186" max="186" width="12" style="90" bestFit="1" customWidth="1"/>
    <col min="187" max="187" width="12" style="90" customWidth="1"/>
    <col min="188" max="190" width="13.28515625" style="90" bestFit="1" customWidth="1"/>
    <col min="191" max="191" width="12" style="90" customWidth="1"/>
    <col min="192" max="193" width="13.28515625" style="90" bestFit="1" customWidth="1"/>
    <col min="194" max="194" width="12" style="90" bestFit="1" customWidth="1"/>
    <col min="195" max="195" width="12" style="90" customWidth="1"/>
    <col min="196" max="198" width="13.28515625" style="90" bestFit="1" customWidth="1"/>
    <col min="199" max="199" width="12" style="90" customWidth="1"/>
    <col min="200" max="201" width="13.28515625" style="90" bestFit="1" customWidth="1"/>
    <col min="202" max="202" width="12" style="90" bestFit="1" customWidth="1"/>
    <col min="203" max="203" width="12" style="90" customWidth="1"/>
    <col min="204" max="206" width="13.28515625" style="90" bestFit="1" customWidth="1"/>
    <col min="207" max="207" width="12" style="90" customWidth="1"/>
    <col min="208" max="209" width="13.28515625" style="90" bestFit="1" customWidth="1"/>
    <col min="210" max="210" width="12" style="90" bestFit="1" customWidth="1"/>
    <col min="211" max="211" width="12" style="90" customWidth="1"/>
    <col min="212" max="214" width="13.28515625" style="90" bestFit="1" customWidth="1"/>
    <col min="215" max="215" width="12" style="90" customWidth="1"/>
    <col min="216" max="217" width="13.28515625" style="90" bestFit="1" customWidth="1"/>
    <col min="218" max="218" width="12" style="90" bestFit="1" customWidth="1"/>
    <col min="219" max="219" width="12" style="90" customWidth="1"/>
    <col min="220" max="222" width="13.28515625" style="90" bestFit="1" customWidth="1"/>
    <col min="223" max="223" width="12" style="90" customWidth="1"/>
    <col min="224" max="225" width="13.28515625" style="90" bestFit="1" customWidth="1"/>
    <col min="226" max="226" width="12" style="90" bestFit="1" customWidth="1"/>
    <col min="227" max="227" width="12" style="90" customWidth="1"/>
    <col min="228" max="230" width="13.28515625" style="90" bestFit="1" customWidth="1"/>
    <col min="231" max="231" width="12" style="90" customWidth="1"/>
    <col min="232" max="233" width="13.28515625" style="90" bestFit="1" customWidth="1"/>
    <col min="234" max="234" width="12" style="90" bestFit="1" customWidth="1"/>
    <col min="235" max="235" width="12" style="90" customWidth="1"/>
    <col min="236" max="238" width="13.28515625" style="90" bestFit="1" customWidth="1"/>
    <col min="239" max="239" width="12" style="90" customWidth="1"/>
    <col min="240" max="241" width="13.28515625" style="90" bestFit="1" customWidth="1"/>
    <col min="242" max="242" width="12" style="90" bestFit="1" customWidth="1"/>
    <col min="243" max="243" width="12" style="90" customWidth="1"/>
    <col min="244" max="246" width="13.28515625" style="90" bestFit="1" customWidth="1"/>
    <col min="247" max="247" width="12" style="90" customWidth="1"/>
    <col min="248" max="249" width="13.28515625" style="90" bestFit="1" customWidth="1"/>
    <col min="250" max="250" width="12" style="90" bestFit="1" customWidth="1"/>
    <col min="251" max="251" width="12" style="90" customWidth="1"/>
    <col min="252" max="254" width="13.28515625" style="90" bestFit="1" customWidth="1"/>
    <col min="255" max="255" width="12" style="90" customWidth="1"/>
    <col min="256" max="257" width="13.28515625" style="90" bestFit="1" customWidth="1"/>
    <col min="258" max="259" width="12" style="90" customWidth="1"/>
    <col min="260" max="262" width="13.28515625" style="90" bestFit="1" customWidth="1"/>
    <col min="263" max="263" width="12" style="90" customWidth="1"/>
    <col min="264" max="265" width="13.28515625" style="90" bestFit="1" customWidth="1"/>
    <col min="266" max="267" width="12" style="90" customWidth="1"/>
    <col min="268" max="268" width="40.42578125" style="90" customWidth="1"/>
    <col min="269" max="269" width="5.85546875" style="90" customWidth="1"/>
    <col min="270" max="16384" width="13.42578125" style="90"/>
  </cols>
  <sheetData>
    <row r="1" spans="1:269" ht="21.75">
      <c r="A1" s="727" t="s">
        <v>2621</v>
      </c>
      <c r="B1" s="727"/>
      <c r="C1" s="727"/>
    </row>
    <row r="2" spans="1:269" ht="21.75">
      <c r="A2" s="727" t="s">
        <v>2622</v>
      </c>
      <c r="B2" s="727"/>
      <c r="C2" s="727"/>
    </row>
    <row r="3" spans="1:269" ht="16.5">
      <c r="A3" s="1299" t="s">
        <v>2334</v>
      </c>
      <c r="B3" s="1300"/>
      <c r="C3" s="1305" t="s">
        <v>1658</v>
      </c>
      <c r="D3" s="1274">
        <v>2015</v>
      </c>
      <c r="E3" s="1307"/>
      <c r="F3" s="1307"/>
      <c r="G3" s="1307"/>
      <c r="H3" s="1307"/>
      <c r="I3" s="1307"/>
      <c r="J3" s="1307"/>
      <c r="K3" s="1275"/>
      <c r="L3" s="1274">
        <v>2016</v>
      </c>
      <c r="M3" s="1307"/>
      <c r="N3" s="1307"/>
      <c r="O3" s="1307"/>
      <c r="P3" s="1307"/>
      <c r="Q3" s="1307"/>
      <c r="R3" s="1307"/>
      <c r="S3" s="1275"/>
      <c r="T3" s="1274">
        <v>2017</v>
      </c>
      <c r="U3" s="1307"/>
      <c r="V3" s="1307"/>
      <c r="W3" s="1307"/>
      <c r="X3" s="1307"/>
      <c r="Y3" s="1307"/>
      <c r="Z3" s="1307"/>
      <c r="AA3" s="1275"/>
      <c r="AB3" s="1274">
        <v>2018</v>
      </c>
      <c r="AC3" s="1307"/>
      <c r="AD3" s="1307"/>
      <c r="AE3" s="1307"/>
      <c r="AF3" s="1307"/>
      <c r="AG3" s="1307"/>
      <c r="AH3" s="1307"/>
      <c r="AI3" s="1275"/>
      <c r="AJ3" s="1274">
        <v>2019</v>
      </c>
      <c r="AK3" s="1307"/>
      <c r="AL3" s="1307"/>
      <c r="AM3" s="1307"/>
      <c r="AN3" s="1307"/>
      <c r="AO3" s="1307"/>
      <c r="AP3" s="1307"/>
      <c r="AQ3" s="1275"/>
      <c r="AR3" s="1274">
        <v>2020</v>
      </c>
      <c r="AS3" s="1307"/>
      <c r="AT3" s="1307"/>
      <c r="AU3" s="1307"/>
      <c r="AV3" s="1307"/>
      <c r="AW3" s="1307"/>
      <c r="AX3" s="1307"/>
      <c r="AY3" s="1275"/>
      <c r="AZ3" s="1281">
        <v>2020</v>
      </c>
      <c r="BA3" s="1316"/>
      <c r="BB3" s="1316"/>
      <c r="BC3" s="1316"/>
      <c r="BD3" s="1316"/>
      <c r="BE3" s="1316"/>
      <c r="BF3" s="1316"/>
      <c r="BG3" s="1282"/>
      <c r="BH3" s="1281">
        <v>2020</v>
      </c>
      <c r="BI3" s="1316"/>
      <c r="BJ3" s="1316"/>
      <c r="BK3" s="1316"/>
      <c r="BL3" s="1316"/>
      <c r="BM3" s="1316"/>
      <c r="BN3" s="1316"/>
      <c r="BO3" s="1282"/>
      <c r="BP3" s="1281">
        <v>2020</v>
      </c>
      <c r="BQ3" s="1316"/>
      <c r="BR3" s="1316"/>
      <c r="BS3" s="1316"/>
      <c r="BT3" s="1316"/>
      <c r="BU3" s="1316"/>
      <c r="BV3" s="1316"/>
      <c r="BW3" s="1282"/>
      <c r="BX3" s="1279">
        <v>2020</v>
      </c>
      <c r="BY3" s="1315"/>
      <c r="BZ3" s="1315"/>
      <c r="CA3" s="1315"/>
      <c r="CB3" s="1315"/>
      <c r="CC3" s="1315"/>
      <c r="CD3" s="1315"/>
      <c r="CE3" s="1280"/>
      <c r="CF3" s="1279">
        <v>2020</v>
      </c>
      <c r="CG3" s="1315"/>
      <c r="CH3" s="1315"/>
      <c r="CI3" s="1315"/>
      <c r="CJ3" s="1315"/>
      <c r="CK3" s="1315"/>
      <c r="CL3" s="1315"/>
      <c r="CM3" s="1280"/>
      <c r="CN3" s="1279">
        <v>2020</v>
      </c>
      <c r="CO3" s="1315"/>
      <c r="CP3" s="1315"/>
      <c r="CQ3" s="1315"/>
      <c r="CR3" s="1315"/>
      <c r="CS3" s="1315"/>
      <c r="CT3" s="1315"/>
      <c r="CU3" s="1280"/>
      <c r="CV3" s="1279">
        <v>2020</v>
      </c>
      <c r="CW3" s="1315"/>
      <c r="CX3" s="1315"/>
      <c r="CY3" s="1315"/>
      <c r="CZ3" s="1315"/>
      <c r="DA3" s="1315"/>
      <c r="DB3" s="1315"/>
      <c r="DC3" s="1280"/>
      <c r="DD3" s="1279">
        <v>2020</v>
      </c>
      <c r="DE3" s="1315"/>
      <c r="DF3" s="1315"/>
      <c r="DG3" s="1315"/>
      <c r="DH3" s="1315"/>
      <c r="DI3" s="1315"/>
      <c r="DJ3" s="1315"/>
      <c r="DK3" s="1280"/>
      <c r="DL3" s="1279">
        <v>2020</v>
      </c>
      <c r="DM3" s="1315"/>
      <c r="DN3" s="1315"/>
      <c r="DO3" s="1315"/>
      <c r="DP3" s="1315"/>
      <c r="DQ3" s="1315"/>
      <c r="DR3" s="1315"/>
      <c r="DS3" s="1280"/>
      <c r="DT3" s="1279">
        <v>2020</v>
      </c>
      <c r="DU3" s="1315"/>
      <c r="DV3" s="1315"/>
      <c r="DW3" s="1315"/>
      <c r="DX3" s="1315"/>
      <c r="DY3" s="1315"/>
      <c r="DZ3" s="1315"/>
      <c r="EA3" s="1280"/>
      <c r="EB3" s="1279">
        <v>2020</v>
      </c>
      <c r="EC3" s="1315"/>
      <c r="ED3" s="1315"/>
      <c r="EE3" s="1315"/>
      <c r="EF3" s="1315"/>
      <c r="EG3" s="1315"/>
      <c r="EH3" s="1315"/>
      <c r="EI3" s="1280"/>
      <c r="EJ3" s="1279">
        <v>2020</v>
      </c>
      <c r="EK3" s="1315"/>
      <c r="EL3" s="1315"/>
      <c r="EM3" s="1315"/>
      <c r="EN3" s="1315"/>
      <c r="EO3" s="1315"/>
      <c r="EP3" s="1315"/>
      <c r="EQ3" s="1280"/>
      <c r="ER3" s="1274" t="s">
        <v>3150</v>
      </c>
      <c r="ES3" s="1307"/>
      <c r="ET3" s="1307"/>
      <c r="EU3" s="1307"/>
      <c r="EV3" s="1307"/>
      <c r="EW3" s="1307"/>
      <c r="EX3" s="1307"/>
      <c r="EY3" s="1275"/>
      <c r="EZ3" s="1281">
        <v>2021</v>
      </c>
      <c r="FA3" s="1316"/>
      <c r="FB3" s="1316"/>
      <c r="FC3" s="1316"/>
      <c r="FD3" s="1316"/>
      <c r="FE3" s="1316"/>
      <c r="FF3" s="1316"/>
      <c r="FG3" s="1282"/>
      <c r="FH3" s="1281">
        <v>2021</v>
      </c>
      <c r="FI3" s="1316"/>
      <c r="FJ3" s="1316"/>
      <c r="FK3" s="1316"/>
      <c r="FL3" s="1316"/>
      <c r="FM3" s="1316"/>
      <c r="FN3" s="1316"/>
      <c r="FO3" s="1282"/>
      <c r="FP3" s="1281">
        <v>2021</v>
      </c>
      <c r="FQ3" s="1316"/>
      <c r="FR3" s="1316"/>
      <c r="FS3" s="1316"/>
      <c r="FT3" s="1316"/>
      <c r="FU3" s="1316"/>
      <c r="FV3" s="1316"/>
      <c r="FW3" s="1282"/>
      <c r="FX3" s="1281">
        <v>2021</v>
      </c>
      <c r="FY3" s="1316"/>
      <c r="FZ3" s="1316"/>
      <c r="GA3" s="1316"/>
      <c r="GB3" s="1316"/>
      <c r="GC3" s="1316"/>
      <c r="GD3" s="1316"/>
      <c r="GE3" s="1282"/>
      <c r="GF3" s="1281">
        <v>2021</v>
      </c>
      <c r="GG3" s="1316"/>
      <c r="GH3" s="1316"/>
      <c r="GI3" s="1316"/>
      <c r="GJ3" s="1316"/>
      <c r="GK3" s="1316"/>
      <c r="GL3" s="1316"/>
      <c r="GM3" s="1282"/>
      <c r="GN3" s="1281">
        <v>2021</v>
      </c>
      <c r="GO3" s="1316"/>
      <c r="GP3" s="1316"/>
      <c r="GQ3" s="1316"/>
      <c r="GR3" s="1316"/>
      <c r="GS3" s="1316"/>
      <c r="GT3" s="1316"/>
      <c r="GU3" s="1282"/>
      <c r="GV3" s="1281">
        <v>2021</v>
      </c>
      <c r="GW3" s="1316"/>
      <c r="GX3" s="1316"/>
      <c r="GY3" s="1316"/>
      <c r="GZ3" s="1316"/>
      <c r="HA3" s="1316"/>
      <c r="HB3" s="1316"/>
      <c r="HC3" s="1282"/>
      <c r="HD3" s="1281">
        <v>2021</v>
      </c>
      <c r="HE3" s="1316"/>
      <c r="HF3" s="1316"/>
      <c r="HG3" s="1316"/>
      <c r="HH3" s="1316"/>
      <c r="HI3" s="1316"/>
      <c r="HJ3" s="1316"/>
      <c r="HK3" s="1282"/>
      <c r="HL3" s="1281">
        <v>2021</v>
      </c>
      <c r="HM3" s="1316"/>
      <c r="HN3" s="1316"/>
      <c r="HO3" s="1316"/>
      <c r="HP3" s="1316"/>
      <c r="HQ3" s="1316"/>
      <c r="HR3" s="1316"/>
      <c r="HS3" s="1282"/>
      <c r="HT3" s="1281">
        <v>2021</v>
      </c>
      <c r="HU3" s="1316"/>
      <c r="HV3" s="1316"/>
      <c r="HW3" s="1316"/>
      <c r="HX3" s="1316"/>
      <c r="HY3" s="1316"/>
      <c r="HZ3" s="1316"/>
      <c r="IA3" s="1282"/>
      <c r="IB3" s="1320">
        <v>2021</v>
      </c>
      <c r="IC3" s="1320"/>
      <c r="ID3" s="1320"/>
      <c r="IE3" s="1320"/>
      <c r="IF3" s="1320"/>
      <c r="IG3" s="1320"/>
      <c r="IH3" s="1320"/>
      <c r="II3" s="1320"/>
      <c r="IJ3" s="1320">
        <v>2021</v>
      </c>
      <c r="IK3" s="1320"/>
      <c r="IL3" s="1320"/>
      <c r="IM3" s="1320"/>
      <c r="IN3" s="1320"/>
      <c r="IO3" s="1320"/>
      <c r="IP3" s="1320"/>
      <c r="IQ3" s="1320"/>
      <c r="IR3" s="1320">
        <v>2022</v>
      </c>
      <c r="IS3" s="1320"/>
      <c r="IT3" s="1320"/>
      <c r="IU3" s="1320"/>
      <c r="IV3" s="1320"/>
      <c r="IW3" s="1320"/>
      <c r="IX3" s="1320"/>
      <c r="IY3" s="1320"/>
      <c r="IZ3" s="1321">
        <v>2022</v>
      </c>
      <c r="JA3" s="1321"/>
      <c r="JB3" s="1321"/>
      <c r="JC3" s="1321"/>
      <c r="JD3" s="1321"/>
      <c r="JE3" s="1321"/>
      <c r="JF3" s="1321"/>
      <c r="JG3" s="1321"/>
      <c r="JH3" s="1289" t="s">
        <v>2097</v>
      </c>
      <c r="JI3" s="1290"/>
    </row>
    <row r="4" spans="1:269" ht="16.5">
      <c r="A4" s="1301"/>
      <c r="B4" s="1302"/>
      <c r="C4" s="1306"/>
      <c r="D4" s="1276"/>
      <c r="E4" s="1308"/>
      <c r="F4" s="1308"/>
      <c r="G4" s="1308"/>
      <c r="H4" s="1308"/>
      <c r="I4" s="1308"/>
      <c r="J4" s="1308"/>
      <c r="K4" s="1277"/>
      <c r="L4" s="1276"/>
      <c r="M4" s="1308"/>
      <c r="N4" s="1308"/>
      <c r="O4" s="1308"/>
      <c r="P4" s="1308"/>
      <c r="Q4" s="1308"/>
      <c r="R4" s="1308"/>
      <c r="S4" s="1277"/>
      <c r="T4" s="1276"/>
      <c r="U4" s="1308"/>
      <c r="V4" s="1308"/>
      <c r="W4" s="1308"/>
      <c r="X4" s="1308"/>
      <c r="Y4" s="1308"/>
      <c r="Z4" s="1308"/>
      <c r="AA4" s="1277"/>
      <c r="AB4" s="1276"/>
      <c r="AC4" s="1308"/>
      <c r="AD4" s="1308"/>
      <c r="AE4" s="1308"/>
      <c r="AF4" s="1308"/>
      <c r="AG4" s="1308"/>
      <c r="AH4" s="1308"/>
      <c r="AI4" s="1277"/>
      <c r="AJ4" s="1276"/>
      <c r="AK4" s="1308"/>
      <c r="AL4" s="1308"/>
      <c r="AM4" s="1308"/>
      <c r="AN4" s="1308"/>
      <c r="AO4" s="1308"/>
      <c r="AP4" s="1308"/>
      <c r="AQ4" s="1277"/>
      <c r="AR4" s="1276"/>
      <c r="AS4" s="1308"/>
      <c r="AT4" s="1308"/>
      <c r="AU4" s="1308"/>
      <c r="AV4" s="1308"/>
      <c r="AW4" s="1308"/>
      <c r="AX4" s="1308"/>
      <c r="AY4" s="1277"/>
      <c r="AZ4" s="1281" t="s">
        <v>306</v>
      </c>
      <c r="BA4" s="1316"/>
      <c r="BB4" s="1316"/>
      <c r="BC4" s="1316"/>
      <c r="BD4" s="1316"/>
      <c r="BE4" s="1316"/>
      <c r="BF4" s="1316"/>
      <c r="BG4" s="1282"/>
      <c r="BH4" s="1281" t="s">
        <v>307</v>
      </c>
      <c r="BI4" s="1316"/>
      <c r="BJ4" s="1316"/>
      <c r="BK4" s="1316"/>
      <c r="BL4" s="1316"/>
      <c r="BM4" s="1316"/>
      <c r="BN4" s="1316"/>
      <c r="BO4" s="1282"/>
      <c r="BP4" s="1281" t="s">
        <v>308</v>
      </c>
      <c r="BQ4" s="1316"/>
      <c r="BR4" s="1316"/>
      <c r="BS4" s="1316"/>
      <c r="BT4" s="1316"/>
      <c r="BU4" s="1316"/>
      <c r="BV4" s="1316"/>
      <c r="BW4" s="1282"/>
      <c r="BX4" s="1317" t="s">
        <v>309</v>
      </c>
      <c r="BY4" s="1318"/>
      <c r="BZ4" s="1318"/>
      <c r="CA4" s="1318"/>
      <c r="CB4" s="1318"/>
      <c r="CC4" s="1318"/>
      <c r="CD4" s="1318"/>
      <c r="CE4" s="1319"/>
      <c r="CF4" s="1317" t="s">
        <v>310</v>
      </c>
      <c r="CG4" s="1318"/>
      <c r="CH4" s="1318"/>
      <c r="CI4" s="1318"/>
      <c r="CJ4" s="1318"/>
      <c r="CK4" s="1318"/>
      <c r="CL4" s="1318"/>
      <c r="CM4" s="1319"/>
      <c r="CN4" s="1317" t="s">
        <v>311</v>
      </c>
      <c r="CO4" s="1318"/>
      <c r="CP4" s="1318"/>
      <c r="CQ4" s="1318"/>
      <c r="CR4" s="1318"/>
      <c r="CS4" s="1318"/>
      <c r="CT4" s="1318"/>
      <c r="CU4" s="1319"/>
      <c r="CV4" s="1317" t="s">
        <v>312</v>
      </c>
      <c r="CW4" s="1318"/>
      <c r="CX4" s="1318"/>
      <c r="CY4" s="1318"/>
      <c r="CZ4" s="1318"/>
      <c r="DA4" s="1318"/>
      <c r="DB4" s="1318"/>
      <c r="DC4" s="1319"/>
      <c r="DD4" s="1317" t="s">
        <v>670</v>
      </c>
      <c r="DE4" s="1318"/>
      <c r="DF4" s="1318"/>
      <c r="DG4" s="1318"/>
      <c r="DH4" s="1318"/>
      <c r="DI4" s="1318"/>
      <c r="DJ4" s="1318"/>
      <c r="DK4" s="1319"/>
      <c r="DL4" s="1317" t="s">
        <v>313</v>
      </c>
      <c r="DM4" s="1318"/>
      <c r="DN4" s="1318"/>
      <c r="DO4" s="1318"/>
      <c r="DP4" s="1318"/>
      <c r="DQ4" s="1318"/>
      <c r="DR4" s="1318"/>
      <c r="DS4" s="1319"/>
      <c r="DT4" s="1317" t="s">
        <v>314</v>
      </c>
      <c r="DU4" s="1318"/>
      <c r="DV4" s="1318"/>
      <c r="DW4" s="1318"/>
      <c r="DX4" s="1318"/>
      <c r="DY4" s="1318"/>
      <c r="DZ4" s="1318"/>
      <c r="EA4" s="1319"/>
      <c r="EB4" s="1317" t="s">
        <v>315</v>
      </c>
      <c r="EC4" s="1318"/>
      <c r="ED4" s="1318"/>
      <c r="EE4" s="1318"/>
      <c r="EF4" s="1318"/>
      <c r="EG4" s="1318"/>
      <c r="EH4" s="1318"/>
      <c r="EI4" s="1319"/>
      <c r="EJ4" s="1317" t="s">
        <v>316</v>
      </c>
      <c r="EK4" s="1318"/>
      <c r="EL4" s="1318"/>
      <c r="EM4" s="1318"/>
      <c r="EN4" s="1318"/>
      <c r="EO4" s="1318"/>
      <c r="EP4" s="1318"/>
      <c r="EQ4" s="1319"/>
      <c r="ER4" s="1276"/>
      <c r="ES4" s="1308"/>
      <c r="ET4" s="1308"/>
      <c r="EU4" s="1308"/>
      <c r="EV4" s="1308"/>
      <c r="EW4" s="1308"/>
      <c r="EX4" s="1308"/>
      <c r="EY4" s="1277"/>
      <c r="EZ4" s="1281" t="s">
        <v>2691</v>
      </c>
      <c r="FA4" s="1316"/>
      <c r="FB4" s="1316"/>
      <c r="FC4" s="1316"/>
      <c r="FD4" s="1316"/>
      <c r="FE4" s="1316"/>
      <c r="FF4" s="1316"/>
      <c r="FG4" s="1282"/>
      <c r="FH4" s="1281" t="s">
        <v>2692</v>
      </c>
      <c r="FI4" s="1316"/>
      <c r="FJ4" s="1316"/>
      <c r="FK4" s="1316"/>
      <c r="FL4" s="1316"/>
      <c r="FM4" s="1316"/>
      <c r="FN4" s="1316"/>
      <c r="FO4" s="1282"/>
      <c r="FP4" s="1281" t="s">
        <v>2690</v>
      </c>
      <c r="FQ4" s="1316"/>
      <c r="FR4" s="1316"/>
      <c r="FS4" s="1316"/>
      <c r="FT4" s="1316"/>
      <c r="FU4" s="1316"/>
      <c r="FV4" s="1316"/>
      <c r="FW4" s="1282"/>
      <c r="FX4" s="1281" t="s">
        <v>2693</v>
      </c>
      <c r="FY4" s="1316"/>
      <c r="FZ4" s="1316"/>
      <c r="GA4" s="1316"/>
      <c r="GB4" s="1316"/>
      <c r="GC4" s="1316"/>
      <c r="GD4" s="1316"/>
      <c r="GE4" s="1282"/>
      <c r="GF4" s="1281" t="s">
        <v>2694</v>
      </c>
      <c r="GG4" s="1316"/>
      <c r="GH4" s="1316"/>
      <c r="GI4" s="1316"/>
      <c r="GJ4" s="1316"/>
      <c r="GK4" s="1316"/>
      <c r="GL4" s="1316"/>
      <c r="GM4" s="1282"/>
      <c r="GN4" s="1281" t="s">
        <v>2695</v>
      </c>
      <c r="GO4" s="1316"/>
      <c r="GP4" s="1316"/>
      <c r="GQ4" s="1316"/>
      <c r="GR4" s="1316"/>
      <c r="GS4" s="1316"/>
      <c r="GT4" s="1316"/>
      <c r="GU4" s="1282"/>
      <c r="GV4" s="1281" t="s">
        <v>2696</v>
      </c>
      <c r="GW4" s="1316"/>
      <c r="GX4" s="1316"/>
      <c r="GY4" s="1316"/>
      <c r="GZ4" s="1316"/>
      <c r="HA4" s="1316"/>
      <c r="HB4" s="1316"/>
      <c r="HC4" s="1282"/>
      <c r="HD4" s="1281" t="s">
        <v>2699</v>
      </c>
      <c r="HE4" s="1316"/>
      <c r="HF4" s="1316"/>
      <c r="HG4" s="1316"/>
      <c r="HH4" s="1316"/>
      <c r="HI4" s="1316"/>
      <c r="HJ4" s="1316"/>
      <c r="HK4" s="1282"/>
      <c r="HL4" s="1281" t="s">
        <v>2737</v>
      </c>
      <c r="HM4" s="1316"/>
      <c r="HN4" s="1316"/>
      <c r="HO4" s="1316"/>
      <c r="HP4" s="1316"/>
      <c r="HQ4" s="1316"/>
      <c r="HR4" s="1316"/>
      <c r="HS4" s="1282"/>
      <c r="HT4" s="1281" t="s">
        <v>2744</v>
      </c>
      <c r="HU4" s="1316"/>
      <c r="HV4" s="1316"/>
      <c r="HW4" s="1316"/>
      <c r="HX4" s="1316"/>
      <c r="HY4" s="1316"/>
      <c r="HZ4" s="1316"/>
      <c r="IA4" s="1282"/>
      <c r="IB4" s="1276" t="s">
        <v>2855</v>
      </c>
      <c r="IC4" s="1308"/>
      <c r="ID4" s="1308"/>
      <c r="IE4" s="1308"/>
      <c r="IF4" s="1308"/>
      <c r="IG4" s="1308"/>
      <c r="IH4" s="1308"/>
      <c r="II4" s="1277"/>
      <c r="IJ4" s="1276" t="s">
        <v>2963</v>
      </c>
      <c r="IK4" s="1308"/>
      <c r="IL4" s="1308"/>
      <c r="IM4" s="1308"/>
      <c r="IN4" s="1308"/>
      <c r="IO4" s="1308"/>
      <c r="IP4" s="1308"/>
      <c r="IQ4" s="1277"/>
      <c r="IR4" s="1276" t="s">
        <v>2691</v>
      </c>
      <c r="IS4" s="1308"/>
      <c r="IT4" s="1308"/>
      <c r="IU4" s="1308"/>
      <c r="IV4" s="1308"/>
      <c r="IW4" s="1308"/>
      <c r="IX4" s="1308"/>
      <c r="IY4" s="1277"/>
      <c r="IZ4" s="1324" t="s">
        <v>2692</v>
      </c>
      <c r="JA4" s="1321"/>
      <c r="JB4" s="1321"/>
      <c r="JC4" s="1321"/>
      <c r="JD4" s="1321"/>
      <c r="JE4" s="1321"/>
      <c r="JF4" s="1321"/>
      <c r="JG4" s="1321"/>
      <c r="JH4" s="1291"/>
      <c r="JI4" s="1292"/>
    </row>
    <row r="5" spans="1:269" ht="16.5">
      <c r="A5" s="1301"/>
      <c r="B5" s="1302"/>
      <c r="C5" s="1306"/>
      <c r="D5" s="1309" t="s">
        <v>2098</v>
      </c>
      <c r="E5" s="1310"/>
      <c r="F5" s="1310"/>
      <c r="G5" s="1311"/>
      <c r="H5" s="1312" t="s">
        <v>752</v>
      </c>
      <c r="I5" s="1313"/>
      <c r="J5" s="1313"/>
      <c r="K5" s="1314"/>
      <c r="L5" s="1309" t="s">
        <v>2098</v>
      </c>
      <c r="M5" s="1310"/>
      <c r="N5" s="1310"/>
      <c r="O5" s="1311"/>
      <c r="P5" s="1312" t="s">
        <v>752</v>
      </c>
      <c r="Q5" s="1313"/>
      <c r="R5" s="1313"/>
      <c r="S5" s="1314"/>
      <c r="T5" s="1309" t="s">
        <v>2098</v>
      </c>
      <c r="U5" s="1310"/>
      <c r="V5" s="1310"/>
      <c r="W5" s="1311"/>
      <c r="X5" s="1312" t="s">
        <v>752</v>
      </c>
      <c r="Y5" s="1313"/>
      <c r="Z5" s="1313"/>
      <c r="AA5" s="1314"/>
      <c r="AB5" s="1309" t="s">
        <v>2098</v>
      </c>
      <c r="AC5" s="1310"/>
      <c r="AD5" s="1310"/>
      <c r="AE5" s="1311"/>
      <c r="AF5" s="1312" t="s">
        <v>752</v>
      </c>
      <c r="AG5" s="1313"/>
      <c r="AH5" s="1313"/>
      <c r="AI5" s="1314"/>
      <c r="AJ5" s="1309" t="s">
        <v>2098</v>
      </c>
      <c r="AK5" s="1310"/>
      <c r="AL5" s="1310"/>
      <c r="AM5" s="1311"/>
      <c r="AN5" s="1312" t="s">
        <v>752</v>
      </c>
      <c r="AO5" s="1313"/>
      <c r="AP5" s="1313"/>
      <c r="AQ5" s="1314"/>
      <c r="AR5" s="1309" t="s">
        <v>2098</v>
      </c>
      <c r="AS5" s="1310"/>
      <c r="AT5" s="1310"/>
      <c r="AU5" s="1311"/>
      <c r="AV5" s="1312" t="s">
        <v>752</v>
      </c>
      <c r="AW5" s="1313"/>
      <c r="AX5" s="1313"/>
      <c r="AY5" s="1314"/>
      <c r="AZ5" s="1309" t="s">
        <v>2098</v>
      </c>
      <c r="BA5" s="1310"/>
      <c r="BB5" s="1310"/>
      <c r="BC5" s="1311"/>
      <c r="BD5" s="1312" t="s">
        <v>752</v>
      </c>
      <c r="BE5" s="1313"/>
      <c r="BF5" s="1313"/>
      <c r="BG5" s="1314"/>
      <c r="BH5" s="1309" t="s">
        <v>2098</v>
      </c>
      <c r="BI5" s="1310"/>
      <c r="BJ5" s="1310"/>
      <c r="BK5" s="1311"/>
      <c r="BL5" s="1312" t="s">
        <v>752</v>
      </c>
      <c r="BM5" s="1313"/>
      <c r="BN5" s="1313"/>
      <c r="BO5" s="1314"/>
      <c r="BP5" s="1309" t="s">
        <v>2098</v>
      </c>
      <c r="BQ5" s="1310"/>
      <c r="BR5" s="1310"/>
      <c r="BS5" s="1311"/>
      <c r="BT5" s="1312" t="s">
        <v>752</v>
      </c>
      <c r="BU5" s="1313"/>
      <c r="BV5" s="1313"/>
      <c r="BW5" s="1314"/>
      <c r="BX5" s="1325" t="s">
        <v>2098</v>
      </c>
      <c r="BY5" s="1326"/>
      <c r="BZ5" s="1326"/>
      <c r="CA5" s="1327"/>
      <c r="CB5" s="1328" t="s">
        <v>752</v>
      </c>
      <c r="CC5" s="1329"/>
      <c r="CD5" s="1329"/>
      <c r="CE5" s="1330"/>
      <c r="CF5" s="1325" t="s">
        <v>2098</v>
      </c>
      <c r="CG5" s="1326"/>
      <c r="CH5" s="1326"/>
      <c r="CI5" s="1327"/>
      <c r="CJ5" s="1328" t="s">
        <v>752</v>
      </c>
      <c r="CK5" s="1329"/>
      <c r="CL5" s="1329"/>
      <c r="CM5" s="1330"/>
      <c r="CN5" s="1325" t="s">
        <v>2098</v>
      </c>
      <c r="CO5" s="1326"/>
      <c r="CP5" s="1326"/>
      <c r="CQ5" s="1327"/>
      <c r="CR5" s="1328" t="s">
        <v>752</v>
      </c>
      <c r="CS5" s="1329"/>
      <c r="CT5" s="1329"/>
      <c r="CU5" s="1330"/>
      <c r="CV5" s="1325" t="s">
        <v>2098</v>
      </c>
      <c r="CW5" s="1326"/>
      <c r="CX5" s="1326"/>
      <c r="CY5" s="1327"/>
      <c r="CZ5" s="1328" t="s">
        <v>752</v>
      </c>
      <c r="DA5" s="1329"/>
      <c r="DB5" s="1329"/>
      <c r="DC5" s="1330"/>
      <c r="DD5" s="1325" t="s">
        <v>2098</v>
      </c>
      <c r="DE5" s="1326"/>
      <c r="DF5" s="1326"/>
      <c r="DG5" s="1327"/>
      <c r="DH5" s="1328" t="s">
        <v>752</v>
      </c>
      <c r="DI5" s="1329"/>
      <c r="DJ5" s="1329"/>
      <c r="DK5" s="1330"/>
      <c r="DL5" s="1325" t="s">
        <v>2098</v>
      </c>
      <c r="DM5" s="1326"/>
      <c r="DN5" s="1326"/>
      <c r="DO5" s="1327"/>
      <c r="DP5" s="1328" t="s">
        <v>752</v>
      </c>
      <c r="DQ5" s="1329"/>
      <c r="DR5" s="1329"/>
      <c r="DS5" s="1330"/>
      <c r="DT5" s="1325" t="s">
        <v>2098</v>
      </c>
      <c r="DU5" s="1326"/>
      <c r="DV5" s="1326"/>
      <c r="DW5" s="1327"/>
      <c r="DX5" s="1328" t="s">
        <v>752</v>
      </c>
      <c r="DY5" s="1329"/>
      <c r="DZ5" s="1329"/>
      <c r="EA5" s="1330"/>
      <c r="EB5" s="1325" t="s">
        <v>2098</v>
      </c>
      <c r="EC5" s="1326"/>
      <c r="ED5" s="1326"/>
      <c r="EE5" s="1327"/>
      <c r="EF5" s="1328" t="s">
        <v>752</v>
      </c>
      <c r="EG5" s="1329"/>
      <c r="EH5" s="1329"/>
      <c r="EI5" s="1330"/>
      <c r="EJ5" s="1325" t="s">
        <v>2098</v>
      </c>
      <c r="EK5" s="1326"/>
      <c r="EL5" s="1326"/>
      <c r="EM5" s="1327"/>
      <c r="EN5" s="1328" t="s">
        <v>752</v>
      </c>
      <c r="EO5" s="1329"/>
      <c r="EP5" s="1329"/>
      <c r="EQ5" s="1330"/>
      <c r="ER5" s="1309" t="s">
        <v>2098</v>
      </c>
      <c r="ES5" s="1310"/>
      <c r="ET5" s="1310"/>
      <c r="EU5" s="1311"/>
      <c r="EV5" s="1312" t="s">
        <v>752</v>
      </c>
      <c r="EW5" s="1313"/>
      <c r="EX5" s="1313"/>
      <c r="EY5" s="1314"/>
      <c r="EZ5" s="1309" t="s">
        <v>2098</v>
      </c>
      <c r="FA5" s="1310"/>
      <c r="FB5" s="1310"/>
      <c r="FC5" s="1311"/>
      <c r="FD5" s="1312" t="s">
        <v>752</v>
      </c>
      <c r="FE5" s="1313"/>
      <c r="FF5" s="1313"/>
      <c r="FG5" s="1314"/>
      <c r="FH5" s="1309" t="s">
        <v>2098</v>
      </c>
      <c r="FI5" s="1310"/>
      <c r="FJ5" s="1310"/>
      <c r="FK5" s="1311"/>
      <c r="FL5" s="1312" t="s">
        <v>752</v>
      </c>
      <c r="FM5" s="1313"/>
      <c r="FN5" s="1313"/>
      <c r="FO5" s="1314"/>
      <c r="FP5" s="1309" t="s">
        <v>2098</v>
      </c>
      <c r="FQ5" s="1310"/>
      <c r="FR5" s="1310"/>
      <c r="FS5" s="1311"/>
      <c r="FT5" s="1312" t="s">
        <v>752</v>
      </c>
      <c r="FU5" s="1313"/>
      <c r="FV5" s="1313"/>
      <c r="FW5" s="1314"/>
      <c r="FX5" s="1309" t="s">
        <v>2098</v>
      </c>
      <c r="FY5" s="1310"/>
      <c r="FZ5" s="1310"/>
      <c r="GA5" s="1311"/>
      <c r="GB5" s="1312" t="s">
        <v>752</v>
      </c>
      <c r="GC5" s="1313"/>
      <c r="GD5" s="1313"/>
      <c r="GE5" s="1314"/>
      <c r="GF5" s="1309" t="s">
        <v>2098</v>
      </c>
      <c r="GG5" s="1310"/>
      <c r="GH5" s="1310"/>
      <c r="GI5" s="1311"/>
      <c r="GJ5" s="1312" t="s">
        <v>752</v>
      </c>
      <c r="GK5" s="1313"/>
      <c r="GL5" s="1313"/>
      <c r="GM5" s="1314"/>
      <c r="GN5" s="1309" t="s">
        <v>2098</v>
      </c>
      <c r="GO5" s="1310"/>
      <c r="GP5" s="1310"/>
      <c r="GQ5" s="1311"/>
      <c r="GR5" s="1312" t="s">
        <v>752</v>
      </c>
      <c r="GS5" s="1313"/>
      <c r="GT5" s="1313"/>
      <c r="GU5" s="1314"/>
      <c r="GV5" s="1309" t="s">
        <v>2098</v>
      </c>
      <c r="GW5" s="1310"/>
      <c r="GX5" s="1310"/>
      <c r="GY5" s="1311"/>
      <c r="GZ5" s="1312" t="s">
        <v>752</v>
      </c>
      <c r="HA5" s="1313"/>
      <c r="HB5" s="1313"/>
      <c r="HC5" s="1314"/>
      <c r="HD5" s="1309" t="s">
        <v>2098</v>
      </c>
      <c r="HE5" s="1310"/>
      <c r="HF5" s="1310"/>
      <c r="HG5" s="1311"/>
      <c r="HH5" s="1312" t="s">
        <v>752</v>
      </c>
      <c r="HI5" s="1313"/>
      <c r="HJ5" s="1313"/>
      <c r="HK5" s="1314"/>
      <c r="HL5" s="1309" t="s">
        <v>2098</v>
      </c>
      <c r="HM5" s="1310"/>
      <c r="HN5" s="1310"/>
      <c r="HO5" s="1311"/>
      <c r="HP5" s="1312" t="s">
        <v>752</v>
      </c>
      <c r="HQ5" s="1313"/>
      <c r="HR5" s="1313"/>
      <c r="HS5" s="1314"/>
      <c r="HT5" s="1309" t="s">
        <v>2098</v>
      </c>
      <c r="HU5" s="1310"/>
      <c r="HV5" s="1310"/>
      <c r="HW5" s="1311"/>
      <c r="HX5" s="1312" t="s">
        <v>752</v>
      </c>
      <c r="HY5" s="1313"/>
      <c r="HZ5" s="1313"/>
      <c r="IA5" s="1314"/>
      <c r="IB5" s="1322" t="s">
        <v>2098</v>
      </c>
      <c r="IC5" s="1322"/>
      <c r="ID5" s="1322"/>
      <c r="IE5" s="1322"/>
      <c r="IF5" s="1323" t="s">
        <v>752</v>
      </c>
      <c r="IG5" s="1323"/>
      <c r="IH5" s="1323"/>
      <c r="II5" s="1323"/>
      <c r="IJ5" s="1322" t="s">
        <v>2098</v>
      </c>
      <c r="IK5" s="1322"/>
      <c r="IL5" s="1322"/>
      <c r="IM5" s="1322"/>
      <c r="IN5" s="1323" t="s">
        <v>752</v>
      </c>
      <c r="IO5" s="1323"/>
      <c r="IP5" s="1323"/>
      <c r="IQ5" s="1323"/>
      <c r="IR5" s="1322" t="s">
        <v>2098</v>
      </c>
      <c r="IS5" s="1322"/>
      <c r="IT5" s="1322"/>
      <c r="IU5" s="1322"/>
      <c r="IV5" s="1323" t="s">
        <v>752</v>
      </c>
      <c r="IW5" s="1323"/>
      <c r="IX5" s="1323"/>
      <c r="IY5" s="1323"/>
      <c r="IZ5" s="1331" t="s">
        <v>2098</v>
      </c>
      <c r="JA5" s="1331"/>
      <c r="JB5" s="1331"/>
      <c r="JC5" s="1331"/>
      <c r="JD5" s="1332" t="s">
        <v>752</v>
      </c>
      <c r="JE5" s="1332"/>
      <c r="JF5" s="1332"/>
      <c r="JG5" s="1332"/>
      <c r="JH5" s="1291"/>
      <c r="JI5" s="1292"/>
    </row>
    <row r="6" spans="1:269" ht="49.5">
      <c r="A6" s="1303"/>
      <c r="B6" s="1304"/>
      <c r="C6" s="1251"/>
      <c r="D6" s="348" t="s">
        <v>1659</v>
      </c>
      <c r="E6" s="348" t="s">
        <v>2633</v>
      </c>
      <c r="F6" s="348" t="s">
        <v>2214</v>
      </c>
      <c r="G6" s="348" t="s">
        <v>2348</v>
      </c>
      <c r="H6" s="348" t="s">
        <v>1659</v>
      </c>
      <c r="I6" s="348" t="s">
        <v>2633</v>
      </c>
      <c r="J6" s="348" t="s">
        <v>2214</v>
      </c>
      <c r="K6" s="348" t="s">
        <v>2348</v>
      </c>
      <c r="L6" s="348" t="s">
        <v>1659</v>
      </c>
      <c r="M6" s="348" t="s">
        <v>2633</v>
      </c>
      <c r="N6" s="348" t="s">
        <v>2214</v>
      </c>
      <c r="O6" s="348" t="s">
        <v>2348</v>
      </c>
      <c r="P6" s="348" t="s">
        <v>1659</v>
      </c>
      <c r="Q6" s="348" t="s">
        <v>2633</v>
      </c>
      <c r="R6" s="348" t="s">
        <v>2214</v>
      </c>
      <c r="S6" s="348" t="s">
        <v>2348</v>
      </c>
      <c r="T6" s="348" t="s">
        <v>1659</v>
      </c>
      <c r="U6" s="348" t="s">
        <v>2633</v>
      </c>
      <c r="V6" s="348" t="s">
        <v>2214</v>
      </c>
      <c r="W6" s="348" t="s">
        <v>2348</v>
      </c>
      <c r="X6" s="348" t="s">
        <v>1659</v>
      </c>
      <c r="Y6" s="348" t="s">
        <v>2633</v>
      </c>
      <c r="Z6" s="348" t="s">
        <v>2214</v>
      </c>
      <c r="AA6" s="348" t="s">
        <v>2348</v>
      </c>
      <c r="AB6" s="348" t="s">
        <v>1659</v>
      </c>
      <c r="AC6" s="348" t="s">
        <v>2633</v>
      </c>
      <c r="AD6" s="348" t="s">
        <v>2214</v>
      </c>
      <c r="AE6" s="348" t="s">
        <v>2348</v>
      </c>
      <c r="AF6" s="348" t="s">
        <v>1659</v>
      </c>
      <c r="AG6" s="348" t="s">
        <v>2633</v>
      </c>
      <c r="AH6" s="348" t="s">
        <v>2214</v>
      </c>
      <c r="AI6" s="348" t="s">
        <v>2348</v>
      </c>
      <c r="AJ6" s="348" t="s">
        <v>1659</v>
      </c>
      <c r="AK6" s="348" t="s">
        <v>2633</v>
      </c>
      <c r="AL6" s="348" t="s">
        <v>2214</v>
      </c>
      <c r="AM6" s="348" t="s">
        <v>2348</v>
      </c>
      <c r="AN6" s="348" t="s">
        <v>1659</v>
      </c>
      <c r="AO6" s="348" t="s">
        <v>2633</v>
      </c>
      <c r="AP6" s="348" t="s">
        <v>2214</v>
      </c>
      <c r="AQ6" s="348" t="s">
        <v>2348</v>
      </c>
      <c r="AR6" s="348" t="s">
        <v>1659</v>
      </c>
      <c r="AS6" s="348" t="s">
        <v>2633</v>
      </c>
      <c r="AT6" s="348" t="s">
        <v>2214</v>
      </c>
      <c r="AU6" s="348" t="s">
        <v>2348</v>
      </c>
      <c r="AV6" s="348" t="s">
        <v>1659</v>
      </c>
      <c r="AW6" s="348" t="s">
        <v>2633</v>
      </c>
      <c r="AX6" s="348" t="s">
        <v>2214</v>
      </c>
      <c r="AY6" s="348" t="s">
        <v>2348</v>
      </c>
      <c r="AZ6" s="348" t="s">
        <v>1659</v>
      </c>
      <c r="BA6" s="348" t="s">
        <v>2633</v>
      </c>
      <c r="BB6" s="348" t="s">
        <v>2214</v>
      </c>
      <c r="BC6" s="348" t="s">
        <v>2348</v>
      </c>
      <c r="BD6" s="348" t="s">
        <v>1659</v>
      </c>
      <c r="BE6" s="348" t="s">
        <v>2633</v>
      </c>
      <c r="BF6" s="348" t="s">
        <v>2214</v>
      </c>
      <c r="BG6" s="348" t="s">
        <v>2348</v>
      </c>
      <c r="BH6" s="348" t="s">
        <v>1659</v>
      </c>
      <c r="BI6" s="348" t="s">
        <v>2633</v>
      </c>
      <c r="BJ6" s="348" t="s">
        <v>2214</v>
      </c>
      <c r="BK6" s="348" t="s">
        <v>2348</v>
      </c>
      <c r="BL6" s="348" t="s">
        <v>1659</v>
      </c>
      <c r="BM6" s="348" t="s">
        <v>2633</v>
      </c>
      <c r="BN6" s="348" t="s">
        <v>2214</v>
      </c>
      <c r="BO6" s="348" t="s">
        <v>2348</v>
      </c>
      <c r="BP6" s="348" t="s">
        <v>1659</v>
      </c>
      <c r="BQ6" s="348" t="s">
        <v>2633</v>
      </c>
      <c r="BR6" s="348" t="s">
        <v>2214</v>
      </c>
      <c r="BS6" s="348" t="s">
        <v>2348</v>
      </c>
      <c r="BT6" s="348" t="s">
        <v>1659</v>
      </c>
      <c r="BU6" s="348" t="s">
        <v>2633</v>
      </c>
      <c r="BV6" s="348" t="s">
        <v>2214</v>
      </c>
      <c r="BW6" s="348" t="s">
        <v>2348</v>
      </c>
      <c r="BX6" s="834" t="s">
        <v>1659</v>
      </c>
      <c r="BY6" s="834" t="s">
        <v>2633</v>
      </c>
      <c r="BZ6" s="834" t="s">
        <v>2214</v>
      </c>
      <c r="CA6" s="834" t="s">
        <v>2348</v>
      </c>
      <c r="CB6" s="834" t="s">
        <v>1659</v>
      </c>
      <c r="CC6" s="834" t="s">
        <v>2633</v>
      </c>
      <c r="CD6" s="834" t="s">
        <v>2214</v>
      </c>
      <c r="CE6" s="834" t="s">
        <v>2348</v>
      </c>
      <c r="CF6" s="834" t="s">
        <v>1659</v>
      </c>
      <c r="CG6" s="834" t="s">
        <v>2633</v>
      </c>
      <c r="CH6" s="834" t="s">
        <v>2214</v>
      </c>
      <c r="CI6" s="834" t="s">
        <v>2348</v>
      </c>
      <c r="CJ6" s="834" t="s">
        <v>1659</v>
      </c>
      <c r="CK6" s="834" t="s">
        <v>2633</v>
      </c>
      <c r="CL6" s="834" t="s">
        <v>2214</v>
      </c>
      <c r="CM6" s="834" t="s">
        <v>2348</v>
      </c>
      <c r="CN6" s="834" t="s">
        <v>1659</v>
      </c>
      <c r="CO6" s="834" t="s">
        <v>2633</v>
      </c>
      <c r="CP6" s="834" t="s">
        <v>2214</v>
      </c>
      <c r="CQ6" s="834" t="s">
        <v>2348</v>
      </c>
      <c r="CR6" s="834" t="s">
        <v>1659</v>
      </c>
      <c r="CS6" s="834" t="s">
        <v>2633</v>
      </c>
      <c r="CT6" s="834" t="s">
        <v>2214</v>
      </c>
      <c r="CU6" s="834" t="s">
        <v>2348</v>
      </c>
      <c r="CV6" s="834" t="s">
        <v>1659</v>
      </c>
      <c r="CW6" s="834" t="s">
        <v>2633</v>
      </c>
      <c r="CX6" s="834" t="s">
        <v>2214</v>
      </c>
      <c r="CY6" s="834" t="s">
        <v>2348</v>
      </c>
      <c r="CZ6" s="834" t="s">
        <v>1659</v>
      </c>
      <c r="DA6" s="834" t="s">
        <v>2633</v>
      </c>
      <c r="DB6" s="834" t="s">
        <v>2214</v>
      </c>
      <c r="DC6" s="834" t="s">
        <v>2348</v>
      </c>
      <c r="DD6" s="834" t="s">
        <v>1659</v>
      </c>
      <c r="DE6" s="834" t="s">
        <v>2633</v>
      </c>
      <c r="DF6" s="834" t="s">
        <v>2214</v>
      </c>
      <c r="DG6" s="834" t="s">
        <v>2348</v>
      </c>
      <c r="DH6" s="834" t="s">
        <v>1659</v>
      </c>
      <c r="DI6" s="834" t="s">
        <v>2633</v>
      </c>
      <c r="DJ6" s="834" t="s">
        <v>2214</v>
      </c>
      <c r="DK6" s="834" t="s">
        <v>2348</v>
      </c>
      <c r="DL6" s="834" t="s">
        <v>1659</v>
      </c>
      <c r="DM6" s="834" t="s">
        <v>2633</v>
      </c>
      <c r="DN6" s="834" t="s">
        <v>2214</v>
      </c>
      <c r="DO6" s="834" t="s">
        <v>2348</v>
      </c>
      <c r="DP6" s="834" t="s">
        <v>1659</v>
      </c>
      <c r="DQ6" s="834" t="s">
        <v>2633</v>
      </c>
      <c r="DR6" s="834" t="s">
        <v>2214</v>
      </c>
      <c r="DS6" s="834" t="s">
        <v>2348</v>
      </c>
      <c r="DT6" s="834" t="s">
        <v>1659</v>
      </c>
      <c r="DU6" s="834" t="s">
        <v>2633</v>
      </c>
      <c r="DV6" s="834" t="s">
        <v>2214</v>
      </c>
      <c r="DW6" s="834" t="s">
        <v>2348</v>
      </c>
      <c r="DX6" s="834" t="s">
        <v>1659</v>
      </c>
      <c r="DY6" s="834" t="s">
        <v>2633</v>
      </c>
      <c r="DZ6" s="834" t="s">
        <v>2214</v>
      </c>
      <c r="EA6" s="834" t="s">
        <v>2348</v>
      </c>
      <c r="EB6" s="834" t="s">
        <v>1659</v>
      </c>
      <c r="EC6" s="834" t="s">
        <v>2633</v>
      </c>
      <c r="ED6" s="834" t="s">
        <v>2214</v>
      </c>
      <c r="EE6" s="834" t="s">
        <v>2348</v>
      </c>
      <c r="EF6" s="834" t="s">
        <v>1659</v>
      </c>
      <c r="EG6" s="834" t="s">
        <v>2633</v>
      </c>
      <c r="EH6" s="834" t="s">
        <v>2214</v>
      </c>
      <c r="EI6" s="834" t="s">
        <v>2348</v>
      </c>
      <c r="EJ6" s="834" t="s">
        <v>1659</v>
      </c>
      <c r="EK6" s="834" t="s">
        <v>2633</v>
      </c>
      <c r="EL6" s="834" t="s">
        <v>2214</v>
      </c>
      <c r="EM6" s="834" t="s">
        <v>2348</v>
      </c>
      <c r="EN6" s="834" t="s">
        <v>1659</v>
      </c>
      <c r="EO6" s="834" t="s">
        <v>2633</v>
      </c>
      <c r="EP6" s="834" t="s">
        <v>2214</v>
      </c>
      <c r="EQ6" s="834" t="s">
        <v>2348</v>
      </c>
      <c r="ER6" s="348" t="s">
        <v>1659</v>
      </c>
      <c r="ES6" s="348" t="s">
        <v>2633</v>
      </c>
      <c r="ET6" s="348" t="s">
        <v>2214</v>
      </c>
      <c r="EU6" s="348" t="s">
        <v>2348</v>
      </c>
      <c r="EV6" s="348" t="s">
        <v>1659</v>
      </c>
      <c r="EW6" s="348" t="s">
        <v>2633</v>
      </c>
      <c r="EX6" s="348" t="s">
        <v>2214</v>
      </c>
      <c r="EY6" s="348" t="s">
        <v>2348</v>
      </c>
      <c r="EZ6" s="348" t="s">
        <v>1659</v>
      </c>
      <c r="FA6" s="348" t="s">
        <v>2633</v>
      </c>
      <c r="FB6" s="348" t="s">
        <v>2214</v>
      </c>
      <c r="FC6" s="348" t="s">
        <v>2348</v>
      </c>
      <c r="FD6" s="348" t="s">
        <v>1659</v>
      </c>
      <c r="FE6" s="348" t="s">
        <v>2633</v>
      </c>
      <c r="FF6" s="348" t="s">
        <v>2214</v>
      </c>
      <c r="FG6" s="348" t="s">
        <v>2348</v>
      </c>
      <c r="FH6" s="348" t="s">
        <v>1659</v>
      </c>
      <c r="FI6" s="348" t="s">
        <v>2633</v>
      </c>
      <c r="FJ6" s="348" t="s">
        <v>2214</v>
      </c>
      <c r="FK6" s="348" t="s">
        <v>2348</v>
      </c>
      <c r="FL6" s="348" t="s">
        <v>1659</v>
      </c>
      <c r="FM6" s="348" t="s">
        <v>2633</v>
      </c>
      <c r="FN6" s="348" t="s">
        <v>2214</v>
      </c>
      <c r="FO6" s="348" t="s">
        <v>2348</v>
      </c>
      <c r="FP6" s="348" t="s">
        <v>1659</v>
      </c>
      <c r="FQ6" s="348" t="s">
        <v>2633</v>
      </c>
      <c r="FR6" s="348" t="s">
        <v>2214</v>
      </c>
      <c r="FS6" s="348" t="s">
        <v>2348</v>
      </c>
      <c r="FT6" s="348" t="s">
        <v>1659</v>
      </c>
      <c r="FU6" s="348" t="s">
        <v>2633</v>
      </c>
      <c r="FV6" s="348" t="s">
        <v>2214</v>
      </c>
      <c r="FW6" s="348" t="s">
        <v>2348</v>
      </c>
      <c r="FX6" s="348" t="s">
        <v>1659</v>
      </c>
      <c r="FY6" s="348" t="s">
        <v>2633</v>
      </c>
      <c r="FZ6" s="348" t="s">
        <v>2214</v>
      </c>
      <c r="GA6" s="348" t="s">
        <v>2348</v>
      </c>
      <c r="GB6" s="348" t="s">
        <v>1659</v>
      </c>
      <c r="GC6" s="348" t="s">
        <v>2633</v>
      </c>
      <c r="GD6" s="348" t="s">
        <v>2214</v>
      </c>
      <c r="GE6" s="348" t="s">
        <v>2348</v>
      </c>
      <c r="GF6" s="348" t="s">
        <v>1659</v>
      </c>
      <c r="GG6" s="348" t="s">
        <v>2633</v>
      </c>
      <c r="GH6" s="348" t="s">
        <v>2214</v>
      </c>
      <c r="GI6" s="348" t="s">
        <v>2348</v>
      </c>
      <c r="GJ6" s="348" t="s">
        <v>1659</v>
      </c>
      <c r="GK6" s="348" t="s">
        <v>2633</v>
      </c>
      <c r="GL6" s="348" t="s">
        <v>2214</v>
      </c>
      <c r="GM6" s="348" t="s">
        <v>2348</v>
      </c>
      <c r="GN6" s="348" t="s">
        <v>1659</v>
      </c>
      <c r="GO6" s="348" t="s">
        <v>2633</v>
      </c>
      <c r="GP6" s="348" t="s">
        <v>2214</v>
      </c>
      <c r="GQ6" s="348" t="s">
        <v>2348</v>
      </c>
      <c r="GR6" s="348" t="s">
        <v>1659</v>
      </c>
      <c r="GS6" s="348" t="s">
        <v>2633</v>
      </c>
      <c r="GT6" s="348" t="s">
        <v>2214</v>
      </c>
      <c r="GU6" s="348" t="s">
        <v>2348</v>
      </c>
      <c r="GV6" s="348" t="s">
        <v>1659</v>
      </c>
      <c r="GW6" s="348" t="s">
        <v>2633</v>
      </c>
      <c r="GX6" s="348" t="s">
        <v>2214</v>
      </c>
      <c r="GY6" s="348" t="s">
        <v>2348</v>
      </c>
      <c r="GZ6" s="348" t="s">
        <v>1659</v>
      </c>
      <c r="HA6" s="348" t="s">
        <v>2633</v>
      </c>
      <c r="HB6" s="348" t="s">
        <v>2214</v>
      </c>
      <c r="HC6" s="348" t="s">
        <v>2348</v>
      </c>
      <c r="HD6" s="348" t="s">
        <v>1659</v>
      </c>
      <c r="HE6" s="348" t="s">
        <v>2633</v>
      </c>
      <c r="HF6" s="348" t="s">
        <v>2214</v>
      </c>
      <c r="HG6" s="348" t="s">
        <v>2348</v>
      </c>
      <c r="HH6" s="348" t="s">
        <v>1659</v>
      </c>
      <c r="HI6" s="348" t="s">
        <v>2633</v>
      </c>
      <c r="HJ6" s="348" t="s">
        <v>2214</v>
      </c>
      <c r="HK6" s="348" t="s">
        <v>2348</v>
      </c>
      <c r="HL6" s="348" t="s">
        <v>1659</v>
      </c>
      <c r="HM6" s="348" t="s">
        <v>2633</v>
      </c>
      <c r="HN6" s="348" t="s">
        <v>2214</v>
      </c>
      <c r="HO6" s="348" t="s">
        <v>2348</v>
      </c>
      <c r="HP6" s="348" t="s">
        <v>1659</v>
      </c>
      <c r="HQ6" s="348" t="s">
        <v>2633</v>
      </c>
      <c r="HR6" s="348" t="s">
        <v>2214</v>
      </c>
      <c r="HS6" s="348" t="s">
        <v>2348</v>
      </c>
      <c r="HT6" s="348" t="s">
        <v>1659</v>
      </c>
      <c r="HU6" s="348" t="s">
        <v>2633</v>
      </c>
      <c r="HV6" s="348" t="s">
        <v>2214</v>
      </c>
      <c r="HW6" s="348" t="s">
        <v>2348</v>
      </c>
      <c r="HX6" s="348" t="s">
        <v>1659</v>
      </c>
      <c r="HY6" s="348" t="s">
        <v>2633</v>
      </c>
      <c r="HZ6" s="348" t="s">
        <v>2214</v>
      </c>
      <c r="IA6" s="348" t="s">
        <v>2348</v>
      </c>
      <c r="IB6" s="348" t="s">
        <v>1659</v>
      </c>
      <c r="IC6" s="348" t="s">
        <v>2633</v>
      </c>
      <c r="ID6" s="348" t="s">
        <v>2214</v>
      </c>
      <c r="IE6" s="348" t="s">
        <v>2348</v>
      </c>
      <c r="IF6" s="348" t="s">
        <v>1659</v>
      </c>
      <c r="IG6" s="348" t="s">
        <v>2633</v>
      </c>
      <c r="IH6" s="348" t="s">
        <v>2214</v>
      </c>
      <c r="II6" s="348" t="s">
        <v>2348</v>
      </c>
      <c r="IJ6" s="348" t="s">
        <v>1659</v>
      </c>
      <c r="IK6" s="348" t="s">
        <v>2633</v>
      </c>
      <c r="IL6" s="348" t="s">
        <v>2214</v>
      </c>
      <c r="IM6" s="348" t="s">
        <v>2348</v>
      </c>
      <c r="IN6" s="348" t="s">
        <v>1659</v>
      </c>
      <c r="IO6" s="348" t="s">
        <v>2633</v>
      </c>
      <c r="IP6" s="348" t="s">
        <v>2214</v>
      </c>
      <c r="IQ6" s="348" t="s">
        <v>2348</v>
      </c>
      <c r="IR6" s="348" t="s">
        <v>1659</v>
      </c>
      <c r="IS6" s="348" t="s">
        <v>2633</v>
      </c>
      <c r="IT6" s="348" t="s">
        <v>2214</v>
      </c>
      <c r="IU6" s="348" t="s">
        <v>2348</v>
      </c>
      <c r="IV6" s="348" t="s">
        <v>1659</v>
      </c>
      <c r="IW6" s="348" t="s">
        <v>2633</v>
      </c>
      <c r="IX6" s="348" t="s">
        <v>2214</v>
      </c>
      <c r="IY6" s="348" t="s">
        <v>2348</v>
      </c>
      <c r="IZ6" s="834" t="s">
        <v>1659</v>
      </c>
      <c r="JA6" s="834" t="s">
        <v>2633</v>
      </c>
      <c r="JB6" s="834" t="s">
        <v>2214</v>
      </c>
      <c r="JC6" s="834" t="s">
        <v>2348</v>
      </c>
      <c r="JD6" s="834" t="s">
        <v>1659</v>
      </c>
      <c r="JE6" s="834" t="s">
        <v>2633</v>
      </c>
      <c r="JF6" s="834" t="s">
        <v>2214</v>
      </c>
      <c r="JG6" s="834" t="s">
        <v>2348</v>
      </c>
      <c r="JH6" s="1293"/>
      <c r="JI6" s="1294"/>
    </row>
    <row r="7" spans="1:269" ht="15.75">
      <c r="A7" s="85">
        <v>1</v>
      </c>
      <c r="B7" s="1079" t="s">
        <v>2335</v>
      </c>
      <c r="C7" s="56" t="s">
        <v>1664</v>
      </c>
      <c r="D7" s="696">
        <v>428632.88999999996</v>
      </c>
      <c r="E7" s="696">
        <v>361923.76299999998</v>
      </c>
      <c r="F7" s="696">
        <v>55979.881000000001</v>
      </c>
      <c r="G7" s="696">
        <v>10729.245999999999</v>
      </c>
      <c r="H7" s="696">
        <v>416753.61399999994</v>
      </c>
      <c r="I7" s="696">
        <v>361116.70899999997</v>
      </c>
      <c r="J7" s="696">
        <v>9751.41</v>
      </c>
      <c r="K7" s="696">
        <v>45885.494999999995</v>
      </c>
      <c r="L7" s="696">
        <v>456122.35399999999</v>
      </c>
      <c r="M7" s="696">
        <v>375165.47700000001</v>
      </c>
      <c r="N7" s="696">
        <v>69307.16</v>
      </c>
      <c r="O7" s="696">
        <v>11649.717000000001</v>
      </c>
      <c r="P7" s="696">
        <v>442573.47499999998</v>
      </c>
      <c r="Q7" s="696">
        <v>378237.91499999998</v>
      </c>
      <c r="R7" s="696">
        <v>11458.121000000001</v>
      </c>
      <c r="S7" s="696">
        <v>52877.438999999998</v>
      </c>
      <c r="T7" s="696">
        <v>522671.23399999994</v>
      </c>
      <c r="U7" s="696">
        <v>423625.11199999996</v>
      </c>
      <c r="V7" s="696">
        <v>85371.414000000004</v>
      </c>
      <c r="W7" s="696">
        <v>13674.708000000001</v>
      </c>
      <c r="X7" s="696">
        <v>506420.84</v>
      </c>
      <c r="Y7" s="696">
        <v>431994.66700000002</v>
      </c>
      <c r="Z7" s="696">
        <v>14353.852000000001</v>
      </c>
      <c r="AA7" s="696">
        <v>60072.321000000004</v>
      </c>
      <c r="AB7" s="696">
        <v>531943.228</v>
      </c>
      <c r="AC7" s="696">
        <v>438295.49</v>
      </c>
      <c r="AD7" s="696">
        <v>77650.856</v>
      </c>
      <c r="AE7" s="696">
        <v>15996.882000000001</v>
      </c>
      <c r="AF7" s="696">
        <v>519218.32500000001</v>
      </c>
      <c r="AG7" s="696">
        <v>440100.05300000001</v>
      </c>
      <c r="AH7" s="696">
        <v>14424.483</v>
      </c>
      <c r="AI7" s="696">
        <v>64693.788999999997</v>
      </c>
      <c r="AJ7" s="696">
        <v>586466.09400000004</v>
      </c>
      <c r="AK7" s="696">
        <v>483916.01200000005</v>
      </c>
      <c r="AL7" s="696">
        <v>85893.133000000002</v>
      </c>
      <c r="AM7" s="696">
        <v>16656.949000000001</v>
      </c>
      <c r="AN7" s="696">
        <v>571113.59700000007</v>
      </c>
      <c r="AO7" s="696">
        <v>484207.56</v>
      </c>
      <c r="AP7" s="696">
        <v>14716.864</v>
      </c>
      <c r="AQ7" s="696">
        <v>72189.17300000001</v>
      </c>
      <c r="AR7" s="696">
        <v>626746.41600000008</v>
      </c>
      <c r="AS7" s="696">
        <v>495096.20400000003</v>
      </c>
      <c r="AT7" s="696">
        <v>112058.523</v>
      </c>
      <c r="AU7" s="696">
        <v>19591.688999999998</v>
      </c>
      <c r="AV7" s="696">
        <v>598623.67907052813</v>
      </c>
      <c r="AW7" s="696">
        <v>517797.147</v>
      </c>
      <c r="AX7" s="696">
        <v>13267.70907052811</v>
      </c>
      <c r="AY7" s="696">
        <v>67558.823000000004</v>
      </c>
      <c r="AZ7" s="696">
        <v>589685.95900000003</v>
      </c>
      <c r="BA7" s="696">
        <v>487183.63199999998</v>
      </c>
      <c r="BB7" s="696">
        <v>85201.929000000004</v>
      </c>
      <c r="BC7" s="696">
        <v>17300.398000000001</v>
      </c>
      <c r="BD7" s="696">
        <v>566988.53314348694</v>
      </c>
      <c r="BE7" s="696">
        <v>481016.06400000001</v>
      </c>
      <c r="BF7" s="696">
        <v>16281.909143487042</v>
      </c>
      <c r="BG7" s="696">
        <v>69690.559999999998</v>
      </c>
      <c r="BH7" s="696">
        <v>575038.52500000002</v>
      </c>
      <c r="BI7" s="696">
        <v>474288.21500000003</v>
      </c>
      <c r="BJ7" s="696">
        <v>83769.339000000007</v>
      </c>
      <c r="BK7" s="696">
        <v>16980.971000000001</v>
      </c>
      <c r="BL7" s="696">
        <v>551276.86323192855</v>
      </c>
      <c r="BM7" s="696">
        <v>468714.39600000001</v>
      </c>
      <c r="BN7" s="696">
        <v>15719.18723192869</v>
      </c>
      <c r="BO7" s="696">
        <v>66843.28</v>
      </c>
      <c r="BP7" s="696">
        <v>515015.56200000009</v>
      </c>
      <c r="BQ7" s="696">
        <v>424770.83400000003</v>
      </c>
      <c r="BR7" s="696">
        <v>71491.172999999995</v>
      </c>
      <c r="BS7" s="696">
        <v>18753.555</v>
      </c>
      <c r="BT7" s="696">
        <v>497987.06155899836</v>
      </c>
      <c r="BU7" s="696">
        <v>422114.21899999998</v>
      </c>
      <c r="BV7" s="696">
        <v>13699.843558998473</v>
      </c>
      <c r="BW7" s="696">
        <v>62172.998999999996</v>
      </c>
      <c r="BX7" s="696">
        <v>547774.39199999999</v>
      </c>
      <c r="BY7" s="696">
        <v>447949.55699999997</v>
      </c>
      <c r="BZ7" s="696">
        <v>81414.929000000004</v>
      </c>
      <c r="CA7" s="696">
        <v>18409.905999999999</v>
      </c>
      <c r="CB7" s="696">
        <v>525966.21559662058</v>
      </c>
      <c r="CC7" s="696">
        <v>448087.83100000001</v>
      </c>
      <c r="CD7" s="696">
        <v>14030.452596620638</v>
      </c>
      <c r="CE7" s="696">
        <v>63847.932000000001</v>
      </c>
      <c r="CF7" s="696">
        <v>561063.58200000005</v>
      </c>
      <c r="CG7" s="696">
        <v>455607.92699999997</v>
      </c>
      <c r="CH7" s="696">
        <v>87623.051000000007</v>
      </c>
      <c r="CI7" s="696">
        <v>17832.603999999999</v>
      </c>
      <c r="CJ7" s="696">
        <v>541611.69751008332</v>
      </c>
      <c r="CK7" s="696">
        <v>463081.65500000003</v>
      </c>
      <c r="CL7" s="696">
        <v>14533.43151008335</v>
      </c>
      <c r="CM7" s="696">
        <v>63996.611000000004</v>
      </c>
      <c r="CN7" s="696">
        <v>584922.91899999988</v>
      </c>
      <c r="CO7" s="696">
        <v>472806.71899999998</v>
      </c>
      <c r="CP7" s="696">
        <v>93903.467999999993</v>
      </c>
      <c r="CQ7" s="696">
        <v>18212.732</v>
      </c>
      <c r="CR7" s="696">
        <v>562570.93020376016</v>
      </c>
      <c r="CS7" s="696">
        <v>482028.46100000001</v>
      </c>
      <c r="CT7" s="696">
        <v>14613.832203760101</v>
      </c>
      <c r="CU7" s="696">
        <v>65928.637000000002</v>
      </c>
      <c r="CV7" s="696">
        <v>574102.00799999991</v>
      </c>
      <c r="CW7" s="696">
        <v>460956.57699999999</v>
      </c>
      <c r="CX7" s="696">
        <v>95403.645999999993</v>
      </c>
      <c r="CY7" s="696">
        <v>17741.785</v>
      </c>
      <c r="CZ7" s="696">
        <v>548285.10800809914</v>
      </c>
      <c r="DA7" s="696">
        <v>473187.87799999997</v>
      </c>
      <c r="DB7" s="696">
        <v>13732.79000809916</v>
      </c>
      <c r="DC7" s="696">
        <v>61364.44</v>
      </c>
      <c r="DD7" s="696">
        <v>590317.70299999998</v>
      </c>
      <c r="DE7" s="696">
        <v>474110.14500000002</v>
      </c>
      <c r="DF7" s="696">
        <v>98248.317999999999</v>
      </c>
      <c r="DG7" s="696">
        <v>17959.239999999998</v>
      </c>
      <c r="DH7" s="696">
        <v>563311.58836732397</v>
      </c>
      <c r="DI7" s="696">
        <v>487760.473</v>
      </c>
      <c r="DJ7" s="696">
        <v>13246.947367323895</v>
      </c>
      <c r="DK7" s="696">
        <v>62304.167999999998</v>
      </c>
      <c r="DL7" s="696">
        <v>587400.64500000002</v>
      </c>
      <c r="DM7" s="696">
        <v>472857.85399999999</v>
      </c>
      <c r="DN7" s="696">
        <v>97772.005000000005</v>
      </c>
      <c r="DO7" s="696">
        <v>16770.786</v>
      </c>
      <c r="DP7" s="696">
        <v>560644.97817377374</v>
      </c>
      <c r="DQ7" s="696">
        <v>486458.66100000002</v>
      </c>
      <c r="DR7" s="696">
        <v>12992.720173773829</v>
      </c>
      <c r="DS7" s="696">
        <v>61193.597000000002</v>
      </c>
      <c r="DT7" s="696">
        <v>595906.94499999995</v>
      </c>
      <c r="DU7" s="696">
        <v>474736.62299999996</v>
      </c>
      <c r="DV7" s="696">
        <v>103495.57900000001</v>
      </c>
      <c r="DW7" s="696">
        <v>17674.743000000002</v>
      </c>
      <c r="DX7" s="696">
        <v>567404.3349728717</v>
      </c>
      <c r="DY7" s="696">
        <v>491896.78899999999</v>
      </c>
      <c r="DZ7" s="696">
        <v>13048.803972871683</v>
      </c>
      <c r="EA7" s="696">
        <v>62458.741999999998</v>
      </c>
      <c r="EB7" s="696">
        <v>620170.78700000001</v>
      </c>
      <c r="EC7" s="696">
        <v>492777.31699999998</v>
      </c>
      <c r="ED7" s="696">
        <v>108782.791</v>
      </c>
      <c r="EE7" s="696">
        <v>18610.679</v>
      </c>
      <c r="EF7" s="696">
        <v>589382.66013549</v>
      </c>
      <c r="EG7" s="696">
        <v>510201.42499999999</v>
      </c>
      <c r="EH7" s="696">
        <v>13267.47213549009</v>
      </c>
      <c r="EI7" s="696">
        <v>65913.763000000006</v>
      </c>
      <c r="EJ7" s="696">
        <v>626746.41600000008</v>
      </c>
      <c r="EK7" s="696">
        <v>495096.20400000003</v>
      </c>
      <c r="EL7" s="696">
        <v>112058.523</v>
      </c>
      <c r="EM7" s="696">
        <v>19591.688999999998</v>
      </c>
      <c r="EN7" s="696">
        <v>598623.67907052813</v>
      </c>
      <c r="EO7" s="696">
        <v>517797.147</v>
      </c>
      <c r="EP7" s="696">
        <v>13267.70907052811</v>
      </c>
      <c r="EQ7" s="696">
        <v>67558.823000000004</v>
      </c>
      <c r="ER7" s="696">
        <v>687320.571</v>
      </c>
      <c r="ES7" s="696">
        <v>528409.58699999994</v>
      </c>
      <c r="ET7" s="696">
        <v>135254.94400000002</v>
      </c>
      <c r="EU7" s="696">
        <v>23656.04</v>
      </c>
      <c r="EV7" s="696">
        <v>647294.16346937697</v>
      </c>
      <c r="EW7" s="696">
        <v>562636.98099999991</v>
      </c>
      <c r="EX7" s="696">
        <v>12840.718469377081</v>
      </c>
      <c r="EY7" s="696">
        <v>71816.464000000007</v>
      </c>
      <c r="EZ7" s="696">
        <v>618232.56400000001</v>
      </c>
      <c r="FA7" s="696">
        <v>485837.41900000005</v>
      </c>
      <c r="FB7" s="696">
        <v>113204.58199999999</v>
      </c>
      <c r="FC7" s="696">
        <v>19190.563000000002</v>
      </c>
      <c r="FD7" s="696">
        <v>587306.88118846319</v>
      </c>
      <c r="FE7" s="696">
        <v>506852.89199999999</v>
      </c>
      <c r="FF7" s="696">
        <v>12840.06218846322</v>
      </c>
      <c r="FG7" s="696">
        <v>67613.926999999996</v>
      </c>
      <c r="FH7" s="696">
        <v>620782.60100000002</v>
      </c>
      <c r="FI7" s="696">
        <v>484455.07399999996</v>
      </c>
      <c r="FJ7" s="696">
        <v>116966.33500000001</v>
      </c>
      <c r="FK7" s="696">
        <v>19361.192000000003</v>
      </c>
      <c r="FL7" s="696">
        <v>588819.77961671737</v>
      </c>
      <c r="FM7" s="696">
        <v>508931.51799999998</v>
      </c>
      <c r="FN7" s="696">
        <v>12709.738616717548</v>
      </c>
      <c r="FO7" s="696">
        <v>67178.523000000001</v>
      </c>
      <c r="FP7" s="696">
        <v>617688.21100000013</v>
      </c>
      <c r="FQ7" s="696">
        <v>484186.35800000001</v>
      </c>
      <c r="FR7" s="696">
        <v>114994.89199999999</v>
      </c>
      <c r="FS7" s="696">
        <v>18506.960999999999</v>
      </c>
      <c r="FT7" s="696">
        <v>585527.18007874989</v>
      </c>
      <c r="FU7" s="696">
        <v>508344.53600000002</v>
      </c>
      <c r="FV7" s="696">
        <v>12424.123078749863</v>
      </c>
      <c r="FW7" s="696">
        <v>64758.521000000001</v>
      </c>
      <c r="FX7" s="696">
        <v>617088.81599999988</v>
      </c>
      <c r="FY7" s="696">
        <v>480101.97200000001</v>
      </c>
      <c r="FZ7" s="696">
        <v>118128.29700000001</v>
      </c>
      <c r="GA7" s="696">
        <v>18858.546999999999</v>
      </c>
      <c r="GB7" s="696">
        <v>587942.96652778727</v>
      </c>
      <c r="GC7" s="696">
        <v>510467.82299999997</v>
      </c>
      <c r="GD7" s="696">
        <v>12856.463527787311</v>
      </c>
      <c r="GE7" s="696">
        <v>64618.679999999993</v>
      </c>
      <c r="GF7" s="696">
        <v>628152.07500000007</v>
      </c>
      <c r="GG7" s="696">
        <v>492677.88700000005</v>
      </c>
      <c r="GH7" s="696">
        <v>116277.97199999999</v>
      </c>
      <c r="GI7" s="696">
        <v>19196.216</v>
      </c>
      <c r="GJ7" s="696">
        <v>597643.73733714304</v>
      </c>
      <c r="GK7" s="696">
        <v>518905.29300000001</v>
      </c>
      <c r="GL7" s="696">
        <v>12580.740337143019</v>
      </c>
      <c r="GM7" s="696">
        <v>66157.703999999998</v>
      </c>
      <c r="GN7" s="696">
        <v>628354.58199999994</v>
      </c>
      <c r="GO7" s="696">
        <v>489759.451</v>
      </c>
      <c r="GP7" s="696">
        <v>120118.159</v>
      </c>
      <c r="GQ7" s="696">
        <v>18476.972000000002</v>
      </c>
      <c r="GR7" s="696">
        <v>595294.08400446828</v>
      </c>
      <c r="GS7" s="696">
        <v>517948.58</v>
      </c>
      <c r="GT7" s="696">
        <v>12223.46000446823</v>
      </c>
      <c r="GU7" s="696">
        <v>65122.043999999994</v>
      </c>
      <c r="GV7" s="696">
        <v>631247.99400000006</v>
      </c>
      <c r="GW7" s="696">
        <v>492192.00599999999</v>
      </c>
      <c r="GX7" s="696">
        <v>119998.806</v>
      </c>
      <c r="GY7" s="696">
        <v>19057.182000000001</v>
      </c>
      <c r="GZ7" s="696">
        <v>597134.69313784549</v>
      </c>
      <c r="HA7" s="696">
        <v>519606.55800000002</v>
      </c>
      <c r="HB7" s="696">
        <v>12195.349137845387</v>
      </c>
      <c r="HC7" s="696">
        <v>65332.785999999993</v>
      </c>
      <c r="HD7" s="696">
        <v>645862.12399999995</v>
      </c>
      <c r="HE7" s="696">
        <v>500439.37</v>
      </c>
      <c r="HF7" s="696">
        <v>125275.00900000001</v>
      </c>
      <c r="HG7" s="696">
        <v>20147.745000000003</v>
      </c>
      <c r="HH7" s="696">
        <v>610085.14147045871</v>
      </c>
      <c r="HI7" s="696">
        <v>531151.68799999997</v>
      </c>
      <c r="HJ7" s="696">
        <v>11996.119470458689</v>
      </c>
      <c r="HK7" s="696">
        <v>66937.334000000003</v>
      </c>
      <c r="HL7" s="696">
        <v>659574.32999999996</v>
      </c>
      <c r="HM7" s="696">
        <v>505523.91699999996</v>
      </c>
      <c r="HN7" s="696">
        <v>130154.03200000001</v>
      </c>
      <c r="HO7" s="696">
        <v>23896.381000000001</v>
      </c>
      <c r="HP7" s="696">
        <v>617294.7436781344</v>
      </c>
      <c r="HQ7" s="696">
        <v>537356.09600000002</v>
      </c>
      <c r="HR7" s="696">
        <v>12228.692678134437</v>
      </c>
      <c r="HS7" s="696">
        <v>67709.955000000002</v>
      </c>
      <c r="HT7" s="696">
        <v>672736.92200000014</v>
      </c>
      <c r="HU7" s="696">
        <v>516442.38400000002</v>
      </c>
      <c r="HV7" s="696">
        <v>131827.96300000002</v>
      </c>
      <c r="HW7" s="696">
        <v>24466.574999999997</v>
      </c>
      <c r="HX7" s="696">
        <v>628798.56057711388</v>
      </c>
      <c r="HY7" s="696">
        <v>547062.73</v>
      </c>
      <c r="HZ7" s="696">
        <v>12317.032577113754</v>
      </c>
      <c r="IA7" s="696">
        <v>69418.79800000001</v>
      </c>
      <c r="IB7" s="696">
        <v>673248.77800000005</v>
      </c>
      <c r="IC7" s="696">
        <v>515398.87300000002</v>
      </c>
      <c r="ID7" s="696">
        <v>134137.633</v>
      </c>
      <c r="IE7" s="696">
        <v>23712.272000000001</v>
      </c>
      <c r="IF7" s="696">
        <v>628356.16250775824</v>
      </c>
      <c r="IG7" s="696">
        <v>547049.09100000001</v>
      </c>
      <c r="IH7" s="696">
        <v>12170.683507758382</v>
      </c>
      <c r="II7" s="696">
        <v>69136.388000000006</v>
      </c>
      <c r="IJ7" s="696">
        <v>687320.571</v>
      </c>
      <c r="IK7" s="696">
        <v>528409.58699999994</v>
      </c>
      <c r="IL7" s="696">
        <v>135254.94400000002</v>
      </c>
      <c r="IM7" s="696">
        <v>23656.04</v>
      </c>
      <c r="IN7" s="696">
        <v>647294.16346937697</v>
      </c>
      <c r="IO7" s="696">
        <v>562636.98099999991</v>
      </c>
      <c r="IP7" s="696">
        <v>12840.718469377081</v>
      </c>
      <c r="IQ7" s="696">
        <v>71816.464000000007</v>
      </c>
      <c r="IR7" s="696">
        <v>673489.86399999994</v>
      </c>
      <c r="IS7" s="696">
        <v>517801.22399999999</v>
      </c>
      <c r="IT7" s="696">
        <v>131161.163</v>
      </c>
      <c r="IU7" s="696">
        <v>24527.477000000003</v>
      </c>
      <c r="IV7" s="696">
        <v>630979.22085921257</v>
      </c>
      <c r="IW7" s="696">
        <v>545212.40599999996</v>
      </c>
      <c r="IX7" s="696">
        <v>14116.577859212646</v>
      </c>
      <c r="IY7" s="696">
        <v>71650.236999999994</v>
      </c>
      <c r="IZ7" s="696">
        <v>679149.77199999988</v>
      </c>
      <c r="JA7" s="696">
        <v>521603.18400000001</v>
      </c>
      <c r="JB7" s="696">
        <v>133015.389</v>
      </c>
      <c r="JC7" s="696">
        <v>24531.199000000001</v>
      </c>
      <c r="JD7" s="696">
        <v>635179.81241706468</v>
      </c>
      <c r="JE7" s="696">
        <v>549416.68500000006</v>
      </c>
      <c r="JF7" s="696">
        <v>12762.325417064583</v>
      </c>
      <c r="JG7" s="696">
        <v>73000.801999999996</v>
      </c>
      <c r="JH7" s="1086" t="s">
        <v>2341</v>
      </c>
      <c r="JI7" s="160">
        <v>1</v>
      </c>
    </row>
    <row r="8" spans="1:269" ht="15.75">
      <c r="A8" s="85">
        <v>2</v>
      </c>
      <c r="B8" s="1081" t="s">
        <v>2336</v>
      </c>
      <c r="C8" s="56" t="s">
        <v>1664</v>
      </c>
      <c r="D8" s="696">
        <v>14276.187000000002</v>
      </c>
      <c r="E8" s="696">
        <v>9790.2990000000009</v>
      </c>
      <c r="F8" s="696">
        <v>1389.653</v>
      </c>
      <c r="G8" s="696">
        <v>3096.2349999999997</v>
      </c>
      <c r="H8" s="696">
        <v>44787.865999999995</v>
      </c>
      <c r="I8" s="696">
        <v>27631.495999999999</v>
      </c>
      <c r="J8" s="696">
        <v>4542.2110000000002</v>
      </c>
      <c r="K8" s="696">
        <v>12614.159</v>
      </c>
      <c r="L8" s="696">
        <v>13629.610999999999</v>
      </c>
      <c r="M8" s="696">
        <v>9572.2609999999986</v>
      </c>
      <c r="N8" s="696">
        <v>959.83399999999995</v>
      </c>
      <c r="O8" s="696">
        <v>3097.5160000000001</v>
      </c>
      <c r="P8" s="696">
        <v>45042.478000000003</v>
      </c>
      <c r="Q8" s="696">
        <v>26325.150999999998</v>
      </c>
      <c r="R8" s="696">
        <v>4214.5660000000007</v>
      </c>
      <c r="S8" s="696">
        <v>14502.761</v>
      </c>
      <c r="T8" s="696">
        <v>17380.436999999998</v>
      </c>
      <c r="U8" s="696">
        <v>11243.807000000001</v>
      </c>
      <c r="V8" s="696">
        <v>1134.8340000000001</v>
      </c>
      <c r="W8" s="696">
        <v>5001.7960000000003</v>
      </c>
      <c r="X8" s="696">
        <v>45559.8</v>
      </c>
      <c r="Y8" s="696">
        <v>25848.337</v>
      </c>
      <c r="Z8" s="696">
        <v>3858.0310000000004</v>
      </c>
      <c r="AA8" s="696">
        <v>15853.432000000001</v>
      </c>
      <c r="AB8" s="696">
        <v>15651.735000000001</v>
      </c>
      <c r="AC8" s="696">
        <v>8365.884</v>
      </c>
      <c r="AD8" s="696">
        <v>1759.6969999999999</v>
      </c>
      <c r="AE8" s="696">
        <v>5526.1539999999995</v>
      </c>
      <c r="AF8" s="696">
        <v>49873.486000000004</v>
      </c>
      <c r="AG8" s="696">
        <v>29876.942999999999</v>
      </c>
      <c r="AH8" s="696">
        <v>3494.2620000000002</v>
      </c>
      <c r="AI8" s="696">
        <v>16502.280999999999</v>
      </c>
      <c r="AJ8" s="696">
        <v>16407.244999999999</v>
      </c>
      <c r="AK8" s="696">
        <v>9828.1309999999994</v>
      </c>
      <c r="AL8" s="696">
        <v>1401.0450000000001</v>
      </c>
      <c r="AM8" s="696">
        <v>5178.0690000000004</v>
      </c>
      <c r="AN8" s="696">
        <v>52624.296999999999</v>
      </c>
      <c r="AO8" s="696">
        <v>30680.822</v>
      </c>
      <c r="AP8" s="696">
        <v>3965.1419999999998</v>
      </c>
      <c r="AQ8" s="696">
        <v>17978.332999999999</v>
      </c>
      <c r="AR8" s="696">
        <v>19051.886000000002</v>
      </c>
      <c r="AS8" s="696">
        <v>11822.744000000001</v>
      </c>
      <c r="AT8" s="696">
        <v>1658.4949999999999</v>
      </c>
      <c r="AU8" s="696">
        <v>5570.6469999999999</v>
      </c>
      <c r="AV8" s="696">
        <v>53491.182000000001</v>
      </c>
      <c r="AW8" s="696">
        <v>27675.366000000002</v>
      </c>
      <c r="AX8" s="696">
        <v>4019.7420000000002</v>
      </c>
      <c r="AY8" s="696">
        <v>21796.074000000001</v>
      </c>
      <c r="AZ8" s="696">
        <v>16999.878000000004</v>
      </c>
      <c r="BA8" s="696">
        <v>10367.869000000001</v>
      </c>
      <c r="BB8" s="696">
        <v>1519.6210000000001</v>
      </c>
      <c r="BC8" s="696">
        <v>5112.3879999999999</v>
      </c>
      <c r="BD8" s="696">
        <v>52179.313000000002</v>
      </c>
      <c r="BE8" s="696">
        <v>29963.725999999999</v>
      </c>
      <c r="BF8" s="696">
        <v>4253.5320000000002</v>
      </c>
      <c r="BG8" s="696">
        <v>17962.055</v>
      </c>
      <c r="BH8" s="696">
        <v>18199.695</v>
      </c>
      <c r="BI8" s="696">
        <v>11516.365</v>
      </c>
      <c r="BJ8" s="696">
        <v>1531.9359999999999</v>
      </c>
      <c r="BK8" s="696">
        <v>5151.3939999999993</v>
      </c>
      <c r="BL8" s="696">
        <v>51002.458999999995</v>
      </c>
      <c r="BM8" s="696">
        <v>29164.966999999997</v>
      </c>
      <c r="BN8" s="696">
        <v>4222.4690000000001</v>
      </c>
      <c r="BO8" s="696">
        <v>17615.023000000001</v>
      </c>
      <c r="BP8" s="696">
        <v>17730.628000000001</v>
      </c>
      <c r="BQ8" s="696">
        <v>10544.115</v>
      </c>
      <c r="BR8" s="696">
        <v>1234.44</v>
      </c>
      <c r="BS8" s="696">
        <v>5952.0729999999994</v>
      </c>
      <c r="BT8" s="696">
        <v>48934.218000000001</v>
      </c>
      <c r="BU8" s="696">
        <v>29030.679</v>
      </c>
      <c r="BV8" s="696">
        <v>3861.9949999999999</v>
      </c>
      <c r="BW8" s="696">
        <v>16041.544</v>
      </c>
      <c r="BX8" s="696">
        <v>17358.689999999999</v>
      </c>
      <c r="BY8" s="696">
        <v>9477.7180000000008</v>
      </c>
      <c r="BZ8" s="696">
        <v>1253.2819999999999</v>
      </c>
      <c r="CA8" s="696">
        <v>6627.69</v>
      </c>
      <c r="CB8" s="696">
        <v>49622.31</v>
      </c>
      <c r="CC8" s="696">
        <v>29155.637999999999</v>
      </c>
      <c r="CD8" s="696">
        <v>3854.096</v>
      </c>
      <c r="CE8" s="696">
        <v>16612.576000000001</v>
      </c>
      <c r="CF8" s="696">
        <v>17929.555</v>
      </c>
      <c r="CG8" s="696">
        <v>10418.297</v>
      </c>
      <c r="CH8" s="696">
        <v>1201.471</v>
      </c>
      <c r="CI8" s="696">
        <v>6309.7870000000003</v>
      </c>
      <c r="CJ8" s="696">
        <v>50782.543000000005</v>
      </c>
      <c r="CK8" s="696">
        <v>28614.295000000002</v>
      </c>
      <c r="CL8" s="696">
        <v>4148.817</v>
      </c>
      <c r="CM8" s="696">
        <v>18019.431</v>
      </c>
      <c r="CN8" s="696">
        <v>17897.643</v>
      </c>
      <c r="CO8" s="696">
        <v>10091.583000000001</v>
      </c>
      <c r="CP8" s="696">
        <v>1399.9349999999999</v>
      </c>
      <c r="CQ8" s="696">
        <v>6406.125</v>
      </c>
      <c r="CR8" s="696">
        <v>51364.98</v>
      </c>
      <c r="CS8" s="696">
        <v>28858.614000000001</v>
      </c>
      <c r="CT8" s="696">
        <v>4128.5190000000002</v>
      </c>
      <c r="CU8" s="696">
        <v>18377.847000000002</v>
      </c>
      <c r="CV8" s="696">
        <v>17616.282999999999</v>
      </c>
      <c r="CW8" s="696">
        <v>10750.317999999999</v>
      </c>
      <c r="CX8" s="696">
        <v>1504.318</v>
      </c>
      <c r="CY8" s="696">
        <v>5361.6469999999999</v>
      </c>
      <c r="CZ8" s="696">
        <v>51879.917999999991</v>
      </c>
      <c r="DA8" s="696">
        <v>28572.754999999997</v>
      </c>
      <c r="DB8" s="696">
        <v>4046.0940000000001</v>
      </c>
      <c r="DC8" s="696">
        <v>19261.069</v>
      </c>
      <c r="DD8" s="696">
        <v>17545.79</v>
      </c>
      <c r="DE8" s="696">
        <v>10892.725</v>
      </c>
      <c r="DF8" s="696">
        <v>1453.046</v>
      </c>
      <c r="DG8" s="696">
        <v>5200.0190000000002</v>
      </c>
      <c r="DH8" s="696">
        <v>52342.27</v>
      </c>
      <c r="DI8" s="696">
        <v>28987.319</v>
      </c>
      <c r="DJ8" s="696">
        <v>3866.1369999999997</v>
      </c>
      <c r="DK8" s="696">
        <v>19488.813999999998</v>
      </c>
      <c r="DL8" s="696">
        <v>17049.490999999998</v>
      </c>
      <c r="DM8" s="696">
        <v>10751.781999999999</v>
      </c>
      <c r="DN8" s="696">
        <v>1476.7159999999999</v>
      </c>
      <c r="DO8" s="696">
        <v>4820.9929999999995</v>
      </c>
      <c r="DP8" s="696">
        <v>50992.573999999993</v>
      </c>
      <c r="DQ8" s="696">
        <v>27985.936999999998</v>
      </c>
      <c r="DR8" s="696">
        <v>3976.0360000000001</v>
      </c>
      <c r="DS8" s="696">
        <v>19030.600999999999</v>
      </c>
      <c r="DT8" s="696">
        <v>19231.452999999998</v>
      </c>
      <c r="DU8" s="696">
        <v>12764.112999999999</v>
      </c>
      <c r="DV8" s="696">
        <v>1524.8920000000001</v>
      </c>
      <c r="DW8" s="696">
        <v>4942.4479999999994</v>
      </c>
      <c r="DX8" s="696">
        <v>52148.042000000001</v>
      </c>
      <c r="DY8" s="696">
        <v>28630.804</v>
      </c>
      <c r="DZ8" s="696">
        <v>3945.9410000000003</v>
      </c>
      <c r="EA8" s="696">
        <v>19571.296999999999</v>
      </c>
      <c r="EB8" s="696">
        <v>18964.752999999997</v>
      </c>
      <c r="EC8" s="696">
        <v>12290.811</v>
      </c>
      <c r="ED8" s="696">
        <v>1631.64</v>
      </c>
      <c r="EE8" s="696">
        <v>5042.3019999999997</v>
      </c>
      <c r="EF8" s="696">
        <v>53126.175999999992</v>
      </c>
      <c r="EG8" s="696">
        <v>28734.725999999999</v>
      </c>
      <c r="EH8" s="696">
        <v>3901.5619999999999</v>
      </c>
      <c r="EI8" s="696">
        <v>20489.887999999999</v>
      </c>
      <c r="EJ8" s="696">
        <v>19051.886000000002</v>
      </c>
      <c r="EK8" s="696">
        <v>11822.744000000001</v>
      </c>
      <c r="EL8" s="696">
        <v>1658.4949999999999</v>
      </c>
      <c r="EM8" s="696">
        <v>5570.6469999999999</v>
      </c>
      <c r="EN8" s="696">
        <v>53491.182000000001</v>
      </c>
      <c r="EO8" s="696">
        <v>27675.366000000002</v>
      </c>
      <c r="EP8" s="696">
        <v>4019.7420000000002</v>
      </c>
      <c r="EQ8" s="696">
        <v>21796.074000000001</v>
      </c>
      <c r="ER8" s="696">
        <v>19819.413</v>
      </c>
      <c r="ES8" s="696">
        <v>11750.264999999999</v>
      </c>
      <c r="ET8" s="696">
        <v>1910.4290000000001</v>
      </c>
      <c r="EU8" s="696">
        <v>6158.7190000000001</v>
      </c>
      <c r="EV8" s="696">
        <v>53084.630000000005</v>
      </c>
      <c r="EW8" s="696">
        <v>26825.793000000001</v>
      </c>
      <c r="EX8" s="696">
        <v>5000.5560000000005</v>
      </c>
      <c r="EY8" s="696">
        <v>21258.280999999999</v>
      </c>
      <c r="EZ8" s="696">
        <v>19461.197</v>
      </c>
      <c r="FA8" s="696">
        <v>12479.162</v>
      </c>
      <c r="FB8" s="696">
        <v>1597.279</v>
      </c>
      <c r="FC8" s="696">
        <v>5384.7559999999994</v>
      </c>
      <c r="FD8" s="696">
        <v>53195.3</v>
      </c>
      <c r="FE8" s="696">
        <v>27988.176000000003</v>
      </c>
      <c r="FF8" s="696">
        <v>4026.5250000000001</v>
      </c>
      <c r="FG8" s="696">
        <v>21180.598999999998</v>
      </c>
      <c r="FH8" s="696">
        <v>19826.022000000001</v>
      </c>
      <c r="FI8" s="696">
        <v>12949.879000000001</v>
      </c>
      <c r="FJ8" s="696">
        <v>1700.24</v>
      </c>
      <c r="FK8" s="696">
        <v>5175.9030000000002</v>
      </c>
      <c r="FL8" s="696">
        <v>53574.933000000005</v>
      </c>
      <c r="FM8" s="696">
        <v>28373.192000000003</v>
      </c>
      <c r="FN8" s="696">
        <v>4309.0529999999999</v>
      </c>
      <c r="FO8" s="696">
        <v>20892.687999999998</v>
      </c>
      <c r="FP8" s="696">
        <v>19893.326000000001</v>
      </c>
      <c r="FQ8" s="696">
        <v>12928.861000000001</v>
      </c>
      <c r="FR8" s="696">
        <v>1750.886</v>
      </c>
      <c r="FS8" s="696">
        <v>5213.5789999999997</v>
      </c>
      <c r="FT8" s="696">
        <v>53223.709000000003</v>
      </c>
      <c r="FU8" s="696">
        <v>28121.928</v>
      </c>
      <c r="FV8" s="696">
        <v>4293.2690000000002</v>
      </c>
      <c r="FW8" s="696">
        <v>20808.511999999999</v>
      </c>
      <c r="FX8" s="696">
        <v>19135.508999999998</v>
      </c>
      <c r="FY8" s="696">
        <v>12045.965</v>
      </c>
      <c r="FZ8" s="696">
        <v>1672.47</v>
      </c>
      <c r="GA8" s="696">
        <v>5417.0739999999996</v>
      </c>
      <c r="GB8" s="696">
        <v>52794.904999999999</v>
      </c>
      <c r="GC8" s="696">
        <v>27159.726999999999</v>
      </c>
      <c r="GD8" s="696">
        <v>4769.08</v>
      </c>
      <c r="GE8" s="696">
        <v>20866.098000000002</v>
      </c>
      <c r="GF8" s="696">
        <v>20279.987000000001</v>
      </c>
      <c r="GG8" s="696">
        <v>12981.957</v>
      </c>
      <c r="GH8" s="696">
        <v>1624.5029999999999</v>
      </c>
      <c r="GI8" s="696">
        <v>5673.527</v>
      </c>
      <c r="GJ8" s="696">
        <v>54021.462</v>
      </c>
      <c r="GK8" s="696">
        <v>28142.901999999998</v>
      </c>
      <c r="GL8" s="696">
        <v>4679.4840000000004</v>
      </c>
      <c r="GM8" s="696">
        <v>21199.076000000001</v>
      </c>
      <c r="GN8" s="696">
        <v>19227.411</v>
      </c>
      <c r="GO8" s="696">
        <v>12165.734</v>
      </c>
      <c r="GP8" s="696">
        <v>1694.9870000000001</v>
      </c>
      <c r="GQ8" s="696">
        <v>5366.69</v>
      </c>
      <c r="GR8" s="696">
        <v>52109.021000000001</v>
      </c>
      <c r="GS8" s="696">
        <v>26695.830999999998</v>
      </c>
      <c r="GT8" s="696">
        <v>4750.5609999999997</v>
      </c>
      <c r="GU8" s="696">
        <v>20662.629000000001</v>
      </c>
      <c r="GV8" s="696">
        <v>19166.907999999999</v>
      </c>
      <c r="GW8" s="696">
        <v>12062.736000000001</v>
      </c>
      <c r="GX8" s="696">
        <v>1691.3679999999999</v>
      </c>
      <c r="GY8" s="696">
        <v>5412.8039999999992</v>
      </c>
      <c r="GZ8" s="696">
        <v>51835.040999999997</v>
      </c>
      <c r="HA8" s="696">
        <v>26738.195</v>
      </c>
      <c r="HB8" s="696">
        <v>4878.8899999999994</v>
      </c>
      <c r="HC8" s="696">
        <v>20217.955999999998</v>
      </c>
      <c r="HD8" s="696">
        <v>22152.11</v>
      </c>
      <c r="HE8" s="696">
        <v>14866.152</v>
      </c>
      <c r="HF8" s="696">
        <v>1720.664</v>
      </c>
      <c r="HG8" s="696">
        <v>5565.2939999999999</v>
      </c>
      <c r="HH8" s="696">
        <v>51981.184000000008</v>
      </c>
      <c r="HI8" s="696">
        <v>26726.185000000001</v>
      </c>
      <c r="HJ8" s="696">
        <v>4750.96</v>
      </c>
      <c r="HK8" s="696">
        <v>20504.039000000001</v>
      </c>
      <c r="HL8" s="696">
        <v>20521.423999999999</v>
      </c>
      <c r="HM8" s="696">
        <v>13119.498</v>
      </c>
      <c r="HN8" s="696">
        <v>1781.441</v>
      </c>
      <c r="HO8" s="696">
        <v>5620.4850000000006</v>
      </c>
      <c r="HP8" s="696">
        <v>52613.909</v>
      </c>
      <c r="HQ8" s="696">
        <v>27348.688999999998</v>
      </c>
      <c r="HR8" s="696">
        <v>4679.7960000000003</v>
      </c>
      <c r="HS8" s="696">
        <v>20585.423999999999</v>
      </c>
      <c r="HT8" s="696">
        <v>21965.170999999998</v>
      </c>
      <c r="HU8" s="696">
        <v>14468.181</v>
      </c>
      <c r="HV8" s="696">
        <v>1768.1210000000001</v>
      </c>
      <c r="HW8" s="696">
        <v>5728.8689999999997</v>
      </c>
      <c r="HX8" s="696">
        <v>52285.75</v>
      </c>
      <c r="HY8" s="696">
        <v>26870.212</v>
      </c>
      <c r="HZ8" s="696">
        <v>4621.5209999999997</v>
      </c>
      <c r="IA8" s="696">
        <v>20794.017</v>
      </c>
      <c r="IB8" s="696">
        <v>20701.145</v>
      </c>
      <c r="IC8" s="696">
        <v>13332.472</v>
      </c>
      <c r="ID8" s="696">
        <v>1795.617</v>
      </c>
      <c r="IE8" s="696">
        <v>5573.0559999999996</v>
      </c>
      <c r="IF8" s="696">
        <v>52381.288</v>
      </c>
      <c r="IG8" s="696">
        <v>26742.371999999999</v>
      </c>
      <c r="IH8" s="696">
        <v>4732.3459999999995</v>
      </c>
      <c r="II8" s="696">
        <v>20906.57</v>
      </c>
      <c r="IJ8" s="696">
        <v>19819.413</v>
      </c>
      <c r="IK8" s="696">
        <v>11750.264999999999</v>
      </c>
      <c r="IL8" s="696">
        <v>1910.4290000000001</v>
      </c>
      <c r="IM8" s="696">
        <v>6158.7190000000001</v>
      </c>
      <c r="IN8" s="696">
        <v>53084.630000000005</v>
      </c>
      <c r="IO8" s="696">
        <v>26825.793000000001</v>
      </c>
      <c r="IP8" s="696">
        <v>5000.5560000000005</v>
      </c>
      <c r="IQ8" s="696">
        <v>21258.280999999999</v>
      </c>
      <c r="IR8" s="696">
        <v>20167.457000000002</v>
      </c>
      <c r="IS8" s="696">
        <v>10703.206</v>
      </c>
      <c r="IT8" s="696">
        <v>1956.886</v>
      </c>
      <c r="IU8" s="696">
        <v>7507.3649999999998</v>
      </c>
      <c r="IV8" s="696">
        <v>49303.444999999992</v>
      </c>
      <c r="IW8" s="696">
        <v>24581.721999999998</v>
      </c>
      <c r="IX8" s="696">
        <v>4594.4070000000002</v>
      </c>
      <c r="IY8" s="696">
        <v>20127.315999999999</v>
      </c>
      <c r="IZ8" s="696">
        <v>22389.368000000002</v>
      </c>
      <c r="JA8" s="696">
        <v>12198.356</v>
      </c>
      <c r="JB8" s="696">
        <v>2035.989</v>
      </c>
      <c r="JC8" s="696">
        <v>8155.0230000000001</v>
      </c>
      <c r="JD8" s="696">
        <v>50928.967999999993</v>
      </c>
      <c r="JE8" s="696">
        <v>24947.263999999999</v>
      </c>
      <c r="JF8" s="696">
        <v>4636.1030000000001</v>
      </c>
      <c r="JG8" s="696">
        <v>21345.600999999999</v>
      </c>
      <c r="JH8" s="1082" t="s">
        <v>2342</v>
      </c>
      <c r="JI8" s="160">
        <v>2</v>
      </c>
    </row>
    <row r="9" spans="1:269" ht="15.75">
      <c r="A9" s="85">
        <v>3</v>
      </c>
      <c r="B9" s="1083" t="s">
        <v>778</v>
      </c>
      <c r="C9" s="49" t="s">
        <v>1663</v>
      </c>
      <c r="D9" s="696">
        <v>13667.269</v>
      </c>
      <c r="E9" s="696">
        <v>9783.5429999999997</v>
      </c>
      <c r="F9" s="696">
        <v>831.23599999999999</v>
      </c>
      <c r="G9" s="696">
        <v>3052.49</v>
      </c>
      <c r="H9" s="696">
        <v>37903.426999999996</v>
      </c>
      <c r="I9" s="696">
        <v>24671.903999999999</v>
      </c>
      <c r="J9" s="696">
        <v>3903.944</v>
      </c>
      <c r="K9" s="696">
        <v>9327.5789999999997</v>
      </c>
      <c r="L9" s="696">
        <v>13271.867</v>
      </c>
      <c r="M9" s="696">
        <v>9572.1849999999995</v>
      </c>
      <c r="N9" s="696">
        <v>643.673</v>
      </c>
      <c r="O9" s="696">
        <v>3056.009</v>
      </c>
      <c r="P9" s="696">
        <v>38232.965999999993</v>
      </c>
      <c r="Q9" s="696">
        <v>23880.829999999998</v>
      </c>
      <c r="R9" s="696">
        <v>3614.415</v>
      </c>
      <c r="S9" s="696">
        <v>10737.721</v>
      </c>
      <c r="T9" s="696">
        <v>16150.72</v>
      </c>
      <c r="U9" s="696">
        <v>11243.386</v>
      </c>
      <c r="V9" s="696">
        <v>804.47199999999998</v>
      </c>
      <c r="W9" s="696">
        <v>4102.8620000000001</v>
      </c>
      <c r="X9" s="696">
        <v>38143.652000000002</v>
      </c>
      <c r="Y9" s="696">
        <v>23580.438000000002</v>
      </c>
      <c r="Z9" s="696">
        <v>3718.913</v>
      </c>
      <c r="AA9" s="696">
        <v>10844.300999999999</v>
      </c>
      <c r="AB9" s="696">
        <v>13896.149999999998</v>
      </c>
      <c r="AC9" s="696">
        <v>8364.7659999999996</v>
      </c>
      <c r="AD9" s="696">
        <v>882.774</v>
      </c>
      <c r="AE9" s="696">
        <v>4648.6099999999997</v>
      </c>
      <c r="AF9" s="696">
        <v>42141.139000000003</v>
      </c>
      <c r="AG9" s="696">
        <v>27485.967000000001</v>
      </c>
      <c r="AH9" s="696">
        <v>3273.5919999999996</v>
      </c>
      <c r="AI9" s="696">
        <v>11381.58</v>
      </c>
      <c r="AJ9" s="696">
        <v>14557.694</v>
      </c>
      <c r="AK9" s="696">
        <v>9826.8979999999992</v>
      </c>
      <c r="AL9" s="696">
        <v>539.27800000000002</v>
      </c>
      <c r="AM9" s="696">
        <v>4191.518</v>
      </c>
      <c r="AN9" s="696">
        <v>43219.801999999996</v>
      </c>
      <c r="AO9" s="696">
        <v>28030.806999999997</v>
      </c>
      <c r="AP9" s="696">
        <v>2419.7260000000001</v>
      </c>
      <c r="AQ9" s="696">
        <v>12769.269</v>
      </c>
      <c r="AR9" s="696">
        <v>18021.79</v>
      </c>
      <c r="AS9" s="696">
        <v>11820.82</v>
      </c>
      <c r="AT9" s="696">
        <v>787.38599999999997</v>
      </c>
      <c r="AU9" s="696">
        <v>5413.5839999999998</v>
      </c>
      <c r="AV9" s="696">
        <v>43629.362000000001</v>
      </c>
      <c r="AW9" s="696">
        <v>24468.871999999999</v>
      </c>
      <c r="AX9" s="696">
        <v>2083.779</v>
      </c>
      <c r="AY9" s="696">
        <v>17076.710999999999</v>
      </c>
      <c r="AZ9" s="696">
        <v>15022.657000000001</v>
      </c>
      <c r="BA9" s="696">
        <v>10367.174000000001</v>
      </c>
      <c r="BB9" s="696">
        <v>563.56600000000003</v>
      </c>
      <c r="BC9" s="696">
        <v>4091.9170000000004</v>
      </c>
      <c r="BD9" s="696">
        <v>42480.035000000003</v>
      </c>
      <c r="BE9" s="696">
        <v>27281.182000000001</v>
      </c>
      <c r="BF9" s="696">
        <v>2408.5720000000001</v>
      </c>
      <c r="BG9" s="696">
        <v>12790.281000000001</v>
      </c>
      <c r="BH9" s="696">
        <v>16329.533999999998</v>
      </c>
      <c r="BI9" s="696">
        <v>11509.407999999999</v>
      </c>
      <c r="BJ9" s="696">
        <v>591.92399999999998</v>
      </c>
      <c r="BK9" s="696">
        <v>4228.2019999999993</v>
      </c>
      <c r="BL9" s="696">
        <v>41633.902000000002</v>
      </c>
      <c r="BM9" s="696">
        <v>26727.130999999998</v>
      </c>
      <c r="BN9" s="696">
        <v>2356.9539999999997</v>
      </c>
      <c r="BO9" s="696">
        <v>12549.816999999999</v>
      </c>
      <c r="BP9" s="696">
        <v>16260.793000000001</v>
      </c>
      <c r="BQ9" s="696">
        <v>10543.596</v>
      </c>
      <c r="BR9" s="696">
        <v>565.822</v>
      </c>
      <c r="BS9" s="696">
        <v>5151.375</v>
      </c>
      <c r="BT9" s="696">
        <v>40129.741000000002</v>
      </c>
      <c r="BU9" s="696">
        <v>26441.472000000002</v>
      </c>
      <c r="BV9" s="696">
        <v>2292.6880000000001</v>
      </c>
      <c r="BW9" s="696">
        <v>11395.581</v>
      </c>
      <c r="BX9" s="696">
        <v>15612.014000000001</v>
      </c>
      <c r="BY9" s="696">
        <v>9477.1509999999998</v>
      </c>
      <c r="BZ9" s="696">
        <v>517.75699999999995</v>
      </c>
      <c r="CA9" s="696">
        <v>5617.1059999999998</v>
      </c>
      <c r="CB9" s="696">
        <v>40662.92</v>
      </c>
      <c r="CC9" s="696">
        <v>26433.591999999997</v>
      </c>
      <c r="CD9" s="696">
        <v>2317.8150000000001</v>
      </c>
      <c r="CE9" s="696">
        <v>11911.513000000001</v>
      </c>
      <c r="CF9" s="696">
        <v>16147.294</v>
      </c>
      <c r="CG9" s="696">
        <v>10417.834000000001</v>
      </c>
      <c r="CH9" s="696">
        <v>455.82799999999997</v>
      </c>
      <c r="CI9" s="696">
        <v>5273.6320000000005</v>
      </c>
      <c r="CJ9" s="696">
        <v>40491.490000000005</v>
      </c>
      <c r="CK9" s="696">
        <v>25676.243000000002</v>
      </c>
      <c r="CL9" s="696">
        <v>2231.2649999999999</v>
      </c>
      <c r="CM9" s="696">
        <v>12583.982</v>
      </c>
      <c r="CN9" s="696">
        <v>15970.822999999999</v>
      </c>
      <c r="CO9" s="696">
        <v>10090.349</v>
      </c>
      <c r="CP9" s="696">
        <v>522.55100000000004</v>
      </c>
      <c r="CQ9" s="696">
        <v>5357.9229999999998</v>
      </c>
      <c r="CR9" s="696">
        <v>40902.781999999999</v>
      </c>
      <c r="CS9" s="696">
        <v>25856.420999999998</v>
      </c>
      <c r="CT9" s="696">
        <v>2195.8940000000002</v>
      </c>
      <c r="CU9" s="696">
        <v>12850.467000000001</v>
      </c>
      <c r="CV9" s="696">
        <v>16602.334999999999</v>
      </c>
      <c r="CW9" s="696">
        <v>10749.728999999999</v>
      </c>
      <c r="CX9" s="696">
        <v>552.73900000000003</v>
      </c>
      <c r="CY9" s="696">
        <v>5299.8670000000002</v>
      </c>
      <c r="CZ9" s="696">
        <v>42522.705999999998</v>
      </c>
      <c r="DA9" s="696">
        <v>25751.68</v>
      </c>
      <c r="DB9" s="696">
        <v>2125.4499999999998</v>
      </c>
      <c r="DC9" s="696">
        <v>14645.575999999999</v>
      </c>
      <c r="DD9" s="696">
        <v>16637.736000000001</v>
      </c>
      <c r="DE9" s="696">
        <v>10892.135</v>
      </c>
      <c r="DF9" s="696">
        <v>605.34400000000005</v>
      </c>
      <c r="DG9" s="696">
        <v>5140.2569999999996</v>
      </c>
      <c r="DH9" s="696">
        <v>42839.604999999996</v>
      </c>
      <c r="DI9" s="696">
        <v>26056.67</v>
      </c>
      <c r="DJ9" s="696">
        <v>1943.2370000000001</v>
      </c>
      <c r="DK9" s="696">
        <v>14839.698</v>
      </c>
      <c r="DL9" s="696">
        <v>16177.834000000001</v>
      </c>
      <c r="DM9" s="696">
        <v>10750.924000000001</v>
      </c>
      <c r="DN9" s="696">
        <v>645.01700000000005</v>
      </c>
      <c r="DO9" s="696">
        <v>4781.8929999999991</v>
      </c>
      <c r="DP9" s="696">
        <v>41506.752999999997</v>
      </c>
      <c r="DQ9" s="696">
        <v>24980.620999999999</v>
      </c>
      <c r="DR9" s="696">
        <v>2056.0410000000002</v>
      </c>
      <c r="DS9" s="696">
        <v>14470.091</v>
      </c>
      <c r="DT9" s="696">
        <v>18307.379000000001</v>
      </c>
      <c r="DU9" s="696">
        <v>12763.242</v>
      </c>
      <c r="DV9" s="696">
        <v>678.04899999999998</v>
      </c>
      <c r="DW9" s="696">
        <v>4866.0879999999997</v>
      </c>
      <c r="DX9" s="696">
        <v>42471.258000000002</v>
      </c>
      <c r="DY9" s="696">
        <v>25597.757999999998</v>
      </c>
      <c r="DZ9" s="696">
        <v>2031.5350000000001</v>
      </c>
      <c r="EA9" s="696">
        <v>14841.965</v>
      </c>
      <c r="EB9" s="696">
        <v>17903.944</v>
      </c>
      <c r="EC9" s="696">
        <v>12289.496999999999</v>
      </c>
      <c r="ED9" s="696">
        <v>729.851</v>
      </c>
      <c r="EE9" s="696">
        <v>4884.5959999999995</v>
      </c>
      <c r="EF9" s="696">
        <v>43202.748000000007</v>
      </c>
      <c r="EG9" s="696">
        <v>25616.2</v>
      </c>
      <c r="EH9" s="696">
        <v>1967.279</v>
      </c>
      <c r="EI9" s="696">
        <v>15619.269</v>
      </c>
      <c r="EJ9" s="696">
        <v>18021.79</v>
      </c>
      <c r="EK9" s="696">
        <v>11820.82</v>
      </c>
      <c r="EL9" s="696">
        <v>787.38599999999997</v>
      </c>
      <c r="EM9" s="696">
        <v>5413.5839999999998</v>
      </c>
      <c r="EN9" s="696">
        <v>43629.362000000001</v>
      </c>
      <c r="EO9" s="696">
        <v>24468.871999999999</v>
      </c>
      <c r="EP9" s="696">
        <v>2083.779</v>
      </c>
      <c r="EQ9" s="696">
        <v>17076.710999999999</v>
      </c>
      <c r="ER9" s="696">
        <v>18687.589</v>
      </c>
      <c r="ES9" s="696">
        <v>11730.371999999999</v>
      </c>
      <c r="ET9" s="696">
        <v>936.17200000000003</v>
      </c>
      <c r="EU9" s="696">
        <v>6021.0450000000001</v>
      </c>
      <c r="EV9" s="696">
        <v>40487.462</v>
      </c>
      <c r="EW9" s="696">
        <v>21320.794000000002</v>
      </c>
      <c r="EX9" s="696">
        <v>2781.7870000000003</v>
      </c>
      <c r="EY9" s="696">
        <v>16384.881000000001</v>
      </c>
      <c r="EZ9" s="696">
        <v>18497.409</v>
      </c>
      <c r="FA9" s="696">
        <v>12476.61</v>
      </c>
      <c r="FB9" s="696">
        <v>779.42499999999995</v>
      </c>
      <c r="FC9" s="696">
        <v>5241.3739999999998</v>
      </c>
      <c r="FD9" s="696">
        <v>43573.680999999997</v>
      </c>
      <c r="FE9" s="696">
        <v>24931.555</v>
      </c>
      <c r="FF9" s="696">
        <v>2109.1149999999998</v>
      </c>
      <c r="FG9" s="696">
        <v>16533.010999999999</v>
      </c>
      <c r="FH9" s="696">
        <v>18858.668999999998</v>
      </c>
      <c r="FI9" s="696">
        <v>12932.957</v>
      </c>
      <c r="FJ9" s="696">
        <v>845.56799999999998</v>
      </c>
      <c r="FK9" s="696">
        <v>5080.1440000000002</v>
      </c>
      <c r="FL9" s="696">
        <v>43579.728999999999</v>
      </c>
      <c r="FM9" s="696">
        <v>24963.510000000002</v>
      </c>
      <c r="FN9" s="696">
        <v>2366.7310000000002</v>
      </c>
      <c r="FO9" s="696">
        <v>16249.487999999999</v>
      </c>
      <c r="FP9" s="696">
        <v>18981.796000000002</v>
      </c>
      <c r="FQ9" s="696">
        <v>12911.881000000001</v>
      </c>
      <c r="FR9" s="696">
        <v>935.41399999999999</v>
      </c>
      <c r="FS9" s="696">
        <v>5134.5010000000002</v>
      </c>
      <c r="FT9" s="696">
        <v>42689.411</v>
      </c>
      <c r="FU9" s="696">
        <v>24426.330999999998</v>
      </c>
      <c r="FV9" s="696">
        <v>2358.1509999999998</v>
      </c>
      <c r="FW9" s="696">
        <v>15904.928999999998</v>
      </c>
      <c r="FX9" s="696">
        <v>18225.307000000001</v>
      </c>
      <c r="FY9" s="696">
        <v>12028.879000000001</v>
      </c>
      <c r="FZ9" s="696">
        <v>866.61400000000003</v>
      </c>
      <c r="GA9" s="696">
        <v>5329.8139999999994</v>
      </c>
      <c r="GB9" s="696">
        <v>42009.546999999999</v>
      </c>
      <c r="GC9" s="696">
        <v>23439.111999999997</v>
      </c>
      <c r="GD9" s="696">
        <v>2557.7809999999999</v>
      </c>
      <c r="GE9" s="696">
        <v>16012.654</v>
      </c>
      <c r="GF9" s="696">
        <v>19295.971999999998</v>
      </c>
      <c r="GG9" s="696">
        <v>12964.88</v>
      </c>
      <c r="GH9" s="696">
        <v>776.67</v>
      </c>
      <c r="GI9" s="696">
        <v>5554.4220000000005</v>
      </c>
      <c r="GJ9" s="696">
        <v>43118.069000000003</v>
      </c>
      <c r="GK9" s="696">
        <v>24366.280999999999</v>
      </c>
      <c r="GL9" s="696">
        <v>2458.6959999999999</v>
      </c>
      <c r="GM9" s="696">
        <v>16293.092000000001</v>
      </c>
      <c r="GN9" s="696">
        <v>18270.448999999997</v>
      </c>
      <c r="GO9" s="696">
        <v>12148.844999999999</v>
      </c>
      <c r="GP9" s="696">
        <v>832.80200000000002</v>
      </c>
      <c r="GQ9" s="696">
        <v>5288.8019999999997</v>
      </c>
      <c r="GR9" s="696">
        <v>41467.478000000003</v>
      </c>
      <c r="GS9" s="696">
        <v>22904.74</v>
      </c>
      <c r="GT9" s="696">
        <v>2536.866</v>
      </c>
      <c r="GU9" s="696">
        <v>16025.871999999999</v>
      </c>
      <c r="GV9" s="696">
        <v>18213.743999999999</v>
      </c>
      <c r="GW9" s="696">
        <v>12044.052</v>
      </c>
      <c r="GX9" s="696">
        <v>840.07100000000003</v>
      </c>
      <c r="GY9" s="696">
        <v>5329.6209999999992</v>
      </c>
      <c r="GZ9" s="696">
        <v>41046.770000000004</v>
      </c>
      <c r="HA9" s="696">
        <v>22766.458999999999</v>
      </c>
      <c r="HB9" s="696">
        <v>2660.0820000000003</v>
      </c>
      <c r="HC9" s="696">
        <v>15620.228999999999</v>
      </c>
      <c r="HD9" s="696">
        <v>21135.704000000002</v>
      </c>
      <c r="HE9" s="696">
        <v>14847.386</v>
      </c>
      <c r="HF9" s="696">
        <v>866.05399999999997</v>
      </c>
      <c r="HG9" s="696">
        <v>5422.2639999999992</v>
      </c>
      <c r="HH9" s="696">
        <v>40937.229999999996</v>
      </c>
      <c r="HI9" s="696">
        <v>22535.671999999999</v>
      </c>
      <c r="HJ9" s="696">
        <v>2537.89</v>
      </c>
      <c r="HK9" s="696">
        <v>15863.668</v>
      </c>
      <c r="HL9" s="696">
        <v>19530.816999999999</v>
      </c>
      <c r="HM9" s="696">
        <v>13096.769</v>
      </c>
      <c r="HN9" s="696">
        <v>921.56899999999996</v>
      </c>
      <c r="HO9" s="696">
        <v>5512.4790000000003</v>
      </c>
      <c r="HP9" s="696">
        <v>40961.321000000004</v>
      </c>
      <c r="HQ9" s="696">
        <v>22566.86</v>
      </c>
      <c r="HR9" s="696">
        <v>2464.4570000000003</v>
      </c>
      <c r="HS9" s="696">
        <v>15930.004000000001</v>
      </c>
      <c r="HT9" s="696">
        <v>20959.543999999998</v>
      </c>
      <c r="HU9" s="696">
        <v>14444.584999999999</v>
      </c>
      <c r="HV9" s="696">
        <v>927.97400000000005</v>
      </c>
      <c r="HW9" s="696">
        <v>5586.9849999999997</v>
      </c>
      <c r="HX9" s="696">
        <v>40481.029000000002</v>
      </c>
      <c r="HY9" s="696">
        <v>22057.115000000002</v>
      </c>
      <c r="HZ9" s="696">
        <v>2405.0679999999998</v>
      </c>
      <c r="IA9" s="696">
        <v>16018.846</v>
      </c>
      <c r="IB9" s="696">
        <v>19646.57</v>
      </c>
      <c r="IC9" s="696">
        <v>13309.398999999999</v>
      </c>
      <c r="ID9" s="696">
        <v>878.56100000000004</v>
      </c>
      <c r="IE9" s="696">
        <v>5458.61</v>
      </c>
      <c r="IF9" s="696">
        <v>40623.695999999996</v>
      </c>
      <c r="IG9" s="696">
        <v>21850.75</v>
      </c>
      <c r="IH9" s="696">
        <v>2516.5339999999997</v>
      </c>
      <c r="II9" s="696">
        <v>16256.412</v>
      </c>
      <c r="IJ9" s="696">
        <v>18687.589</v>
      </c>
      <c r="IK9" s="696">
        <v>11730.371999999999</v>
      </c>
      <c r="IL9" s="696">
        <v>936.17200000000003</v>
      </c>
      <c r="IM9" s="696">
        <v>6021.0450000000001</v>
      </c>
      <c r="IN9" s="696">
        <v>40487.462</v>
      </c>
      <c r="IO9" s="696">
        <v>21320.794000000002</v>
      </c>
      <c r="IP9" s="696">
        <v>2781.7870000000003</v>
      </c>
      <c r="IQ9" s="696">
        <v>16384.881000000001</v>
      </c>
      <c r="IR9" s="696">
        <v>19024.662</v>
      </c>
      <c r="IS9" s="696">
        <v>10702.941999999999</v>
      </c>
      <c r="IT9" s="696">
        <v>948.2</v>
      </c>
      <c r="IU9" s="696">
        <v>7373.5199999999995</v>
      </c>
      <c r="IV9" s="696">
        <v>37622.077000000005</v>
      </c>
      <c r="IW9" s="696">
        <v>19323.245999999999</v>
      </c>
      <c r="IX9" s="696">
        <v>2230.7380000000003</v>
      </c>
      <c r="IY9" s="696">
        <v>16068.093000000001</v>
      </c>
      <c r="IZ9" s="696">
        <v>21196.749000000003</v>
      </c>
      <c r="JA9" s="696">
        <v>12198.352000000001</v>
      </c>
      <c r="JB9" s="696">
        <v>980.54200000000003</v>
      </c>
      <c r="JC9" s="696">
        <v>8017.8550000000005</v>
      </c>
      <c r="JD9" s="696">
        <v>38478.129000000001</v>
      </c>
      <c r="JE9" s="696">
        <v>19963.162</v>
      </c>
      <c r="JF9" s="696">
        <v>2318.9490000000001</v>
      </c>
      <c r="JG9" s="696">
        <v>16196.018</v>
      </c>
      <c r="JH9" s="1084" t="s">
        <v>778</v>
      </c>
      <c r="JI9" s="160">
        <v>3</v>
      </c>
    </row>
    <row r="10" spans="1:269" ht="15.75">
      <c r="A10" s="85">
        <v>4</v>
      </c>
      <c r="B10" s="1085" t="s">
        <v>2555</v>
      </c>
      <c r="C10" s="49" t="s">
        <v>1663</v>
      </c>
      <c r="D10" s="696">
        <v>6739.2170000000006</v>
      </c>
      <c r="E10" s="696">
        <v>4043.0479999999998</v>
      </c>
      <c r="F10" s="696">
        <v>7.1369999999999996</v>
      </c>
      <c r="G10" s="696">
        <v>2689.0319999999997</v>
      </c>
      <c r="H10" s="696">
        <v>29574.847000000002</v>
      </c>
      <c r="I10" s="696">
        <v>19205.128000000001</v>
      </c>
      <c r="J10" s="696">
        <v>1391.8049999999998</v>
      </c>
      <c r="K10" s="696">
        <v>8977.9140000000007</v>
      </c>
      <c r="L10" s="696">
        <v>7035.8249999999998</v>
      </c>
      <c r="M10" s="696">
        <v>4231.5650000000005</v>
      </c>
      <c r="N10" s="696">
        <v>25.494</v>
      </c>
      <c r="O10" s="696">
        <v>2778.7660000000001</v>
      </c>
      <c r="P10" s="696">
        <v>29992.739000000001</v>
      </c>
      <c r="Q10" s="696">
        <v>18195.873</v>
      </c>
      <c r="R10" s="696">
        <v>1301.248</v>
      </c>
      <c r="S10" s="696">
        <v>10495.618</v>
      </c>
      <c r="T10" s="696">
        <v>7847.3770000000004</v>
      </c>
      <c r="U10" s="696">
        <v>4065.5650000000001</v>
      </c>
      <c r="V10" s="696">
        <v>15.093</v>
      </c>
      <c r="W10" s="696">
        <v>3766.7190000000001</v>
      </c>
      <c r="X10" s="696">
        <v>29890.036</v>
      </c>
      <c r="Y10" s="696">
        <v>18126.339</v>
      </c>
      <c r="Z10" s="696">
        <v>1247.3389999999999</v>
      </c>
      <c r="AA10" s="696">
        <v>10516.358</v>
      </c>
      <c r="AB10" s="696">
        <v>6846.8850000000002</v>
      </c>
      <c r="AC10" s="696">
        <v>2557.6210000000001</v>
      </c>
      <c r="AD10" s="696">
        <v>30.942</v>
      </c>
      <c r="AE10" s="696">
        <v>4258.3220000000001</v>
      </c>
      <c r="AF10" s="696">
        <v>32620.451000000001</v>
      </c>
      <c r="AG10" s="696">
        <v>20870.992999999999</v>
      </c>
      <c r="AH10" s="696">
        <v>695.15100000000007</v>
      </c>
      <c r="AI10" s="696">
        <v>11054.307000000001</v>
      </c>
      <c r="AJ10" s="696">
        <v>6314.4850000000006</v>
      </c>
      <c r="AK10" s="696">
        <v>2620.9749999999999</v>
      </c>
      <c r="AL10" s="696">
        <v>13.183999999999999</v>
      </c>
      <c r="AM10" s="696">
        <v>3680.326</v>
      </c>
      <c r="AN10" s="696">
        <v>34455.81</v>
      </c>
      <c r="AO10" s="696">
        <v>21854.870999999999</v>
      </c>
      <c r="AP10" s="696">
        <v>147.79400000000001</v>
      </c>
      <c r="AQ10" s="696">
        <v>12453.145</v>
      </c>
      <c r="AR10" s="696">
        <v>8311.9170000000013</v>
      </c>
      <c r="AS10" s="696">
        <v>2997.4549999999999</v>
      </c>
      <c r="AT10" s="696">
        <v>137.62299999999999</v>
      </c>
      <c r="AU10" s="696">
        <v>5176.8389999999999</v>
      </c>
      <c r="AV10" s="696">
        <v>35549.343999999997</v>
      </c>
      <c r="AW10" s="696">
        <v>18480.871999999999</v>
      </c>
      <c r="AX10" s="696">
        <v>211.09099999999998</v>
      </c>
      <c r="AY10" s="696">
        <v>16857.381000000001</v>
      </c>
      <c r="AZ10" s="696">
        <v>6701.3670000000011</v>
      </c>
      <c r="BA10" s="696">
        <v>3091.7420000000002</v>
      </c>
      <c r="BB10" s="696">
        <v>13.3</v>
      </c>
      <c r="BC10" s="696">
        <v>3596.3250000000003</v>
      </c>
      <c r="BD10" s="696">
        <v>33595.936999999998</v>
      </c>
      <c r="BE10" s="696">
        <v>20907.332999999999</v>
      </c>
      <c r="BF10" s="696">
        <v>122.709</v>
      </c>
      <c r="BG10" s="696">
        <v>12565.895</v>
      </c>
      <c r="BH10" s="696">
        <v>6317.9859999999999</v>
      </c>
      <c r="BI10" s="696">
        <v>2516.3879999999999</v>
      </c>
      <c r="BJ10" s="696">
        <v>14.82</v>
      </c>
      <c r="BK10" s="696">
        <v>3786.7780000000002</v>
      </c>
      <c r="BL10" s="696">
        <v>33030.937000000005</v>
      </c>
      <c r="BM10" s="696">
        <v>20628.138999999999</v>
      </c>
      <c r="BN10" s="696">
        <v>118.74</v>
      </c>
      <c r="BO10" s="696">
        <v>12284.058000000001</v>
      </c>
      <c r="BP10" s="696">
        <v>7287.0989999999993</v>
      </c>
      <c r="BQ10" s="696">
        <v>2584.5390000000002</v>
      </c>
      <c r="BR10" s="696">
        <v>19.437999999999999</v>
      </c>
      <c r="BS10" s="696">
        <v>4683.1219999999994</v>
      </c>
      <c r="BT10" s="696">
        <v>32154.574000000001</v>
      </c>
      <c r="BU10" s="696">
        <v>20940.355</v>
      </c>
      <c r="BV10" s="696">
        <v>138.71199999999999</v>
      </c>
      <c r="BW10" s="696">
        <v>11075.507</v>
      </c>
      <c r="BX10" s="696">
        <v>7503.0989999999993</v>
      </c>
      <c r="BY10" s="696">
        <v>2312.4259999999999</v>
      </c>
      <c r="BZ10" s="696">
        <v>33.688000000000002</v>
      </c>
      <c r="CA10" s="696">
        <v>5156.9849999999997</v>
      </c>
      <c r="CB10" s="696">
        <v>32548.707999999999</v>
      </c>
      <c r="CC10" s="696">
        <v>20741.717999999997</v>
      </c>
      <c r="CD10" s="696">
        <v>127.729</v>
      </c>
      <c r="CE10" s="696">
        <v>11679.261</v>
      </c>
      <c r="CF10" s="696">
        <v>7490.3870000000015</v>
      </c>
      <c r="CG10" s="696">
        <v>2610.998</v>
      </c>
      <c r="CH10" s="696">
        <v>35.384999999999998</v>
      </c>
      <c r="CI10" s="696">
        <v>4844.0040000000008</v>
      </c>
      <c r="CJ10" s="696">
        <v>33123.474000000002</v>
      </c>
      <c r="CK10" s="696">
        <v>20611.087</v>
      </c>
      <c r="CL10" s="696">
        <v>144.72900000000001</v>
      </c>
      <c r="CM10" s="696">
        <v>12367.657999999999</v>
      </c>
      <c r="CN10" s="696">
        <v>7162.4390000000003</v>
      </c>
      <c r="CO10" s="696">
        <v>2137.1590000000001</v>
      </c>
      <c r="CP10" s="696">
        <v>61.381999999999998</v>
      </c>
      <c r="CQ10" s="696">
        <v>4963.8980000000001</v>
      </c>
      <c r="CR10" s="696">
        <v>33257.403000000006</v>
      </c>
      <c r="CS10" s="696">
        <v>20464.684000000001</v>
      </c>
      <c r="CT10" s="696">
        <v>159.761</v>
      </c>
      <c r="CU10" s="696">
        <v>12632.958000000001</v>
      </c>
      <c r="CV10" s="696">
        <v>7110.8249999999998</v>
      </c>
      <c r="CW10" s="696">
        <v>2084.393</v>
      </c>
      <c r="CX10" s="696">
        <v>41.247</v>
      </c>
      <c r="CY10" s="696">
        <v>4985.1850000000004</v>
      </c>
      <c r="CZ10" s="696">
        <v>35267.089</v>
      </c>
      <c r="DA10" s="696">
        <v>20715.753000000001</v>
      </c>
      <c r="DB10" s="696">
        <v>136.964</v>
      </c>
      <c r="DC10" s="696">
        <v>14414.371999999999</v>
      </c>
      <c r="DD10" s="696">
        <v>6972.44</v>
      </c>
      <c r="DE10" s="696">
        <v>2058.0230000000001</v>
      </c>
      <c r="DF10" s="696">
        <v>54.034999999999997</v>
      </c>
      <c r="DG10" s="696">
        <v>4860.3819999999996</v>
      </c>
      <c r="DH10" s="696">
        <v>35626.853999999999</v>
      </c>
      <c r="DI10" s="696">
        <v>20808.921999999999</v>
      </c>
      <c r="DJ10" s="696">
        <v>204.68199999999999</v>
      </c>
      <c r="DK10" s="696">
        <v>14613.25</v>
      </c>
      <c r="DL10" s="696">
        <v>6570.3639999999996</v>
      </c>
      <c r="DM10" s="696">
        <v>1976.316</v>
      </c>
      <c r="DN10" s="696">
        <v>78.033000000000001</v>
      </c>
      <c r="DO10" s="696">
        <v>4516.0149999999994</v>
      </c>
      <c r="DP10" s="696">
        <v>34645.243000000002</v>
      </c>
      <c r="DQ10" s="696">
        <v>20213.957999999999</v>
      </c>
      <c r="DR10" s="696">
        <v>156.267</v>
      </c>
      <c r="DS10" s="696">
        <v>14275.018</v>
      </c>
      <c r="DT10" s="696">
        <v>7368.7579999999998</v>
      </c>
      <c r="DU10" s="696">
        <v>2596.9499999999998</v>
      </c>
      <c r="DV10" s="696">
        <v>114.072</v>
      </c>
      <c r="DW10" s="696">
        <v>4657.7359999999999</v>
      </c>
      <c r="DX10" s="696">
        <v>34914.574999999997</v>
      </c>
      <c r="DY10" s="696">
        <v>20052.582999999999</v>
      </c>
      <c r="DZ10" s="696">
        <v>213.36799999999999</v>
      </c>
      <c r="EA10" s="696">
        <v>14648.624</v>
      </c>
      <c r="EB10" s="696">
        <v>7826.26</v>
      </c>
      <c r="EC10" s="696">
        <v>3074.18</v>
      </c>
      <c r="ED10" s="696">
        <v>120.64700000000001</v>
      </c>
      <c r="EE10" s="696">
        <v>4631.433</v>
      </c>
      <c r="EF10" s="696">
        <v>35370.027999999998</v>
      </c>
      <c r="EG10" s="696">
        <v>19756.235000000001</v>
      </c>
      <c r="EH10" s="696">
        <v>210.79399999999998</v>
      </c>
      <c r="EI10" s="696">
        <v>15402.999</v>
      </c>
      <c r="EJ10" s="696">
        <v>8311.9170000000013</v>
      </c>
      <c r="EK10" s="696">
        <v>2997.4549999999999</v>
      </c>
      <c r="EL10" s="696">
        <v>137.62299999999999</v>
      </c>
      <c r="EM10" s="696">
        <v>5176.8389999999999</v>
      </c>
      <c r="EN10" s="696">
        <v>35549.343999999997</v>
      </c>
      <c r="EO10" s="696">
        <v>18480.871999999999</v>
      </c>
      <c r="EP10" s="696">
        <v>211.09099999999998</v>
      </c>
      <c r="EQ10" s="696">
        <v>16857.381000000001</v>
      </c>
      <c r="ER10" s="696">
        <v>8645.402</v>
      </c>
      <c r="ES10" s="696">
        <v>2614.7730000000001</v>
      </c>
      <c r="ET10" s="696">
        <v>254.941</v>
      </c>
      <c r="EU10" s="696">
        <v>5775.6880000000001</v>
      </c>
      <c r="EV10" s="696">
        <v>32630.921999999999</v>
      </c>
      <c r="EW10" s="696">
        <v>16321.984</v>
      </c>
      <c r="EX10" s="696">
        <v>188.30499999999998</v>
      </c>
      <c r="EY10" s="696">
        <v>16120.633</v>
      </c>
      <c r="EZ10" s="696">
        <v>7700.0369999999994</v>
      </c>
      <c r="FA10" s="696">
        <v>2482.0340000000001</v>
      </c>
      <c r="FB10" s="696">
        <v>167.73400000000001</v>
      </c>
      <c r="FC10" s="696">
        <v>5050.2689999999993</v>
      </c>
      <c r="FD10" s="696">
        <v>35501.243000000002</v>
      </c>
      <c r="FE10" s="696">
        <v>18944.177000000003</v>
      </c>
      <c r="FF10" s="696">
        <v>243.262</v>
      </c>
      <c r="FG10" s="696">
        <v>16313.804</v>
      </c>
      <c r="FH10" s="696">
        <v>7683.4290000000001</v>
      </c>
      <c r="FI10" s="696">
        <v>2593.4749999999999</v>
      </c>
      <c r="FJ10" s="696">
        <v>190.44399999999999</v>
      </c>
      <c r="FK10" s="696">
        <v>4899.51</v>
      </c>
      <c r="FL10" s="696">
        <v>35158.381999999998</v>
      </c>
      <c r="FM10" s="696">
        <v>18888.465</v>
      </c>
      <c r="FN10" s="696">
        <v>244.96799999999999</v>
      </c>
      <c r="FO10" s="696">
        <v>16024.949000000001</v>
      </c>
      <c r="FP10" s="696">
        <v>7909.5319999999992</v>
      </c>
      <c r="FQ10" s="696">
        <v>2746.1410000000001</v>
      </c>
      <c r="FR10" s="696">
        <v>209.60399999999998</v>
      </c>
      <c r="FS10" s="696">
        <v>4953.7870000000003</v>
      </c>
      <c r="FT10" s="696">
        <v>34437.512999999999</v>
      </c>
      <c r="FU10" s="696">
        <v>18533.043999999998</v>
      </c>
      <c r="FV10" s="696">
        <v>215.70800000000003</v>
      </c>
      <c r="FW10" s="696">
        <v>15688.761</v>
      </c>
      <c r="FX10" s="696">
        <v>8115.0410000000002</v>
      </c>
      <c r="FY10" s="696">
        <v>2733.808</v>
      </c>
      <c r="FZ10" s="696">
        <v>223.38499999999999</v>
      </c>
      <c r="GA10" s="696">
        <v>5157.848</v>
      </c>
      <c r="GB10" s="696">
        <v>33693.5</v>
      </c>
      <c r="GC10" s="696">
        <v>17683.481</v>
      </c>
      <c r="GD10" s="696">
        <v>204.91200000000001</v>
      </c>
      <c r="GE10" s="696">
        <v>15805.107</v>
      </c>
      <c r="GF10" s="696">
        <v>8348.4979999999996</v>
      </c>
      <c r="GG10" s="696">
        <v>2756.49</v>
      </c>
      <c r="GH10" s="696">
        <v>210.27600000000001</v>
      </c>
      <c r="GI10" s="696">
        <v>5381.7320000000009</v>
      </c>
      <c r="GJ10" s="696">
        <v>34073.67</v>
      </c>
      <c r="GK10" s="696">
        <v>17824.037</v>
      </c>
      <c r="GL10" s="696">
        <v>166.131</v>
      </c>
      <c r="GM10" s="696">
        <v>16083.502</v>
      </c>
      <c r="GN10" s="696">
        <v>7696.2730000000001</v>
      </c>
      <c r="GO10" s="696">
        <v>2372.7860000000001</v>
      </c>
      <c r="GP10" s="696">
        <v>239.083</v>
      </c>
      <c r="GQ10" s="696">
        <v>5084.4039999999995</v>
      </c>
      <c r="GR10" s="696">
        <v>33067.519</v>
      </c>
      <c r="GS10" s="696">
        <v>17089.271000000001</v>
      </c>
      <c r="GT10" s="696">
        <v>155.374</v>
      </c>
      <c r="GU10" s="696">
        <v>15822.874</v>
      </c>
      <c r="GV10" s="696">
        <v>7621.3239999999996</v>
      </c>
      <c r="GW10" s="696">
        <v>2192.7440000000001</v>
      </c>
      <c r="GX10" s="696">
        <v>270.05</v>
      </c>
      <c r="GY10" s="696">
        <v>5158.53</v>
      </c>
      <c r="GZ10" s="696">
        <v>32946.544999999998</v>
      </c>
      <c r="HA10" s="696">
        <v>17421.665000000001</v>
      </c>
      <c r="HB10" s="696">
        <v>181.25300000000001</v>
      </c>
      <c r="HC10" s="696">
        <v>15343.627</v>
      </c>
      <c r="HD10" s="696">
        <v>7970.0550000000003</v>
      </c>
      <c r="HE10" s="696">
        <v>2462.828</v>
      </c>
      <c r="HF10" s="696">
        <v>292.72399999999999</v>
      </c>
      <c r="HG10" s="696">
        <v>5214.5029999999997</v>
      </c>
      <c r="HH10" s="696">
        <v>32962.383000000002</v>
      </c>
      <c r="HI10" s="696">
        <v>17168.904999999999</v>
      </c>
      <c r="HJ10" s="696">
        <v>203.89400000000001</v>
      </c>
      <c r="HK10" s="696">
        <v>15589.584000000001</v>
      </c>
      <c r="HL10" s="696">
        <v>7943.3740000000007</v>
      </c>
      <c r="HM10" s="696">
        <v>2301.8960000000002</v>
      </c>
      <c r="HN10" s="696">
        <v>282.84100000000001</v>
      </c>
      <c r="HO10" s="696">
        <v>5358.6370000000006</v>
      </c>
      <c r="HP10" s="696">
        <v>32814.828999999998</v>
      </c>
      <c r="HQ10" s="696">
        <v>16903.553</v>
      </c>
      <c r="HR10" s="696">
        <v>254.45400000000001</v>
      </c>
      <c r="HS10" s="696">
        <v>15656.822</v>
      </c>
      <c r="HT10" s="696">
        <v>8184.1389999999992</v>
      </c>
      <c r="HU10" s="696">
        <v>2512.6129999999998</v>
      </c>
      <c r="HV10" s="696">
        <v>270.87200000000001</v>
      </c>
      <c r="HW10" s="696">
        <v>5400.6539999999995</v>
      </c>
      <c r="HX10" s="696">
        <v>32476.266000000003</v>
      </c>
      <c r="HY10" s="696">
        <v>16548.425999999999</v>
      </c>
      <c r="HZ10" s="696">
        <v>192.26100000000002</v>
      </c>
      <c r="IA10" s="696">
        <v>15735.579</v>
      </c>
      <c r="IB10" s="696">
        <v>8166.6100000000006</v>
      </c>
      <c r="IC10" s="696">
        <v>2635.52</v>
      </c>
      <c r="ID10" s="696">
        <v>256.161</v>
      </c>
      <c r="IE10" s="696">
        <v>5274.9290000000001</v>
      </c>
      <c r="IF10" s="696">
        <v>32796.051999999996</v>
      </c>
      <c r="IG10" s="696">
        <v>16610.416999999998</v>
      </c>
      <c r="IH10" s="696">
        <v>195.14800000000002</v>
      </c>
      <c r="II10" s="696">
        <v>15990.486999999999</v>
      </c>
      <c r="IJ10" s="696">
        <v>8645.402</v>
      </c>
      <c r="IK10" s="696">
        <v>2614.7730000000001</v>
      </c>
      <c r="IL10" s="696">
        <v>254.941</v>
      </c>
      <c r="IM10" s="696">
        <v>5775.6880000000001</v>
      </c>
      <c r="IN10" s="696">
        <v>32630.921999999999</v>
      </c>
      <c r="IO10" s="696">
        <v>16321.984</v>
      </c>
      <c r="IP10" s="696">
        <v>188.30499999999998</v>
      </c>
      <c r="IQ10" s="696">
        <v>16120.633</v>
      </c>
      <c r="IR10" s="696">
        <v>8787.973</v>
      </c>
      <c r="IS10" s="696">
        <v>1184.252</v>
      </c>
      <c r="IT10" s="696">
        <v>254.04900000000001</v>
      </c>
      <c r="IU10" s="696">
        <v>7349.6719999999996</v>
      </c>
      <c r="IV10" s="696">
        <v>30775.944000000003</v>
      </c>
      <c r="IW10" s="696">
        <v>14640.499</v>
      </c>
      <c r="IX10" s="696">
        <v>317.97900000000004</v>
      </c>
      <c r="IY10" s="696">
        <v>15817.466</v>
      </c>
      <c r="IZ10" s="696">
        <v>9330.4959999999992</v>
      </c>
      <c r="JA10" s="696">
        <v>1278.557</v>
      </c>
      <c r="JB10" s="696">
        <v>268.37099999999998</v>
      </c>
      <c r="JC10" s="696">
        <v>7783.5680000000002</v>
      </c>
      <c r="JD10" s="696">
        <v>31451.433000000001</v>
      </c>
      <c r="JE10" s="696">
        <v>15187.928</v>
      </c>
      <c r="JF10" s="696">
        <v>303.96799999999996</v>
      </c>
      <c r="JG10" s="696">
        <v>15959.537</v>
      </c>
      <c r="JH10" s="1085" t="s">
        <v>2343</v>
      </c>
      <c r="JI10" s="160">
        <v>4</v>
      </c>
    </row>
    <row r="11" spans="1:269" ht="15.75">
      <c r="A11" s="85">
        <v>5</v>
      </c>
      <c r="B11" s="1083" t="s">
        <v>957</v>
      </c>
      <c r="C11" s="49" t="s">
        <v>1663</v>
      </c>
      <c r="D11" s="696">
        <v>603.85699999999997</v>
      </c>
      <c r="E11" s="696">
        <v>6.7560000000000002</v>
      </c>
      <c r="F11" s="696">
        <v>558.41700000000003</v>
      </c>
      <c r="G11" s="696">
        <v>38.683999999999997</v>
      </c>
      <c r="H11" s="696">
        <v>6883.1559999999999</v>
      </c>
      <c r="I11" s="696">
        <v>2959.5920000000001</v>
      </c>
      <c r="J11" s="696">
        <v>638.26700000000005</v>
      </c>
      <c r="K11" s="696">
        <v>3285.297</v>
      </c>
      <c r="L11" s="696">
        <v>352.50400000000002</v>
      </c>
      <c r="M11" s="696">
        <v>7.5999999999999998E-2</v>
      </c>
      <c r="N11" s="696">
        <v>316.161</v>
      </c>
      <c r="O11" s="696">
        <v>36.267000000000003</v>
      </c>
      <c r="P11" s="696">
        <v>6808.2669999999998</v>
      </c>
      <c r="Q11" s="696">
        <v>2444.3209999999999</v>
      </c>
      <c r="R11" s="696">
        <v>600.15099999999995</v>
      </c>
      <c r="S11" s="696">
        <v>3763.7950000000001</v>
      </c>
      <c r="T11" s="696">
        <v>1179.9270000000001</v>
      </c>
      <c r="U11" s="696">
        <v>0.42099999999999999</v>
      </c>
      <c r="V11" s="696">
        <v>330.36200000000002</v>
      </c>
      <c r="W11" s="696">
        <v>849.14400000000001</v>
      </c>
      <c r="X11" s="696">
        <v>7415.44</v>
      </c>
      <c r="Y11" s="696">
        <v>2267.8989999999999</v>
      </c>
      <c r="Z11" s="696">
        <v>139.11799999999999</v>
      </c>
      <c r="AA11" s="696">
        <v>5008.4229999999998</v>
      </c>
      <c r="AB11" s="696">
        <v>1733.9290000000001</v>
      </c>
      <c r="AC11" s="696">
        <v>1.1180000000000001</v>
      </c>
      <c r="AD11" s="696">
        <v>876.923</v>
      </c>
      <c r="AE11" s="696">
        <v>855.88800000000003</v>
      </c>
      <c r="AF11" s="696">
        <v>7731.7159999999994</v>
      </c>
      <c r="AG11" s="696">
        <v>2390.9760000000001</v>
      </c>
      <c r="AH11" s="696">
        <v>220.67</v>
      </c>
      <c r="AI11" s="696">
        <v>5120.07</v>
      </c>
      <c r="AJ11" s="696">
        <v>1849.0990000000002</v>
      </c>
      <c r="AK11" s="696">
        <v>1.2330000000000001</v>
      </c>
      <c r="AL11" s="696">
        <v>861.76700000000005</v>
      </c>
      <c r="AM11" s="696">
        <v>986.09900000000005</v>
      </c>
      <c r="AN11" s="696">
        <v>9377.0540000000001</v>
      </c>
      <c r="AO11" s="696">
        <v>2650.0149999999999</v>
      </c>
      <c r="AP11" s="696">
        <v>1545.4160000000002</v>
      </c>
      <c r="AQ11" s="696">
        <v>5181.6229999999996</v>
      </c>
      <c r="AR11" s="696">
        <v>1029.7370000000001</v>
      </c>
      <c r="AS11" s="696">
        <v>1.9239999999999999</v>
      </c>
      <c r="AT11" s="696">
        <v>871.10900000000004</v>
      </c>
      <c r="AU11" s="696">
        <v>156.70400000000001</v>
      </c>
      <c r="AV11" s="696">
        <v>9861.737000000001</v>
      </c>
      <c r="AW11" s="696">
        <v>3206.4940000000001</v>
      </c>
      <c r="AX11" s="696">
        <v>1935.963</v>
      </c>
      <c r="AY11" s="696">
        <v>4719.28</v>
      </c>
      <c r="AZ11" s="696">
        <v>1976.8609999999999</v>
      </c>
      <c r="BA11" s="696">
        <v>0.69499999999999995</v>
      </c>
      <c r="BB11" s="696">
        <v>956.05499999999995</v>
      </c>
      <c r="BC11" s="696">
        <v>1020.111</v>
      </c>
      <c r="BD11" s="696">
        <v>9684.2089999999989</v>
      </c>
      <c r="BE11" s="696">
        <v>2682.5439999999999</v>
      </c>
      <c r="BF11" s="696">
        <v>1844.96</v>
      </c>
      <c r="BG11" s="696">
        <v>5156.7049999999999</v>
      </c>
      <c r="BH11" s="696">
        <v>1869.7979999999998</v>
      </c>
      <c r="BI11" s="696">
        <v>6.9569999999999999</v>
      </c>
      <c r="BJ11" s="696">
        <v>940.01199999999994</v>
      </c>
      <c r="BK11" s="696">
        <v>922.82899999999995</v>
      </c>
      <c r="BL11" s="696">
        <v>9353.1470000000008</v>
      </c>
      <c r="BM11" s="696">
        <v>2437.8359999999998</v>
      </c>
      <c r="BN11" s="696">
        <v>1865.5149999999999</v>
      </c>
      <c r="BO11" s="696">
        <v>5049.7960000000003</v>
      </c>
      <c r="BP11" s="696">
        <v>1469.4760000000001</v>
      </c>
      <c r="BQ11" s="696">
        <v>0.51900000000000002</v>
      </c>
      <c r="BR11" s="696">
        <v>668.61800000000005</v>
      </c>
      <c r="BS11" s="696">
        <v>800.33900000000006</v>
      </c>
      <c r="BT11" s="696">
        <v>8799.16</v>
      </c>
      <c r="BU11" s="696">
        <v>2589.2069999999999</v>
      </c>
      <c r="BV11" s="696">
        <v>1569.307</v>
      </c>
      <c r="BW11" s="696">
        <v>4640.6459999999997</v>
      </c>
      <c r="BX11" s="696">
        <v>1746.3229999999999</v>
      </c>
      <c r="BY11" s="696">
        <v>0.56699999999999995</v>
      </c>
      <c r="BZ11" s="696">
        <v>735.52499999999998</v>
      </c>
      <c r="CA11" s="696">
        <v>1010.231</v>
      </c>
      <c r="CB11" s="696">
        <v>8951.650999999998</v>
      </c>
      <c r="CC11" s="696">
        <v>2722.0459999999998</v>
      </c>
      <c r="CD11" s="696">
        <v>1536.2809999999999</v>
      </c>
      <c r="CE11" s="696">
        <v>4693.3239999999996</v>
      </c>
      <c r="CF11" s="696">
        <v>1781.904</v>
      </c>
      <c r="CG11" s="696">
        <v>0.46300000000000002</v>
      </c>
      <c r="CH11" s="696">
        <v>745.64300000000003</v>
      </c>
      <c r="CI11" s="696">
        <v>1035.798</v>
      </c>
      <c r="CJ11" s="696">
        <v>10278.927</v>
      </c>
      <c r="CK11" s="696">
        <v>2938.0520000000001</v>
      </c>
      <c r="CL11" s="696">
        <v>1917.5519999999999</v>
      </c>
      <c r="CM11" s="696">
        <v>5423.3230000000003</v>
      </c>
      <c r="CN11" s="696">
        <v>1926.4610000000002</v>
      </c>
      <c r="CO11" s="696">
        <v>1.234</v>
      </c>
      <c r="CP11" s="696">
        <v>877.38400000000001</v>
      </c>
      <c r="CQ11" s="696">
        <v>1047.8430000000001</v>
      </c>
      <c r="CR11" s="696">
        <v>10444.045</v>
      </c>
      <c r="CS11" s="696">
        <v>3002.1930000000002</v>
      </c>
      <c r="CT11" s="696">
        <v>1932.625</v>
      </c>
      <c r="CU11" s="696">
        <v>5509.2269999999999</v>
      </c>
      <c r="CV11" s="696">
        <v>1013.5890000000001</v>
      </c>
      <c r="CW11" s="696">
        <v>0.58899999999999997</v>
      </c>
      <c r="CX11" s="696">
        <v>951.57899999999995</v>
      </c>
      <c r="CY11" s="696">
        <v>61.420999999999999</v>
      </c>
      <c r="CZ11" s="696">
        <v>9357.0190000000002</v>
      </c>
      <c r="DA11" s="696">
        <v>2821.0749999999998</v>
      </c>
      <c r="DB11" s="696">
        <v>1920.644</v>
      </c>
      <c r="DC11" s="696">
        <v>4615.3</v>
      </c>
      <c r="DD11" s="696">
        <v>907.69400000000007</v>
      </c>
      <c r="DE11" s="696">
        <v>0.59</v>
      </c>
      <c r="DF11" s="696">
        <v>847.702</v>
      </c>
      <c r="DG11" s="696">
        <v>59.402000000000001</v>
      </c>
      <c r="DH11" s="696">
        <v>9502.5969999999998</v>
      </c>
      <c r="DI11" s="696">
        <v>2930.6489999999999</v>
      </c>
      <c r="DJ11" s="696">
        <v>1922.9</v>
      </c>
      <c r="DK11" s="696">
        <v>4649.0479999999998</v>
      </c>
      <c r="DL11" s="696">
        <v>871.29799999999989</v>
      </c>
      <c r="DM11" s="696">
        <v>0.85799999999999998</v>
      </c>
      <c r="DN11" s="696">
        <v>831.69899999999996</v>
      </c>
      <c r="DO11" s="696">
        <v>38.741</v>
      </c>
      <c r="DP11" s="696">
        <v>9485.728000000001</v>
      </c>
      <c r="DQ11" s="696">
        <v>3005.3159999999998</v>
      </c>
      <c r="DR11" s="696">
        <v>1919.9949999999999</v>
      </c>
      <c r="DS11" s="696">
        <v>4560.4170000000004</v>
      </c>
      <c r="DT11" s="696">
        <v>923.71599999999989</v>
      </c>
      <c r="DU11" s="696">
        <v>0.871</v>
      </c>
      <c r="DV11" s="696">
        <v>846.84299999999996</v>
      </c>
      <c r="DW11" s="696">
        <v>76.001999999999995</v>
      </c>
      <c r="DX11" s="696">
        <v>9676.6239999999998</v>
      </c>
      <c r="DY11" s="696">
        <v>3033.0459999999998</v>
      </c>
      <c r="DZ11" s="696">
        <v>1914.4059999999999</v>
      </c>
      <c r="EA11" s="696">
        <v>4729.1719999999996</v>
      </c>
      <c r="EB11" s="696">
        <v>1060.4490000000001</v>
      </c>
      <c r="EC11" s="696">
        <v>1.3140000000000001</v>
      </c>
      <c r="ED11" s="696">
        <v>901.78899999999999</v>
      </c>
      <c r="EE11" s="696">
        <v>157.346</v>
      </c>
      <c r="EF11" s="696">
        <v>9923.3619999999992</v>
      </c>
      <c r="EG11" s="696">
        <v>3118.5259999999998</v>
      </c>
      <c r="EH11" s="696">
        <v>1934.2829999999999</v>
      </c>
      <c r="EI11" s="696">
        <v>4870.5529999999999</v>
      </c>
      <c r="EJ11" s="696">
        <v>1029.7370000000001</v>
      </c>
      <c r="EK11" s="696">
        <v>1.9239999999999999</v>
      </c>
      <c r="EL11" s="696">
        <v>871.10900000000004</v>
      </c>
      <c r="EM11" s="696">
        <v>156.70400000000001</v>
      </c>
      <c r="EN11" s="696">
        <v>9861.737000000001</v>
      </c>
      <c r="EO11" s="696">
        <v>3206.4940000000001</v>
      </c>
      <c r="EP11" s="696">
        <v>1935.963</v>
      </c>
      <c r="EQ11" s="696">
        <v>4719.28</v>
      </c>
      <c r="ER11" s="696">
        <v>1131.0909999999999</v>
      </c>
      <c r="ES11" s="696">
        <v>19.893000000000001</v>
      </c>
      <c r="ET11" s="696">
        <v>974.25699999999995</v>
      </c>
      <c r="EU11" s="696">
        <v>136.941</v>
      </c>
      <c r="EV11" s="696">
        <v>12597.101999999999</v>
      </c>
      <c r="EW11" s="696">
        <v>5504.9989999999998</v>
      </c>
      <c r="EX11" s="696">
        <v>2218.7689999999998</v>
      </c>
      <c r="EY11" s="696">
        <v>4873.3339999999998</v>
      </c>
      <c r="EZ11" s="696">
        <v>963.42900000000009</v>
      </c>
      <c r="FA11" s="696">
        <v>2.552</v>
      </c>
      <c r="FB11" s="696">
        <v>817.85400000000004</v>
      </c>
      <c r="FC11" s="696">
        <v>143.023</v>
      </c>
      <c r="FD11" s="696">
        <v>9621.4670000000006</v>
      </c>
      <c r="FE11" s="696">
        <v>3056.6210000000001</v>
      </c>
      <c r="FF11" s="696">
        <v>1917.4099999999999</v>
      </c>
      <c r="FG11" s="696">
        <v>4647.4359999999997</v>
      </c>
      <c r="FH11" s="696">
        <v>966.93100000000004</v>
      </c>
      <c r="FI11" s="696">
        <v>16.922000000000001</v>
      </c>
      <c r="FJ11" s="696">
        <v>854.67200000000003</v>
      </c>
      <c r="FK11" s="696">
        <v>95.337000000000003</v>
      </c>
      <c r="FL11" s="696">
        <v>9995.1710000000003</v>
      </c>
      <c r="FM11" s="696">
        <v>3409.6819999999998</v>
      </c>
      <c r="FN11" s="696">
        <v>1942.3219999999999</v>
      </c>
      <c r="FO11" s="696">
        <v>4643.1670000000004</v>
      </c>
      <c r="FP11" s="696">
        <v>911.08400000000006</v>
      </c>
      <c r="FQ11" s="696">
        <v>16.98</v>
      </c>
      <c r="FR11" s="696">
        <v>815.47199999999998</v>
      </c>
      <c r="FS11" s="696">
        <v>78.632000000000005</v>
      </c>
      <c r="FT11" s="696">
        <v>10534.220000000001</v>
      </c>
      <c r="FU11" s="696">
        <v>3695.5969999999998</v>
      </c>
      <c r="FV11" s="696">
        <v>1935.1180000000002</v>
      </c>
      <c r="FW11" s="696">
        <v>4903.5049999999992</v>
      </c>
      <c r="FX11" s="696">
        <v>909.74199999999996</v>
      </c>
      <c r="FY11" s="696">
        <v>17.085999999999999</v>
      </c>
      <c r="FZ11" s="696">
        <v>805.85599999999999</v>
      </c>
      <c r="GA11" s="696">
        <v>86.8</v>
      </c>
      <c r="GB11" s="696">
        <v>10785.239</v>
      </c>
      <c r="GC11" s="696">
        <v>3720.6149999999998</v>
      </c>
      <c r="GD11" s="696">
        <v>2211.299</v>
      </c>
      <c r="GE11" s="696">
        <v>4853.3249999999998</v>
      </c>
      <c r="GF11" s="696">
        <v>983.47699999999998</v>
      </c>
      <c r="GG11" s="696">
        <v>17.077000000000002</v>
      </c>
      <c r="GH11" s="696">
        <v>847.83299999999997</v>
      </c>
      <c r="GI11" s="696">
        <v>118.56699999999999</v>
      </c>
      <c r="GJ11" s="696">
        <v>10903.368999999999</v>
      </c>
      <c r="GK11" s="696">
        <v>3776.6210000000001</v>
      </c>
      <c r="GL11" s="696">
        <v>2220.788</v>
      </c>
      <c r="GM11" s="696">
        <v>4905.96</v>
      </c>
      <c r="GN11" s="696">
        <v>956.44499999999994</v>
      </c>
      <c r="GO11" s="696">
        <v>16.888999999999999</v>
      </c>
      <c r="GP11" s="696">
        <v>862.18499999999995</v>
      </c>
      <c r="GQ11" s="696">
        <v>77.370999999999995</v>
      </c>
      <c r="GR11" s="696">
        <v>10641.466999999999</v>
      </c>
      <c r="GS11" s="696">
        <v>3791.0909999999999</v>
      </c>
      <c r="GT11" s="696">
        <v>2213.6949999999997</v>
      </c>
      <c r="GU11" s="696">
        <v>4636.6809999999996</v>
      </c>
      <c r="GV11" s="696">
        <v>952.64800000000002</v>
      </c>
      <c r="GW11" s="696">
        <v>18.684000000000001</v>
      </c>
      <c r="GX11" s="696">
        <v>851.29700000000003</v>
      </c>
      <c r="GY11" s="696">
        <v>82.667000000000002</v>
      </c>
      <c r="GZ11" s="696">
        <v>10788.148000000001</v>
      </c>
      <c r="HA11" s="696">
        <v>3971.7350000000001</v>
      </c>
      <c r="HB11" s="696">
        <v>2218.808</v>
      </c>
      <c r="HC11" s="696">
        <v>4597.6049999999996</v>
      </c>
      <c r="HD11" s="696">
        <v>1015.861</v>
      </c>
      <c r="HE11" s="696">
        <v>18.765999999999998</v>
      </c>
      <c r="HF11" s="696">
        <v>854.61</v>
      </c>
      <c r="HG11" s="696">
        <v>142.48500000000001</v>
      </c>
      <c r="HH11" s="696">
        <v>11043.927</v>
      </c>
      <c r="HI11" s="696">
        <v>4190.5129999999999</v>
      </c>
      <c r="HJ11" s="696">
        <v>2213.0700000000002</v>
      </c>
      <c r="HK11" s="696">
        <v>4640.3440000000001</v>
      </c>
      <c r="HL11" s="696">
        <v>990.02300000000002</v>
      </c>
      <c r="HM11" s="696">
        <v>22.728999999999999</v>
      </c>
      <c r="HN11" s="696">
        <v>859.87199999999996</v>
      </c>
      <c r="HO11" s="696">
        <v>107.422</v>
      </c>
      <c r="HP11" s="696">
        <v>11652.509999999998</v>
      </c>
      <c r="HQ11" s="696">
        <v>4781.8289999999997</v>
      </c>
      <c r="HR11" s="696">
        <v>2215.3389999999999</v>
      </c>
      <c r="HS11" s="696">
        <v>4655.3419999999996</v>
      </c>
      <c r="HT11" s="696">
        <v>1005.0010000000001</v>
      </c>
      <c r="HU11" s="696">
        <v>23.596</v>
      </c>
      <c r="HV11" s="696">
        <v>840.14700000000005</v>
      </c>
      <c r="HW11" s="696">
        <v>141.25800000000001</v>
      </c>
      <c r="HX11" s="696">
        <v>11804.611999999999</v>
      </c>
      <c r="HY11" s="696">
        <v>4813.0969999999998</v>
      </c>
      <c r="HZ11" s="696">
        <v>2216.453</v>
      </c>
      <c r="IA11" s="696">
        <v>4775.0619999999999</v>
      </c>
      <c r="IB11" s="696">
        <v>1053.95</v>
      </c>
      <c r="IC11" s="696">
        <v>23.073</v>
      </c>
      <c r="ID11" s="696">
        <v>917.05600000000004</v>
      </c>
      <c r="IE11" s="696">
        <v>113.821</v>
      </c>
      <c r="IF11" s="696">
        <v>11757.575000000001</v>
      </c>
      <c r="IG11" s="696">
        <v>4891.6220000000003</v>
      </c>
      <c r="IH11" s="696">
        <v>2215.8120000000004</v>
      </c>
      <c r="II11" s="696">
        <v>4650.1409999999996</v>
      </c>
      <c r="IJ11" s="696">
        <v>1131.0909999999999</v>
      </c>
      <c r="IK11" s="696">
        <v>19.893000000000001</v>
      </c>
      <c r="IL11" s="696">
        <v>974.25699999999995</v>
      </c>
      <c r="IM11" s="696">
        <v>136.941</v>
      </c>
      <c r="IN11" s="696">
        <v>12597.101999999999</v>
      </c>
      <c r="IO11" s="696">
        <v>5504.9989999999998</v>
      </c>
      <c r="IP11" s="696">
        <v>2218.7689999999998</v>
      </c>
      <c r="IQ11" s="696">
        <v>4873.3339999999998</v>
      </c>
      <c r="IR11" s="696">
        <v>1137.3890000000001</v>
      </c>
      <c r="IS11" s="696">
        <v>0.26400000000000001</v>
      </c>
      <c r="IT11" s="696">
        <v>1008.686</v>
      </c>
      <c r="IU11" s="696">
        <v>128.43899999999999</v>
      </c>
      <c r="IV11" s="696">
        <v>11679.09</v>
      </c>
      <c r="IW11" s="696">
        <v>5258.4759999999997</v>
      </c>
      <c r="IX11" s="696">
        <v>2363.6689999999999</v>
      </c>
      <c r="IY11" s="696">
        <v>4056.9450000000002</v>
      </c>
      <c r="IZ11" s="696">
        <v>1190.3409999999999</v>
      </c>
      <c r="JA11" s="696">
        <v>4.0000000000000001E-3</v>
      </c>
      <c r="JB11" s="696">
        <v>1055.4469999999999</v>
      </c>
      <c r="JC11" s="696">
        <v>134.88999999999999</v>
      </c>
      <c r="JD11" s="696">
        <v>12444.393</v>
      </c>
      <c r="JE11" s="696">
        <v>4984.1019999999999</v>
      </c>
      <c r="JF11" s="696">
        <v>2317.154</v>
      </c>
      <c r="JG11" s="696">
        <v>5143.1369999999997</v>
      </c>
      <c r="JH11" s="1084" t="s">
        <v>957</v>
      </c>
      <c r="JI11" s="160">
        <v>5</v>
      </c>
    </row>
    <row r="12" spans="1:269" ht="15.75">
      <c r="A12" s="85">
        <v>6</v>
      </c>
      <c r="B12" s="1085" t="s">
        <v>2337</v>
      </c>
      <c r="C12" s="49" t="s">
        <v>1663</v>
      </c>
      <c r="D12" s="696">
        <v>25.83</v>
      </c>
      <c r="E12" s="696">
        <v>4.4999999999999998E-2</v>
      </c>
      <c r="F12" s="696">
        <v>9.9459999999999997</v>
      </c>
      <c r="G12" s="696">
        <v>15.839</v>
      </c>
      <c r="H12" s="696">
        <v>3891.1410000000001</v>
      </c>
      <c r="I12" s="696">
        <v>1004.391</v>
      </c>
      <c r="J12" s="696">
        <v>551.33500000000004</v>
      </c>
      <c r="K12" s="696">
        <v>2335.415</v>
      </c>
      <c r="L12" s="696">
        <v>27.941000000000003</v>
      </c>
      <c r="M12" s="696">
        <v>3.5000000000000003E-2</v>
      </c>
      <c r="N12" s="696">
        <v>9.8699999999999992</v>
      </c>
      <c r="O12" s="696">
        <v>18.036000000000001</v>
      </c>
      <c r="P12" s="696">
        <v>3619.4929999999995</v>
      </c>
      <c r="Q12" s="696">
        <v>516.274</v>
      </c>
      <c r="R12" s="696">
        <v>511.92299999999994</v>
      </c>
      <c r="S12" s="696">
        <v>2591.2959999999998</v>
      </c>
      <c r="T12" s="696">
        <v>833.41800000000001</v>
      </c>
      <c r="U12" s="696">
        <v>3.7999999999999999E-2</v>
      </c>
      <c r="V12" s="696">
        <v>0</v>
      </c>
      <c r="W12" s="696">
        <v>833.38</v>
      </c>
      <c r="X12" s="696">
        <v>4577.2700000000004</v>
      </c>
      <c r="Y12" s="696">
        <v>631.78399999999999</v>
      </c>
      <c r="Z12" s="696">
        <v>48.257999999999996</v>
      </c>
      <c r="AA12" s="696">
        <v>3897.2280000000001</v>
      </c>
      <c r="AB12" s="696">
        <v>818.45699999999999</v>
      </c>
      <c r="AC12" s="696">
        <v>0</v>
      </c>
      <c r="AD12" s="696">
        <v>0</v>
      </c>
      <c r="AE12" s="696">
        <v>818.45699999999999</v>
      </c>
      <c r="AF12" s="696">
        <v>4933.0059999999994</v>
      </c>
      <c r="AG12" s="696">
        <v>829.322</v>
      </c>
      <c r="AH12" s="696">
        <v>19.507999999999999</v>
      </c>
      <c r="AI12" s="696">
        <v>4084.1759999999999</v>
      </c>
      <c r="AJ12" s="696">
        <v>908.726</v>
      </c>
      <c r="AK12" s="696">
        <v>2.1999999999999999E-2</v>
      </c>
      <c r="AL12" s="696">
        <v>0</v>
      </c>
      <c r="AM12" s="696">
        <v>908.70399999999995</v>
      </c>
      <c r="AN12" s="696">
        <v>6250.9870000000001</v>
      </c>
      <c r="AO12" s="696">
        <v>685.322</v>
      </c>
      <c r="AP12" s="696">
        <v>1373.798</v>
      </c>
      <c r="AQ12" s="696">
        <v>4191.8670000000002</v>
      </c>
      <c r="AR12" s="696">
        <v>74.143000000000001</v>
      </c>
      <c r="AS12" s="696">
        <v>0</v>
      </c>
      <c r="AT12" s="696">
        <v>0</v>
      </c>
      <c r="AU12" s="696">
        <v>74.143000000000001</v>
      </c>
      <c r="AV12" s="696">
        <v>6201.1409999999996</v>
      </c>
      <c r="AW12" s="696">
        <v>1409.7750000000001</v>
      </c>
      <c r="AX12" s="696">
        <v>1801.9680000000001</v>
      </c>
      <c r="AY12" s="696">
        <v>2989.3980000000001</v>
      </c>
      <c r="AZ12" s="696">
        <v>930.50200000000007</v>
      </c>
      <c r="BA12" s="696">
        <v>1.7999999999999999E-2</v>
      </c>
      <c r="BB12" s="696">
        <v>0</v>
      </c>
      <c r="BC12" s="696">
        <v>930.48400000000004</v>
      </c>
      <c r="BD12" s="696">
        <v>6678.5150000000003</v>
      </c>
      <c r="BE12" s="696">
        <v>846.82399999999996</v>
      </c>
      <c r="BF12" s="696">
        <v>1673.615</v>
      </c>
      <c r="BG12" s="696">
        <v>4158.076</v>
      </c>
      <c r="BH12" s="696">
        <v>893.52800000000002</v>
      </c>
      <c r="BI12" s="696">
        <v>2.8000000000000001E-2</v>
      </c>
      <c r="BJ12" s="696">
        <v>0</v>
      </c>
      <c r="BK12" s="696">
        <v>893.5</v>
      </c>
      <c r="BL12" s="696">
        <v>6498.4</v>
      </c>
      <c r="BM12" s="696">
        <v>768.36900000000003</v>
      </c>
      <c r="BN12" s="696">
        <v>1700.8789999999999</v>
      </c>
      <c r="BO12" s="696">
        <v>4029.152</v>
      </c>
      <c r="BP12" s="696">
        <v>784.09199999999998</v>
      </c>
      <c r="BQ12" s="696">
        <v>1E-3</v>
      </c>
      <c r="BR12" s="696">
        <v>0</v>
      </c>
      <c r="BS12" s="696">
        <v>784.09100000000001</v>
      </c>
      <c r="BT12" s="696">
        <v>6007.0840000000007</v>
      </c>
      <c r="BU12" s="696">
        <v>942.995</v>
      </c>
      <c r="BV12" s="696">
        <v>1416.865</v>
      </c>
      <c r="BW12" s="696">
        <v>3647.2240000000002</v>
      </c>
      <c r="BX12" s="696">
        <v>959.08900000000006</v>
      </c>
      <c r="BY12" s="696">
        <v>0</v>
      </c>
      <c r="BZ12" s="696">
        <v>0</v>
      </c>
      <c r="CA12" s="696">
        <v>959.08900000000006</v>
      </c>
      <c r="CB12" s="696">
        <v>6081.7879999999996</v>
      </c>
      <c r="CC12" s="696">
        <v>1018.053</v>
      </c>
      <c r="CD12" s="696">
        <v>1375.269</v>
      </c>
      <c r="CE12" s="696">
        <v>3688.4659999999999</v>
      </c>
      <c r="CF12" s="696">
        <v>972.78499999999997</v>
      </c>
      <c r="CG12" s="696">
        <v>0</v>
      </c>
      <c r="CH12" s="696">
        <v>0</v>
      </c>
      <c r="CI12" s="696">
        <v>972.78499999999997</v>
      </c>
      <c r="CJ12" s="696">
        <v>6695.2250000000004</v>
      </c>
      <c r="CK12" s="696">
        <v>1027.855</v>
      </c>
      <c r="CL12" s="696">
        <v>1790.6369999999999</v>
      </c>
      <c r="CM12" s="696">
        <v>3876.7330000000002</v>
      </c>
      <c r="CN12" s="696">
        <v>992.87599999999998</v>
      </c>
      <c r="CO12" s="696">
        <v>2E-3</v>
      </c>
      <c r="CP12" s="696">
        <v>0</v>
      </c>
      <c r="CQ12" s="696">
        <v>992.87400000000002</v>
      </c>
      <c r="CR12" s="696">
        <v>6863.6460000000006</v>
      </c>
      <c r="CS12" s="696">
        <v>1049.1079999999999</v>
      </c>
      <c r="CT12" s="696">
        <v>1802.6779999999999</v>
      </c>
      <c r="CU12" s="696">
        <v>4011.86</v>
      </c>
      <c r="CV12" s="696">
        <v>41.596000000000004</v>
      </c>
      <c r="CW12" s="696">
        <v>2E-3</v>
      </c>
      <c r="CX12" s="696">
        <v>0</v>
      </c>
      <c r="CY12" s="696">
        <v>41.594000000000001</v>
      </c>
      <c r="CZ12" s="696">
        <v>5729.8469999999998</v>
      </c>
      <c r="DA12" s="696">
        <v>1019.6319999999999</v>
      </c>
      <c r="DB12" s="696">
        <v>1796.0240000000001</v>
      </c>
      <c r="DC12" s="696">
        <v>2914.1909999999998</v>
      </c>
      <c r="DD12" s="696">
        <v>31.887</v>
      </c>
      <c r="DE12" s="696">
        <v>0</v>
      </c>
      <c r="DF12" s="696">
        <v>0</v>
      </c>
      <c r="DG12" s="696">
        <v>31.887</v>
      </c>
      <c r="DH12" s="696">
        <v>5772.3420000000006</v>
      </c>
      <c r="DI12" s="696">
        <v>1027.325</v>
      </c>
      <c r="DJ12" s="696">
        <v>1799.5360000000001</v>
      </c>
      <c r="DK12" s="696">
        <v>2945.4810000000002</v>
      </c>
      <c r="DL12" s="696">
        <v>30.164999999999999</v>
      </c>
      <c r="DM12" s="696">
        <v>0</v>
      </c>
      <c r="DN12" s="696">
        <v>0</v>
      </c>
      <c r="DO12" s="696">
        <v>30.164999999999999</v>
      </c>
      <c r="DP12" s="696">
        <v>5774.9139999999998</v>
      </c>
      <c r="DQ12" s="696">
        <v>1081.71</v>
      </c>
      <c r="DR12" s="696">
        <v>1799.5419999999999</v>
      </c>
      <c r="DS12" s="696">
        <v>2893.6619999999998</v>
      </c>
      <c r="DT12" s="696">
        <v>40.768000000000001</v>
      </c>
      <c r="DU12" s="696">
        <v>0</v>
      </c>
      <c r="DV12" s="696">
        <v>0</v>
      </c>
      <c r="DW12" s="696">
        <v>40.768000000000001</v>
      </c>
      <c r="DX12" s="696">
        <v>5926.8410000000003</v>
      </c>
      <c r="DY12" s="696">
        <v>1150.6489999999999</v>
      </c>
      <c r="DZ12" s="696">
        <v>1791.904</v>
      </c>
      <c r="EA12" s="696">
        <v>2984.288</v>
      </c>
      <c r="EB12" s="696">
        <v>80.872</v>
      </c>
      <c r="EC12" s="696">
        <v>0</v>
      </c>
      <c r="ED12" s="696">
        <v>0</v>
      </c>
      <c r="EE12" s="696">
        <v>80.872</v>
      </c>
      <c r="EF12" s="696">
        <v>6119.3230000000003</v>
      </c>
      <c r="EG12" s="696">
        <v>1247.239</v>
      </c>
      <c r="EH12" s="696">
        <v>1807.0820000000001</v>
      </c>
      <c r="EI12" s="696">
        <v>3065.002</v>
      </c>
      <c r="EJ12" s="696">
        <v>74.143000000000001</v>
      </c>
      <c r="EK12" s="696">
        <v>0</v>
      </c>
      <c r="EL12" s="696">
        <v>0</v>
      </c>
      <c r="EM12" s="696">
        <v>74.143000000000001</v>
      </c>
      <c r="EN12" s="696">
        <v>6201.1409999999996</v>
      </c>
      <c r="EO12" s="696">
        <v>1409.7750000000001</v>
      </c>
      <c r="EP12" s="696">
        <v>1801.9680000000001</v>
      </c>
      <c r="EQ12" s="696">
        <v>2989.3980000000001</v>
      </c>
      <c r="ER12" s="696">
        <v>63.558999999999997</v>
      </c>
      <c r="ES12" s="696">
        <v>1.2999999999999999E-2</v>
      </c>
      <c r="ET12" s="696">
        <v>0</v>
      </c>
      <c r="EU12" s="696">
        <v>63.545999999999999</v>
      </c>
      <c r="EV12" s="696">
        <v>7623.0439999999999</v>
      </c>
      <c r="EW12" s="696">
        <v>2579.654</v>
      </c>
      <c r="EX12" s="696">
        <v>2078.2820000000002</v>
      </c>
      <c r="EY12" s="696">
        <v>2965.1080000000002</v>
      </c>
      <c r="EZ12" s="696">
        <v>57.402000000000001</v>
      </c>
      <c r="FA12" s="696">
        <v>0</v>
      </c>
      <c r="FB12" s="696">
        <v>0</v>
      </c>
      <c r="FC12" s="696">
        <v>57.402000000000001</v>
      </c>
      <c r="FD12" s="696">
        <v>6034.1239999999998</v>
      </c>
      <c r="FE12" s="696">
        <v>1242.454</v>
      </c>
      <c r="FF12" s="696">
        <v>1782.855</v>
      </c>
      <c r="FG12" s="696">
        <v>3008.8150000000001</v>
      </c>
      <c r="FH12" s="696">
        <v>38.832999999999998</v>
      </c>
      <c r="FI12" s="696">
        <v>1.2E-2</v>
      </c>
      <c r="FJ12" s="696">
        <v>0</v>
      </c>
      <c r="FK12" s="696">
        <v>38.820999999999998</v>
      </c>
      <c r="FL12" s="696">
        <v>6051.701</v>
      </c>
      <c r="FM12" s="696">
        <v>1250.249</v>
      </c>
      <c r="FN12" s="696">
        <v>1809.1890000000001</v>
      </c>
      <c r="FO12" s="696">
        <v>2992.2629999999999</v>
      </c>
      <c r="FP12" s="696">
        <v>36.561</v>
      </c>
      <c r="FQ12" s="696">
        <v>1.2E-2</v>
      </c>
      <c r="FR12" s="696">
        <v>0</v>
      </c>
      <c r="FS12" s="696">
        <v>36.548999999999999</v>
      </c>
      <c r="FT12" s="696">
        <v>6489.0720000000001</v>
      </c>
      <c r="FU12" s="696">
        <v>1778.722</v>
      </c>
      <c r="FV12" s="696">
        <v>1805.3590000000002</v>
      </c>
      <c r="FW12" s="696">
        <v>2904.991</v>
      </c>
      <c r="FX12" s="696">
        <v>37.505000000000003</v>
      </c>
      <c r="FY12" s="696">
        <v>1.2E-2</v>
      </c>
      <c r="FZ12" s="696">
        <v>0</v>
      </c>
      <c r="GA12" s="696">
        <v>37.493000000000002</v>
      </c>
      <c r="GB12" s="696">
        <v>6755.1239999999998</v>
      </c>
      <c r="GC12" s="696">
        <v>1759.7170000000001</v>
      </c>
      <c r="GD12" s="696">
        <v>2080.616</v>
      </c>
      <c r="GE12" s="696">
        <v>2914.7910000000002</v>
      </c>
      <c r="GF12" s="696">
        <v>56.902999999999999</v>
      </c>
      <c r="GG12" s="696">
        <v>1.2E-2</v>
      </c>
      <c r="GH12" s="696">
        <v>0</v>
      </c>
      <c r="GI12" s="696">
        <v>56.890999999999998</v>
      </c>
      <c r="GJ12" s="696">
        <v>6803.4930000000004</v>
      </c>
      <c r="GK12" s="696">
        <v>1764.559</v>
      </c>
      <c r="GL12" s="696">
        <v>2087.8050000000003</v>
      </c>
      <c r="GM12" s="696">
        <v>2951.1289999999999</v>
      </c>
      <c r="GN12" s="696">
        <v>37.278999999999996</v>
      </c>
      <c r="GO12" s="696">
        <v>1.2999999999999999E-2</v>
      </c>
      <c r="GP12" s="696">
        <v>0</v>
      </c>
      <c r="GQ12" s="696">
        <v>37.265999999999998</v>
      </c>
      <c r="GR12" s="696">
        <v>6695.8980000000001</v>
      </c>
      <c r="GS12" s="696">
        <v>1691.7570000000001</v>
      </c>
      <c r="GT12" s="696">
        <v>2083.0059999999999</v>
      </c>
      <c r="GU12" s="696">
        <v>2921.1350000000002</v>
      </c>
      <c r="GV12" s="696">
        <v>42.364999999999995</v>
      </c>
      <c r="GW12" s="696">
        <v>1.2999999999999999E-2</v>
      </c>
      <c r="GX12" s="696">
        <v>0</v>
      </c>
      <c r="GY12" s="696">
        <v>42.351999999999997</v>
      </c>
      <c r="GZ12" s="696">
        <v>6747.4420000000009</v>
      </c>
      <c r="HA12" s="696">
        <v>1712.194</v>
      </c>
      <c r="HB12" s="696">
        <v>2089.4970000000003</v>
      </c>
      <c r="HC12" s="696">
        <v>2945.7510000000002</v>
      </c>
      <c r="HD12" s="696">
        <v>69.503</v>
      </c>
      <c r="HE12" s="696">
        <v>2.4E-2</v>
      </c>
      <c r="HF12" s="696">
        <v>0</v>
      </c>
      <c r="HG12" s="696">
        <v>69.478999999999999</v>
      </c>
      <c r="HH12" s="696">
        <v>6751.585</v>
      </c>
      <c r="HI12" s="696">
        <v>1723.9190000000001</v>
      </c>
      <c r="HJ12" s="696">
        <v>2078.982</v>
      </c>
      <c r="HK12" s="696">
        <v>2948.6840000000002</v>
      </c>
      <c r="HL12" s="696">
        <v>56.563000000000002</v>
      </c>
      <c r="HM12" s="696">
        <v>1.4E-2</v>
      </c>
      <c r="HN12" s="696">
        <v>0</v>
      </c>
      <c r="HO12" s="696">
        <v>56.548999999999999</v>
      </c>
      <c r="HP12" s="696">
        <v>7319.2839999999997</v>
      </c>
      <c r="HQ12" s="696">
        <v>2280.953</v>
      </c>
      <c r="HR12" s="696">
        <v>2081.4110000000001</v>
      </c>
      <c r="HS12" s="696">
        <v>2956.92</v>
      </c>
      <c r="HT12" s="696">
        <v>67.881</v>
      </c>
      <c r="HU12" s="696">
        <v>1.2E-2</v>
      </c>
      <c r="HV12" s="696">
        <v>0</v>
      </c>
      <c r="HW12" s="696">
        <v>67.869</v>
      </c>
      <c r="HX12" s="696">
        <v>7301.5029999999997</v>
      </c>
      <c r="HY12" s="696">
        <v>2175.884</v>
      </c>
      <c r="HZ12" s="696">
        <v>2081.3160000000003</v>
      </c>
      <c r="IA12" s="696">
        <v>3044.3029999999999</v>
      </c>
      <c r="IB12" s="696">
        <v>50.734000000000002</v>
      </c>
      <c r="IC12" s="696">
        <v>1.2E-2</v>
      </c>
      <c r="ID12" s="696">
        <v>0</v>
      </c>
      <c r="IE12" s="696">
        <v>50.722000000000001</v>
      </c>
      <c r="IF12" s="696">
        <v>7233.9940000000006</v>
      </c>
      <c r="IG12" s="696">
        <v>2165.4450000000002</v>
      </c>
      <c r="IH12" s="696">
        <v>2082.0329999999999</v>
      </c>
      <c r="II12" s="696">
        <v>2986.5160000000001</v>
      </c>
      <c r="IJ12" s="696">
        <v>63.558999999999997</v>
      </c>
      <c r="IK12" s="696">
        <v>1.2999999999999999E-2</v>
      </c>
      <c r="IL12" s="696">
        <v>0</v>
      </c>
      <c r="IM12" s="696">
        <v>63.545999999999999</v>
      </c>
      <c r="IN12" s="696">
        <v>7623.0439999999999</v>
      </c>
      <c r="IO12" s="696">
        <v>2579.654</v>
      </c>
      <c r="IP12" s="696">
        <v>2078.2820000000002</v>
      </c>
      <c r="IQ12" s="696">
        <v>2965.1080000000002</v>
      </c>
      <c r="IR12" s="696">
        <v>102.664</v>
      </c>
      <c r="IS12" s="696">
        <v>0</v>
      </c>
      <c r="IT12" s="696">
        <v>41.786000000000001</v>
      </c>
      <c r="IU12" s="696">
        <v>60.878</v>
      </c>
      <c r="IV12" s="696">
        <v>7778.1179999999986</v>
      </c>
      <c r="IW12" s="696">
        <v>2263.8159999999998</v>
      </c>
      <c r="IX12" s="696">
        <v>2222.8969999999999</v>
      </c>
      <c r="IY12" s="696">
        <v>3291.4050000000002</v>
      </c>
      <c r="IZ12" s="696">
        <v>86.424999999999997</v>
      </c>
      <c r="JA12" s="696">
        <v>4.0000000000000001E-3</v>
      </c>
      <c r="JB12" s="696">
        <v>24.757999999999999</v>
      </c>
      <c r="JC12" s="696">
        <v>61.662999999999997</v>
      </c>
      <c r="JD12" s="696">
        <v>8768.2049999999999</v>
      </c>
      <c r="JE12" s="696">
        <v>2130.5940000000001</v>
      </c>
      <c r="JF12" s="696">
        <v>2177.9949999999999</v>
      </c>
      <c r="JG12" s="696">
        <v>4459.616</v>
      </c>
      <c r="JH12" s="1085" t="s">
        <v>2344</v>
      </c>
      <c r="JI12" s="160">
        <v>6</v>
      </c>
    </row>
    <row r="13" spans="1:269" ht="15.75">
      <c r="A13" s="85">
        <v>7</v>
      </c>
      <c r="B13" s="1085" t="s">
        <v>2338</v>
      </c>
      <c r="C13" s="49" t="s">
        <v>1663</v>
      </c>
      <c r="D13" s="696">
        <v>578.02700000000004</v>
      </c>
      <c r="E13" s="696">
        <v>6.7110000000000003</v>
      </c>
      <c r="F13" s="696">
        <v>548.471</v>
      </c>
      <c r="G13" s="696">
        <v>22.844999999999999</v>
      </c>
      <c r="H13" s="696">
        <v>2992.0149999999999</v>
      </c>
      <c r="I13" s="696">
        <v>1955.201</v>
      </c>
      <c r="J13" s="696">
        <v>86.931999999999988</v>
      </c>
      <c r="K13" s="696">
        <v>949.88199999999995</v>
      </c>
      <c r="L13" s="696">
        <v>324.56299999999999</v>
      </c>
      <c r="M13" s="696">
        <v>4.1000000000000002E-2</v>
      </c>
      <c r="N13" s="696">
        <v>306.291</v>
      </c>
      <c r="O13" s="696">
        <v>18.231000000000002</v>
      </c>
      <c r="P13" s="696">
        <v>3188.7740000000003</v>
      </c>
      <c r="Q13" s="696">
        <v>1928.047</v>
      </c>
      <c r="R13" s="696">
        <v>88.227999999999994</v>
      </c>
      <c r="S13" s="696">
        <v>1172.499</v>
      </c>
      <c r="T13" s="696">
        <v>346.50900000000001</v>
      </c>
      <c r="U13" s="696">
        <v>0.38300000000000001</v>
      </c>
      <c r="V13" s="696">
        <v>330.36200000000002</v>
      </c>
      <c r="W13" s="696">
        <v>15.763999999999999</v>
      </c>
      <c r="X13" s="696">
        <v>2838.17</v>
      </c>
      <c r="Y13" s="696">
        <v>1636.115</v>
      </c>
      <c r="Z13" s="696">
        <v>90.86</v>
      </c>
      <c r="AA13" s="696">
        <v>1111.1949999999999</v>
      </c>
      <c r="AB13" s="696">
        <v>915.47200000000009</v>
      </c>
      <c r="AC13" s="696">
        <v>1.1180000000000001</v>
      </c>
      <c r="AD13" s="696">
        <v>876.923</v>
      </c>
      <c r="AE13" s="696">
        <v>37.430999999999997</v>
      </c>
      <c r="AF13" s="696">
        <v>2798.71</v>
      </c>
      <c r="AG13" s="696">
        <v>1561.654</v>
      </c>
      <c r="AH13" s="696">
        <v>201.16199999999998</v>
      </c>
      <c r="AI13" s="696">
        <v>1035.894</v>
      </c>
      <c r="AJ13" s="696">
        <v>940.37300000000005</v>
      </c>
      <c r="AK13" s="696">
        <v>1.2110000000000001</v>
      </c>
      <c r="AL13" s="696">
        <v>861.76700000000005</v>
      </c>
      <c r="AM13" s="696">
        <v>77.394999999999996</v>
      </c>
      <c r="AN13" s="696">
        <v>3126.0669999999996</v>
      </c>
      <c r="AO13" s="696">
        <v>1964.693</v>
      </c>
      <c r="AP13" s="696">
        <v>171.61799999999999</v>
      </c>
      <c r="AQ13" s="696">
        <v>989.75599999999997</v>
      </c>
      <c r="AR13" s="696">
        <v>955.59400000000005</v>
      </c>
      <c r="AS13" s="696">
        <v>1.9239999999999999</v>
      </c>
      <c r="AT13" s="696">
        <v>871.10900000000004</v>
      </c>
      <c r="AU13" s="696">
        <v>82.561000000000007</v>
      </c>
      <c r="AV13" s="696">
        <v>3660.596</v>
      </c>
      <c r="AW13" s="696">
        <v>1796.7190000000001</v>
      </c>
      <c r="AX13" s="696">
        <v>133.995</v>
      </c>
      <c r="AY13" s="696">
        <v>1729.8820000000001</v>
      </c>
      <c r="AZ13" s="696">
        <v>1046.3589999999999</v>
      </c>
      <c r="BA13" s="696">
        <v>0.67700000000000005</v>
      </c>
      <c r="BB13" s="696">
        <v>956.05499999999995</v>
      </c>
      <c r="BC13" s="696">
        <v>89.626999999999995</v>
      </c>
      <c r="BD13" s="696">
        <v>3005.694</v>
      </c>
      <c r="BE13" s="696">
        <v>1835.72</v>
      </c>
      <c r="BF13" s="696">
        <v>171.345</v>
      </c>
      <c r="BG13" s="696">
        <v>998.62900000000002</v>
      </c>
      <c r="BH13" s="696">
        <v>976.26999999999987</v>
      </c>
      <c r="BI13" s="696">
        <v>6.9290000000000003</v>
      </c>
      <c r="BJ13" s="696">
        <v>940.01199999999994</v>
      </c>
      <c r="BK13" s="696">
        <v>29.329000000000001</v>
      </c>
      <c r="BL13" s="696">
        <v>2854.7470000000003</v>
      </c>
      <c r="BM13" s="696">
        <v>1669.4670000000001</v>
      </c>
      <c r="BN13" s="696">
        <v>164.63600000000002</v>
      </c>
      <c r="BO13" s="696">
        <v>1020.644</v>
      </c>
      <c r="BP13" s="696">
        <v>685.38400000000013</v>
      </c>
      <c r="BQ13" s="696">
        <v>0.51800000000000002</v>
      </c>
      <c r="BR13" s="696">
        <v>668.61800000000005</v>
      </c>
      <c r="BS13" s="696">
        <v>16.248000000000001</v>
      </c>
      <c r="BT13" s="696">
        <v>2792.076</v>
      </c>
      <c r="BU13" s="696">
        <v>1646.212</v>
      </c>
      <c r="BV13" s="696">
        <v>152.44200000000001</v>
      </c>
      <c r="BW13" s="696">
        <v>993.42200000000003</v>
      </c>
      <c r="BX13" s="696">
        <v>787.23400000000004</v>
      </c>
      <c r="BY13" s="696">
        <v>0.56699999999999995</v>
      </c>
      <c r="BZ13" s="696">
        <v>735.52499999999998</v>
      </c>
      <c r="CA13" s="696">
        <v>51.142000000000003</v>
      </c>
      <c r="CB13" s="696">
        <v>2869.8630000000003</v>
      </c>
      <c r="CC13" s="696">
        <v>1703.9929999999999</v>
      </c>
      <c r="CD13" s="696">
        <v>161.012</v>
      </c>
      <c r="CE13" s="696">
        <v>1004.8579999999999</v>
      </c>
      <c r="CF13" s="696">
        <v>809.11900000000003</v>
      </c>
      <c r="CG13" s="696">
        <v>0.46300000000000002</v>
      </c>
      <c r="CH13" s="696">
        <v>745.64300000000003</v>
      </c>
      <c r="CI13" s="696">
        <v>63.012999999999998</v>
      </c>
      <c r="CJ13" s="696">
        <v>3583.7020000000002</v>
      </c>
      <c r="CK13" s="696">
        <v>1910.1969999999999</v>
      </c>
      <c r="CL13" s="696">
        <v>126.91500000000001</v>
      </c>
      <c r="CM13" s="696">
        <v>1546.59</v>
      </c>
      <c r="CN13" s="696">
        <v>933.58500000000004</v>
      </c>
      <c r="CO13" s="696">
        <v>1.232</v>
      </c>
      <c r="CP13" s="696">
        <v>877.38400000000001</v>
      </c>
      <c r="CQ13" s="696">
        <v>54.969000000000001</v>
      </c>
      <c r="CR13" s="696">
        <v>3580.3990000000003</v>
      </c>
      <c r="CS13" s="696">
        <v>1953.085</v>
      </c>
      <c r="CT13" s="696">
        <v>129.947</v>
      </c>
      <c r="CU13" s="696">
        <v>1497.367</v>
      </c>
      <c r="CV13" s="696">
        <v>971.99299999999994</v>
      </c>
      <c r="CW13" s="696">
        <v>0.58699999999999997</v>
      </c>
      <c r="CX13" s="696">
        <v>951.57899999999995</v>
      </c>
      <c r="CY13" s="696">
        <v>19.827000000000002</v>
      </c>
      <c r="CZ13" s="696">
        <v>3627.1719999999996</v>
      </c>
      <c r="DA13" s="696">
        <v>1801.443</v>
      </c>
      <c r="DB13" s="696">
        <v>124.62</v>
      </c>
      <c r="DC13" s="696">
        <v>1701.1089999999999</v>
      </c>
      <c r="DD13" s="696">
        <v>875.80700000000002</v>
      </c>
      <c r="DE13" s="696">
        <v>0.59</v>
      </c>
      <c r="DF13" s="696">
        <v>847.702</v>
      </c>
      <c r="DG13" s="696">
        <v>27.515000000000001</v>
      </c>
      <c r="DH13" s="696">
        <v>3730.2550000000001</v>
      </c>
      <c r="DI13" s="696">
        <v>1903.3240000000001</v>
      </c>
      <c r="DJ13" s="696">
        <v>123.36399999999999</v>
      </c>
      <c r="DK13" s="696">
        <v>1703.567</v>
      </c>
      <c r="DL13" s="696">
        <v>841.13299999999992</v>
      </c>
      <c r="DM13" s="696">
        <v>0.85799999999999998</v>
      </c>
      <c r="DN13" s="696">
        <v>831.69899999999996</v>
      </c>
      <c r="DO13" s="696">
        <v>8.5760000000000005</v>
      </c>
      <c r="DP13" s="696">
        <v>3710.8140000000003</v>
      </c>
      <c r="DQ13" s="696">
        <v>1923.606</v>
      </c>
      <c r="DR13" s="696">
        <v>120.453</v>
      </c>
      <c r="DS13" s="696">
        <v>1666.7550000000001</v>
      </c>
      <c r="DT13" s="696">
        <v>882.94799999999998</v>
      </c>
      <c r="DU13" s="696">
        <v>0.871</v>
      </c>
      <c r="DV13" s="696">
        <v>846.84299999999996</v>
      </c>
      <c r="DW13" s="696">
        <v>35.234000000000002</v>
      </c>
      <c r="DX13" s="696">
        <v>3749.7829999999999</v>
      </c>
      <c r="DY13" s="696">
        <v>1882.3969999999999</v>
      </c>
      <c r="DZ13" s="696">
        <v>122.502</v>
      </c>
      <c r="EA13" s="696">
        <v>1744.884</v>
      </c>
      <c r="EB13" s="696">
        <v>979.577</v>
      </c>
      <c r="EC13" s="696">
        <v>1.3140000000000001</v>
      </c>
      <c r="ED13" s="696">
        <v>901.78899999999999</v>
      </c>
      <c r="EE13" s="696">
        <v>76.474000000000004</v>
      </c>
      <c r="EF13" s="696">
        <v>3804.0389999999998</v>
      </c>
      <c r="EG13" s="696">
        <v>1871.287</v>
      </c>
      <c r="EH13" s="696">
        <v>127.20100000000001</v>
      </c>
      <c r="EI13" s="696">
        <v>1805.5509999999999</v>
      </c>
      <c r="EJ13" s="696">
        <v>955.59400000000005</v>
      </c>
      <c r="EK13" s="696">
        <v>1.9239999999999999</v>
      </c>
      <c r="EL13" s="696">
        <v>871.10900000000004</v>
      </c>
      <c r="EM13" s="696">
        <v>82.561000000000007</v>
      </c>
      <c r="EN13" s="696">
        <v>3660.596</v>
      </c>
      <c r="EO13" s="696">
        <v>1796.7190000000001</v>
      </c>
      <c r="EP13" s="696">
        <v>133.995</v>
      </c>
      <c r="EQ13" s="696">
        <v>1729.8820000000001</v>
      </c>
      <c r="ER13" s="696">
        <v>1067.5319999999999</v>
      </c>
      <c r="ES13" s="696">
        <v>19.88</v>
      </c>
      <c r="ET13" s="696">
        <v>974.25699999999995</v>
      </c>
      <c r="EU13" s="696">
        <v>73.394999999999996</v>
      </c>
      <c r="EV13" s="696">
        <v>4974.058</v>
      </c>
      <c r="EW13" s="696">
        <v>2925.3449999999998</v>
      </c>
      <c r="EX13" s="696">
        <v>140.48700000000002</v>
      </c>
      <c r="EY13" s="696">
        <v>1908.2260000000001</v>
      </c>
      <c r="EZ13" s="696">
        <v>906.02700000000004</v>
      </c>
      <c r="FA13" s="696">
        <v>2.552</v>
      </c>
      <c r="FB13" s="696">
        <v>817.85400000000004</v>
      </c>
      <c r="FC13" s="696">
        <v>85.620999999999995</v>
      </c>
      <c r="FD13" s="696">
        <v>3587.3429999999998</v>
      </c>
      <c r="FE13" s="696">
        <v>1814.1669999999999</v>
      </c>
      <c r="FF13" s="696">
        <v>134.55500000000001</v>
      </c>
      <c r="FG13" s="696">
        <v>1638.6210000000001</v>
      </c>
      <c r="FH13" s="696">
        <v>928.09799999999996</v>
      </c>
      <c r="FI13" s="696">
        <v>16.91</v>
      </c>
      <c r="FJ13" s="696">
        <v>854.67200000000003</v>
      </c>
      <c r="FK13" s="696">
        <v>56.515999999999998</v>
      </c>
      <c r="FL13" s="696">
        <v>3943.47</v>
      </c>
      <c r="FM13" s="696">
        <v>2159.433</v>
      </c>
      <c r="FN13" s="696">
        <v>133.13299999999998</v>
      </c>
      <c r="FO13" s="696">
        <v>1650.904</v>
      </c>
      <c r="FP13" s="696">
        <v>874.52299999999991</v>
      </c>
      <c r="FQ13" s="696">
        <v>16.968</v>
      </c>
      <c r="FR13" s="696">
        <v>815.47199999999998</v>
      </c>
      <c r="FS13" s="696">
        <v>42.082999999999998</v>
      </c>
      <c r="FT13" s="696">
        <v>4045.1480000000001</v>
      </c>
      <c r="FU13" s="696">
        <v>1916.8749999999998</v>
      </c>
      <c r="FV13" s="696">
        <v>129.75900000000001</v>
      </c>
      <c r="FW13" s="696">
        <v>1998.5140000000001</v>
      </c>
      <c r="FX13" s="696">
        <v>872.23699999999997</v>
      </c>
      <c r="FY13" s="696">
        <v>17.074000000000002</v>
      </c>
      <c r="FZ13" s="696">
        <v>805.85599999999999</v>
      </c>
      <c r="GA13" s="696">
        <v>49.307000000000002</v>
      </c>
      <c r="GB13" s="696">
        <v>4030.1150000000002</v>
      </c>
      <c r="GC13" s="696">
        <v>1960.8979999999999</v>
      </c>
      <c r="GD13" s="696">
        <v>130.68300000000002</v>
      </c>
      <c r="GE13" s="696">
        <v>1938.5340000000001</v>
      </c>
      <c r="GF13" s="696">
        <v>926.57400000000007</v>
      </c>
      <c r="GG13" s="696">
        <v>17.065000000000001</v>
      </c>
      <c r="GH13" s="696">
        <v>847.83299999999997</v>
      </c>
      <c r="GI13" s="696">
        <v>61.676000000000002</v>
      </c>
      <c r="GJ13" s="696">
        <v>4099.8760000000002</v>
      </c>
      <c r="GK13" s="696">
        <v>2012.0619999999999</v>
      </c>
      <c r="GL13" s="696">
        <v>132.983</v>
      </c>
      <c r="GM13" s="696">
        <v>1954.8309999999999</v>
      </c>
      <c r="GN13" s="696">
        <v>919.16599999999994</v>
      </c>
      <c r="GO13" s="696">
        <v>16.876000000000001</v>
      </c>
      <c r="GP13" s="696">
        <v>862.18499999999995</v>
      </c>
      <c r="GQ13" s="696">
        <v>40.104999999999997</v>
      </c>
      <c r="GR13" s="696">
        <v>3945.5689999999995</v>
      </c>
      <c r="GS13" s="696">
        <v>2099.3339999999998</v>
      </c>
      <c r="GT13" s="696">
        <v>130.68899999999999</v>
      </c>
      <c r="GU13" s="696">
        <v>1715.546</v>
      </c>
      <c r="GV13" s="696">
        <v>910.28300000000013</v>
      </c>
      <c r="GW13" s="696">
        <v>18.670999999999999</v>
      </c>
      <c r="GX13" s="696">
        <v>851.29700000000003</v>
      </c>
      <c r="GY13" s="696">
        <v>40.314999999999998</v>
      </c>
      <c r="GZ13" s="696">
        <v>4040.7060000000001</v>
      </c>
      <c r="HA13" s="696">
        <v>2259.5410000000002</v>
      </c>
      <c r="HB13" s="696">
        <v>129.31099999999998</v>
      </c>
      <c r="HC13" s="696">
        <v>1651.854</v>
      </c>
      <c r="HD13" s="696">
        <v>946.35799999999995</v>
      </c>
      <c r="HE13" s="696">
        <v>18.742000000000001</v>
      </c>
      <c r="HF13" s="696">
        <v>854.61</v>
      </c>
      <c r="HG13" s="696">
        <v>73.006</v>
      </c>
      <c r="HH13" s="696">
        <v>4292.3419999999996</v>
      </c>
      <c r="HI13" s="696">
        <v>2466.5940000000001</v>
      </c>
      <c r="HJ13" s="696">
        <v>134.08800000000002</v>
      </c>
      <c r="HK13" s="696">
        <v>1691.66</v>
      </c>
      <c r="HL13" s="696">
        <v>933.46</v>
      </c>
      <c r="HM13" s="696">
        <v>22.715</v>
      </c>
      <c r="HN13" s="696">
        <v>859.87199999999996</v>
      </c>
      <c r="HO13" s="696">
        <v>50.872999999999998</v>
      </c>
      <c r="HP13" s="696">
        <v>4333.2260000000006</v>
      </c>
      <c r="HQ13" s="696">
        <v>2500.8760000000002</v>
      </c>
      <c r="HR13" s="696">
        <v>133.928</v>
      </c>
      <c r="HS13" s="696">
        <v>1698.422</v>
      </c>
      <c r="HT13" s="696">
        <v>937.12</v>
      </c>
      <c r="HU13" s="696">
        <v>23.584</v>
      </c>
      <c r="HV13" s="696">
        <v>840.14700000000005</v>
      </c>
      <c r="HW13" s="696">
        <v>73.388999999999996</v>
      </c>
      <c r="HX13" s="696">
        <v>4503.1090000000004</v>
      </c>
      <c r="HY13" s="696">
        <v>2637.2130000000002</v>
      </c>
      <c r="HZ13" s="696">
        <v>135.13699999999997</v>
      </c>
      <c r="IA13" s="696">
        <v>1730.759</v>
      </c>
      <c r="IB13" s="696">
        <v>1003.2160000000001</v>
      </c>
      <c r="IC13" s="696">
        <v>23.061</v>
      </c>
      <c r="ID13" s="696">
        <v>917.05600000000004</v>
      </c>
      <c r="IE13" s="696">
        <v>63.098999999999997</v>
      </c>
      <c r="IF13" s="696">
        <v>4523.5810000000001</v>
      </c>
      <c r="IG13" s="696">
        <v>2726.1770000000001</v>
      </c>
      <c r="IH13" s="696">
        <v>133.77900000000002</v>
      </c>
      <c r="II13" s="696">
        <v>1663.625</v>
      </c>
      <c r="IJ13" s="696">
        <v>1067.5319999999999</v>
      </c>
      <c r="IK13" s="696">
        <v>19.88</v>
      </c>
      <c r="IL13" s="696">
        <v>974.25699999999995</v>
      </c>
      <c r="IM13" s="696">
        <v>73.394999999999996</v>
      </c>
      <c r="IN13" s="696">
        <v>4974.058</v>
      </c>
      <c r="IO13" s="696">
        <v>2925.3449999999998</v>
      </c>
      <c r="IP13" s="696">
        <v>140.48700000000002</v>
      </c>
      <c r="IQ13" s="696">
        <v>1908.2260000000001</v>
      </c>
      <c r="IR13" s="696">
        <v>1034.7249999999999</v>
      </c>
      <c r="IS13" s="696">
        <v>0.26400000000000001</v>
      </c>
      <c r="IT13" s="696">
        <v>966.9</v>
      </c>
      <c r="IU13" s="696">
        <v>67.561000000000007</v>
      </c>
      <c r="IV13" s="696">
        <v>3900.9719999999998</v>
      </c>
      <c r="IW13" s="696">
        <v>2994.66</v>
      </c>
      <c r="IX13" s="696">
        <v>140.77200000000002</v>
      </c>
      <c r="IY13" s="696">
        <v>765.54</v>
      </c>
      <c r="IZ13" s="696">
        <v>1103.9160000000002</v>
      </c>
      <c r="JA13" s="696">
        <v>0</v>
      </c>
      <c r="JB13" s="696">
        <v>1030.6890000000001</v>
      </c>
      <c r="JC13" s="696">
        <v>73.227000000000004</v>
      </c>
      <c r="JD13" s="696">
        <v>3676.1880000000001</v>
      </c>
      <c r="JE13" s="696">
        <v>2853.5079999999998</v>
      </c>
      <c r="JF13" s="696">
        <v>139.15899999999999</v>
      </c>
      <c r="JG13" s="696">
        <v>683.52099999999996</v>
      </c>
      <c r="JH13" s="1085" t="s">
        <v>2345</v>
      </c>
      <c r="JI13" s="160">
        <v>7</v>
      </c>
    </row>
    <row r="14" spans="1:269" ht="15.75">
      <c r="A14" s="85">
        <v>8</v>
      </c>
      <c r="B14" s="1081" t="s">
        <v>2339</v>
      </c>
      <c r="C14" s="56" t="s">
        <v>1664</v>
      </c>
      <c r="D14" s="696">
        <v>414275.91800000001</v>
      </c>
      <c r="E14" s="696">
        <v>352052.679</v>
      </c>
      <c r="F14" s="696">
        <v>54590.228000000003</v>
      </c>
      <c r="G14" s="696">
        <v>7633.0110000000004</v>
      </c>
      <c r="H14" s="696">
        <v>371231.65899999993</v>
      </c>
      <c r="I14" s="696">
        <v>333484.71299999999</v>
      </c>
      <c r="J14" s="696">
        <v>5209.1989999999996</v>
      </c>
      <c r="K14" s="696">
        <v>32537.746999999999</v>
      </c>
      <c r="L14" s="696">
        <v>442467.86499999999</v>
      </c>
      <c r="M14" s="696">
        <v>365568.33799999999</v>
      </c>
      <c r="N14" s="696">
        <v>68347.326000000001</v>
      </c>
      <c r="O14" s="696">
        <v>8552.2009999999991</v>
      </c>
      <c r="P14" s="696">
        <v>396777.53499999997</v>
      </c>
      <c r="Q14" s="696">
        <v>351912.49099999998</v>
      </c>
      <c r="R14" s="696">
        <v>7243.5550000000003</v>
      </c>
      <c r="S14" s="696">
        <v>37621.489000000001</v>
      </c>
      <c r="T14" s="696">
        <v>505283.58100000001</v>
      </c>
      <c r="U14" s="696">
        <v>412374.08899999998</v>
      </c>
      <c r="V14" s="696">
        <v>84236.58</v>
      </c>
      <c r="W14" s="696">
        <v>8672.9120000000003</v>
      </c>
      <c r="X14" s="696">
        <v>460040.45199999999</v>
      </c>
      <c r="Y14" s="696">
        <v>406145.78200000001</v>
      </c>
      <c r="Z14" s="696">
        <v>10495.821</v>
      </c>
      <c r="AA14" s="696">
        <v>43398.849000000002</v>
      </c>
      <c r="AB14" s="696">
        <v>516290.82399999996</v>
      </c>
      <c r="AC14" s="696">
        <v>429928.93699999998</v>
      </c>
      <c r="AD14" s="696">
        <v>75891.159</v>
      </c>
      <c r="AE14" s="696">
        <v>10470.727999999999</v>
      </c>
      <c r="AF14" s="696">
        <v>468659.25600000005</v>
      </c>
      <c r="AG14" s="696">
        <v>410223.04100000003</v>
      </c>
      <c r="AH14" s="696">
        <v>10930.221000000001</v>
      </c>
      <c r="AI14" s="696">
        <v>47505.993999999999</v>
      </c>
      <c r="AJ14" s="696">
        <v>570056.31400000001</v>
      </c>
      <c r="AK14" s="696">
        <v>474085.34600000002</v>
      </c>
      <c r="AL14" s="696">
        <v>84492.088000000003</v>
      </c>
      <c r="AM14" s="696">
        <v>11478.88</v>
      </c>
      <c r="AN14" s="696">
        <v>517775.10499999998</v>
      </c>
      <c r="AO14" s="696">
        <v>453526.65899999999</v>
      </c>
      <c r="AP14" s="696">
        <v>10751.722</v>
      </c>
      <c r="AQ14" s="696">
        <v>53496.724000000002</v>
      </c>
      <c r="AR14" s="696">
        <v>607692.33400000003</v>
      </c>
      <c r="AS14" s="696">
        <v>483271.26400000002</v>
      </c>
      <c r="AT14" s="696">
        <v>110400.02800000001</v>
      </c>
      <c r="AU14" s="696">
        <v>14021.041999999999</v>
      </c>
      <c r="AV14" s="696">
        <v>544990.00507052813</v>
      </c>
      <c r="AW14" s="696">
        <v>490121.66499999998</v>
      </c>
      <c r="AX14" s="696">
        <v>9247.9670705281096</v>
      </c>
      <c r="AY14" s="696">
        <v>45620.373</v>
      </c>
      <c r="AZ14" s="696">
        <v>572685.61899999995</v>
      </c>
      <c r="BA14" s="696">
        <v>476815.30099999998</v>
      </c>
      <c r="BB14" s="696">
        <v>83682.308000000005</v>
      </c>
      <c r="BC14" s="696">
        <v>12188.01</v>
      </c>
      <c r="BD14" s="696">
        <v>514082.53114348702</v>
      </c>
      <c r="BE14" s="696">
        <v>451052.25799999997</v>
      </c>
      <c r="BF14" s="696">
        <v>12028.377143487043</v>
      </c>
      <c r="BG14" s="696">
        <v>51001.896000000001</v>
      </c>
      <c r="BH14" s="696">
        <v>556837.50500000012</v>
      </c>
      <c r="BI14" s="696">
        <v>462770.52500000002</v>
      </c>
      <c r="BJ14" s="696">
        <v>82237.403000000006</v>
      </c>
      <c r="BK14" s="696">
        <v>11829.576999999999</v>
      </c>
      <c r="BL14" s="696">
        <v>499576.91023192863</v>
      </c>
      <c r="BM14" s="696">
        <v>439549.342</v>
      </c>
      <c r="BN14" s="696">
        <v>11496.718231928691</v>
      </c>
      <c r="BO14" s="696">
        <v>48530.85</v>
      </c>
      <c r="BP14" s="696">
        <v>497283.49200000003</v>
      </c>
      <c r="BQ14" s="696">
        <v>414225.277</v>
      </c>
      <c r="BR14" s="696">
        <v>70256.732999999993</v>
      </c>
      <c r="BS14" s="696">
        <v>12801.482</v>
      </c>
      <c r="BT14" s="696">
        <v>448446.23955899844</v>
      </c>
      <c r="BU14" s="696">
        <v>393083.45400000003</v>
      </c>
      <c r="BV14" s="696">
        <v>9837.8485589984739</v>
      </c>
      <c r="BW14" s="696">
        <v>45524.936999999998</v>
      </c>
      <c r="BX14" s="696">
        <v>530413.68499999994</v>
      </c>
      <c r="BY14" s="696">
        <v>438469.82199999999</v>
      </c>
      <c r="BZ14" s="696">
        <v>80161.646999999997</v>
      </c>
      <c r="CA14" s="696">
        <v>11782.216</v>
      </c>
      <c r="CB14" s="696">
        <v>475688.87659662066</v>
      </c>
      <c r="CC14" s="696">
        <v>418932.10200000001</v>
      </c>
      <c r="CD14" s="696">
        <v>10176.356596620637</v>
      </c>
      <c r="CE14" s="696">
        <v>46580.417999999998</v>
      </c>
      <c r="CF14" s="696">
        <v>543131.94099999999</v>
      </c>
      <c r="CG14" s="696">
        <v>445187.54399999999</v>
      </c>
      <c r="CH14" s="696">
        <v>86421.58</v>
      </c>
      <c r="CI14" s="696">
        <v>11522.816999999999</v>
      </c>
      <c r="CJ14" s="696">
        <v>490692.74851008336</v>
      </c>
      <c r="CK14" s="696">
        <v>434467.261</v>
      </c>
      <c r="CL14" s="696">
        <v>10384.614510083351</v>
      </c>
      <c r="CM14" s="696">
        <v>45840.873</v>
      </c>
      <c r="CN14" s="696">
        <v>567022.853</v>
      </c>
      <c r="CO14" s="696">
        <v>462712.71299999999</v>
      </c>
      <c r="CP14" s="696">
        <v>92503.532999999996</v>
      </c>
      <c r="CQ14" s="696">
        <v>11806.607</v>
      </c>
      <c r="CR14" s="696">
        <v>511065.42920376011</v>
      </c>
      <c r="CS14" s="696">
        <v>453169.74099999998</v>
      </c>
      <c r="CT14" s="696">
        <v>10485.313203760103</v>
      </c>
      <c r="CU14" s="696">
        <v>47410.375</v>
      </c>
      <c r="CV14" s="696">
        <v>556481.84000000008</v>
      </c>
      <c r="CW14" s="696">
        <v>450202.37400000001</v>
      </c>
      <c r="CX14" s="696">
        <v>93899.327999999994</v>
      </c>
      <c r="CY14" s="696">
        <v>12380.138000000001</v>
      </c>
      <c r="CZ14" s="696">
        <v>496268.02500809915</v>
      </c>
      <c r="DA14" s="696">
        <v>444615.00900000002</v>
      </c>
      <c r="DB14" s="696">
        <v>9686.6960080991594</v>
      </c>
      <c r="DC14" s="696">
        <v>41966.32</v>
      </c>
      <c r="DD14" s="696">
        <v>572768.43200000003</v>
      </c>
      <c r="DE14" s="696">
        <v>463213.93900000001</v>
      </c>
      <c r="DF14" s="696">
        <v>96795.271999999997</v>
      </c>
      <c r="DG14" s="696">
        <v>12759.221</v>
      </c>
      <c r="DH14" s="696">
        <v>510830.72136732395</v>
      </c>
      <c r="DI14" s="696">
        <v>458772.54</v>
      </c>
      <c r="DJ14" s="696">
        <v>9380.8103673238966</v>
      </c>
      <c r="DK14" s="696">
        <v>42677.370999999999</v>
      </c>
      <c r="DL14" s="696">
        <v>570347.95899999992</v>
      </c>
      <c r="DM14" s="696">
        <v>462102.87699999998</v>
      </c>
      <c r="DN14" s="696">
        <v>96295.289000000004</v>
      </c>
      <c r="DO14" s="696">
        <v>11949.793</v>
      </c>
      <c r="DP14" s="696">
        <v>509517.69017377385</v>
      </c>
      <c r="DQ14" s="696">
        <v>458472.62699999998</v>
      </c>
      <c r="DR14" s="696">
        <v>9016.6841737738305</v>
      </c>
      <c r="DS14" s="696">
        <v>42028.379000000001</v>
      </c>
      <c r="DT14" s="696">
        <v>576672.46200000006</v>
      </c>
      <c r="DU14" s="696">
        <v>461969.48</v>
      </c>
      <c r="DV14" s="696">
        <v>101970.68700000001</v>
      </c>
      <c r="DW14" s="696">
        <v>12732.295</v>
      </c>
      <c r="DX14" s="696">
        <v>515119.48397287168</v>
      </c>
      <c r="DY14" s="696">
        <v>463265.88199999998</v>
      </c>
      <c r="DZ14" s="696">
        <v>9102.8629728716824</v>
      </c>
      <c r="EA14" s="696">
        <v>42750.739000000001</v>
      </c>
      <c r="EB14" s="696">
        <v>601203.36499999999</v>
      </c>
      <c r="EC14" s="696">
        <v>480483.837</v>
      </c>
      <c r="ED14" s="696">
        <v>107151.151</v>
      </c>
      <c r="EE14" s="696">
        <v>13568.377</v>
      </c>
      <c r="EF14" s="696">
        <v>536114.21813549008</v>
      </c>
      <c r="EG14" s="696">
        <v>481466.57699999999</v>
      </c>
      <c r="EH14" s="696">
        <v>9365.9101354900904</v>
      </c>
      <c r="EI14" s="696">
        <v>45281.731</v>
      </c>
      <c r="EJ14" s="696">
        <v>607692.33400000003</v>
      </c>
      <c r="EK14" s="696">
        <v>483271.26400000002</v>
      </c>
      <c r="EL14" s="696">
        <v>110400.02800000001</v>
      </c>
      <c r="EM14" s="696">
        <v>14021.041999999999</v>
      </c>
      <c r="EN14" s="696">
        <v>544990.00507052813</v>
      </c>
      <c r="EO14" s="696">
        <v>490121.66499999998</v>
      </c>
      <c r="EP14" s="696">
        <v>9247.9670705281096</v>
      </c>
      <c r="EQ14" s="696">
        <v>45620.373</v>
      </c>
      <c r="ER14" s="696">
        <v>667494.424</v>
      </c>
      <c r="ES14" s="696">
        <v>516652.58799999999</v>
      </c>
      <c r="ET14" s="696">
        <v>133344.51500000001</v>
      </c>
      <c r="EU14" s="696">
        <v>17497.321</v>
      </c>
      <c r="EV14" s="696">
        <v>594069.24146937707</v>
      </c>
      <c r="EW14" s="696">
        <v>535811.00300000003</v>
      </c>
      <c r="EX14" s="696">
        <v>7840.1624693770827</v>
      </c>
      <c r="EY14" s="696">
        <v>50418.076000000001</v>
      </c>
      <c r="EZ14" s="696">
        <v>598769.15100000007</v>
      </c>
      <c r="FA14" s="696">
        <v>473356.04100000003</v>
      </c>
      <c r="FB14" s="696">
        <v>111607.303</v>
      </c>
      <c r="FC14" s="696">
        <v>13805.807000000001</v>
      </c>
      <c r="FD14" s="696">
        <v>533968.88518846326</v>
      </c>
      <c r="FE14" s="696">
        <v>478864.60800000001</v>
      </c>
      <c r="FF14" s="696">
        <v>8813.5371884632186</v>
      </c>
      <c r="FG14" s="696">
        <v>46290.74</v>
      </c>
      <c r="FH14" s="696">
        <v>600954.24399999995</v>
      </c>
      <c r="FI14" s="696">
        <v>471502.86</v>
      </c>
      <c r="FJ14" s="696">
        <v>115266.095</v>
      </c>
      <c r="FK14" s="696">
        <v>14185.289000000001</v>
      </c>
      <c r="FL14" s="696">
        <v>535103.59761671745</v>
      </c>
      <c r="FM14" s="696">
        <v>480558.212</v>
      </c>
      <c r="FN14" s="696">
        <v>8400.6856167175483</v>
      </c>
      <c r="FO14" s="696">
        <v>46144.7</v>
      </c>
      <c r="FP14" s="696">
        <v>597786.21600000001</v>
      </c>
      <c r="FQ14" s="696">
        <v>471248.82799999998</v>
      </c>
      <c r="FR14" s="696">
        <v>113244.00599999999</v>
      </c>
      <c r="FS14" s="696">
        <v>13293.382000000001</v>
      </c>
      <c r="FT14" s="696">
        <v>532165.55607874994</v>
      </c>
      <c r="FU14" s="696">
        <v>480222.50600000005</v>
      </c>
      <c r="FV14" s="696">
        <v>8130.8540787498632</v>
      </c>
      <c r="FW14" s="696">
        <v>43812.195999999996</v>
      </c>
      <c r="FX14" s="696">
        <v>597950.91399999999</v>
      </c>
      <c r="FY14" s="696">
        <v>468053.614</v>
      </c>
      <c r="FZ14" s="696">
        <v>116455.827</v>
      </c>
      <c r="GA14" s="696">
        <v>13441.473</v>
      </c>
      <c r="GB14" s="696">
        <v>535009.03152778733</v>
      </c>
      <c r="GC14" s="696">
        <v>483308.01400000002</v>
      </c>
      <c r="GD14" s="696">
        <v>8087.3835277873104</v>
      </c>
      <c r="GE14" s="696">
        <v>43613.633999999998</v>
      </c>
      <c r="GF14" s="696">
        <v>607869.74800000002</v>
      </c>
      <c r="GG14" s="696">
        <v>479693.59</v>
      </c>
      <c r="GH14" s="696">
        <v>114653.469</v>
      </c>
      <c r="GI14" s="696">
        <v>13522.689</v>
      </c>
      <c r="GJ14" s="696">
        <v>543481.68233714299</v>
      </c>
      <c r="GK14" s="696">
        <v>490762.31099999999</v>
      </c>
      <c r="GL14" s="696">
        <v>7901.2563371430178</v>
      </c>
      <c r="GM14" s="696">
        <v>44818.114999999998</v>
      </c>
      <c r="GN14" s="696">
        <v>609124.71799999999</v>
      </c>
      <c r="GO14" s="696">
        <v>477591.26400000002</v>
      </c>
      <c r="GP14" s="696">
        <v>118423.17200000001</v>
      </c>
      <c r="GQ14" s="696">
        <v>13110.281999999999</v>
      </c>
      <c r="GR14" s="696">
        <v>543046.8910044682</v>
      </c>
      <c r="GS14" s="696">
        <v>491252.67200000002</v>
      </c>
      <c r="GT14" s="696">
        <v>7472.8990044682296</v>
      </c>
      <c r="GU14" s="696">
        <v>44321.32</v>
      </c>
      <c r="GV14" s="696">
        <v>612078.21400000004</v>
      </c>
      <c r="GW14" s="696">
        <v>480126.39799999999</v>
      </c>
      <c r="GX14" s="696">
        <v>118307.43799999999</v>
      </c>
      <c r="GY14" s="696">
        <v>13644.378000000001</v>
      </c>
      <c r="GZ14" s="696">
        <v>545160.71113784541</v>
      </c>
      <c r="HA14" s="696">
        <v>492868.28100000002</v>
      </c>
      <c r="HB14" s="696">
        <v>7316.4591378453879</v>
      </c>
      <c r="HC14" s="696">
        <v>44975.970999999998</v>
      </c>
      <c r="HD14" s="696">
        <v>623705.41399999999</v>
      </c>
      <c r="HE14" s="696">
        <v>485568.61800000002</v>
      </c>
      <c r="HF14" s="696">
        <v>123554.345</v>
      </c>
      <c r="HG14" s="696">
        <v>14582.450999999999</v>
      </c>
      <c r="HH14" s="696">
        <v>557963.5044704586</v>
      </c>
      <c r="HI14" s="696">
        <v>504425.42300000001</v>
      </c>
      <c r="HJ14" s="696">
        <v>7245.1594704586887</v>
      </c>
      <c r="HK14" s="696">
        <v>46292.921999999999</v>
      </c>
      <c r="HL14" s="696">
        <v>639041.28799999994</v>
      </c>
      <c r="HM14" s="696">
        <v>492392.80099999998</v>
      </c>
      <c r="HN14" s="696">
        <v>128372.591</v>
      </c>
      <c r="HO14" s="696">
        <v>18275.896000000001</v>
      </c>
      <c r="HP14" s="696">
        <v>564541.08867813437</v>
      </c>
      <c r="HQ14" s="696">
        <v>510007.348</v>
      </c>
      <c r="HR14" s="696">
        <v>7548.8966781344379</v>
      </c>
      <c r="HS14" s="696">
        <v>46984.843999999997</v>
      </c>
      <c r="HT14" s="696">
        <v>650762.10800000001</v>
      </c>
      <c r="HU14" s="696">
        <v>501964.56</v>
      </c>
      <c r="HV14" s="696">
        <v>130059.842</v>
      </c>
      <c r="HW14" s="696">
        <v>18737.705999999998</v>
      </c>
      <c r="HX14" s="696">
        <v>576371.58457711374</v>
      </c>
      <c r="HY14" s="696">
        <v>520192.45699999999</v>
      </c>
      <c r="HZ14" s="696">
        <v>7695.5115771137525</v>
      </c>
      <c r="IA14" s="696">
        <v>48483.616000000002</v>
      </c>
      <c r="IB14" s="696">
        <v>652539.80200000003</v>
      </c>
      <c r="IC14" s="696">
        <v>502058.57</v>
      </c>
      <c r="ID14" s="696">
        <v>132342.016</v>
      </c>
      <c r="IE14" s="696">
        <v>18139.216</v>
      </c>
      <c r="IF14" s="696">
        <v>575835.00050775835</v>
      </c>
      <c r="IG14" s="696">
        <v>520306.54100000003</v>
      </c>
      <c r="IH14" s="696">
        <v>7438.3375077583796</v>
      </c>
      <c r="II14" s="696">
        <v>48090.122000000003</v>
      </c>
      <c r="IJ14" s="696">
        <v>667494.424</v>
      </c>
      <c r="IK14" s="696">
        <v>516652.58799999999</v>
      </c>
      <c r="IL14" s="696">
        <v>133344.51500000001</v>
      </c>
      <c r="IM14" s="696">
        <v>17497.321</v>
      </c>
      <c r="IN14" s="696">
        <v>594069.24146937707</v>
      </c>
      <c r="IO14" s="696">
        <v>535811.00300000003</v>
      </c>
      <c r="IP14" s="696">
        <v>7840.1624693770827</v>
      </c>
      <c r="IQ14" s="696">
        <v>50418.076000000001</v>
      </c>
      <c r="IR14" s="696">
        <v>652938.68499999994</v>
      </c>
      <c r="IS14" s="696">
        <v>507094.40399999998</v>
      </c>
      <c r="IT14" s="696">
        <v>129204.277</v>
      </c>
      <c r="IU14" s="696">
        <v>16640.004000000001</v>
      </c>
      <c r="IV14" s="696">
        <v>581675.77585921262</v>
      </c>
      <c r="IW14" s="696">
        <v>520630.68400000001</v>
      </c>
      <c r="IX14" s="696">
        <v>9522.170859212647</v>
      </c>
      <c r="IY14" s="696">
        <v>51522.921000000002</v>
      </c>
      <c r="IZ14" s="696">
        <v>656757.55999999994</v>
      </c>
      <c r="JA14" s="696">
        <v>509401.984</v>
      </c>
      <c r="JB14" s="696">
        <v>130979.4</v>
      </c>
      <c r="JC14" s="696">
        <v>16376.175999999999</v>
      </c>
      <c r="JD14" s="696">
        <v>584250.84441706457</v>
      </c>
      <c r="JE14" s="696">
        <v>524469.42099999997</v>
      </c>
      <c r="JF14" s="696">
        <v>8126.2224170645841</v>
      </c>
      <c r="JG14" s="696">
        <v>51655.201000000001</v>
      </c>
      <c r="JH14" s="1082" t="s">
        <v>2346</v>
      </c>
      <c r="JI14" s="160">
        <v>8</v>
      </c>
    </row>
    <row r="15" spans="1:269" ht="15.75">
      <c r="A15" s="85">
        <v>9</v>
      </c>
      <c r="B15" s="1083" t="s">
        <v>778</v>
      </c>
      <c r="C15" s="49" t="s">
        <v>1663</v>
      </c>
      <c r="D15" s="696">
        <v>79936.320999999996</v>
      </c>
      <c r="E15" s="696">
        <v>61744.156999999999</v>
      </c>
      <c r="F15" s="696">
        <v>15809.553</v>
      </c>
      <c r="G15" s="696">
        <v>2382.6109999999999</v>
      </c>
      <c r="H15" s="696">
        <v>40828.705999999998</v>
      </c>
      <c r="I15" s="696">
        <v>13889.627</v>
      </c>
      <c r="J15" s="696">
        <v>2590.0609999999997</v>
      </c>
      <c r="K15" s="696">
        <v>24349.018</v>
      </c>
      <c r="L15" s="696">
        <v>88196.76</v>
      </c>
      <c r="M15" s="696">
        <v>62060.171999999999</v>
      </c>
      <c r="N15" s="696">
        <v>23650.222000000002</v>
      </c>
      <c r="O15" s="696">
        <v>2486.366</v>
      </c>
      <c r="P15" s="696">
        <v>45379.737000000001</v>
      </c>
      <c r="Q15" s="696">
        <v>12718.027</v>
      </c>
      <c r="R15" s="696">
        <v>3579.3090000000002</v>
      </c>
      <c r="S15" s="696">
        <v>29082.401000000002</v>
      </c>
      <c r="T15" s="696">
        <v>99303.154999999999</v>
      </c>
      <c r="U15" s="696">
        <v>67662.135999999999</v>
      </c>
      <c r="V15" s="696">
        <v>29856.276999999998</v>
      </c>
      <c r="W15" s="696">
        <v>1784.742</v>
      </c>
      <c r="X15" s="696">
        <v>21725.297999999999</v>
      </c>
      <c r="Y15" s="696">
        <v>15529.691000000001</v>
      </c>
      <c r="Z15" s="696">
        <v>4598.0919999999996</v>
      </c>
      <c r="AA15" s="696">
        <v>1597.5150000000001</v>
      </c>
      <c r="AB15" s="696">
        <v>94028.683000000005</v>
      </c>
      <c r="AC15" s="696">
        <v>69039.395999999993</v>
      </c>
      <c r="AD15" s="696">
        <v>22634.043000000001</v>
      </c>
      <c r="AE15" s="696">
        <v>2355.2440000000001</v>
      </c>
      <c r="AF15" s="696">
        <v>28774.056</v>
      </c>
      <c r="AG15" s="696">
        <v>20775.304</v>
      </c>
      <c r="AH15" s="696">
        <v>5524.7520000000004</v>
      </c>
      <c r="AI15" s="696">
        <v>2474</v>
      </c>
      <c r="AJ15" s="696">
        <v>103445.38</v>
      </c>
      <c r="AK15" s="696">
        <v>75820.332999999999</v>
      </c>
      <c r="AL15" s="696">
        <v>25177.341</v>
      </c>
      <c r="AM15" s="696">
        <v>2447.7060000000001</v>
      </c>
      <c r="AN15" s="696">
        <v>28342.936000000002</v>
      </c>
      <c r="AO15" s="696">
        <v>21106.047999999999</v>
      </c>
      <c r="AP15" s="696">
        <v>4860.451</v>
      </c>
      <c r="AQ15" s="696">
        <v>2376.4369999999999</v>
      </c>
      <c r="AR15" s="696">
        <v>124558.552</v>
      </c>
      <c r="AS15" s="696">
        <v>100689.935</v>
      </c>
      <c r="AT15" s="696">
        <v>19644.017</v>
      </c>
      <c r="AU15" s="696">
        <v>4224.6000000000004</v>
      </c>
      <c r="AV15" s="696">
        <v>50894.789070528117</v>
      </c>
      <c r="AW15" s="696">
        <v>17117.02</v>
      </c>
      <c r="AX15" s="696">
        <v>4466.8330705281105</v>
      </c>
      <c r="AY15" s="696">
        <v>29310.936000000002</v>
      </c>
      <c r="AZ15" s="696">
        <v>102385.84300000001</v>
      </c>
      <c r="BA15" s="696">
        <v>80212.994000000006</v>
      </c>
      <c r="BB15" s="696">
        <v>19475.14</v>
      </c>
      <c r="BC15" s="696">
        <v>2697.7089999999998</v>
      </c>
      <c r="BD15" s="696">
        <v>23964.075143487047</v>
      </c>
      <c r="BE15" s="696">
        <v>15369.906999999999</v>
      </c>
      <c r="BF15" s="696">
        <v>5976.1621434870449</v>
      </c>
      <c r="BG15" s="696">
        <v>2618.0059999999999</v>
      </c>
      <c r="BH15" s="696">
        <v>102664.446</v>
      </c>
      <c r="BI15" s="696">
        <v>79784.972999999998</v>
      </c>
      <c r="BJ15" s="696">
        <v>19815.774000000001</v>
      </c>
      <c r="BK15" s="696">
        <v>3063.6990000000001</v>
      </c>
      <c r="BL15" s="696">
        <v>23011.236231928691</v>
      </c>
      <c r="BM15" s="696">
        <v>14779.98</v>
      </c>
      <c r="BN15" s="696">
        <v>5738.0452319286915</v>
      </c>
      <c r="BO15" s="696">
        <v>2493.2109999999998</v>
      </c>
      <c r="BP15" s="696">
        <v>92592.987999999998</v>
      </c>
      <c r="BQ15" s="696">
        <v>71211.070999999996</v>
      </c>
      <c r="BR15" s="696">
        <v>16142.691999999999</v>
      </c>
      <c r="BS15" s="696">
        <v>5239.2250000000004</v>
      </c>
      <c r="BT15" s="696">
        <v>22079.608558998472</v>
      </c>
      <c r="BU15" s="696">
        <v>13010.239</v>
      </c>
      <c r="BV15" s="696">
        <v>4866.9565589984722</v>
      </c>
      <c r="BW15" s="696">
        <v>4202.4129999999996</v>
      </c>
      <c r="BX15" s="696">
        <v>94286.804000000004</v>
      </c>
      <c r="BY15" s="696">
        <v>73525.764999999999</v>
      </c>
      <c r="BZ15" s="696">
        <v>17472.276000000002</v>
      </c>
      <c r="CA15" s="696">
        <v>3288.7629999999999</v>
      </c>
      <c r="CB15" s="696">
        <v>22673.123596620637</v>
      </c>
      <c r="CC15" s="696">
        <v>13861.636</v>
      </c>
      <c r="CD15" s="696">
        <v>5143.3795966206371</v>
      </c>
      <c r="CE15" s="696">
        <v>3668.1080000000002</v>
      </c>
      <c r="CF15" s="696">
        <v>93095.218000000008</v>
      </c>
      <c r="CG15" s="696">
        <v>71927.115999999995</v>
      </c>
      <c r="CH15" s="696">
        <v>18271.150000000001</v>
      </c>
      <c r="CI15" s="696">
        <v>2896.9520000000002</v>
      </c>
      <c r="CJ15" s="696">
        <v>22884.232510083351</v>
      </c>
      <c r="CK15" s="696">
        <v>14649.378000000001</v>
      </c>
      <c r="CL15" s="696">
        <v>5208.8345100833503</v>
      </c>
      <c r="CM15" s="696">
        <v>3026.02</v>
      </c>
      <c r="CN15" s="696">
        <v>101043.14600000001</v>
      </c>
      <c r="CO15" s="696">
        <v>80417.952000000005</v>
      </c>
      <c r="CP15" s="696">
        <v>17751.451000000001</v>
      </c>
      <c r="CQ15" s="696">
        <v>2873.7429999999999</v>
      </c>
      <c r="CR15" s="696">
        <v>23166.470203760106</v>
      </c>
      <c r="CS15" s="696">
        <v>14771.837</v>
      </c>
      <c r="CT15" s="696">
        <v>5392.1552037601041</v>
      </c>
      <c r="CU15" s="696">
        <v>3002.4780000000001</v>
      </c>
      <c r="CV15" s="696">
        <v>99917.85100000001</v>
      </c>
      <c r="CW15" s="696">
        <v>78561.928</v>
      </c>
      <c r="CX15" s="696">
        <v>17730.18</v>
      </c>
      <c r="CY15" s="696">
        <v>3625.7429999999999</v>
      </c>
      <c r="CZ15" s="696">
        <v>44858.66300809916</v>
      </c>
      <c r="DA15" s="696">
        <v>13584.441000000001</v>
      </c>
      <c r="DB15" s="696">
        <v>5061.4770080991602</v>
      </c>
      <c r="DC15" s="696">
        <v>26212.744999999999</v>
      </c>
      <c r="DD15" s="696">
        <v>109424.84999999999</v>
      </c>
      <c r="DE15" s="696">
        <v>89583.986999999994</v>
      </c>
      <c r="DF15" s="696">
        <v>16188.572</v>
      </c>
      <c r="DG15" s="696">
        <v>3652.2910000000002</v>
      </c>
      <c r="DH15" s="696">
        <v>44076.606367323897</v>
      </c>
      <c r="DI15" s="696">
        <v>12593.898999999999</v>
      </c>
      <c r="DJ15" s="696">
        <v>4670.7733673238972</v>
      </c>
      <c r="DK15" s="696">
        <v>26811.934000000001</v>
      </c>
      <c r="DL15" s="696">
        <v>115938.136</v>
      </c>
      <c r="DM15" s="696">
        <v>96955.82</v>
      </c>
      <c r="DN15" s="696">
        <v>15442.708000000001</v>
      </c>
      <c r="DO15" s="696">
        <v>3539.6080000000002</v>
      </c>
      <c r="DP15" s="696">
        <v>43130.018173773831</v>
      </c>
      <c r="DQ15" s="696">
        <v>12295.906999999999</v>
      </c>
      <c r="DR15" s="696">
        <v>4463.6251737738303</v>
      </c>
      <c r="DS15" s="696">
        <v>26370.486000000001</v>
      </c>
      <c r="DT15" s="696">
        <v>114207.465</v>
      </c>
      <c r="DU15" s="696">
        <v>94057.835999999996</v>
      </c>
      <c r="DV15" s="696">
        <v>16559.633999999998</v>
      </c>
      <c r="DW15" s="696">
        <v>3589.9949999999999</v>
      </c>
      <c r="DX15" s="696">
        <v>43617.746972871682</v>
      </c>
      <c r="DY15" s="696">
        <v>12188.73</v>
      </c>
      <c r="DZ15" s="696">
        <v>4500.5299728716818</v>
      </c>
      <c r="EA15" s="696">
        <v>26928.487000000001</v>
      </c>
      <c r="EB15" s="696">
        <v>120587.477</v>
      </c>
      <c r="EC15" s="696">
        <v>100269.4</v>
      </c>
      <c r="ED15" s="696">
        <v>16161.251</v>
      </c>
      <c r="EE15" s="696">
        <v>4156.826</v>
      </c>
      <c r="EF15" s="696">
        <v>44640.65013549009</v>
      </c>
      <c r="EG15" s="696">
        <v>11300.539000000001</v>
      </c>
      <c r="EH15" s="696">
        <v>4524.6591354900902</v>
      </c>
      <c r="EI15" s="696">
        <v>28815.452000000001</v>
      </c>
      <c r="EJ15" s="696">
        <v>124558.552</v>
      </c>
      <c r="EK15" s="696">
        <v>100689.935</v>
      </c>
      <c r="EL15" s="696">
        <v>19644.017</v>
      </c>
      <c r="EM15" s="696">
        <v>4224.6000000000004</v>
      </c>
      <c r="EN15" s="696">
        <v>50894.789070528117</v>
      </c>
      <c r="EO15" s="696">
        <v>17117.02</v>
      </c>
      <c r="EP15" s="696">
        <v>4466.8330705281105</v>
      </c>
      <c r="EQ15" s="696">
        <v>29310.936000000002</v>
      </c>
      <c r="ER15" s="696">
        <v>151148.70000000001</v>
      </c>
      <c r="ES15" s="696">
        <v>120716.016</v>
      </c>
      <c r="ET15" s="696">
        <v>25597.420999999998</v>
      </c>
      <c r="EU15" s="696">
        <v>4835.2629999999999</v>
      </c>
      <c r="EV15" s="696">
        <v>49036.890469377082</v>
      </c>
      <c r="EW15" s="696">
        <v>12889.752</v>
      </c>
      <c r="EX15" s="696">
        <v>3535.7064693770835</v>
      </c>
      <c r="EY15" s="696">
        <v>32611.432000000001</v>
      </c>
      <c r="EZ15" s="696">
        <v>116524.503</v>
      </c>
      <c r="FA15" s="696">
        <v>96097.638999999996</v>
      </c>
      <c r="FB15" s="696">
        <v>16348.587</v>
      </c>
      <c r="FC15" s="696">
        <v>4078.277</v>
      </c>
      <c r="FD15" s="696">
        <v>45439.360188463223</v>
      </c>
      <c r="FE15" s="696">
        <v>11792.021000000001</v>
      </c>
      <c r="FF15" s="696">
        <v>4043.9891884632207</v>
      </c>
      <c r="FG15" s="696">
        <v>29603.35</v>
      </c>
      <c r="FH15" s="696">
        <v>118826.65400000001</v>
      </c>
      <c r="FI15" s="696">
        <v>96629.451000000001</v>
      </c>
      <c r="FJ15" s="696">
        <v>17594.645</v>
      </c>
      <c r="FK15" s="696">
        <v>4602.558</v>
      </c>
      <c r="FL15" s="696">
        <v>46609.874616717549</v>
      </c>
      <c r="FM15" s="696">
        <v>13194.018</v>
      </c>
      <c r="FN15" s="696">
        <v>3917.8476167175486</v>
      </c>
      <c r="FO15" s="696">
        <v>29498.008999999998</v>
      </c>
      <c r="FP15" s="696">
        <v>122137.837</v>
      </c>
      <c r="FQ15" s="696">
        <v>99796.212</v>
      </c>
      <c r="FR15" s="696">
        <v>18006.870999999999</v>
      </c>
      <c r="FS15" s="696">
        <v>4334.7539999999999</v>
      </c>
      <c r="FT15" s="696">
        <v>43927.198078749861</v>
      </c>
      <c r="FU15" s="696">
        <v>12833.663</v>
      </c>
      <c r="FV15" s="696">
        <v>3869.469078749863</v>
      </c>
      <c r="FW15" s="696">
        <v>27224.066000000003</v>
      </c>
      <c r="FX15" s="696">
        <v>117139.287</v>
      </c>
      <c r="FY15" s="696">
        <v>94727.08</v>
      </c>
      <c r="FZ15" s="696">
        <v>18204.146000000001</v>
      </c>
      <c r="GA15" s="696">
        <v>4208.0609999999997</v>
      </c>
      <c r="GB15" s="696">
        <v>43942.594527787303</v>
      </c>
      <c r="GC15" s="696">
        <v>12753.868</v>
      </c>
      <c r="GD15" s="696">
        <v>3768.5735277873109</v>
      </c>
      <c r="GE15" s="696">
        <v>27420.152999999998</v>
      </c>
      <c r="GF15" s="696">
        <v>120407.94100000001</v>
      </c>
      <c r="GG15" s="696">
        <v>98031.785999999993</v>
      </c>
      <c r="GH15" s="696">
        <v>18088.127</v>
      </c>
      <c r="GI15" s="696">
        <v>4288.0280000000002</v>
      </c>
      <c r="GJ15" s="696">
        <v>43595.385337143016</v>
      </c>
      <c r="GK15" s="696">
        <v>12042.674999999999</v>
      </c>
      <c r="GL15" s="696">
        <v>3544.8543371430169</v>
      </c>
      <c r="GM15" s="696">
        <v>28007.856</v>
      </c>
      <c r="GN15" s="696">
        <v>123942.844</v>
      </c>
      <c r="GO15" s="696">
        <v>100516.852</v>
      </c>
      <c r="GP15" s="696">
        <v>19252.571</v>
      </c>
      <c r="GQ15" s="696">
        <v>4173.4210000000003</v>
      </c>
      <c r="GR15" s="696">
        <v>43224.992004468229</v>
      </c>
      <c r="GS15" s="696">
        <v>12023.945</v>
      </c>
      <c r="GT15" s="696">
        <v>3305.7150044682303</v>
      </c>
      <c r="GU15" s="696">
        <v>27895.331999999999</v>
      </c>
      <c r="GV15" s="696">
        <v>125772.56100000002</v>
      </c>
      <c r="GW15" s="696">
        <v>102281.10400000001</v>
      </c>
      <c r="GX15" s="696">
        <v>19297.323</v>
      </c>
      <c r="GY15" s="696">
        <v>4194.134</v>
      </c>
      <c r="GZ15" s="696">
        <v>42965.211137845392</v>
      </c>
      <c r="HA15" s="696">
        <v>11103.789000000001</v>
      </c>
      <c r="HB15" s="696">
        <v>3246.6501378453877</v>
      </c>
      <c r="HC15" s="696">
        <v>28614.772000000001</v>
      </c>
      <c r="HD15" s="696">
        <v>127772.03800000002</v>
      </c>
      <c r="HE15" s="696">
        <v>101846.539</v>
      </c>
      <c r="HF15" s="696">
        <v>21366.13</v>
      </c>
      <c r="HG15" s="696">
        <v>4559.3689999999997</v>
      </c>
      <c r="HH15" s="696">
        <v>43669.845470458691</v>
      </c>
      <c r="HI15" s="696">
        <v>11084.3</v>
      </c>
      <c r="HJ15" s="696">
        <v>3146.9094704586887</v>
      </c>
      <c r="HK15" s="696">
        <v>29438.635999999999</v>
      </c>
      <c r="HL15" s="696">
        <v>131997.861</v>
      </c>
      <c r="HM15" s="696">
        <v>104850.644</v>
      </c>
      <c r="HN15" s="696">
        <v>22510.574000000001</v>
      </c>
      <c r="HO15" s="696">
        <v>4636.643</v>
      </c>
      <c r="HP15" s="696">
        <v>44194.053678134442</v>
      </c>
      <c r="HQ15" s="696">
        <v>10536.102000000001</v>
      </c>
      <c r="HR15" s="696">
        <v>3448.2236781344382</v>
      </c>
      <c r="HS15" s="696">
        <v>30209.727999999999</v>
      </c>
      <c r="HT15" s="696">
        <v>137645.79699999999</v>
      </c>
      <c r="HU15" s="696">
        <v>109987.852</v>
      </c>
      <c r="HV15" s="696">
        <v>22847.656999999999</v>
      </c>
      <c r="HW15" s="696">
        <v>4810.2879999999996</v>
      </c>
      <c r="HX15" s="696">
        <v>44304.321577113747</v>
      </c>
      <c r="HY15" s="696">
        <v>9645.2639999999992</v>
      </c>
      <c r="HZ15" s="696">
        <v>3635.0205771137539</v>
      </c>
      <c r="IA15" s="696">
        <v>31024.037</v>
      </c>
      <c r="IB15" s="696">
        <v>139882.17199999999</v>
      </c>
      <c r="IC15" s="696">
        <v>111355.262</v>
      </c>
      <c r="ID15" s="696">
        <v>24009.466</v>
      </c>
      <c r="IE15" s="696">
        <v>4517.4440000000004</v>
      </c>
      <c r="IF15" s="696">
        <v>43270.754507758378</v>
      </c>
      <c r="IG15" s="696">
        <v>9114.2029999999995</v>
      </c>
      <c r="IH15" s="696">
        <v>3278.4575077583804</v>
      </c>
      <c r="II15" s="696">
        <v>30878.094000000001</v>
      </c>
      <c r="IJ15" s="696">
        <v>151148.70000000001</v>
      </c>
      <c r="IK15" s="696">
        <v>120716.016</v>
      </c>
      <c r="IL15" s="696">
        <v>25597.420999999998</v>
      </c>
      <c r="IM15" s="696">
        <v>4835.2629999999999</v>
      </c>
      <c r="IN15" s="696">
        <v>49036.890469377082</v>
      </c>
      <c r="IO15" s="696">
        <v>12889.752</v>
      </c>
      <c r="IP15" s="696">
        <v>3535.7064693770835</v>
      </c>
      <c r="IQ15" s="696">
        <v>32611.432000000001</v>
      </c>
      <c r="IR15" s="696">
        <v>135066.09699999998</v>
      </c>
      <c r="IS15" s="696">
        <v>117038.93</v>
      </c>
      <c r="IT15" s="696">
        <v>13112.28</v>
      </c>
      <c r="IU15" s="696">
        <v>4914.8869999999997</v>
      </c>
      <c r="IV15" s="696">
        <v>48437.330859212656</v>
      </c>
      <c r="IW15" s="696">
        <v>10952.549000000001</v>
      </c>
      <c r="IX15" s="696">
        <v>3425.0808592126477</v>
      </c>
      <c r="IY15" s="696">
        <v>34059.701000000001</v>
      </c>
      <c r="IZ15" s="696">
        <v>134302.65099999998</v>
      </c>
      <c r="JA15" s="696">
        <v>115010.16899999999</v>
      </c>
      <c r="JB15" s="696">
        <v>14653.37</v>
      </c>
      <c r="JC15" s="696">
        <v>4639.1120000000001</v>
      </c>
      <c r="JD15" s="696">
        <v>50212.418417064582</v>
      </c>
      <c r="JE15" s="696">
        <v>11382.754000000001</v>
      </c>
      <c r="JF15" s="696">
        <v>3747.7214170645834</v>
      </c>
      <c r="JG15" s="696">
        <v>35081.942999999999</v>
      </c>
      <c r="JH15" s="1084" t="s">
        <v>778</v>
      </c>
      <c r="JI15" s="160">
        <v>9</v>
      </c>
    </row>
    <row r="16" spans="1:269" ht="15.75">
      <c r="A16" s="85">
        <v>10</v>
      </c>
      <c r="B16" s="1085" t="s">
        <v>2555</v>
      </c>
      <c r="C16" s="49" t="s">
        <v>1663</v>
      </c>
      <c r="D16" s="696">
        <v>1141.74</v>
      </c>
      <c r="E16" s="696">
        <v>287.95999999999998</v>
      </c>
      <c r="F16" s="696">
        <v>17.492000000000001</v>
      </c>
      <c r="G16" s="696">
        <v>836.28800000000001</v>
      </c>
      <c r="H16" s="696">
        <v>23636.350000000002</v>
      </c>
      <c r="I16" s="696">
        <v>481.072</v>
      </c>
      <c r="J16" s="696">
        <v>54.361000000000004</v>
      </c>
      <c r="K16" s="696">
        <v>23100.917000000001</v>
      </c>
      <c r="L16" s="696">
        <v>1182.6559999999999</v>
      </c>
      <c r="M16" s="696">
        <v>168.02500000000001</v>
      </c>
      <c r="N16" s="696">
        <v>38.219000000000001</v>
      </c>
      <c r="O16" s="696">
        <v>976.41200000000003</v>
      </c>
      <c r="P16" s="696">
        <v>28758.731</v>
      </c>
      <c r="Q16" s="696">
        <v>264.80700000000002</v>
      </c>
      <c r="R16" s="696">
        <v>20.417999999999999</v>
      </c>
      <c r="S16" s="696">
        <v>28473.506000000001</v>
      </c>
      <c r="T16" s="696">
        <v>798.173</v>
      </c>
      <c r="U16" s="696">
        <v>649.59299999999996</v>
      </c>
      <c r="V16" s="696">
        <v>29.763999999999999</v>
      </c>
      <c r="W16" s="696">
        <v>118.816</v>
      </c>
      <c r="X16" s="696">
        <v>2002.7840000000001</v>
      </c>
      <c r="Y16" s="696">
        <v>793.34</v>
      </c>
      <c r="Z16" s="696">
        <v>30.445999999999998</v>
      </c>
      <c r="AA16" s="696">
        <v>1178.998</v>
      </c>
      <c r="AB16" s="696">
        <v>619.11400000000003</v>
      </c>
      <c r="AC16" s="696">
        <v>374.94499999999999</v>
      </c>
      <c r="AD16" s="696">
        <v>165.67</v>
      </c>
      <c r="AE16" s="696">
        <v>78.498999999999995</v>
      </c>
      <c r="AF16" s="696">
        <v>2090.8580000000002</v>
      </c>
      <c r="AG16" s="696">
        <v>592.15099999999995</v>
      </c>
      <c r="AH16" s="696">
        <v>71.661999999999992</v>
      </c>
      <c r="AI16" s="696">
        <v>1427.0450000000001</v>
      </c>
      <c r="AJ16" s="696">
        <v>349.80399999999997</v>
      </c>
      <c r="AK16" s="696">
        <v>281.017</v>
      </c>
      <c r="AL16" s="696">
        <v>25.103000000000002</v>
      </c>
      <c r="AM16" s="696">
        <v>43.683999999999997</v>
      </c>
      <c r="AN16" s="696">
        <v>1834.4290000000001</v>
      </c>
      <c r="AO16" s="696">
        <v>299.62299999999999</v>
      </c>
      <c r="AP16" s="696">
        <v>13.347</v>
      </c>
      <c r="AQ16" s="696">
        <v>1521.4590000000001</v>
      </c>
      <c r="AR16" s="696">
        <v>1852.0830000000001</v>
      </c>
      <c r="AS16" s="696">
        <v>615.44299999999998</v>
      </c>
      <c r="AT16" s="696">
        <v>19.664000000000001</v>
      </c>
      <c r="AU16" s="696">
        <v>1216.9760000000001</v>
      </c>
      <c r="AV16" s="696">
        <v>28497.336000000003</v>
      </c>
      <c r="AW16" s="696">
        <v>343.54599999999999</v>
      </c>
      <c r="AX16" s="696">
        <v>78.942999999999998</v>
      </c>
      <c r="AY16" s="696">
        <v>28074.847000000002</v>
      </c>
      <c r="AZ16" s="696">
        <v>490.86599999999999</v>
      </c>
      <c r="BA16" s="696">
        <v>421.41699999999997</v>
      </c>
      <c r="BB16" s="696">
        <v>26.045999999999999</v>
      </c>
      <c r="BC16" s="696">
        <v>43.402999999999999</v>
      </c>
      <c r="BD16" s="696">
        <v>2157.2079999999996</v>
      </c>
      <c r="BE16" s="696">
        <v>512.54899999999998</v>
      </c>
      <c r="BF16" s="696">
        <v>14.26</v>
      </c>
      <c r="BG16" s="696">
        <v>1630.3989999999999</v>
      </c>
      <c r="BH16" s="696">
        <v>320.49400000000003</v>
      </c>
      <c r="BI16" s="696">
        <v>251.821</v>
      </c>
      <c r="BJ16" s="696">
        <v>27.216999999999999</v>
      </c>
      <c r="BK16" s="696">
        <v>41.456000000000003</v>
      </c>
      <c r="BL16" s="696">
        <v>1849.1870000000001</v>
      </c>
      <c r="BM16" s="696">
        <v>268.00700000000001</v>
      </c>
      <c r="BN16" s="696">
        <v>8.375</v>
      </c>
      <c r="BO16" s="696">
        <v>1572.8050000000001</v>
      </c>
      <c r="BP16" s="696">
        <v>357.58000000000004</v>
      </c>
      <c r="BQ16" s="696">
        <v>287.92200000000003</v>
      </c>
      <c r="BR16" s="696">
        <v>33.265000000000001</v>
      </c>
      <c r="BS16" s="696">
        <v>36.393000000000001</v>
      </c>
      <c r="BT16" s="696">
        <v>1728.1570000000002</v>
      </c>
      <c r="BU16" s="696">
        <v>328.79700000000003</v>
      </c>
      <c r="BV16" s="696">
        <v>8.7970000000000006</v>
      </c>
      <c r="BW16" s="696">
        <v>1390.5630000000001</v>
      </c>
      <c r="BX16" s="696">
        <v>419.37799999999999</v>
      </c>
      <c r="BY16" s="696">
        <v>357.47500000000002</v>
      </c>
      <c r="BZ16" s="696">
        <v>22.638000000000002</v>
      </c>
      <c r="CA16" s="696">
        <v>39.265000000000001</v>
      </c>
      <c r="CB16" s="696">
        <v>1808.77</v>
      </c>
      <c r="CC16" s="696">
        <v>283.56400000000002</v>
      </c>
      <c r="CD16" s="696">
        <v>21.407999999999998</v>
      </c>
      <c r="CE16" s="696">
        <v>1503.798</v>
      </c>
      <c r="CF16" s="696">
        <v>504.03100000000001</v>
      </c>
      <c r="CG16" s="696">
        <v>430.80599999999998</v>
      </c>
      <c r="CH16" s="696">
        <v>32.317</v>
      </c>
      <c r="CI16" s="696">
        <v>40.908000000000001</v>
      </c>
      <c r="CJ16" s="696">
        <v>1968.752</v>
      </c>
      <c r="CK16" s="696">
        <v>391.608</v>
      </c>
      <c r="CL16" s="696">
        <v>47.045999999999999</v>
      </c>
      <c r="CM16" s="696">
        <v>1530.098</v>
      </c>
      <c r="CN16" s="696">
        <v>515.16200000000003</v>
      </c>
      <c r="CO16" s="696">
        <v>450.94499999999999</v>
      </c>
      <c r="CP16" s="696">
        <v>22.361999999999998</v>
      </c>
      <c r="CQ16" s="696">
        <v>41.854999999999997</v>
      </c>
      <c r="CR16" s="696">
        <v>2050.4639999999999</v>
      </c>
      <c r="CS16" s="696">
        <v>393.55700000000002</v>
      </c>
      <c r="CT16" s="696">
        <v>67.353999999999999</v>
      </c>
      <c r="CU16" s="696">
        <v>1589.5530000000001</v>
      </c>
      <c r="CV16" s="696">
        <v>1551.5830000000001</v>
      </c>
      <c r="CW16" s="696">
        <v>431.16800000000001</v>
      </c>
      <c r="CX16" s="696">
        <v>25.242999999999999</v>
      </c>
      <c r="CY16" s="696">
        <v>1095.172</v>
      </c>
      <c r="CZ16" s="696">
        <v>25652.907999999999</v>
      </c>
      <c r="DA16" s="696">
        <v>324.51400000000001</v>
      </c>
      <c r="DB16" s="696">
        <v>40.468000000000004</v>
      </c>
      <c r="DC16" s="696">
        <v>25287.925999999999</v>
      </c>
      <c r="DD16" s="696">
        <v>1493.164</v>
      </c>
      <c r="DE16" s="696">
        <v>356.387</v>
      </c>
      <c r="DF16" s="696">
        <v>24.015000000000001</v>
      </c>
      <c r="DG16" s="696">
        <v>1112.7619999999999</v>
      </c>
      <c r="DH16" s="696">
        <v>26277.881000000001</v>
      </c>
      <c r="DI16" s="696">
        <v>294.99400000000003</v>
      </c>
      <c r="DJ16" s="696">
        <v>49.210999999999999</v>
      </c>
      <c r="DK16" s="696">
        <v>25933.675999999999</v>
      </c>
      <c r="DL16" s="696">
        <v>1422.787</v>
      </c>
      <c r="DM16" s="696">
        <v>299.791</v>
      </c>
      <c r="DN16" s="696">
        <v>23.663</v>
      </c>
      <c r="DO16" s="696">
        <v>1099.3330000000001</v>
      </c>
      <c r="DP16" s="696">
        <v>25948.223999999998</v>
      </c>
      <c r="DQ16" s="696">
        <v>319.27800000000002</v>
      </c>
      <c r="DR16" s="696">
        <v>35.608000000000004</v>
      </c>
      <c r="DS16" s="696">
        <v>25593.338</v>
      </c>
      <c r="DT16" s="696">
        <v>1619.721</v>
      </c>
      <c r="DU16" s="696">
        <v>466.53100000000001</v>
      </c>
      <c r="DV16" s="696">
        <v>23.722000000000001</v>
      </c>
      <c r="DW16" s="696">
        <v>1129.4680000000001</v>
      </c>
      <c r="DX16" s="696">
        <v>26583.417000000001</v>
      </c>
      <c r="DY16" s="696">
        <v>383.13200000000001</v>
      </c>
      <c r="DZ16" s="696">
        <v>82.658000000000001</v>
      </c>
      <c r="EA16" s="696">
        <v>26117.627</v>
      </c>
      <c r="EB16" s="696">
        <v>1728.2249999999999</v>
      </c>
      <c r="EC16" s="696">
        <v>529.70500000000004</v>
      </c>
      <c r="ED16" s="696">
        <v>11.682</v>
      </c>
      <c r="EE16" s="696">
        <v>1186.838</v>
      </c>
      <c r="EF16" s="696">
        <v>27975.157000000003</v>
      </c>
      <c r="EG16" s="696">
        <v>310.69900000000001</v>
      </c>
      <c r="EH16" s="696">
        <v>118.093</v>
      </c>
      <c r="EI16" s="696">
        <v>27546.365000000002</v>
      </c>
      <c r="EJ16" s="696">
        <v>1852.0830000000001</v>
      </c>
      <c r="EK16" s="696">
        <v>615.44299999999998</v>
      </c>
      <c r="EL16" s="696">
        <v>19.664000000000001</v>
      </c>
      <c r="EM16" s="696">
        <v>1216.9760000000001</v>
      </c>
      <c r="EN16" s="696">
        <v>28497.336000000003</v>
      </c>
      <c r="EO16" s="696">
        <v>343.54599999999999</v>
      </c>
      <c r="EP16" s="696">
        <v>78.942999999999998</v>
      </c>
      <c r="EQ16" s="696">
        <v>28074.847000000002</v>
      </c>
      <c r="ER16" s="696">
        <v>2059.3040000000001</v>
      </c>
      <c r="ES16" s="696">
        <v>470.14</v>
      </c>
      <c r="ET16" s="696">
        <v>75.721000000000004</v>
      </c>
      <c r="EU16" s="696">
        <v>1513.443</v>
      </c>
      <c r="EV16" s="696">
        <v>32521.562999999998</v>
      </c>
      <c r="EW16" s="696">
        <v>189.453</v>
      </c>
      <c r="EX16" s="696">
        <v>314.34899999999999</v>
      </c>
      <c r="EY16" s="696">
        <v>32017.760999999999</v>
      </c>
      <c r="EZ16" s="696">
        <v>1838.0920000000001</v>
      </c>
      <c r="FA16" s="696">
        <v>507.15699999999998</v>
      </c>
      <c r="FB16" s="696">
        <v>99.156999999999996</v>
      </c>
      <c r="FC16" s="696">
        <v>1231.778</v>
      </c>
      <c r="FD16" s="696">
        <v>28914.07</v>
      </c>
      <c r="FE16" s="696">
        <v>333.35300000000001</v>
      </c>
      <c r="FF16" s="696">
        <v>49.969000000000001</v>
      </c>
      <c r="FG16" s="696">
        <v>28530.748</v>
      </c>
      <c r="FH16" s="696">
        <v>1668.9630000000002</v>
      </c>
      <c r="FI16" s="696">
        <v>426.21100000000001</v>
      </c>
      <c r="FJ16" s="696">
        <v>16.312000000000001</v>
      </c>
      <c r="FK16" s="696">
        <v>1226.44</v>
      </c>
      <c r="FL16" s="696">
        <v>28899.005000000001</v>
      </c>
      <c r="FM16" s="696">
        <v>279.52300000000002</v>
      </c>
      <c r="FN16" s="696">
        <v>54.768000000000001</v>
      </c>
      <c r="FO16" s="696">
        <v>28564.714</v>
      </c>
      <c r="FP16" s="696">
        <v>1805.394</v>
      </c>
      <c r="FQ16" s="696">
        <v>544.274</v>
      </c>
      <c r="FR16" s="696">
        <v>14.11</v>
      </c>
      <c r="FS16" s="696">
        <v>1247.01</v>
      </c>
      <c r="FT16" s="696">
        <v>26830.25</v>
      </c>
      <c r="FU16" s="696">
        <v>317.86500000000001</v>
      </c>
      <c r="FV16" s="696">
        <v>109.084</v>
      </c>
      <c r="FW16" s="696">
        <v>26403.300999999999</v>
      </c>
      <c r="FX16" s="696">
        <v>1770.0830000000001</v>
      </c>
      <c r="FY16" s="696">
        <v>495.99799999999999</v>
      </c>
      <c r="FZ16" s="696">
        <v>14.375</v>
      </c>
      <c r="GA16" s="696">
        <v>1259.71</v>
      </c>
      <c r="GB16" s="696">
        <v>27003.322</v>
      </c>
      <c r="GC16" s="696">
        <v>323.964</v>
      </c>
      <c r="GD16" s="696">
        <v>104.803</v>
      </c>
      <c r="GE16" s="696">
        <v>26574.555</v>
      </c>
      <c r="GF16" s="696">
        <v>1784.433</v>
      </c>
      <c r="GG16" s="696">
        <v>490.43400000000003</v>
      </c>
      <c r="GH16" s="696">
        <v>11.792</v>
      </c>
      <c r="GI16" s="696">
        <v>1282.2070000000001</v>
      </c>
      <c r="GJ16" s="696">
        <v>27853.857</v>
      </c>
      <c r="GK16" s="696">
        <v>394.28699999999998</v>
      </c>
      <c r="GL16" s="696">
        <v>93.301000000000002</v>
      </c>
      <c r="GM16" s="696">
        <v>27366.269</v>
      </c>
      <c r="GN16" s="696">
        <v>1725.922</v>
      </c>
      <c r="GO16" s="696">
        <v>452.36700000000002</v>
      </c>
      <c r="GP16" s="696">
        <v>17.763999999999999</v>
      </c>
      <c r="GQ16" s="696">
        <v>1255.7909999999999</v>
      </c>
      <c r="GR16" s="696">
        <v>27805.853000000003</v>
      </c>
      <c r="GS16" s="696">
        <v>372.17599999999999</v>
      </c>
      <c r="GT16" s="696">
        <v>65.812000000000012</v>
      </c>
      <c r="GU16" s="696">
        <v>27367.865000000002</v>
      </c>
      <c r="GV16" s="696">
        <v>1820.548</v>
      </c>
      <c r="GW16" s="696">
        <v>445.565</v>
      </c>
      <c r="GX16" s="696">
        <v>25.922999999999998</v>
      </c>
      <c r="GY16" s="696">
        <v>1349.06</v>
      </c>
      <c r="GZ16" s="696">
        <v>28294.917000000001</v>
      </c>
      <c r="HA16" s="696">
        <v>371.565</v>
      </c>
      <c r="HB16" s="696">
        <v>75.349999999999994</v>
      </c>
      <c r="HC16" s="696">
        <v>27848.002</v>
      </c>
      <c r="HD16" s="696">
        <v>1666.6559999999999</v>
      </c>
      <c r="HE16" s="696">
        <v>254.37299999999999</v>
      </c>
      <c r="HF16" s="696">
        <v>29.585000000000001</v>
      </c>
      <c r="HG16" s="696">
        <v>1382.6980000000001</v>
      </c>
      <c r="HH16" s="696">
        <v>29048.785</v>
      </c>
      <c r="HI16" s="696">
        <v>293.399</v>
      </c>
      <c r="HJ16" s="696">
        <v>70.811999999999998</v>
      </c>
      <c r="HK16" s="696">
        <v>28684.574000000001</v>
      </c>
      <c r="HL16" s="696">
        <v>1916.9010000000001</v>
      </c>
      <c r="HM16" s="696">
        <v>340.57799999999997</v>
      </c>
      <c r="HN16" s="696">
        <v>186.67099999999999</v>
      </c>
      <c r="HO16" s="696">
        <v>1389.652</v>
      </c>
      <c r="HP16" s="696">
        <v>29606.563000000002</v>
      </c>
      <c r="HQ16" s="696">
        <v>116.774</v>
      </c>
      <c r="HR16" s="696">
        <v>130.65899999999999</v>
      </c>
      <c r="HS16" s="696">
        <v>29359.13</v>
      </c>
      <c r="HT16" s="696">
        <v>2098.41</v>
      </c>
      <c r="HU16" s="696">
        <v>553.87099999999998</v>
      </c>
      <c r="HV16" s="696">
        <v>132.708</v>
      </c>
      <c r="HW16" s="696">
        <v>1411.8309999999999</v>
      </c>
      <c r="HX16" s="696">
        <v>30933.772000000001</v>
      </c>
      <c r="HY16" s="696">
        <v>228.53100000000001</v>
      </c>
      <c r="HZ16" s="696">
        <v>361.09100000000001</v>
      </c>
      <c r="IA16" s="696">
        <v>30344.15</v>
      </c>
      <c r="IB16" s="696">
        <v>2117.2240000000002</v>
      </c>
      <c r="IC16" s="696">
        <v>529.55200000000002</v>
      </c>
      <c r="ID16" s="696">
        <v>176.452</v>
      </c>
      <c r="IE16" s="696">
        <v>1411.22</v>
      </c>
      <c r="IF16" s="696">
        <v>30724.662999999997</v>
      </c>
      <c r="IG16" s="696">
        <v>249.464</v>
      </c>
      <c r="IH16" s="696">
        <v>69.814000000000007</v>
      </c>
      <c r="II16" s="696">
        <v>30405.384999999998</v>
      </c>
      <c r="IJ16" s="696">
        <v>2059.3040000000001</v>
      </c>
      <c r="IK16" s="696">
        <v>470.14</v>
      </c>
      <c r="IL16" s="696">
        <v>75.721000000000004</v>
      </c>
      <c r="IM16" s="696">
        <v>1513.443</v>
      </c>
      <c r="IN16" s="696">
        <v>32521.562999999998</v>
      </c>
      <c r="IO16" s="696">
        <v>189.453</v>
      </c>
      <c r="IP16" s="696">
        <v>314.34899999999999</v>
      </c>
      <c r="IQ16" s="696">
        <v>32017.760999999999</v>
      </c>
      <c r="IR16" s="696">
        <v>2292.636</v>
      </c>
      <c r="IS16" s="696">
        <v>448.28500000000003</v>
      </c>
      <c r="IT16" s="696">
        <v>42.814999999999998</v>
      </c>
      <c r="IU16" s="696">
        <v>1801.5360000000001</v>
      </c>
      <c r="IV16" s="696">
        <v>33356.633000000002</v>
      </c>
      <c r="IW16" s="696">
        <v>157.876</v>
      </c>
      <c r="IX16" s="696">
        <v>203.846</v>
      </c>
      <c r="IY16" s="696">
        <v>32994.911</v>
      </c>
      <c r="IZ16" s="696">
        <v>2042.9580000000001</v>
      </c>
      <c r="JA16" s="696">
        <v>519.005</v>
      </c>
      <c r="JB16" s="696">
        <v>32.716000000000001</v>
      </c>
      <c r="JC16" s="696">
        <v>1491.2370000000001</v>
      </c>
      <c r="JD16" s="696">
        <v>34474.103999999999</v>
      </c>
      <c r="JE16" s="696">
        <v>157.77500000000001</v>
      </c>
      <c r="JF16" s="696">
        <v>316.012</v>
      </c>
      <c r="JG16" s="696">
        <v>34000.317000000003</v>
      </c>
      <c r="JH16" s="1085" t="s">
        <v>2343</v>
      </c>
      <c r="JI16" s="160">
        <v>10</v>
      </c>
    </row>
    <row r="17" spans="1:269" ht="15.75">
      <c r="A17" s="85">
        <v>11</v>
      </c>
      <c r="B17" s="1083" t="s">
        <v>957</v>
      </c>
      <c r="C17" s="49" t="s">
        <v>1663</v>
      </c>
      <c r="D17" s="696">
        <v>332521.50800000003</v>
      </c>
      <c r="E17" s="696">
        <v>290300.07400000002</v>
      </c>
      <c r="F17" s="696">
        <v>38780.675000000003</v>
      </c>
      <c r="G17" s="696">
        <v>3440.759</v>
      </c>
      <c r="H17" s="696">
        <v>329180.54199999996</v>
      </c>
      <c r="I17" s="696">
        <v>319583.39799999999</v>
      </c>
      <c r="J17" s="696">
        <v>2619.1379999999999</v>
      </c>
      <c r="K17" s="696">
        <v>6978.0060000000003</v>
      </c>
      <c r="L17" s="696">
        <v>352248.66099999996</v>
      </c>
      <c r="M17" s="696">
        <v>303490.97499999998</v>
      </c>
      <c r="N17" s="696">
        <v>44697.103999999999</v>
      </c>
      <c r="O17" s="696">
        <v>4060.5819999999999</v>
      </c>
      <c r="P17" s="696">
        <v>350038.38100000005</v>
      </c>
      <c r="Q17" s="696">
        <v>339183.29700000002</v>
      </c>
      <c r="R17" s="696">
        <v>3664.2460000000001</v>
      </c>
      <c r="S17" s="696">
        <v>7190.8379999999997</v>
      </c>
      <c r="T17" s="696">
        <v>404031.75099999999</v>
      </c>
      <c r="U17" s="696">
        <v>344681.02899999998</v>
      </c>
      <c r="V17" s="696">
        <v>54380.303</v>
      </c>
      <c r="W17" s="696">
        <v>4970.4189999999999</v>
      </c>
      <c r="X17" s="696">
        <v>436950.26299999998</v>
      </c>
      <c r="Y17" s="696">
        <v>390605.74400000001</v>
      </c>
      <c r="Z17" s="696">
        <v>5897.7289999999994</v>
      </c>
      <c r="AA17" s="696">
        <v>40446.79</v>
      </c>
      <c r="AB17" s="696">
        <v>419924.83099999995</v>
      </c>
      <c r="AC17" s="696">
        <v>360850.95299999998</v>
      </c>
      <c r="AD17" s="696">
        <v>53257.116000000002</v>
      </c>
      <c r="AE17" s="696">
        <v>5816.7619999999997</v>
      </c>
      <c r="AF17" s="696">
        <v>438363.00400000002</v>
      </c>
      <c r="AG17" s="696">
        <v>389351.19099999999</v>
      </c>
      <c r="AH17" s="696">
        <v>5405.4690000000001</v>
      </c>
      <c r="AI17" s="696">
        <v>43606.343999999997</v>
      </c>
      <c r="AJ17" s="696">
        <v>464537.01200000005</v>
      </c>
      <c r="AK17" s="696">
        <v>398238.842</v>
      </c>
      <c r="AL17" s="696">
        <v>59314.747000000003</v>
      </c>
      <c r="AM17" s="696">
        <v>6983.4229999999998</v>
      </c>
      <c r="AN17" s="696">
        <v>487955.29800000001</v>
      </c>
      <c r="AO17" s="696">
        <v>432412.755</v>
      </c>
      <c r="AP17" s="696">
        <v>5891.2710000000006</v>
      </c>
      <c r="AQ17" s="696">
        <v>49651.271999999997</v>
      </c>
      <c r="AR17" s="696">
        <v>480624.73700000002</v>
      </c>
      <c r="AS17" s="696">
        <v>382550.91700000002</v>
      </c>
      <c r="AT17" s="696">
        <v>90756.010999999999</v>
      </c>
      <c r="AU17" s="696">
        <v>7317.8090000000002</v>
      </c>
      <c r="AV17" s="696">
        <v>492631.66000000003</v>
      </c>
      <c r="AW17" s="696">
        <v>472992.87800000003</v>
      </c>
      <c r="AX17" s="696">
        <v>4781.134</v>
      </c>
      <c r="AY17" s="696">
        <v>14857.647999999999</v>
      </c>
      <c r="AZ17" s="696">
        <v>467984.72100000002</v>
      </c>
      <c r="BA17" s="696">
        <v>396561.89</v>
      </c>
      <c r="BB17" s="696">
        <v>64207.167999999998</v>
      </c>
      <c r="BC17" s="696">
        <v>7215.6629999999996</v>
      </c>
      <c r="BD17" s="696">
        <v>488602.38699999999</v>
      </c>
      <c r="BE17" s="696">
        <v>435674.25300000003</v>
      </c>
      <c r="BF17" s="696">
        <v>6052.2150000000001</v>
      </c>
      <c r="BG17" s="696">
        <v>46875.919000000002</v>
      </c>
      <c r="BH17" s="696">
        <v>451938.43400000001</v>
      </c>
      <c r="BI17" s="696">
        <v>382946.97899999999</v>
      </c>
      <c r="BJ17" s="696">
        <v>62421.629000000001</v>
      </c>
      <c r="BK17" s="696">
        <v>6569.826</v>
      </c>
      <c r="BL17" s="696">
        <v>473908.91</v>
      </c>
      <c r="BM17" s="696">
        <v>424761.69199999998</v>
      </c>
      <c r="BN17" s="696">
        <v>5758.6729999999998</v>
      </c>
      <c r="BO17" s="696">
        <v>43388.544999999998</v>
      </c>
      <c r="BP17" s="696">
        <v>402836.51300000004</v>
      </c>
      <c r="BQ17" s="696">
        <v>342961.913</v>
      </c>
      <c r="BR17" s="696">
        <v>54114.040999999997</v>
      </c>
      <c r="BS17" s="696">
        <v>5760.5590000000002</v>
      </c>
      <c r="BT17" s="696">
        <v>424560.15399999998</v>
      </c>
      <c r="BU17" s="696">
        <v>380066.39299999998</v>
      </c>
      <c r="BV17" s="696">
        <v>4970.8919999999998</v>
      </c>
      <c r="BW17" s="696">
        <v>39522.868999999999</v>
      </c>
      <c r="BX17" s="696">
        <v>433887.30599999998</v>
      </c>
      <c r="BY17" s="696">
        <v>364890.51199999999</v>
      </c>
      <c r="BZ17" s="696">
        <v>62689.370999999999</v>
      </c>
      <c r="CA17" s="696">
        <v>6307.4229999999998</v>
      </c>
      <c r="CB17" s="696">
        <v>451490.26199999999</v>
      </c>
      <c r="CC17" s="696">
        <v>405063.03200000001</v>
      </c>
      <c r="CD17" s="696">
        <v>5032.9769999999999</v>
      </c>
      <c r="CE17" s="696">
        <v>41394.252999999997</v>
      </c>
      <c r="CF17" s="696">
        <v>447653.97499999998</v>
      </c>
      <c r="CG17" s="696">
        <v>373213.23499999999</v>
      </c>
      <c r="CH17" s="696">
        <v>68150.429999999993</v>
      </c>
      <c r="CI17" s="696">
        <v>6290.31</v>
      </c>
      <c r="CJ17" s="696">
        <v>466275.14199999993</v>
      </c>
      <c r="CK17" s="696">
        <v>419805.02399999998</v>
      </c>
      <c r="CL17" s="696">
        <v>5175.78</v>
      </c>
      <c r="CM17" s="696">
        <v>41294.338000000003</v>
      </c>
      <c r="CN17" s="696">
        <v>463696.17800000001</v>
      </c>
      <c r="CO17" s="696">
        <v>382249.10200000001</v>
      </c>
      <c r="CP17" s="696">
        <v>74752.081999999995</v>
      </c>
      <c r="CQ17" s="696">
        <v>6694.9939999999997</v>
      </c>
      <c r="CR17" s="696">
        <v>486297.245</v>
      </c>
      <c r="CS17" s="696">
        <v>438384.82900000003</v>
      </c>
      <c r="CT17" s="696">
        <v>5093.1580000000004</v>
      </c>
      <c r="CU17" s="696">
        <v>42819.258000000002</v>
      </c>
      <c r="CV17" s="696">
        <v>454147.39199999999</v>
      </c>
      <c r="CW17" s="696">
        <v>371593.24400000001</v>
      </c>
      <c r="CX17" s="696">
        <v>76169.148000000001</v>
      </c>
      <c r="CY17" s="696">
        <v>6385</v>
      </c>
      <c r="CZ17" s="696">
        <v>449767.35699999996</v>
      </c>
      <c r="DA17" s="696">
        <v>431018.641</v>
      </c>
      <c r="DB17" s="696">
        <v>4625.2190000000001</v>
      </c>
      <c r="DC17" s="696">
        <v>14123.496999999999</v>
      </c>
      <c r="DD17" s="696">
        <v>460774.272</v>
      </c>
      <c r="DE17" s="696">
        <v>373580.90399999998</v>
      </c>
      <c r="DF17" s="696">
        <v>80606.7</v>
      </c>
      <c r="DG17" s="696">
        <v>6586.6679999999997</v>
      </c>
      <c r="DH17" s="696">
        <v>465140.41600000003</v>
      </c>
      <c r="DI17" s="696">
        <v>446166.397</v>
      </c>
      <c r="DJ17" s="696">
        <v>4710.0370000000003</v>
      </c>
      <c r="DK17" s="696">
        <v>14263.982</v>
      </c>
      <c r="DL17" s="696">
        <v>452109.30700000003</v>
      </c>
      <c r="DM17" s="696">
        <v>365101.69400000002</v>
      </c>
      <c r="DN17" s="696">
        <v>80852.581000000006</v>
      </c>
      <c r="DO17" s="696">
        <v>6155.0320000000002</v>
      </c>
      <c r="DP17" s="696">
        <v>464891.16899999999</v>
      </c>
      <c r="DQ17" s="696">
        <v>446165.12699999998</v>
      </c>
      <c r="DR17" s="696">
        <v>4553.0590000000002</v>
      </c>
      <c r="DS17" s="696">
        <v>14172.983</v>
      </c>
      <c r="DT17" s="696">
        <v>459890.18500000006</v>
      </c>
      <c r="DU17" s="696">
        <v>367864.60200000001</v>
      </c>
      <c r="DV17" s="696">
        <v>85411.053</v>
      </c>
      <c r="DW17" s="696">
        <v>6614.53</v>
      </c>
      <c r="DX17" s="696">
        <v>469963.56100000005</v>
      </c>
      <c r="DY17" s="696">
        <v>451065.00900000002</v>
      </c>
      <c r="DZ17" s="696">
        <v>4602.3330000000005</v>
      </c>
      <c r="EA17" s="696">
        <v>14296.218999999999</v>
      </c>
      <c r="EB17" s="696">
        <v>477967.283</v>
      </c>
      <c r="EC17" s="696">
        <v>380172.61499999999</v>
      </c>
      <c r="ED17" s="696">
        <v>90989.9</v>
      </c>
      <c r="EE17" s="696">
        <v>6804.768</v>
      </c>
      <c r="EF17" s="696">
        <v>489938.80000000005</v>
      </c>
      <c r="EG17" s="696">
        <v>470153.96600000001</v>
      </c>
      <c r="EH17" s="696">
        <v>4841.2510000000002</v>
      </c>
      <c r="EI17" s="696">
        <v>14943.583000000001</v>
      </c>
      <c r="EJ17" s="696">
        <v>480624.73700000002</v>
      </c>
      <c r="EK17" s="696">
        <v>382550.91700000002</v>
      </c>
      <c r="EL17" s="696">
        <v>90756.010999999999</v>
      </c>
      <c r="EM17" s="696">
        <v>7317.8090000000002</v>
      </c>
      <c r="EN17" s="696">
        <v>492631.66000000003</v>
      </c>
      <c r="EO17" s="696">
        <v>472992.87800000003</v>
      </c>
      <c r="EP17" s="696">
        <v>4781.134</v>
      </c>
      <c r="EQ17" s="696">
        <v>14857.647999999999</v>
      </c>
      <c r="ER17" s="696">
        <v>513515.91699999996</v>
      </c>
      <c r="ES17" s="696">
        <v>395904.93</v>
      </c>
      <c r="ET17" s="696">
        <v>107747.094</v>
      </c>
      <c r="EU17" s="696">
        <v>9863.893</v>
      </c>
      <c r="EV17" s="696">
        <v>543626.16</v>
      </c>
      <c r="EW17" s="696">
        <v>522911.22</v>
      </c>
      <c r="EX17" s="696">
        <v>4304.4560000000001</v>
      </c>
      <c r="EY17" s="696">
        <v>16410.484</v>
      </c>
      <c r="EZ17" s="696">
        <v>479494.50000000006</v>
      </c>
      <c r="FA17" s="696">
        <v>377226.69900000002</v>
      </c>
      <c r="FB17" s="696">
        <v>95258.716</v>
      </c>
      <c r="FC17" s="696">
        <v>7009.085</v>
      </c>
      <c r="FD17" s="696">
        <v>486998.54700000002</v>
      </c>
      <c r="FE17" s="696">
        <v>467060.58799999999</v>
      </c>
      <c r="FF17" s="696">
        <v>4769.5479999999998</v>
      </c>
      <c r="FG17" s="696">
        <v>15168.411</v>
      </c>
      <c r="FH17" s="696">
        <v>479336.29500000004</v>
      </c>
      <c r="FI17" s="696">
        <v>374837.97200000001</v>
      </c>
      <c r="FJ17" s="696">
        <v>97671.45</v>
      </c>
      <c r="FK17" s="696">
        <v>6826.8729999999996</v>
      </c>
      <c r="FL17" s="696">
        <v>486978.40700000001</v>
      </c>
      <c r="FM17" s="696">
        <v>467352.81599999999</v>
      </c>
      <c r="FN17" s="696">
        <v>4482.8379999999997</v>
      </c>
      <c r="FO17" s="696">
        <v>15142.753000000001</v>
      </c>
      <c r="FP17" s="696">
        <v>473043.59600000002</v>
      </c>
      <c r="FQ17" s="696">
        <v>371424.56099999999</v>
      </c>
      <c r="FR17" s="696">
        <v>95237.135000000009</v>
      </c>
      <c r="FS17" s="696">
        <v>6381.9</v>
      </c>
      <c r="FT17" s="696">
        <v>486101.01999999996</v>
      </c>
      <c r="FU17" s="696">
        <v>467377.82999999996</v>
      </c>
      <c r="FV17" s="696">
        <v>4261.3850000000002</v>
      </c>
      <c r="FW17" s="696">
        <v>14461.805</v>
      </c>
      <c r="FX17" s="696">
        <v>478059.49399999995</v>
      </c>
      <c r="FY17" s="696">
        <v>373295.19099999999</v>
      </c>
      <c r="FZ17" s="696">
        <v>98251.680999999997</v>
      </c>
      <c r="GA17" s="696">
        <v>6512.6220000000003</v>
      </c>
      <c r="GB17" s="696">
        <v>489579.924</v>
      </c>
      <c r="GC17" s="696">
        <v>470543.35200000001</v>
      </c>
      <c r="GD17" s="696">
        <v>4318.8099999999995</v>
      </c>
      <c r="GE17" s="696">
        <v>14717.762000000001</v>
      </c>
      <c r="GF17" s="696">
        <v>484583.22600000002</v>
      </c>
      <c r="GG17" s="696">
        <v>381627.375</v>
      </c>
      <c r="GH17" s="696">
        <v>96565.342000000004</v>
      </c>
      <c r="GI17" s="696">
        <v>6390.509</v>
      </c>
      <c r="GJ17" s="696">
        <v>498004.147</v>
      </c>
      <c r="GK17" s="696">
        <v>478706.636</v>
      </c>
      <c r="GL17" s="696">
        <v>4356.402</v>
      </c>
      <c r="GM17" s="696">
        <v>14941.109</v>
      </c>
      <c r="GN17" s="696">
        <v>482464.90399999998</v>
      </c>
      <c r="GO17" s="696">
        <v>377042.60499999998</v>
      </c>
      <c r="GP17" s="696">
        <v>99170.600999999995</v>
      </c>
      <c r="GQ17" s="696">
        <v>6251.6980000000003</v>
      </c>
      <c r="GR17" s="696">
        <v>498057.45300000004</v>
      </c>
      <c r="GS17" s="696">
        <v>479218.18800000002</v>
      </c>
      <c r="GT17" s="696">
        <v>4167.1840000000002</v>
      </c>
      <c r="GU17" s="696">
        <v>14672.081</v>
      </c>
      <c r="GV17" s="696">
        <v>483343.21500000003</v>
      </c>
      <c r="GW17" s="696">
        <v>377811.60800000001</v>
      </c>
      <c r="GX17" s="696">
        <v>99010.115000000005</v>
      </c>
      <c r="GY17" s="696">
        <v>6521.4920000000002</v>
      </c>
      <c r="GZ17" s="696">
        <v>500706.22500000003</v>
      </c>
      <c r="HA17" s="696">
        <v>481754.02</v>
      </c>
      <c r="HB17" s="696">
        <v>4069.8090000000002</v>
      </c>
      <c r="HC17" s="696">
        <v>14882.396000000001</v>
      </c>
      <c r="HD17" s="696">
        <v>492803.31099999999</v>
      </c>
      <c r="HE17" s="696">
        <v>383687.902</v>
      </c>
      <c r="HF17" s="696">
        <v>102188.215</v>
      </c>
      <c r="HG17" s="696">
        <v>6927.1940000000004</v>
      </c>
      <c r="HH17" s="696">
        <v>512483.93800000002</v>
      </c>
      <c r="HI17" s="696">
        <v>493330.53</v>
      </c>
      <c r="HJ17" s="696">
        <v>4098.25</v>
      </c>
      <c r="HK17" s="696">
        <v>15055.157999999999</v>
      </c>
      <c r="HL17" s="696">
        <v>504108.58299999998</v>
      </c>
      <c r="HM17" s="696">
        <v>387508.85499999998</v>
      </c>
      <c r="HN17" s="696">
        <v>105862.01700000001</v>
      </c>
      <c r="HO17" s="696">
        <v>10737.710999999999</v>
      </c>
      <c r="HP17" s="696">
        <v>518910.35000000003</v>
      </c>
      <c r="HQ17" s="696">
        <v>499461.09100000001</v>
      </c>
      <c r="HR17" s="696">
        <v>4100.6729999999998</v>
      </c>
      <c r="HS17" s="696">
        <v>15348.585999999999</v>
      </c>
      <c r="HT17" s="696">
        <v>509988.54499999998</v>
      </c>
      <c r="HU17" s="696">
        <v>391937.11300000001</v>
      </c>
      <c r="HV17" s="696">
        <v>107212.185</v>
      </c>
      <c r="HW17" s="696">
        <v>10839.246999999999</v>
      </c>
      <c r="HX17" s="696">
        <v>530330.929</v>
      </c>
      <c r="HY17" s="696">
        <v>510536.58500000002</v>
      </c>
      <c r="HZ17" s="696">
        <v>4060.491</v>
      </c>
      <c r="IA17" s="696">
        <v>15733.852999999999</v>
      </c>
      <c r="IB17" s="696">
        <v>509629.94199999998</v>
      </c>
      <c r="IC17" s="696">
        <v>390667.84100000001</v>
      </c>
      <c r="ID17" s="696">
        <v>108332.55</v>
      </c>
      <c r="IE17" s="696">
        <v>10629.550999999999</v>
      </c>
      <c r="IF17" s="696">
        <v>531151.95799999998</v>
      </c>
      <c r="IG17" s="696">
        <v>511182.15700000001</v>
      </c>
      <c r="IH17" s="696">
        <v>4159.88</v>
      </c>
      <c r="II17" s="696">
        <v>15809.921</v>
      </c>
      <c r="IJ17" s="696">
        <v>513515.91699999996</v>
      </c>
      <c r="IK17" s="696">
        <v>395904.93</v>
      </c>
      <c r="IL17" s="696">
        <v>107747.094</v>
      </c>
      <c r="IM17" s="696">
        <v>9863.893</v>
      </c>
      <c r="IN17" s="696">
        <v>543626.16</v>
      </c>
      <c r="IO17" s="696">
        <v>522911.22</v>
      </c>
      <c r="IP17" s="696">
        <v>4304.4560000000001</v>
      </c>
      <c r="IQ17" s="696">
        <v>16410.484</v>
      </c>
      <c r="IR17" s="696">
        <v>514247.68600000005</v>
      </c>
      <c r="IS17" s="696">
        <v>389940.00099999999</v>
      </c>
      <c r="IT17" s="696">
        <v>116091.997</v>
      </c>
      <c r="IU17" s="696">
        <v>8215.6880000000001</v>
      </c>
      <c r="IV17" s="696">
        <v>531789.17600000009</v>
      </c>
      <c r="IW17" s="696">
        <v>509678.12800000003</v>
      </c>
      <c r="IX17" s="696">
        <v>6097.09</v>
      </c>
      <c r="IY17" s="696">
        <v>16013.958000000001</v>
      </c>
      <c r="IZ17" s="696">
        <v>518999.14700000006</v>
      </c>
      <c r="JA17" s="696">
        <v>394270.87800000003</v>
      </c>
      <c r="JB17" s="696">
        <v>116326.03</v>
      </c>
      <c r="JC17" s="696">
        <v>8402.2389999999996</v>
      </c>
      <c r="JD17" s="696">
        <v>532507.84899999993</v>
      </c>
      <c r="JE17" s="696">
        <v>513086.66</v>
      </c>
      <c r="JF17" s="696">
        <v>4378.5010000000002</v>
      </c>
      <c r="JG17" s="696">
        <v>15042.688</v>
      </c>
      <c r="JH17" s="1084" t="s">
        <v>957</v>
      </c>
      <c r="JI17" s="160">
        <v>11</v>
      </c>
    </row>
    <row r="18" spans="1:269" ht="15.75">
      <c r="A18" s="85">
        <v>12</v>
      </c>
      <c r="B18" s="1085" t="s">
        <v>2337</v>
      </c>
      <c r="C18" s="49" t="s">
        <v>1663</v>
      </c>
      <c r="D18" s="696">
        <v>19865.971000000001</v>
      </c>
      <c r="E18" s="696">
        <v>14765.268</v>
      </c>
      <c r="F18" s="696">
        <v>3844.8229999999999</v>
      </c>
      <c r="G18" s="696">
        <v>1255.8800000000001</v>
      </c>
      <c r="H18" s="696">
        <v>29479.499000000003</v>
      </c>
      <c r="I18" s="696">
        <v>26483.739000000001</v>
      </c>
      <c r="J18" s="696">
        <v>1961.9570000000001</v>
      </c>
      <c r="K18" s="696">
        <v>1033.8030000000001</v>
      </c>
      <c r="L18" s="696">
        <v>20176.552</v>
      </c>
      <c r="M18" s="696">
        <v>13819.43</v>
      </c>
      <c r="N18" s="696">
        <v>4665.03</v>
      </c>
      <c r="O18" s="696">
        <v>1692.0920000000001</v>
      </c>
      <c r="P18" s="696">
        <v>26809.050999999996</v>
      </c>
      <c r="Q18" s="696">
        <v>23143.537</v>
      </c>
      <c r="R18" s="696">
        <v>2848.7309999999998</v>
      </c>
      <c r="S18" s="696">
        <v>816.78300000000002</v>
      </c>
      <c r="T18" s="696">
        <v>24085.23</v>
      </c>
      <c r="U18" s="696">
        <v>16383.880999999999</v>
      </c>
      <c r="V18" s="696">
        <v>5800.9709999999995</v>
      </c>
      <c r="W18" s="696">
        <v>1900.3779999999999</v>
      </c>
      <c r="X18" s="696">
        <v>43415.032000000007</v>
      </c>
      <c r="Y18" s="696">
        <v>29239.665000000001</v>
      </c>
      <c r="Z18" s="696">
        <v>4329.9629999999997</v>
      </c>
      <c r="AA18" s="696">
        <v>9845.4040000000005</v>
      </c>
      <c r="AB18" s="696">
        <v>26167.984</v>
      </c>
      <c r="AC18" s="696">
        <v>17866.983</v>
      </c>
      <c r="AD18" s="696">
        <v>6506.7179999999998</v>
      </c>
      <c r="AE18" s="696">
        <v>1794.2829999999999</v>
      </c>
      <c r="AF18" s="696">
        <v>41855.432999999997</v>
      </c>
      <c r="AG18" s="696">
        <v>26851.755000000001</v>
      </c>
      <c r="AH18" s="696">
        <v>4048.4</v>
      </c>
      <c r="AI18" s="696">
        <v>10955.278</v>
      </c>
      <c r="AJ18" s="696">
        <v>27188.087000000003</v>
      </c>
      <c r="AK18" s="696">
        <v>18724.186000000002</v>
      </c>
      <c r="AL18" s="696">
        <v>5979.8639999999996</v>
      </c>
      <c r="AM18" s="696">
        <v>2484.0369999999998</v>
      </c>
      <c r="AN18" s="696">
        <v>49672.077000000005</v>
      </c>
      <c r="AO18" s="696">
        <v>32787.266000000003</v>
      </c>
      <c r="AP18" s="696">
        <v>4256.8919999999998</v>
      </c>
      <c r="AQ18" s="696">
        <v>12627.919</v>
      </c>
      <c r="AR18" s="696">
        <v>24537.282999999999</v>
      </c>
      <c r="AS18" s="696">
        <v>16408.315999999999</v>
      </c>
      <c r="AT18" s="696">
        <v>5531.8959999999997</v>
      </c>
      <c r="AU18" s="696">
        <v>2597.0709999999999</v>
      </c>
      <c r="AV18" s="696">
        <v>47452.056000000004</v>
      </c>
      <c r="AW18" s="696">
        <v>36633.576000000001</v>
      </c>
      <c r="AX18" s="696">
        <v>3486.538</v>
      </c>
      <c r="AY18" s="696">
        <v>7331.942</v>
      </c>
      <c r="AZ18" s="696">
        <v>26995.967999999997</v>
      </c>
      <c r="BA18" s="696">
        <v>18088.032999999999</v>
      </c>
      <c r="BB18" s="696">
        <v>6248.8159999999998</v>
      </c>
      <c r="BC18" s="696">
        <v>2659.1190000000001</v>
      </c>
      <c r="BD18" s="696">
        <v>50257.385999999999</v>
      </c>
      <c r="BE18" s="696">
        <v>33447.337</v>
      </c>
      <c r="BF18" s="696">
        <v>4367.3940000000002</v>
      </c>
      <c r="BG18" s="696">
        <v>12442.655000000001</v>
      </c>
      <c r="BH18" s="696">
        <v>25884.18</v>
      </c>
      <c r="BI18" s="696">
        <v>17546.164000000001</v>
      </c>
      <c r="BJ18" s="696">
        <v>6069.5039999999999</v>
      </c>
      <c r="BK18" s="696">
        <v>2268.5120000000002</v>
      </c>
      <c r="BL18" s="696">
        <v>48305.822000000007</v>
      </c>
      <c r="BM18" s="696">
        <v>31886.077000000001</v>
      </c>
      <c r="BN18" s="696">
        <v>4200.8069999999998</v>
      </c>
      <c r="BO18" s="696">
        <v>12218.938</v>
      </c>
      <c r="BP18" s="696">
        <v>22908.674000000003</v>
      </c>
      <c r="BQ18" s="696">
        <v>16477.469000000001</v>
      </c>
      <c r="BR18" s="696">
        <v>4558.5360000000001</v>
      </c>
      <c r="BS18" s="696">
        <v>1872.6690000000001</v>
      </c>
      <c r="BT18" s="696">
        <v>42413.847000000002</v>
      </c>
      <c r="BU18" s="696">
        <v>27050.384999999998</v>
      </c>
      <c r="BV18" s="696">
        <v>3667.3150000000001</v>
      </c>
      <c r="BW18" s="696">
        <v>11696.147000000001</v>
      </c>
      <c r="BX18" s="696">
        <v>24382.066999999999</v>
      </c>
      <c r="BY18" s="696">
        <v>17547.350999999999</v>
      </c>
      <c r="BZ18" s="696">
        <v>4718.7820000000002</v>
      </c>
      <c r="CA18" s="696">
        <v>2115.9340000000002</v>
      </c>
      <c r="CB18" s="696">
        <v>45119.359000000004</v>
      </c>
      <c r="CC18" s="696">
        <v>29321.723000000002</v>
      </c>
      <c r="CD18" s="696">
        <v>3827.9279999999999</v>
      </c>
      <c r="CE18" s="696">
        <v>11969.708000000001</v>
      </c>
      <c r="CF18" s="696">
        <v>24461.569</v>
      </c>
      <c r="CG18" s="696">
        <v>17597.588</v>
      </c>
      <c r="CH18" s="696">
        <v>4682.9939999999997</v>
      </c>
      <c r="CI18" s="696">
        <v>2180.9870000000001</v>
      </c>
      <c r="CJ18" s="696">
        <v>46042.525999999998</v>
      </c>
      <c r="CK18" s="696">
        <v>30659.241000000002</v>
      </c>
      <c r="CL18" s="696">
        <v>3978.1440000000002</v>
      </c>
      <c r="CM18" s="696">
        <v>11405.141</v>
      </c>
      <c r="CN18" s="696">
        <v>24528.843000000001</v>
      </c>
      <c r="CO18" s="696">
        <v>17323.719000000001</v>
      </c>
      <c r="CP18" s="696">
        <v>4898.875</v>
      </c>
      <c r="CQ18" s="696">
        <v>2306.2489999999998</v>
      </c>
      <c r="CR18" s="696">
        <v>47475.896000000001</v>
      </c>
      <c r="CS18" s="696">
        <v>31704.241000000002</v>
      </c>
      <c r="CT18" s="696">
        <v>3954.6109999999999</v>
      </c>
      <c r="CU18" s="696">
        <v>11817.044</v>
      </c>
      <c r="CV18" s="696">
        <v>23927.344000000005</v>
      </c>
      <c r="CW18" s="696">
        <v>16637.308000000001</v>
      </c>
      <c r="CX18" s="696">
        <v>5083.723</v>
      </c>
      <c r="CY18" s="696">
        <v>2206.3130000000001</v>
      </c>
      <c r="CZ18" s="696">
        <v>42246.384000000005</v>
      </c>
      <c r="DA18" s="696">
        <v>31951.381000000001</v>
      </c>
      <c r="DB18" s="696">
        <v>3492.3580000000002</v>
      </c>
      <c r="DC18" s="696">
        <v>6802.6450000000004</v>
      </c>
      <c r="DD18" s="696">
        <v>24086.601999999999</v>
      </c>
      <c r="DE18" s="696">
        <v>16538.491999999998</v>
      </c>
      <c r="DF18" s="696">
        <v>5279.3059999999996</v>
      </c>
      <c r="DG18" s="696">
        <v>2268.8040000000001</v>
      </c>
      <c r="DH18" s="696">
        <v>43348.322</v>
      </c>
      <c r="DI18" s="696">
        <v>32976.534</v>
      </c>
      <c r="DJ18" s="696">
        <v>3429.8589999999999</v>
      </c>
      <c r="DK18" s="696">
        <v>6941.9290000000001</v>
      </c>
      <c r="DL18" s="696">
        <v>22563.113000000001</v>
      </c>
      <c r="DM18" s="696">
        <v>15331.871999999999</v>
      </c>
      <c r="DN18" s="696">
        <v>5088.8450000000003</v>
      </c>
      <c r="DO18" s="696">
        <v>2142.3960000000002</v>
      </c>
      <c r="DP18" s="696">
        <v>42675.828000000001</v>
      </c>
      <c r="DQ18" s="696">
        <v>32358.841</v>
      </c>
      <c r="DR18" s="696">
        <v>3399.09</v>
      </c>
      <c r="DS18" s="696">
        <v>6917.8969999999999</v>
      </c>
      <c r="DT18" s="696">
        <v>23362.032000000003</v>
      </c>
      <c r="DU18" s="696">
        <v>15521.242</v>
      </c>
      <c r="DV18" s="696">
        <v>5583.1450000000004</v>
      </c>
      <c r="DW18" s="696">
        <v>2257.645</v>
      </c>
      <c r="DX18" s="696">
        <v>44113.002</v>
      </c>
      <c r="DY18" s="696">
        <v>33778.116999999998</v>
      </c>
      <c r="DZ18" s="696">
        <v>3397.9569999999999</v>
      </c>
      <c r="EA18" s="696">
        <v>6936.9279999999999</v>
      </c>
      <c r="EB18" s="696">
        <v>24388.636000000002</v>
      </c>
      <c r="EC18" s="696">
        <v>16187.75</v>
      </c>
      <c r="ED18" s="696">
        <v>5669.6490000000003</v>
      </c>
      <c r="EE18" s="696">
        <v>2531.2370000000001</v>
      </c>
      <c r="EF18" s="696">
        <v>46834.181000000004</v>
      </c>
      <c r="EG18" s="696">
        <v>35970.103000000003</v>
      </c>
      <c r="EH18" s="696">
        <v>3539.3240000000001</v>
      </c>
      <c r="EI18" s="696">
        <v>7324.7539999999999</v>
      </c>
      <c r="EJ18" s="696">
        <v>24537.282999999999</v>
      </c>
      <c r="EK18" s="696">
        <v>16408.315999999999</v>
      </c>
      <c r="EL18" s="696">
        <v>5531.8959999999997</v>
      </c>
      <c r="EM18" s="696">
        <v>2597.0709999999999</v>
      </c>
      <c r="EN18" s="696">
        <v>47452.056000000004</v>
      </c>
      <c r="EO18" s="696">
        <v>36633.576000000001</v>
      </c>
      <c r="EP18" s="696">
        <v>3486.538</v>
      </c>
      <c r="EQ18" s="696">
        <v>7331.942</v>
      </c>
      <c r="ER18" s="696">
        <v>28558.827000000001</v>
      </c>
      <c r="ES18" s="696">
        <v>16868.434000000001</v>
      </c>
      <c r="ET18" s="696">
        <v>7067.1059999999998</v>
      </c>
      <c r="EU18" s="696">
        <v>4623.2870000000003</v>
      </c>
      <c r="EV18" s="696">
        <v>54142.059000000008</v>
      </c>
      <c r="EW18" s="696">
        <v>42799.222000000002</v>
      </c>
      <c r="EX18" s="696">
        <v>3130.5389999999998</v>
      </c>
      <c r="EY18" s="696">
        <v>8212.2980000000007</v>
      </c>
      <c r="EZ18" s="696">
        <v>24207.574000000001</v>
      </c>
      <c r="FA18" s="696">
        <v>15888.281999999999</v>
      </c>
      <c r="FB18" s="696">
        <v>5729.7370000000001</v>
      </c>
      <c r="FC18" s="696">
        <v>2589.5549999999998</v>
      </c>
      <c r="FD18" s="696">
        <v>48230.141000000003</v>
      </c>
      <c r="FE18" s="696">
        <v>37310.963000000003</v>
      </c>
      <c r="FF18" s="696">
        <v>3437.5309999999999</v>
      </c>
      <c r="FG18" s="696">
        <v>7481.6469999999999</v>
      </c>
      <c r="FH18" s="696">
        <v>23533.048999999999</v>
      </c>
      <c r="FI18" s="696">
        <v>15657.635</v>
      </c>
      <c r="FJ18" s="696">
        <v>5458.6170000000002</v>
      </c>
      <c r="FK18" s="696">
        <v>2416.797</v>
      </c>
      <c r="FL18" s="696">
        <v>46926.686000000002</v>
      </c>
      <c r="FM18" s="696">
        <v>36187.788</v>
      </c>
      <c r="FN18" s="696">
        <v>3233.7069999999999</v>
      </c>
      <c r="FO18" s="696">
        <v>7505.1909999999998</v>
      </c>
      <c r="FP18" s="696">
        <v>22698.199999999997</v>
      </c>
      <c r="FQ18" s="696">
        <v>15371.371999999999</v>
      </c>
      <c r="FR18" s="696">
        <v>5056.7359999999999</v>
      </c>
      <c r="FS18" s="696">
        <v>2270.0919999999996</v>
      </c>
      <c r="FT18" s="696">
        <v>44303.824000000001</v>
      </c>
      <c r="FU18" s="696">
        <v>34030.063000000002</v>
      </c>
      <c r="FV18" s="696">
        <v>3189.203</v>
      </c>
      <c r="FW18" s="696">
        <v>7084.558</v>
      </c>
      <c r="FX18" s="696">
        <v>22733.210000000003</v>
      </c>
      <c r="FY18" s="696">
        <v>15103.718000000001</v>
      </c>
      <c r="FZ18" s="696">
        <v>5332.3090000000002</v>
      </c>
      <c r="GA18" s="696">
        <v>2297.183</v>
      </c>
      <c r="GB18" s="696">
        <v>44361.669000000002</v>
      </c>
      <c r="GC18" s="696">
        <v>33909.909</v>
      </c>
      <c r="GD18" s="696">
        <v>3222.3619999999996</v>
      </c>
      <c r="GE18" s="696">
        <v>7229.3980000000001</v>
      </c>
      <c r="GF18" s="696">
        <v>23387.314999999999</v>
      </c>
      <c r="GG18" s="696">
        <v>15542.084999999999</v>
      </c>
      <c r="GH18" s="696">
        <v>5454.165</v>
      </c>
      <c r="GI18" s="696">
        <v>2391.0650000000001</v>
      </c>
      <c r="GJ18" s="696">
        <v>46360.307000000001</v>
      </c>
      <c r="GK18" s="696">
        <v>35825.932000000001</v>
      </c>
      <c r="GL18" s="696">
        <v>3175.6489999999999</v>
      </c>
      <c r="GM18" s="696">
        <v>7358.7259999999997</v>
      </c>
      <c r="GN18" s="696">
        <v>23483.077000000001</v>
      </c>
      <c r="GO18" s="696">
        <v>15613.916999999999</v>
      </c>
      <c r="GP18" s="696">
        <v>5589.89</v>
      </c>
      <c r="GQ18" s="696">
        <v>2279.27</v>
      </c>
      <c r="GR18" s="696">
        <v>45681.179000000004</v>
      </c>
      <c r="GS18" s="696">
        <v>35448.582000000002</v>
      </c>
      <c r="GT18" s="696">
        <v>3031.4369999999999</v>
      </c>
      <c r="GU18" s="696">
        <v>7201.16</v>
      </c>
      <c r="GV18" s="696">
        <v>23396.690999999999</v>
      </c>
      <c r="GW18" s="696">
        <v>15519.186</v>
      </c>
      <c r="GX18" s="696">
        <v>5574.8379999999997</v>
      </c>
      <c r="GY18" s="696">
        <v>2302.6669999999999</v>
      </c>
      <c r="GZ18" s="696">
        <v>46368.420999999995</v>
      </c>
      <c r="HA18" s="696">
        <v>35998.146000000001</v>
      </c>
      <c r="HB18" s="696">
        <v>3020.5750000000003</v>
      </c>
      <c r="HC18" s="696">
        <v>7349.7</v>
      </c>
      <c r="HD18" s="696">
        <v>23918.447</v>
      </c>
      <c r="HE18" s="696">
        <v>16047.698</v>
      </c>
      <c r="HF18" s="696">
        <v>5489.0330000000004</v>
      </c>
      <c r="HG18" s="696">
        <v>2381.7159999999999</v>
      </c>
      <c r="HH18" s="696">
        <v>46989.818999999996</v>
      </c>
      <c r="HI18" s="696">
        <v>36346.953999999998</v>
      </c>
      <c r="HJ18" s="696">
        <v>2939.3249999999998</v>
      </c>
      <c r="HK18" s="696">
        <v>7703.54</v>
      </c>
      <c r="HL18" s="696">
        <v>27381.932000000001</v>
      </c>
      <c r="HM18" s="696">
        <v>15679.009</v>
      </c>
      <c r="HN18" s="696">
        <v>5535.9290000000001</v>
      </c>
      <c r="HO18" s="696">
        <v>6166.9939999999997</v>
      </c>
      <c r="HP18" s="696">
        <v>47789.046999999999</v>
      </c>
      <c r="HQ18" s="696">
        <v>36892.076999999997</v>
      </c>
      <c r="HR18" s="696">
        <v>3031.873</v>
      </c>
      <c r="HS18" s="696">
        <v>7865.0969999999998</v>
      </c>
      <c r="HT18" s="696">
        <v>27925.659</v>
      </c>
      <c r="HU18" s="696">
        <v>15821.623</v>
      </c>
      <c r="HV18" s="696">
        <v>5788.3720000000003</v>
      </c>
      <c r="HW18" s="696">
        <v>6315.6639999999998</v>
      </c>
      <c r="HX18" s="696">
        <v>49521.827000000005</v>
      </c>
      <c r="HY18" s="696">
        <v>38431.205000000002</v>
      </c>
      <c r="HZ18" s="696">
        <v>3017.9490000000001</v>
      </c>
      <c r="IA18" s="696">
        <v>8072.6729999999998</v>
      </c>
      <c r="IB18" s="696">
        <v>28766.059000000001</v>
      </c>
      <c r="IC18" s="696">
        <v>15719.047</v>
      </c>
      <c r="ID18" s="696">
        <v>6935.2120000000004</v>
      </c>
      <c r="IE18" s="696">
        <v>6111.8</v>
      </c>
      <c r="IF18" s="696">
        <v>51008.502999999997</v>
      </c>
      <c r="IG18" s="696">
        <v>39770.19</v>
      </c>
      <c r="IH18" s="696">
        <v>3116.181</v>
      </c>
      <c r="II18" s="696">
        <v>8122.1319999999996</v>
      </c>
      <c r="IJ18" s="696">
        <v>28558.827000000001</v>
      </c>
      <c r="IK18" s="696">
        <v>16868.434000000001</v>
      </c>
      <c r="IL18" s="696">
        <v>7067.1059999999998</v>
      </c>
      <c r="IM18" s="696">
        <v>4623.2870000000003</v>
      </c>
      <c r="IN18" s="696">
        <v>54142.059000000008</v>
      </c>
      <c r="IO18" s="696">
        <v>42799.222000000002</v>
      </c>
      <c r="IP18" s="696">
        <v>3130.5389999999998</v>
      </c>
      <c r="IQ18" s="696">
        <v>8212.2980000000007</v>
      </c>
      <c r="IR18" s="696">
        <v>26671.117999999999</v>
      </c>
      <c r="IS18" s="696">
        <v>17685.891</v>
      </c>
      <c r="IT18" s="696">
        <v>4898.8220000000001</v>
      </c>
      <c r="IU18" s="696">
        <v>4086.4050000000002</v>
      </c>
      <c r="IV18" s="696">
        <v>53668.57</v>
      </c>
      <c r="IW18" s="696">
        <v>41953.586000000003</v>
      </c>
      <c r="IX18" s="696">
        <v>3462.1040000000003</v>
      </c>
      <c r="IY18" s="696">
        <v>8252.8799999999992</v>
      </c>
      <c r="IZ18" s="696">
        <v>27855.530999999999</v>
      </c>
      <c r="JA18" s="696">
        <v>18021.509999999998</v>
      </c>
      <c r="JB18" s="696">
        <v>5733.2550000000001</v>
      </c>
      <c r="JC18" s="696">
        <v>4100.7659999999996</v>
      </c>
      <c r="JD18" s="696">
        <v>52717.782999999996</v>
      </c>
      <c r="JE18" s="696">
        <v>41415.858</v>
      </c>
      <c r="JF18" s="696">
        <v>2958.3360000000002</v>
      </c>
      <c r="JG18" s="696">
        <v>8343.5889999999999</v>
      </c>
      <c r="JH18" s="1085" t="s">
        <v>2344</v>
      </c>
      <c r="JI18" s="160">
        <v>12</v>
      </c>
    </row>
    <row r="19" spans="1:269" ht="15.75">
      <c r="A19" s="85">
        <v>13</v>
      </c>
      <c r="B19" s="1085" t="s">
        <v>2338</v>
      </c>
      <c r="C19" s="49" t="s">
        <v>1663</v>
      </c>
      <c r="D19" s="696">
        <v>312655.53700000001</v>
      </c>
      <c r="E19" s="696">
        <v>275534.80599999998</v>
      </c>
      <c r="F19" s="696">
        <v>34935.851999999999</v>
      </c>
      <c r="G19" s="696">
        <v>2184.8789999999999</v>
      </c>
      <c r="H19" s="696">
        <v>299701.04300000001</v>
      </c>
      <c r="I19" s="696">
        <v>293099.65899999999</v>
      </c>
      <c r="J19" s="696">
        <v>657.18100000000004</v>
      </c>
      <c r="K19" s="696">
        <v>5944.2030000000004</v>
      </c>
      <c r="L19" s="696">
        <v>332072.109</v>
      </c>
      <c r="M19" s="696">
        <v>289671.54499999998</v>
      </c>
      <c r="N19" s="696">
        <v>40032.074000000001</v>
      </c>
      <c r="O19" s="696">
        <v>2368.4899999999998</v>
      </c>
      <c r="P19" s="696">
        <v>323229.32999999996</v>
      </c>
      <c r="Q19" s="696">
        <v>316039.76</v>
      </c>
      <c r="R19" s="696">
        <v>815.5150000000001</v>
      </c>
      <c r="S19" s="696">
        <v>6374.0550000000003</v>
      </c>
      <c r="T19" s="696">
        <v>379946.52100000001</v>
      </c>
      <c r="U19" s="696">
        <v>328297.14799999999</v>
      </c>
      <c r="V19" s="696">
        <v>48579.332000000002</v>
      </c>
      <c r="W19" s="696">
        <v>3070.0410000000002</v>
      </c>
      <c r="X19" s="696">
        <v>393535.23100000003</v>
      </c>
      <c r="Y19" s="696">
        <v>361366.07900000003</v>
      </c>
      <c r="Z19" s="696">
        <v>1567.7660000000001</v>
      </c>
      <c r="AA19" s="696">
        <v>30601.385999999999</v>
      </c>
      <c r="AB19" s="696">
        <v>393756.84699999995</v>
      </c>
      <c r="AC19" s="696">
        <v>342983.97</v>
      </c>
      <c r="AD19" s="696">
        <v>46750.398000000001</v>
      </c>
      <c r="AE19" s="696">
        <v>4022.4789999999998</v>
      </c>
      <c r="AF19" s="696">
        <v>396507.57099999994</v>
      </c>
      <c r="AG19" s="696">
        <v>362499.43599999999</v>
      </c>
      <c r="AH19" s="696">
        <v>1357.069</v>
      </c>
      <c r="AI19" s="696">
        <v>32651.065999999999</v>
      </c>
      <c r="AJ19" s="696">
        <v>437348.92499999999</v>
      </c>
      <c r="AK19" s="696">
        <v>379514.65600000002</v>
      </c>
      <c r="AL19" s="696">
        <v>53334.883000000002</v>
      </c>
      <c r="AM19" s="696">
        <v>4499.3860000000004</v>
      </c>
      <c r="AN19" s="696">
        <v>438283.22100000002</v>
      </c>
      <c r="AO19" s="696">
        <v>399625.489</v>
      </c>
      <c r="AP19" s="696">
        <v>1634.3789999999999</v>
      </c>
      <c r="AQ19" s="696">
        <v>37023.353000000003</v>
      </c>
      <c r="AR19" s="696">
        <v>456087.45400000003</v>
      </c>
      <c r="AS19" s="696">
        <v>366142.60100000002</v>
      </c>
      <c r="AT19" s="696">
        <v>85224.115000000005</v>
      </c>
      <c r="AU19" s="696">
        <v>4720.7380000000003</v>
      </c>
      <c r="AV19" s="696">
        <v>445179.60399999999</v>
      </c>
      <c r="AW19" s="696">
        <v>436359.30200000003</v>
      </c>
      <c r="AX19" s="696">
        <v>1294.596</v>
      </c>
      <c r="AY19" s="696">
        <v>7525.7060000000001</v>
      </c>
      <c r="AZ19" s="696">
        <v>440988.75300000003</v>
      </c>
      <c r="BA19" s="696">
        <v>378473.85700000002</v>
      </c>
      <c r="BB19" s="696">
        <v>57958.351999999999</v>
      </c>
      <c r="BC19" s="696">
        <v>4556.5439999999999</v>
      </c>
      <c r="BD19" s="696">
        <v>438345.00100000005</v>
      </c>
      <c r="BE19" s="696">
        <v>402226.91600000003</v>
      </c>
      <c r="BF19" s="696">
        <v>1684.8210000000001</v>
      </c>
      <c r="BG19" s="696">
        <v>34433.264000000003</v>
      </c>
      <c r="BH19" s="696">
        <v>426054.25400000002</v>
      </c>
      <c r="BI19" s="696">
        <v>365400.815</v>
      </c>
      <c r="BJ19" s="696">
        <v>56352.125</v>
      </c>
      <c r="BK19" s="696">
        <v>4301.3140000000003</v>
      </c>
      <c r="BL19" s="696">
        <v>425603.08800000005</v>
      </c>
      <c r="BM19" s="696">
        <v>392875.61499999999</v>
      </c>
      <c r="BN19" s="696">
        <v>1557.866</v>
      </c>
      <c r="BO19" s="696">
        <v>31169.607</v>
      </c>
      <c r="BP19" s="696">
        <v>379927.83900000004</v>
      </c>
      <c r="BQ19" s="696">
        <v>326484.44400000002</v>
      </c>
      <c r="BR19" s="696">
        <v>49555.504999999997</v>
      </c>
      <c r="BS19" s="696">
        <v>3887.89</v>
      </c>
      <c r="BT19" s="696">
        <v>382146.30699999997</v>
      </c>
      <c r="BU19" s="696">
        <v>353016.00799999997</v>
      </c>
      <c r="BV19" s="696">
        <v>1303.577</v>
      </c>
      <c r="BW19" s="696">
        <v>27826.722000000002</v>
      </c>
      <c r="BX19" s="696">
        <v>409505.239</v>
      </c>
      <c r="BY19" s="696">
        <v>347343.16100000002</v>
      </c>
      <c r="BZ19" s="696">
        <v>57970.589</v>
      </c>
      <c r="CA19" s="696">
        <v>4191.4889999999996</v>
      </c>
      <c r="CB19" s="696">
        <v>406370.90299999999</v>
      </c>
      <c r="CC19" s="696">
        <v>375741.30900000001</v>
      </c>
      <c r="CD19" s="696">
        <v>1205.049</v>
      </c>
      <c r="CE19" s="696">
        <v>29424.544999999998</v>
      </c>
      <c r="CF19" s="696">
        <v>423192.40599999996</v>
      </c>
      <c r="CG19" s="696">
        <v>355615.647</v>
      </c>
      <c r="CH19" s="696">
        <v>63467.436000000002</v>
      </c>
      <c r="CI19" s="696">
        <v>4109.3230000000003</v>
      </c>
      <c r="CJ19" s="696">
        <v>420232.61599999998</v>
      </c>
      <c r="CK19" s="696">
        <v>389145.783</v>
      </c>
      <c r="CL19" s="696">
        <v>1197.636</v>
      </c>
      <c r="CM19" s="696">
        <v>29889.197</v>
      </c>
      <c r="CN19" s="696">
        <v>439167.33499999996</v>
      </c>
      <c r="CO19" s="696">
        <v>364925.38299999997</v>
      </c>
      <c r="CP19" s="696">
        <v>69853.206999999995</v>
      </c>
      <c r="CQ19" s="696">
        <v>4388.7449999999999</v>
      </c>
      <c r="CR19" s="696">
        <v>438821.34899999993</v>
      </c>
      <c r="CS19" s="696">
        <v>406680.58799999999</v>
      </c>
      <c r="CT19" s="696">
        <v>1138.547</v>
      </c>
      <c r="CU19" s="696">
        <v>31002.214</v>
      </c>
      <c r="CV19" s="696">
        <v>430220.04799999995</v>
      </c>
      <c r="CW19" s="696">
        <v>354955.93599999999</v>
      </c>
      <c r="CX19" s="696">
        <v>71085.425000000003</v>
      </c>
      <c r="CY19" s="696">
        <v>4178.6869999999999</v>
      </c>
      <c r="CZ19" s="696">
        <v>407520.973</v>
      </c>
      <c r="DA19" s="696">
        <v>399067.26</v>
      </c>
      <c r="DB19" s="696">
        <v>1132.8609999999999</v>
      </c>
      <c r="DC19" s="696">
        <v>7320.8519999999999</v>
      </c>
      <c r="DD19" s="696">
        <v>436687.67</v>
      </c>
      <c r="DE19" s="696">
        <v>357042.41200000001</v>
      </c>
      <c r="DF19" s="696">
        <v>75327.394</v>
      </c>
      <c r="DG19" s="696">
        <v>4317.8639999999996</v>
      </c>
      <c r="DH19" s="696">
        <v>421792.09399999998</v>
      </c>
      <c r="DI19" s="696">
        <v>413189.86300000001</v>
      </c>
      <c r="DJ19" s="696">
        <v>1280.1779999999999</v>
      </c>
      <c r="DK19" s="696">
        <v>7322.0529999999999</v>
      </c>
      <c r="DL19" s="696">
        <v>429546.19399999996</v>
      </c>
      <c r="DM19" s="696">
        <v>349769.82199999999</v>
      </c>
      <c r="DN19" s="696">
        <v>75763.736000000004</v>
      </c>
      <c r="DO19" s="696">
        <v>4012.636</v>
      </c>
      <c r="DP19" s="696">
        <v>422215.34100000007</v>
      </c>
      <c r="DQ19" s="696">
        <v>413806.28600000002</v>
      </c>
      <c r="DR19" s="696">
        <v>1153.9690000000001</v>
      </c>
      <c r="DS19" s="696">
        <v>7255.0860000000002</v>
      </c>
      <c r="DT19" s="696">
        <v>436528.15299999999</v>
      </c>
      <c r="DU19" s="696">
        <v>352343.36</v>
      </c>
      <c r="DV19" s="696">
        <v>79827.907999999996</v>
      </c>
      <c r="DW19" s="696">
        <v>4356.8850000000002</v>
      </c>
      <c r="DX19" s="696">
        <v>425850.55900000001</v>
      </c>
      <c r="DY19" s="696">
        <v>417286.89199999999</v>
      </c>
      <c r="DZ19" s="696">
        <v>1204.376</v>
      </c>
      <c r="EA19" s="696">
        <v>7359.2910000000002</v>
      </c>
      <c r="EB19" s="696">
        <v>453578.647</v>
      </c>
      <c r="EC19" s="696">
        <v>363984.86499999999</v>
      </c>
      <c r="ED19" s="696">
        <v>85320.251000000004</v>
      </c>
      <c r="EE19" s="696">
        <v>4273.5309999999999</v>
      </c>
      <c r="EF19" s="696">
        <v>443104.61900000006</v>
      </c>
      <c r="EG19" s="696">
        <v>434183.86300000001</v>
      </c>
      <c r="EH19" s="696">
        <v>1301.9270000000001</v>
      </c>
      <c r="EI19" s="696">
        <v>7618.8289999999997</v>
      </c>
      <c r="EJ19" s="696">
        <v>456087.45400000003</v>
      </c>
      <c r="EK19" s="696">
        <v>366142.60100000002</v>
      </c>
      <c r="EL19" s="696">
        <v>85224.115000000005</v>
      </c>
      <c r="EM19" s="696">
        <v>4720.7380000000003</v>
      </c>
      <c r="EN19" s="696">
        <v>445179.60399999999</v>
      </c>
      <c r="EO19" s="696">
        <v>436359.30200000003</v>
      </c>
      <c r="EP19" s="696">
        <v>1294.596</v>
      </c>
      <c r="EQ19" s="696">
        <v>7525.7060000000001</v>
      </c>
      <c r="ER19" s="696">
        <v>484957.08999999997</v>
      </c>
      <c r="ES19" s="696">
        <v>379036.49599999998</v>
      </c>
      <c r="ET19" s="696">
        <v>100679.988</v>
      </c>
      <c r="EU19" s="696">
        <v>5240.6059999999998</v>
      </c>
      <c r="EV19" s="696">
        <v>489484.10100000002</v>
      </c>
      <c r="EW19" s="696">
        <v>480111.99800000002</v>
      </c>
      <c r="EX19" s="696">
        <v>1173.9169999999999</v>
      </c>
      <c r="EY19" s="696">
        <v>8198.1859999999997</v>
      </c>
      <c r="EZ19" s="696">
        <v>455286.92600000004</v>
      </c>
      <c r="FA19" s="696">
        <v>361338.41700000002</v>
      </c>
      <c r="FB19" s="696">
        <v>89528.979000000007</v>
      </c>
      <c r="FC19" s="696">
        <v>4419.53</v>
      </c>
      <c r="FD19" s="696">
        <v>438768.40600000002</v>
      </c>
      <c r="FE19" s="696">
        <v>429749.625</v>
      </c>
      <c r="FF19" s="696">
        <v>1332.0169999999998</v>
      </c>
      <c r="FG19" s="696">
        <v>7686.7640000000001</v>
      </c>
      <c r="FH19" s="696">
        <v>455803.24599999998</v>
      </c>
      <c r="FI19" s="696">
        <v>359180.337</v>
      </c>
      <c r="FJ19" s="696">
        <v>92212.832999999999</v>
      </c>
      <c r="FK19" s="696">
        <v>4410.076</v>
      </c>
      <c r="FL19" s="696">
        <v>440051.72099999996</v>
      </c>
      <c r="FM19" s="696">
        <v>431165.02799999999</v>
      </c>
      <c r="FN19" s="696">
        <v>1249.1309999999999</v>
      </c>
      <c r="FO19" s="696">
        <v>7637.5619999999999</v>
      </c>
      <c r="FP19" s="696">
        <v>450345.39599999995</v>
      </c>
      <c r="FQ19" s="696">
        <v>356053.18899999995</v>
      </c>
      <c r="FR19" s="696">
        <v>90180.399000000005</v>
      </c>
      <c r="FS19" s="696">
        <v>4111.808</v>
      </c>
      <c r="FT19" s="696">
        <v>441797.19600000005</v>
      </c>
      <c r="FU19" s="696">
        <v>433347.76699999999</v>
      </c>
      <c r="FV19" s="696">
        <v>1072.182</v>
      </c>
      <c r="FW19" s="696">
        <v>7377.2469999999994</v>
      </c>
      <c r="FX19" s="696">
        <v>455326.28399999999</v>
      </c>
      <c r="FY19" s="696">
        <v>358191.473</v>
      </c>
      <c r="FZ19" s="696">
        <v>92919.372000000003</v>
      </c>
      <c r="GA19" s="696">
        <v>4215.4390000000003</v>
      </c>
      <c r="GB19" s="696">
        <v>445218.255</v>
      </c>
      <c r="GC19" s="696">
        <v>436633.44300000003</v>
      </c>
      <c r="GD19" s="696">
        <v>1096.4480000000001</v>
      </c>
      <c r="GE19" s="696">
        <v>7488.3639999999996</v>
      </c>
      <c r="GF19" s="696">
        <v>461195.91099999996</v>
      </c>
      <c r="GG19" s="696">
        <v>366085.29</v>
      </c>
      <c r="GH19" s="696">
        <v>91111.176999999996</v>
      </c>
      <c r="GI19" s="696">
        <v>3999.444</v>
      </c>
      <c r="GJ19" s="696">
        <v>451643.84</v>
      </c>
      <c r="GK19" s="696">
        <v>442880.70400000003</v>
      </c>
      <c r="GL19" s="696">
        <v>1180.7529999999999</v>
      </c>
      <c r="GM19" s="696">
        <v>7582.3829999999998</v>
      </c>
      <c r="GN19" s="696">
        <v>458981.82700000005</v>
      </c>
      <c r="GO19" s="696">
        <v>361428.68800000002</v>
      </c>
      <c r="GP19" s="696">
        <v>93580.710999999996</v>
      </c>
      <c r="GQ19" s="696">
        <v>3972.4279999999999</v>
      </c>
      <c r="GR19" s="696">
        <v>452376.27399999998</v>
      </c>
      <c r="GS19" s="696">
        <v>443769.60600000003</v>
      </c>
      <c r="GT19" s="696">
        <v>1135.7469999999998</v>
      </c>
      <c r="GU19" s="696">
        <v>7470.9210000000003</v>
      </c>
      <c r="GV19" s="696">
        <v>459946.52400000003</v>
      </c>
      <c r="GW19" s="696">
        <v>362292.42200000002</v>
      </c>
      <c r="GX19" s="696">
        <v>93435.277000000002</v>
      </c>
      <c r="GY19" s="696">
        <v>4218.8249999999998</v>
      </c>
      <c r="GZ19" s="696">
        <v>454337.804</v>
      </c>
      <c r="HA19" s="696">
        <v>445755.87400000001</v>
      </c>
      <c r="HB19" s="696">
        <v>1049.2339999999999</v>
      </c>
      <c r="HC19" s="696">
        <v>7532.6959999999999</v>
      </c>
      <c r="HD19" s="696">
        <v>468884.86400000006</v>
      </c>
      <c r="HE19" s="696">
        <v>367640.20400000003</v>
      </c>
      <c r="HF19" s="696">
        <v>96699.182000000001</v>
      </c>
      <c r="HG19" s="696">
        <v>4545.4780000000001</v>
      </c>
      <c r="HH19" s="696">
        <v>465494.11900000001</v>
      </c>
      <c r="HI19" s="696">
        <v>456983.576</v>
      </c>
      <c r="HJ19" s="696">
        <v>1158.9250000000002</v>
      </c>
      <c r="HK19" s="696">
        <v>7351.6180000000004</v>
      </c>
      <c r="HL19" s="696">
        <v>476726.65100000001</v>
      </c>
      <c r="HM19" s="696">
        <v>371829.84600000002</v>
      </c>
      <c r="HN19" s="696">
        <v>100326.088</v>
      </c>
      <c r="HO19" s="696">
        <v>4570.7169999999996</v>
      </c>
      <c r="HP19" s="696">
        <v>471121.30300000001</v>
      </c>
      <c r="HQ19" s="696">
        <v>462569.01400000002</v>
      </c>
      <c r="HR19" s="696">
        <v>1068.8</v>
      </c>
      <c r="HS19" s="696">
        <v>7483.4889999999996</v>
      </c>
      <c r="HT19" s="696">
        <v>482062.88599999994</v>
      </c>
      <c r="HU19" s="696">
        <v>376115.49</v>
      </c>
      <c r="HV19" s="696">
        <v>101423.81299999999</v>
      </c>
      <c r="HW19" s="696">
        <v>4523.5829999999996</v>
      </c>
      <c r="HX19" s="696">
        <v>480809.10199999996</v>
      </c>
      <c r="HY19" s="696">
        <v>472105.38</v>
      </c>
      <c r="HZ19" s="696">
        <v>1042.5419999999999</v>
      </c>
      <c r="IA19" s="696">
        <v>7661.18</v>
      </c>
      <c r="IB19" s="696">
        <v>480863.88299999997</v>
      </c>
      <c r="IC19" s="696">
        <v>374948.79399999999</v>
      </c>
      <c r="ID19" s="696">
        <v>101397.338</v>
      </c>
      <c r="IE19" s="696">
        <v>4517.7510000000002</v>
      </c>
      <c r="IF19" s="696">
        <v>480143.45499999996</v>
      </c>
      <c r="IG19" s="696">
        <v>471411.967</v>
      </c>
      <c r="IH19" s="696">
        <v>1043.6990000000001</v>
      </c>
      <c r="II19" s="696">
        <v>7687.7889999999998</v>
      </c>
      <c r="IJ19" s="696">
        <v>484957.08999999997</v>
      </c>
      <c r="IK19" s="696">
        <v>379036.49599999998</v>
      </c>
      <c r="IL19" s="696">
        <v>100679.988</v>
      </c>
      <c r="IM19" s="696">
        <v>5240.6059999999998</v>
      </c>
      <c r="IN19" s="696">
        <v>489484.10100000002</v>
      </c>
      <c r="IO19" s="696">
        <v>480111.99800000002</v>
      </c>
      <c r="IP19" s="696">
        <v>1173.9169999999999</v>
      </c>
      <c r="IQ19" s="696">
        <v>8198.1859999999997</v>
      </c>
      <c r="IR19" s="696">
        <v>487576.56799999997</v>
      </c>
      <c r="IS19" s="696">
        <v>372254.11</v>
      </c>
      <c r="IT19" s="696">
        <v>111193.175</v>
      </c>
      <c r="IU19" s="696">
        <v>4129.2830000000004</v>
      </c>
      <c r="IV19" s="696">
        <v>478120.60600000003</v>
      </c>
      <c r="IW19" s="696">
        <v>467724.54200000002</v>
      </c>
      <c r="IX19" s="696">
        <v>2634.9859999999999</v>
      </c>
      <c r="IY19" s="696">
        <v>7761.0780000000004</v>
      </c>
      <c r="IZ19" s="696">
        <v>491143.61600000004</v>
      </c>
      <c r="JA19" s="696">
        <v>376249.36800000002</v>
      </c>
      <c r="JB19" s="696">
        <v>110592.77499999999</v>
      </c>
      <c r="JC19" s="696">
        <v>4301.473</v>
      </c>
      <c r="JD19" s="696">
        <v>479790.06599999999</v>
      </c>
      <c r="JE19" s="696">
        <v>471670.80200000003</v>
      </c>
      <c r="JF19" s="696">
        <v>1420.165</v>
      </c>
      <c r="JG19" s="696">
        <v>6699.0990000000002</v>
      </c>
      <c r="JH19" s="1085" t="s">
        <v>2345</v>
      </c>
      <c r="JI19" s="160">
        <v>13</v>
      </c>
    </row>
    <row r="20" spans="1:269" ht="15.75">
      <c r="A20" s="85">
        <v>14</v>
      </c>
      <c r="B20" s="1081" t="s">
        <v>2340</v>
      </c>
      <c r="C20" s="56" t="s">
        <v>1664</v>
      </c>
      <c r="D20" s="696">
        <v>80.784999999999997</v>
      </c>
      <c r="E20" s="696">
        <v>80.784999999999997</v>
      </c>
      <c r="F20" s="696">
        <v>0</v>
      </c>
      <c r="G20" s="696">
        <v>0</v>
      </c>
      <c r="H20" s="696">
        <v>734.08900000000006</v>
      </c>
      <c r="I20" s="696">
        <v>0.5</v>
      </c>
      <c r="J20" s="696">
        <v>0</v>
      </c>
      <c r="K20" s="696">
        <v>733.58900000000006</v>
      </c>
      <c r="L20" s="696">
        <v>24.878</v>
      </c>
      <c r="M20" s="696">
        <v>24.878</v>
      </c>
      <c r="N20" s="696">
        <v>0</v>
      </c>
      <c r="O20" s="696">
        <v>0</v>
      </c>
      <c r="P20" s="696">
        <v>753.46199999999999</v>
      </c>
      <c r="Q20" s="696">
        <v>0.27300000000000002</v>
      </c>
      <c r="R20" s="696">
        <v>0</v>
      </c>
      <c r="S20" s="696">
        <v>753.18899999999996</v>
      </c>
      <c r="T20" s="696">
        <v>7.2160000000000002</v>
      </c>
      <c r="U20" s="696">
        <v>7.2160000000000002</v>
      </c>
      <c r="V20" s="696">
        <v>0</v>
      </c>
      <c r="W20" s="696">
        <v>0</v>
      </c>
      <c r="X20" s="696">
        <v>820.58799999999997</v>
      </c>
      <c r="Y20" s="696">
        <v>0.54800000000000004</v>
      </c>
      <c r="Z20" s="696">
        <v>0</v>
      </c>
      <c r="AA20" s="696">
        <v>820.04</v>
      </c>
      <c r="AB20" s="696">
        <v>0.66900000000000004</v>
      </c>
      <c r="AC20" s="696">
        <v>0.66900000000000004</v>
      </c>
      <c r="AD20" s="696">
        <v>0</v>
      </c>
      <c r="AE20" s="696">
        <v>0</v>
      </c>
      <c r="AF20" s="696">
        <v>685.58299999999997</v>
      </c>
      <c r="AG20" s="696">
        <v>6.9000000000000006E-2</v>
      </c>
      <c r="AH20" s="696">
        <v>0</v>
      </c>
      <c r="AI20" s="696">
        <v>685.51400000000001</v>
      </c>
      <c r="AJ20" s="696">
        <v>2.5350000000000001</v>
      </c>
      <c r="AK20" s="696">
        <v>2.5350000000000001</v>
      </c>
      <c r="AL20" s="696">
        <v>0</v>
      </c>
      <c r="AM20" s="696">
        <v>0</v>
      </c>
      <c r="AN20" s="696">
        <v>714.19499999999994</v>
      </c>
      <c r="AO20" s="696">
        <v>7.9000000000000001E-2</v>
      </c>
      <c r="AP20" s="696">
        <v>0</v>
      </c>
      <c r="AQ20" s="696">
        <v>714.11599999999999</v>
      </c>
      <c r="AR20" s="696">
        <v>2.1960000000000002</v>
      </c>
      <c r="AS20" s="696">
        <v>2.1960000000000002</v>
      </c>
      <c r="AT20" s="696">
        <v>0</v>
      </c>
      <c r="AU20" s="696">
        <v>0</v>
      </c>
      <c r="AV20" s="696">
        <v>142.49200000000002</v>
      </c>
      <c r="AW20" s="696">
        <v>0.11600000000000001</v>
      </c>
      <c r="AX20" s="696">
        <v>0</v>
      </c>
      <c r="AY20" s="696">
        <v>142.376</v>
      </c>
      <c r="AZ20" s="696">
        <v>0.46200000000000002</v>
      </c>
      <c r="BA20" s="696">
        <v>0.46200000000000002</v>
      </c>
      <c r="BB20" s="696">
        <v>0</v>
      </c>
      <c r="BC20" s="696">
        <v>0</v>
      </c>
      <c r="BD20" s="696">
        <v>726.68900000000008</v>
      </c>
      <c r="BE20" s="696">
        <v>0.08</v>
      </c>
      <c r="BF20" s="696">
        <v>0</v>
      </c>
      <c r="BG20" s="696">
        <v>726.60900000000004</v>
      </c>
      <c r="BH20" s="696">
        <v>1.325</v>
      </c>
      <c r="BI20" s="696">
        <v>1.325</v>
      </c>
      <c r="BJ20" s="696">
        <v>0</v>
      </c>
      <c r="BK20" s="696">
        <v>0</v>
      </c>
      <c r="BL20" s="696">
        <v>697.49400000000003</v>
      </c>
      <c r="BM20" s="696">
        <v>8.6999999999999994E-2</v>
      </c>
      <c r="BN20" s="696">
        <v>0</v>
      </c>
      <c r="BO20" s="696">
        <v>697.40700000000004</v>
      </c>
      <c r="BP20" s="696">
        <v>1.4419999999999999</v>
      </c>
      <c r="BQ20" s="696">
        <v>1.4419999999999999</v>
      </c>
      <c r="BR20" s="696">
        <v>0</v>
      </c>
      <c r="BS20" s="696">
        <v>0</v>
      </c>
      <c r="BT20" s="696">
        <v>606.60400000000004</v>
      </c>
      <c r="BU20" s="696">
        <v>8.5999999999999993E-2</v>
      </c>
      <c r="BV20" s="696">
        <v>0</v>
      </c>
      <c r="BW20" s="696">
        <v>606.51800000000003</v>
      </c>
      <c r="BX20" s="696">
        <v>2.0169999999999999</v>
      </c>
      <c r="BY20" s="696">
        <v>2.0169999999999999</v>
      </c>
      <c r="BZ20" s="696">
        <v>0</v>
      </c>
      <c r="CA20" s="696">
        <v>0</v>
      </c>
      <c r="CB20" s="696">
        <v>655.029</v>
      </c>
      <c r="CC20" s="696">
        <v>9.0999999999999998E-2</v>
      </c>
      <c r="CD20" s="696">
        <v>0</v>
      </c>
      <c r="CE20" s="696">
        <v>654.93799999999999</v>
      </c>
      <c r="CF20" s="696">
        <v>2.0859999999999999</v>
      </c>
      <c r="CG20" s="696">
        <v>2.0859999999999999</v>
      </c>
      <c r="CH20" s="696">
        <v>0</v>
      </c>
      <c r="CI20" s="696">
        <v>0</v>
      </c>
      <c r="CJ20" s="696">
        <v>136.40599999999998</v>
      </c>
      <c r="CK20" s="696">
        <v>9.9000000000000005E-2</v>
      </c>
      <c r="CL20" s="696">
        <v>0</v>
      </c>
      <c r="CM20" s="696">
        <v>136.30699999999999</v>
      </c>
      <c r="CN20" s="696">
        <v>2.423</v>
      </c>
      <c r="CO20" s="696">
        <v>2.423</v>
      </c>
      <c r="CP20" s="696">
        <v>0</v>
      </c>
      <c r="CQ20" s="696">
        <v>0</v>
      </c>
      <c r="CR20" s="696">
        <v>140.52099999999999</v>
      </c>
      <c r="CS20" s="696">
        <v>0.106</v>
      </c>
      <c r="CT20" s="696">
        <v>0</v>
      </c>
      <c r="CU20" s="696">
        <v>140.41499999999999</v>
      </c>
      <c r="CV20" s="696">
        <v>3.8849999999999998</v>
      </c>
      <c r="CW20" s="696">
        <v>3.8849999999999998</v>
      </c>
      <c r="CX20" s="696">
        <v>0</v>
      </c>
      <c r="CY20" s="696">
        <v>0</v>
      </c>
      <c r="CZ20" s="696">
        <v>137.16499999999999</v>
      </c>
      <c r="DA20" s="696">
        <v>0.114</v>
      </c>
      <c r="DB20" s="696">
        <v>0</v>
      </c>
      <c r="DC20" s="696">
        <v>137.05099999999999</v>
      </c>
      <c r="DD20" s="696">
        <v>3.4809999999999999</v>
      </c>
      <c r="DE20" s="696">
        <v>3.4809999999999999</v>
      </c>
      <c r="DF20" s="696">
        <v>0</v>
      </c>
      <c r="DG20" s="696">
        <v>0</v>
      </c>
      <c r="DH20" s="696">
        <v>138.59700000000001</v>
      </c>
      <c r="DI20" s="696">
        <v>0.61399999999999999</v>
      </c>
      <c r="DJ20" s="696">
        <v>0</v>
      </c>
      <c r="DK20" s="696">
        <v>137.983</v>
      </c>
      <c r="DL20" s="696">
        <v>3.1949999999999998</v>
      </c>
      <c r="DM20" s="696">
        <v>3.1949999999999998</v>
      </c>
      <c r="DN20" s="696">
        <v>0</v>
      </c>
      <c r="DO20" s="696">
        <v>0</v>
      </c>
      <c r="DP20" s="696">
        <v>134.714</v>
      </c>
      <c r="DQ20" s="696">
        <v>9.7000000000000003E-2</v>
      </c>
      <c r="DR20" s="696">
        <v>0</v>
      </c>
      <c r="DS20" s="696">
        <v>134.61699999999999</v>
      </c>
      <c r="DT20" s="696">
        <v>3.03</v>
      </c>
      <c r="DU20" s="696">
        <v>3.03</v>
      </c>
      <c r="DV20" s="696">
        <v>0</v>
      </c>
      <c r="DW20" s="696">
        <v>0</v>
      </c>
      <c r="DX20" s="696">
        <v>136.809</v>
      </c>
      <c r="DY20" s="696">
        <v>0.10299999999999999</v>
      </c>
      <c r="DZ20" s="696">
        <v>0</v>
      </c>
      <c r="EA20" s="696">
        <v>136.70599999999999</v>
      </c>
      <c r="EB20" s="696">
        <v>2.669</v>
      </c>
      <c r="EC20" s="696">
        <v>2.669</v>
      </c>
      <c r="ED20" s="696">
        <v>0</v>
      </c>
      <c r="EE20" s="696">
        <v>0</v>
      </c>
      <c r="EF20" s="696">
        <v>142.26600000000002</v>
      </c>
      <c r="EG20" s="696">
        <v>0.122</v>
      </c>
      <c r="EH20" s="696">
        <v>0</v>
      </c>
      <c r="EI20" s="696">
        <v>142.14400000000001</v>
      </c>
      <c r="EJ20" s="696">
        <v>2.1960000000000002</v>
      </c>
      <c r="EK20" s="696">
        <v>2.1960000000000002</v>
      </c>
      <c r="EL20" s="696">
        <v>0</v>
      </c>
      <c r="EM20" s="696">
        <v>0</v>
      </c>
      <c r="EN20" s="696">
        <v>142.49200000000002</v>
      </c>
      <c r="EO20" s="696">
        <v>0.11600000000000001</v>
      </c>
      <c r="EP20" s="696">
        <v>0</v>
      </c>
      <c r="EQ20" s="696">
        <v>142.376</v>
      </c>
      <c r="ER20" s="696">
        <v>6.734</v>
      </c>
      <c r="ES20" s="696">
        <v>6.734</v>
      </c>
      <c r="ET20" s="696">
        <v>0</v>
      </c>
      <c r="EU20" s="696">
        <v>0</v>
      </c>
      <c r="EV20" s="696">
        <v>140.292</v>
      </c>
      <c r="EW20" s="696">
        <v>0.185</v>
      </c>
      <c r="EX20" s="696">
        <v>0</v>
      </c>
      <c r="EY20" s="696">
        <v>140.107</v>
      </c>
      <c r="EZ20" s="696">
        <v>2.2160000000000002</v>
      </c>
      <c r="FA20" s="696">
        <v>2.2160000000000002</v>
      </c>
      <c r="FB20" s="696">
        <v>0</v>
      </c>
      <c r="FC20" s="696">
        <v>0</v>
      </c>
      <c r="FD20" s="696">
        <v>142.696</v>
      </c>
      <c r="FE20" s="696">
        <v>0.108</v>
      </c>
      <c r="FF20" s="696">
        <v>0</v>
      </c>
      <c r="FG20" s="696">
        <v>142.58799999999999</v>
      </c>
      <c r="FH20" s="696">
        <v>2.335</v>
      </c>
      <c r="FI20" s="696">
        <v>2.335</v>
      </c>
      <c r="FJ20" s="696">
        <v>0</v>
      </c>
      <c r="FK20" s="696">
        <v>0</v>
      </c>
      <c r="FL20" s="696">
        <v>141.249</v>
      </c>
      <c r="FM20" s="696">
        <v>0.114</v>
      </c>
      <c r="FN20" s="696">
        <v>0</v>
      </c>
      <c r="FO20" s="696">
        <v>141.13499999999999</v>
      </c>
      <c r="FP20" s="696">
        <v>8.6690000000000005</v>
      </c>
      <c r="FQ20" s="696">
        <v>8.6690000000000005</v>
      </c>
      <c r="FR20" s="696">
        <v>0</v>
      </c>
      <c r="FS20" s="696">
        <v>0</v>
      </c>
      <c r="FT20" s="696">
        <v>137.91499999999999</v>
      </c>
      <c r="FU20" s="696">
        <v>0.10200000000000001</v>
      </c>
      <c r="FV20" s="696">
        <v>0</v>
      </c>
      <c r="FW20" s="696">
        <v>137.81299999999999</v>
      </c>
      <c r="FX20" s="696">
        <v>2.3929999999999998</v>
      </c>
      <c r="FY20" s="696">
        <v>2.3929999999999998</v>
      </c>
      <c r="FZ20" s="696">
        <v>0</v>
      </c>
      <c r="GA20" s="696">
        <v>0</v>
      </c>
      <c r="GB20" s="696">
        <v>139.03</v>
      </c>
      <c r="GC20" s="696">
        <v>8.2000000000000003E-2</v>
      </c>
      <c r="GD20" s="696">
        <v>0</v>
      </c>
      <c r="GE20" s="696">
        <v>138.94800000000001</v>
      </c>
      <c r="GF20" s="696">
        <v>2.34</v>
      </c>
      <c r="GG20" s="696">
        <v>2.34</v>
      </c>
      <c r="GH20" s="696">
        <v>0</v>
      </c>
      <c r="GI20" s="696">
        <v>0</v>
      </c>
      <c r="GJ20" s="696">
        <v>140.59300000000002</v>
      </c>
      <c r="GK20" s="696">
        <v>0.08</v>
      </c>
      <c r="GL20" s="696">
        <v>0</v>
      </c>
      <c r="GM20" s="696">
        <v>140.51300000000001</v>
      </c>
      <c r="GN20" s="696">
        <v>2.4529999999999998</v>
      </c>
      <c r="GO20" s="696">
        <v>2.4529999999999998</v>
      </c>
      <c r="GP20" s="696">
        <v>0</v>
      </c>
      <c r="GQ20" s="696">
        <v>0</v>
      </c>
      <c r="GR20" s="696">
        <v>138.172</v>
      </c>
      <c r="GS20" s="696">
        <v>7.6999999999999999E-2</v>
      </c>
      <c r="GT20" s="696">
        <v>0</v>
      </c>
      <c r="GU20" s="696">
        <v>138.095</v>
      </c>
      <c r="GV20" s="696">
        <v>2.8719999999999999</v>
      </c>
      <c r="GW20" s="696">
        <v>2.8719999999999999</v>
      </c>
      <c r="GX20" s="696">
        <v>0</v>
      </c>
      <c r="GY20" s="696">
        <v>0</v>
      </c>
      <c r="GZ20" s="696">
        <v>138.941</v>
      </c>
      <c r="HA20" s="696">
        <v>8.2000000000000003E-2</v>
      </c>
      <c r="HB20" s="696">
        <v>0</v>
      </c>
      <c r="HC20" s="696">
        <v>138.85900000000001</v>
      </c>
      <c r="HD20" s="696">
        <v>4.5999999999999996</v>
      </c>
      <c r="HE20" s="696">
        <v>4.5999999999999996</v>
      </c>
      <c r="HF20" s="696">
        <v>0</v>
      </c>
      <c r="HG20" s="696">
        <v>0</v>
      </c>
      <c r="HH20" s="696">
        <v>140.453</v>
      </c>
      <c r="HI20" s="696">
        <v>0.08</v>
      </c>
      <c r="HJ20" s="696">
        <v>0</v>
      </c>
      <c r="HK20" s="696">
        <v>140.37299999999999</v>
      </c>
      <c r="HL20" s="696">
        <v>11.618</v>
      </c>
      <c r="HM20" s="696">
        <v>11.618</v>
      </c>
      <c r="HN20" s="696">
        <v>0</v>
      </c>
      <c r="HO20" s="696">
        <v>0</v>
      </c>
      <c r="HP20" s="696">
        <v>139.74600000000001</v>
      </c>
      <c r="HQ20" s="696">
        <v>5.8999999999999997E-2</v>
      </c>
      <c r="HR20" s="696">
        <v>0</v>
      </c>
      <c r="HS20" s="696">
        <v>139.68700000000001</v>
      </c>
      <c r="HT20" s="696">
        <v>9.6430000000000007</v>
      </c>
      <c r="HU20" s="696">
        <v>9.6430000000000007</v>
      </c>
      <c r="HV20" s="696">
        <v>0</v>
      </c>
      <c r="HW20" s="696">
        <v>0</v>
      </c>
      <c r="HX20" s="696">
        <v>141.226</v>
      </c>
      <c r="HY20" s="696">
        <v>6.0999999999999999E-2</v>
      </c>
      <c r="HZ20" s="696">
        <v>0</v>
      </c>
      <c r="IA20" s="696">
        <v>141.16499999999999</v>
      </c>
      <c r="IB20" s="696">
        <v>7.8310000000000004</v>
      </c>
      <c r="IC20" s="696">
        <v>7.8310000000000004</v>
      </c>
      <c r="ID20" s="696">
        <v>0</v>
      </c>
      <c r="IE20" s="696">
        <v>0</v>
      </c>
      <c r="IF20" s="696">
        <v>139.874</v>
      </c>
      <c r="IG20" s="696">
        <v>0.17799999999999999</v>
      </c>
      <c r="IH20" s="696">
        <v>0</v>
      </c>
      <c r="II20" s="696">
        <v>139.696</v>
      </c>
      <c r="IJ20" s="696">
        <v>6.734</v>
      </c>
      <c r="IK20" s="696">
        <v>6.734</v>
      </c>
      <c r="IL20" s="696">
        <v>0</v>
      </c>
      <c r="IM20" s="696">
        <v>0</v>
      </c>
      <c r="IN20" s="696">
        <v>140.292</v>
      </c>
      <c r="IO20" s="696">
        <v>0.185</v>
      </c>
      <c r="IP20" s="696">
        <v>0</v>
      </c>
      <c r="IQ20" s="696">
        <v>140.107</v>
      </c>
      <c r="IR20" s="696">
        <v>383.72199999999998</v>
      </c>
      <c r="IS20" s="696">
        <v>3.6139999999999999</v>
      </c>
      <c r="IT20" s="696">
        <v>0</v>
      </c>
      <c r="IU20" s="696">
        <v>380.108</v>
      </c>
      <c r="IV20" s="696">
        <v>0</v>
      </c>
      <c r="IW20" s="696">
        <v>0</v>
      </c>
      <c r="IX20" s="696">
        <v>0</v>
      </c>
      <c r="IY20" s="696">
        <v>0</v>
      </c>
      <c r="IZ20" s="696">
        <v>2.8439999999999999</v>
      </c>
      <c r="JA20" s="696">
        <v>2.8439999999999999</v>
      </c>
      <c r="JB20" s="696">
        <v>0</v>
      </c>
      <c r="JC20" s="696">
        <v>0</v>
      </c>
      <c r="JD20" s="696">
        <v>0</v>
      </c>
      <c r="JE20" s="696">
        <v>0</v>
      </c>
      <c r="JF20" s="696">
        <v>0</v>
      </c>
      <c r="JG20" s="696">
        <v>0</v>
      </c>
      <c r="JH20" s="1082" t="s">
        <v>2347</v>
      </c>
      <c r="JI20" s="160">
        <v>14</v>
      </c>
    </row>
    <row r="21" spans="1:269" ht="15.75">
      <c r="A21" s="133"/>
      <c r="B21" s="62"/>
      <c r="C21" s="673"/>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c r="EI21" s="61"/>
      <c r="EJ21" s="61"/>
      <c r="EK21" s="61"/>
      <c r="EL21" s="61"/>
      <c r="EM21" s="61"/>
      <c r="EN21" s="61"/>
      <c r="EO21" s="61"/>
      <c r="EP21" s="61"/>
      <c r="EQ21" s="61"/>
      <c r="ER21" s="61"/>
      <c r="ES21" s="61"/>
      <c r="ET21" s="61"/>
      <c r="EU21" s="61"/>
      <c r="EV21" s="61"/>
      <c r="EW21" s="61"/>
      <c r="EX21" s="61"/>
      <c r="EY21" s="61"/>
      <c r="EZ21" s="61"/>
      <c r="FA21" s="61"/>
      <c r="FB21" s="61"/>
      <c r="FC21" s="61"/>
      <c r="FD21" s="61"/>
      <c r="FE21" s="61"/>
      <c r="FF21" s="61"/>
      <c r="FG21" s="61"/>
      <c r="FH21" s="61"/>
      <c r="FI21" s="61"/>
      <c r="FJ21" s="61"/>
      <c r="FK21" s="61"/>
      <c r="FL21" s="61"/>
      <c r="FM21" s="61"/>
      <c r="FN21" s="61"/>
      <c r="FO21" s="61"/>
      <c r="FP21" s="61"/>
      <c r="FQ21" s="61"/>
      <c r="FR21" s="61"/>
      <c r="FS21" s="61"/>
      <c r="FT21" s="61"/>
      <c r="FU21" s="61"/>
      <c r="FV21" s="61"/>
      <c r="FW21" s="61"/>
      <c r="FX21" s="61"/>
      <c r="FY21" s="61"/>
      <c r="FZ21" s="61"/>
      <c r="GA21" s="61"/>
      <c r="GB21" s="61"/>
      <c r="GC21" s="61"/>
      <c r="GD21" s="61"/>
      <c r="GE21" s="61"/>
      <c r="GF21" s="61"/>
      <c r="GG21" s="61"/>
      <c r="GH21" s="61"/>
      <c r="GI21" s="61"/>
      <c r="GJ21" s="61"/>
      <c r="GK21" s="61"/>
      <c r="GL21" s="61"/>
      <c r="GM21" s="61"/>
      <c r="GN21" s="61"/>
      <c r="GO21" s="61"/>
      <c r="GP21" s="61"/>
      <c r="GQ21" s="61"/>
      <c r="GR21" s="61"/>
      <c r="GS21" s="61"/>
      <c r="GT21" s="61"/>
      <c r="GU21" s="61"/>
      <c r="GV21" s="61"/>
      <c r="GW21" s="61"/>
      <c r="GX21" s="61"/>
      <c r="GY21" s="61"/>
      <c r="GZ21" s="61"/>
      <c r="HA21" s="61"/>
      <c r="HB21" s="61"/>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1"/>
      <c r="IB21" s="61"/>
      <c r="IC21" s="61"/>
      <c r="ID21" s="61"/>
      <c r="IE21" s="61"/>
      <c r="IF21" s="61"/>
      <c r="IG21" s="61"/>
      <c r="IH21" s="61"/>
      <c r="II21" s="61"/>
      <c r="IJ21" s="61"/>
      <c r="IK21" s="61"/>
      <c r="IL21" s="61"/>
      <c r="IM21" s="61"/>
      <c r="IN21" s="61"/>
      <c r="IO21" s="61"/>
      <c r="IP21" s="61"/>
      <c r="IQ21" s="61"/>
      <c r="IR21" s="61"/>
      <c r="IS21" s="61"/>
      <c r="IT21" s="61"/>
      <c r="IU21" s="61"/>
      <c r="IV21" s="61"/>
      <c r="IW21" s="61"/>
      <c r="IX21" s="61"/>
      <c r="IY21" s="61"/>
      <c r="IZ21" s="61"/>
      <c r="JA21" s="61"/>
      <c r="JB21" s="61"/>
      <c r="JC21" s="61"/>
      <c r="JD21" s="61"/>
      <c r="JE21" s="61"/>
      <c r="JF21" s="61"/>
      <c r="JG21" s="61"/>
      <c r="JH21" s="62"/>
      <c r="JI21" s="133"/>
    </row>
    <row r="22" spans="1:269" ht="15.75">
      <c r="A22" s="346" t="s">
        <v>196</v>
      </c>
      <c r="B22" s="62"/>
      <c r="C22" s="158"/>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62"/>
      <c r="BU22" s="62"/>
      <c r="BV22" s="62"/>
      <c r="BW22" s="62"/>
      <c r="BX22" s="62"/>
      <c r="BY22" s="62"/>
      <c r="BZ22" s="62"/>
      <c r="CA22" s="62"/>
      <c r="CB22" s="62"/>
      <c r="CC22" s="62"/>
      <c r="CD22" s="62"/>
      <c r="CE22" s="62"/>
      <c r="CF22" s="62"/>
      <c r="CG22" s="62"/>
      <c r="CH22" s="62"/>
      <c r="CI22" s="62"/>
      <c r="CJ22" s="62"/>
      <c r="CK22" s="62"/>
      <c r="CL22" s="62"/>
      <c r="CM22" s="62"/>
      <c r="CN22" s="62"/>
      <c r="CO22" s="62"/>
      <c r="CP22" s="62"/>
      <c r="CQ22" s="62"/>
      <c r="CR22" s="62"/>
      <c r="CS22" s="62"/>
      <c r="CT22" s="62"/>
      <c r="CU22" s="62"/>
      <c r="CV22" s="62"/>
      <c r="CW22" s="62"/>
      <c r="CX22" s="62"/>
      <c r="CY22" s="62"/>
      <c r="CZ22" s="62"/>
      <c r="DA22" s="62"/>
      <c r="DB22" s="62"/>
      <c r="DC22" s="62"/>
      <c r="DD22" s="62"/>
      <c r="DE22" s="62"/>
      <c r="DF22" s="62"/>
      <c r="DG22" s="62"/>
      <c r="DH22" s="62"/>
      <c r="DI22" s="62"/>
      <c r="DJ22" s="62"/>
      <c r="DK22" s="62"/>
      <c r="DL22" s="62"/>
      <c r="DM22" s="62"/>
      <c r="DN22" s="62"/>
      <c r="DO22" s="62"/>
      <c r="DP22" s="62"/>
      <c r="DQ22" s="62"/>
      <c r="DR22" s="62"/>
      <c r="DS22" s="62"/>
      <c r="DT22" s="62"/>
      <c r="DU22" s="62"/>
      <c r="DV22" s="62"/>
      <c r="DW22" s="62"/>
      <c r="DX22" s="62"/>
      <c r="DY22" s="62"/>
      <c r="DZ22" s="62"/>
      <c r="EA22" s="62"/>
      <c r="EB22" s="62"/>
      <c r="EC22" s="62"/>
      <c r="ED22" s="62"/>
      <c r="EE22" s="62"/>
      <c r="EF22" s="62"/>
      <c r="EG22" s="62"/>
      <c r="EH22" s="62"/>
      <c r="EI22" s="62"/>
      <c r="EJ22" s="62"/>
      <c r="EK22" s="62"/>
      <c r="EL22" s="62"/>
      <c r="EM22" s="62"/>
      <c r="EN22" s="62"/>
      <c r="EO22" s="62"/>
      <c r="EP22" s="62"/>
      <c r="EQ22" s="62"/>
      <c r="ER22" s="62"/>
      <c r="ES22" s="62"/>
      <c r="ET22" s="62"/>
      <c r="EU22" s="62"/>
      <c r="EV22" s="62"/>
      <c r="EW22" s="62"/>
      <c r="EX22" s="62"/>
      <c r="EY22" s="62"/>
      <c r="EZ22" s="923"/>
      <c r="FA22" s="923"/>
      <c r="FB22" s="62"/>
      <c r="FC22" s="62"/>
      <c r="FD22" s="923"/>
      <c r="FE22" s="923"/>
      <c r="FF22" s="62"/>
      <c r="FG22" s="62"/>
      <c r="FH22" s="923"/>
      <c r="FI22" s="923"/>
      <c r="FJ22" s="62"/>
      <c r="FK22" s="62"/>
      <c r="FL22" s="923"/>
      <c r="FM22" s="923"/>
      <c r="FN22" s="62"/>
      <c r="FO22" s="62"/>
      <c r="FP22" s="923"/>
      <c r="FQ22" s="923"/>
      <c r="FR22" s="62"/>
      <c r="FS22" s="62"/>
      <c r="FT22" s="923"/>
      <c r="FU22" s="923"/>
      <c r="FV22" s="62"/>
      <c r="FW22" s="62"/>
      <c r="FX22" s="923"/>
      <c r="FY22" s="923"/>
      <c r="FZ22" s="62"/>
      <c r="GA22" s="62"/>
      <c r="GB22" s="923"/>
      <c r="GC22" s="923"/>
      <c r="GD22" s="62"/>
      <c r="GE22" s="62"/>
      <c r="GF22" s="923"/>
      <c r="GG22" s="923"/>
      <c r="GH22" s="62"/>
      <c r="GI22" s="62"/>
      <c r="GJ22" s="923"/>
      <c r="GK22" s="923"/>
      <c r="GL22" s="62"/>
      <c r="GM22" s="62"/>
      <c r="GN22" s="923"/>
      <c r="GO22" s="923"/>
      <c r="GP22" s="62"/>
      <c r="GQ22" s="62"/>
      <c r="GR22" s="923"/>
      <c r="GS22" s="923"/>
      <c r="GT22" s="62"/>
      <c r="GU22" s="62"/>
      <c r="GV22" s="923"/>
      <c r="GW22" s="923"/>
      <c r="GX22" s="62"/>
      <c r="GY22" s="62"/>
      <c r="GZ22" s="923"/>
      <c r="HA22" s="923"/>
      <c r="HB22" s="62"/>
      <c r="HC22" s="62"/>
      <c r="HD22" s="923"/>
      <c r="HE22" s="923"/>
      <c r="HF22" s="62"/>
      <c r="HG22" s="62"/>
      <c r="HH22" s="923"/>
      <c r="HI22" s="923"/>
      <c r="HJ22" s="62"/>
      <c r="HK22" s="62"/>
      <c r="HL22" s="923"/>
      <c r="HM22" s="923"/>
      <c r="HN22" s="62"/>
      <c r="HO22" s="62"/>
      <c r="HP22" s="923"/>
      <c r="HQ22" s="923"/>
      <c r="HR22" s="62"/>
      <c r="HS22" s="62"/>
      <c r="HT22" s="923"/>
      <c r="HU22" s="923"/>
      <c r="HV22" s="62"/>
      <c r="HW22" s="62"/>
      <c r="HX22" s="923"/>
      <c r="HY22" s="923"/>
      <c r="HZ22" s="62"/>
      <c r="IA22" s="62"/>
      <c r="IB22" s="923"/>
      <c r="IC22" s="923"/>
      <c r="ID22" s="62"/>
      <c r="IE22" s="62"/>
      <c r="IF22" s="923"/>
      <c r="IG22" s="923"/>
      <c r="IH22" s="62"/>
      <c r="II22" s="62"/>
      <c r="IJ22" s="923"/>
      <c r="IK22" s="923"/>
      <c r="IL22" s="62"/>
      <c r="IM22" s="62"/>
      <c r="IN22" s="923"/>
      <c r="IO22" s="923"/>
      <c r="IP22" s="62"/>
      <c r="IQ22" s="62"/>
      <c r="IR22" s="62"/>
      <c r="IS22" s="62"/>
      <c r="IT22" s="62"/>
      <c r="IU22" s="62"/>
      <c r="IV22" s="62"/>
      <c r="IW22" s="62"/>
      <c r="IX22" s="62"/>
      <c r="IY22" s="62"/>
      <c r="IZ22" s="62"/>
      <c r="JA22" s="62"/>
      <c r="JB22" s="62"/>
      <c r="JC22" s="62"/>
      <c r="JD22" s="62"/>
      <c r="JE22" s="62"/>
      <c r="JF22" s="62"/>
      <c r="JG22" s="62"/>
      <c r="JH22" s="730" t="s">
        <v>955</v>
      </c>
      <c r="JI22" s="133"/>
    </row>
    <row r="23" spans="1:269" ht="18">
      <c r="A23" s="347" t="s">
        <v>2631</v>
      </c>
      <c r="B23" s="188"/>
      <c r="C23" s="188"/>
      <c r="D23" s="188"/>
      <c r="E23" s="188"/>
      <c r="F23" s="62"/>
      <c r="G23" s="62"/>
      <c r="H23" s="62"/>
      <c r="I23" s="62"/>
      <c r="J23" s="62"/>
      <c r="K23" s="62"/>
      <c r="L23" s="188"/>
      <c r="M23" s="188"/>
      <c r="N23" s="62"/>
      <c r="O23" s="62"/>
      <c r="P23" s="62"/>
      <c r="Q23" s="62"/>
      <c r="R23" s="62"/>
      <c r="S23" s="62"/>
      <c r="T23" s="188"/>
      <c r="U23" s="188"/>
      <c r="V23" s="62"/>
      <c r="W23" s="62"/>
      <c r="X23" s="62"/>
      <c r="Y23" s="62"/>
      <c r="Z23" s="62"/>
      <c r="AA23" s="62"/>
      <c r="AB23" s="188"/>
      <c r="AC23" s="188"/>
      <c r="AD23" s="62"/>
      <c r="AE23" s="62"/>
      <c r="AF23" s="62"/>
      <c r="AG23" s="62"/>
      <c r="AH23" s="62"/>
      <c r="AI23" s="62"/>
      <c r="AJ23" s="188"/>
      <c r="AK23" s="188"/>
      <c r="AL23" s="62"/>
      <c r="AM23" s="62"/>
      <c r="AN23" s="62"/>
      <c r="AO23" s="62"/>
      <c r="AP23" s="62"/>
      <c r="AQ23" s="62"/>
      <c r="AR23" s="188"/>
      <c r="AS23" s="188"/>
      <c r="AT23" s="62"/>
      <c r="AU23" s="62"/>
      <c r="AV23" s="62"/>
      <c r="AW23" s="62"/>
      <c r="AX23" s="62"/>
      <c r="AY23" s="62"/>
      <c r="AZ23" s="188"/>
      <c r="BA23" s="188"/>
      <c r="BB23" s="62"/>
      <c r="BC23" s="62"/>
      <c r="BD23" s="62"/>
      <c r="BE23" s="62"/>
      <c r="BF23" s="62"/>
      <c r="BG23" s="62"/>
      <c r="BH23" s="188"/>
      <c r="BI23" s="188"/>
      <c r="BJ23" s="62"/>
      <c r="BK23" s="62"/>
      <c r="BL23" s="62"/>
      <c r="BM23" s="62"/>
      <c r="BN23" s="62"/>
      <c r="BO23" s="62"/>
      <c r="BP23" s="188"/>
      <c r="BQ23" s="188"/>
      <c r="BR23" s="62"/>
      <c r="BS23" s="62"/>
      <c r="BT23" s="62"/>
      <c r="BU23" s="62"/>
      <c r="BV23" s="62"/>
      <c r="BW23" s="62"/>
      <c r="BX23" s="188"/>
      <c r="BY23" s="188"/>
      <c r="BZ23" s="62"/>
      <c r="CA23" s="62"/>
      <c r="CB23" s="62"/>
      <c r="CC23" s="62"/>
      <c r="CD23" s="62"/>
      <c r="CE23" s="62"/>
      <c r="CF23" s="188"/>
      <c r="CG23" s="188"/>
      <c r="CH23" s="62"/>
      <c r="CI23" s="62"/>
      <c r="CJ23" s="62"/>
      <c r="CK23" s="62"/>
      <c r="CL23" s="62"/>
      <c r="CM23" s="62"/>
      <c r="CN23" s="188"/>
      <c r="CO23" s="188"/>
      <c r="CP23" s="62"/>
      <c r="CQ23" s="62"/>
      <c r="CR23" s="62"/>
      <c r="CS23" s="62"/>
      <c r="CT23" s="62"/>
      <c r="CU23" s="62"/>
      <c r="CV23" s="188"/>
      <c r="CW23" s="188"/>
      <c r="CX23" s="62"/>
      <c r="CY23" s="62"/>
      <c r="CZ23" s="62"/>
      <c r="DA23" s="62"/>
      <c r="DB23" s="62"/>
      <c r="DC23" s="62"/>
      <c r="DD23" s="188"/>
      <c r="DE23" s="188"/>
      <c r="DF23" s="62"/>
      <c r="DG23" s="62"/>
      <c r="DH23" s="62"/>
      <c r="DI23" s="62"/>
      <c r="DJ23" s="62"/>
      <c r="DK23" s="62"/>
      <c r="DL23" s="188"/>
      <c r="DM23" s="188"/>
      <c r="DN23" s="62"/>
      <c r="DO23" s="62"/>
      <c r="DP23" s="62"/>
      <c r="DQ23" s="62"/>
      <c r="DR23" s="62"/>
      <c r="DS23" s="62"/>
      <c r="DT23" s="188"/>
      <c r="DU23" s="188"/>
      <c r="DV23" s="62"/>
      <c r="DW23" s="62"/>
      <c r="DX23" s="62"/>
      <c r="DY23" s="62"/>
      <c r="DZ23" s="62"/>
      <c r="EA23" s="62"/>
      <c r="EB23" s="188"/>
      <c r="EC23" s="188"/>
      <c r="ED23" s="62"/>
      <c r="EE23" s="62"/>
      <c r="EF23" s="62"/>
      <c r="EG23" s="62"/>
      <c r="EH23" s="62"/>
      <c r="EI23" s="62"/>
      <c r="EJ23" s="188"/>
      <c r="EK23" s="188"/>
      <c r="EL23" s="62"/>
      <c r="EM23" s="62"/>
      <c r="EN23" s="62"/>
      <c r="EO23" s="62"/>
      <c r="EP23" s="62"/>
      <c r="EQ23" s="62"/>
      <c r="ER23" s="188"/>
      <c r="ES23" s="188"/>
      <c r="ET23" s="62"/>
      <c r="EU23" s="62"/>
      <c r="EV23" s="62"/>
      <c r="EW23" s="62"/>
      <c r="EX23" s="62"/>
      <c r="EY23" s="62"/>
      <c r="EZ23" s="924"/>
      <c r="FA23" s="923"/>
      <c r="FB23" s="62"/>
      <c r="FC23" s="62"/>
      <c r="FD23" s="923"/>
      <c r="FE23" s="923"/>
      <c r="FF23" s="62"/>
      <c r="FG23" s="62"/>
      <c r="FH23" s="924"/>
      <c r="FI23" s="923"/>
      <c r="FJ23" s="62"/>
      <c r="FK23" s="62"/>
      <c r="FL23" s="923"/>
      <c r="FM23" s="923"/>
      <c r="FN23" s="62"/>
      <c r="FO23" s="62"/>
      <c r="FP23" s="924"/>
      <c r="FQ23" s="923"/>
      <c r="FR23" s="62"/>
      <c r="FS23" s="62"/>
      <c r="FT23" s="923"/>
      <c r="FU23" s="923"/>
      <c r="FV23" s="62"/>
      <c r="FW23" s="62"/>
      <c r="FX23" s="924"/>
      <c r="FY23" s="923"/>
      <c r="FZ23" s="62"/>
      <c r="GA23" s="62"/>
      <c r="GB23" s="923"/>
      <c r="GC23" s="923"/>
      <c r="GD23" s="62"/>
      <c r="GE23" s="62"/>
      <c r="GF23" s="924"/>
      <c r="GG23" s="923"/>
      <c r="GH23" s="62"/>
      <c r="GI23" s="62"/>
      <c r="GJ23" s="923"/>
      <c r="GK23" s="923"/>
      <c r="GL23" s="62"/>
      <c r="GM23" s="62"/>
      <c r="GN23" s="924"/>
      <c r="GO23" s="923"/>
      <c r="GP23" s="62"/>
      <c r="GQ23" s="62"/>
      <c r="GR23" s="923"/>
      <c r="GS23" s="923"/>
      <c r="GT23" s="62"/>
      <c r="GU23" s="62"/>
      <c r="GV23" s="924"/>
      <c r="GW23" s="923"/>
      <c r="GX23" s="62"/>
      <c r="GY23" s="62"/>
      <c r="GZ23" s="923"/>
      <c r="HA23" s="923"/>
      <c r="HB23" s="62"/>
      <c r="HC23" s="62"/>
      <c r="HD23" s="924"/>
      <c r="HE23" s="923"/>
      <c r="HF23" s="62"/>
      <c r="HG23" s="62"/>
      <c r="HH23" s="923"/>
      <c r="HI23" s="923"/>
      <c r="HJ23" s="62"/>
      <c r="HK23" s="62"/>
      <c r="HL23" s="924"/>
      <c r="HM23" s="923"/>
      <c r="HN23" s="62"/>
      <c r="HO23" s="62"/>
      <c r="HP23" s="923"/>
      <c r="HQ23" s="923"/>
      <c r="HR23" s="62"/>
      <c r="HS23" s="62"/>
      <c r="HT23" s="924"/>
      <c r="HU23" s="923"/>
      <c r="HV23" s="62"/>
      <c r="HW23" s="62"/>
      <c r="HX23" s="923"/>
      <c r="HY23" s="923"/>
      <c r="HZ23" s="62"/>
      <c r="IA23" s="62"/>
      <c r="IB23" s="924"/>
      <c r="IC23" s="923"/>
      <c r="ID23" s="62"/>
      <c r="IE23" s="62"/>
      <c r="IF23" s="923"/>
      <c r="IG23" s="923"/>
      <c r="IH23" s="62"/>
      <c r="II23" s="62"/>
      <c r="IJ23" s="924"/>
      <c r="IK23" s="923"/>
      <c r="IL23" s="62"/>
      <c r="IM23" s="62"/>
      <c r="IN23" s="923"/>
      <c r="IO23" s="923"/>
      <c r="IP23" s="62"/>
      <c r="IQ23" s="62"/>
      <c r="IR23" s="62"/>
      <c r="IS23" s="62"/>
      <c r="IT23" s="62"/>
      <c r="IU23" s="62"/>
      <c r="IV23" s="62"/>
      <c r="IW23" s="62"/>
      <c r="IX23" s="62"/>
      <c r="IY23" s="62"/>
      <c r="IZ23" s="62"/>
      <c r="JA23" s="62"/>
      <c r="JB23" s="62"/>
      <c r="JC23" s="62"/>
      <c r="JD23" s="62"/>
      <c r="JE23" s="62"/>
      <c r="JF23" s="62"/>
      <c r="JG23" s="62"/>
      <c r="JH23" s="138" t="s">
        <v>2561</v>
      </c>
      <c r="JI23" s="62"/>
    </row>
    <row r="24" spans="1:269" ht="15.75">
      <c r="A24" s="347" t="s">
        <v>1660</v>
      </c>
      <c r="B24" s="187"/>
      <c r="C24" s="188"/>
      <c r="D24" s="188"/>
      <c r="E24" s="188"/>
      <c r="F24" s="62"/>
      <c r="G24" s="62"/>
      <c r="H24" s="62"/>
      <c r="I24" s="62"/>
      <c r="J24" s="62"/>
      <c r="K24" s="62"/>
      <c r="L24" s="188"/>
      <c r="M24" s="188"/>
      <c r="N24" s="62"/>
      <c r="O24" s="62"/>
      <c r="P24" s="62"/>
      <c r="Q24" s="62"/>
      <c r="R24" s="62"/>
      <c r="S24" s="62"/>
      <c r="T24" s="188"/>
      <c r="U24" s="188"/>
      <c r="V24" s="62"/>
      <c r="W24" s="62"/>
      <c r="X24" s="62"/>
      <c r="Y24" s="62"/>
      <c r="Z24" s="62"/>
      <c r="AA24" s="62"/>
      <c r="AB24" s="188"/>
      <c r="AC24" s="188"/>
      <c r="AD24" s="62"/>
      <c r="AE24" s="62"/>
      <c r="AF24" s="62"/>
      <c r="AG24" s="62"/>
      <c r="AH24" s="62"/>
      <c r="AI24" s="62"/>
      <c r="AJ24" s="188"/>
      <c r="AK24" s="188"/>
      <c r="AL24" s="62"/>
      <c r="AM24" s="62"/>
      <c r="AN24" s="62"/>
      <c r="AO24" s="62"/>
      <c r="AP24" s="62"/>
      <c r="AQ24" s="62"/>
      <c r="AR24" s="188"/>
      <c r="AS24" s="188"/>
      <c r="AT24" s="62"/>
      <c r="AU24" s="62"/>
      <c r="AV24" s="62"/>
      <c r="AW24" s="62"/>
      <c r="AX24" s="62"/>
      <c r="AY24" s="62"/>
      <c r="AZ24" s="188"/>
      <c r="BA24" s="188"/>
      <c r="BB24" s="62"/>
      <c r="BC24" s="62"/>
      <c r="BD24" s="62"/>
      <c r="BE24" s="62"/>
      <c r="BF24" s="62"/>
      <c r="BG24" s="62"/>
      <c r="BH24" s="188"/>
      <c r="BI24" s="188"/>
      <c r="BJ24" s="62"/>
      <c r="BK24" s="62"/>
      <c r="BL24" s="62"/>
      <c r="BM24" s="62"/>
      <c r="BN24" s="62"/>
      <c r="BO24" s="62"/>
      <c r="BP24" s="188"/>
      <c r="BQ24" s="188"/>
      <c r="BR24" s="62"/>
      <c r="BS24" s="62"/>
      <c r="BT24" s="62"/>
      <c r="BU24" s="62"/>
      <c r="BV24" s="62"/>
      <c r="BW24" s="62"/>
      <c r="BX24" s="188"/>
      <c r="BY24" s="188"/>
      <c r="BZ24" s="62"/>
      <c r="CA24" s="62"/>
      <c r="CB24" s="62"/>
      <c r="CC24" s="62"/>
      <c r="CD24" s="62"/>
      <c r="CE24" s="62"/>
      <c r="CF24" s="188"/>
      <c r="CG24" s="188"/>
      <c r="CH24" s="62"/>
      <c r="CI24" s="62"/>
      <c r="CJ24" s="62"/>
      <c r="CK24" s="62"/>
      <c r="CL24" s="62"/>
      <c r="CM24" s="62"/>
      <c r="CN24" s="188"/>
      <c r="CO24" s="188"/>
      <c r="CP24" s="62"/>
      <c r="CQ24" s="62"/>
      <c r="CR24" s="62"/>
      <c r="CS24" s="62"/>
      <c r="CT24" s="62"/>
      <c r="CU24" s="62"/>
      <c r="CV24" s="188"/>
      <c r="CW24" s="188"/>
      <c r="CX24" s="62"/>
      <c r="CY24" s="62"/>
      <c r="CZ24" s="62"/>
      <c r="DA24" s="62"/>
      <c r="DB24" s="62"/>
      <c r="DC24" s="62"/>
      <c r="DD24" s="188"/>
      <c r="DE24" s="188"/>
      <c r="DF24" s="62"/>
      <c r="DG24" s="62"/>
      <c r="DH24" s="62"/>
      <c r="DI24" s="62"/>
      <c r="DJ24" s="62"/>
      <c r="DK24" s="62"/>
      <c r="DL24" s="188"/>
      <c r="DM24" s="188"/>
      <c r="DN24" s="62"/>
      <c r="DO24" s="62"/>
      <c r="DP24" s="62"/>
      <c r="DQ24" s="62"/>
      <c r="DR24" s="62"/>
      <c r="DS24" s="62"/>
      <c r="DT24" s="188"/>
      <c r="DU24" s="188"/>
      <c r="DV24" s="62"/>
      <c r="DW24" s="62"/>
      <c r="DX24" s="62"/>
      <c r="DY24" s="62"/>
      <c r="DZ24" s="62"/>
      <c r="EA24" s="62"/>
      <c r="EB24" s="188"/>
      <c r="EC24" s="188"/>
      <c r="ED24" s="62"/>
      <c r="EE24" s="62"/>
      <c r="EF24" s="62"/>
      <c r="EG24" s="62"/>
      <c r="EH24" s="62"/>
      <c r="EI24" s="62"/>
      <c r="EJ24" s="188"/>
      <c r="EK24" s="188"/>
      <c r="EL24" s="62"/>
      <c r="EM24" s="62"/>
      <c r="EN24" s="62"/>
      <c r="EO24" s="62"/>
      <c r="EP24" s="62"/>
      <c r="EQ24" s="62"/>
      <c r="ER24" s="188"/>
      <c r="ES24" s="188"/>
      <c r="ET24" s="62"/>
      <c r="EU24" s="62"/>
      <c r="EV24" s="62"/>
      <c r="EW24" s="62"/>
      <c r="EX24" s="62"/>
      <c r="EY24" s="62"/>
      <c r="EZ24" s="924"/>
      <c r="FA24" s="923"/>
      <c r="FB24" s="62"/>
      <c r="FC24" s="62"/>
      <c r="FD24" s="55"/>
      <c r="FE24" s="55"/>
      <c r="FF24" s="55"/>
      <c r="FG24" s="55"/>
      <c r="FH24" s="924"/>
      <c r="FI24" s="923"/>
      <c r="FJ24" s="62"/>
      <c r="FK24" s="62"/>
      <c r="FL24" s="55"/>
      <c r="FM24" s="55"/>
      <c r="FN24" s="55"/>
      <c r="FO24" s="55"/>
      <c r="FP24" s="924"/>
      <c r="FQ24" s="923"/>
      <c r="FR24" s="62"/>
      <c r="FS24" s="62"/>
      <c r="FT24" s="55"/>
      <c r="FU24" s="55"/>
      <c r="FV24" s="55"/>
      <c r="FW24" s="55"/>
      <c r="FX24" s="924"/>
      <c r="FY24" s="923"/>
      <c r="FZ24" s="62"/>
      <c r="GA24" s="62"/>
      <c r="GB24" s="55"/>
      <c r="GC24" s="55"/>
      <c r="GD24" s="55"/>
      <c r="GE24" s="55"/>
      <c r="GF24" s="924"/>
      <c r="GG24" s="923"/>
      <c r="GH24" s="62"/>
      <c r="GI24" s="62"/>
      <c r="GJ24" s="55"/>
      <c r="GK24" s="55"/>
      <c r="GL24" s="55"/>
      <c r="GM24" s="55"/>
      <c r="GN24" s="924"/>
      <c r="GO24" s="923"/>
      <c r="GP24" s="62"/>
      <c r="GQ24" s="62"/>
      <c r="GR24" s="55"/>
      <c r="GS24" s="55"/>
      <c r="GT24" s="55"/>
      <c r="GU24" s="55"/>
      <c r="GV24" s="924"/>
      <c r="GW24" s="923"/>
      <c r="GX24" s="62"/>
      <c r="GY24" s="62"/>
      <c r="GZ24" s="55"/>
      <c r="HA24" s="55"/>
      <c r="HB24" s="55"/>
      <c r="HC24" s="55"/>
      <c r="HD24" s="924"/>
      <c r="HE24" s="923"/>
      <c r="HF24" s="62"/>
      <c r="HG24" s="62"/>
      <c r="HH24" s="55"/>
      <c r="HI24" s="55"/>
      <c r="HJ24" s="55"/>
      <c r="HK24" s="55"/>
      <c r="HL24" s="924"/>
      <c r="HM24" s="923"/>
      <c r="HN24" s="62"/>
      <c r="HO24" s="62"/>
      <c r="HP24" s="55"/>
      <c r="HQ24" s="55"/>
      <c r="HR24" s="55"/>
      <c r="HS24" s="55"/>
      <c r="HT24" s="924"/>
      <c r="HU24" s="923"/>
      <c r="HV24" s="62"/>
      <c r="HW24" s="62"/>
      <c r="HX24" s="55"/>
      <c r="HY24" s="55"/>
      <c r="HZ24" s="55"/>
      <c r="IA24" s="55"/>
      <c r="IB24" s="924"/>
      <c r="IC24" s="923"/>
      <c r="ID24" s="62"/>
      <c r="IE24" s="62"/>
      <c r="IF24" s="55"/>
      <c r="IG24" s="55"/>
      <c r="IH24" s="55"/>
      <c r="II24" s="55"/>
      <c r="IJ24" s="924"/>
      <c r="IK24" s="923"/>
      <c r="IL24" s="62"/>
      <c r="IM24" s="62"/>
      <c r="IN24" s="55"/>
      <c r="IO24" s="55"/>
      <c r="IP24" s="55"/>
      <c r="IQ24" s="55"/>
      <c r="IR24" s="55"/>
      <c r="IS24" s="55"/>
      <c r="IT24" s="55"/>
      <c r="IU24" s="55"/>
      <c r="IV24" s="55"/>
      <c r="IW24" s="55"/>
      <c r="IX24" s="55"/>
      <c r="IY24" s="55"/>
      <c r="IZ24" s="55"/>
      <c r="JA24" s="55"/>
      <c r="JB24" s="55"/>
      <c r="JC24" s="55"/>
      <c r="JD24" s="55"/>
      <c r="JE24" s="55"/>
      <c r="JF24" s="55"/>
      <c r="JG24" s="55"/>
      <c r="JH24" s="138" t="s">
        <v>1661</v>
      </c>
      <c r="JI24" s="62"/>
    </row>
    <row r="25" spans="1:269" ht="15.75">
      <c r="A25" s="347" t="s">
        <v>1665</v>
      </c>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c r="CM25" s="62"/>
      <c r="CN25" s="62"/>
      <c r="CO25" s="62"/>
      <c r="CP25" s="62"/>
      <c r="CQ25" s="62"/>
      <c r="CR25" s="62"/>
      <c r="CS25" s="62"/>
      <c r="CT25" s="62"/>
      <c r="CU25" s="62"/>
      <c r="CV25" s="62"/>
      <c r="CW25" s="62"/>
      <c r="CX25" s="62"/>
      <c r="CY25" s="62"/>
      <c r="CZ25" s="62"/>
      <c r="DA25" s="62"/>
      <c r="DB25" s="62"/>
      <c r="DC25" s="62"/>
      <c r="DD25" s="62"/>
      <c r="DE25" s="62"/>
      <c r="DF25" s="62"/>
      <c r="DG25" s="62"/>
      <c r="DH25" s="62"/>
      <c r="DI25" s="62"/>
      <c r="DJ25" s="62"/>
      <c r="DK25" s="62"/>
      <c r="DL25" s="62"/>
      <c r="DM25" s="62"/>
      <c r="DN25" s="62"/>
      <c r="DO25" s="62"/>
      <c r="DP25" s="62"/>
      <c r="DQ25" s="62"/>
      <c r="DR25" s="62"/>
      <c r="DS25" s="62"/>
      <c r="DT25" s="62"/>
      <c r="DU25" s="62"/>
      <c r="DV25" s="62"/>
      <c r="DW25" s="62"/>
      <c r="DX25" s="62"/>
      <c r="DY25" s="62"/>
      <c r="DZ25" s="62"/>
      <c r="EA25" s="62"/>
      <c r="EB25" s="62"/>
      <c r="EC25" s="62"/>
      <c r="ED25" s="62"/>
      <c r="EE25" s="62"/>
      <c r="EF25" s="62"/>
      <c r="EG25" s="62"/>
      <c r="EH25" s="62"/>
      <c r="EI25" s="62"/>
      <c r="EJ25" s="62"/>
      <c r="EK25" s="62"/>
      <c r="EL25" s="62"/>
      <c r="EM25" s="62"/>
      <c r="EN25" s="62"/>
      <c r="EO25" s="62"/>
      <c r="EP25" s="62"/>
      <c r="EQ25" s="62"/>
      <c r="ER25" s="62"/>
      <c r="ES25" s="62"/>
      <c r="ET25" s="62"/>
      <c r="EU25" s="62"/>
      <c r="EV25" s="62"/>
      <c r="EW25" s="62"/>
      <c r="EX25" s="62"/>
      <c r="EY25" s="62"/>
      <c r="EZ25" s="924"/>
      <c r="FA25" s="923"/>
      <c r="FB25" s="62"/>
      <c r="FC25" s="62"/>
      <c r="FD25" s="923"/>
      <c r="FE25" s="923"/>
      <c r="FF25" s="62"/>
      <c r="FG25" s="62"/>
      <c r="FH25" s="924"/>
      <c r="FI25" s="923"/>
      <c r="FJ25" s="62"/>
      <c r="FK25" s="62"/>
      <c r="FL25" s="923"/>
      <c r="FM25" s="923"/>
      <c r="FN25" s="62"/>
      <c r="FO25" s="62"/>
      <c r="FP25" s="924"/>
      <c r="FQ25" s="923"/>
      <c r="FR25" s="62"/>
      <c r="FS25" s="62"/>
      <c r="FT25" s="923"/>
      <c r="FU25" s="923"/>
      <c r="FV25" s="62"/>
      <c r="FW25" s="62"/>
      <c r="FX25" s="924"/>
      <c r="FY25" s="923"/>
      <c r="FZ25" s="62"/>
      <c r="GA25" s="62"/>
      <c r="GB25" s="923"/>
      <c r="GC25" s="923"/>
      <c r="GD25" s="62"/>
      <c r="GE25" s="62"/>
      <c r="GF25" s="924"/>
      <c r="GG25" s="923"/>
      <c r="GH25" s="62"/>
      <c r="GI25" s="62"/>
      <c r="GJ25" s="923"/>
      <c r="GK25" s="923"/>
      <c r="GL25" s="62"/>
      <c r="GM25" s="62"/>
      <c r="GN25" s="924"/>
      <c r="GO25" s="923"/>
      <c r="GP25" s="62"/>
      <c r="GQ25" s="62"/>
      <c r="GR25" s="923"/>
      <c r="GS25" s="923"/>
      <c r="GT25" s="62"/>
      <c r="GU25" s="62"/>
      <c r="GV25" s="924"/>
      <c r="GW25" s="923"/>
      <c r="GX25" s="62"/>
      <c r="GY25" s="62"/>
      <c r="GZ25" s="923"/>
      <c r="HA25" s="923"/>
      <c r="HB25" s="62"/>
      <c r="HC25" s="62"/>
      <c r="HD25" s="924"/>
      <c r="HE25" s="923"/>
      <c r="HF25" s="62"/>
      <c r="HG25" s="62"/>
      <c r="HH25" s="923"/>
      <c r="HI25" s="923"/>
      <c r="HJ25" s="62"/>
      <c r="HK25" s="62"/>
      <c r="HL25" s="924"/>
      <c r="HM25" s="923"/>
      <c r="HN25" s="62"/>
      <c r="HO25" s="62"/>
      <c r="HP25" s="923"/>
      <c r="HQ25" s="923"/>
      <c r="HR25" s="62"/>
      <c r="HS25" s="62"/>
      <c r="HT25" s="924"/>
      <c r="HU25" s="923"/>
      <c r="HV25" s="62"/>
      <c r="HW25" s="62"/>
      <c r="HX25" s="923"/>
      <c r="HY25" s="923"/>
      <c r="HZ25" s="62"/>
      <c r="IA25" s="62"/>
      <c r="IB25" s="924"/>
      <c r="IC25" s="923"/>
      <c r="ID25" s="62"/>
      <c r="IE25" s="62"/>
      <c r="IF25" s="923"/>
      <c r="IG25" s="923"/>
      <c r="IH25" s="62"/>
      <c r="II25" s="62"/>
      <c r="IJ25" s="924"/>
      <c r="IK25" s="923"/>
      <c r="IL25" s="62"/>
      <c r="IM25" s="62"/>
      <c r="IN25" s="923"/>
      <c r="IO25" s="923"/>
      <c r="IP25" s="62"/>
      <c r="IQ25" s="62"/>
      <c r="IR25" s="62"/>
      <c r="IS25" s="62"/>
      <c r="IT25" s="62"/>
      <c r="IU25" s="62"/>
      <c r="IV25" s="62"/>
      <c r="IW25" s="62"/>
      <c r="IX25" s="62"/>
      <c r="IY25" s="62"/>
      <c r="IZ25" s="62"/>
      <c r="JA25" s="62"/>
      <c r="JB25" s="62"/>
      <c r="JC25" s="62"/>
      <c r="JD25" s="62"/>
      <c r="JE25" s="62"/>
      <c r="JF25" s="62"/>
      <c r="JG25" s="62"/>
      <c r="JH25" s="138" t="s">
        <v>1662</v>
      </c>
      <c r="JI25" s="133"/>
    </row>
    <row r="26" spans="1:269" ht="15.75">
      <c r="A26" s="133" t="s">
        <v>2697</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c r="EB26" s="62"/>
      <c r="EC26" s="62"/>
      <c r="ED26" s="62"/>
      <c r="EE26" s="62"/>
      <c r="EF26" s="62"/>
      <c r="EG26" s="62"/>
      <c r="EH26" s="62"/>
      <c r="EI26" s="62"/>
      <c r="EJ26" s="62"/>
      <c r="EK26" s="62"/>
      <c r="EL26" s="62"/>
      <c r="EM26" s="62"/>
      <c r="EN26" s="62"/>
      <c r="EO26" s="62"/>
      <c r="EP26" s="62"/>
      <c r="EQ26" s="62"/>
      <c r="ER26" s="62"/>
      <c r="ES26" s="62"/>
      <c r="ET26" s="62"/>
      <c r="EU26" s="62"/>
      <c r="EV26" s="62"/>
      <c r="EW26" s="62"/>
      <c r="EX26" s="62"/>
      <c r="EY26" s="62"/>
      <c r="EZ26" s="924"/>
      <c r="FA26" s="923"/>
      <c r="FB26" s="62"/>
      <c r="FC26" s="62"/>
      <c r="FD26" s="923"/>
      <c r="FE26" s="923"/>
      <c r="FF26" s="62"/>
      <c r="FG26" s="62"/>
      <c r="FH26" s="924"/>
      <c r="FI26" s="923"/>
      <c r="FJ26" s="62"/>
      <c r="FK26" s="62"/>
      <c r="FL26" s="923"/>
      <c r="FM26" s="923"/>
      <c r="FN26" s="62"/>
      <c r="FO26" s="62"/>
      <c r="FP26" s="924"/>
      <c r="FQ26" s="923"/>
      <c r="FR26" s="62"/>
      <c r="FS26" s="62"/>
      <c r="FT26" s="923"/>
      <c r="FU26" s="923"/>
      <c r="FV26" s="62"/>
      <c r="FW26" s="62"/>
      <c r="FX26" s="924"/>
      <c r="FY26" s="923"/>
      <c r="FZ26" s="62"/>
      <c r="GA26" s="62"/>
      <c r="GB26" s="923"/>
      <c r="GC26" s="923"/>
      <c r="GD26" s="62"/>
      <c r="GE26" s="62"/>
      <c r="GF26" s="924"/>
      <c r="GG26" s="923"/>
      <c r="GH26" s="62"/>
      <c r="GI26" s="62"/>
      <c r="GJ26" s="923"/>
      <c r="GK26" s="923"/>
      <c r="GL26" s="62"/>
      <c r="GM26" s="62"/>
      <c r="GN26" s="924"/>
      <c r="GO26" s="923"/>
      <c r="GP26" s="62"/>
      <c r="GQ26" s="62"/>
      <c r="GR26" s="923"/>
      <c r="GS26" s="923"/>
      <c r="GT26" s="62"/>
      <c r="GU26" s="62"/>
      <c r="GV26" s="924"/>
      <c r="GW26" s="923"/>
      <c r="GX26" s="62"/>
      <c r="GY26" s="62"/>
      <c r="GZ26" s="923"/>
      <c r="HA26" s="923"/>
      <c r="HB26" s="62"/>
      <c r="HC26" s="62"/>
      <c r="HD26" s="924"/>
      <c r="HE26" s="923"/>
      <c r="HF26" s="62"/>
      <c r="HG26" s="62"/>
      <c r="HH26" s="923"/>
      <c r="HI26" s="923"/>
      <c r="HJ26" s="62"/>
      <c r="HK26" s="62"/>
      <c r="HL26" s="924"/>
      <c r="HM26" s="923"/>
      <c r="HN26" s="62"/>
      <c r="HO26" s="62"/>
      <c r="HP26" s="923"/>
      <c r="HQ26" s="923"/>
      <c r="HR26" s="62"/>
      <c r="HS26" s="62"/>
      <c r="HT26" s="924"/>
      <c r="HU26" s="923"/>
      <c r="HV26" s="62"/>
      <c r="HW26" s="62"/>
      <c r="HX26" s="923"/>
      <c r="HY26" s="923"/>
      <c r="HZ26" s="62"/>
      <c r="IA26" s="62"/>
      <c r="IB26" s="924"/>
      <c r="IC26" s="923"/>
      <c r="ID26" s="62"/>
      <c r="IE26" s="62"/>
      <c r="IF26" s="923"/>
      <c r="IG26" s="923"/>
      <c r="IH26" s="62"/>
      <c r="II26" s="62"/>
      <c r="IJ26" s="924"/>
      <c r="IK26" s="923"/>
      <c r="IL26" s="62"/>
      <c r="IM26" s="62"/>
      <c r="IN26" s="923"/>
      <c r="IO26" s="923"/>
      <c r="IP26" s="62"/>
      <c r="IQ26" s="62"/>
      <c r="IR26" s="62"/>
      <c r="IS26" s="62"/>
      <c r="IT26" s="62"/>
      <c r="IU26" s="62"/>
      <c r="IV26" s="62"/>
      <c r="IW26" s="62"/>
      <c r="IX26" s="62"/>
      <c r="IY26" s="62"/>
      <c r="IZ26" s="62"/>
      <c r="JA26" s="62"/>
      <c r="JB26" s="62"/>
      <c r="JC26" s="62"/>
      <c r="JD26" s="62"/>
      <c r="JE26" s="62"/>
      <c r="JF26" s="62"/>
      <c r="JG26" s="62"/>
      <c r="JH26" s="728" t="s">
        <v>2698</v>
      </c>
      <c r="JI26" s="133"/>
    </row>
    <row r="27" spans="1:269" ht="15.75">
      <c r="A27" s="1235" t="s">
        <v>3332</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c r="EB27" s="62"/>
      <c r="EC27" s="62"/>
      <c r="ED27" s="62"/>
      <c r="EE27" s="62"/>
      <c r="EF27" s="62"/>
      <c r="EG27" s="62"/>
      <c r="EH27" s="62"/>
      <c r="EI27" s="62"/>
      <c r="EJ27" s="62"/>
      <c r="EK27" s="62"/>
      <c r="EL27" s="62"/>
      <c r="EM27" s="62"/>
      <c r="EN27" s="62"/>
      <c r="EO27" s="62"/>
      <c r="EP27" s="62"/>
      <c r="EQ27" s="62"/>
      <c r="ER27" s="62"/>
      <c r="ES27" s="62"/>
      <c r="ET27" s="62"/>
      <c r="EU27" s="62"/>
      <c r="EV27" s="62"/>
      <c r="EW27" s="62"/>
      <c r="EX27" s="62"/>
      <c r="EY27" s="62"/>
      <c r="EZ27" s="924"/>
      <c r="FA27" s="923"/>
      <c r="FB27" s="62"/>
      <c r="FC27" s="62"/>
      <c r="FD27" s="923"/>
      <c r="FE27" s="923"/>
      <c r="FF27" s="62"/>
      <c r="FG27" s="62"/>
      <c r="FH27" s="924"/>
      <c r="FI27" s="923"/>
      <c r="FJ27" s="62"/>
      <c r="FK27" s="62"/>
      <c r="FL27" s="923"/>
      <c r="FM27" s="923"/>
      <c r="FN27" s="62"/>
      <c r="FO27" s="62"/>
      <c r="FP27" s="924"/>
      <c r="FQ27" s="923"/>
      <c r="FR27" s="62"/>
      <c r="FS27" s="62"/>
      <c r="FT27" s="923"/>
      <c r="FU27" s="923"/>
      <c r="FV27" s="62"/>
      <c r="FW27" s="62"/>
      <c r="FX27" s="924"/>
      <c r="FY27" s="923"/>
      <c r="FZ27" s="62"/>
      <c r="GA27" s="62"/>
      <c r="GB27" s="923"/>
      <c r="GC27" s="923"/>
      <c r="GD27" s="62"/>
      <c r="GE27" s="62"/>
      <c r="GF27" s="924"/>
      <c r="GG27" s="923"/>
      <c r="GH27" s="62"/>
      <c r="GI27" s="62"/>
      <c r="GJ27" s="923"/>
      <c r="GK27" s="923"/>
      <c r="GL27" s="62"/>
      <c r="GM27" s="62"/>
      <c r="GN27" s="924"/>
      <c r="GO27" s="923"/>
      <c r="GP27" s="62"/>
      <c r="GQ27" s="62"/>
      <c r="GR27" s="923"/>
      <c r="GS27" s="923"/>
      <c r="GT27" s="62"/>
      <c r="GU27" s="62"/>
      <c r="GV27" s="924"/>
      <c r="GW27" s="923"/>
      <c r="GX27" s="62"/>
      <c r="GY27" s="62"/>
      <c r="GZ27" s="923"/>
      <c r="HA27" s="923"/>
      <c r="HB27" s="62"/>
      <c r="HC27" s="62"/>
      <c r="HD27" s="924"/>
      <c r="HE27" s="923"/>
      <c r="HF27" s="62"/>
      <c r="HG27" s="62"/>
      <c r="HH27" s="923"/>
      <c r="HI27" s="923"/>
      <c r="HJ27" s="62"/>
      <c r="HK27" s="62"/>
      <c r="HL27" s="924"/>
      <c r="HM27" s="923"/>
      <c r="HN27" s="62"/>
      <c r="HO27" s="62"/>
      <c r="HP27" s="923"/>
      <c r="HQ27" s="923"/>
      <c r="HR27" s="62"/>
      <c r="HS27" s="62"/>
      <c r="HT27" s="924"/>
      <c r="HU27" s="923"/>
      <c r="HV27" s="62"/>
      <c r="HW27" s="62"/>
      <c r="HX27" s="923"/>
      <c r="HY27" s="923"/>
      <c r="HZ27" s="62"/>
      <c r="IA27" s="62"/>
      <c r="IB27" s="924"/>
      <c r="IC27" s="923"/>
      <c r="ID27" s="62"/>
      <c r="IE27" s="62"/>
      <c r="IF27" s="923"/>
      <c r="IG27" s="923"/>
      <c r="IH27" s="62"/>
      <c r="II27" s="62"/>
      <c r="IJ27" s="924"/>
      <c r="IK27" s="923"/>
      <c r="IL27" s="62"/>
      <c r="IM27" s="62"/>
      <c r="IN27" s="923"/>
      <c r="IO27" s="923"/>
      <c r="IP27" s="62"/>
      <c r="IQ27" s="62"/>
      <c r="IR27" s="62"/>
      <c r="IS27" s="62"/>
      <c r="IT27" s="62"/>
      <c r="IU27" s="62"/>
      <c r="IV27" s="62"/>
      <c r="IW27" s="62"/>
      <c r="IX27" s="62"/>
      <c r="IY27" s="62"/>
      <c r="IZ27" s="62"/>
      <c r="JA27" s="62"/>
      <c r="JB27" s="62"/>
      <c r="JC27" s="62"/>
      <c r="JD27" s="62"/>
      <c r="JE27" s="62"/>
      <c r="JF27" s="62"/>
      <c r="JG27" s="62"/>
      <c r="JH27" s="1236" t="s">
        <v>2965</v>
      </c>
      <c r="JI27" s="133"/>
    </row>
    <row r="28" spans="1:269" ht="15.75">
      <c r="A28" s="133" t="s">
        <v>2556</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c r="DG28" s="62"/>
      <c r="DH28" s="62"/>
      <c r="DI28" s="62"/>
      <c r="DJ28" s="62"/>
      <c r="DK28" s="62"/>
      <c r="DL28" s="62"/>
      <c r="DM28" s="62"/>
      <c r="DN28" s="62"/>
      <c r="DO28" s="62"/>
      <c r="DP28" s="62"/>
      <c r="DQ28" s="62"/>
      <c r="DR28" s="62"/>
      <c r="DS28" s="62"/>
      <c r="DT28" s="62"/>
      <c r="DU28" s="62"/>
      <c r="DV28" s="62"/>
      <c r="DW28" s="62"/>
      <c r="DX28" s="62"/>
      <c r="DY28" s="62"/>
      <c r="DZ28" s="62"/>
      <c r="EA28" s="62"/>
      <c r="EB28" s="62"/>
      <c r="EC28" s="62"/>
      <c r="ED28" s="62"/>
      <c r="EE28" s="62"/>
      <c r="EF28" s="62"/>
      <c r="EG28" s="62"/>
      <c r="EH28" s="62"/>
      <c r="EI28" s="62"/>
      <c r="EJ28" s="62"/>
      <c r="EK28" s="62"/>
      <c r="EL28" s="62"/>
      <c r="EM28" s="62"/>
      <c r="EN28" s="62"/>
      <c r="EO28" s="62"/>
      <c r="EP28" s="62"/>
      <c r="EQ28" s="62"/>
      <c r="ER28" s="62"/>
      <c r="ES28" s="62"/>
      <c r="ET28" s="62"/>
      <c r="EU28" s="62"/>
      <c r="EV28" s="62"/>
      <c r="EW28" s="62"/>
      <c r="EX28" s="62"/>
      <c r="EY28" s="62"/>
      <c r="EZ28" s="924"/>
      <c r="FA28" s="923"/>
      <c r="FB28" s="62"/>
      <c r="FC28" s="62"/>
      <c r="FD28" s="923"/>
      <c r="FE28" s="923"/>
      <c r="FF28" s="62"/>
      <c r="FG28" s="62"/>
      <c r="FH28" s="924"/>
      <c r="FI28" s="923"/>
      <c r="FJ28" s="62"/>
      <c r="FK28" s="62"/>
      <c r="FL28" s="923"/>
      <c r="FM28" s="923"/>
      <c r="FN28" s="62"/>
      <c r="FO28" s="62"/>
      <c r="FP28" s="924"/>
      <c r="FQ28" s="923"/>
      <c r="FR28" s="62"/>
      <c r="FS28" s="62"/>
      <c r="FT28" s="923"/>
      <c r="FU28" s="923"/>
      <c r="FV28" s="62"/>
      <c r="FW28" s="62"/>
      <c r="FX28" s="924"/>
      <c r="FY28" s="923"/>
      <c r="FZ28" s="62"/>
      <c r="GA28" s="62"/>
      <c r="GB28" s="923"/>
      <c r="GC28" s="923"/>
      <c r="GD28" s="62"/>
      <c r="GE28" s="62"/>
      <c r="GF28" s="924"/>
      <c r="GG28" s="923"/>
      <c r="GH28" s="62"/>
      <c r="GI28" s="62"/>
      <c r="GJ28" s="923"/>
      <c r="GK28" s="923"/>
      <c r="GL28" s="62"/>
      <c r="GM28" s="62"/>
      <c r="GN28" s="924"/>
      <c r="GO28" s="923"/>
      <c r="GP28" s="62"/>
      <c r="GQ28" s="62"/>
      <c r="GR28" s="923"/>
      <c r="GS28" s="923"/>
      <c r="GT28" s="62"/>
      <c r="GU28" s="62"/>
      <c r="GV28" s="924"/>
      <c r="GW28" s="923"/>
      <c r="GX28" s="62"/>
      <c r="GY28" s="62"/>
      <c r="GZ28" s="923"/>
      <c r="HA28" s="923"/>
      <c r="HB28" s="62"/>
      <c r="HC28" s="62"/>
      <c r="HD28" s="924"/>
      <c r="HE28" s="923"/>
      <c r="HF28" s="62"/>
      <c r="HG28" s="62"/>
      <c r="HH28" s="923"/>
      <c r="HI28" s="923"/>
      <c r="HJ28" s="62"/>
      <c r="HK28" s="62"/>
      <c r="HL28" s="924"/>
      <c r="HM28" s="923"/>
      <c r="HN28" s="62"/>
      <c r="HO28" s="62"/>
      <c r="HP28" s="923"/>
      <c r="HQ28" s="923"/>
      <c r="HR28" s="62"/>
      <c r="HS28" s="62"/>
      <c r="HT28" s="924"/>
      <c r="HU28" s="923"/>
      <c r="HV28" s="62"/>
      <c r="HW28" s="62"/>
      <c r="HX28" s="923"/>
      <c r="HY28" s="923"/>
      <c r="HZ28" s="62"/>
      <c r="IA28" s="62"/>
      <c r="IB28" s="924"/>
      <c r="IC28" s="923"/>
      <c r="ID28" s="62"/>
      <c r="IE28" s="62"/>
      <c r="IF28" s="923"/>
      <c r="IG28" s="923"/>
      <c r="IH28" s="62"/>
      <c r="II28" s="62"/>
      <c r="IJ28" s="924"/>
      <c r="IK28" s="923"/>
      <c r="IL28" s="62"/>
      <c r="IM28" s="62"/>
      <c r="IN28" s="923"/>
      <c r="IO28" s="923"/>
      <c r="IP28" s="62"/>
      <c r="IQ28" s="62"/>
      <c r="IR28" s="62"/>
      <c r="IS28" s="62"/>
      <c r="IT28" s="62"/>
      <c r="IU28" s="62"/>
      <c r="IV28" s="62"/>
      <c r="IW28" s="62"/>
      <c r="IX28" s="62"/>
      <c r="IY28" s="62"/>
      <c r="IZ28" s="62"/>
      <c r="JA28" s="62"/>
      <c r="JB28" s="62"/>
      <c r="JC28" s="62"/>
      <c r="JD28" s="62"/>
      <c r="JE28" s="62"/>
      <c r="JF28" s="62"/>
      <c r="JG28" s="62"/>
      <c r="JH28" s="728" t="s">
        <v>2576</v>
      </c>
      <c r="JI28" s="133"/>
    </row>
  </sheetData>
  <mergeCells count="128">
    <mergeCell ref="IR5:IU5"/>
    <mergeCell ref="IV5:IY5"/>
    <mergeCell ref="IZ5:JC5"/>
    <mergeCell ref="JD5:JG5"/>
    <mergeCell ref="HD5:HG5"/>
    <mergeCell ref="HH5:HK5"/>
    <mergeCell ref="HL5:HO5"/>
    <mergeCell ref="HP5:HS5"/>
    <mergeCell ref="HT5:HW5"/>
    <mergeCell ref="HX5:IA5"/>
    <mergeCell ref="GR5:GU5"/>
    <mergeCell ref="GV5:GY5"/>
    <mergeCell ref="GZ5:HC5"/>
    <mergeCell ref="FH5:FK5"/>
    <mergeCell ref="FL5:FO5"/>
    <mergeCell ref="FP5:FS5"/>
    <mergeCell ref="FT5:FW5"/>
    <mergeCell ref="FX5:GA5"/>
    <mergeCell ref="GB5:GE5"/>
    <mergeCell ref="AJ5:AM5"/>
    <mergeCell ref="AN5:AQ5"/>
    <mergeCell ref="CN5:CQ5"/>
    <mergeCell ref="CR5:CU5"/>
    <mergeCell ref="CV5:CY5"/>
    <mergeCell ref="CZ5:DC5"/>
    <mergeCell ref="DD5:DG5"/>
    <mergeCell ref="DH5:DK5"/>
    <mergeCell ref="BP5:BS5"/>
    <mergeCell ref="BT5:BW5"/>
    <mergeCell ref="BX5:CA5"/>
    <mergeCell ref="CB5:CE5"/>
    <mergeCell ref="CF5:CI5"/>
    <mergeCell ref="CJ5:CM5"/>
    <mergeCell ref="GN4:GU4"/>
    <mergeCell ref="GV4:HC4"/>
    <mergeCell ref="HD4:HK4"/>
    <mergeCell ref="AR5:AU5"/>
    <mergeCell ref="AV5:AY5"/>
    <mergeCell ref="AZ5:BC5"/>
    <mergeCell ref="BD5:BG5"/>
    <mergeCell ref="BH5:BK5"/>
    <mergeCell ref="BL5:BO5"/>
    <mergeCell ref="EJ5:EM5"/>
    <mergeCell ref="EN5:EQ5"/>
    <mergeCell ref="ER5:EU5"/>
    <mergeCell ref="EV5:EY5"/>
    <mergeCell ref="EZ5:FC5"/>
    <mergeCell ref="FD5:FG5"/>
    <mergeCell ref="DL5:DO5"/>
    <mergeCell ref="DP5:DS5"/>
    <mergeCell ref="DT5:DW5"/>
    <mergeCell ref="DX5:EA5"/>
    <mergeCell ref="EB5:EE5"/>
    <mergeCell ref="EF5:EI5"/>
    <mergeCell ref="GF5:GI5"/>
    <mergeCell ref="GJ5:GM5"/>
    <mergeCell ref="GN5:GQ5"/>
    <mergeCell ref="EB3:EI3"/>
    <mergeCell ref="EJ3:EQ3"/>
    <mergeCell ref="ER3:EY4"/>
    <mergeCell ref="EZ3:FG3"/>
    <mergeCell ref="FH3:FO3"/>
    <mergeCell ref="FP3:FW3"/>
    <mergeCell ref="EB4:EI4"/>
    <mergeCell ref="EJ4:EQ4"/>
    <mergeCell ref="EZ4:FG4"/>
    <mergeCell ref="FH4:FO4"/>
    <mergeCell ref="FP4:FW4"/>
    <mergeCell ref="IR3:IY3"/>
    <mergeCell ref="IZ3:JG3"/>
    <mergeCell ref="JH3:JI6"/>
    <mergeCell ref="IB5:IE5"/>
    <mergeCell ref="IF5:II5"/>
    <mergeCell ref="IJ5:IM5"/>
    <mergeCell ref="IN5:IQ5"/>
    <mergeCell ref="FX3:GE3"/>
    <mergeCell ref="GF3:GM3"/>
    <mergeCell ref="GN3:GU3"/>
    <mergeCell ref="GV3:HC3"/>
    <mergeCell ref="HD3:HK3"/>
    <mergeCell ref="HL3:HS3"/>
    <mergeCell ref="HT3:IA3"/>
    <mergeCell ref="IB3:II3"/>
    <mergeCell ref="IJ3:IQ3"/>
    <mergeCell ref="HL4:HS4"/>
    <mergeCell ref="HT4:IA4"/>
    <mergeCell ref="IB4:II4"/>
    <mergeCell ref="IJ4:IQ4"/>
    <mergeCell ref="IR4:IY4"/>
    <mergeCell ref="IZ4:JG4"/>
    <mergeCell ref="FX4:GE4"/>
    <mergeCell ref="GF4:GM4"/>
    <mergeCell ref="DT3:EA3"/>
    <mergeCell ref="AJ3:AQ4"/>
    <mergeCell ref="AR3:AY4"/>
    <mergeCell ref="AZ3:BG3"/>
    <mergeCell ref="BH3:BO3"/>
    <mergeCell ref="BP3:BW3"/>
    <mergeCell ref="BX3:CE3"/>
    <mergeCell ref="AZ4:BG4"/>
    <mergeCell ref="BH4:BO4"/>
    <mergeCell ref="BP4:BW4"/>
    <mergeCell ref="BX4:CE4"/>
    <mergeCell ref="CF4:CM4"/>
    <mergeCell ref="CN4:CU4"/>
    <mergeCell ref="CV4:DC4"/>
    <mergeCell ref="DD4:DK4"/>
    <mergeCell ref="DL4:DS4"/>
    <mergeCell ref="DT4:EA4"/>
    <mergeCell ref="CF3:CM3"/>
    <mergeCell ref="CN3:CU3"/>
    <mergeCell ref="CV3:DC3"/>
    <mergeCell ref="DD3:DK3"/>
    <mergeCell ref="DL3:DS3"/>
    <mergeCell ref="A3:B6"/>
    <mergeCell ref="C3:C6"/>
    <mergeCell ref="D3:K4"/>
    <mergeCell ref="L3:S4"/>
    <mergeCell ref="T3:AA4"/>
    <mergeCell ref="AB3:AI4"/>
    <mergeCell ref="D5:G5"/>
    <mergeCell ref="H5:K5"/>
    <mergeCell ref="L5:O5"/>
    <mergeCell ref="P5:S5"/>
    <mergeCell ref="T5:W5"/>
    <mergeCell ref="X5:AA5"/>
    <mergeCell ref="AB5:AE5"/>
    <mergeCell ref="AF5:AI5"/>
  </mergeCells>
  <printOptions horizontalCentered="1"/>
  <pageMargins left="0.25" right="0.25" top="0.5" bottom="0.75" header="0.3" footer="0.3"/>
  <pageSetup paperSize="9" scale="10"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Y55"/>
  <sheetViews>
    <sheetView showGridLines="0" view="pageBreakPreview" zoomScale="65" zoomScaleNormal="70" zoomScaleSheetLayoutView="65" workbookViewId="0">
      <pane xSplit="3" ySplit="7" topLeftCell="D8" activePane="bottomRight" state="frozen"/>
      <selection activeCell="J17" sqref="J17"/>
      <selection pane="topRight" activeCell="J17" sqref="J17"/>
      <selection pane="bottomLeft" activeCell="J17" sqref="J17"/>
      <selection pane="bottomRight" activeCell="D6" sqref="D6"/>
    </sheetView>
  </sheetViews>
  <sheetFormatPr defaultColWidth="8.85546875" defaultRowHeight="15"/>
  <cols>
    <col min="1" max="1" width="5.85546875" style="90" customWidth="1"/>
    <col min="2" max="2" width="30.42578125" style="90" customWidth="1"/>
    <col min="3" max="3" width="24.42578125" style="90" bestFit="1" customWidth="1"/>
    <col min="4" max="4" width="12" style="90" customWidth="1"/>
    <col min="5" max="6" width="10.7109375" style="90" bestFit="1" customWidth="1"/>
    <col min="7" max="8" width="12" style="90" customWidth="1"/>
    <col min="9" max="9" width="12" style="90" bestFit="1" customWidth="1"/>
    <col min="10" max="10" width="10.7109375" style="90" bestFit="1" customWidth="1"/>
    <col min="11" max="12" width="12" style="90" customWidth="1"/>
    <col min="13" max="14" width="10.7109375" style="90" bestFit="1" customWidth="1"/>
    <col min="15" max="16" width="12" style="90" customWidth="1"/>
    <col min="17" max="17" width="12" style="90" bestFit="1" customWidth="1"/>
    <col min="18" max="18" width="10.7109375" style="90" bestFit="1" customWidth="1"/>
    <col min="19" max="20" width="12" style="90" customWidth="1"/>
    <col min="21" max="21" width="12" style="90" bestFit="1" customWidth="1"/>
    <col min="22" max="22" width="10.7109375" style="90" bestFit="1" customWidth="1"/>
    <col min="23" max="24" width="12" style="90" customWidth="1"/>
    <col min="25" max="25" width="12" style="90" bestFit="1" customWidth="1"/>
    <col min="26" max="26" width="10.7109375" style="90" bestFit="1" customWidth="1"/>
    <col min="27" max="28" width="12" style="90" customWidth="1"/>
    <col min="29" max="30" width="10.7109375" style="90" bestFit="1" customWidth="1"/>
    <col min="31" max="32" width="12" style="90" customWidth="1"/>
    <col min="33" max="33" width="12" style="90" bestFit="1" customWidth="1"/>
    <col min="34" max="34" width="10.7109375" style="90" bestFit="1" customWidth="1"/>
    <col min="35" max="36" width="12" style="90" customWidth="1"/>
    <col min="37" max="38" width="10.7109375" style="90" bestFit="1" customWidth="1"/>
    <col min="39" max="40" width="12" style="90" customWidth="1"/>
    <col min="41" max="41" width="12" style="90" bestFit="1" customWidth="1"/>
    <col min="42" max="42" width="10.7109375" style="90" bestFit="1" customWidth="1"/>
    <col min="43" max="44" width="12" style="90" customWidth="1"/>
    <col min="45" max="47" width="12" style="90" bestFit="1" customWidth="1"/>
    <col min="48" max="48" width="12" style="90" customWidth="1"/>
    <col min="49" max="50" width="12" style="90" bestFit="1" customWidth="1"/>
    <col min="51" max="52" width="12" style="90" customWidth="1"/>
    <col min="53" max="54" width="12" style="90" bestFit="1" customWidth="1"/>
    <col min="55" max="56" width="12" style="90" customWidth="1"/>
    <col min="57" max="58" width="12" style="90" bestFit="1" customWidth="1"/>
    <col min="59" max="59" width="12" style="90" customWidth="1"/>
    <col min="60" max="67" width="12" style="90" bestFit="1" customWidth="1"/>
    <col min="68" max="68" width="12" style="90" customWidth="1"/>
    <col min="69" max="70" width="12" style="90" bestFit="1" customWidth="1"/>
    <col min="71" max="72" width="12" style="90" customWidth="1"/>
    <col min="73" max="73" width="12" style="90" bestFit="1" customWidth="1"/>
    <col min="74" max="74" width="10.7109375" style="90" bestFit="1" customWidth="1"/>
    <col min="75" max="76" width="12" style="90" customWidth="1"/>
    <col min="77" max="78" width="12" style="90" bestFit="1" customWidth="1"/>
    <col min="79" max="80" width="12" style="90" customWidth="1"/>
    <col min="81" max="81" width="12" style="90" bestFit="1" customWidth="1"/>
    <col min="82" max="82" width="10.7109375" style="90" bestFit="1" customWidth="1"/>
    <col min="83" max="84" width="12" style="90" customWidth="1"/>
    <col min="85" max="86" width="12" style="90" bestFit="1" customWidth="1"/>
    <col min="87" max="88" width="12" style="90" customWidth="1"/>
    <col min="89" max="89" width="12" style="90" bestFit="1" customWidth="1"/>
    <col min="90" max="90" width="10.7109375" style="90" bestFit="1" customWidth="1"/>
    <col min="91" max="92" width="12" style="90" customWidth="1"/>
    <col min="93" max="94" width="12" style="90" bestFit="1" customWidth="1"/>
    <col min="95" max="96" width="12" style="90" customWidth="1"/>
    <col min="97" max="98" width="12" style="90" bestFit="1" customWidth="1"/>
    <col min="99" max="100" width="12" style="90" customWidth="1"/>
    <col min="101" max="102" width="12" style="90" bestFit="1" customWidth="1"/>
    <col min="103" max="104" width="12" style="90" customWidth="1"/>
    <col min="105" max="106" width="12" style="90" bestFit="1" customWidth="1"/>
    <col min="107" max="108" width="12" style="90" customWidth="1"/>
    <col min="109" max="110" width="12" style="90" bestFit="1" customWidth="1"/>
    <col min="111" max="112" width="12" style="90" customWidth="1"/>
    <col min="113" max="114" width="12" style="90" bestFit="1" customWidth="1"/>
    <col min="115" max="116" width="12" style="90" customWidth="1"/>
    <col min="117" max="118" width="12" style="90" bestFit="1" customWidth="1"/>
    <col min="119" max="120" width="12" style="90" customWidth="1"/>
    <col min="121" max="121" width="12" style="90" bestFit="1" customWidth="1"/>
    <col min="122" max="122" width="10.7109375" style="90" bestFit="1" customWidth="1"/>
    <col min="123" max="124" width="12" style="90" customWidth="1"/>
    <col min="125" max="126" width="12" style="90" bestFit="1" customWidth="1"/>
    <col min="127" max="128" width="12" style="90" customWidth="1"/>
    <col min="129" max="129" width="12" style="90" bestFit="1" customWidth="1"/>
    <col min="130" max="130" width="10.7109375" style="90" bestFit="1" customWidth="1"/>
    <col min="131" max="132" width="12" style="90" customWidth="1"/>
    <col min="133" max="134" width="12" style="90" bestFit="1" customWidth="1"/>
    <col min="135" max="136" width="12" style="90" customWidth="1"/>
    <col min="137" max="137" width="12" style="90" bestFit="1" customWidth="1"/>
    <col min="138" max="138" width="10.7109375" style="90" bestFit="1" customWidth="1"/>
    <col min="139" max="140" width="12" style="90" customWidth="1"/>
    <col min="141" max="142" width="12" style="90" bestFit="1" customWidth="1"/>
    <col min="143" max="144" width="12" style="90" customWidth="1"/>
    <col min="145" max="145" width="12" style="90" bestFit="1" customWidth="1"/>
    <col min="146" max="146" width="10.7109375" style="90" bestFit="1" customWidth="1"/>
    <col min="147" max="148" width="12" style="90" customWidth="1"/>
    <col min="149" max="150" width="12" style="90" bestFit="1" customWidth="1"/>
    <col min="151" max="152" width="12" style="90" customWidth="1"/>
    <col min="153" max="154" width="12" style="90" bestFit="1" customWidth="1"/>
    <col min="155" max="156" width="12" style="90" customWidth="1"/>
    <col min="157" max="158" width="12" style="90" bestFit="1" customWidth="1"/>
    <col min="159" max="160" width="12" style="90" customWidth="1"/>
    <col min="161" max="162" width="12" style="90" bestFit="1" customWidth="1"/>
    <col min="163" max="163" width="12" style="90" customWidth="1"/>
    <col min="164" max="164" width="14.85546875" style="90" bestFit="1" customWidth="1"/>
    <col min="165" max="167" width="12" style="90" customWidth="1"/>
    <col min="168" max="169" width="14.85546875" style="90" bestFit="1" customWidth="1"/>
    <col min="170" max="171" width="12" style="90" customWidth="1"/>
    <col min="172" max="172" width="14.85546875" style="90" bestFit="1" customWidth="1"/>
    <col min="173" max="175" width="12" style="90" customWidth="1"/>
    <col min="176" max="177" width="14.85546875" style="90" bestFit="1" customWidth="1"/>
    <col min="178" max="179" width="12" style="90" customWidth="1"/>
    <col min="180" max="180" width="50.85546875" style="90" customWidth="1"/>
    <col min="181" max="181" width="5.85546875" style="90" customWidth="1"/>
    <col min="182" max="16384" width="8.85546875" style="90"/>
  </cols>
  <sheetData>
    <row r="1" spans="1:181" ht="21">
      <c r="A1" s="727" t="s">
        <v>2623</v>
      </c>
      <c r="B1" s="727"/>
      <c r="C1" s="727"/>
    </row>
    <row r="2" spans="1:181" ht="21">
      <c r="A2" s="727" t="s">
        <v>2624</v>
      </c>
      <c r="B2" s="727"/>
      <c r="C2" s="727"/>
    </row>
    <row r="3" spans="1:181" ht="15.75">
      <c r="A3" s="1278" t="s">
        <v>2413</v>
      </c>
      <c r="B3" s="1278"/>
      <c r="C3" s="1248" t="s">
        <v>1658</v>
      </c>
      <c r="D3" s="1299">
        <v>2015</v>
      </c>
      <c r="E3" s="1333"/>
      <c r="F3" s="1333"/>
      <c r="G3" s="1333"/>
      <c r="H3" s="1333"/>
      <c r="I3" s="1333"/>
      <c r="J3" s="1333"/>
      <c r="K3" s="1300"/>
      <c r="L3" s="1274">
        <v>2016</v>
      </c>
      <c r="M3" s="1307"/>
      <c r="N3" s="1307"/>
      <c r="O3" s="1307"/>
      <c r="P3" s="1307"/>
      <c r="Q3" s="1307"/>
      <c r="R3" s="1307"/>
      <c r="S3" s="1275"/>
      <c r="T3" s="1274">
        <v>2017</v>
      </c>
      <c r="U3" s="1307"/>
      <c r="V3" s="1307"/>
      <c r="W3" s="1307"/>
      <c r="X3" s="1307"/>
      <c r="Y3" s="1307"/>
      <c r="Z3" s="1307"/>
      <c r="AA3" s="1275"/>
      <c r="AB3" s="1274">
        <v>2018</v>
      </c>
      <c r="AC3" s="1307"/>
      <c r="AD3" s="1307"/>
      <c r="AE3" s="1307"/>
      <c r="AF3" s="1307"/>
      <c r="AG3" s="1307"/>
      <c r="AH3" s="1307"/>
      <c r="AI3" s="1275"/>
      <c r="AJ3" s="1274">
        <v>2019</v>
      </c>
      <c r="AK3" s="1307"/>
      <c r="AL3" s="1307"/>
      <c r="AM3" s="1307"/>
      <c r="AN3" s="1307"/>
      <c r="AO3" s="1307"/>
      <c r="AP3" s="1307"/>
      <c r="AQ3" s="1275"/>
      <c r="AR3" s="1274">
        <v>2020</v>
      </c>
      <c r="AS3" s="1307"/>
      <c r="AT3" s="1307"/>
      <c r="AU3" s="1307"/>
      <c r="AV3" s="1307"/>
      <c r="AW3" s="1307"/>
      <c r="AX3" s="1307"/>
      <c r="AY3" s="1275"/>
      <c r="AZ3" s="1281">
        <v>2020</v>
      </c>
      <c r="BA3" s="1316"/>
      <c r="BB3" s="1316"/>
      <c r="BC3" s="1316"/>
      <c r="BD3" s="1316"/>
      <c r="BE3" s="1316"/>
      <c r="BF3" s="1316"/>
      <c r="BG3" s="1282"/>
      <c r="BH3" s="1274" t="s">
        <v>3150</v>
      </c>
      <c r="BI3" s="1307"/>
      <c r="BJ3" s="1307"/>
      <c r="BK3" s="1307"/>
      <c r="BL3" s="1307"/>
      <c r="BM3" s="1307"/>
      <c r="BN3" s="1307"/>
      <c r="BO3" s="1275"/>
      <c r="BP3" s="1281">
        <v>2021</v>
      </c>
      <c r="BQ3" s="1316"/>
      <c r="BR3" s="1316"/>
      <c r="BS3" s="1316"/>
      <c r="BT3" s="1316"/>
      <c r="BU3" s="1316"/>
      <c r="BV3" s="1316"/>
      <c r="BW3" s="1282"/>
      <c r="BX3" s="1281">
        <v>2021</v>
      </c>
      <c r="BY3" s="1316"/>
      <c r="BZ3" s="1316"/>
      <c r="CA3" s="1316"/>
      <c r="CB3" s="1316"/>
      <c r="CC3" s="1316"/>
      <c r="CD3" s="1316"/>
      <c r="CE3" s="1282"/>
      <c r="CF3" s="1281">
        <v>2021</v>
      </c>
      <c r="CG3" s="1316"/>
      <c r="CH3" s="1316"/>
      <c r="CI3" s="1316"/>
      <c r="CJ3" s="1316"/>
      <c r="CK3" s="1316"/>
      <c r="CL3" s="1316"/>
      <c r="CM3" s="1282"/>
      <c r="CN3" s="1281">
        <v>2021</v>
      </c>
      <c r="CO3" s="1316"/>
      <c r="CP3" s="1316"/>
      <c r="CQ3" s="1316"/>
      <c r="CR3" s="1316"/>
      <c r="CS3" s="1316"/>
      <c r="CT3" s="1316"/>
      <c r="CU3" s="1282"/>
      <c r="CV3" s="1281">
        <v>2021</v>
      </c>
      <c r="CW3" s="1316"/>
      <c r="CX3" s="1316"/>
      <c r="CY3" s="1316"/>
      <c r="CZ3" s="1316"/>
      <c r="DA3" s="1316"/>
      <c r="DB3" s="1316"/>
      <c r="DC3" s="1282"/>
      <c r="DD3" s="1281">
        <v>2021</v>
      </c>
      <c r="DE3" s="1316"/>
      <c r="DF3" s="1316"/>
      <c r="DG3" s="1316"/>
      <c r="DH3" s="1316"/>
      <c r="DI3" s="1316"/>
      <c r="DJ3" s="1316"/>
      <c r="DK3" s="1282"/>
      <c r="DL3" s="1281">
        <v>2021</v>
      </c>
      <c r="DM3" s="1316"/>
      <c r="DN3" s="1316"/>
      <c r="DO3" s="1316"/>
      <c r="DP3" s="1316"/>
      <c r="DQ3" s="1316"/>
      <c r="DR3" s="1316"/>
      <c r="DS3" s="1282"/>
      <c r="DT3" s="1281">
        <v>2021</v>
      </c>
      <c r="DU3" s="1316"/>
      <c r="DV3" s="1316"/>
      <c r="DW3" s="1316"/>
      <c r="DX3" s="1316"/>
      <c r="DY3" s="1316"/>
      <c r="DZ3" s="1316"/>
      <c r="EA3" s="1282"/>
      <c r="EB3" s="1281">
        <v>2021</v>
      </c>
      <c r="EC3" s="1316"/>
      <c r="ED3" s="1316"/>
      <c r="EE3" s="1316"/>
      <c r="EF3" s="1316"/>
      <c r="EG3" s="1316"/>
      <c r="EH3" s="1316"/>
      <c r="EI3" s="1282"/>
      <c r="EJ3" s="1281">
        <v>2021</v>
      </c>
      <c r="EK3" s="1316"/>
      <c r="EL3" s="1316"/>
      <c r="EM3" s="1316"/>
      <c r="EN3" s="1316"/>
      <c r="EO3" s="1316"/>
      <c r="EP3" s="1316"/>
      <c r="EQ3" s="1282"/>
      <c r="ER3" s="1281">
        <v>2021</v>
      </c>
      <c r="ES3" s="1316"/>
      <c r="ET3" s="1316"/>
      <c r="EU3" s="1316"/>
      <c r="EV3" s="1316"/>
      <c r="EW3" s="1316"/>
      <c r="EX3" s="1316"/>
      <c r="EY3" s="1282"/>
      <c r="EZ3" s="1281">
        <v>2021</v>
      </c>
      <c r="FA3" s="1316"/>
      <c r="FB3" s="1316"/>
      <c r="FC3" s="1316"/>
      <c r="FD3" s="1316"/>
      <c r="FE3" s="1316"/>
      <c r="FF3" s="1316"/>
      <c r="FG3" s="1282"/>
      <c r="FH3" s="1281">
        <v>2022</v>
      </c>
      <c r="FI3" s="1316"/>
      <c r="FJ3" s="1316"/>
      <c r="FK3" s="1316"/>
      <c r="FL3" s="1316"/>
      <c r="FM3" s="1316"/>
      <c r="FN3" s="1316"/>
      <c r="FO3" s="1282"/>
      <c r="FP3" s="1281">
        <v>2022</v>
      </c>
      <c r="FQ3" s="1316"/>
      <c r="FR3" s="1316"/>
      <c r="FS3" s="1316"/>
      <c r="FT3" s="1316"/>
      <c r="FU3" s="1316"/>
      <c r="FV3" s="1316"/>
      <c r="FW3" s="1282"/>
      <c r="FX3" s="1289" t="s">
        <v>2097</v>
      </c>
      <c r="FY3" s="1290"/>
    </row>
    <row r="4" spans="1:181" ht="16.5">
      <c r="A4" s="1278"/>
      <c r="B4" s="1278"/>
      <c r="C4" s="1248"/>
      <c r="D4" s="1303"/>
      <c r="E4" s="1334"/>
      <c r="F4" s="1334"/>
      <c r="G4" s="1334"/>
      <c r="H4" s="1334"/>
      <c r="I4" s="1334"/>
      <c r="J4" s="1334"/>
      <c r="K4" s="1304"/>
      <c r="L4" s="1276"/>
      <c r="M4" s="1308"/>
      <c r="N4" s="1308"/>
      <c r="O4" s="1308"/>
      <c r="P4" s="1308"/>
      <c r="Q4" s="1308"/>
      <c r="R4" s="1308"/>
      <c r="S4" s="1277"/>
      <c r="T4" s="1276"/>
      <c r="U4" s="1308"/>
      <c r="V4" s="1308"/>
      <c r="W4" s="1308"/>
      <c r="X4" s="1308"/>
      <c r="Y4" s="1308"/>
      <c r="Z4" s="1308"/>
      <c r="AA4" s="1277"/>
      <c r="AB4" s="1276"/>
      <c r="AC4" s="1308"/>
      <c r="AD4" s="1308"/>
      <c r="AE4" s="1308"/>
      <c r="AF4" s="1308"/>
      <c r="AG4" s="1308"/>
      <c r="AH4" s="1308"/>
      <c r="AI4" s="1277"/>
      <c r="AJ4" s="1276"/>
      <c r="AK4" s="1308"/>
      <c r="AL4" s="1308"/>
      <c r="AM4" s="1308"/>
      <c r="AN4" s="1308"/>
      <c r="AO4" s="1308"/>
      <c r="AP4" s="1308"/>
      <c r="AQ4" s="1277"/>
      <c r="AR4" s="1276"/>
      <c r="AS4" s="1308"/>
      <c r="AT4" s="1308"/>
      <c r="AU4" s="1308"/>
      <c r="AV4" s="1308"/>
      <c r="AW4" s="1308"/>
      <c r="AX4" s="1308"/>
      <c r="AY4" s="1277"/>
      <c r="AZ4" s="1341" t="s">
        <v>316</v>
      </c>
      <c r="BA4" s="1342"/>
      <c r="BB4" s="1342"/>
      <c r="BC4" s="1342"/>
      <c r="BD4" s="1342"/>
      <c r="BE4" s="1342"/>
      <c r="BF4" s="1342"/>
      <c r="BG4" s="1343"/>
      <c r="BH4" s="1276"/>
      <c r="BI4" s="1308"/>
      <c r="BJ4" s="1308"/>
      <c r="BK4" s="1308"/>
      <c r="BL4" s="1308"/>
      <c r="BM4" s="1308"/>
      <c r="BN4" s="1308"/>
      <c r="BO4" s="1277"/>
      <c r="BP4" s="1338" t="s">
        <v>2691</v>
      </c>
      <c r="BQ4" s="1339"/>
      <c r="BR4" s="1339"/>
      <c r="BS4" s="1339"/>
      <c r="BT4" s="1339"/>
      <c r="BU4" s="1339"/>
      <c r="BV4" s="1339"/>
      <c r="BW4" s="1340"/>
      <c r="BX4" s="1338" t="s">
        <v>2692</v>
      </c>
      <c r="BY4" s="1339"/>
      <c r="BZ4" s="1339"/>
      <c r="CA4" s="1339"/>
      <c r="CB4" s="1339"/>
      <c r="CC4" s="1339"/>
      <c r="CD4" s="1339"/>
      <c r="CE4" s="1340"/>
      <c r="CF4" s="1312" t="s">
        <v>2690</v>
      </c>
      <c r="CG4" s="1313"/>
      <c r="CH4" s="1313"/>
      <c r="CI4" s="1313"/>
      <c r="CJ4" s="1313"/>
      <c r="CK4" s="1313"/>
      <c r="CL4" s="1313"/>
      <c r="CM4" s="1314"/>
      <c r="CN4" s="1312" t="s">
        <v>2693</v>
      </c>
      <c r="CO4" s="1313"/>
      <c r="CP4" s="1313"/>
      <c r="CQ4" s="1313"/>
      <c r="CR4" s="1313"/>
      <c r="CS4" s="1313"/>
      <c r="CT4" s="1313"/>
      <c r="CU4" s="1314"/>
      <c r="CV4" s="1312" t="s">
        <v>2694</v>
      </c>
      <c r="CW4" s="1313"/>
      <c r="CX4" s="1313"/>
      <c r="CY4" s="1313"/>
      <c r="CZ4" s="1313"/>
      <c r="DA4" s="1313"/>
      <c r="DB4" s="1313"/>
      <c r="DC4" s="1314"/>
      <c r="DD4" s="1312" t="s">
        <v>2695</v>
      </c>
      <c r="DE4" s="1313"/>
      <c r="DF4" s="1313"/>
      <c r="DG4" s="1313"/>
      <c r="DH4" s="1313"/>
      <c r="DI4" s="1313"/>
      <c r="DJ4" s="1313"/>
      <c r="DK4" s="1314"/>
      <c r="DL4" s="1312" t="s">
        <v>2696</v>
      </c>
      <c r="DM4" s="1313"/>
      <c r="DN4" s="1313"/>
      <c r="DO4" s="1313"/>
      <c r="DP4" s="1313"/>
      <c r="DQ4" s="1313"/>
      <c r="DR4" s="1313"/>
      <c r="DS4" s="1314"/>
      <c r="DT4" s="1312" t="s">
        <v>2699</v>
      </c>
      <c r="DU4" s="1313"/>
      <c r="DV4" s="1313"/>
      <c r="DW4" s="1313"/>
      <c r="DX4" s="1313"/>
      <c r="DY4" s="1313"/>
      <c r="DZ4" s="1313"/>
      <c r="EA4" s="1314"/>
      <c r="EB4" s="1312" t="s">
        <v>2737</v>
      </c>
      <c r="EC4" s="1313"/>
      <c r="ED4" s="1313"/>
      <c r="EE4" s="1313"/>
      <c r="EF4" s="1313"/>
      <c r="EG4" s="1313"/>
      <c r="EH4" s="1313"/>
      <c r="EI4" s="1314"/>
      <c r="EJ4" s="1312" t="s">
        <v>2744</v>
      </c>
      <c r="EK4" s="1313"/>
      <c r="EL4" s="1313"/>
      <c r="EM4" s="1313"/>
      <c r="EN4" s="1313"/>
      <c r="EO4" s="1313"/>
      <c r="EP4" s="1313"/>
      <c r="EQ4" s="1314"/>
      <c r="ER4" s="1312" t="s">
        <v>2855</v>
      </c>
      <c r="ES4" s="1313"/>
      <c r="ET4" s="1313"/>
      <c r="EU4" s="1313"/>
      <c r="EV4" s="1313"/>
      <c r="EW4" s="1313"/>
      <c r="EX4" s="1313"/>
      <c r="EY4" s="1314"/>
      <c r="EZ4" s="1312" t="s">
        <v>2963</v>
      </c>
      <c r="FA4" s="1313"/>
      <c r="FB4" s="1313"/>
      <c r="FC4" s="1313"/>
      <c r="FD4" s="1313"/>
      <c r="FE4" s="1313"/>
      <c r="FF4" s="1313"/>
      <c r="FG4" s="1314"/>
      <c r="FH4" s="1312" t="s">
        <v>2691</v>
      </c>
      <c r="FI4" s="1313"/>
      <c r="FJ4" s="1313"/>
      <c r="FK4" s="1313"/>
      <c r="FL4" s="1313"/>
      <c r="FM4" s="1313"/>
      <c r="FN4" s="1313"/>
      <c r="FO4" s="1314"/>
      <c r="FP4" s="1312" t="s">
        <v>2692</v>
      </c>
      <c r="FQ4" s="1313"/>
      <c r="FR4" s="1313"/>
      <c r="FS4" s="1313"/>
      <c r="FT4" s="1313"/>
      <c r="FU4" s="1313"/>
      <c r="FV4" s="1313"/>
      <c r="FW4" s="1314"/>
      <c r="FX4" s="1291"/>
      <c r="FY4" s="1292"/>
    </row>
    <row r="5" spans="1:181" ht="15.75">
      <c r="A5" s="1278"/>
      <c r="B5" s="1278"/>
      <c r="C5" s="1248"/>
      <c r="D5" s="1335" t="s">
        <v>2098</v>
      </c>
      <c r="E5" s="1336"/>
      <c r="F5" s="1336"/>
      <c r="G5" s="1337"/>
      <c r="H5" s="1335" t="s">
        <v>752</v>
      </c>
      <c r="I5" s="1336"/>
      <c r="J5" s="1336"/>
      <c r="K5" s="1337"/>
      <c r="L5" s="1309" t="s">
        <v>2098</v>
      </c>
      <c r="M5" s="1310"/>
      <c r="N5" s="1310"/>
      <c r="O5" s="1311"/>
      <c r="P5" s="1312" t="s">
        <v>752</v>
      </c>
      <c r="Q5" s="1313"/>
      <c r="R5" s="1313"/>
      <c r="S5" s="1314"/>
      <c r="T5" s="1335" t="s">
        <v>2098</v>
      </c>
      <c r="U5" s="1336"/>
      <c r="V5" s="1336"/>
      <c r="W5" s="1337"/>
      <c r="X5" s="1335" t="s">
        <v>752</v>
      </c>
      <c r="Y5" s="1336"/>
      <c r="Z5" s="1336"/>
      <c r="AA5" s="1337"/>
      <c r="AB5" s="1309" t="s">
        <v>2098</v>
      </c>
      <c r="AC5" s="1310"/>
      <c r="AD5" s="1310"/>
      <c r="AE5" s="1311"/>
      <c r="AF5" s="1312" t="s">
        <v>752</v>
      </c>
      <c r="AG5" s="1313"/>
      <c r="AH5" s="1313"/>
      <c r="AI5" s="1314"/>
      <c r="AJ5" s="1309" t="s">
        <v>2098</v>
      </c>
      <c r="AK5" s="1310"/>
      <c r="AL5" s="1310"/>
      <c r="AM5" s="1311"/>
      <c r="AN5" s="1312" t="s">
        <v>752</v>
      </c>
      <c r="AO5" s="1313"/>
      <c r="AP5" s="1313"/>
      <c r="AQ5" s="1314"/>
      <c r="AR5" s="1309" t="s">
        <v>2098</v>
      </c>
      <c r="AS5" s="1310"/>
      <c r="AT5" s="1310"/>
      <c r="AU5" s="1311"/>
      <c r="AV5" s="1312" t="s">
        <v>752</v>
      </c>
      <c r="AW5" s="1313"/>
      <c r="AX5" s="1313"/>
      <c r="AY5" s="1314"/>
      <c r="AZ5" s="1309" t="s">
        <v>2098</v>
      </c>
      <c r="BA5" s="1310"/>
      <c r="BB5" s="1310"/>
      <c r="BC5" s="1311"/>
      <c r="BD5" s="1312" t="s">
        <v>752</v>
      </c>
      <c r="BE5" s="1313"/>
      <c r="BF5" s="1313"/>
      <c r="BG5" s="1314"/>
      <c r="BH5" s="1309" t="s">
        <v>2098</v>
      </c>
      <c r="BI5" s="1310"/>
      <c r="BJ5" s="1310"/>
      <c r="BK5" s="1311"/>
      <c r="BL5" s="1312" t="s">
        <v>752</v>
      </c>
      <c r="BM5" s="1313"/>
      <c r="BN5" s="1313"/>
      <c r="BO5" s="1314"/>
      <c r="BP5" s="1309" t="s">
        <v>2098</v>
      </c>
      <c r="BQ5" s="1310"/>
      <c r="BR5" s="1310"/>
      <c r="BS5" s="1311"/>
      <c r="BT5" s="1312" t="s">
        <v>752</v>
      </c>
      <c r="BU5" s="1313"/>
      <c r="BV5" s="1313"/>
      <c r="BW5" s="1314"/>
      <c r="BX5" s="1309" t="s">
        <v>2098</v>
      </c>
      <c r="BY5" s="1310"/>
      <c r="BZ5" s="1310"/>
      <c r="CA5" s="1311"/>
      <c r="CB5" s="1312" t="s">
        <v>752</v>
      </c>
      <c r="CC5" s="1313"/>
      <c r="CD5" s="1313"/>
      <c r="CE5" s="1314"/>
      <c r="CF5" s="1309" t="s">
        <v>2098</v>
      </c>
      <c r="CG5" s="1310"/>
      <c r="CH5" s="1310"/>
      <c r="CI5" s="1311"/>
      <c r="CJ5" s="1312" t="s">
        <v>752</v>
      </c>
      <c r="CK5" s="1313"/>
      <c r="CL5" s="1313"/>
      <c r="CM5" s="1314"/>
      <c r="CN5" s="1309" t="s">
        <v>2098</v>
      </c>
      <c r="CO5" s="1310"/>
      <c r="CP5" s="1310"/>
      <c r="CQ5" s="1311"/>
      <c r="CR5" s="1312" t="s">
        <v>752</v>
      </c>
      <c r="CS5" s="1313"/>
      <c r="CT5" s="1313"/>
      <c r="CU5" s="1314"/>
      <c r="CV5" s="1309" t="s">
        <v>2098</v>
      </c>
      <c r="CW5" s="1310"/>
      <c r="CX5" s="1310"/>
      <c r="CY5" s="1311"/>
      <c r="CZ5" s="1312" t="s">
        <v>752</v>
      </c>
      <c r="DA5" s="1313"/>
      <c r="DB5" s="1313"/>
      <c r="DC5" s="1314"/>
      <c r="DD5" s="1309" t="s">
        <v>2098</v>
      </c>
      <c r="DE5" s="1310"/>
      <c r="DF5" s="1310"/>
      <c r="DG5" s="1311"/>
      <c r="DH5" s="1312" t="s">
        <v>752</v>
      </c>
      <c r="DI5" s="1313"/>
      <c r="DJ5" s="1313"/>
      <c r="DK5" s="1314"/>
      <c r="DL5" s="1309" t="s">
        <v>2098</v>
      </c>
      <c r="DM5" s="1310"/>
      <c r="DN5" s="1310"/>
      <c r="DO5" s="1311"/>
      <c r="DP5" s="1312" t="s">
        <v>752</v>
      </c>
      <c r="DQ5" s="1313"/>
      <c r="DR5" s="1313"/>
      <c r="DS5" s="1314"/>
      <c r="DT5" s="1309" t="s">
        <v>2098</v>
      </c>
      <c r="DU5" s="1310"/>
      <c r="DV5" s="1310"/>
      <c r="DW5" s="1311"/>
      <c r="DX5" s="1312" t="s">
        <v>752</v>
      </c>
      <c r="DY5" s="1313"/>
      <c r="DZ5" s="1313"/>
      <c r="EA5" s="1314"/>
      <c r="EB5" s="1309" t="s">
        <v>2098</v>
      </c>
      <c r="EC5" s="1310"/>
      <c r="ED5" s="1310"/>
      <c r="EE5" s="1311"/>
      <c r="EF5" s="1312" t="s">
        <v>752</v>
      </c>
      <c r="EG5" s="1313"/>
      <c r="EH5" s="1313"/>
      <c r="EI5" s="1314"/>
      <c r="EJ5" s="1309" t="s">
        <v>2098</v>
      </c>
      <c r="EK5" s="1310"/>
      <c r="EL5" s="1310"/>
      <c r="EM5" s="1311"/>
      <c r="EN5" s="1312" t="s">
        <v>752</v>
      </c>
      <c r="EO5" s="1313"/>
      <c r="EP5" s="1313"/>
      <c r="EQ5" s="1314"/>
      <c r="ER5" s="1309" t="s">
        <v>2098</v>
      </c>
      <c r="ES5" s="1310"/>
      <c r="ET5" s="1310"/>
      <c r="EU5" s="1311"/>
      <c r="EV5" s="1312" t="s">
        <v>752</v>
      </c>
      <c r="EW5" s="1313"/>
      <c r="EX5" s="1313"/>
      <c r="EY5" s="1314"/>
      <c r="EZ5" s="1309" t="s">
        <v>2098</v>
      </c>
      <c r="FA5" s="1310"/>
      <c r="FB5" s="1310"/>
      <c r="FC5" s="1311"/>
      <c r="FD5" s="1312" t="s">
        <v>752</v>
      </c>
      <c r="FE5" s="1313"/>
      <c r="FF5" s="1313"/>
      <c r="FG5" s="1314"/>
      <c r="FH5" s="1309" t="s">
        <v>2098</v>
      </c>
      <c r="FI5" s="1310"/>
      <c r="FJ5" s="1310"/>
      <c r="FK5" s="1311"/>
      <c r="FL5" s="1312" t="s">
        <v>752</v>
      </c>
      <c r="FM5" s="1313"/>
      <c r="FN5" s="1313"/>
      <c r="FO5" s="1314"/>
      <c r="FP5" s="1309" t="s">
        <v>2098</v>
      </c>
      <c r="FQ5" s="1310"/>
      <c r="FR5" s="1310"/>
      <c r="FS5" s="1311"/>
      <c r="FT5" s="1312" t="s">
        <v>752</v>
      </c>
      <c r="FU5" s="1313"/>
      <c r="FV5" s="1313"/>
      <c r="FW5" s="1314"/>
      <c r="FX5" s="1291"/>
      <c r="FY5" s="1292"/>
    </row>
    <row r="6" spans="1:181" ht="78.75">
      <c r="A6" s="1278"/>
      <c r="B6" s="1278"/>
      <c r="C6" s="1248"/>
      <c r="D6" s="348" t="s">
        <v>1659</v>
      </c>
      <c r="E6" s="348" t="s">
        <v>2632</v>
      </c>
      <c r="F6" s="348" t="s">
        <v>2214</v>
      </c>
      <c r="G6" s="348" t="s">
        <v>2348</v>
      </c>
      <c r="H6" s="348" t="s">
        <v>1659</v>
      </c>
      <c r="I6" s="348" t="s">
        <v>2632</v>
      </c>
      <c r="J6" s="348" t="s">
        <v>2214</v>
      </c>
      <c r="K6" s="348" t="s">
        <v>2348</v>
      </c>
      <c r="L6" s="348" t="s">
        <v>1659</v>
      </c>
      <c r="M6" s="348" t="s">
        <v>2632</v>
      </c>
      <c r="N6" s="348" t="s">
        <v>2214</v>
      </c>
      <c r="O6" s="348" t="s">
        <v>2348</v>
      </c>
      <c r="P6" s="348" t="s">
        <v>1659</v>
      </c>
      <c r="Q6" s="348" t="s">
        <v>2632</v>
      </c>
      <c r="R6" s="348" t="s">
        <v>2214</v>
      </c>
      <c r="S6" s="348" t="s">
        <v>2348</v>
      </c>
      <c r="T6" s="348" t="s">
        <v>1659</v>
      </c>
      <c r="U6" s="348" t="s">
        <v>2632</v>
      </c>
      <c r="V6" s="348" t="s">
        <v>2214</v>
      </c>
      <c r="W6" s="348" t="s">
        <v>2348</v>
      </c>
      <c r="X6" s="348" t="s">
        <v>1659</v>
      </c>
      <c r="Y6" s="348" t="s">
        <v>2632</v>
      </c>
      <c r="Z6" s="348" t="s">
        <v>2214</v>
      </c>
      <c r="AA6" s="348" t="s">
        <v>2348</v>
      </c>
      <c r="AB6" s="348" t="s">
        <v>1659</v>
      </c>
      <c r="AC6" s="348" t="s">
        <v>2632</v>
      </c>
      <c r="AD6" s="348" t="s">
        <v>2214</v>
      </c>
      <c r="AE6" s="348" t="s">
        <v>2348</v>
      </c>
      <c r="AF6" s="348" t="s">
        <v>1659</v>
      </c>
      <c r="AG6" s="348" t="s">
        <v>2632</v>
      </c>
      <c r="AH6" s="348" t="s">
        <v>2214</v>
      </c>
      <c r="AI6" s="348" t="s">
        <v>2348</v>
      </c>
      <c r="AJ6" s="348" t="s">
        <v>1659</v>
      </c>
      <c r="AK6" s="348" t="s">
        <v>2632</v>
      </c>
      <c r="AL6" s="348" t="s">
        <v>2214</v>
      </c>
      <c r="AM6" s="348" t="s">
        <v>2348</v>
      </c>
      <c r="AN6" s="348" t="s">
        <v>1659</v>
      </c>
      <c r="AO6" s="348" t="s">
        <v>2632</v>
      </c>
      <c r="AP6" s="348" t="s">
        <v>2214</v>
      </c>
      <c r="AQ6" s="348" t="s">
        <v>2348</v>
      </c>
      <c r="AR6" s="348" t="s">
        <v>1659</v>
      </c>
      <c r="AS6" s="348" t="s">
        <v>2632</v>
      </c>
      <c r="AT6" s="348" t="s">
        <v>2214</v>
      </c>
      <c r="AU6" s="348" t="s">
        <v>2348</v>
      </c>
      <c r="AV6" s="348" t="s">
        <v>1659</v>
      </c>
      <c r="AW6" s="348" t="s">
        <v>2632</v>
      </c>
      <c r="AX6" s="348" t="s">
        <v>2214</v>
      </c>
      <c r="AY6" s="348" t="s">
        <v>2348</v>
      </c>
      <c r="AZ6" s="348" t="s">
        <v>1659</v>
      </c>
      <c r="BA6" s="348" t="s">
        <v>2632</v>
      </c>
      <c r="BB6" s="348" t="s">
        <v>2214</v>
      </c>
      <c r="BC6" s="348" t="s">
        <v>2348</v>
      </c>
      <c r="BD6" s="348" t="s">
        <v>1659</v>
      </c>
      <c r="BE6" s="348" t="s">
        <v>2632</v>
      </c>
      <c r="BF6" s="348" t="s">
        <v>2214</v>
      </c>
      <c r="BG6" s="348" t="s">
        <v>2348</v>
      </c>
      <c r="BH6" s="348" t="s">
        <v>1659</v>
      </c>
      <c r="BI6" s="348" t="s">
        <v>2632</v>
      </c>
      <c r="BJ6" s="348" t="s">
        <v>2214</v>
      </c>
      <c r="BK6" s="348" t="s">
        <v>2348</v>
      </c>
      <c r="BL6" s="348" t="s">
        <v>1659</v>
      </c>
      <c r="BM6" s="348" t="s">
        <v>2632</v>
      </c>
      <c r="BN6" s="348" t="s">
        <v>2214</v>
      </c>
      <c r="BO6" s="348" t="s">
        <v>2348</v>
      </c>
      <c r="BP6" s="348" t="s">
        <v>1659</v>
      </c>
      <c r="BQ6" s="348" t="s">
        <v>2632</v>
      </c>
      <c r="BR6" s="348" t="s">
        <v>2214</v>
      </c>
      <c r="BS6" s="348" t="s">
        <v>2348</v>
      </c>
      <c r="BT6" s="348" t="s">
        <v>1659</v>
      </c>
      <c r="BU6" s="348" t="s">
        <v>2632</v>
      </c>
      <c r="BV6" s="348" t="s">
        <v>2214</v>
      </c>
      <c r="BW6" s="348" t="s">
        <v>2348</v>
      </c>
      <c r="BX6" s="348" t="s">
        <v>1659</v>
      </c>
      <c r="BY6" s="348" t="s">
        <v>2632</v>
      </c>
      <c r="BZ6" s="348" t="s">
        <v>2214</v>
      </c>
      <c r="CA6" s="348" t="s">
        <v>2348</v>
      </c>
      <c r="CB6" s="348" t="s">
        <v>1659</v>
      </c>
      <c r="CC6" s="348" t="s">
        <v>2632</v>
      </c>
      <c r="CD6" s="348" t="s">
        <v>2214</v>
      </c>
      <c r="CE6" s="348" t="s">
        <v>2348</v>
      </c>
      <c r="CF6" s="348" t="s">
        <v>1659</v>
      </c>
      <c r="CG6" s="348" t="s">
        <v>2632</v>
      </c>
      <c r="CH6" s="348" t="s">
        <v>2214</v>
      </c>
      <c r="CI6" s="348" t="s">
        <v>2348</v>
      </c>
      <c r="CJ6" s="348" t="s">
        <v>1659</v>
      </c>
      <c r="CK6" s="348" t="s">
        <v>2632</v>
      </c>
      <c r="CL6" s="348" t="s">
        <v>2214</v>
      </c>
      <c r="CM6" s="348" t="s">
        <v>2348</v>
      </c>
      <c r="CN6" s="348" t="s">
        <v>1659</v>
      </c>
      <c r="CO6" s="348" t="s">
        <v>2632</v>
      </c>
      <c r="CP6" s="348" t="s">
        <v>2214</v>
      </c>
      <c r="CQ6" s="348" t="s">
        <v>2348</v>
      </c>
      <c r="CR6" s="348" t="s">
        <v>1659</v>
      </c>
      <c r="CS6" s="348" t="s">
        <v>2632</v>
      </c>
      <c r="CT6" s="348" t="s">
        <v>2214</v>
      </c>
      <c r="CU6" s="348" t="s">
        <v>2348</v>
      </c>
      <c r="CV6" s="348" t="s">
        <v>1659</v>
      </c>
      <c r="CW6" s="348" t="s">
        <v>2632</v>
      </c>
      <c r="CX6" s="348" t="s">
        <v>2214</v>
      </c>
      <c r="CY6" s="348" t="s">
        <v>2348</v>
      </c>
      <c r="CZ6" s="348" t="s">
        <v>1659</v>
      </c>
      <c r="DA6" s="348" t="s">
        <v>2632</v>
      </c>
      <c r="DB6" s="348" t="s">
        <v>2214</v>
      </c>
      <c r="DC6" s="348" t="s">
        <v>2348</v>
      </c>
      <c r="DD6" s="348" t="s">
        <v>1659</v>
      </c>
      <c r="DE6" s="348" t="s">
        <v>2632</v>
      </c>
      <c r="DF6" s="348" t="s">
        <v>2214</v>
      </c>
      <c r="DG6" s="348" t="s">
        <v>2348</v>
      </c>
      <c r="DH6" s="348" t="s">
        <v>1659</v>
      </c>
      <c r="DI6" s="348" t="s">
        <v>2632</v>
      </c>
      <c r="DJ6" s="348" t="s">
        <v>2214</v>
      </c>
      <c r="DK6" s="348" t="s">
        <v>2348</v>
      </c>
      <c r="DL6" s="348" t="s">
        <v>1659</v>
      </c>
      <c r="DM6" s="348" t="s">
        <v>2632</v>
      </c>
      <c r="DN6" s="348" t="s">
        <v>2214</v>
      </c>
      <c r="DO6" s="348" t="s">
        <v>2348</v>
      </c>
      <c r="DP6" s="348" t="s">
        <v>1659</v>
      </c>
      <c r="DQ6" s="348" t="s">
        <v>2632</v>
      </c>
      <c r="DR6" s="348" t="s">
        <v>2214</v>
      </c>
      <c r="DS6" s="348" t="s">
        <v>2348</v>
      </c>
      <c r="DT6" s="348" t="s">
        <v>1659</v>
      </c>
      <c r="DU6" s="348" t="s">
        <v>2632</v>
      </c>
      <c r="DV6" s="348" t="s">
        <v>2214</v>
      </c>
      <c r="DW6" s="348" t="s">
        <v>2348</v>
      </c>
      <c r="DX6" s="348" t="s">
        <v>1659</v>
      </c>
      <c r="DY6" s="348" t="s">
        <v>2632</v>
      </c>
      <c r="DZ6" s="348" t="s">
        <v>2214</v>
      </c>
      <c r="EA6" s="348" t="s">
        <v>2348</v>
      </c>
      <c r="EB6" s="348" t="s">
        <v>1659</v>
      </c>
      <c r="EC6" s="348" t="s">
        <v>2632</v>
      </c>
      <c r="ED6" s="348" t="s">
        <v>2214</v>
      </c>
      <c r="EE6" s="348" t="s">
        <v>2348</v>
      </c>
      <c r="EF6" s="348" t="s">
        <v>1659</v>
      </c>
      <c r="EG6" s="348" t="s">
        <v>2632</v>
      </c>
      <c r="EH6" s="348" t="s">
        <v>2214</v>
      </c>
      <c r="EI6" s="348" t="s">
        <v>2348</v>
      </c>
      <c r="EJ6" s="348" t="s">
        <v>1659</v>
      </c>
      <c r="EK6" s="348" t="s">
        <v>2632</v>
      </c>
      <c r="EL6" s="348" t="s">
        <v>2214</v>
      </c>
      <c r="EM6" s="348" t="s">
        <v>2348</v>
      </c>
      <c r="EN6" s="348" t="s">
        <v>1659</v>
      </c>
      <c r="EO6" s="348" t="s">
        <v>2632</v>
      </c>
      <c r="EP6" s="348" t="s">
        <v>2214</v>
      </c>
      <c r="EQ6" s="348" t="s">
        <v>2348</v>
      </c>
      <c r="ER6" s="348" t="s">
        <v>1659</v>
      </c>
      <c r="ES6" s="348" t="s">
        <v>2632</v>
      </c>
      <c r="ET6" s="348" t="s">
        <v>2214</v>
      </c>
      <c r="EU6" s="348" t="s">
        <v>2348</v>
      </c>
      <c r="EV6" s="348" t="s">
        <v>1659</v>
      </c>
      <c r="EW6" s="348" t="s">
        <v>2632</v>
      </c>
      <c r="EX6" s="348" t="s">
        <v>2214</v>
      </c>
      <c r="EY6" s="348" t="s">
        <v>2348</v>
      </c>
      <c r="EZ6" s="348" t="s">
        <v>1659</v>
      </c>
      <c r="FA6" s="348" t="s">
        <v>2632</v>
      </c>
      <c r="FB6" s="348" t="s">
        <v>2214</v>
      </c>
      <c r="FC6" s="348" t="s">
        <v>2348</v>
      </c>
      <c r="FD6" s="348" t="s">
        <v>1659</v>
      </c>
      <c r="FE6" s="348" t="s">
        <v>2632</v>
      </c>
      <c r="FF6" s="348" t="s">
        <v>2214</v>
      </c>
      <c r="FG6" s="348" t="s">
        <v>2348</v>
      </c>
      <c r="FH6" s="348" t="s">
        <v>1659</v>
      </c>
      <c r="FI6" s="348" t="s">
        <v>2632</v>
      </c>
      <c r="FJ6" s="348" t="s">
        <v>2214</v>
      </c>
      <c r="FK6" s="348" t="s">
        <v>2348</v>
      </c>
      <c r="FL6" s="348" t="s">
        <v>1659</v>
      </c>
      <c r="FM6" s="348" t="s">
        <v>2632</v>
      </c>
      <c r="FN6" s="348" t="s">
        <v>2214</v>
      </c>
      <c r="FO6" s="348" t="s">
        <v>2348</v>
      </c>
      <c r="FP6" s="348" t="s">
        <v>1659</v>
      </c>
      <c r="FQ6" s="348" t="s">
        <v>2632</v>
      </c>
      <c r="FR6" s="348" t="s">
        <v>2214</v>
      </c>
      <c r="FS6" s="348" t="s">
        <v>2348</v>
      </c>
      <c r="FT6" s="348" t="s">
        <v>1659</v>
      </c>
      <c r="FU6" s="348" t="s">
        <v>2632</v>
      </c>
      <c r="FV6" s="348" t="s">
        <v>2214</v>
      </c>
      <c r="FW6" s="348" t="s">
        <v>2348</v>
      </c>
      <c r="FX6" s="1293"/>
      <c r="FY6" s="1294"/>
    </row>
    <row r="7" spans="1:181" ht="15.75">
      <c r="A7" s="85">
        <v>1</v>
      </c>
      <c r="B7" s="1079" t="s">
        <v>2349</v>
      </c>
      <c r="C7" s="56" t="s">
        <v>2350</v>
      </c>
      <c r="D7" s="1087">
        <v>14276.187000000002</v>
      </c>
      <c r="E7" s="1087">
        <v>9790.2990000000009</v>
      </c>
      <c r="F7" s="1087">
        <v>1389.6529999999996</v>
      </c>
      <c r="G7" s="1087">
        <v>3096.2349999999997</v>
      </c>
      <c r="H7" s="1087">
        <v>44787.865999999995</v>
      </c>
      <c r="I7" s="1087">
        <v>27631.495999999992</v>
      </c>
      <c r="J7" s="1087">
        <v>4542.2109999999993</v>
      </c>
      <c r="K7" s="1087">
        <v>12614.159000000001</v>
      </c>
      <c r="L7" s="1087">
        <v>13629.610999999999</v>
      </c>
      <c r="M7" s="1087">
        <v>9572.2609999999986</v>
      </c>
      <c r="N7" s="1087">
        <v>959.83400000000017</v>
      </c>
      <c r="O7" s="1087">
        <v>3097.5159999999996</v>
      </c>
      <c r="P7" s="1087">
        <v>45042.477999999988</v>
      </c>
      <c r="Q7" s="1087">
        <v>26325.150999999994</v>
      </c>
      <c r="R7" s="1087">
        <v>4214.5659999999989</v>
      </c>
      <c r="S7" s="1087">
        <v>14502.760999999993</v>
      </c>
      <c r="T7" s="1087">
        <v>17380.437000000002</v>
      </c>
      <c r="U7" s="1087">
        <v>11243.807000000001</v>
      </c>
      <c r="V7" s="1087">
        <v>1134.8340000000003</v>
      </c>
      <c r="W7" s="1087">
        <v>5001.7960000000003</v>
      </c>
      <c r="X7" s="1087">
        <v>45559.800000000017</v>
      </c>
      <c r="Y7" s="1087">
        <v>25848.337000000018</v>
      </c>
      <c r="Z7" s="1087">
        <v>3858.0309999999986</v>
      </c>
      <c r="AA7" s="1087">
        <v>15853.432000000001</v>
      </c>
      <c r="AB7" s="1087">
        <v>15651.734999999999</v>
      </c>
      <c r="AC7" s="1087">
        <v>8365.884</v>
      </c>
      <c r="AD7" s="1087">
        <v>1759.6970000000001</v>
      </c>
      <c r="AE7" s="1087">
        <v>5526.1539999999986</v>
      </c>
      <c r="AF7" s="1087">
        <v>49873.486000000026</v>
      </c>
      <c r="AG7" s="1087">
        <v>29876.943000000021</v>
      </c>
      <c r="AH7" s="1087">
        <v>3494.2619999999997</v>
      </c>
      <c r="AI7" s="1087">
        <v>16502.281000000003</v>
      </c>
      <c r="AJ7" s="59">
        <v>16407.244999999999</v>
      </c>
      <c r="AK7" s="59">
        <v>9828.1309999999994</v>
      </c>
      <c r="AL7" s="59">
        <v>1401.0450000000001</v>
      </c>
      <c r="AM7" s="59">
        <v>5178.0690000000004</v>
      </c>
      <c r="AN7" s="59">
        <v>52624.296999999999</v>
      </c>
      <c r="AO7" s="59">
        <v>30680.822</v>
      </c>
      <c r="AP7" s="59">
        <v>3965.1419999999998</v>
      </c>
      <c r="AQ7" s="59">
        <v>17978.332999999999</v>
      </c>
      <c r="AR7" s="59">
        <v>19051.886000000002</v>
      </c>
      <c r="AS7" s="59">
        <v>11822.744000000001</v>
      </c>
      <c r="AT7" s="59">
        <v>1658.4949999999999</v>
      </c>
      <c r="AU7" s="59">
        <v>5570.6469999999999</v>
      </c>
      <c r="AV7" s="59">
        <v>53491.182000000001</v>
      </c>
      <c r="AW7" s="59">
        <v>27675.366000000002</v>
      </c>
      <c r="AX7" s="59">
        <v>4019.7420000000002</v>
      </c>
      <c r="AY7" s="59">
        <v>21796.074000000001</v>
      </c>
      <c r="AZ7" s="59">
        <v>19051.886000000002</v>
      </c>
      <c r="BA7" s="59">
        <v>11822.744000000001</v>
      </c>
      <c r="BB7" s="59">
        <v>1658.4949999999999</v>
      </c>
      <c r="BC7" s="59">
        <v>5570.6469999999999</v>
      </c>
      <c r="BD7" s="59">
        <v>53491.182000000001</v>
      </c>
      <c r="BE7" s="59">
        <v>27675.366000000002</v>
      </c>
      <c r="BF7" s="59">
        <v>4019.7420000000002</v>
      </c>
      <c r="BG7" s="59">
        <v>21796.074000000001</v>
      </c>
      <c r="BH7" s="59">
        <v>19819.413</v>
      </c>
      <c r="BI7" s="59">
        <v>11750.264999999999</v>
      </c>
      <c r="BJ7" s="59">
        <v>1910.4290000000001</v>
      </c>
      <c r="BK7" s="59">
        <v>6158.7190000000001</v>
      </c>
      <c r="BL7" s="59">
        <v>53084.630000000005</v>
      </c>
      <c r="BM7" s="59">
        <v>26825.793000000001</v>
      </c>
      <c r="BN7" s="59">
        <v>5000.5560000000005</v>
      </c>
      <c r="BO7" s="59">
        <v>21258.280999999999</v>
      </c>
      <c r="BP7" s="59">
        <v>19461.197</v>
      </c>
      <c r="BQ7" s="59">
        <v>12479.162</v>
      </c>
      <c r="BR7" s="59">
        <v>1597.279</v>
      </c>
      <c r="BS7" s="59">
        <v>5384.7559999999994</v>
      </c>
      <c r="BT7" s="59">
        <v>53195.3</v>
      </c>
      <c r="BU7" s="59">
        <v>27988.176000000003</v>
      </c>
      <c r="BV7" s="59">
        <v>4026.5250000000001</v>
      </c>
      <c r="BW7" s="59">
        <v>21180.598999999998</v>
      </c>
      <c r="BX7" s="59">
        <v>19826.022000000001</v>
      </c>
      <c r="BY7" s="59">
        <v>12949.879000000001</v>
      </c>
      <c r="BZ7" s="59">
        <v>1700.24</v>
      </c>
      <c r="CA7" s="59">
        <v>5175.9030000000002</v>
      </c>
      <c r="CB7" s="59">
        <v>53574.933000000005</v>
      </c>
      <c r="CC7" s="59">
        <v>28373.192000000003</v>
      </c>
      <c r="CD7" s="59">
        <v>4309.0529999999999</v>
      </c>
      <c r="CE7" s="59">
        <v>20892.687999999998</v>
      </c>
      <c r="CF7" s="59">
        <v>19893.326000000001</v>
      </c>
      <c r="CG7" s="59">
        <v>12928.861000000001</v>
      </c>
      <c r="CH7" s="59">
        <v>1750.886</v>
      </c>
      <c r="CI7" s="59">
        <v>5213.5789999999997</v>
      </c>
      <c r="CJ7" s="59">
        <v>53223.709000000003</v>
      </c>
      <c r="CK7" s="59">
        <v>28121.928</v>
      </c>
      <c r="CL7" s="59">
        <v>4293.2690000000002</v>
      </c>
      <c r="CM7" s="59">
        <v>20808.511999999999</v>
      </c>
      <c r="CN7" s="59">
        <v>19135.508999999998</v>
      </c>
      <c r="CO7" s="59">
        <v>12045.965</v>
      </c>
      <c r="CP7" s="59">
        <v>1672.47</v>
      </c>
      <c r="CQ7" s="59">
        <v>5417.0739999999996</v>
      </c>
      <c r="CR7" s="59">
        <v>52794.904999999999</v>
      </c>
      <c r="CS7" s="59">
        <v>27159.726999999999</v>
      </c>
      <c r="CT7" s="59">
        <v>4769.08</v>
      </c>
      <c r="CU7" s="59">
        <v>20866.098000000002</v>
      </c>
      <c r="CV7" s="59">
        <v>20279.987000000001</v>
      </c>
      <c r="CW7" s="59">
        <v>12981.957</v>
      </c>
      <c r="CX7" s="59">
        <v>1624.5029999999999</v>
      </c>
      <c r="CY7" s="59">
        <v>5673.527</v>
      </c>
      <c r="CZ7" s="59">
        <v>54021.462</v>
      </c>
      <c r="DA7" s="59">
        <v>28142.901999999998</v>
      </c>
      <c r="DB7" s="59">
        <v>4679.4840000000004</v>
      </c>
      <c r="DC7" s="59">
        <v>21199.076000000001</v>
      </c>
      <c r="DD7" s="59">
        <v>19227.411</v>
      </c>
      <c r="DE7" s="59">
        <v>12165.734</v>
      </c>
      <c r="DF7" s="59">
        <v>1694.9870000000001</v>
      </c>
      <c r="DG7" s="59">
        <v>5366.69</v>
      </c>
      <c r="DH7" s="59">
        <v>52109.021000000001</v>
      </c>
      <c r="DI7" s="59">
        <v>26695.830999999998</v>
      </c>
      <c r="DJ7" s="59">
        <v>4750.5609999999997</v>
      </c>
      <c r="DK7" s="59">
        <v>20662.629000000001</v>
      </c>
      <c r="DL7" s="59">
        <v>19166.907999999999</v>
      </c>
      <c r="DM7" s="59">
        <v>12062.736000000001</v>
      </c>
      <c r="DN7" s="59">
        <v>1691.3679999999999</v>
      </c>
      <c r="DO7" s="59">
        <v>5412.8039999999992</v>
      </c>
      <c r="DP7" s="59">
        <v>51835.040999999997</v>
      </c>
      <c r="DQ7" s="59">
        <v>26738.195</v>
      </c>
      <c r="DR7" s="59">
        <v>4878.8899999999994</v>
      </c>
      <c r="DS7" s="59">
        <v>20217.955999999998</v>
      </c>
      <c r="DT7" s="59">
        <v>22152.11</v>
      </c>
      <c r="DU7" s="59">
        <v>14866.152</v>
      </c>
      <c r="DV7" s="59">
        <v>1720.664</v>
      </c>
      <c r="DW7" s="59">
        <v>5565.2939999999999</v>
      </c>
      <c r="DX7" s="59">
        <v>51981.184000000008</v>
      </c>
      <c r="DY7" s="59">
        <v>26726.185000000001</v>
      </c>
      <c r="DZ7" s="59">
        <v>4750.96</v>
      </c>
      <c r="EA7" s="59">
        <v>20504.039000000001</v>
      </c>
      <c r="EB7" s="59">
        <v>20521.423999999999</v>
      </c>
      <c r="EC7" s="59">
        <v>13119.498</v>
      </c>
      <c r="ED7" s="59">
        <v>1781.441</v>
      </c>
      <c r="EE7" s="59">
        <v>5620.4850000000006</v>
      </c>
      <c r="EF7" s="59">
        <v>52613.909</v>
      </c>
      <c r="EG7" s="59">
        <v>27348.688999999998</v>
      </c>
      <c r="EH7" s="59">
        <v>4679.7960000000003</v>
      </c>
      <c r="EI7" s="59">
        <v>20585.423999999999</v>
      </c>
      <c r="EJ7" s="59">
        <v>21965.170999999998</v>
      </c>
      <c r="EK7" s="59">
        <v>14468.181</v>
      </c>
      <c r="EL7" s="59">
        <v>1768.1210000000001</v>
      </c>
      <c r="EM7" s="59">
        <v>5728.8689999999997</v>
      </c>
      <c r="EN7" s="59">
        <v>52285.75</v>
      </c>
      <c r="EO7" s="59">
        <v>26870.212</v>
      </c>
      <c r="EP7" s="59">
        <v>4621.5209999999997</v>
      </c>
      <c r="EQ7" s="59">
        <v>20794.017</v>
      </c>
      <c r="ER7" s="59">
        <v>20701.145</v>
      </c>
      <c r="ES7" s="59">
        <v>13332.472</v>
      </c>
      <c r="ET7" s="59">
        <v>1795.617</v>
      </c>
      <c r="EU7" s="59">
        <v>5573.0559999999996</v>
      </c>
      <c r="EV7" s="59">
        <v>52381.288</v>
      </c>
      <c r="EW7" s="59">
        <v>26742.371999999999</v>
      </c>
      <c r="EX7" s="59">
        <v>4732.3459999999995</v>
      </c>
      <c r="EY7" s="59">
        <v>20906.57</v>
      </c>
      <c r="EZ7" s="59">
        <v>19819.413</v>
      </c>
      <c r="FA7" s="59">
        <v>11750.264999999999</v>
      </c>
      <c r="FB7" s="59">
        <v>1910.4290000000001</v>
      </c>
      <c r="FC7" s="59">
        <v>6158.7190000000001</v>
      </c>
      <c r="FD7" s="59">
        <v>53084.630000000005</v>
      </c>
      <c r="FE7" s="59">
        <v>26825.793000000001</v>
      </c>
      <c r="FF7" s="59">
        <v>5000.5560000000005</v>
      </c>
      <c r="FG7" s="59">
        <v>21258.280999999999</v>
      </c>
      <c r="FH7" s="59">
        <v>20167.457000000002</v>
      </c>
      <c r="FI7" s="59">
        <v>10703.206</v>
      </c>
      <c r="FJ7" s="59">
        <v>1956.886</v>
      </c>
      <c r="FK7" s="59">
        <v>7507.3649999999998</v>
      </c>
      <c r="FL7" s="59">
        <v>49303.444999999992</v>
      </c>
      <c r="FM7" s="59">
        <v>24581.721999999998</v>
      </c>
      <c r="FN7" s="59">
        <v>4594.4070000000002</v>
      </c>
      <c r="FO7" s="59">
        <v>20127.315999999999</v>
      </c>
      <c r="FP7" s="59">
        <v>22389.368000000002</v>
      </c>
      <c r="FQ7" s="59">
        <v>12198.356</v>
      </c>
      <c r="FR7" s="59">
        <v>2035.989</v>
      </c>
      <c r="FS7" s="59">
        <v>8155.0230000000001</v>
      </c>
      <c r="FT7" s="59">
        <v>50928.967999999993</v>
      </c>
      <c r="FU7" s="59">
        <v>24947.263999999999</v>
      </c>
      <c r="FV7" s="59">
        <v>4636.1030000000001</v>
      </c>
      <c r="FW7" s="59">
        <v>21345.600999999999</v>
      </c>
      <c r="FX7" s="698" t="s">
        <v>2351</v>
      </c>
      <c r="FY7" s="160">
        <v>1</v>
      </c>
    </row>
    <row r="8" spans="1:181" ht="15.75">
      <c r="A8" s="85">
        <v>2</v>
      </c>
      <c r="B8" s="1090" t="s">
        <v>2352</v>
      </c>
      <c r="C8" s="49"/>
      <c r="D8" s="1087"/>
      <c r="E8" s="1087"/>
      <c r="F8" s="1087"/>
      <c r="G8" s="1087"/>
      <c r="H8" s="1087"/>
      <c r="I8" s="1087"/>
      <c r="J8" s="1087"/>
      <c r="K8" s="1087"/>
      <c r="L8" s="1087"/>
      <c r="M8" s="1087"/>
      <c r="N8" s="1087"/>
      <c r="O8" s="1087"/>
      <c r="P8" s="1087"/>
      <c r="Q8" s="1087"/>
      <c r="R8" s="1087"/>
      <c r="S8" s="1087"/>
      <c r="T8" s="1087"/>
      <c r="U8" s="1087"/>
      <c r="V8" s="1087"/>
      <c r="W8" s="1087"/>
      <c r="X8" s="1087"/>
      <c r="Y8" s="1087"/>
      <c r="Z8" s="1087"/>
      <c r="AA8" s="1087"/>
      <c r="AB8" s="1087"/>
      <c r="AC8" s="1087"/>
      <c r="AD8" s="1087"/>
      <c r="AE8" s="1087"/>
      <c r="AF8" s="1087"/>
      <c r="AG8" s="1087"/>
      <c r="AH8" s="1087"/>
      <c r="AI8" s="1087"/>
      <c r="AJ8" s="59"/>
      <c r="AK8" s="59"/>
      <c r="AL8" s="59"/>
      <c r="AM8" s="59"/>
      <c r="AN8" s="59"/>
      <c r="AO8" s="59"/>
      <c r="AP8" s="59"/>
      <c r="AQ8" s="59"/>
      <c r="AR8" s="59"/>
      <c r="AS8" s="59"/>
      <c r="AT8" s="59"/>
      <c r="AU8" s="59"/>
      <c r="AV8" s="59"/>
      <c r="AW8" s="59"/>
      <c r="AX8" s="59"/>
      <c r="AY8" s="59"/>
      <c r="AZ8" s="59"/>
      <c r="BA8" s="59"/>
      <c r="BB8" s="59"/>
      <c r="BC8" s="59"/>
      <c r="BD8" s="59"/>
      <c r="BE8" s="59"/>
      <c r="BF8" s="59"/>
      <c r="BG8" s="59"/>
      <c r="BH8" s="59"/>
      <c r="BI8" s="59"/>
      <c r="BJ8" s="59"/>
      <c r="BK8" s="59"/>
      <c r="BL8" s="59"/>
      <c r="BM8" s="59"/>
      <c r="BN8" s="59"/>
      <c r="BO8" s="59"/>
      <c r="BP8" s="59"/>
      <c r="BQ8" s="59"/>
      <c r="BR8" s="59"/>
      <c r="BS8" s="59"/>
      <c r="BT8" s="59"/>
      <c r="BU8" s="59"/>
      <c r="BV8" s="59"/>
      <c r="BW8" s="59"/>
      <c r="BX8" s="59"/>
      <c r="BY8" s="59"/>
      <c r="BZ8" s="59"/>
      <c r="CA8" s="59"/>
      <c r="CB8" s="59"/>
      <c r="CC8" s="59"/>
      <c r="CD8" s="59"/>
      <c r="CE8" s="59"/>
      <c r="CF8" s="59"/>
      <c r="CG8" s="59"/>
      <c r="CH8" s="59"/>
      <c r="CI8" s="59"/>
      <c r="CJ8" s="59"/>
      <c r="CK8" s="59"/>
      <c r="CL8" s="59"/>
      <c r="CM8" s="59"/>
      <c r="CN8" s="59"/>
      <c r="CO8" s="59"/>
      <c r="CP8" s="59"/>
      <c r="CQ8" s="59"/>
      <c r="CR8" s="59"/>
      <c r="CS8" s="59"/>
      <c r="CT8" s="59"/>
      <c r="CU8" s="59"/>
      <c r="CV8" s="59"/>
      <c r="CW8" s="59"/>
      <c r="CX8" s="59"/>
      <c r="CY8" s="59"/>
      <c r="CZ8" s="59"/>
      <c r="DA8" s="59"/>
      <c r="DB8" s="59"/>
      <c r="DC8" s="59"/>
      <c r="DD8" s="59"/>
      <c r="DE8" s="59"/>
      <c r="DF8" s="59"/>
      <c r="DG8" s="59"/>
      <c r="DH8" s="59"/>
      <c r="DI8" s="59"/>
      <c r="DJ8" s="59"/>
      <c r="DK8" s="59"/>
      <c r="DL8" s="59"/>
      <c r="DM8" s="59"/>
      <c r="DN8" s="59"/>
      <c r="DO8" s="59"/>
      <c r="DP8" s="59"/>
      <c r="DQ8" s="59"/>
      <c r="DR8" s="59"/>
      <c r="DS8" s="59"/>
      <c r="DT8" s="59"/>
      <c r="DU8" s="59"/>
      <c r="DV8" s="59"/>
      <c r="DW8" s="59"/>
      <c r="DX8" s="59"/>
      <c r="DY8" s="59"/>
      <c r="DZ8" s="59"/>
      <c r="EA8" s="59"/>
      <c r="EB8" s="59"/>
      <c r="EC8" s="59"/>
      <c r="ED8" s="59"/>
      <c r="EE8" s="59"/>
      <c r="EF8" s="59"/>
      <c r="EG8" s="59"/>
      <c r="EH8" s="59"/>
      <c r="EI8" s="59"/>
      <c r="EJ8" s="59"/>
      <c r="EK8" s="59"/>
      <c r="EL8" s="59"/>
      <c r="EM8" s="59"/>
      <c r="EN8" s="59"/>
      <c r="EO8" s="59"/>
      <c r="EP8" s="59"/>
      <c r="EQ8" s="59"/>
      <c r="ER8" s="59"/>
      <c r="ES8" s="59"/>
      <c r="ET8" s="59"/>
      <c r="EU8" s="59"/>
      <c r="EV8" s="59"/>
      <c r="EW8" s="59"/>
      <c r="EX8" s="59"/>
      <c r="EY8" s="59"/>
      <c r="EZ8" s="59"/>
      <c r="FA8" s="59"/>
      <c r="FB8" s="59"/>
      <c r="FC8" s="59"/>
      <c r="FD8" s="59"/>
      <c r="FE8" s="59"/>
      <c r="FF8" s="59"/>
      <c r="FG8" s="59"/>
      <c r="FH8" s="59"/>
      <c r="FI8" s="59"/>
      <c r="FJ8" s="59"/>
      <c r="FK8" s="59"/>
      <c r="FL8" s="59"/>
      <c r="FM8" s="59"/>
      <c r="FN8" s="59"/>
      <c r="FO8" s="59"/>
      <c r="FP8" s="59"/>
      <c r="FQ8" s="59"/>
      <c r="FR8" s="59"/>
      <c r="FS8" s="59"/>
      <c r="FT8" s="59"/>
      <c r="FU8" s="59"/>
      <c r="FV8" s="59"/>
      <c r="FW8" s="59"/>
      <c r="FX8" s="1091" t="s">
        <v>2353</v>
      </c>
      <c r="FY8" s="160">
        <v>2</v>
      </c>
    </row>
    <row r="9" spans="1:181" ht="15.75">
      <c r="A9" s="85">
        <v>3</v>
      </c>
      <c r="B9" s="1025" t="s">
        <v>2354</v>
      </c>
      <c r="C9" s="49" t="s">
        <v>2350</v>
      </c>
      <c r="D9" s="1087">
        <v>6052.6700000000019</v>
      </c>
      <c r="E9" s="1087">
        <v>3991.306</v>
      </c>
      <c r="F9" s="1087">
        <v>423.07099999999997</v>
      </c>
      <c r="G9" s="1087">
        <v>1638.2930000000001</v>
      </c>
      <c r="H9" s="1087">
        <v>5636.7789999999995</v>
      </c>
      <c r="I9" s="1087">
        <v>4160.0959999999986</v>
      </c>
      <c r="J9" s="1087">
        <v>625.53499999999985</v>
      </c>
      <c r="K9" s="1087">
        <v>851.14800000000002</v>
      </c>
      <c r="L9" s="1087">
        <v>5629.0819999999985</v>
      </c>
      <c r="M9" s="1087">
        <v>3750.4969999999998</v>
      </c>
      <c r="N9" s="1087">
        <v>333.78400000000005</v>
      </c>
      <c r="O9" s="1087">
        <v>1544.8010000000002</v>
      </c>
      <c r="P9" s="1087">
        <v>5048.5940000000001</v>
      </c>
      <c r="Q9" s="1087">
        <v>3445.3149999999996</v>
      </c>
      <c r="R9" s="1087">
        <v>670.851</v>
      </c>
      <c r="S9" s="1087">
        <v>932.42800000000011</v>
      </c>
      <c r="T9" s="1087">
        <v>6944.371000000001</v>
      </c>
      <c r="U9" s="1087">
        <v>4638.2970000000005</v>
      </c>
      <c r="V9" s="1087">
        <v>288.904</v>
      </c>
      <c r="W9" s="1087">
        <v>2017.1700000000003</v>
      </c>
      <c r="X9" s="1087">
        <v>3926.3580000000006</v>
      </c>
      <c r="Y9" s="1087">
        <v>2267.3109999999997</v>
      </c>
      <c r="Z9" s="1087">
        <v>677.96400000000006</v>
      </c>
      <c r="AA9" s="1087">
        <v>981.08299999999986</v>
      </c>
      <c r="AB9" s="1087">
        <v>6699.6450000000004</v>
      </c>
      <c r="AC9" s="1087">
        <v>3983.2070000000003</v>
      </c>
      <c r="AD9" s="1087">
        <v>438.15600000000001</v>
      </c>
      <c r="AE9" s="1087">
        <v>2278.2820000000002</v>
      </c>
      <c r="AF9" s="1087">
        <v>4011.4340000000007</v>
      </c>
      <c r="AG9" s="1087">
        <v>2509.114</v>
      </c>
      <c r="AH9" s="1087">
        <v>624.44399999999996</v>
      </c>
      <c r="AI9" s="1087">
        <v>877.87599999999986</v>
      </c>
      <c r="AJ9" s="59">
        <v>5639.3580000000002</v>
      </c>
      <c r="AK9" s="59">
        <v>3725.9290000000001</v>
      </c>
      <c r="AL9" s="59">
        <v>154.648</v>
      </c>
      <c r="AM9" s="59">
        <v>1758.7809999999999</v>
      </c>
      <c r="AN9" s="59">
        <v>4118.4709999999995</v>
      </c>
      <c r="AO9" s="59">
        <v>2882.587</v>
      </c>
      <c r="AP9" s="59">
        <v>274.27</v>
      </c>
      <c r="AQ9" s="59">
        <v>961.61400000000003</v>
      </c>
      <c r="AR9" s="59">
        <v>7881.4650000000001</v>
      </c>
      <c r="AS9" s="59">
        <v>5058.5709999999999</v>
      </c>
      <c r="AT9" s="59">
        <v>200.876</v>
      </c>
      <c r="AU9" s="59">
        <v>2622.018</v>
      </c>
      <c r="AV9" s="59">
        <v>4551.8609999999999</v>
      </c>
      <c r="AW9" s="59">
        <v>3396.511</v>
      </c>
      <c r="AX9" s="59">
        <v>264.70500000000004</v>
      </c>
      <c r="AY9" s="59">
        <v>890.64499999999998</v>
      </c>
      <c r="AZ9" s="59">
        <v>7881.4650000000001</v>
      </c>
      <c r="BA9" s="59">
        <v>5058.5709999999999</v>
      </c>
      <c r="BB9" s="59">
        <v>200.876</v>
      </c>
      <c r="BC9" s="59">
        <v>2622.018</v>
      </c>
      <c r="BD9" s="59">
        <v>4551.8609999999999</v>
      </c>
      <c r="BE9" s="59">
        <v>3396.511</v>
      </c>
      <c r="BF9" s="59">
        <v>264.70500000000004</v>
      </c>
      <c r="BG9" s="59">
        <v>890.64499999999998</v>
      </c>
      <c r="BH9" s="59">
        <v>7821.7219999999998</v>
      </c>
      <c r="BI9" s="59">
        <v>4509.1279999999997</v>
      </c>
      <c r="BJ9" s="59">
        <v>219.14</v>
      </c>
      <c r="BK9" s="59">
        <v>3093.4540000000002</v>
      </c>
      <c r="BL9" s="59">
        <v>3852.7039999999997</v>
      </c>
      <c r="BM9" s="59">
        <v>2503.89</v>
      </c>
      <c r="BN9" s="59">
        <v>536.35500000000002</v>
      </c>
      <c r="BO9" s="59">
        <v>812.45899999999995</v>
      </c>
      <c r="BP9" s="59">
        <v>8032.674</v>
      </c>
      <c r="BQ9" s="59">
        <v>5225.674</v>
      </c>
      <c r="BR9" s="59">
        <v>136.93799999999999</v>
      </c>
      <c r="BS9" s="59">
        <v>2670.0619999999999</v>
      </c>
      <c r="BT9" s="59">
        <v>4267.9120000000003</v>
      </c>
      <c r="BU9" s="59">
        <v>3097.4050000000002</v>
      </c>
      <c r="BV9" s="59">
        <v>257.08799999999997</v>
      </c>
      <c r="BW9" s="59">
        <v>913.41899999999998</v>
      </c>
      <c r="BX9" s="59">
        <v>8324.3090000000011</v>
      </c>
      <c r="BY9" s="59">
        <v>5586.7690000000002</v>
      </c>
      <c r="BZ9" s="59">
        <v>169.86799999999999</v>
      </c>
      <c r="CA9" s="59">
        <v>2567.672</v>
      </c>
      <c r="CB9" s="59">
        <v>4434.5110000000004</v>
      </c>
      <c r="CC9" s="59">
        <v>3242.2420000000002</v>
      </c>
      <c r="CD9" s="59">
        <v>314.096</v>
      </c>
      <c r="CE9" s="59">
        <v>878.173</v>
      </c>
      <c r="CF9" s="59">
        <v>8532.5969999999998</v>
      </c>
      <c r="CG9" s="59">
        <v>5798.7709999999997</v>
      </c>
      <c r="CH9" s="59">
        <v>141.09399999999999</v>
      </c>
      <c r="CI9" s="59">
        <v>2592.732</v>
      </c>
      <c r="CJ9" s="59">
        <v>4470.098</v>
      </c>
      <c r="CK9" s="59">
        <v>3057.14</v>
      </c>
      <c r="CL9" s="59">
        <v>537.60799999999995</v>
      </c>
      <c r="CM9" s="59">
        <v>875.35</v>
      </c>
      <c r="CN9" s="59">
        <v>8003.0230000000001</v>
      </c>
      <c r="CO9" s="59">
        <v>5171.6880000000001</v>
      </c>
      <c r="CP9" s="59">
        <v>140.678</v>
      </c>
      <c r="CQ9" s="59">
        <v>2690.6570000000002</v>
      </c>
      <c r="CR9" s="59">
        <v>4261.5300000000007</v>
      </c>
      <c r="CS9" s="59">
        <v>2855.7069999999999</v>
      </c>
      <c r="CT9" s="59">
        <v>561.53500000000008</v>
      </c>
      <c r="CU9" s="59">
        <v>844.28800000000001</v>
      </c>
      <c r="CV9" s="59">
        <v>8641.8880000000008</v>
      </c>
      <c r="CW9" s="59">
        <v>5648.2030000000004</v>
      </c>
      <c r="CX9" s="59">
        <v>149.86799999999999</v>
      </c>
      <c r="CY9" s="59">
        <v>2843.817</v>
      </c>
      <c r="CZ9" s="59">
        <v>4301.9350000000004</v>
      </c>
      <c r="DA9" s="59">
        <v>2895.2809999999999</v>
      </c>
      <c r="DB9" s="59">
        <v>534.18499999999995</v>
      </c>
      <c r="DC9" s="59">
        <v>872.46900000000005</v>
      </c>
      <c r="DD9" s="59">
        <v>7991.7659999999996</v>
      </c>
      <c r="DE9" s="59">
        <v>5141.518</v>
      </c>
      <c r="DF9" s="59">
        <v>153.33699999999999</v>
      </c>
      <c r="DG9" s="59">
        <v>2696.9110000000001</v>
      </c>
      <c r="DH9" s="59">
        <v>4243.2610000000004</v>
      </c>
      <c r="DI9" s="59">
        <v>2933.2550000000001</v>
      </c>
      <c r="DJ9" s="59">
        <v>497.59899999999993</v>
      </c>
      <c r="DK9" s="59">
        <v>812.40700000000004</v>
      </c>
      <c r="DL9" s="59">
        <v>7639.8960000000006</v>
      </c>
      <c r="DM9" s="59">
        <v>4823.2330000000002</v>
      </c>
      <c r="DN9" s="59">
        <v>131.791</v>
      </c>
      <c r="DO9" s="59">
        <v>2684.8719999999998</v>
      </c>
      <c r="DP9" s="59">
        <v>4198.348</v>
      </c>
      <c r="DQ9" s="59">
        <v>2836.5509999999999</v>
      </c>
      <c r="DR9" s="59">
        <v>517.42200000000003</v>
      </c>
      <c r="DS9" s="59">
        <v>844.375</v>
      </c>
      <c r="DT9" s="59">
        <v>9839.7979999999989</v>
      </c>
      <c r="DU9" s="59">
        <v>6934.6660000000002</v>
      </c>
      <c r="DV9" s="59">
        <v>191.59200000000001</v>
      </c>
      <c r="DW9" s="59">
        <v>2713.54</v>
      </c>
      <c r="DX9" s="59">
        <v>4135.9129999999996</v>
      </c>
      <c r="DY9" s="59">
        <v>2882.6979999999999</v>
      </c>
      <c r="DZ9" s="59">
        <v>392.42599999999999</v>
      </c>
      <c r="EA9" s="59">
        <v>860.78899999999999</v>
      </c>
      <c r="EB9" s="59">
        <v>8124.3369999999995</v>
      </c>
      <c r="EC9" s="59">
        <v>5061.8969999999999</v>
      </c>
      <c r="ED9" s="59">
        <v>222.43600000000001</v>
      </c>
      <c r="EE9" s="59">
        <v>2840.0039999999999</v>
      </c>
      <c r="EF9" s="59">
        <v>3964.5769999999998</v>
      </c>
      <c r="EG9" s="59">
        <v>2802.1179999999999</v>
      </c>
      <c r="EH9" s="59">
        <v>332.29599999999999</v>
      </c>
      <c r="EI9" s="59">
        <v>830.16300000000001</v>
      </c>
      <c r="EJ9" s="59">
        <v>9041.1859999999997</v>
      </c>
      <c r="EK9" s="59">
        <v>5935.4930000000004</v>
      </c>
      <c r="EL9" s="59">
        <v>211.083</v>
      </c>
      <c r="EM9" s="59">
        <v>2894.61</v>
      </c>
      <c r="EN9" s="59">
        <v>3757.1279999999997</v>
      </c>
      <c r="EO9" s="59">
        <v>2524.1779999999999</v>
      </c>
      <c r="EP9" s="59">
        <v>403.40600000000001</v>
      </c>
      <c r="EQ9" s="59">
        <v>829.54399999999998</v>
      </c>
      <c r="ER9" s="59">
        <v>7784.9059999999999</v>
      </c>
      <c r="ES9" s="59">
        <v>4792.29</v>
      </c>
      <c r="ET9" s="59">
        <v>189.79400000000001</v>
      </c>
      <c r="EU9" s="59">
        <v>2802.8220000000001</v>
      </c>
      <c r="EV9" s="59">
        <v>3754.6769999999997</v>
      </c>
      <c r="EW9" s="59">
        <v>2509.607</v>
      </c>
      <c r="EX9" s="59">
        <v>449.06399999999996</v>
      </c>
      <c r="EY9" s="59">
        <v>796.00599999999997</v>
      </c>
      <c r="EZ9" s="59">
        <v>7821.7219999999998</v>
      </c>
      <c r="FA9" s="59">
        <v>4509.1279999999997</v>
      </c>
      <c r="FB9" s="59">
        <v>219.14</v>
      </c>
      <c r="FC9" s="59">
        <v>3093.4540000000002</v>
      </c>
      <c r="FD9" s="59">
        <v>3852.7039999999997</v>
      </c>
      <c r="FE9" s="59">
        <v>2503.89</v>
      </c>
      <c r="FF9" s="59">
        <v>536.35500000000002</v>
      </c>
      <c r="FG9" s="59">
        <v>812.45899999999995</v>
      </c>
      <c r="FH9" s="59">
        <v>7666.009</v>
      </c>
      <c r="FI9" s="59">
        <v>4186.0290000000005</v>
      </c>
      <c r="FJ9" s="59">
        <v>298.63799999999998</v>
      </c>
      <c r="FK9" s="59">
        <v>3181.3420000000001</v>
      </c>
      <c r="FL9" s="59">
        <v>2323.248</v>
      </c>
      <c r="FM9" s="59">
        <v>1445.569</v>
      </c>
      <c r="FN9" s="59">
        <v>87.575000000000003</v>
      </c>
      <c r="FO9" s="59">
        <v>790.10400000000004</v>
      </c>
      <c r="FP9" s="59">
        <v>9776.9930000000004</v>
      </c>
      <c r="FQ9" s="59">
        <v>5811.259</v>
      </c>
      <c r="FR9" s="59">
        <v>383.42399999999998</v>
      </c>
      <c r="FS9" s="59">
        <v>3582.31</v>
      </c>
      <c r="FT9" s="59">
        <v>2335.3540000000003</v>
      </c>
      <c r="FU9" s="59">
        <v>1442.248</v>
      </c>
      <c r="FV9" s="59">
        <v>91.111999999999995</v>
      </c>
      <c r="FW9" s="59">
        <v>801.99400000000003</v>
      </c>
      <c r="FX9" s="1092" t="s">
        <v>2355</v>
      </c>
      <c r="FY9" s="160">
        <v>3</v>
      </c>
    </row>
    <row r="10" spans="1:181" ht="15.75">
      <c r="A10" s="85">
        <v>4</v>
      </c>
      <c r="B10" s="1093" t="s">
        <v>2356</v>
      </c>
      <c r="C10" s="49" t="s">
        <v>2350</v>
      </c>
      <c r="D10" s="830">
        <v>16.935000000000002</v>
      </c>
      <c r="E10" s="830">
        <v>16.042999999999999</v>
      </c>
      <c r="F10" s="830">
        <v>0.35899999999999999</v>
      </c>
      <c r="G10" s="830">
        <v>0.53300000000000003</v>
      </c>
      <c r="H10" s="830">
        <v>24.588999999999999</v>
      </c>
      <c r="I10" s="830">
        <v>10.522</v>
      </c>
      <c r="J10" s="830">
        <v>1.5930000000000002</v>
      </c>
      <c r="K10" s="830">
        <v>12.474</v>
      </c>
      <c r="L10" s="1087">
        <v>35.152999999999999</v>
      </c>
      <c r="M10" s="1087">
        <v>33.100999999999999</v>
      </c>
      <c r="N10" s="1087">
        <v>0.67599999999999993</v>
      </c>
      <c r="O10" s="1087">
        <v>1.3759999999999999</v>
      </c>
      <c r="P10" s="1087">
        <v>105.604</v>
      </c>
      <c r="Q10" s="1087">
        <v>90.45999999999998</v>
      </c>
      <c r="R10" s="1087">
        <v>1.9100000000000001</v>
      </c>
      <c r="S10" s="1087">
        <v>13.233999999999998</v>
      </c>
      <c r="T10" s="1087">
        <v>19.559000000000001</v>
      </c>
      <c r="U10" s="1087">
        <v>18.102</v>
      </c>
      <c r="V10" s="1087">
        <v>0.14599999999999999</v>
      </c>
      <c r="W10" s="1087">
        <v>1.3109999999999999</v>
      </c>
      <c r="X10" s="1087">
        <v>156.96599999999998</v>
      </c>
      <c r="Y10" s="1087">
        <v>136.01799999999997</v>
      </c>
      <c r="Z10" s="1087">
        <v>0.50600000000000001</v>
      </c>
      <c r="AA10" s="1087">
        <v>20.442</v>
      </c>
      <c r="AB10" s="829">
        <v>21.457000000000004</v>
      </c>
      <c r="AC10" s="829">
        <v>21.094000000000001</v>
      </c>
      <c r="AD10" s="829">
        <v>0.26200000000000001</v>
      </c>
      <c r="AE10" s="829">
        <v>0.10100000000000001</v>
      </c>
      <c r="AF10" s="1087">
        <v>190.46799999999993</v>
      </c>
      <c r="AG10" s="1087">
        <v>169.09199999999996</v>
      </c>
      <c r="AH10" s="829">
        <v>9.6269999999999989</v>
      </c>
      <c r="AI10" s="829">
        <v>11.749000000000001</v>
      </c>
      <c r="AJ10" s="941">
        <v>20.448999999999998</v>
      </c>
      <c r="AK10" s="941">
        <v>19.771999999999998</v>
      </c>
      <c r="AL10" s="941">
        <v>0.67600000000000005</v>
      </c>
      <c r="AM10" s="941">
        <v>1E-3</v>
      </c>
      <c r="AN10" s="941">
        <v>44.663000000000004</v>
      </c>
      <c r="AO10" s="941">
        <v>27.463000000000001</v>
      </c>
      <c r="AP10" s="941">
        <v>7.63</v>
      </c>
      <c r="AQ10" s="941">
        <v>9.57</v>
      </c>
      <c r="AR10" s="941">
        <v>68.69</v>
      </c>
      <c r="AS10" s="941">
        <v>68.337999999999994</v>
      </c>
      <c r="AT10" s="941">
        <v>0.23</v>
      </c>
      <c r="AU10" s="941">
        <v>0.122</v>
      </c>
      <c r="AV10" s="941">
        <v>28.161999999999999</v>
      </c>
      <c r="AW10" s="941">
        <v>17.850999999999999</v>
      </c>
      <c r="AX10" s="941">
        <v>1.1220000000000001</v>
      </c>
      <c r="AY10" s="941">
        <v>9.1890000000000001</v>
      </c>
      <c r="AZ10" s="941">
        <v>68.69</v>
      </c>
      <c r="BA10" s="941">
        <v>68.337999999999994</v>
      </c>
      <c r="BB10" s="941">
        <v>0.23</v>
      </c>
      <c r="BC10" s="941">
        <v>0.122</v>
      </c>
      <c r="BD10" s="941">
        <v>28.161999999999999</v>
      </c>
      <c r="BE10" s="941">
        <v>17.850999999999999</v>
      </c>
      <c r="BF10" s="941">
        <v>1.1220000000000001</v>
      </c>
      <c r="BG10" s="941">
        <v>9.1890000000000001</v>
      </c>
      <c r="BH10" s="941">
        <v>30.398</v>
      </c>
      <c r="BI10" s="941">
        <v>29.170999999999999</v>
      </c>
      <c r="BJ10" s="941">
        <v>1.2250000000000001</v>
      </c>
      <c r="BK10" s="941">
        <v>2E-3</v>
      </c>
      <c r="BL10" s="941">
        <v>47.231999999999999</v>
      </c>
      <c r="BM10" s="941">
        <v>32.165999999999997</v>
      </c>
      <c r="BN10" s="941">
        <v>3.28</v>
      </c>
      <c r="BO10" s="941">
        <v>11.786</v>
      </c>
      <c r="BP10" s="941">
        <v>129.99999999999997</v>
      </c>
      <c r="BQ10" s="941">
        <v>129.94499999999999</v>
      </c>
      <c r="BR10" s="941">
        <v>5.0999999999999997E-2</v>
      </c>
      <c r="BS10" s="941">
        <v>4.0000000000000001E-3</v>
      </c>
      <c r="BT10" s="941">
        <v>34.39</v>
      </c>
      <c r="BU10" s="941">
        <v>21.885999999999999</v>
      </c>
      <c r="BV10" s="941">
        <v>1.1299999999999999</v>
      </c>
      <c r="BW10" s="941">
        <v>11.374000000000001</v>
      </c>
      <c r="BX10" s="941">
        <v>28.186999999999998</v>
      </c>
      <c r="BY10" s="941">
        <v>27.844999999999999</v>
      </c>
      <c r="BZ10" s="941">
        <v>0.25900000000000001</v>
      </c>
      <c r="CA10" s="941">
        <v>8.3000000000000004E-2</v>
      </c>
      <c r="CB10" s="941">
        <v>29.321999999999996</v>
      </c>
      <c r="CC10" s="941">
        <v>16.518999999999998</v>
      </c>
      <c r="CD10" s="941">
        <v>1.2809999999999999</v>
      </c>
      <c r="CE10" s="941">
        <v>11.522</v>
      </c>
      <c r="CF10" s="941">
        <v>27.446999999999999</v>
      </c>
      <c r="CG10" s="941">
        <v>27.172000000000001</v>
      </c>
      <c r="CH10" s="941">
        <v>0.19500000000000001</v>
      </c>
      <c r="CI10" s="941">
        <v>0.08</v>
      </c>
      <c r="CJ10" s="941">
        <v>29.647999999999996</v>
      </c>
      <c r="CK10" s="941">
        <v>15.744999999999999</v>
      </c>
      <c r="CL10" s="941">
        <v>2.625</v>
      </c>
      <c r="CM10" s="941">
        <v>11.278</v>
      </c>
      <c r="CN10" s="941">
        <v>21.72</v>
      </c>
      <c r="CO10" s="941">
        <v>20.940999999999999</v>
      </c>
      <c r="CP10" s="941">
        <v>0.71499999999999997</v>
      </c>
      <c r="CQ10" s="941">
        <v>6.4000000000000001E-2</v>
      </c>
      <c r="CR10" s="941">
        <v>36.337000000000003</v>
      </c>
      <c r="CS10" s="941">
        <v>16.059999999999999</v>
      </c>
      <c r="CT10" s="941">
        <v>8.7110000000000003</v>
      </c>
      <c r="CU10" s="941">
        <v>11.566000000000001</v>
      </c>
      <c r="CV10" s="941">
        <v>120.81</v>
      </c>
      <c r="CW10" s="941">
        <v>120.63500000000001</v>
      </c>
      <c r="CX10" s="941">
        <v>0.16400000000000001</v>
      </c>
      <c r="CY10" s="941">
        <v>1.0999999999999999E-2</v>
      </c>
      <c r="CZ10" s="941">
        <v>58.267000000000003</v>
      </c>
      <c r="DA10" s="941">
        <v>35.801000000000002</v>
      </c>
      <c r="DB10" s="941">
        <v>10.691000000000001</v>
      </c>
      <c r="DC10" s="941">
        <v>11.775</v>
      </c>
      <c r="DD10" s="941">
        <v>30.52</v>
      </c>
      <c r="DE10" s="941">
        <v>30.190999999999999</v>
      </c>
      <c r="DF10" s="941">
        <v>0.32500000000000001</v>
      </c>
      <c r="DG10" s="941">
        <v>4.0000000000000001E-3</v>
      </c>
      <c r="DH10" s="941">
        <v>41.707000000000001</v>
      </c>
      <c r="DI10" s="941">
        <v>17.126999999999999</v>
      </c>
      <c r="DJ10" s="941">
        <v>12.599</v>
      </c>
      <c r="DK10" s="941">
        <v>11.981</v>
      </c>
      <c r="DL10" s="941">
        <v>24.323999999999998</v>
      </c>
      <c r="DM10" s="941">
        <v>23.562000000000001</v>
      </c>
      <c r="DN10" s="941">
        <v>0.61499999999999999</v>
      </c>
      <c r="DO10" s="941">
        <v>0.14699999999999999</v>
      </c>
      <c r="DP10" s="941">
        <v>44.906999999999996</v>
      </c>
      <c r="DQ10" s="941">
        <v>19.324000000000002</v>
      </c>
      <c r="DR10" s="941">
        <v>13.289</v>
      </c>
      <c r="DS10" s="941">
        <v>12.294</v>
      </c>
      <c r="DT10" s="941">
        <v>23.895999999999997</v>
      </c>
      <c r="DU10" s="941">
        <v>22.997</v>
      </c>
      <c r="DV10" s="941">
        <v>0.89700000000000002</v>
      </c>
      <c r="DW10" s="941">
        <v>2E-3</v>
      </c>
      <c r="DX10" s="941">
        <v>42.918999999999997</v>
      </c>
      <c r="DY10" s="941">
        <v>22.411999999999999</v>
      </c>
      <c r="DZ10" s="941">
        <v>9.0399999999999991</v>
      </c>
      <c r="EA10" s="941">
        <v>11.467000000000001</v>
      </c>
      <c r="EB10" s="941">
        <v>32.181999999999995</v>
      </c>
      <c r="EC10" s="941">
        <v>30.128</v>
      </c>
      <c r="ED10" s="941">
        <v>1.925</v>
      </c>
      <c r="EE10" s="941">
        <v>0.129</v>
      </c>
      <c r="EF10" s="941">
        <v>35.529000000000003</v>
      </c>
      <c r="EG10" s="941">
        <v>15.845000000000001</v>
      </c>
      <c r="EH10" s="941">
        <v>8.0139999999999993</v>
      </c>
      <c r="EI10" s="941">
        <v>11.67</v>
      </c>
      <c r="EJ10" s="941">
        <v>22.116999999999997</v>
      </c>
      <c r="EK10" s="941">
        <v>20.901</v>
      </c>
      <c r="EL10" s="941">
        <v>1.075</v>
      </c>
      <c r="EM10" s="941">
        <v>0.14099999999999999</v>
      </c>
      <c r="EN10" s="941">
        <v>37.795000000000002</v>
      </c>
      <c r="EO10" s="941">
        <v>20.372</v>
      </c>
      <c r="EP10" s="941">
        <v>5.819</v>
      </c>
      <c r="EQ10" s="941">
        <v>11.603999999999999</v>
      </c>
      <c r="ER10" s="941">
        <v>22.430999999999997</v>
      </c>
      <c r="ES10" s="941">
        <v>21.218</v>
      </c>
      <c r="ET10" s="941">
        <v>1.1299999999999999</v>
      </c>
      <c r="EU10" s="941">
        <v>8.3000000000000004E-2</v>
      </c>
      <c r="EV10" s="941">
        <v>42.927999999999997</v>
      </c>
      <c r="EW10" s="941">
        <v>26.396000000000001</v>
      </c>
      <c r="EX10" s="941">
        <v>4.7610000000000001</v>
      </c>
      <c r="EY10" s="941">
        <v>11.771000000000001</v>
      </c>
      <c r="EZ10" s="941">
        <v>30.398</v>
      </c>
      <c r="FA10" s="941">
        <v>29.170999999999999</v>
      </c>
      <c r="FB10" s="941">
        <v>1.2250000000000001</v>
      </c>
      <c r="FC10" s="941">
        <v>2E-3</v>
      </c>
      <c r="FD10" s="941">
        <v>47.231999999999999</v>
      </c>
      <c r="FE10" s="941">
        <v>32.165999999999997</v>
      </c>
      <c r="FF10" s="941">
        <v>3.28</v>
      </c>
      <c r="FG10" s="941">
        <v>11.786</v>
      </c>
      <c r="FH10" s="857">
        <v>48.685000000000002</v>
      </c>
      <c r="FI10" s="857">
        <v>47.116</v>
      </c>
      <c r="FJ10" s="857">
        <v>1.5669999999999999</v>
      </c>
      <c r="FK10" s="857">
        <v>2E-3</v>
      </c>
      <c r="FL10" s="857">
        <v>37.736000000000004</v>
      </c>
      <c r="FM10" s="857">
        <v>25.457999999999998</v>
      </c>
      <c r="FN10" s="857">
        <v>1.3180000000000001</v>
      </c>
      <c r="FO10" s="857">
        <v>10.96</v>
      </c>
      <c r="FP10" s="857">
        <v>39.981000000000002</v>
      </c>
      <c r="FQ10" s="857">
        <v>38.988999999999997</v>
      </c>
      <c r="FR10" s="857">
        <v>0.98099999999999998</v>
      </c>
      <c r="FS10" s="857">
        <v>1.0999999999999999E-2</v>
      </c>
      <c r="FT10" s="857">
        <v>27.643000000000001</v>
      </c>
      <c r="FU10" s="857">
        <v>15.41</v>
      </c>
      <c r="FV10" s="857">
        <v>1.0669999999999999</v>
      </c>
      <c r="FW10" s="857">
        <v>11.166</v>
      </c>
      <c r="FX10" s="1094" t="s">
        <v>2357</v>
      </c>
      <c r="FY10" s="160">
        <v>4</v>
      </c>
    </row>
    <row r="11" spans="1:181" ht="15.75">
      <c r="A11" s="85">
        <v>5</v>
      </c>
      <c r="B11" s="1095" t="s">
        <v>2358</v>
      </c>
      <c r="C11" s="49" t="s">
        <v>2350</v>
      </c>
      <c r="D11" s="830">
        <v>0.113</v>
      </c>
      <c r="E11" s="830">
        <v>0</v>
      </c>
      <c r="F11" s="830">
        <v>0.113</v>
      </c>
      <c r="G11" s="830">
        <v>0</v>
      </c>
      <c r="H11" s="830">
        <v>0.77600000000000002</v>
      </c>
      <c r="I11" s="830">
        <v>0.54</v>
      </c>
      <c r="J11" s="830">
        <v>0.23599999999999999</v>
      </c>
      <c r="K11" s="830">
        <v>0</v>
      </c>
      <c r="L11" s="1087">
        <v>1.1729999999999998</v>
      </c>
      <c r="M11" s="1087">
        <v>0</v>
      </c>
      <c r="N11" s="1087">
        <v>1.1729999999999998</v>
      </c>
      <c r="O11" s="1087">
        <v>0</v>
      </c>
      <c r="P11" s="1087">
        <v>1.093</v>
      </c>
      <c r="Q11" s="1087">
        <v>0.86299999999999988</v>
      </c>
      <c r="R11" s="1087">
        <v>0.23</v>
      </c>
      <c r="S11" s="1087">
        <v>0</v>
      </c>
      <c r="T11" s="1087">
        <v>0.33900000000000002</v>
      </c>
      <c r="U11" s="1087">
        <v>0</v>
      </c>
      <c r="V11" s="1087">
        <v>0.33900000000000002</v>
      </c>
      <c r="W11" s="1087">
        <v>0</v>
      </c>
      <c r="X11" s="1087">
        <v>2.1519999999999997</v>
      </c>
      <c r="Y11" s="1087">
        <v>1.3509999999999998</v>
      </c>
      <c r="Z11" s="1087">
        <v>0.80100000000000005</v>
      </c>
      <c r="AA11" s="1087">
        <v>0</v>
      </c>
      <c r="AB11" s="829">
        <v>6.5000000000000002E-2</v>
      </c>
      <c r="AC11" s="829">
        <v>0</v>
      </c>
      <c r="AD11" s="829">
        <v>6.5000000000000002E-2</v>
      </c>
      <c r="AE11" s="829">
        <v>0</v>
      </c>
      <c r="AF11" s="829">
        <v>2.3499999999999996</v>
      </c>
      <c r="AG11" s="829">
        <v>2.2199999999999998</v>
      </c>
      <c r="AH11" s="829">
        <v>0.13</v>
      </c>
      <c r="AI11" s="829">
        <v>0</v>
      </c>
      <c r="AJ11" s="941">
        <v>0.85299999999999998</v>
      </c>
      <c r="AK11" s="941">
        <v>0</v>
      </c>
      <c r="AL11" s="941">
        <v>0.85299999999999998</v>
      </c>
      <c r="AM11" s="941">
        <v>0</v>
      </c>
      <c r="AN11" s="941">
        <v>3.2749999999999999</v>
      </c>
      <c r="AO11" s="941">
        <v>3.1349999999999998</v>
      </c>
      <c r="AP11" s="941">
        <v>0.14000000000000001</v>
      </c>
      <c r="AQ11" s="941">
        <v>0</v>
      </c>
      <c r="AR11" s="941">
        <v>0.16900000000000001</v>
      </c>
      <c r="AS11" s="941">
        <v>0</v>
      </c>
      <c r="AT11" s="941">
        <v>0.16900000000000001</v>
      </c>
      <c r="AU11" s="941">
        <v>0</v>
      </c>
      <c r="AV11" s="941">
        <v>4.6349999999999998</v>
      </c>
      <c r="AW11" s="941">
        <v>4.4820000000000002</v>
      </c>
      <c r="AX11" s="941">
        <v>0.153</v>
      </c>
      <c r="AY11" s="941">
        <v>0</v>
      </c>
      <c r="AZ11" s="941">
        <v>0.16900000000000001</v>
      </c>
      <c r="BA11" s="941">
        <v>0</v>
      </c>
      <c r="BB11" s="941">
        <v>0.16900000000000001</v>
      </c>
      <c r="BC11" s="941">
        <v>0</v>
      </c>
      <c r="BD11" s="941">
        <v>4.6349999999999998</v>
      </c>
      <c r="BE11" s="941">
        <v>4.4820000000000002</v>
      </c>
      <c r="BF11" s="941">
        <v>0.153</v>
      </c>
      <c r="BG11" s="941">
        <v>0</v>
      </c>
      <c r="BH11" s="941">
        <v>0.439</v>
      </c>
      <c r="BI11" s="941">
        <v>0</v>
      </c>
      <c r="BJ11" s="941">
        <v>0.439</v>
      </c>
      <c r="BK11" s="941">
        <v>0</v>
      </c>
      <c r="BL11" s="941">
        <v>5.8279999999999994</v>
      </c>
      <c r="BM11" s="941">
        <v>5.3869999999999996</v>
      </c>
      <c r="BN11" s="941">
        <v>0.441</v>
      </c>
      <c r="BO11" s="941">
        <v>0</v>
      </c>
      <c r="BP11" s="941">
        <v>0.27700000000000002</v>
      </c>
      <c r="BQ11" s="941">
        <v>0</v>
      </c>
      <c r="BR11" s="941">
        <v>0.27700000000000002</v>
      </c>
      <c r="BS11" s="941">
        <v>0</v>
      </c>
      <c r="BT11" s="941">
        <v>4.8380000000000001</v>
      </c>
      <c r="BU11" s="941">
        <v>4.3810000000000002</v>
      </c>
      <c r="BV11" s="941">
        <v>0.45700000000000002</v>
      </c>
      <c r="BW11" s="941">
        <v>0</v>
      </c>
      <c r="BX11" s="941">
        <v>0.153</v>
      </c>
      <c r="BY11" s="941">
        <v>0</v>
      </c>
      <c r="BZ11" s="941">
        <v>0.153</v>
      </c>
      <c r="CA11" s="941">
        <v>0</v>
      </c>
      <c r="CB11" s="941">
        <v>4.7029999999999994</v>
      </c>
      <c r="CC11" s="941">
        <v>4.4379999999999997</v>
      </c>
      <c r="CD11" s="941">
        <v>0.26500000000000001</v>
      </c>
      <c r="CE11" s="941">
        <v>0</v>
      </c>
      <c r="CF11" s="941">
        <v>0</v>
      </c>
      <c r="CG11" s="941">
        <v>0</v>
      </c>
      <c r="CH11" s="941">
        <v>0</v>
      </c>
      <c r="CI11" s="941">
        <v>0</v>
      </c>
      <c r="CJ11" s="941">
        <v>4.99</v>
      </c>
      <c r="CK11" s="941">
        <v>4.6440000000000001</v>
      </c>
      <c r="CL11" s="941">
        <v>0.34599999999999997</v>
      </c>
      <c r="CM11" s="941">
        <v>0</v>
      </c>
      <c r="CN11" s="941">
        <v>0</v>
      </c>
      <c r="CO11" s="941">
        <v>0</v>
      </c>
      <c r="CP11" s="941">
        <v>0</v>
      </c>
      <c r="CQ11" s="941">
        <v>0</v>
      </c>
      <c r="CR11" s="941">
        <v>4.718</v>
      </c>
      <c r="CS11" s="941">
        <v>4.5960000000000001</v>
      </c>
      <c r="CT11" s="941">
        <v>0.122</v>
      </c>
      <c r="CU11" s="941">
        <v>0</v>
      </c>
      <c r="CV11" s="941">
        <v>0</v>
      </c>
      <c r="CW11" s="941">
        <v>0</v>
      </c>
      <c r="CX11" s="941">
        <v>0</v>
      </c>
      <c r="CY11" s="941">
        <v>0</v>
      </c>
      <c r="CZ11" s="941">
        <v>4.8019999999999996</v>
      </c>
      <c r="DA11" s="941">
        <v>4.5279999999999996</v>
      </c>
      <c r="DB11" s="941">
        <v>0.27400000000000002</v>
      </c>
      <c r="DC11" s="941">
        <v>0</v>
      </c>
      <c r="DD11" s="941">
        <v>0</v>
      </c>
      <c r="DE11" s="941">
        <v>0</v>
      </c>
      <c r="DF11" s="941">
        <v>0</v>
      </c>
      <c r="DG11" s="941">
        <v>0</v>
      </c>
      <c r="DH11" s="941">
        <v>5.6740000000000004</v>
      </c>
      <c r="DI11" s="941">
        <v>4.915</v>
      </c>
      <c r="DJ11" s="941">
        <v>0.75900000000000001</v>
      </c>
      <c r="DK11" s="941">
        <v>0</v>
      </c>
      <c r="DL11" s="941">
        <v>0</v>
      </c>
      <c r="DM11" s="941">
        <v>0</v>
      </c>
      <c r="DN11" s="941">
        <v>0</v>
      </c>
      <c r="DO11" s="941">
        <v>0</v>
      </c>
      <c r="DP11" s="941">
        <v>5.508</v>
      </c>
      <c r="DQ11" s="941">
        <v>4.8280000000000003</v>
      </c>
      <c r="DR11" s="941">
        <v>0.68</v>
      </c>
      <c r="DS11" s="941">
        <v>0</v>
      </c>
      <c r="DT11" s="941">
        <v>0</v>
      </c>
      <c r="DU11" s="941">
        <v>0</v>
      </c>
      <c r="DV11" s="941">
        <v>0</v>
      </c>
      <c r="DW11" s="941">
        <v>0</v>
      </c>
      <c r="DX11" s="941">
        <v>5.4139999999999997</v>
      </c>
      <c r="DY11" s="941">
        <v>4.91</v>
      </c>
      <c r="DZ11" s="941">
        <v>0.504</v>
      </c>
      <c r="EA11" s="941">
        <v>0</v>
      </c>
      <c r="EB11" s="941">
        <v>0</v>
      </c>
      <c r="EC11" s="941">
        <v>0</v>
      </c>
      <c r="ED11" s="941">
        <v>0</v>
      </c>
      <c r="EE11" s="941">
        <v>0</v>
      </c>
      <c r="EF11" s="941">
        <v>5.74</v>
      </c>
      <c r="EG11" s="941">
        <v>5.5140000000000002</v>
      </c>
      <c r="EH11" s="941">
        <v>0.22600000000000001</v>
      </c>
      <c r="EI11" s="941">
        <v>0</v>
      </c>
      <c r="EJ11" s="941">
        <v>0.13500000000000001</v>
      </c>
      <c r="EK11" s="941">
        <v>0</v>
      </c>
      <c r="EL11" s="941">
        <v>0.13500000000000001</v>
      </c>
      <c r="EM11" s="941">
        <v>0</v>
      </c>
      <c r="EN11" s="941">
        <v>5.75</v>
      </c>
      <c r="EO11" s="941">
        <v>5.4870000000000001</v>
      </c>
      <c r="EP11" s="941">
        <v>0.26300000000000001</v>
      </c>
      <c r="EQ11" s="941">
        <v>0</v>
      </c>
      <c r="ER11" s="941">
        <v>0.442</v>
      </c>
      <c r="ES11" s="941">
        <v>0</v>
      </c>
      <c r="ET11" s="941">
        <v>0.442</v>
      </c>
      <c r="EU11" s="941">
        <v>0</v>
      </c>
      <c r="EV11" s="941">
        <v>6.0229999999999997</v>
      </c>
      <c r="EW11" s="941">
        <v>5.3739999999999997</v>
      </c>
      <c r="EX11" s="941">
        <v>0.64900000000000002</v>
      </c>
      <c r="EY11" s="941">
        <v>0</v>
      </c>
      <c r="EZ11" s="941">
        <v>0.439</v>
      </c>
      <c r="FA11" s="941">
        <v>0</v>
      </c>
      <c r="FB11" s="941">
        <v>0.439</v>
      </c>
      <c r="FC11" s="941">
        <v>0</v>
      </c>
      <c r="FD11" s="941">
        <v>5.8279999999999994</v>
      </c>
      <c r="FE11" s="941">
        <v>5.3869999999999996</v>
      </c>
      <c r="FF11" s="941">
        <v>0.441</v>
      </c>
      <c r="FG11" s="941">
        <v>0</v>
      </c>
      <c r="FH11" s="857">
        <v>0.74399999999999999</v>
      </c>
      <c r="FI11" s="857">
        <v>0</v>
      </c>
      <c r="FJ11" s="857">
        <v>0.74399999999999999</v>
      </c>
      <c r="FK11" s="857">
        <v>0</v>
      </c>
      <c r="FL11" s="857">
        <v>6.4370000000000003</v>
      </c>
      <c r="FM11" s="857">
        <v>5.8840000000000003</v>
      </c>
      <c r="FN11" s="857">
        <v>0.55300000000000005</v>
      </c>
      <c r="FO11" s="857">
        <v>0</v>
      </c>
      <c r="FP11" s="857">
        <v>0.33900000000000002</v>
      </c>
      <c r="FQ11" s="857">
        <v>0</v>
      </c>
      <c r="FR11" s="857">
        <v>0.33900000000000002</v>
      </c>
      <c r="FS11" s="857">
        <v>0</v>
      </c>
      <c r="FT11" s="857">
        <v>6.8870000000000005</v>
      </c>
      <c r="FU11" s="857">
        <v>6.33</v>
      </c>
      <c r="FV11" s="857">
        <v>0.55700000000000005</v>
      </c>
      <c r="FW11" s="857">
        <v>0</v>
      </c>
      <c r="FX11" s="1094" t="s">
        <v>2358</v>
      </c>
      <c r="FY11" s="160">
        <v>5</v>
      </c>
    </row>
    <row r="12" spans="1:181" ht="15.75">
      <c r="A12" s="85">
        <v>6</v>
      </c>
      <c r="B12" s="1090" t="s">
        <v>2359</v>
      </c>
      <c r="C12" s="49"/>
      <c r="D12" s="1087"/>
      <c r="E12" s="1087"/>
      <c r="F12" s="1087"/>
      <c r="G12" s="1087"/>
      <c r="H12" s="1087"/>
      <c r="I12" s="1087"/>
      <c r="J12" s="1087"/>
      <c r="K12" s="1087"/>
      <c r="L12" s="1087"/>
      <c r="M12" s="1087"/>
      <c r="N12" s="1087"/>
      <c r="O12" s="1087"/>
      <c r="P12" s="1087"/>
      <c r="Q12" s="1087"/>
      <c r="R12" s="1087"/>
      <c r="S12" s="1087"/>
      <c r="T12" s="1087"/>
      <c r="U12" s="1087"/>
      <c r="V12" s="1087"/>
      <c r="W12" s="1087"/>
      <c r="X12" s="1087"/>
      <c r="Y12" s="1087"/>
      <c r="Z12" s="1087"/>
      <c r="AA12" s="1087"/>
      <c r="AB12" s="829"/>
      <c r="AC12" s="829"/>
      <c r="AD12" s="829"/>
      <c r="AE12" s="829"/>
      <c r="AF12" s="829"/>
      <c r="AG12" s="829"/>
      <c r="AH12" s="829"/>
      <c r="AI12" s="829"/>
      <c r="AJ12" s="941"/>
      <c r="AK12" s="941"/>
      <c r="AL12" s="941"/>
      <c r="AM12" s="941"/>
      <c r="AN12" s="941"/>
      <c r="AO12" s="941"/>
      <c r="AP12" s="941"/>
      <c r="AQ12" s="941"/>
      <c r="AR12" s="941"/>
      <c r="AS12" s="941"/>
      <c r="AT12" s="941"/>
      <c r="AU12" s="941"/>
      <c r="AV12" s="941"/>
      <c r="AW12" s="941"/>
      <c r="AX12" s="941"/>
      <c r="AY12" s="941"/>
      <c r="AZ12" s="941"/>
      <c r="BA12" s="941"/>
      <c r="BB12" s="941"/>
      <c r="BC12" s="941"/>
      <c r="BD12" s="941"/>
      <c r="BE12" s="941"/>
      <c r="BF12" s="941"/>
      <c r="BG12" s="941"/>
      <c r="BH12" s="941"/>
      <c r="BI12" s="941"/>
      <c r="BJ12" s="941"/>
      <c r="BK12" s="941"/>
      <c r="BL12" s="941"/>
      <c r="BM12" s="941"/>
      <c r="BN12" s="941"/>
      <c r="BO12" s="941"/>
      <c r="BP12" s="941"/>
      <c r="BQ12" s="941"/>
      <c r="BR12" s="941"/>
      <c r="BS12" s="941"/>
      <c r="BT12" s="941"/>
      <c r="BU12" s="941"/>
      <c r="BV12" s="941"/>
      <c r="BW12" s="941"/>
      <c r="BX12" s="941"/>
      <c r="BY12" s="941"/>
      <c r="BZ12" s="941"/>
      <c r="CA12" s="941"/>
      <c r="CB12" s="941"/>
      <c r="CC12" s="941"/>
      <c r="CD12" s="941"/>
      <c r="CE12" s="941"/>
      <c r="CF12" s="941"/>
      <c r="CG12" s="941"/>
      <c r="CH12" s="941"/>
      <c r="CI12" s="941"/>
      <c r="CJ12" s="941"/>
      <c r="CK12" s="941"/>
      <c r="CL12" s="941"/>
      <c r="CM12" s="941"/>
      <c r="CN12" s="941"/>
      <c r="CO12" s="941"/>
      <c r="CP12" s="941"/>
      <c r="CQ12" s="941"/>
      <c r="CR12" s="941"/>
      <c r="CS12" s="941"/>
      <c r="CT12" s="941"/>
      <c r="CU12" s="941"/>
      <c r="CV12" s="941"/>
      <c r="CW12" s="941"/>
      <c r="CX12" s="941"/>
      <c r="CY12" s="941"/>
      <c r="CZ12" s="941"/>
      <c r="DA12" s="941"/>
      <c r="DB12" s="941"/>
      <c r="DC12" s="941"/>
      <c r="DD12" s="941"/>
      <c r="DE12" s="941"/>
      <c r="DF12" s="941"/>
      <c r="DG12" s="941"/>
      <c r="DH12" s="941"/>
      <c r="DI12" s="941"/>
      <c r="DJ12" s="941"/>
      <c r="DK12" s="941"/>
      <c r="DL12" s="941"/>
      <c r="DM12" s="941"/>
      <c r="DN12" s="941"/>
      <c r="DO12" s="941"/>
      <c r="DP12" s="941"/>
      <c r="DQ12" s="941"/>
      <c r="DR12" s="941"/>
      <c r="DS12" s="941"/>
      <c r="DT12" s="941"/>
      <c r="DU12" s="941"/>
      <c r="DV12" s="941"/>
      <c r="DW12" s="941"/>
      <c r="DX12" s="941"/>
      <c r="DY12" s="941"/>
      <c r="DZ12" s="941"/>
      <c r="EA12" s="941"/>
      <c r="EB12" s="941"/>
      <c r="EC12" s="941"/>
      <c r="ED12" s="941"/>
      <c r="EE12" s="941"/>
      <c r="EF12" s="941"/>
      <c r="EG12" s="941"/>
      <c r="EH12" s="941"/>
      <c r="EI12" s="941"/>
      <c r="EJ12" s="941"/>
      <c r="EK12" s="941"/>
      <c r="EL12" s="941"/>
      <c r="EM12" s="941"/>
      <c r="EN12" s="941"/>
      <c r="EO12" s="941"/>
      <c r="EP12" s="941"/>
      <c r="EQ12" s="941"/>
      <c r="ER12" s="941"/>
      <c r="ES12" s="941"/>
      <c r="ET12" s="941"/>
      <c r="EU12" s="941"/>
      <c r="EV12" s="941"/>
      <c r="EW12" s="941"/>
      <c r="EX12" s="941"/>
      <c r="EY12" s="941"/>
      <c r="EZ12" s="941"/>
      <c r="FA12" s="941"/>
      <c r="FB12" s="941"/>
      <c r="FC12" s="941"/>
      <c r="FD12" s="941"/>
      <c r="FE12" s="941"/>
      <c r="FF12" s="941"/>
      <c r="FG12" s="941"/>
      <c r="FH12" s="857"/>
      <c r="FI12" s="857"/>
      <c r="FJ12" s="857"/>
      <c r="FK12" s="857"/>
      <c r="FL12" s="857"/>
      <c r="FM12" s="857"/>
      <c r="FN12" s="857"/>
      <c r="FO12" s="857"/>
      <c r="FP12" s="857"/>
      <c r="FQ12" s="857"/>
      <c r="FR12" s="857"/>
      <c r="FS12" s="857"/>
      <c r="FT12" s="857"/>
      <c r="FU12" s="857"/>
      <c r="FV12" s="857"/>
      <c r="FW12" s="857"/>
      <c r="FX12" s="1091" t="s">
        <v>2360</v>
      </c>
      <c r="FY12" s="160">
        <v>6</v>
      </c>
    </row>
    <row r="13" spans="1:181" ht="15.75">
      <c r="A13" s="85">
        <v>7</v>
      </c>
      <c r="B13" s="1093" t="s">
        <v>2361</v>
      </c>
      <c r="C13" s="49" t="s">
        <v>2350</v>
      </c>
      <c r="D13" s="1087">
        <v>104.2</v>
      </c>
      <c r="E13" s="830">
        <v>26.925000000000001</v>
      </c>
      <c r="F13" s="830">
        <v>77.004000000000005</v>
      </c>
      <c r="G13" s="830">
        <v>0.27100000000000002</v>
      </c>
      <c r="H13" s="1087">
        <v>190.89600000000002</v>
      </c>
      <c r="I13" s="830">
        <v>85.458999999999989</v>
      </c>
      <c r="J13" s="830">
        <v>8.1059999999999999</v>
      </c>
      <c r="K13" s="830">
        <v>97.331000000000003</v>
      </c>
      <c r="L13" s="1087">
        <v>65.016999999999996</v>
      </c>
      <c r="M13" s="1087">
        <v>16.159000000000002</v>
      </c>
      <c r="N13" s="1087">
        <v>48.762</v>
      </c>
      <c r="O13" s="1087">
        <v>9.6000000000000002E-2</v>
      </c>
      <c r="P13" s="1087">
        <v>239.30800000000002</v>
      </c>
      <c r="Q13" s="1087">
        <v>81.718999999999994</v>
      </c>
      <c r="R13" s="1087">
        <v>38.28</v>
      </c>
      <c r="S13" s="1087">
        <v>119.309</v>
      </c>
      <c r="T13" s="1087">
        <v>57.420999999999992</v>
      </c>
      <c r="U13" s="1087">
        <v>34.488999999999997</v>
      </c>
      <c r="V13" s="1087">
        <v>22.242999999999999</v>
      </c>
      <c r="W13" s="1087">
        <v>0.68899999999999995</v>
      </c>
      <c r="X13" s="1087">
        <v>298.00600000000003</v>
      </c>
      <c r="Y13" s="1087">
        <v>143.82000000000002</v>
      </c>
      <c r="Z13" s="1087">
        <v>35.128</v>
      </c>
      <c r="AA13" s="1087">
        <v>119.05800000000001</v>
      </c>
      <c r="AB13" s="829">
        <v>38.058</v>
      </c>
      <c r="AC13" s="829">
        <v>12.369999999999997</v>
      </c>
      <c r="AD13" s="829">
        <v>9.6509999999999998</v>
      </c>
      <c r="AE13" s="829">
        <v>16.037000000000003</v>
      </c>
      <c r="AF13" s="1087">
        <v>421.03699999999992</v>
      </c>
      <c r="AG13" s="1087">
        <v>309.762</v>
      </c>
      <c r="AH13" s="829">
        <v>13.563999999999998</v>
      </c>
      <c r="AI13" s="829">
        <v>97.711000000000013</v>
      </c>
      <c r="AJ13" s="941">
        <v>143.29400000000001</v>
      </c>
      <c r="AK13" s="941">
        <v>66.900000000000006</v>
      </c>
      <c r="AL13" s="941">
        <v>3.363</v>
      </c>
      <c r="AM13" s="941">
        <v>73.031000000000006</v>
      </c>
      <c r="AN13" s="59">
        <v>267.37299999999999</v>
      </c>
      <c r="AO13" s="59">
        <v>135.68899999999999</v>
      </c>
      <c r="AP13" s="941">
        <v>10.414</v>
      </c>
      <c r="AQ13" s="941">
        <v>121.27</v>
      </c>
      <c r="AR13" s="941">
        <v>7.3980000000000006</v>
      </c>
      <c r="AS13" s="941">
        <v>5.0170000000000003</v>
      </c>
      <c r="AT13" s="941">
        <v>2.3439999999999999</v>
      </c>
      <c r="AU13" s="941">
        <v>3.6999999999999998E-2</v>
      </c>
      <c r="AV13" s="59">
        <v>61.210999999999999</v>
      </c>
      <c r="AW13" s="59">
        <v>39.923999999999999</v>
      </c>
      <c r="AX13" s="941">
        <v>9.8259999999999987</v>
      </c>
      <c r="AY13" s="941">
        <v>11.461</v>
      </c>
      <c r="AZ13" s="941">
        <v>7.3980000000000006</v>
      </c>
      <c r="BA13" s="941">
        <v>5.0170000000000003</v>
      </c>
      <c r="BB13" s="941">
        <v>2.3439999999999999</v>
      </c>
      <c r="BC13" s="941">
        <v>3.6999999999999998E-2</v>
      </c>
      <c r="BD13" s="59">
        <v>61.210999999999999</v>
      </c>
      <c r="BE13" s="59">
        <v>39.923999999999999</v>
      </c>
      <c r="BF13" s="941">
        <v>9.8259999999999987</v>
      </c>
      <c r="BG13" s="941">
        <v>11.461</v>
      </c>
      <c r="BH13" s="941">
        <v>10.045</v>
      </c>
      <c r="BI13" s="941">
        <v>1.6579999999999999</v>
      </c>
      <c r="BJ13" s="941">
        <v>0.41799999999999998</v>
      </c>
      <c r="BK13" s="941">
        <v>7.9690000000000003</v>
      </c>
      <c r="BL13" s="59">
        <v>128.67700000000002</v>
      </c>
      <c r="BM13" s="59">
        <v>63.411000000000001</v>
      </c>
      <c r="BN13" s="941">
        <v>51.603000000000002</v>
      </c>
      <c r="BO13" s="941">
        <v>13.663</v>
      </c>
      <c r="BP13" s="941">
        <v>113.643</v>
      </c>
      <c r="BQ13" s="941">
        <v>113.47799999999999</v>
      </c>
      <c r="BR13" s="941">
        <v>0.16400000000000001</v>
      </c>
      <c r="BS13" s="941">
        <v>1E-3</v>
      </c>
      <c r="BT13" s="59">
        <v>70.81</v>
      </c>
      <c r="BU13" s="59">
        <v>45.938000000000002</v>
      </c>
      <c r="BV13" s="941">
        <v>13.334</v>
      </c>
      <c r="BW13" s="941">
        <v>11.538</v>
      </c>
      <c r="BX13" s="941">
        <v>114.935</v>
      </c>
      <c r="BY13" s="941">
        <v>114.45399999999999</v>
      </c>
      <c r="BZ13" s="941">
        <v>0.17599999999999999</v>
      </c>
      <c r="CA13" s="941">
        <v>0.30499999999999999</v>
      </c>
      <c r="CB13" s="59">
        <v>74.570999999999998</v>
      </c>
      <c r="CC13" s="59">
        <v>48.597999999999999</v>
      </c>
      <c r="CD13" s="941">
        <v>14.593999999999999</v>
      </c>
      <c r="CE13" s="941">
        <v>11.379</v>
      </c>
      <c r="CF13" s="941">
        <v>110.461</v>
      </c>
      <c r="CG13" s="941">
        <v>110.03</v>
      </c>
      <c r="CH13" s="941">
        <v>0.39800000000000002</v>
      </c>
      <c r="CI13" s="941">
        <v>3.3000000000000002E-2</v>
      </c>
      <c r="CJ13" s="59">
        <v>74.463000000000008</v>
      </c>
      <c r="CK13" s="59">
        <v>47.521000000000001</v>
      </c>
      <c r="CL13" s="941">
        <v>15.665999999999999</v>
      </c>
      <c r="CM13" s="941">
        <v>11.276</v>
      </c>
      <c r="CN13" s="941">
        <v>88.987000000000009</v>
      </c>
      <c r="CO13" s="941">
        <v>88.792000000000002</v>
      </c>
      <c r="CP13" s="941">
        <v>0.188</v>
      </c>
      <c r="CQ13" s="941">
        <v>7.0000000000000001E-3</v>
      </c>
      <c r="CR13" s="59">
        <v>83.786000000000001</v>
      </c>
      <c r="CS13" s="59">
        <v>55.237000000000002</v>
      </c>
      <c r="CT13" s="941">
        <v>17.699000000000002</v>
      </c>
      <c r="CU13" s="941">
        <v>10.85</v>
      </c>
      <c r="CV13" s="941">
        <v>1.909</v>
      </c>
      <c r="CW13" s="941">
        <v>1.5980000000000001</v>
      </c>
      <c r="CX13" s="941">
        <v>0.30199999999999999</v>
      </c>
      <c r="CY13" s="941">
        <v>8.9999999999999993E-3</v>
      </c>
      <c r="CZ13" s="59">
        <v>95.772999999999996</v>
      </c>
      <c r="DA13" s="59">
        <v>65.864000000000004</v>
      </c>
      <c r="DB13" s="941">
        <v>18.613</v>
      </c>
      <c r="DC13" s="941">
        <v>11.295999999999999</v>
      </c>
      <c r="DD13" s="941">
        <v>8.0080000000000009</v>
      </c>
      <c r="DE13" s="941">
        <v>1.635</v>
      </c>
      <c r="DF13" s="941">
        <v>0.42</v>
      </c>
      <c r="DG13" s="941">
        <v>5.9530000000000003</v>
      </c>
      <c r="DH13" s="59">
        <v>120.46299999999999</v>
      </c>
      <c r="DI13" s="59">
        <v>91.165999999999997</v>
      </c>
      <c r="DJ13" s="941">
        <v>17.965</v>
      </c>
      <c r="DK13" s="941">
        <v>11.332000000000001</v>
      </c>
      <c r="DL13" s="941">
        <v>1.6419999999999999</v>
      </c>
      <c r="DM13" s="941">
        <v>1.5109999999999999</v>
      </c>
      <c r="DN13" s="941">
        <v>0.125</v>
      </c>
      <c r="DO13" s="941">
        <v>6.0000000000000001E-3</v>
      </c>
      <c r="DP13" s="59">
        <v>126.61699999999999</v>
      </c>
      <c r="DQ13" s="59">
        <v>96.887</v>
      </c>
      <c r="DR13" s="941">
        <v>17.487000000000002</v>
      </c>
      <c r="DS13" s="941">
        <v>12.243</v>
      </c>
      <c r="DT13" s="941">
        <v>105.831</v>
      </c>
      <c r="DU13" s="941">
        <v>103.574</v>
      </c>
      <c r="DV13" s="941">
        <v>0.245</v>
      </c>
      <c r="DW13" s="941">
        <v>2.012</v>
      </c>
      <c r="DX13" s="59">
        <v>76.655000000000001</v>
      </c>
      <c r="DY13" s="59">
        <v>44.146999999999998</v>
      </c>
      <c r="DZ13" s="941">
        <v>20.233000000000001</v>
      </c>
      <c r="EA13" s="941">
        <v>12.275</v>
      </c>
      <c r="EB13" s="941">
        <v>89.486000000000004</v>
      </c>
      <c r="EC13" s="941">
        <v>89.171000000000006</v>
      </c>
      <c r="ED13" s="941">
        <v>0.307</v>
      </c>
      <c r="EE13" s="941">
        <v>8.0000000000000002E-3</v>
      </c>
      <c r="EF13" s="59">
        <v>77.698999999999984</v>
      </c>
      <c r="EG13" s="59">
        <v>49.683999999999997</v>
      </c>
      <c r="EH13" s="941">
        <v>15.695</v>
      </c>
      <c r="EI13" s="941">
        <v>12.32</v>
      </c>
      <c r="EJ13" s="941">
        <v>90.033999999999992</v>
      </c>
      <c r="EK13" s="941">
        <v>89.828000000000003</v>
      </c>
      <c r="EL13" s="941">
        <v>0.19800000000000001</v>
      </c>
      <c r="EM13" s="941">
        <v>8.0000000000000002E-3</v>
      </c>
      <c r="EN13" s="59">
        <v>67.281999999999996</v>
      </c>
      <c r="EO13" s="59">
        <v>42.067</v>
      </c>
      <c r="EP13" s="941">
        <v>12.05</v>
      </c>
      <c r="EQ13" s="941">
        <v>13.164999999999999</v>
      </c>
      <c r="ER13" s="941">
        <v>57.642000000000003</v>
      </c>
      <c r="ES13" s="941">
        <v>57.561999999999998</v>
      </c>
      <c r="ET13" s="941">
        <v>7.1999999999999995E-2</v>
      </c>
      <c r="EU13" s="941">
        <v>8.0000000000000002E-3</v>
      </c>
      <c r="EV13" s="59">
        <v>72.455999999999989</v>
      </c>
      <c r="EW13" s="59">
        <v>47.686999999999998</v>
      </c>
      <c r="EX13" s="941">
        <v>11.238999999999999</v>
      </c>
      <c r="EY13" s="941">
        <v>13.53</v>
      </c>
      <c r="EZ13" s="941">
        <v>10.045</v>
      </c>
      <c r="FA13" s="941">
        <v>1.6579999999999999</v>
      </c>
      <c r="FB13" s="941">
        <v>0.41799999999999998</v>
      </c>
      <c r="FC13" s="941">
        <v>7.9690000000000003</v>
      </c>
      <c r="FD13" s="59">
        <v>128.67700000000002</v>
      </c>
      <c r="FE13" s="59">
        <v>63.411000000000001</v>
      </c>
      <c r="FF13" s="941">
        <v>51.603000000000002</v>
      </c>
      <c r="FG13" s="941">
        <v>13.663</v>
      </c>
      <c r="FH13" s="857">
        <v>6.8689999999999998</v>
      </c>
      <c r="FI13" s="857">
        <v>6.6390000000000002</v>
      </c>
      <c r="FJ13" s="857">
        <v>0.215</v>
      </c>
      <c r="FK13" s="857">
        <v>1.4999999999999999E-2</v>
      </c>
      <c r="FL13" s="857">
        <v>93.082999999999998</v>
      </c>
      <c r="FM13" s="857">
        <v>67.540000000000006</v>
      </c>
      <c r="FN13" s="857">
        <v>11.997</v>
      </c>
      <c r="FO13" s="857">
        <v>13.545999999999999</v>
      </c>
      <c r="FP13" s="857">
        <v>6.1259999999999994</v>
      </c>
      <c r="FQ13" s="857">
        <v>6.0789999999999997</v>
      </c>
      <c r="FR13" s="857">
        <v>0</v>
      </c>
      <c r="FS13" s="857">
        <v>4.7E-2</v>
      </c>
      <c r="FT13" s="857">
        <v>94.228000000000009</v>
      </c>
      <c r="FU13" s="857">
        <v>57.953000000000003</v>
      </c>
      <c r="FV13" s="857">
        <v>22.168000000000003</v>
      </c>
      <c r="FW13" s="857">
        <v>14.106999999999999</v>
      </c>
      <c r="FX13" s="1094" t="s">
        <v>2362</v>
      </c>
      <c r="FY13" s="160">
        <v>7</v>
      </c>
    </row>
    <row r="14" spans="1:181" ht="15.75">
      <c r="A14" s="85">
        <v>8</v>
      </c>
      <c r="B14" s="1093" t="s">
        <v>2363</v>
      </c>
      <c r="C14" s="49" t="s">
        <v>2350</v>
      </c>
      <c r="D14" s="830">
        <v>49.222999999999999</v>
      </c>
      <c r="E14" s="830">
        <v>47.966999999999999</v>
      </c>
      <c r="F14" s="830">
        <v>0.85999999999999988</v>
      </c>
      <c r="G14" s="830">
        <v>0.39600000000000002</v>
      </c>
      <c r="H14" s="1087">
        <v>106.89200000000004</v>
      </c>
      <c r="I14" s="830">
        <v>97.626000000000033</v>
      </c>
      <c r="J14" s="830">
        <v>2.1750000000000003</v>
      </c>
      <c r="K14" s="830">
        <v>7.0910000000000002</v>
      </c>
      <c r="L14" s="1087">
        <v>174.77799999999999</v>
      </c>
      <c r="M14" s="1087">
        <v>173.97800000000001</v>
      </c>
      <c r="N14" s="1087">
        <v>0.57000000000000006</v>
      </c>
      <c r="O14" s="1087">
        <v>0.23</v>
      </c>
      <c r="P14" s="1087">
        <v>189.60599999999999</v>
      </c>
      <c r="Q14" s="1087">
        <v>165.85499999999999</v>
      </c>
      <c r="R14" s="1087">
        <v>21.091000000000001</v>
      </c>
      <c r="S14" s="1087">
        <v>2.6599999999999997</v>
      </c>
      <c r="T14" s="1087">
        <v>85.439000000000007</v>
      </c>
      <c r="U14" s="1087">
        <v>83.879000000000005</v>
      </c>
      <c r="V14" s="1087">
        <v>1.0779999999999998</v>
      </c>
      <c r="W14" s="1087">
        <v>0.48200000000000004</v>
      </c>
      <c r="X14" s="1087">
        <v>138.04100000000003</v>
      </c>
      <c r="Y14" s="1087">
        <v>109.75600000000003</v>
      </c>
      <c r="Z14" s="1087">
        <v>25.061999999999998</v>
      </c>
      <c r="AA14" s="1087">
        <v>3.2229999999999999</v>
      </c>
      <c r="AB14" s="829">
        <v>75.564999999999998</v>
      </c>
      <c r="AC14" s="829">
        <v>74.488</v>
      </c>
      <c r="AD14" s="829">
        <v>0.40200000000000002</v>
      </c>
      <c r="AE14" s="829">
        <v>0.67500000000000004</v>
      </c>
      <c r="AF14" s="1087">
        <v>122.589</v>
      </c>
      <c r="AG14" s="829">
        <v>99.066000000000003</v>
      </c>
      <c r="AH14" s="829">
        <v>21.440999999999999</v>
      </c>
      <c r="AI14" s="829">
        <v>2.0819999999999999</v>
      </c>
      <c r="AJ14" s="59">
        <v>57.862000000000002</v>
      </c>
      <c r="AK14" s="59">
        <v>57.097999999999999</v>
      </c>
      <c r="AL14" s="941">
        <v>0.66700000000000004</v>
      </c>
      <c r="AM14" s="941">
        <v>9.7000000000000003E-2</v>
      </c>
      <c r="AN14" s="59">
        <v>149.79999999999998</v>
      </c>
      <c r="AO14" s="59">
        <v>137.06</v>
      </c>
      <c r="AP14" s="941">
        <v>11.641</v>
      </c>
      <c r="AQ14" s="941">
        <v>1.099</v>
      </c>
      <c r="AR14" s="59">
        <v>43.479000000000006</v>
      </c>
      <c r="AS14" s="59">
        <v>43.1</v>
      </c>
      <c r="AT14" s="941">
        <v>0.33100000000000002</v>
      </c>
      <c r="AU14" s="941">
        <v>4.8000000000000001E-2</v>
      </c>
      <c r="AV14" s="59">
        <v>178.14500000000001</v>
      </c>
      <c r="AW14" s="59">
        <v>173.28800000000001</v>
      </c>
      <c r="AX14" s="941">
        <v>4.1920000000000002</v>
      </c>
      <c r="AY14" s="941">
        <v>0.66500000000000004</v>
      </c>
      <c r="AZ14" s="59">
        <v>43.479000000000006</v>
      </c>
      <c r="BA14" s="59">
        <v>43.1</v>
      </c>
      <c r="BB14" s="941">
        <v>0.33100000000000002</v>
      </c>
      <c r="BC14" s="941">
        <v>4.8000000000000001E-2</v>
      </c>
      <c r="BD14" s="59">
        <v>178.14500000000001</v>
      </c>
      <c r="BE14" s="59">
        <v>173.28800000000001</v>
      </c>
      <c r="BF14" s="941">
        <v>4.1920000000000002</v>
      </c>
      <c r="BG14" s="941">
        <v>0.66500000000000004</v>
      </c>
      <c r="BH14" s="59">
        <v>57.383000000000003</v>
      </c>
      <c r="BI14" s="59">
        <v>57.079000000000001</v>
      </c>
      <c r="BJ14" s="941">
        <v>4.5999999999999999E-2</v>
      </c>
      <c r="BK14" s="941">
        <v>0.25800000000000001</v>
      </c>
      <c r="BL14" s="59">
        <v>265.99199999999996</v>
      </c>
      <c r="BM14" s="59">
        <v>239.465</v>
      </c>
      <c r="BN14" s="941">
        <v>25.68</v>
      </c>
      <c r="BO14" s="941">
        <v>0.84699999999999998</v>
      </c>
      <c r="BP14" s="59">
        <v>71.266000000000005</v>
      </c>
      <c r="BQ14" s="59">
        <v>71.216999999999999</v>
      </c>
      <c r="BR14" s="941">
        <v>0</v>
      </c>
      <c r="BS14" s="941">
        <v>4.9000000000000002E-2</v>
      </c>
      <c r="BT14" s="59">
        <v>182.14599999999999</v>
      </c>
      <c r="BU14" s="59">
        <v>176.904</v>
      </c>
      <c r="BV14" s="941">
        <v>4.6529999999999996</v>
      </c>
      <c r="BW14" s="941">
        <v>0.58899999999999997</v>
      </c>
      <c r="BX14" s="59">
        <v>75.404000000000011</v>
      </c>
      <c r="BY14" s="59">
        <v>75.287000000000006</v>
      </c>
      <c r="BZ14" s="941">
        <v>0</v>
      </c>
      <c r="CA14" s="941">
        <v>0.11700000000000001</v>
      </c>
      <c r="CB14" s="59">
        <v>175.70400000000001</v>
      </c>
      <c r="CC14" s="59">
        <v>168.88300000000001</v>
      </c>
      <c r="CD14" s="941">
        <v>6.423</v>
      </c>
      <c r="CE14" s="941">
        <v>0.39800000000000002</v>
      </c>
      <c r="CF14" s="59">
        <v>75.794000000000011</v>
      </c>
      <c r="CG14" s="59">
        <v>75.683000000000007</v>
      </c>
      <c r="CH14" s="941">
        <v>3.3000000000000002E-2</v>
      </c>
      <c r="CI14" s="941">
        <v>7.8E-2</v>
      </c>
      <c r="CJ14" s="59">
        <v>199.48899999999998</v>
      </c>
      <c r="CK14" s="59">
        <v>191.94399999999999</v>
      </c>
      <c r="CL14" s="941">
        <v>7.1950000000000003</v>
      </c>
      <c r="CM14" s="941">
        <v>0.35</v>
      </c>
      <c r="CN14" s="59">
        <v>62.558999999999997</v>
      </c>
      <c r="CO14" s="59">
        <v>62.161999999999999</v>
      </c>
      <c r="CP14" s="941">
        <v>0.22800000000000001</v>
      </c>
      <c r="CQ14" s="941">
        <v>0.16900000000000001</v>
      </c>
      <c r="CR14" s="59">
        <v>237.53300000000002</v>
      </c>
      <c r="CS14" s="59">
        <v>222.91200000000001</v>
      </c>
      <c r="CT14" s="941">
        <v>14.236000000000001</v>
      </c>
      <c r="CU14" s="941">
        <v>0.38500000000000001</v>
      </c>
      <c r="CV14" s="59">
        <v>40.96</v>
      </c>
      <c r="CW14" s="59">
        <v>40.807000000000002</v>
      </c>
      <c r="CX14" s="941">
        <v>0</v>
      </c>
      <c r="CY14" s="941">
        <v>0.153</v>
      </c>
      <c r="CZ14" s="59">
        <v>268.19699999999995</v>
      </c>
      <c r="DA14" s="59">
        <v>253.99799999999999</v>
      </c>
      <c r="DB14" s="941">
        <v>13.794</v>
      </c>
      <c r="DC14" s="941">
        <v>0.40500000000000003</v>
      </c>
      <c r="DD14" s="59">
        <v>60.059000000000005</v>
      </c>
      <c r="DE14" s="59">
        <v>59.771000000000001</v>
      </c>
      <c r="DF14" s="941">
        <v>5.0999999999999997E-2</v>
      </c>
      <c r="DG14" s="941">
        <v>0.23699999999999999</v>
      </c>
      <c r="DH14" s="59">
        <v>189.471</v>
      </c>
      <c r="DI14" s="59">
        <v>175.24799999999999</v>
      </c>
      <c r="DJ14" s="941">
        <v>13.798</v>
      </c>
      <c r="DK14" s="941">
        <v>0.42499999999999999</v>
      </c>
      <c r="DL14" s="59">
        <v>44.566000000000003</v>
      </c>
      <c r="DM14" s="59">
        <v>44.283000000000001</v>
      </c>
      <c r="DN14" s="941">
        <v>0</v>
      </c>
      <c r="DO14" s="941">
        <v>0.28299999999999997</v>
      </c>
      <c r="DP14" s="59">
        <v>212.29</v>
      </c>
      <c r="DQ14" s="59">
        <v>198.28</v>
      </c>
      <c r="DR14" s="941">
        <v>13.458</v>
      </c>
      <c r="DS14" s="941">
        <v>0.55200000000000005</v>
      </c>
      <c r="DT14" s="59">
        <v>184.81300000000002</v>
      </c>
      <c r="DU14" s="59">
        <v>180.44900000000001</v>
      </c>
      <c r="DV14" s="941">
        <v>0</v>
      </c>
      <c r="DW14" s="941">
        <v>4.3639999999999999</v>
      </c>
      <c r="DX14" s="59">
        <v>271.97000000000003</v>
      </c>
      <c r="DY14" s="59">
        <v>244.73500000000001</v>
      </c>
      <c r="DZ14" s="941">
        <v>26.667999999999999</v>
      </c>
      <c r="EA14" s="941">
        <v>0.56699999999999995</v>
      </c>
      <c r="EB14" s="59">
        <v>106.17299999999999</v>
      </c>
      <c r="EC14" s="59">
        <v>105.99299999999999</v>
      </c>
      <c r="ED14" s="941">
        <v>9.1999999999999998E-2</v>
      </c>
      <c r="EE14" s="941">
        <v>8.7999999999999995E-2</v>
      </c>
      <c r="EF14" s="59">
        <v>235.22</v>
      </c>
      <c r="EG14" s="59">
        <v>207.50700000000001</v>
      </c>
      <c r="EH14" s="941">
        <v>27.148</v>
      </c>
      <c r="EI14" s="941">
        <v>0.56499999999999995</v>
      </c>
      <c r="EJ14" s="59">
        <v>62.696999999999996</v>
      </c>
      <c r="EK14" s="59">
        <v>62.531999999999996</v>
      </c>
      <c r="EL14" s="941">
        <v>7.2999999999999995E-2</v>
      </c>
      <c r="EM14" s="941">
        <v>9.1999999999999998E-2</v>
      </c>
      <c r="EN14" s="59">
        <v>217.352</v>
      </c>
      <c r="EO14" s="59">
        <v>190.45099999999999</v>
      </c>
      <c r="EP14" s="941">
        <v>26.128</v>
      </c>
      <c r="EQ14" s="941">
        <v>0.77300000000000002</v>
      </c>
      <c r="ER14" s="59">
        <v>60.155000000000001</v>
      </c>
      <c r="ES14" s="59">
        <v>59.771000000000001</v>
      </c>
      <c r="ET14" s="941">
        <v>0.14199999999999999</v>
      </c>
      <c r="EU14" s="941">
        <v>0.24199999999999999</v>
      </c>
      <c r="EV14" s="59">
        <v>245.15500000000003</v>
      </c>
      <c r="EW14" s="59">
        <v>217.58500000000001</v>
      </c>
      <c r="EX14" s="941">
        <v>26.693000000000001</v>
      </c>
      <c r="EY14" s="941">
        <v>0.877</v>
      </c>
      <c r="EZ14" s="59">
        <v>57.383000000000003</v>
      </c>
      <c r="FA14" s="59">
        <v>57.079000000000001</v>
      </c>
      <c r="FB14" s="941">
        <v>4.5999999999999999E-2</v>
      </c>
      <c r="FC14" s="941">
        <v>0.25800000000000001</v>
      </c>
      <c r="FD14" s="59">
        <v>265.99199999999996</v>
      </c>
      <c r="FE14" s="59">
        <v>239.465</v>
      </c>
      <c r="FF14" s="941">
        <v>25.68</v>
      </c>
      <c r="FG14" s="941">
        <v>0.84699999999999998</v>
      </c>
      <c r="FH14" s="857">
        <v>127.229</v>
      </c>
      <c r="FI14" s="857">
        <v>126.837</v>
      </c>
      <c r="FJ14" s="857">
        <v>0.28499999999999998</v>
      </c>
      <c r="FK14" s="857">
        <v>0.107</v>
      </c>
      <c r="FL14" s="857">
        <v>257.41199999999998</v>
      </c>
      <c r="FM14" s="857">
        <v>235.17</v>
      </c>
      <c r="FN14" s="857">
        <v>21.407</v>
      </c>
      <c r="FO14" s="857">
        <v>0.83499999999999996</v>
      </c>
      <c r="FP14" s="857">
        <v>140.03200000000001</v>
      </c>
      <c r="FQ14" s="857">
        <v>139.74600000000001</v>
      </c>
      <c r="FR14" s="857">
        <v>0.13300000000000001</v>
      </c>
      <c r="FS14" s="857">
        <v>0.153</v>
      </c>
      <c r="FT14" s="857">
        <v>251.56900000000002</v>
      </c>
      <c r="FU14" s="857">
        <v>227.74600000000001</v>
      </c>
      <c r="FV14" s="857">
        <v>22.938000000000002</v>
      </c>
      <c r="FW14" s="857">
        <v>0.88500000000000001</v>
      </c>
      <c r="FX14" s="1094" t="s">
        <v>2364</v>
      </c>
      <c r="FY14" s="160">
        <v>8</v>
      </c>
    </row>
    <row r="15" spans="1:181" ht="15.75">
      <c r="A15" s="85">
        <v>9</v>
      </c>
      <c r="B15" s="54" t="s">
        <v>2365</v>
      </c>
      <c r="C15" s="49" t="s">
        <v>2350</v>
      </c>
      <c r="D15" s="1087">
        <v>850.78199999999981</v>
      </c>
      <c r="E15" s="1087">
        <v>582.44099999999992</v>
      </c>
      <c r="F15" s="830">
        <v>53.808</v>
      </c>
      <c r="G15" s="1087">
        <v>214.53300000000002</v>
      </c>
      <c r="H15" s="1087">
        <v>3617.5070000000019</v>
      </c>
      <c r="I15" s="1087">
        <v>2153.7420000000006</v>
      </c>
      <c r="J15" s="1087">
        <v>304.44800000000004</v>
      </c>
      <c r="K15" s="1087">
        <v>1159.3169999999998</v>
      </c>
      <c r="L15" s="1087">
        <v>884.89099999999985</v>
      </c>
      <c r="M15" s="1087">
        <v>612.298</v>
      </c>
      <c r="N15" s="1087">
        <v>2.141</v>
      </c>
      <c r="O15" s="1087">
        <v>270.452</v>
      </c>
      <c r="P15" s="1087">
        <v>3224.8100000000009</v>
      </c>
      <c r="Q15" s="1087">
        <v>1834.3699999999997</v>
      </c>
      <c r="R15" s="1087">
        <v>259.62</v>
      </c>
      <c r="S15" s="1087">
        <v>1130.8199999999997</v>
      </c>
      <c r="T15" s="1087">
        <v>786.76099999999985</v>
      </c>
      <c r="U15" s="1087">
        <v>467.89099999999996</v>
      </c>
      <c r="V15" s="1087">
        <v>3.3439999999999999</v>
      </c>
      <c r="W15" s="1087">
        <v>315.52600000000001</v>
      </c>
      <c r="X15" s="1087">
        <v>3402.8560000000002</v>
      </c>
      <c r="Y15" s="1087">
        <v>1672.5820000000001</v>
      </c>
      <c r="Z15" s="1087">
        <v>262.755</v>
      </c>
      <c r="AA15" s="1087">
        <v>1467.5190000000002</v>
      </c>
      <c r="AB15" s="1087">
        <v>622.76499999999976</v>
      </c>
      <c r="AC15" s="1087">
        <v>296.22699999999998</v>
      </c>
      <c r="AD15" s="829">
        <v>1.4339999999999999</v>
      </c>
      <c r="AE15" s="1087">
        <v>325.10399999999998</v>
      </c>
      <c r="AF15" s="1087">
        <v>3703.1049999999996</v>
      </c>
      <c r="AG15" s="1087">
        <v>1587.9149999999997</v>
      </c>
      <c r="AH15" s="1087">
        <v>660.54099999999983</v>
      </c>
      <c r="AI15" s="1087">
        <v>1454.6490000000001</v>
      </c>
      <c r="AJ15" s="59">
        <v>918.50799999999992</v>
      </c>
      <c r="AK15" s="59">
        <v>630.77499999999998</v>
      </c>
      <c r="AL15" s="941">
        <v>2.1219999999999999</v>
      </c>
      <c r="AM15" s="59">
        <v>285.61099999999999</v>
      </c>
      <c r="AN15" s="59">
        <v>2968.4520000000002</v>
      </c>
      <c r="AO15" s="59">
        <v>1138.0450000000001</v>
      </c>
      <c r="AP15" s="59">
        <v>333.52</v>
      </c>
      <c r="AQ15" s="59">
        <v>1496.8869999999999</v>
      </c>
      <c r="AR15" s="59">
        <v>1051.829</v>
      </c>
      <c r="AS15" s="59">
        <v>608.68799999999999</v>
      </c>
      <c r="AT15" s="941">
        <v>3.0950000000000002</v>
      </c>
      <c r="AU15" s="59">
        <v>440.04599999999999</v>
      </c>
      <c r="AV15" s="59">
        <v>3189.1040000000003</v>
      </c>
      <c r="AW15" s="59">
        <v>1291.279</v>
      </c>
      <c r="AX15" s="59">
        <v>398.85599999999999</v>
      </c>
      <c r="AY15" s="59">
        <v>1498.9690000000001</v>
      </c>
      <c r="AZ15" s="59">
        <v>1051.829</v>
      </c>
      <c r="BA15" s="59">
        <v>608.68799999999999</v>
      </c>
      <c r="BB15" s="941">
        <v>3.0950000000000002</v>
      </c>
      <c r="BC15" s="59">
        <v>440.04599999999999</v>
      </c>
      <c r="BD15" s="59">
        <v>3189.1040000000003</v>
      </c>
      <c r="BE15" s="59">
        <v>1291.279</v>
      </c>
      <c r="BF15" s="59">
        <v>398.85599999999999</v>
      </c>
      <c r="BG15" s="59">
        <v>1498.9690000000001</v>
      </c>
      <c r="BH15" s="59">
        <v>1099.7440000000001</v>
      </c>
      <c r="BI15" s="59">
        <v>671.16200000000003</v>
      </c>
      <c r="BJ15" s="941">
        <v>6.5910000000000002</v>
      </c>
      <c r="BK15" s="59">
        <v>421.99099999999999</v>
      </c>
      <c r="BL15" s="59">
        <v>3403.44</v>
      </c>
      <c r="BM15" s="59">
        <v>1465.2819999999999</v>
      </c>
      <c r="BN15" s="59">
        <v>422.61099999999999</v>
      </c>
      <c r="BO15" s="59">
        <v>1515.547</v>
      </c>
      <c r="BP15" s="59">
        <v>999.27499999999986</v>
      </c>
      <c r="BQ15" s="59">
        <v>577.428</v>
      </c>
      <c r="BR15" s="941">
        <v>1.829</v>
      </c>
      <c r="BS15" s="59">
        <v>420.01799999999997</v>
      </c>
      <c r="BT15" s="59">
        <v>3261.2889999999998</v>
      </c>
      <c r="BU15" s="59">
        <v>1323.96</v>
      </c>
      <c r="BV15" s="59">
        <v>411.51900000000001</v>
      </c>
      <c r="BW15" s="59">
        <v>1525.81</v>
      </c>
      <c r="BX15" s="59">
        <v>992.55200000000013</v>
      </c>
      <c r="BY15" s="59">
        <v>606.35900000000004</v>
      </c>
      <c r="BZ15" s="941">
        <v>1.9359999999999999</v>
      </c>
      <c r="CA15" s="59">
        <v>384.25700000000001</v>
      </c>
      <c r="CB15" s="59">
        <v>3260.6959999999999</v>
      </c>
      <c r="CC15" s="59">
        <v>1304.8</v>
      </c>
      <c r="CD15" s="59">
        <v>423.16800000000001</v>
      </c>
      <c r="CE15" s="59">
        <v>1532.7280000000001</v>
      </c>
      <c r="CF15" s="59">
        <v>976.55199999999991</v>
      </c>
      <c r="CG15" s="59">
        <v>603.15599999999995</v>
      </c>
      <c r="CH15" s="941">
        <v>1.133</v>
      </c>
      <c r="CI15" s="59">
        <v>372.26299999999998</v>
      </c>
      <c r="CJ15" s="59">
        <v>3303.6019999999999</v>
      </c>
      <c r="CK15" s="59">
        <v>1381.2570000000001</v>
      </c>
      <c r="CL15" s="59">
        <v>418.286</v>
      </c>
      <c r="CM15" s="59">
        <v>1504.059</v>
      </c>
      <c r="CN15" s="59">
        <v>937.39599999999996</v>
      </c>
      <c r="CO15" s="59">
        <v>548.29300000000001</v>
      </c>
      <c r="CP15" s="941">
        <v>1.3069999999999999</v>
      </c>
      <c r="CQ15" s="59">
        <v>387.79599999999999</v>
      </c>
      <c r="CR15" s="59">
        <v>3386.393</v>
      </c>
      <c r="CS15" s="59">
        <v>1433.4490000000001</v>
      </c>
      <c r="CT15" s="59">
        <v>458.80700000000002</v>
      </c>
      <c r="CU15" s="59">
        <v>1494.1369999999999</v>
      </c>
      <c r="CV15" s="59">
        <v>908.77700000000004</v>
      </c>
      <c r="CW15" s="59">
        <v>494.262</v>
      </c>
      <c r="CX15" s="941">
        <v>1.0409999999999999</v>
      </c>
      <c r="CY15" s="59">
        <v>413.47399999999999</v>
      </c>
      <c r="CZ15" s="59">
        <v>3541.6379999999999</v>
      </c>
      <c r="DA15" s="59">
        <v>1540.521</v>
      </c>
      <c r="DB15" s="59">
        <v>482.60500000000002</v>
      </c>
      <c r="DC15" s="59">
        <v>1518.5119999999999</v>
      </c>
      <c r="DD15" s="59">
        <v>920.40499999999997</v>
      </c>
      <c r="DE15" s="59">
        <v>557.14200000000005</v>
      </c>
      <c r="DF15" s="941">
        <v>2.7789999999999999</v>
      </c>
      <c r="DG15" s="59">
        <v>360.48399999999998</v>
      </c>
      <c r="DH15" s="59">
        <v>3288.9520000000002</v>
      </c>
      <c r="DI15" s="59">
        <v>1330.702</v>
      </c>
      <c r="DJ15" s="59">
        <v>488.745</v>
      </c>
      <c r="DK15" s="59">
        <v>1469.5050000000001</v>
      </c>
      <c r="DL15" s="59">
        <v>877.63499999999999</v>
      </c>
      <c r="DM15" s="59">
        <v>503.56299999999999</v>
      </c>
      <c r="DN15" s="941">
        <v>1.6559999999999999</v>
      </c>
      <c r="DO15" s="59">
        <v>372.416</v>
      </c>
      <c r="DP15" s="59">
        <v>3355.6729999999998</v>
      </c>
      <c r="DQ15" s="59">
        <v>1362.077</v>
      </c>
      <c r="DR15" s="59">
        <v>495.654</v>
      </c>
      <c r="DS15" s="59">
        <v>1497.942</v>
      </c>
      <c r="DT15" s="59">
        <v>992.88199999999995</v>
      </c>
      <c r="DU15" s="59">
        <v>554.71799999999996</v>
      </c>
      <c r="DV15" s="941">
        <v>2.4369999999999998</v>
      </c>
      <c r="DW15" s="59">
        <v>435.72699999999998</v>
      </c>
      <c r="DX15" s="59">
        <v>3208.0259999999998</v>
      </c>
      <c r="DY15" s="59">
        <v>1316.896</v>
      </c>
      <c r="DZ15" s="59">
        <v>415.33300000000003</v>
      </c>
      <c r="EA15" s="59">
        <v>1475.797</v>
      </c>
      <c r="EB15" s="59">
        <v>1267.8220000000001</v>
      </c>
      <c r="EC15" s="59">
        <v>857.26400000000001</v>
      </c>
      <c r="ED15" s="941">
        <v>1.355</v>
      </c>
      <c r="EE15" s="59">
        <v>409.20299999999997</v>
      </c>
      <c r="EF15" s="59">
        <v>3380.7759999999998</v>
      </c>
      <c r="EG15" s="59">
        <v>1471.789</v>
      </c>
      <c r="EH15" s="59">
        <v>415.98400000000004</v>
      </c>
      <c r="EI15" s="59">
        <v>1493.0029999999999</v>
      </c>
      <c r="EJ15" s="59">
        <v>1343.019</v>
      </c>
      <c r="EK15" s="59">
        <v>919.99699999999996</v>
      </c>
      <c r="EL15" s="941">
        <v>0.40899999999999997</v>
      </c>
      <c r="EM15" s="59">
        <v>422.613</v>
      </c>
      <c r="EN15" s="59">
        <v>3397.703</v>
      </c>
      <c r="EO15" s="59">
        <v>1448.3879999999999</v>
      </c>
      <c r="EP15" s="59">
        <v>434.49</v>
      </c>
      <c r="EQ15" s="59">
        <v>1514.825</v>
      </c>
      <c r="ER15" s="59">
        <v>1255.5070000000001</v>
      </c>
      <c r="ES15" s="59">
        <v>854.76</v>
      </c>
      <c r="ET15" s="941">
        <v>1.0429999999999999</v>
      </c>
      <c r="EU15" s="59">
        <v>399.70400000000001</v>
      </c>
      <c r="EV15" s="59">
        <v>3364.7139999999999</v>
      </c>
      <c r="EW15" s="59">
        <v>1443.3689999999999</v>
      </c>
      <c r="EX15" s="59">
        <v>422.12700000000001</v>
      </c>
      <c r="EY15" s="59">
        <v>1499.2180000000001</v>
      </c>
      <c r="EZ15" s="59">
        <v>1099.7440000000001</v>
      </c>
      <c r="FA15" s="59">
        <v>671.16200000000003</v>
      </c>
      <c r="FB15" s="941">
        <v>6.5910000000000002</v>
      </c>
      <c r="FC15" s="59">
        <v>421.99099999999999</v>
      </c>
      <c r="FD15" s="59">
        <v>3403.44</v>
      </c>
      <c r="FE15" s="59">
        <v>1465.2819999999999</v>
      </c>
      <c r="FF15" s="59">
        <v>422.61099999999999</v>
      </c>
      <c r="FG15" s="59">
        <v>1515.547</v>
      </c>
      <c r="FH15" s="59">
        <v>1120.7539999999999</v>
      </c>
      <c r="FI15" s="59">
        <v>708.25800000000004</v>
      </c>
      <c r="FJ15" s="59">
        <v>3.5289999999999999</v>
      </c>
      <c r="FK15" s="59">
        <v>408.96699999999998</v>
      </c>
      <c r="FL15" s="59">
        <v>2532.7959999999998</v>
      </c>
      <c r="FM15" s="59">
        <v>672.32799999999997</v>
      </c>
      <c r="FN15" s="59">
        <v>342.995</v>
      </c>
      <c r="FO15" s="59">
        <v>1517.473</v>
      </c>
      <c r="FP15" s="59">
        <v>1132.6369999999999</v>
      </c>
      <c r="FQ15" s="59">
        <v>696.63699999999994</v>
      </c>
      <c r="FR15" s="59">
        <v>7.484</v>
      </c>
      <c r="FS15" s="59">
        <v>428.51600000000002</v>
      </c>
      <c r="FT15" s="59">
        <v>2510.4839999999999</v>
      </c>
      <c r="FU15" s="59">
        <v>629.41999999999996</v>
      </c>
      <c r="FV15" s="59">
        <v>349.55100000000004</v>
      </c>
      <c r="FW15" s="59">
        <v>1531.5129999999999</v>
      </c>
      <c r="FX15" s="1094" t="s">
        <v>2366</v>
      </c>
      <c r="FY15" s="160">
        <v>9</v>
      </c>
    </row>
    <row r="16" spans="1:181" ht="15.75">
      <c r="A16" s="85">
        <v>10</v>
      </c>
      <c r="B16" s="54" t="s">
        <v>2367</v>
      </c>
      <c r="C16" s="49" t="s">
        <v>2350</v>
      </c>
      <c r="D16" s="1087">
        <v>491.60199999999998</v>
      </c>
      <c r="E16" s="1087">
        <v>472.09199999999998</v>
      </c>
      <c r="F16" s="830">
        <v>12.608000000000001</v>
      </c>
      <c r="G16" s="830">
        <v>6.9020000000000001</v>
      </c>
      <c r="H16" s="1087">
        <v>628.29599999999994</v>
      </c>
      <c r="I16" s="1087">
        <v>335.03300000000002</v>
      </c>
      <c r="J16" s="830">
        <v>80.614999999999995</v>
      </c>
      <c r="K16" s="1087">
        <v>212.648</v>
      </c>
      <c r="L16" s="1087">
        <v>407.18399999999997</v>
      </c>
      <c r="M16" s="1087">
        <v>369.94099999999997</v>
      </c>
      <c r="N16" s="1087">
        <v>5.7130000000000001</v>
      </c>
      <c r="O16" s="1087">
        <v>31.529999999999998</v>
      </c>
      <c r="P16" s="1087">
        <v>645.18300000000011</v>
      </c>
      <c r="Q16" s="1087">
        <v>426.52499999999998</v>
      </c>
      <c r="R16" s="1087">
        <v>54.338999999999992</v>
      </c>
      <c r="S16" s="1087">
        <v>164.31900000000002</v>
      </c>
      <c r="T16" s="1087">
        <v>721.52600000000007</v>
      </c>
      <c r="U16" s="1087">
        <v>687.42599999999993</v>
      </c>
      <c r="V16" s="1087">
        <v>18.744</v>
      </c>
      <c r="W16" s="1087">
        <v>15.356000000000002</v>
      </c>
      <c r="X16" s="1087">
        <v>771.05000000000007</v>
      </c>
      <c r="Y16" s="1087">
        <v>547.08699999999999</v>
      </c>
      <c r="Z16" s="1087">
        <v>54.95</v>
      </c>
      <c r="AA16" s="1087">
        <v>169.01300000000001</v>
      </c>
      <c r="AB16" s="1087">
        <v>355.76800000000003</v>
      </c>
      <c r="AC16" s="1087">
        <v>319.892</v>
      </c>
      <c r="AD16" s="829">
        <v>8.6280000000000001</v>
      </c>
      <c r="AE16" s="829">
        <v>27.248000000000001</v>
      </c>
      <c r="AF16" s="1087">
        <v>742.93600000000004</v>
      </c>
      <c r="AG16" s="1087">
        <v>430.06099999999998</v>
      </c>
      <c r="AH16" s="1087">
        <v>104.8</v>
      </c>
      <c r="AI16" s="1087">
        <v>208.07499999999999</v>
      </c>
      <c r="AJ16" s="59">
        <v>522.70500000000004</v>
      </c>
      <c r="AK16" s="59">
        <v>495.10700000000003</v>
      </c>
      <c r="AL16" s="941">
        <v>0.495</v>
      </c>
      <c r="AM16" s="941">
        <v>27.103000000000002</v>
      </c>
      <c r="AN16" s="59">
        <v>838.21300000000008</v>
      </c>
      <c r="AO16" s="59">
        <v>519.25</v>
      </c>
      <c r="AP16" s="59">
        <v>102.28500000000001</v>
      </c>
      <c r="AQ16" s="59">
        <v>216.678</v>
      </c>
      <c r="AR16" s="59">
        <v>349.04699999999997</v>
      </c>
      <c r="AS16" s="59">
        <v>311.41199999999998</v>
      </c>
      <c r="AT16" s="941">
        <v>3.0430000000000001</v>
      </c>
      <c r="AU16" s="941">
        <v>34.591999999999999</v>
      </c>
      <c r="AV16" s="59">
        <v>682.27700000000004</v>
      </c>
      <c r="AW16" s="59">
        <v>344.62299999999999</v>
      </c>
      <c r="AX16" s="59">
        <v>45.018000000000001</v>
      </c>
      <c r="AY16" s="59">
        <v>292.63600000000002</v>
      </c>
      <c r="AZ16" s="59">
        <v>349.04699999999997</v>
      </c>
      <c r="BA16" s="59">
        <v>311.41199999999998</v>
      </c>
      <c r="BB16" s="941">
        <v>3.0430000000000001</v>
      </c>
      <c r="BC16" s="941">
        <v>34.591999999999999</v>
      </c>
      <c r="BD16" s="59">
        <v>682.27700000000004</v>
      </c>
      <c r="BE16" s="59">
        <v>344.62299999999999</v>
      </c>
      <c r="BF16" s="59">
        <v>45.018000000000001</v>
      </c>
      <c r="BG16" s="59">
        <v>292.63600000000002</v>
      </c>
      <c r="BH16" s="59">
        <v>420.72899999999998</v>
      </c>
      <c r="BI16" s="59">
        <v>388.52499999999998</v>
      </c>
      <c r="BJ16" s="941">
        <v>0.12</v>
      </c>
      <c r="BK16" s="941">
        <v>32.084000000000003</v>
      </c>
      <c r="BL16" s="59">
        <v>577.63499999999999</v>
      </c>
      <c r="BM16" s="59">
        <v>316.62200000000001</v>
      </c>
      <c r="BN16" s="59">
        <v>60.632000000000005</v>
      </c>
      <c r="BO16" s="59">
        <v>200.381</v>
      </c>
      <c r="BP16" s="59">
        <v>433.46</v>
      </c>
      <c r="BQ16" s="59">
        <v>399.09</v>
      </c>
      <c r="BR16" s="941">
        <v>1.1599999999999999</v>
      </c>
      <c r="BS16" s="941">
        <v>33.21</v>
      </c>
      <c r="BT16" s="59">
        <v>704.58500000000004</v>
      </c>
      <c r="BU16" s="59">
        <v>355.56700000000001</v>
      </c>
      <c r="BV16" s="59">
        <v>60.052</v>
      </c>
      <c r="BW16" s="59">
        <v>288.96600000000001</v>
      </c>
      <c r="BX16" s="59">
        <v>393.17100000000005</v>
      </c>
      <c r="BY16" s="59">
        <v>373.51100000000002</v>
      </c>
      <c r="BZ16" s="941">
        <v>1.4850000000000001</v>
      </c>
      <c r="CA16" s="941">
        <v>18.175000000000001</v>
      </c>
      <c r="CB16" s="59">
        <v>705.077</v>
      </c>
      <c r="CC16" s="59">
        <v>340.66800000000001</v>
      </c>
      <c r="CD16" s="59">
        <v>69.978999999999999</v>
      </c>
      <c r="CE16" s="59">
        <v>294.43</v>
      </c>
      <c r="CF16" s="59">
        <v>329.71299999999997</v>
      </c>
      <c r="CG16" s="59">
        <v>309.75299999999999</v>
      </c>
      <c r="CH16" s="941">
        <v>2.8410000000000002</v>
      </c>
      <c r="CI16" s="941">
        <v>17.119</v>
      </c>
      <c r="CJ16" s="59">
        <v>657.38100000000009</v>
      </c>
      <c r="CK16" s="59">
        <v>305.72899999999998</v>
      </c>
      <c r="CL16" s="59">
        <v>62.260999999999996</v>
      </c>
      <c r="CM16" s="59">
        <v>289.39100000000002</v>
      </c>
      <c r="CN16" s="59">
        <v>298.23</v>
      </c>
      <c r="CO16" s="59">
        <v>275.70600000000002</v>
      </c>
      <c r="CP16" s="941">
        <v>2.4870000000000001</v>
      </c>
      <c r="CQ16" s="941">
        <v>20.036999999999999</v>
      </c>
      <c r="CR16" s="59">
        <v>679.41200000000003</v>
      </c>
      <c r="CS16" s="59">
        <v>308.39</v>
      </c>
      <c r="CT16" s="59">
        <v>69.91</v>
      </c>
      <c r="CU16" s="59">
        <v>301.11200000000002</v>
      </c>
      <c r="CV16" s="59">
        <v>604.27500000000009</v>
      </c>
      <c r="CW16" s="59">
        <v>584.94100000000003</v>
      </c>
      <c r="CX16" s="941">
        <v>1.071</v>
      </c>
      <c r="CY16" s="941">
        <v>18.263000000000002</v>
      </c>
      <c r="CZ16" s="59">
        <v>782.00900000000001</v>
      </c>
      <c r="DA16" s="59">
        <v>404.39499999999998</v>
      </c>
      <c r="DB16" s="59">
        <v>71.048000000000002</v>
      </c>
      <c r="DC16" s="59">
        <v>306.56599999999997</v>
      </c>
      <c r="DD16" s="59">
        <v>730.31899999999996</v>
      </c>
      <c r="DE16" s="59">
        <v>701.29</v>
      </c>
      <c r="DF16" s="941">
        <v>0.99199999999999999</v>
      </c>
      <c r="DG16" s="941">
        <v>28.036999999999999</v>
      </c>
      <c r="DH16" s="59">
        <v>806.34699999999998</v>
      </c>
      <c r="DI16" s="59">
        <v>427.714</v>
      </c>
      <c r="DJ16" s="59">
        <v>76.224999999999994</v>
      </c>
      <c r="DK16" s="59">
        <v>302.40800000000002</v>
      </c>
      <c r="DL16" s="59">
        <v>720.58799999999997</v>
      </c>
      <c r="DM16" s="59">
        <v>692.84500000000003</v>
      </c>
      <c r="DN16" s="941">
        <v>0.27500000000000002</v>
      </c>
      <c r="DO16" s="941">
        <v>27.468</v>
      </c>
      <c r="DP16" s="59">
        <v>813.99900000000002</v>
      </c>
      <c r="DQ16" s="59">
        <v>427.51</v>
      </c>
      <c r="DR16" s="59">
        <v>78.048000000000002</v>
      </c>
      <c r="DS16" s="59">
        <v>308.44099999999997</v>
      </c>
      <c r="DT16" s="59">
        <v>688.49599999999998</v>
      </c>
      <c r="DU16" s="59">
        <v>665.12800000000004</v>
      </c>
      <c r="DV16" s="941">
        <v>0.36199999999999999</v>
      </c>
      <c r="DW16" s="941">
        <v>23.006</v>
      </c>
      <c r="DX16" s="59">
        <v>843.29499999999996</v>
      </c>
      <c r="DY16" s="59">
        <v>428.44299999999998</v>
      </c>
      <c r="DZ16" s="59">
        <v>98.3</v>
      </c>
      <c r="EA16" s="59">
        <v>316.55200000000002</v>
      </c>
      <c r="EB16" s="59">
        <v>544.05000000000007</v>
      </c>
      <c r="EC16" s="59">
        <v>509.435</v>
      </c>
      <c r="ED16" s="941">
        <v>0.40300000000000002</v>
      </c>
      <c r="EE16" s="941">
        <v>34.212000000000003</v>
      </c>
      <c r="EF16" s="59">
        <v>725.04600000000005</v>
      </c>
      <c r="EG16" s="59">
        <v>345.37700000000001</v>
      </c>
      <c r="EH16" s="59">
        <v>68.450999999999993</v>
      </c>
      <c r="EI16" s="59">
        <v>311.21800000000002</v>
      </c>
      <c r="EJ16" s="59">
        <v>468.51</v>
      </c>
      <c r="EK16" s="59">
        <v>425.55099999999999</v>
      </c>
      <c r="EL16" s="941">
        <v>0.153</v>
      </c>
      <c r="EM16" s="941">
        <v>42.805999999999997</v>
      </c>
      <c r="EN16" s="59">
        <v>707.19899999999984</v>
      </c>
      <c r="EO16" s="59">
        <v>347.63299999999998</v>
      </c>
      <c r="EP16" s="59">
        <v>42.524000000000001</v>
      </c>
      <c r="EQ16" s="59">
        <v>317.04199999999997</v>
      </c>
      <c r="ER16" s="59">
        <v>587.19299999999998</v>
      </c>
      <c r="ES16" s="59">
        <v>554.58500000000004</v>
      </c>
      <c r="ET16" s="941">
        <v>5.3999999999999999E-2</v>
      </c>
      <c r="EU16" s="941">
        <v>32.554000000000002</v>
      </c>
      <c r="EV16" s="59">
        <v>582.97900000000004</v>
      </c>
      <c r="EW16" s="59">
        <v>343.11500000000001</v>
      </c>
      <c r="EX16" s="59">
        <v>38.953000000000003</v>
      </c>
      <c r="EY16" s="59">
        <v>200.911</v>
      </c>
      <c r="EZ16" s="59">
        <v>420.72899999999998</v>
      </c>
      <c r="FA16" s="59">
        <v>388.52499999999998</v>
      </c>
      <c r="FB16" s="941">
        <v>0.12</v>
      </c>
      <c r="FC16" s="941">
        <v>32.084000000000003</v>
      </c>
      <c r="FD16" s="59">
        <v>577.63499999999999</v>
      </c>
      <c r="FE16" s="59">
        <v>316.62200000000001</v>
      </c>
      <c r="FF16" s="59">
        <v>60.632000000000005</v>
      </c>
      <c r="FG16" s="59">
        <v>200.381</v>
      </c>
      <c r="FH16" s="59">
        <v>441.137</v>
      </c>
      <c r="FI16" s="59">
        <v>434.47300000000001</v>
      </c>
      <c r="FJ16" s="59">
        <v>5.51</v>
      </c>
      <c r="FK16" s="59">
        <v>1.1539999999999999</v>
      </c>
      <c r="FL16" s="59">
        <v>438.65300000000002</v>
      </c>
      <c r="FM16" s="59">
        <v>66.463999999999999</v>
      </c>
      <c r="FN16" s="59">
        <v>173.4</v>
      </c>
      <c r="FO16" s="59">
        <v>198.78899999999999</v>
      </c>
      <c r="FP16" s="59">
        <v>442.04500000000002</v>
      </c>
      <c r="FQ16" s="59">
        <v>439.798</v>
      </c>
      <c r="FR16" s="59">
        <v>2.1589999999999998</v>
      </c>
      <c r="FS16" s="59">
        <v>8.7999999999999995E-2</v>
      </c>
      <c r="FT16" s="59">
        <v>501.68200000000002</v>
      </c>
      <c r="FU16" s="59">
        <v>152.86000000000001</v>
      </c>
      <c r="FV16" s="59">
        <v>150.566</v>
      </c>
      <c r="FW16" s="59">
        <v>198.256</v>
      </c>
      <c r="FX16" s="1094" t="s">
        <v>2368</v>
      </c>
      <c r="FY16" s="160">
        <v>10</v>
      </c>
    </row>
    <row r="17" spans="1:181" ht="15.75">
      <c r="A17" s="85">
        <v>11</v>
      </c>
      <c r="B17" s="130" t="s">
        <v>2369</v>
      </c>
      <c r="C17" s="49" t="s">
        <v>2350</v>
      </c>
      <c r="D17" s="830">
        <v>10.652000000000003</v>
      </c>
      <c r="E17" s="830">
        <v>10.609000000000002</v>
      </c>
      <c r="F17" s="830">
        <v>4.2999999999999997E-2</v>
      </c>
      <c r="G17" s="830">
        <v>0</v>
      </c>
      <c r="H17" s="830">
        <v>34.360999999999997</v>
      </c>
      <c r="I17" s="830">
        <v>18.754000000000001</v>
      </c>
      <c r="J17" s="830">
        <v>0.59700000000000009</v>
      </c>
      <c r="K17" s="830">
        <v>15.01</v>
      </c>
      <c r="L17" s="1087">
        <v>1.35</v>
      </c>
      <c r="M17" s="1087">
        <v>1.169</v>
      </c>
      <c r="N17" s="1087">
        <v>0.18099999999999999</v>
      </c>
      <c r="O17" s="1087">
        <v>0</v>
      </c>
      <c r="P17" s="1087">
        <v>12.838000000000001</v>
      </c>
      <c r="Q17" s="1087">
        <v>0.69899999999999995</v>
      </c>
      <c r="R17" s="1087">
        <v>0.44100000000000006</v>
      </c>
      <c r="S17" s="1087">
        <v>11.698</v>
      </c>
      <c r="T17" s="1087">
        <v>71.514999999999986</v>
      </c>
      <c r="U17" s="1087">
        <v>71.402999999999992</v>
      </c>
      <c r="V17" s="1087">
        <v>0.112</v>
      </c>
      <c r="W17" s="1087">
        <v>0</v>
      </c>
      <c r="X17" s="1087">
        <v>15.52</v>
      </c>
      <c r="Y17" s="1087">
        <v>2.6309999999999998</v>
      </c>
      <c r="Z17" s="1087">
        <v>0.623</v>
      </c>
      <c r="AA17" s="1087">
        <v>12.265999999999998</v>
      </c>
      <c r="AB17" s="829">
        <v>81.480999999999995</v>
      </c>
      <c r="AC17" s="829">
        <v>81.480999999999995</v>
      </c>
      <c r="AD17" s="829">
        <v>0</v>
      </c>
      <c r="AE17" s="829">
        <v>0</v>
      </c>
      <c r="AF17" s="829">
        <v>11.724</v>
      </c>
      <c r="AG17" s="829">
        <v>0.83100000000000007</v>
      </c>
      <c r="AH17" s="829">
        <v>0.64200000000000002</v>
      </c>
      <c r="AI17" s="829">
        <v>10.250999999999999</v>
      </c>
      <c r="AJ17" s="59">
        <v>20.978000000000002</v>
      </c>
      <c r="AK17" s="59">
        <v>20.951000000000001</v>
      </c>
      <c r="AL17" s="941">
        <v>2.7E-2</v>
      </c>
      <c r="AM17" s="941">
        <v>0</v>
      </c>
      <c r="AN17" s="941">
        <v>32.614000000000004</v>
      </c>
      <c r="AO17" s="941">
        <v>1.2010000000000001</v>
      </c>
      <c r="AP17" s="941">
        <v>5.883</v>
      </c>
      <c r="AQ17" s="941">
        <v>25.53</v>
      </c>
      <c r="AR17" s="59">
        <v>115.77600000000001</v>
      </c>
      <c r="AS17" s="59">
        <v>115.77200000000001</v>
      </c>
      <c r="AT17" s="941">
        <v>4.0000000000000001E-3</v>
      </c>
      <c r="AU17" s="941">
        <v>0</v>
      </c>
      <c r="AV17" s="941">
        <v>25.024999999999999</v>
      </c>
      <c r="AW17" s="941">
        <v>4.7450000000000001</v>
      </c>
      <c r="AX17" s="941">
        <v>0.7</v>
      </c>
      <c r="AY17" s="941">
        <v>19.579999999999998</v>
      </c>
      <c r="AZ17" s="59">
        <v>115.77600000000001</v>
      </c>
      <c r="BA17" s="59">
        <v>115.77200000000001</v>
      </c>
      <c r="BB17" s="941">
        <v>4.0000000000000001E-3</v>
      </c>
      <c r="BC17" s="941">
        <v>0</v>
      </c>
      <c r="BD17" s="941">
        <v>25.024999999999999</v>
      </c>
      <c r="BE17" s="941">
        <v>4.7450000000000001</v>
      </c>
      <c r="BF17" s="941">
        <v>0.7</v>
      </c>
      <c r="BG17" s="941">
        <v>19.579999999999998</v>
      </c>
      <c r="BH17" s="59">
        <v>0.90300000000000002</v>
      </c>
      <c r="BI17" s="59">
        <v>0.90300000000000002</v>
      </c>
      <c r="BJ17" s="941">
        <v>0</v>
      </c>
      <c r="BK17" s="941">
        <v>0</v>
      </c>
      <c r="BL17" s="941">
        <v>27.912999999999997</v>
      </c>
      <c r="BM17" s="941">
        <v>12.446999999999999</v>
      </c>
      <c r="BN17" s="941">
        <v>0.98499999999999999</v>
      </c>
      <c r="BO17" s="941">
        <v>14.481</v>
      </c>
      <c r="BP17" s="59">
        <v>111.002</v>
      </c>
      <c r="BQ17" s="59">
        <v>111.002</v>
      </c>
      <c r="BR17" s="941">
        <v>0</v>
      </c>
      <c r="BS17" s="941">
        <v>0</v>
      </c>
      <c r="BT17" s="941">
        <v>25.25</v>
      </c>
      <c r="BU17" s="941">
        <v>4.8810000000000002</v>
      </c>
      <c r="BV17" s="941">
        <v>1.4690000000000001</v>
      </c>
      <c r="BW17" s="941">
        <v>18.899999999999999</v>
      </c>
      <c r="BX17" s="59">
        <v>101.53</v>
      </c>
      <c r="BY17" s="59">
        <v>101.53</v>
      </c>
      <c r="BZ17" s="941">
        <v>0</v>
      </c>
      <c r="CA17" s="941">
        <v>0</v>
      </c>
      <c r="CB17" s="941">
        <v>25.036999999999999</v>
      </c>
      <c r="CC17" s="941">
        <v>6.3129999999999997</v>
      </c>
      <c r="CD17" s="941">
        <v>1.8340000000000001</v>
      </c>
      <c r="CE17" s="941">
        <v>16.89</v>
      </c>
      <c r="CF17" s="59">
        <v>76.248000000000005</v>
      </c>
      <c r="CG17" s="59">
        <v>76.248000000000005</v>
      </c>
      <c r="CH17" s="941">
        <v>0</v>
      </c>
      <c r="CI17" s="941">
        <v>0</v>
      </c>
      <c r="CJ17" s="941">
        <v>23.172000000000001</v>
      </c>
      <c r="CK17" s="941">
        <v>4.0629999999999997</v>
      </c>
      <c r="CL17" s="941">
        <v>1.792</v>
      </c>
      <c r="CM17" s="941">
        <v>17.317</v>
      </c>
      <c r="CN17" s="59">
        <v>96.757000000000005</v>
      </c>
      <c r="CO17" s="59">
        <v>96.757000000000005</v>
      </c>
      <c r="CP17" s="941">
        <v>0</v>
      </c>
      <c r="CQ17" s="941">
        <v>0</v>
      </c>
      <c r="CR17" s="941">
        <v>22.235999999999997</v>
      </c>
      <c r="CS17" s="941">
        <v>3.875</v>
      </c>
      <c r="CT17" s="941">
        <v>1.3180000000000001</v>
      </c>
      <c r="CU17" s="941">
        <v>17.042999999999999</v>
      </c>
      <c r="CV17" s="59">
        <v>61.26</v>
      </c>
      <c r="CW17" s="59">
        <v>61.26</v>
      </c>
      <c r="CX17" s="941">
        <v>0</v>
      </c>
      <c r="CY17" s="941">
        <v>0</v>
      </c>
      <c r="CZ17" s="941">
        <v>22.846</v>
      </c>
      <c r="DA17" s="941">
        <v>4.9619999999999997</v>
      </c>
      <c r="DB17" s="941">
        <v>0.75</v>
      </c>
      <c r="DC17" s="941">
        <v>17.134</v>
      </c>
      <c r="DD17" s="59">
        <v>91.043999999999997</v>
      </c>
      <c r="DE17" s="59">
        <v>91.043999999999997</v>
      </c>
      <c r="DF17" s="941">
        <v>0</v>
      </c>
      <c r="DG17" s="941">
        <v>0</v>
      </c>
      <c r="DH17" s="941">
        <v>22.516999999999999</v>
      </c>
      <c r="DI17" s="941">
        <v>5.62</v>
      </c>
      <c r="DJ17" s="941">
        <v>4.2000000000000003E-2</v>
      </c>
      <c r="DK17" s="941">
        <v>16.855</v>
      </c>
      <c r="DL17" s="59">
        <v>106.318</v>
      </c>
      <c r="DM17" s="59">
        <v>106.318</v>
      </c>
      <c r="DN17" s="941">
        <v>0</v>
      </c>
      <c r="DO17" s="941">
        <v>0</v>
      </c>
      <c r="DP17" s="941">
        <v>21.058</v>
      </c>
      <c r="DQ17" s="941">
        <v>4.6029999999999998</v>
      </c>
      <c r="DR17" s="941">
        <v>0.29299999999999998</v>
      </c>
      <c r="DS17" s="941">
        <v>16.161999999999999</v>
      </c>
      <c r="DT17" s="59">
        <v>85.631</v>
      </c>
      <c r="DU17" s="59">
        <v>85.631</v>
      </c>
      <c r="DV17" s="941">
        <v>0</v>
      </c>
      <c r="DW17" s="941">
        <v>0</v>
      </c>
      <c r="DX17" s="941">
        <v>31.580000000000002</v>
      </c>
      <c r="DY17" s="941">
        <v>16.155000000000001</v>
      </c>
      <c r="DZ17" s="941">
        <v>0.123</v>
      </c>
      <c r="EA17" s="941">
        <v>15.302</v>
      </c>
      <c r="EB17" s="59">
        <v>80.819999999999993</v>
      </c>
      <c r="EC17" s="59">
        <v>80.819999999999993</v>
      </c>
      <c r="ED17" s="941">
        <v>0</v>
      </c>
      <c r="EE17" s="941">
        <v>0</v>
      </c>
      <c r="EF17" s="941">
        <v>33.185000000000002</v>
      </c>
      <c r="EG17" s="941">
        <v>18.988</v>
      </c>
      <c r="EH17" s="941">
        <v>1.7000000000000001E-2</v>
      </c>
      <c r="EI17" s="941">
        <v>14.18</v>
      </c>
      <c r="EJ17" s="59">
        <v>101.163</v>
      </c>
      <c r="EK17" s="59">
        <v>101.163</v>
      </c>
      <c r="EL17" s="941">
        <v>0</v>
      </c>
      <c r="EM17" s="941">
        <v>0</v>
      </c>
      <c r="EN17" s="941">
        <v>26.805</v>
      </c>
      <c r="EO17" s="941">
        <v>12.257999999999999</v>
      </c>
      <c r="EP17" s="941">
        <v>0</v>
      </c>
      <c r="EQ17" s="941">
        <v>14.547000000000001</v>
      </c>
      <c r="ER17" s="59">
        <v>86.129000000000005</v>
      </c>
      <c r="ES17" s="59">
        <v>86.129000000000005</v>
      </c>
      <c r="ET17" s="941">
        <v>0</v>
      </c>
      <c r="EU17" s="941">
        <v>0</v>
      </c>
      <c r="EV17" s="941">
        <v>26.039000000000001</v>
      </c>
      <c r="EW17" s="941">
        <v>10.930999999999999</v>
      </c>
      <c r="EX17" s="941">
        <v>0.65</v>
      </c>
      <c r="EY17" s="941">
        <v>14.458</v>
      </c>
      <c r="EZ17" s="59">
        <v>0.90300000000000002</v>
      </c>
      <c r="FA17" s="59">
        <v>0.90300000000000002</v>
      </c>
      <c r="FB17" s="941">
        <v>0</v>
      </c>
      <c r="FC17" s="941">
        <v>0</v>
      </c>
      <c r="FD17" s="941">
        <v>27.912999999999997</v>
      </c>
      <c r="FE17" s="941">
        <v>12.446999999999999</v>
      </c>
      <c r="FF17" s="941">
        <v>0.98499999999999999</v>
      </c>
      <c r="FG17" s="941">
        <v>14.481</v>
      </c>
      <c r="FH17" s="857">
        <v>100.857</v>
      </c>
      <c r="FI17" s="857">
        <v>100.857</v>
      </c>
      <c r="FJ17" s="857">
        <v>0</v>
      </c>
      <c r="FK17" s="857">
        <v>0</v>
      </c>
      <c r="FL17" s="857">
        <v>14.11</v>
      </c>
      <c r="FM17" s="857">
        <v>2.335</v>
      </c>
      <c r="FN17" s="857">
        <v>0.83699999999999997</v>
      </c>
      <c r="FO17" s="857">
        <v>10.938000000000001</v>
      </c>
      <c r="FP17" s="857">
        <v>90.881</v>
      </c>
      <c r="FQ17" s="857">
        <v>90.881</v>
      </c>
      <c r="FR17" s="857">
        <v>0</v>
      </c>
      <c r="FS17" s="857">
        <v>0</v>
      </c>
      <c r="FT17" s="857">
        <v>14.792000000000002</v>
      </c>
      <c r="FU17" s="857">
        <v>2.395</v>
      </c>
      <c r="FV17" s="857">
        <v>1.405</v>
      </c>
      <c r="FW17" s="857">
        <v>10.992000000000001</v>
      </c>
      <c r="FX17" s="1094" t="s">
        <v>2370</v>
      </c>
      <c r="FY17" s="160">
        <v>11</v>
      </c>
    </row>
    <row r="18" spans="1:181" ht="15.75">
      <c r="A18" s="85">
        <v>12</v>
      </c>
      <c r="B18" s="130" t="s">
        <v>2371</v>
      </c>
      <c r="C18" s="49" t="s">
        <v>2350</v>
      </c>
      <c r="D18" s="1087">
        <v>173.72</v>
      </c>
      <c r="E18" s="1087">
        <v>164.53699999999998</v>
      </c>
      <c r="F18" s="830">
        <v>3.3119999999999998</v>
      </c>
      <c r="G18" s="830">
        <v>5.8709999999999996</v>
      </c>
      <c r="H18" s="1087">
        <v>294.48999999999995</v>
      </c>
      <c r="I18" s="1087">
        <v>144.37899999999999</v>
      </c>
      <c r="J18" s="830">
        <v>7.0329999999999995</v>
      </c>
      <c r="K18" s="1087">
        <v>143.07799999999997</v>
      </c>
      <c r="L18" s="1087">
        <v>28.544999999999998</v>
      </c>
      <c r="M18" s="1087">
        <v>24.439</v>
      </c>
      <c r="N18" s="1087">
        <v>2.1009999999999995</v>
      </c>
      <c r="O18" s="1087">
        <v>2.0049999999999999</v>
      </c>
      <c r="P18" s="1087">
        <v>469.0139999999999</v>
      </c>
      <c r="Q18" s="1087">
        <v>279.07</v>
      </c>
      <c r="R18" s="1087">
        <v>17.190000000000001</v>
      </c>
      <c r="S18" s="1087">
        <v>172.75399999999999</v>
      </c>
      <c r="T18" s="1087">
        <v>19.920999999999999</v>
      </c>
      <c r="U18" s="1087">
        <v>13.143999999999998</v>
      </c>
      <c r="V18" s="1087">
        <v>2.02</v>
      </c>
      <c r="W18" s="1087">
        <v>4.7570000000000006</v>
      </c>
      <c r="X18" s="1087">
        <v>593.35900000000004</v>
      </c>
      <c r="Y18" s="1087">
        <v>376.55599999999998</v>
      </c>
      <c r="Z18" s="1087">
        <v>20.187999999999999</v>
      </c>
      <c r="AA18" s="1087">
        <v>196.61500000000001</v>
      </c>
      <c r="AB18" s="1087">
        <v>109.44399999999999</v>
      </c>
      <c r="AC18" s="1087">
        <v>100.29699999999998</v>
      </c>
      <c r="AD18" s="829">
        <v>2.2290000000000001</v>
      </c>
      <c r="AE18" s="829">
        <v>6.9180000000000001</v>
      </c>
      <c r="AF18" s="1087">
        <v>1033.2269999999996</v>
      </c>
      <c r="AG18" s="1087">
        <v>615.02199999999993</v>
      </c>
      <c r="AH18" s="829">
        <v>19.831</v>
      </c>
      <c r="AI18" s="1087">
        <v>398.37400000000002</v>
      </c>
      <c r="AJ18" s="59">
        <v>267.86900000000003</v>
      </c>
      <c r="AK18" s="59">
        <v>257.18200000000002</v>
      </c>
      <c r="AL18" s="941">
        <v>1.889</v>
      </c>
      <c r="AM18" s="941">
        <v>8.798</v>
      </c>
      <c r="AN18" s="59">
        <v>765.80899999999997</v>
      </c>
      <c r="AO18" s="59">
        <v>310.01299999999998</v>
      </c>
      <c r="AP18" s="941">
        <v>26.240000000000002</v>
      </c>
      <c r="AQ18" s="59">
        <v>429.55599999999998</v>
      </c>
      <c r="AR18" s="59">
        <v>418.04500000000002</v>
      </c>
      <c r="AS18" s="59">
        <v>409.27100000000002</v>
      </c>
      <c r="AT18" s="941">
        <v>2.2970000000000002</v>
      </c>
      <c r="AU18" s="941">
        <v>6.4770000000000003</v>
      </c>
      <c r="AV18" s="59">
        <v>703.05</v>
      </c>
      <c r="AW18" s="59">
        <v>237.30799999999999</v>
      </c>
      <c r="AX18" s="941">
        <v>21.064999999999998</v>
      </c>
      <c r="AY18" s="59">
        <v>444.67700000000002</v>
      </c>
      <c r="AZ18" s="59">
        <v>418.04500000000002</v>
      </c>
      <c r="BA18" s="59">
        <v>409.27100000000002</v>
      </c>
      <c r="BB18" s="941">
        <v>2.2970000000000002</v>
      </c>
      <c r="BC18" s="941">
        <v>6.4770000000000003</v>
      </c>
      <c r="BD18" s="59">
        <v>703.05</v>
      </c>
      <c r="BE18" s="59">
        <v>237.30799999999999</v>
      </c>
      <c r="BF18" s="941">
        <v>21.064999999999998</v>
      </c>
      <c r="BG18" s="59">
        <v>444.67700000000002</v>
      </c>
      <c r="BH18" s="59">
        <v>86.263999999999996</v>
      </c>
      <c r="BI18" s="59">
        <v>73.841999999999999</v>
      </c>
      <c r="BJ18" s="941">
        <v>2.952</v>
      </c>
      <c r="BK18" s="941">
        <v>9.4700000000000006</v>
      </c>
      <c r="BL18" s="59">
        <v>662.12799999999993</v>
      </c>
      <c r="BM18" s="59">
        <v>195.11699999999999</v>
      </c>
      <c r="BN18" s="941">
        <v>17.917000000000002</v>
      </c>
      <c r="BO18" s="59">
        <v>449.09399999999999</v>
      </c>
      <c r="BP18" s="59">
        <v>412.16899999999998</v>
      </c>
      <c r="BQ18" s="59">
        <v>403.16399999999999</v>
      </c>
      <c r="BR18" s="941">
        <v>3.2170000000000001</v>
      </c>
      <c r="BS18" s="941">
        <v>5.7880000000000003</v>
      </c>
      <c r="BT18" s="59">
        <v>724.08600000000001</v>
      </c>
      <c r="BU18" s="59">
        <v>247.56899999999999</v>
      </c>
      <c r="BV18" s="941">
        <v>29.475999999999999</v>
      </c>
      <c r="BW18" s="59">
        <v>447.041</v>
      </c>
      <c r="BX18" s="59">
        <v>415.20000000000005</v>
      </c>
      <c r="BY18" s="59">
        <v>405.351</v>
      </c>
      <c r="BZ18" s="941">
        <v>2.7320000000000002</v>
      </c>
      <c r="CA18" s="941">
        <v>7.117</v>
      </c>
      <c r="CB18" s="59">
        <v>793.07899999999995</v>
      </c>
      <c r="CC18" s="59">
        <v>322.35399999999998</v>
      </c>
      <c r="CD18" s="941">
        <v>28.4</v>
      </c>
      <c r="CE18" s="59">
        <v>442.32499999999999</v>
      </c>
      <c r="CF18" s="59">
        <v>265.45099999999996</v>
      </c>
      <c r="CG18" s="59">
        <v>255.81399999999999</v>
      </c>
      <c r="CH18" s="941">
        <v>2.6819999999999999</v>
      </c>
      <c r="CI18" s="941">
        <v>6.9550000000000001</v>
      </c>
      <c r="CJ18" s="59">
        <v>749.14499999999998</v>
      </c>
      <c r="CK18" s="59">
        <v>296.95999999999998</v>
      </c>
      <c r="CL18" s="941">
        <v>25.05</v>
      </c>
      <c r="CM18" s="59">
        <v>427.13499999999999</v>
      </c>
      <c r="CN18" s="59">
        <v>437.61499999999995</v>
      </c>
      <c r="CO18" s="59">
        <v>428.01799999999997</v>
      </c>
      <c r="CP18" s="941">
        <v>2.4209999999999998</v>
      </c>
      <c r="CQ18" s="941">
        <v>7.1760000000000002</v>
      </c>
      <c r="CR18" s="59">
        <v>713.41300000000001</v>
      </c>
      <c r="CS18" s="59">
        <v>254.38300000000001</v>
      </c>
      <c r="CT18" s="941">
        <v>25.884999999999998</v>
      </c>
      <c r="CU18" s="59">
        <v>433.14499999999998</v>
      </c>
      <c r="CV18" s="59">
        <v>390.31299999999999</v>
      </c>
      <c r="CW18" s="59">
        <v>380.55099999999999</v>
      </c>
      <c r="CX18" s="941">
        <v>2.3610000000000002</v>
      </c>
      <c r="CY18" s="941">
        <v>7.4009999999999998</v>
      </c>
      <c r="CZ18" s="59">
        <v>754.66499999999996</v>
      </c>
      <c r="DA18" s="59">
        <v>290.27100000000002</v>
      </c>
      <c r="DB18" s="941">
        <v>24.751999999999999</v>
      </c>
      <c r="DC18" s="59">
        <v>439.642</v>
      </c>
      <c r="DD18" s="59">
        <v>291.27299999999997</v>
      </c>
      <c r="DE18" s="59">
        <v>282.238</v>
      </c>
      <c r="DF18" s="941">
        <v>1.1619999999999999</v>
      </c>
      <c r="DG18" s="941">
        <v>7.8730000000000002</v>
      </c>
      <c r="DH18" s="59">
        <v>689.97</v>
      </c>
      <c r="DI18" s="59">
        <v>229.58500000000001</v>
      </c>
      <c r="DJ18" s="941">
        <v>25.841000000000001</v>
      </c>
      <c r="DK18" s="59">
        <v>434.54399999999998</v>
      </c>
      <c r="DL18" s="59">
        <v>395.59300000000002</v>
      </c>
      <c r="DM18" s="59">
        <v>385.10199999999998</v>
      </c>
      <c r="DN18" s="941">
        <v>1.5880000000000001</v>
      </c>
      <c r="DO18" s="941">
        <v>8.9030000000000005</v>
      </c>
      <c r="DP18" s="59">
        <v>682.41099999999994</v>
      </c>
      <c r="DQ18" s="59">
        <v>216.464</v>
      </c>
      <c r="DR18" s="941">
        <v>29.030999999999999</v>
      </c>
      <c r="DS18" s="59">
        <v>436.916</v>
      </c>
      <c r="DT18" s="59">
        <v>398.911</v>
      </c>
      <c r="DU18" s="59">
        <v>386.44200000000001</v>
      </c>
      <c r="DV18" s="941">
        <v>1.7410000000000001</v>
      </c>
      <c r="DW18" s="941">
        <v>10.728</v>
      </c>
      <c r="DX18" s="59">
        <v>696.52099999999996</v>
      </c>
      <c r="DY18" s="59">
        <v>225.286</v>
      </c>
      <c r="DZ18" s="941">
        <v>29</v>
      </c>
      <c r="EA18" s="59">
        <v>442.23500000000001</v>
      </c>
      <c r="EB18" s="59">
        <v>396.49700000000001</v>
      </c>
      <c r="EC18" s="59">
        <v>381.19900000000001</v>
      </c>
      <c r="ED18" s="941">
        <v>2.6190000000000002</v>
      </c>
      <c r="EE18" s="941">
        <v>12.679</v>
      </c>
      <c r="EF18" s="59">
        <v>696.096</v>
      </c>
      <c r="EG18" s="59">
        <v>222.941</v>
      </c>
      <c r="EH18" s="941">
        <v>27.777000000000001</v>
      </c>
      <c r="EI18" s="59">
        <v>445.37799999999999</v>
      </c>
      <c r="EJ18" s="59">
        <v>336.73</v>
      </c>
      <c r="EK18" s="59">
        <v>321.62900000000002</v>
      </c>
      <c r="EL18" s="941">
        <v>2.0659999999999998</v>
      </c>
      <c r="EM18" s="941">
        <v>13.035</v>
      </c>
      <c r="EN18" s="59">
        <v>672.89099999999996</v>
      </c>
      <c r="EO18" s="59">
        <v>198.297</v>
      </c>
      <c r="EP18" s="941">
        <v>23.786000000000001</v>
      </c>
      <c r="EQ18" s="59">
        <v>450.80799999999999</v>
      </c>
      <c r="ER18" s="59">
        <v>389.101</v>
      </c>
      <c r="ES18" s="59">
        <v>376.92</v>
      </c>
      <c r="ET18" s="941">
        <v>2.5619999999999998</v>
      </c>
      <c r="EU18" s="941">
        <v>9.6189999999999998</v>
      </c>
      <c r="EV18" s="59">
        <v>655.53300000000002</v>
      </c>
      <c r="EW18" s="59">
        <v>186.41300000000001</v>
      </c>
      <c r="EX18" s="941">
        <v>21.484000000000002</v>
      </c>
      <c r="EY18" s="59">
        <v>447.63600000000002</v>
      </c>
      <c r="EZ18" s="59">
        <v>86.263999999999996</v>
      </c>
      <c r="FA18" s="59">
        <v>73.841999999999999</v>
      </c>
      <c r="FB18" s="941">
        <v>2.952</v>
      </c>
      <c r="FC18" s="941">
        <v>9.4700000000000006</v>
      </c>
      <c r="FD18" s="59">
        <v>662.12799999999993</v>
      </c>
      <c r="FE18" s="59">
        <v>195.11699999999999</v>
      </c>
      <c r="FF18" s="941">
        <v>17.917000000000002</v>
      </c>
      <c r="FG18" s="59">
        <v>449.09399999999999</v>
      </c>
      <c r="FH18" s="59">
        <v>580.51100000000008</v>
      </c>
      <c r="FI18" s="59">
        <v>568.11400000000003</v>
      </c>
      <c r="FJ18" s="59">
        <v>2.5720000000000001</v>
      </c>
      <c r="FK18" s="59">
        <v>9.8249999999999993</v>
      </c>
      <c r="FL18" s="59">
        <v>676.18700000000001</v>
      </c>
      <c r="FM18" s="59">
        <v>200.654</v>
      </c>
      <c r="FN18" s="59">
        <v>26.872</v>
      </c>
      <c r="FO18" s="59">
        <v>448.661</v>
      </c>
      <c r="FP18" s="59">
        <v>469.41999999999996</v>
      </c>
      <c r="FQ18" s="59">
        <v>457.55500000000001</v>
      </c>
      <c r="FR18" s="59">
        <v>3.4889999999999999</v>
      </c>
      <c r="FS18" s="59">
        <v>8.3759999999999994</v>
      </c>
      <c r="FT18" s="59">
        <v>751.64700000000005</v>
      </c>
      <c r="FU18" s="59">
        <v>278.654</v>
      </c>
      <c r="FV18" s="59">
        <v>24.404</v>
      </c>
      <c r="FW18" s="59">
        <v>448.589</v>
      </c>
      <c r="FX18" s="1094" t="s">
        <v>2372</v>
      </c>
      <c r="FY18" s="160">
        <v>12</v>
      </c>
    </row>
    <row r="19" spans="1:181" ht="15.75">
      <c r="A19" s="85">
        <v>13</v>
      </c>
      <c r="B19" s="130" t="s">
        <v>2373</v>
      </c>
      <c r="C19" s="49" t="s">
        <v>2350</v>
      </c>
      <c r="D19" s="830">
        <v>25.856999999999999</v>
      </c>
      <c r="E19" s="830">
        <v>23.744</v>
      </c>
      <c r="F19" s="830">
        <v>1.002</v>
      </c>
      <c r="G19" s="830">
        <v>1.111</v>
      </c>
      <c r="H19" s="830">
        <v>88.263000000000005</v>
      </c>
      <c r="I19" s="830">
        <v>39.242000000000004</v>
      </c>
      <c r="J19" s="830">
        <v>43.85</v>
      </c>
      <c r="K19" s="830">
        <v>5.1710000000000003</v>
      </c>
      <c r="L19" s="1087">
        <v>24.570000000000004</v>
      </c>
      <c r="M19" s="1087">
        <v>24.073</v>
      </c>
      <c r="N19" s="1087">
        <v>0.41700000000000004</v>
      </c>
      <c r="O19" s="1087">
        <v>0.08</v>
      </c>
      <c r="P19" s="1087">
        <v>74.578000000000003</v>
      </c>
      <c r="Q19" s="1087">
        <v>40.75200000000001</v>
      </c>
      <c r="R19" s="1087">
        <v>28.641000000000002</v>
      </c>
      <c r="S19" s="1087">
        <v>5.1849999999999996</v>
      </c>
      <c r="T19" s="1087">
        <v>55.432000000000002</v>
      </c>
      <c r="U19" s="1087">
        <v>43.28</v>
      </c>
      <c r="V19" s="1087">
        <v>11.3</v>
      </c>
      <c r="W19" s="1087">
        <v>0.85199999999999998</v>
      </c>
      <c r="X19" s="1087">
        <v>144.28000000000003</v>
      </c>
      <c r="Y19" s="1087">
        <v>56.192</v>
      </c>
      <c r="Z19" s="1087">
        <v>82.17900000000003</v>
      </c>
      <c r="AA19" s="1087">
        <v>5.9090000000000007</v>
      </c>
      <c r="AB19" s="829">
        <v>29.109999999999996</v>
      </c>
      <c r="AC19" s="829">
        <v>25.917999999999999</v>
      </c>
      <c r="AD19" s="829">
        <v>1.7509999999999999</v>
      </c>
      <c r="AE19" s="829">
        <v>1.4410000000000001</v>
      </c>
      <c r="AF19" s="829">
        <v>70.289000000000001</v>
      </c>
      <c r="AG19" s="829">
        <v>19.650000000000002</v>
      </c>
      <c r="AH19" s="829">
        <v>44.247000000000007</v>
      </c>
      <c r="AI19" s="829">
        <v>6.3919999999999995</v>
      </c>
      <c r="AJ19" s="941">
        <v>45.041999999999994</v>
      </c>
      <c r="AK19" s="941">
        <v>33.667999999999999</v>
      </c>
      <c r="AL19" s="941">
        <v>2.1930000000000001</v>
      </c>
      <c r="AM19" s="941">
        <v>9.1809999999999992</v>
      </c>
      <c r="AN19" s="59">
        <v>85.167999999999992</v>
      </c>
      <c r="AO19" s="941">
        <v>16.033999999999999</v>
      </c>
      <c r="AP19" s="941">
        <v>56.965000000000003</v>
      </c>
      <c r="AQ19" s="941">
        <v>12.169</v>
      </c>
      <c r="AR19" s="941">
        <v>26.230999999999998</v>
      </c>
      <c r="AS19" s="941">
        <v>24.428999999999998</v>
      </c>
      <c r="AT19" s="941">
        <v>2.5000000000000001E-2</v>
      </c>
      <c r="AU19" s="941">
        <v>1.7769999999999999</v>
      </c>
      <c r="AV19" s="59">
        <v>147.14000000000001</v>
      </c>
      <c r="AW19" s="941">
        <v>21.548999999999999</v>
      </c>
      <c r="AX19" s="941">
        <v>113.402</v>
      </c>
      <c r="AY19" s="941">
        <v>12.189</v>
      </c>
      <c r="AZ19" s="941">
        <v>26.230999999999998</v>
      </c>
      <c r="BA19" s="941">
        <v>24.428999999999998</v>
      </c>
      <c r="BB19" s="941">
        <v>2.5000000000000001E-2</v>
      </c>
      <c r="BC19" s="941">
        <v>1.7769999999999999</v>
      </c>
      <c r="BD19" s="59">
        <v>147.14000000000001</v>
      </c>
      <c r="BE19" s="941">
        <v>21.548999999999999</v>
      </c>
      <c r="BF19" s="941">
        <v>113.402</v>
      </c>
      <c r="BG19" s="941">
        <v>12.189</v>
      </c>
      <c r="BH19" s="941">
        <v>111.038</v>
      </c>
      <c r="BI19" s="941">
        <v>102.515</v>
      </c>
      <c r="BJ19" s="941">
        <v>0</v>
      </c>
      <c r="BK19" s="941">
        <v>8.5229999999999997</v>
      </c>
      <c r="BL19" s="59">
        <v>225.77799999999999</v>
      </c>
      <c r="BM19" s="941">
        <v>36.244999999999997</v>
      </c>
      <c r="BN19" s="941">
        <v>164.65300000000002</v>
      </c>
      <c r="BO19" s="941">
        <v>24.88</v>
      </c>
      <c r="BP19" s="941">
        <v>51.811999999999998</v>
      </c>
      <c r="BQ19" s="941">
        <v>51.466999999999999</v>
      </c>
      <c r="BR19" s="941">
        <v>0</v>
      </c>
      <c r="BS19" s="941">
        <v>0.34499999999999997</v>
      </c>
      <c r="BT19" s="59">
        <v>122.539</v>
      </c>
      <c r="BU19" s="941">
        <v>21.129000000000001</v>
      </c>
      <c r="BV19" s="941">
        <v>89.119</v>
      </c>
      <c r="BW19" s="941">
        <v>12.291</v>
      </c>
      <c r="BX19" s="941">
        <v>28.209999999999997</v>
      </c>
      <c r="BY19" s="941">
        <v>28.155999999999999</v>
      </c>
      <c r="BZ19" s="941">
        <v>0</v>
      </c>
      <c r="CA19" s="941">
        <v>5.3999999999999999E-2</v>
      </c>
      <c r="CB19" s="59">
        <v>122.99299999999999</v>
      </c>
      <c r="CC19" s="941">
        <v>24.64</v>
      </c>
      <c r="CD19" s="941">
        <v>86.269000000000005</v>
      </c>
      <c r="CE19" s="941">
        <v>12.084</v>
      </c>
      <c r="CF19" s="941">
        <v>23.776</v>
      </c>
      <c r="CG19" s="941">
        <v>23.722999999999999</v>
      </c>
      <c r="CH19" s="941">
        <v>0</v>
      </c>
      <c r="CI19" s="941">
        <v>5.2999999999999999E-2</v>
      </c>
      <c r="CJ19" s="59">
        <v>116.80399999999999</v>
      </c>
      <c r="CK19" s="941">
        <v>25.59</v>
      </c>
      <c r="CL19" s="941">
        <v>79.319000000000003</v>
      </c>
      <c r="CM19" s="941">
        <v>11.895</v>
      </c>
      <c r="CN19" s="941">
        <v>23.91</v>
      </c>
      <c r="CO19" s="941">
        <v>23.838999999999999</v>
      </c>
      <c r="CP19" s="941">
        <v>0</v>
      </c>
      <c r="CQ19" s="941">
        <v>7.0999999999999994E-2</v>
      </c>
      <c r="CR19" s="59">
        <v>132.11699999999999</v>
      </c>
      <c r="CS19" s="941">
        <v>24.478999999999999</v>
      </c>
      <c r="CT19" s="941">
        <v>95.317999999999998</v>
      </c>
      <c r="CU19" s="941">
        <v>12.32</v>
      </c>
      <c r="CV19" s="941">
        <v>82.399000000000001</v>
      </c>
      <c r="CW19" s="941">
        <v>82.317999999999998</v>
      </c>
      <c r="CX19" s="941">
        <v>0</v>
      </c>
      <c r="CY19" s="941">
        <v>8.1000000000000003E-2</v>
      </c>
      <c r="CZ19" s="59">
        <v>130.79599999999999</v>
      </c>
      <c r="DA19" s="941">
        <v>29.638000000000002</v>
      </c>
      <c r="DB19" s="941">
        <v>88.396000000000001</v>
      </c>
      <c r="DC19" s="941">
        <v>12.762</v>
      </c>
      <c r="DD19" s="941">
        <v>50.823999999999998</v>
      </c>
      <c r="DE19" s="941">
        <v>50.76</v>
      </c>
      <c r="DF19" s="941">
        <v>0</v>
      </c>
      <c r="DG19" s="941">
        <v>6.4000000000000001E-2</v>
      </c>
      <c r="DH19" s="59">
        <v>130.429</v>
      </c>
      <c r="DI19" s="941">
        <v>17.670999999999999</v>
      </c>
      <c r="DJ19" s="941">
        <v>89.061000000000007</v>
      </c>
      <c r="DK19" s="941">
        <v>23.696999999999999</v>
      </c>
      <c r="DL19" s="941">
        <v>85.685999999999993</v>
      </c>
      <c r="DM19" s="941">
        <v>85.619</v>
      </c>
      <c r="DN19" s="941">
        <v>0</v>
      </c>
      <c r="DO19" s="941">
        <v>6.7000000000000004E-2</v>
      </c>
      <c r="DP19" s="59">
        <v>137.85399999999998</v>
      </c>
      <c r="DQ19" s="941">
        <v>19.390999999999998</v>
      </c>
      <c r="DR19" s="941">
        <v>94.195999999999998</v>
      </c>
      <c r="DS19" s="941">
        <v>24.266999999999999</v>
      </c>
      <c r="DT19" s="941">
        <v>30.207000000000001</v>
      </c>
      <c r="DU19" s="941">
        <v>25.594999999999999</v>
      </c>
      <c r="DV19" s="941">
        <v>0</v>
      </c>
      <c r="DW19" s="941">
        <v>4.6120000000000001</v>
      </c>
      <c r="DX19" s="59">
        <v>134.39099999999999</v>
      </c>
      <c r="DY19" s="941">
        <v>20.491</v>
      </c>
      <c r="DZ19" s="941">
        <v>89.524000000000001</v>
      </c>
      <c r="EA19" s="941">
        <v>24.376000000000001</v>
      </c>
      <c r="EB19" s="941">
        <v>38.366</v>
      </c>
      <c r="EC19" s="941">
        <v>30.460999999999999</v>
      </c>
      <c r="ED19" s="941">
        <v>7.8289999999999997</v>
      </c>
      <c r="EE19" s="941">
        <v>7.5999999999999998E-2</v>
      </c>
      <c r="EF19" s="59">
        <v>151.46899999999999</v>
      </c>
      <c r="EG19" s="941">
        <v>34.732999999999997</v>
      </c>
      <c r="EH19" s="941">
        <v>92.227000000000004</v>
      </c>
      <c r="EI19" s="941">
        <v>24.509</v>
      </c>
      <c r="EJ19" s="941">
        <v>26.536000000000001</v>
      </c>
      <c r="EK19" s="941">
        <v>18.577000000000002</v>
      </c>
      <c r="EL19" s="941">
        <v>0</v>
      </c>
      <c r="EM19" s="941">
        <v>7.9589999999999996</v>
      </c>
      <c r="EN19" s="59">
        <v>156.99100000000001</v>
      </c>
      <c r="EO19" s="941">
        <v>39.793999999999997</v>
      </c>
      <c r="EP19" s="941">
        <v>92.12299999999999</v>
      </c>
      <c r="EQ19" s="941">
        <v>25.074000000000002</v>
      </c>
      <c r="ER19" s="941">
        <v>22.186</v>
      </c>
      <c r="ES19" s="941">
        <v>21.795000000000002</v>
      </c>
      <c r="ET19" s="941">
        <v>0</v>
      </c>
      <c r="EU19" s="941">
        <v>0.39100000000000001</v>
      </c>
      <c r="EV19" s="59">
        <v>146.892</v>
      </c>
      <c r="EW19" s="941">
        <v>38.476999999999997</v>
      </c>
      <c r="EX19" s="941">
        <v>83.644999999999996</v>
      </c>
      <c r="EY19" s="941">
        <v>24.77</v>
      </c>
      <c r="EZ19" s="941">
        <v>111.038</v>
      </c>
      <c r="FA19" s="941">
        <v>102.515</v>
      </c>
      <c r="FB19" s="941">
        <v>0</v>
      </c>
      <c r="FC19" s="941">
        <v>8.5229999999999997</v>
      </c>
      <c r="FD19" s="59">
        <v>225.77799999999999</v>
      </c>
      <c r="FE19" s="941">
        <v>36.244999999999997</v>
      </c>
      <c r="FF19" s="941">
        <v>164.65300000000002</v>
      </c>
      <c r="FG19" s="941">
        <v>24.88</v>
      </c>
      <c r="FH19" s="857">
        <v>19.260999999999999</v>
      </c>
      <c r="FI19" s="857">
        <v>18.771999999999998</v>
      </c>
      <c r="FJ19" s="857">
        <v>0</v>
      </c>
      <c r="FK19" s="857">
        <v>0.48899999999999999</v>
      </c>
      <c r="FL19" s="857">
        <v>315.09399999999999</v>
      </c>
      <c r="FM19" s="857">
        <v>184.31200000000001</v>
      </c>
      <c r="FN19" s="857">
        <v>111.065</v>
      </c>
      <c r="FO19" s="857">
        <v>19.716999999999999</v>
      </c>
      <c r="FP19" s="857">
        <v>20.577999999999999</v>
      </c>
      <c r="FQ19" s="857">
        <v>19.785</v>
      </c>
      <c r="FR19" s="857">
        <v>0</v>
      </c>
      <c r="FS19" s="857">
        <v>0.79300000000000004</v>
      </c>
      <c r="FT19" s="857">
        <v>319.60800000000006</v>
      </c>
      <c r="FU19" s="857">
        <v>186.02600000000001</v>
      </c>
      <c r="FV19" s="857">
        <v>113.64</v>
      </c>
      <c r="FW19" s="857">
        <v>19.942</v>
      </c>
      <c r="FX19" s="1094" t="s">
        <v>2374</v>
      </c>
      <c r="FY19" s="160">
        <v>13</v>
      </c>
    </row>
    <row r="20" spans="1:181" ht="15.75">
      <c r="A20" s="85">
        <v>14</v>
      </c>
      <c r="B20" s="1090" t="s">
        <v>2375</v>
      </c>
      <c r="C20" s="49"/>
      <c r="D20" s="830"/>
      <c r="E20" s="830"/>
      <c r="F20" s="830"/>
      <c r="G20" s="830"/>
      <c r="H20" s="830"/>
      <c r="I20" s="830"/>
      <c r="J20" s="830"/>
      <c r="K20" s="830"/>
      <c r="L20" s="1087"/>
      <c r="M20" s="1087"/>
      <c r="N20" s="1087"/>
      <c r="O20" s="1087"/>
      <c r="P20" s="1087"/>
      <c r="Q20" s="1087"/>
      <c r="R20" s="1087"/>
      <c r="S20" s="1087"/>
      <c r="T20" s="1087"/>
      <c r="U20" s="1087"/>
      <c r="V20" s="1087"/>
      <c r="W20" s="1087"/>
      <c r="X20" s="1087"/>
      <c r="Y20" s="1087"/>
      <c r="Z20" s="1087"/>
      <c r="AA20" s="1087"/>
      <c r="AB20" s="829"/>
      <c r="AC20" s="829"/>
      <c r="AD20" s="829"/>
      <c r="AE20" s="829"/>
      <c r="AF20" s="829"/>
      <c r="AG20" s="829"/>
      <c r="AH20" s="829"/>
      <c r="AI20" s="829"/>
      <c r="AJ20" s="941"/>
      <c r="AK20" s="941"/>
      <c r="AL20" s="941"/>
      <c r="AM20" s="941"/>
      <c r="AN20" s="941"/>
      <c r="AO20" s="941"/>
      <c r="AP20" s="941"/>
      <c r="AQ20" s="941"/>
      <c r="AR20" s="941"/>
      <c r="AS20" s="941"/>
      <c r="AT20" s="941"/>
      <c r="AU20" s="941"/>
      <c r="AV20" s="941"/>
      <c r="AW20" s="941"/>
      <c r="AX20" s="941"/>
      <c r="AY20" s="941"/>
      <c r="AZ20" s="941"/>
      <c r="BA20" s="941"/>
      <c r="BB20" s="941"/>
      <c r="BC20" s="941"/>
      <c r="BD20" s="941"/>
      <c r="BE20" s="941"/>
      <c r="BF20" s="941"/>
      <c r="BG20" s="941"/>
      <c r="BH20" s="941"/>
      <c r="BI20" s="941"/>
      <c r="BJ20" s="941"/>
      <c r="BK20" s="941"/>
      <c r="BL20" s="941"/>
      <c r="BM20" s="941"/>
      <c r="BN20" s="941"/>
      <c r="BO20" s="941"/>
      <c r="BP20" s="941"/>
      <c r="BQ20" s="941"/>
      <c r="BR20" s="941"/>
      <c r="BS20" s="941"/>
      <c r="BT20" s="941"/>
      <c r="BU20" s="941"/>
      <c r="BV20" s="941"/>
      <c r="BW20" s="941"/>
      <c r="BX20" s="941"/>
      <c r="BY20" s="941"/>
      <c r="BZ20" s="941"/>
      <c r="CA20" s="941"/>
      <c r="CB20" s="941"/>
      <c r="CC20" s="941"/>
      <c r="CD20" s="941"/>
      <c r="CE20" s="941"/>
      <c r="CF20" s="941"/>
      <c r="CG20" s="941"/>
      <c r="CH20" s="941"/>
      <c r="CI20" s="941"/>
      <c r="CJ20" s="941"/>
      <c r="CK20" s="941"/>
      <c r="CL20" s="941"/>
      <c r="CM20" s="941"/>
      <c r="CN20" s="941"/>
      <c r="CO20" s="941"/>
      <c r="CP20" s="941"/>
      <c r="CQ20" s="941"/>
      <c r="CR20" s="941"/>
      <c r="CS20" s="941"/>
      <c r="CT20" s="941"/>
      <c r="CU20" s="941"/>
      <c r="CV20" s="941"/>
      <c r="CW20" s="941"/>
      <c r="CX20" s="941"/>
      <c r="CY20" s="941"/>
      <c r="CZ20" s="941"/>
      <c r="DA20" s="941"/>
      <c r="DB20" s="941"/>
      <c r="DC20" s="941"/>
      <c r="DD20" s="941"/>
      <c r="DE20" s="941"/>
      <c r="DF20" s="941"/>
      <c r="DG20" s="941"/>
      <c r="DH20" s="941"/>
      <c r="DI20" s="941"/>
      <c r="DJ20" s="941"/>
      <c r="DK20" s="941"/>
      <c r="DL20" s="941"/>
      <c r="DM20" s="941"/>
      <c r="DN20" s="941"/>
      <c r="DO20" s="941"/>
      <c r="DP20" s="941"/>
      <c r="DQ20" s="941"/>
      <c r="DR20" s="941"/>
      <c r="DS20" s="941"/>
      <c r="DT20" s="941"/>
      <c r="DU20" s="941"/>
      <c r="DV20" s="941"/>
      <c r="DW20" s="941"/>
      <c r="DX20" s="941"/>
      <c r="DY20" s="941"/>
      <c r="DZ20" s="941"/>
      <c r="EA20" s="941"/>
      <c r="EB20" s="941"/>
      <c r="EC20" s="941"/>
      <c r="ED20" s="941"/>
      <c r="EE20" s="941"/>
      <c r="EF20" s="941"/>
      <c r="EG20" s="941"/>
      <c r="EH20" s="941"/>
      <c r="EI20" s="941"/>
      <c r="EJ20" s="941"/>
      <c r="EK20" s="941"/>
      <c r="EL20" s="941"/>
      <c r="EM20" s="941"/>
      <c r="EN20" s="941"/>
      <c r="EO20" s="941"/>
      <c r="EP20" s="941"/>
      <c r="EQ20" s="941"/>
      <c r="ER20" s="941"/>
      <c r="ES20" s="941"/>
      <c r="ET20" s="941"/>
      <c r="EU20" s="941"/>
      <c r="EV20" s="941"/>
      <c r="EW20" s="941"/>
      <c r="EX20" s="941"/>
      <c r="EY20" s="941"/>
      <c r="EZ20" s="941"/>
      <c r="FA20" s="941"/>
      <c r="FB20" s="941"/>
      <c r="FC20" s="941"/>
      <c r="FD20" s="941"/>
      <c r="FE20" s="941"/>
      <c r="FF20" s="941"/>
      <c r="FG20" s="941"/>
      <c r="FH20" s="857"/>
      <c r="FI20" s="857"/>
      <c r="FJ20" s="857"/>
      <c r="FK20" s="857"/>
      <c r="FL20" s="857"/>
      <c r="FM20" s="857"/>
      <c r="FN20" s="857"/>
      <c r="FO20" s="857"/>
      <c r="FP20" s="857"/>
      <c r="FQ20" s="857"/>
      <c r="FR20" s="857"/>
      <c r="FS20" s="857"/>
      <c r="FT20" s="857"/>
      <c r="FU20" s="857"/>
      <c r="FV20" s="857"/>
      <c r="FW20" s="857"/>
      <c r="FX20" s="699" t="s">
        <v>2376</v>
      </c>
      <c r="FY20" s="160">
        <v>14</v>
      </c>
    </row>
    <row r="21" spans="1:181" ht="15.75">
      <c r="A21" s="85">
        <v>15</v>
      </c>
      <c r="B21" s="1093" t="s">
        <v>2377</v>
      </c>
      <c r="C21" s="49" t="s">
        <v>2350</v>
      </c>
      <c r="D21" s="830">
        <v>44.388999999999996</v>
      </c>
      <c r="E21" s="830">
        <v>24.62</v>
      </c>
      <c r="F21" s="830">
        <v>2.0760000000000001</v>
      </c>
      <c r="G21" s="830">
        <v>17.692999999999998</v>
      </c>
      <c r="H21" s="830">
        <v>44.404000000000003</v>
      </c>
      <c r="I21" s="830">
        <v>23.58</v>
      </c>
      <c r="J21" s="830">
        <v>0</v>
      </c>
      <c r="K21" s="830">
        <v>20.824000000000002</v>
      </c>
      <c r="L21" s="1087">
        <v>21.121000000000002</v>
      </c>
      <c r="M21" s="1087">
        <v>19.106000000000002</v>
      </c>
      <c r="N21" s="1087">
        <v>1.726</v>
      </c>
      <c r="O21" s="1087">
        <v>0.28899999999999998</v>
      </c>
      <c r="P21" s="1087">
        <v>18.052</v>
      </c>
      <c r="Q21" s="1087">
        <v>11.066000000000001</v>
      </c>
      <c r="R21" s="1087">
        <v>0.16600000000000001</v>
      </c>
      <c r="S21" s="1087">
        <v>6.8199999999999994</v>
      </c>
      <c r="T21" s="1087">
        <v>74.204000000000008</v>
      </c>
      <c r="U21" s="1087">
        <v>37.246000000000002</v>
      </c>
      <c r="V21" s="1087">
        <v>8.1039999999999992</v>
      </c>
      <c r="W21" s="1087">
        <v>28.853999999999999</v>
      </c>
      <c r="X21" s="1087">
        <v>36.591999999999999</v>
      </c>
      <c r="Y21" s="1087">
        <v>11.004000000000001</v>
      </c>
      <c r="Z21" s="1087">
        <v>0.245</v>
      </c>
      <c r="AA21" s="1087">
        <v>25.342999999999996</v>
      </c>
      <c r="AB21" s="829">
        <v>82.306000000000012</v>
      </c>
      <c r="AC21" s="829">
        <v>52.434999999999995</v>
      </c>
      <c r="AD21" s="829">
        <v>4.5850000000000009</v>
      </c>
      <c r="AE21" s="829">
        <v>25.285999999999998</v>
      </c>
      <c r="AF21" s="829">
        <v>29.698000000000004</v>
      </c>
      <c r="AG21" s="829">
        <v>6.7119999999999997</v>
      </c>
      <c r="AH21" s="829">
        <v>0.54700000000000004</v>
      </c>
      <c r="AI21" s="829">
        <v>22.439000000000004</v>
      </c>
      <c r="AJ21" s="59">
        <v>111.529</v>
      </c>
      <c r="AK21" s="59">
        <v>75.834999999999994</v>
      </c>
      <c r="AL21" s="941">
        <v>3.2360000000000002</v>
      </c>
      <c r="AM21" s="941">
        <v>32.457999999999998</v>
      </c>
      <c r="AN21" s="941">
        <v>33.129999999999995</v>
      </c>
      <c r="AO21" s="941">
        <v>9.0229999999999997</v>
      </c>
      <c r="AP21" s="941">
        <v>0.35399999999999998</v>
      </c>
      <c r="AQ21" s="941">
        <v>23.753</v>
      </c>
      <c r="AR21" s="59">
        <v>77.491</v>
      </c>
      <c r="AS21" s="59">
        <v>70.715000000000003</v>
      </c>
      <c r="AT21" s="941">
        <v>4.601</v>
      </c>
      <c r="AU21" s="941">
        <v>2.1749999999999998</v>
      </c>
      <c r="AV21" s="941">
        <v>34.945</v>
      </c>
      <c r="AW21" s="941">
        <v>14.212999999999999</v>
      </c>
      <c r="AX21" s="941">
        <v>0</v>
      </c>
      <c r="AY21" s="941">
        <v>20.731999999999999</v>
      </c>
      <c r="AZ21" s="59">
        <v>77.491</v>
      </c>
      <c r="BA21" s="59">
        <v>70.715000000000003</v>
      </c>
      <c r="BB21" s="941">
        <v>4.601</v>
      </c>
      <c r="BC21" s="941">
        <v>2.1749999999999998</v>
      </c>
      <c r="BD21" s="941">
        <v>34.945</v>
      </c>
      <c r="BE21" s="941">
        <v>14.212999999999999</v>
      </c>
      <c r="BF21" s="941">
        <v>0</v>
      </c>
      <c r="BG21" s="941">
        <v>20.731999999999999</v>
      </c>
      <c r="BH21" s="59">
        <v>46.393999999999998</v>
      </c>
      <c r="BI21" s="59">
        <v>43.588000000000001</v>
      </c>
      <c r="BJ21" s="941">
        <v>1.042</v>
      </c>
      <c r="BK21" s="941">
        <v>1.764</v>
      </c>
      <c r="BL21" s="941">
        <v>64.47399999999999</v>
      </c>
      <c r="BM21" s="941">
        <v>18.829000000000001</v>
      </c>
      <c r="BN21" s="941">
        <v>38.856999999999999</v>
      </c>
      <c r="BO21" s="941">
        <v>6.7880000000000003</v>
      </c>
      <c r="BP21" s="59">
        <v>62.421000000000006</v>
      </c>
      <c r="BQ21" s="59">
        <v>57.563000000000002</v>
      </c>
      <c r="BR21" s="941">
        <v>3.7</v>
      </c>
      <c r="BS21" s="941">
        <v>1.1579999999999999</v>
      </c>
      <c r="BT21" s="941">
        <v>33.878999999999998</v>
      </c>
      <c r="BU21" s="941">
        <v>11.98</v>
      </c>
      <c r="BV21" s="941">
        <v>0.249</v>
      </c>
      <c r="BW21" s="941">
        <v>21.65</v>
      </c>
      <c r="BX21" s="59">
        <v>59.632999999999996</v>
      </c>
      <c r="BY21" s="59">
        <v>53.857999999999997</v>
      </c>
      <c r="BZ21" s="941">
        <v>2.734</v>
      </c>
      <c r="CA21" s="941">
        <v>3.0409999999999999</v>
      </c>
      <c r="CB21" s="941">
        <v>38.335000000000001</v>
      </c>
      <c r="CC21" s="941">
        <v>15.712999999999999</v>
      </c>
      <c r="CD21" s="941">
        <v>0.25</v>
      </c>
      <c r="CE21" s="941">
        <v>22.372</v>
      </c>
      <c r="CF21" s="59">
        <v>80.782000000000011</v>
      </c>
      <c r="CG21" s="59">
        <v>76.808000000000007</v>
      </c>
      <c r="CH21" s="941">
        <v>2.7629999999999999</v>
      </c>
      <c r="CI21" s="941">
        <v>1.2110000000000001</v>
      </c>
      <c r="CJ21" s="941">
        <v>35.739000000000004</v>
      </c>
      <c r="CK21" s="941">
        <v>13.587</v>
      </c>
      <c r="CL21" s="941">
        <v>0.13700000000000001</v>
      </c>
      <c r="CM21" s="941">
        <v>22.015000000000001</v>
      </c>
      <c r="CN21" s="59">
        <v>51.384</v>
      </c>
      <c r="CO21" s="59">
        <v>46.691000000000003</v>
      </c>
      <c r="CP21" s="941">
        <v>2.629</v>
      </c>
      <c r="CQ21" s="941">
        <v>2.0640000000000001</v>
      </c>
      <c r="CR21" s="941">
        <v>35.674999999999997</v>
      </c>
      <c r="CS21" s="941">
        <v>13.247</v>
      </c>
      <c r="CT21" s="941">
        <v>0.19700000000000001</v>
      </c>
      <c r="CU21" s="941">
        <v>22.231000000000002</v>
      </c>
      <c r="CV21" s="59">
        <v>46.722000000000001</v>
      </c>
      <c r="CW21" s="59">
        <v>43.255000000000003</v>
      </c>
      <c r="CX21" s="941">
        <v>2.996</v>
      </c>
      <c r="CY21" s="941">
        <v>0.47099999999999997</v>
      </c>
      <c r="CZ21" s="941">
        <v>41.352999999999994</v>
      </c>
      <c r="DA21" s="941">
        <v>17.62</v>
      </c>
      <c r="DB21" s="941">
        <v>1.022</v>
      </c>
      <c r="DC21" s="941">
        <v>22.710999999999999</v>
      </c>
      <c r="DD21" s="59">
        <v>50.428000000000004</v>
      </c>
      <c r="DE21" s="59">
        <v>47.697000000000003</v>
      </c>
      <c r="DF21" s="941">
        <v>2.5419999999999998</v>
      </c>
      <c r="DG21" s="941">
        <v>0.189</v>
      </c>
      <c r="DH21" s="941">
        <v>37.009</v>
      </c>
      <c r="DI21" s="941">
        <v>13.247999999999999</v>
      </c>
      <c r="DJ21" s="941">
        <v>1.452</v>
      </c>
      <c r="DK21" s="941">
        <v>22.309000000000001</v>
      </c>
      <c r="DL21" s="59">
        <v>48.992999999999995</v>
      </c>
      <c r="DM21" s="59">
        <v>47.98</v>
      </c>
      <c r="DN21" s="941">
        <v>0.66100000000000003</v>
      </c>
      <c r="DO21" s="941">
        <v>0.35199999999999998</v>
      </c>
      <c r="DP21" s="941">
        <v>41.811</v>
      </c>
      <c r="DQ21" s="941">
        <v>15.516999999999999</v>
      </c>
      <c r="DR21" s="941">
        <v>2.9649999999999999</v>
      </c>
      <c r="DS21" s="941">
        <v>23.329000000000001</v>
      </c>
      <c r="DT21" s="59">
        <v>47.731999999999999</v>
      </c>
      <c r="DU21" s="59">
        <v>46.219000000000001</v>
      </c>
      <c r="DV21" s="941">
        <v>1.2509999999999999</v>
      </c>
      <c r="DW21" s="941">
        <v>0.26200000000000001</v>
      </c>
      <c r="DX21" s="941">
        <v>39.933</v>
      </c>
      <c r="DY21" s="941">
        <v>13.863</v>
      </c>
      <c r="DZ21" s="941">
        <v>2.5720000000000001</v>
      </c>
      <c r="EA21" s="941">
        <v>23.498000000000001</v>
      </c>
      <c r="EB21" s="59">
        <v>47.143999999999998</v>
      </c>
      <c r="EC21" s="59">
        <v>42.994</v>
      </c>
      <c r="ED21" s="941">
        <v>3.1309999999999998</v>
      </c>
      <c r="EE21" s="941">
        <v>1.0189999999999999</v>
      </c>
      <c r="EF21" s="941">
        <v>48.460999999999999</v>
      </c>
      <c r="EG21" s="941">
        <v>22.178000000000001</v>
      </c>
      <c r="EH21" s="941">
        <v>2.21</v>
      </c>
      <c r="EI21" s="941">
        <v>24.073</v>
      </c>
      <c r="EJ21" s="59">
        <v>48.853000000000002</v>
      </c>
      <c r="EK21" s="59">
        <v>43.761000000000003</v>
      </c>
      <c r="EL21" s="941">
        <v>4.2469999999999999</v>
      </c>
      <c r="EM21" s="941">
        <v>0.84499999999999997</v>
      </c>
      <c r="EN21" s="941">
        <v>42.344000000000001</v>
      </c>
      <c r="EO21" s="941">
        <v>15.743</v>
      </c>
      <c r="EP21" s="941">
        <v>1.9159999999999999</v>
      </c>
      <c r="EQ21" s="941">
        <v>24.684999999999999</v>
      </c>
      <c r="ER21" s="59">
        <v>45.433</v>
      </c>
      <c r="ES21" s="59">
        <v>43.548000000000002</v>
      </c>
      <c r="ET21" s="941">
        <v>1.885</v>
      </c>
      <c r="EU21" s="941">
        <v>0</v>
      </c>
      <c r="EV21" s="941">
        <v>22.678000000000001</v>
      </c>
      <c r="EW21" s="941">
        <v>15.037000000000001</v>
      </c>
      <c r="EX21" s="941">
        <v>1.252</v>
      </c>
      <c r="EY21" s="941">
        <v>6.3890000000000002</v>
      </c>
      <c r="EZ21" s="59">
        <v>46.393999999999998</v>
      </c>
      <c r="FA21" s="59">
        <v>43.588000000000001</v>
      </c>
      <c r="FB21" s="941">
        <v>1.042</v>
      </c>
      <c r="FC21" s="941">
        <v>1.764</v>
      </c>
      <c r="FD21" s="941">
        <v>64.47399999999999</v>
      </c>
      <c r="FE21" s="941">
        <v>18.829000000000001</v>
      </c>
      <c r="FF21" s="941">
        <v>38.856999999999999</v>
      </c>
      <c r="FG21" s="941">
        <v>6.7880000000000003</v>
      </c>
      <c r="FH21" s="857">
        <v>45.206000000000003</v>
      </c>
      <c r="FI21" s="857">
        <v>42.183</v>
      </c>
      <c r="FJ21" s="857">
        <v>2.8740000000000001</v>
      </c>
      <c r="FK21" s="857">
        <v>0.14899999999999999</v>
      </c>
      <c r="FL21" s="857">
        <v>25.873000000000001</v>
      </c>
      <c r="FM21" s="857">
        <v>18.73</v>
      </c>
      <c r="FN21" s="857">
        <v>0.25</v>
      </c>
      <c r="FO21" s="857">
        <v>6.8929999999999998</v>
      </c>
      <c r="FP21" s="857">
        <v>48.282999999999994</v>
      </c>
      <c r="FQ21" s="857">
        <v>42.101999999999997</v>
      </c>
      <c r="FR21" s="857">
        <v>2.6709999999999998</v>
      </c>
      <c r="FS21" s="857">
        <v>3.51</v>
      </c>
      <c r="FT21" s="857">
        <v>25.091000000000001</v>
      </c>
      <c r="FU21" s="857">
        <v>17.919</v>
      </c>
      <c r="FV21" s="857">
        <v>0.16700000000000001</v>
      </c>
      <c r="FW21" s="857">
        <v>7.0049999999999999</v>
      </c>
      <c r="FX21" s="1094" t="s">
        <v>2378</v>
      </c>
      <c r="FY21" s="160">
        <v>15</v>
      </c>
    </row>
    <row r="22" spans="1:181" ht="15.75">
      <c r="A22" s="85">
        <v>16</v>
      </c>
      <c r="B22" s="1093" t="s">
        <v>2379</v>
      </c>
      <c r="C22" s="49" t="s">
        <v>2350</v>
      </c>
      <c r="D22" s="830">
        <v>12.577</v>
      </c>
      <c r="E22" s="830">
        <v>0</v>
      </c>
      <c r="F22" s="830">
        <v>12.496</v>
      </c>
      <c r="G22" s="830">
        <v>8.1000000000000003E-2</v>
      </c>
      <c r="H22" s="830">
        <v>24.762999999999998</v>
      </c>
      <c r="I22" s="830">
        <v>1.4179999999999997</v>
      </c>
      <c r="J22" s="830">
        <v>0</v>
      </c>
      <c r="K22" s="830">
        <v>23.344999999999999</v>
      </c>
      <c r="L22" s="1087">
        <v>2.1000000000000001E-2</v>
      </c>
      <c r="M22" s="1087">
        <v>0</v>
      </c>
      <c r="N22" s="1087">
        <v>2.1000000000000001E-2</v>
      </c>
      <c r="O22" s="1087">
        <v>0</v>
      </c>
      <c r="P22" s="1087">
        <v>6.3719999999999999</v>
      </c>
      <c r="Q22" s="1087">
        <v>2.3049999999999993</v>
      </c>
      <c r="R22" s="1087">
        <v>0.51600000000000001</v>
      </c>
      <c r="S22" s="1087">
        <v>3.5509999999999997</v>
      </c>
      <c r="T22" s="1087">
        <v>7.1999999999999995E-2</v>
      </c>
      <c r="U22" s="1087">
        <v>0</v>
      </c>
      <c r="V22" s="1087">
        <v>7.1999999999999995E-2</v>
      </c>
      <c r="W22" s="1087">
        <v>0</v>
      </c>
      <c r="X22" s="1087">
        <v>30.003</v>
      </c>
      <c r="Y22" s="1087">
        <v>1.6079999999999997</v>
      </c>
      <c r="Z22" s="1087">
        <v>0.56000000000000005</v>
      </c>
      <c r="AA22" s="1087">
        <v>27.835000000000001</v>
      </c>
      <c r="AB22" s="829">
        <v>0.54900000000000004</v>
      </c>
      <c r="AC22" s="829">
        <v>3.3000000000000002E-2</v>
      </c>
      <c r="AD22" s="829">
        <v>6.6000000000000003E-2</v>
      </c>
      <c r="AE22" s="829">
        <v>0.45</v>
      </c>
      <c r="AF22" s="829">
        <v>27.590999999999998</v>
      </c>
      <c r="AG22" s="829">
        <v>1.1160000000000001</v>
      </c>
      <c r="AH22" s="829">
        <v>0</v>
      </c>
      <c r="AI22" s="829">
        <v>26.474999999999998</v>
      </c>
      <c r="AJ22" s="941">
        <v>8.1000000000000003E-2</v>
      </c>
      <c r="AK22" s="941">
        <v>3.3000000000000002E-2</v>
      </c>
      <c r="AL22" s="941">
        <v>0</v>
      </c>
      <c r="AM22" s="941">
        <v>4.8000000000000001E-2</v>
      </c>
      <c r="AN22" s="941">
        <v>38.575000000000003</v>
      </c>
      <c r="AO22" s="941">
        <v>1.359</v>
      </c>
      <c r="AP22" s="941">
        <v>12.207000000000001</v>
      </c>
      <c r="AQ22" s="941">
        <v>25.009</v>
      </c>
      <c r="AR22" s="941">
        <v>0.55300000000000005</v>
      </c>
      <c r="AS22" s="941">
        <v>3.3000000000000002E-2</v>
      </c>
      <c r="AT22" s="941">
        <v>0.52</v>
      </c>
      <c r="AU22" s="941">
        <v>0</v>
      </c>
      <c r="AV22" s="941">
        <v>38.395999999999994</v>
      </c>
      <c r="AW22" s="941">
        <v>1.2869999999999999</v>
      </c>
      <c r="AX22" s="941">
        <v>12.792999999999999</v>
      </c>
      <c r="AY22" s="941">
        <v>24.315999999999999</v>
      </c>
      <c r="AZ22" s="941">
        <v>0.55300000000000005</v>
      </c>
      <c r="BA22" s="941">
        <v>3.3000000000000002E-2</v>
      </c>
      <c r="BB22" s="941">
        <v>0.52</v>
      </c>
      <c r="BC22" s="941">
        <v>0</v>
      </c>
      <c r="BD22" s="941">
        <v>38.395999999999994</v>
      </c>
      <c r="BE22" s="941">
        <v>1.2869999999999999</v>
      </c>
      <c r="BF22" s="941">
        <v>12.792999999999999</v>
      </c>
      <c r="BG22" s="941">
        <v>24.315999999999999</v>
      </c>
      <c r="BH22" s="941">
        <v>0.191</v>
      </c>
      <c r="BI22" s="941">
        <v>3.3000000000000002E-2</v>
      </c>
      <c r="BJ22" s="941">
        <v>0</v>
      </c>
      <c r="BK22" s="941">
        <v>0.158</v>
      </c>
      <c r="BL22" s="941">
        <v>18.172000000000001</v>
      </c>
      <c r="BM22" s="941">
        <v>1.294</v>
      </c>
      <c r="BN22" s="941">
        <v>11.978999999999999</v>
      </c>
      <c r="BO22" s="941">
        <v>4.899</v>
      </c>
      <c r="BP22" s="941">
        <v>0.88600000000000001</v>
      </c>
      <c r="BQ22" s="941">
        <v>3.3000000000000002E-2</v>
      </c>
      <c r="BR22" s="941">
        <v>0.74</v>
      </c>
      <c r="BS22" s="941">
        <v>0.113</v>
      </c>
      <c r="BT22" s="941">
        <v>38.216999999999999</v>
      </c>
      <c r="BU22" s="941">
        <v>0.98899999999999999</v>
      </c>
      <c r="BV22" s="941">
        <v>12.526999999999999</v>
      </c>
      <c r="BW22" s="941">
        <v>24.701000000000001</v>
      </c>
      <c r="BX22" s="941">
        <v>0.53200000000000003</v>
      </c>
      <c r="BY22" s="941">
        <v>3.3000000000000002E-2</v>
      </c>
      <c r="BZ22" s="941">
        <v>0.499</v>
      </c>
      <c r="CA22" s="941">
        <v>0</v>
      </c>
      <c r="CB22" s="941">
        <v>38.029999999999994</v>
      </c>
      <c r="CC22" s="941">
        <v>1.181</v>
      </c>
      <c r="CD22" s="941">
        <v>12.398999999999999</v>
      </c>
      <c r="CE22" s="941">
        <v>24.45</v>
      </c>
      <c r="CF22" s="941">
        <v>0.17300000000000001</v>
      </c>
      <c r="CG22" s="941">
        <v>3.3000000000000002E-2</v>
      </c>
      <c r="CH22" s="941">
        <v>0.14000000000000001</v>
      </c>
      <c r="CI22" s="941">
        <v>0</v>
      </c>
      <c r="CJ22" s="941">
        <v>25.012999999999998</v>
      </c>
      <c r="CK22" s="941">
        <v>1.1379999999999999</v>
      </c>
      <c r="CL22" s="941">
        <v>0</v>
      </c>
      <c r="CM22" s="941">
        <v>23.875</v>
      </c>
      <c r="CN22" s="941">
        <v>0.36199999999999999</v>
      </c>
      <c r="CO22" s="941">
        <v>3.3000000000000002E-2</v>
      </c>
      <c r="CP22" s="941">
        <v>0.311</v>
      </c>
      <c r="CQ22" s="941">
        <v>1.7999999999999999E-2</v>
      </c>
      <c r="CR22" s="941">
        <v>25.209</v>
      </c>
      <c r="CS22" s="941">
        <v>1.25</v>
      </c>
      <c r="CT22" s="941">
        <v>0</v>
      </c>
      <c r="CU22" s="941">
        <v>23.959</v>
      </c>
      <c r="CV22" s="941">
        <v>0.59100000000000008</v>
      </c>
      <c r="CW22" s="941">
        <v>3.3000000000000002E-2</v>
      </c>
      <c r="CX22" s="941">
        <v>0.55800000000000005</v>
      </c>
      <c r="CY22" s="941">
        <v>0</v>
      </c>
      <c r="CZ22" s="941">
        <v>25.585000000000001</v>
      </c>
      <c r="DA22" s="941">
        <v>1.3560000000000001</v>
      </c>
      <c r="DB22" s="941">
        <v>0</v>
      </c>
      <c r="DC22" s="941">
        <v>24.228999999999999</v>
      </c>
      <c r="DD22" s="941">
        <v>0.56300000000000006</v>
      </c>
      <c r="DE22" s="941">
        <v>3.3000000000000002E-2</v>
      </c>
      <c r="DF22" s="941">
        <v>0.53</v>
      </c>
      <c r="DG22" s="941">
        <v>0</v>
      </c>
      <c r="DH22" s="941">
        <v>25.16</v>
      </c>
      <c r="DI22" s="941">
        <v>1.22</v>
      </c>
      <c r="DJ22" s="941">
        <v>0</v>
      </c>
      <c r="DK22" s="941">
        <v>23.94</v>
      </c>
      <c r="DL22" s="941">
        <v>3.3000000000000002E-2</v>
      </c>
      <c r="DM22" s="941">
        <v>3.3000000000000002E-2</v>
      </c>
      <c r="DN22" s="941">
        <v>0</v>
      </c>
      <c r="DO22" s="941">
        <v>0</v>
      </c>
      <c r="DP22" s="941">
        <v>27.558999999999997</v>
      </c>
      <c r="DQ22" s="941">
        <v>1.9470000000000001</v>
      </c>
      <c r="DR22" s="941">
        <v>0</v>
      </c>
      <c r="DS22" s="941">
        <v>25.611999999999998</v>
      </c>
      <c r="DT22" s="941">
        <v>3.3000000000000002E-2</v>
      </c>
      <c r="DU22" s="941">
        <v>3.3000000000000002E-2</v>
      </c>
      <c r="DV22" s="941">
        <v>0</v>
      </c>
      <c r="DW22" s="941">
        <v>0</v>
      </c>
      <c r="DX22" s="941">
        <v>40.665999999999997</v>
      </c>
      <c r="DY22" s="941">
        <v>1.696</v>
      </c>
      <c r="DZ22" s="941">
        <v>11.968</v>
      </c>
      <c r="EA22" s="941">
        <v>27.001999999999999</v>
      </c>
      <c r="EB22" s="941">
        <v>3.3000000000000002E-2</v>
      </c>
      <c r="EC22" s="941">
        <v>3.3000000000000002E-2</v>
      </c>
      <c r="ED22" s="941">
        <v>0</v>
      </c>
      <c r="EE22" s="941">
        <v>0</v>
      </c>
      <c r="EF22" s="941">
        <v>40.292000000000002</v>
      </c>
      <c r="EG22" s="941">
        <v>1.302</v>
      </c>
      <c r="EH22" s="941">
        <v>11.993</v>
      </c>
      <c r="EI22" s="941">
        <v>26.997</v>
      </c>
      <c r="EJ22" s="941">
        <v>5.8000000000000003E-2</v>
      </c>
      <c r="EK22" s="941">
        <v>3.3000000000000002E-2</v>
      </c>
      <c r="EL22" s="941">
        <v>0</v>
      </c>
      <c r="EM22" s="941">
        <v>2.5000000000000001E-2</v>
      </c>
      <c r="EN22" s="941">
        <v>40.995000000000005</v>
      </c>
      <c r="EO22" s="941">
        <v>1.2</v>
      </c>
      <c r="EP22" s="941">
        <v>11.997</v>
      </c>
      <c r="EQ22" s="941">
        <v>27.797999999999998</v>
      </c>
      <c r="ER22" s="941">
        <v>4.4999999999999998E-2</v>
      </c>
      <c r="ES22" s="941">
        <v>3.3000000000000002E-2</v>
      </c>
      <c r="ET22" s="941">
        <v>1.2E-2</v>
      </c>
      <c r="EU22" s="941">
        <v>0</v>
      </c>
      <c r="EV22" s="941">
        <v>18.089000000000002</v>
      </c>
      <c r="EW22" s="941">
        <v>1.21</v>
      </c>
      <c r="EX22" s="941">
        <v>12.003</v>
      </c>
      <c r="EY22" s="941">
        <v>4.8760000000000003</v>
      </c>
      <c r="EZ22" s="941">
        <v>0.191</v>
      </c>
      <c r="FA22" s="941">
        <v>3.3000000000000002E-2</v>
      </c>
      <c r="FB22" s="941">
        <v>0</v>
      </c>
      <c r="FC22" s="941">
        <v>0.158</v>
      </c>
      <c r="FD22" s="941">
        <v>18.172000000000001</v>
      </c>
      <c r="FE22" s="941">
        <v>1.294</v>
      </c>
      <c r="FF22" s="941">
        <v>11.978999999999999</v>
      </c>
      <c r="FG22" s="941">
        <v>4.899</v>
      </c>
      <c r="FH22" s="857">
        <v>9.7000000000000003E-2</v>
      </c>
      <c r="FI22" s="857">
        <v>3.3000000000000002E-2</v>
      </c>
      <c r="FJ22" s="857">
        <v>0</v>
      </c>
      <c r="FK22" s="857">
        <v>6.4000000000000001E-2</v>
      </c>
      <c r="FL22" s="857">
        <v>6.24</v>
      </c>
      <c r="FM22" s="857">
        <v>1.2529999999999999</v>
      </c>
      <c r="FN22" s="857">
        <v>0.2</v>
      </c>
      <c r="FO22" s="857">
        <v>4.7869999999999999</v>
      </c>
      <c r="FP22" s="857">
        <v>0.247</v>
      </c>
      <c r="FQ22" s="857">
        <v>3.3000000000000002E-2</v>
      </c>
      <c r="FR22" s="857">
        <v>0.214</v>
      </c>
      <c r="FS22" s="857">
        <v>0</v>
      </c>
      <c r="FT22" s="857">
        <v>6.6110000000000007</v>
      </c>
      <c r="FU22" s="857">
        <v>1.3580000000000001</v>
      </c>
      <c r="FV22" s="857">
        <v>0.2</v>
      </c>
      <c r="FW22" s="857">
        <v>5.0529999999999999</v>
      </c>
      <c r="FX22" s="177" t="s">
        <v>2379</v>
      </c>
      <c r="FY22" s="160">
        <v>16</v>
      </c>
    </row>
    <row r="23" spans="1:181" ht="15.75">
      <c r="A23" s="85">
        <v>17</v>
      </c>
      <c r="B23" s="1093" t="s">
        <v>2380</v>
      </c>
      <c r="C23" s="49" t="s">
        <v>2350</v>
      </c>
      <c r="D23" s="830">
        <v>1.754</v>
      </c>
      <c r="E23" s="830">
        <v>0</v>
      </c>
      <c r="F23" s="830">
        <v>0.73199999999999998</v>
      </c>
      <c r="G23" s="830">
        <v>1.022</v>
      </c>
      <c r="H23" s="830">
        <v>17.231999999999999</v>
      </c>
      <c r="I23" s="830">
        <v>2.92</v>
      </c>
      <c r="J23" s="830">
        <v>14.311999999999999</v>
      </c>
      <c r="K23" s="830">
        <v>0</v>
      </c>
      <c r="L23" s="1087">
        <v>8.5000000000000006E-2</v>
      </c>
      <c r="M23" s="1087">
        <v>0</v>
      </c>
      <c r="N23" s="1087">
        <v>8.5000000000000006E-2</v>
      </c>
      <c r="O23" s="1087">
        <v>0</v>
      </c>
      <c r="P23" s="1087">
        <v>6.8789999999999996</v>
      </c>
      <c r="Q23" s="1087">
        <v>0.67700000000000005</v>
      </c>
      <c r="R23" s="1087">
        <v>6.202</v>
      </c>
      <c r="S23" s="1087">
        <v>0</v>
      </c>
      <c r="T23" s="1087">
        <v>0.65</v>
      </c>
      <c r="U23" s="1087">
        <v>0</v>
      </c>
      <c r="V23" s="1087">
        <v>0.65</v>
      </c>
      <c r="W23" s="1087">
        <v>0</v>
      </c>
      <c r="X23" s="1087">
        <v>8.2279999999999998</v>
      </c>
      <c r="Y23" s="1087">
        <v>0.96399999999999997</v>
      </c>
      <c r="Z23" s="1087">
        <v>7.2639999999999993</v>
      </c>
      <c r="AA23" s="1087">
        <v>0</v>
      </c>
      <c r="AB23" s="829">
        <v>1.3939999999999999</v>
      </c>
      <c r="AC23" s="829">
        <v>0</v>
      </c>
      <c r="AD23" s="829">
        <v>1.3939999999999999</v>
      </c>
      <c r="AE23" s="829">
        <v>0</v>
      </c>
      <c r="AF23" s="829">
        <v>5.1129999999999995</v>
      </c>
      <c r="AG23" s="829">
        <v>0.72199999999999998</v>
      </c>
      <c r="AH23" s="829">
        <v>4.391</v>
      </c>
      <c r="AI23" s="829">
        <v>0</v>
      </c>
      <c r="AJ23" s="941">
        <v>2.7949999999999999</v>
      </c>
      <c r="AK23" s="941">
        <v>0</v>
      </c>
      <c r="AL23" s="941">
        <v>2.7949999999999999</v>
      </c>
      <c r="AM23" s="941">
        <v>0</v>
      </c>
      <c r="AN23" s="941">
        <v>5.1480000000000006</v>
      </c>
      <c r="AO23" s="941">
        <v>0.61799999999999999</v>
      </c>
      <c r="AP23" s="941">
        <v>4.53</v>
      </c>
      <c r="AQ23" s="941">
        <v>0</v>
      </c>
      <c r="AR23" s="941">
        <v>1.262</v>
      </c>
      <c r="AS23" s="941">
        <v>0</v>
      </c>
      <c r="AT23" s="941">
        <v>1.262</v>
      </c>
      <c r="AU23" s="941">
        <v>0</v>
      </c>
      <c r="AV23" s="941">
        <v>2.032</v>
      </c>
      <c r="AW23" s="941">
        <v>1.9790000000000001</v>
      </c>
      <c r="AX23" s="941">
        <v>5.2999999999999999E-2</v>
      </c>
      <c r="AY23" s="941">
        <v>0</v>
      </c>
      <c r="AZ23" s="941">
        <v>1.262</v>
      </c>
      <c r="BA23" s="941">
        <v>0</v>
      </c>
      <c r="BB23" s="941">
        <v>1.262</v>
      </c>
      <c r="BC23" s="941">
        <v>0</v>
      </c>
      <c r="BD23" s="941">
        <v>2.032</v>
      </c>
      <c r="BE23" s="941">
        <v>1.9790000000000001</v>
      </c>
      <c r="BF23" s="941">
        <v>5.2999999999999999E-2</v>
      </c>
      <c r="BG23" s="941">
        <v>0</v>
      </c>
      <c r="BH23" s="941">
        <v>3.4660000000000002</v>
      </c>
      <c r="BI23" s="941">
        <v>0</v>
      </c>
      <c r="BJ23" s="941">
        <v>3.4660000000000002</v>
      </c>
      <c r="BK23" s="941">
        <v>0</v>
      </c>
      <c r="BL23" s="941">
        <v>3.1520000000000001</v>
      </c>
      <c r="BM23" s="941">
        <v>2.4159999999999999</v>
      </c>
      <c r="BN23" s="941">
        <v>0.73599999999999999</v>
      </c>
      <c r="BO23" s="941">
        <v>0</v>
      </c>
      <c r="BP23" s="941">
        <v>0.45300000000000001</v>
      </c>
      <c r="BQ23" s="941">
        <v>0</v>
      </c>
      <c r="BR23" s="941">
        <v>0.45300000000000001</v>
      </c>
      <c r="BS23" s="941">
        <v>0</v>
      </c>
      <c r="BT23" s="941">
        <v>1.992</v>
      </c>
      <c r="BU23" s="941">
        <v>1.8919999999999999</v>
      </c>
      <c r="BV23" s="941">
        <v>0.1</v>
      </c>
      <c r="BW23" s="941">
        <v>0</v>
      </c>
      <c r="BX23" s="941">
        <v>2.1120000000000001</v>
      </c>
      <c r="BY23" s="941">
        <v>0</v>
      </c>
      <c r="BZ23" s="941">
        <v>2.1120000000000001</v>
      </c>
      <c r="CA23" s="941">
        <v>0</v>
      </c>
      <c r="CB23" s="941">
        <v>2.0910000000000002</v>
      </c>
      <c r="CC23" s="941">
        <v>1.9910000000000001</v>
      </c>
      <c r="CD23" s="941">
        <v>0.1</v>
      </c>
      <c r="CE23" s="941">
        <v>0</v>
      </c>
      <c r="CF23" s="941">
        <v>1.2949999999999999</v>
      </c>
      <c r="CG23" s="941">
        <v>0</v>
      </c>
      <c r="CH23" s="941">
        <v>1.2949999999999999</v>
      </c>
      <c r="CI23" s="941">
        <v>0</v>
      </c>
      <c r="CJ23" s="941">
        <v>2.3420000000000001</v>
      </c>
      <c r="CK23" s="941">
        <v>2.1890000000000001</v>
      </c>
      <c r="CL23" s="941">
        <v>0.153</v>
      </c>
      <c r="CM23" s="941">
        <v>0</v>
      </c>
      <c r="CN23" s="941">
        <v>0.91600000000000004</v>
      </c>
      <c r="CO23" s="941">
        <v>0</v>
      </c>
      <c r="CP23" s="941">
        <v>0.91600000000000004</v>
      </c>
      <c r="CQ23" s="941">
        <v>0</v>
      </c>
      <c r="CR23" s="941">
        <v>2.395</v>
      </c>
      <c r="CS23" s="941">
        <v>2.2149999999999999</v>
      </c>
      <c r="CT23" s="941">
        <v>0.18</v>
      </c>
      <c r="CU23" s="941">
        <v>0</v>
      </c>
      <c r="CV23" s="941">
        <v>1.087</v>
      </c>
      <c r="CW23" s="941">
        <v>0</v>
      </c>
      <c r="CX23" s="941">
        <v>0.73399999999999999</v>
      </c>
      <c r="CY23" s="941">
        <v>0.35299999999999998</v>
      </c>
      <c r="CZ23" s="941">
        <v>2.4220000000000002</v>
      </c>
      <c r="DA23" s="941">
        <v>2.2090000000000001</v>
      </c>
      <c r="DB23" s="941">
        <v>0.21299999999999999</v>
      </c>
      <c r="DC23" s="941">
        <v>0</v>
      </c>
      <c r="DD23" s="941">
        <v>1.6149999999999998</v>
      </c>
      <c r="DE23" s="941">
        <v>0</v>
      </c>
      <c r="DF23" s="941">
        <v>1.2629999999999999</v>
      </c>
      <c r="DG23" s="941">
        <v>0.35199999999999998</v>
      </c>
      <c r="DH23" s="941">
        <v>2.2650000000000001</v>
      </c>
      <c r="DI23" s="941">
        <v>2.056</v>
      </c>
      <c r="DJ23" s="941">
        <v>0.20899999999999999</v>
      </c>
      <c r="DK23" s="941">
        <v>0</v>
      </c>
      <c r="DL23" s="941">
        <v>4.4619999999999997</v>
      </c>
      <c r="DM23" s="941">
        <v>0</v>
      </c>
      <c r="DN23" s="941">
        <v>4.4619999999999997</v>
      </c>
      <c r="DO23" s="941">
        <v>0</v>
      </c>
      <c r="DP23" s="941">
        <v>2.3720000000000003</v>
      </c>
      <c r="DQ23" s="941">
        <v>2.1230000000000002</v>
      </c>
      <c r="DR23" s="941">
        <v>0.249</v>
      </c>
      <c r="DS23" s="941">
        <v>0</v>
      </c>
      <c r="DT23" s="941">
        <v>4.2560000000000002</v>
      </c>
      <c r="DU23" s="941">
        <v>0</v>
      </c>
      <c r="DV23" s="941">
        <v>4.21</v>
      </c>
      <c r="DW23" s="941">
        <v>4.5999999999999999E-2</v>
      </c>
      <c r="DX23" s="941">
        <v>2.653</v>
      </c>
      <c r="DY23" s="941">
        <v>2.2170000000000001</v>
      </c>
      <c r="DZ23" s="941">
        <v>0.436</v>
      </c>
      <c r="EA23" s="941">
        <v>0</v>
      </c>
      <c r="EB23" s="941">
        <v>4.3600000000000003</v>
      </c>
      <c r="EC23" s="941">
        <v>0</v>
      </c>
      <c r="ED23" s="941">
        <v>4.3600000000000003</v>
      </c>
      <c r="EE23" s="941">
        <v>0</v>
      </c>
      <c r="EF23" s="941">
        <v>2.8860000000000001</v>
      </c>
      <c r="EG23" s="941">
        <v>2.39</v>
      </c>
      <c r="EH23" s="941">
        <v>0.496</v>
      </c>
      <c r="EI23" s="941">
        <v>0</v>
      </c>
      <c r="EJ23" s="941">
        <v>4.17</v>
      </c>
      <c r="EK23" s="941">
        <v>0</v>
      </c>
      <c r="EL23" s="941">
        <v>4.17</v>
      </c>
      <c r="EM23" s="941">
        <v>0</v>
      </c>
      <c r="EN23" s="941">
        <v>2.9260000000000002</v>
      </c>
      <c r="EO23" s="941">
        <v>2.37</v>
      </c>
      <c r="EP23" s="941">
        <v>0.55600000000000005</v>
      </c>
      <c r="EQ23" s="941">
        <v>0</v>
      </c>
      <c r="ER23" s="941">
        <v>4.6419999999999995</v>
      </c>
      <c r="ES23" s="941">
        <v>0</v>
      </c>
      <c r="ET23" s="941">
        <v>4.5979999999999999</v>
      </c>
      <c r="EU23" s="941">
        <v>4.3999999999999997E-2</v>
      </c>
      <c r="EV23" s="941">
        <v>3.0510000000000002</v>
      </c>
      <c r="EW23" s="941">
        <v>2.4</v>
      </c>
      <c r="EX23" s="941">
        <v>0.65100000000000002</v>
      </c>
      <c r="EY23" s="941">
        <v>0</v>
      </c>
      <c r="EZ23" s="941">
        <v>3.4660000000000002</v>
      </c>
      <c r="FA23" s="941">
        <v>0</v>
      </c>
      <c r="FB23" s="941">
        <v>3.4660000000000002</v>
      </c>
      <c r="FC23" s="941">
        <v>0</v>
      </c>
      <c r="FD23" s="941">
        <v>3.1520000000000001</v>
      </c>
      <c r="FE23" s="941">
        <v>2.4159999999999999</v>
      </c>
      <c r="FF23" s="941">
        <v>0.73599999999999999</v>
      </c>
      <c r="FG23" s="941">
        <v>0</v>
      </c>
      <c r="FH23" s="857">
        <v>2.7130000000000001</v>
      </c>
      <c r="FI23" s="857">
        <v>0</v>
      </c>
      <c r="FJ23" s="857">
        <v>2.7130000000000001</v>
      </c>
      <c r="FK23" s="857">
        <v>0</v>
      </c>
      <c r="FL23" s="857">
        <v>2.7080000000000002</v>
      </c>
      <c r="FM23" s="857">
        <v>2.173</v>
      </c>
      <c r="FN23" s="857">
        <v>0.53500000000000003</v>
      </c>
      <c r="FO23" s="857">
        <v>0</v>
      </c>
      <c r="FP23" s="857">
        <v>1.8</v>
      </c>
      <c r="FQ23" s="857">
        <v>0</v>
      </c>
      <c r="FR23" s="857">
        <v>1.8</v>
      </c>
      <c r="FS23" s="857">
        <v>0</v>
      </c>
      <c r="FT23" s="857">
        <v>2.649</v>
      </c>
      <c r="FU23" s="857">
        <v>2.2120000000000002</v>
      </c>
      <c r="FV23" s="857">
        <v>0.437</v>
      </c>
      <c r="FW23" s="857">
        <v>0</v>
      </c>
      <c r="FX23" s="1094" t="s">
        <v>2381</v>
      </c>
      <c r="FY23" s="160">
        <v>17</v>
      </c>
    </row>
    <row r="24" spans="1:181" ht="15.75">
      <c r="A24" s="85">
        <v>18</v>
      </c>
      <c r="B24" s="1093" t="s">
        <v>2382</v>
      </c>
      <c r="C24" s="49" t="s">
        <v>2350</v>
      </c>
      <c r="D24" s="830">
        <v>5.7729999999999997</v>
      </c>
      <c r="E24" s="830">
        <v>5.6559999999999997</v>
      </c>
      <c r="F24" s="830">
        <v>0</v>
      </c>
      <c r="G24" s="830">
        <v>0.11700000000000001</v>
      </c>
      <c r="H24" s="1087">
        <v>361.17700000000002</v>
      </c>
      <c r="I24" s="1087">
        <v>228.13000000000002</v>
      </c>
      <c r="J24" s="830">
        <v>0</v>
      </c>
      <c r="K24" s="1087">
        <v>133.047</v>
      </c>
      <c r="L24" s="1087">
        <v>29.162999999999997</v>
      </c>
      <c r="M24" s="1087">
        <v>5.6569999999999991</v>
      </c>
      <c r="N24" s="1087">
        <v>0.11799999999999999</v>
      </c>
      <c r="O24" s="1087">
        <v>23.387999999999998</v>
      </c>
      <c r="P24" s="1087">
        <v>294.05</v>
      </c>
      <c r="Q24" s="1087">
        <v>32.874000000000002</v>
      </c>
      <c r="R24" s="1087">
        <v>0</v>
      </c>
      <c r="S24" s="1087">
        <v>261.17599999999999</v>
      </c>
      <c r="T24" s="1087">
        <v>73.099000000000004</v>
      </c>
      <c r="U24" s="1087">
        <v>0.74699999999999989</v>
      </c>
      <c r="V24" s="1087">
        <v>0.24399999999999999</v>
      </c>
      <c r="W24" s="1087">
        <v>72.108000000000004</v>
      </c>
      <c r="X24" s="1087">
        <v>357.36099999999999</v>
      </c>
      <c r="Y24" s="1087">
        <v>2.2690000000000001</v>
      </c>
      <c r="Z24" s="1087">
        <v>0</v>
      </c>
      <c r="AA24" s="1087">
        <v>355.09199999999998</v>
      </c>
      <c r="AB24" s="829">
        <v>66.14</v>
      </c>
      <c r="AC24" s="829">
        <v>3.6000000000000004E-2</v>
      </c>
      <c r="AD24" s="829">
        <v>0.374</v>
      </c>
      <c r="AE24" s="829">
        <v>65.73</v>
      </c>
      <c r="AF24" s="1087">
        <v>380.959</v>
      </c>
      <c r="AG24" s="829">
        <v>2.5089999999999999</v>
      </c>
      <c r="AH24" s="829">
        <v>0.92099999999999993</v>
      </c>
      <c r="AI24" s="1087">
        <v>377.529</v>
      </c>
      <c r="AJ24" s="941">
        <v>68.644999999999996</v>
      </c>
      <c r="AK24" s="941">
        <v>4.3999999999999997E-2</v>
      </c>
      <c r="AL24" s="941">
        <v>7.3999999999999996E-2</v>
      </c>
      <c r="AM24" s="941">
        <v>68.527000000000001</v>
      </c>
      <c r="AN24" s="59">
        <v>487.40799999999996</v>
      </c>
      <c r="AO24" s="941">
        <v>78.241</v>
      </c>
      <c r="AP24" s="941">
        <v>15.892999999999999</v>
      </c>
      <c r="AQ24" s="59">
        <v>393.274</v>
      </c>
      <c r="AR24" s="941">
        <v>154.15</v>
      </c>
      <c r="AS24" s="941">
        <v>3.5999999999999997E-2</v>
      </c>
      <c r="AT24" s="941">
        <v>15.170999999999999</v>
      </c>
      <c r="AU24" s="941">
        <v>138.94300000000001</v>
      </c>
      <c r="AV24" s="59">
        <v>440.53800000000001</v>
      </c>
      <c r="AW24" s="941">
        <v>2.0190000000000001</v>
      </c>
      <c r="AX24" s="941">
        <v>19.579999999999998</v>
      </c>
      <c r="AY24" s="59">
        <v>418.93900000000002</v>
      </c>
      <c r="AZ24" s="941">
        <v>154.15</v>
      </c>
      <c r="BA24" s="941">
        <v>3.5999999999999997E-2</v>
      </c>
      <c r="BB24" s="941">
        <v>15.170999999999999</v>
      </c>
      <c r="BC24" s="941">
        <v>138.94300000000001</v>
      </c>
      <c r="BD24" s="59">
        <v>440.53800000000001</v>
      </c>
      <c r="BE24" s="941">
        <v>2.0190000000000001</v>
      </c>
      <c r="BF24" s="941">
        <v>19.579999999999998</v>
      </c>
      <c r="BG24" s="59">
        <v>418.93900000000002</v>
      </c>
      <c r="BH24" s="941">
        <v>244.80100000000002</v>
      </c>
      <c r="BI24" s="941">
        <v>3.5000000000000003E-2</v>
      </c>
      <c r="BJ24" s="941">
        <v>0.16200000000000001</v>
      </c>
      <c r="BK24" s="941">
        <v>244.60400000000001</v>
      </c>
      <c r="BL24" s="59">
        <v>544.80799999999988</v>
      </c>
      <c r="BM24" s="941">
        <v>10.645</v>
      </c>
      <c r="BN24" s="941">
        <v>15.245000000000001</v>
      </c>
      <c r="BO24" s="59">
        <v>518.91800000000001</v>
      </c>
      <c r="BP24" s="941">
        <v>172.30199999999999</v>
      </c>
      <c r="BQ24" s="941">
        <v>3.5999999999999997E-2</v>
      </c>
      <c r="BR24" s="941">
        <v>30.03</v>
      </c>
      <c r="BS24" s="941">
        <v>142.23599999999999</v>
      </c>
      <c r="BT24" s="59">
        <v>437.29599999999999</v>
      </c>
      <c r="BU24" s="941">
        <v>2.1560000000000001</v>
      </c>
      <c r="BV24" s="941">
        <v>15.577</v>
      </c>
      <c r="BW24" s="59">
        <v>419.56299999999999</v>
      </c>
      <c r="BX24" s="941">
        <v>175.21199999999999</v>
      </c>
      <c r="BY24" s="941">
        <v>3.5999999999999997E-2</v>
      </c>
      <c r="BZ24" s="941">
        <v>30.289000000000001</v>
      </c>
      <c r="CA24" s="941">
        <v>144.887</v>
      </c>
      <c r="CB24" s="59">
        <v>433.22399999999999</v>
      </c>
      <c r="CC24" s="941">
        <v>2.0630000000000002</v>
      </c>
      <c r="CD24" s="941">
        <v>15.874000000000001</v>
      </c>
      <c r="CE24" s="59">
        <v>415.28699999999998</v>
      </c>
      <c r="CF24" s="941">
        <v>188.76800000000003</v>
      </c>
      <c r="CG24" s="941">
        <v>3.5999999999999997E-2</v>
      </c>
      <c r="CH24" s="941">
        <v>40.003</v>
      </c>
      <c r="CI24" s="941">
        <v>148.72900000000001</v>
      </c>
      <c r="CJ24" s="59">
        <v>423.06899999999996</v>
      </c>
      <c r="CK24" s="941">
        <v>2.1619999999999999</v>
      </c>
      <c r="CL24" s="941">
        <v>15.395</v>
      </c>
      <c r="CM24" s="59">
        <v>405.512</v>
      </c>
      <c r="CN24" s="941">
        <v>193.84299999999999</v>
      </c>
      <c r="CO24" s="941">
        <v>3.5000000000000003E-2</v>
      </c>
      <c r="CP24" s="941">
        <v>40.152999999999999</v>
      </c>
      <c r="CQ24" s="941">
        <v>153.655</v>
      </c>
      <c r="CR24" s="59">
        <v>421.26</v>
      </c>
      <c r="CS24" s="941">
        <v>2.1280000000000001</v>
      </c>
      <c r="CT24" s="941">
        <v>10.280999999999999</v>
      </c>
      <c r="CU24" s="59">
        <v>408.851</v>
      </c>
      <c r="CV24" s="941">
        <v>201.58699999999999</v>
      </c>
      <c r="CW24" s="941">
        <v>3.5000000000000003E-2</v>
      </c>
      <c r="CX24" s="941">
        <v>40.362000000000002</v>
      </c>
      <c r="CY24" s="941">
        <v>161.19</v>
      </c>
      <c r="CZ24" s="59">
        <v>430.66</v>
      </c>
      <c r="DA24" s="941">
        <v>1.7889999999999999</v>
      </c>
      <c r="DB24" s="941">
        <v>15.415000000000001</v>
      </c>
      <c r="DC24" s="59">
        <v>413.45600000000002</v>
      </c>
      <c r="DD24" s="941">
        <v>201.68199999999999</v>
      </c>
      <c r="DE24" s="941">
        <v>3.5000000000000003E-2</v>
      </c>
      <c r="DF24" s="941">
        <v>25.285</v>
      </c>
      <c r="DG24" s="941">
        <v>176.36199999999999</v>
      </c>
      <c r="DH24" s="59">
        <v>419.22600000000006</v>
      </c>
      <c r="DI24" s="941">
        <v>1.8240000000000001</v>
      </c>
      <c r="DJ24" s="941">
        <v>11.054</v>
      </c>
      <c r="DK24" s="59">
        <v>406.34800000000001</v>
      </c>
      <c r="DL24" s="941">
        <v>203.46</v>
      </c>
      <c r="DM24" s="941">
        <v>3.5000000000000003E-2</v>
      </c>
      <c r="DN24" s="941">
        <v>25.082999999999998</v>
      </c>
      <c r="DO24" s="941">
        <v>178.34200000000001</v>
      </c>
      <c r="DP24" s="59">
        <v>420.65999999999997</v>
      </c>
      <c r="DQ24" s="941">
        <v>1.9039999999999999</v>
      </c>
      <c r="DR24" s="941">
        <v>10.159000000000001</v>
      </c>
      <c r="DS24" s="59">
        <v>408.59699999999998</v>
      </c>
      <c r="DT24" s="941">
        <v>205.518</v>
      </c>
      <c r="DU24" s="941">
        <v>3.5000000000000003E-2</v>
      </c>
      <c r="DV24" s="941">
        <v>24.998000000000001</v>
      </c>
      <c r="DW24" s="941">
        <v>180.48500000000001</v>
      </c>
      <c r="DX24" s="59">
        <v>431.43200000000002</v>
      </c>
      <c r="DY24" s="941">
        <v>2.4790000000000001</v>
      </c>
      <c r="DZ24" s="941">
        <v>15.901</v>
      </c>
      <c r="EA24" s="59">
        <v>413.05200000000002</v>
      </c>
      <c r="EB24" s="941">
        <v>205.93099999999998</v>
      </c>
      <c r="EC24" s="941">
        <v>3.5000000000000003E-2</v>
      </c>
      <c r="ED24" s="941">
        <v>25.260999999999999</v>
      </c>
      <c r="EE24" s="941">
        <v>180.63499999999999</v>
      </c>
      <c r="EF24" s="59">
        <v>438.209</v>
      </c>
      <c r="EG24" s="941">
        <v>5.5540000000000003</v>
      </c>
      <c r="EH24" s="941">
        <v>20.035</v>
      </c>
      <c r="EI24" s="59">
        <v>412.62</v>
      </c>
      <c r="EJ24" s="941">
        <v>208.154</v>
      </c>
      <c r="EK24" s="941">
        <v>3.5000000000000003E-2</v>
      </c>
      <c r="EL24" s="941">
        <v>24.994</v>
      </c>
      <c r="EM24" s="941">
        <v>183.125</v>
      </c>
      <c r="EN24" s="59">
        <v>439.95</v>
      </c>
      <c r="EO24" s="941">
        <v>7.0720000000000001</v>
      </c>
      <c r="EP24" s="941">
        <v>15.891</v>
      </c>
      <c r="EQ24" s="59">
        <v>416.98700000000002</v>
      </c>
      <c r="ER24" s="941">
        <v>216.767</v>
      </c>
      <c r="ES24" s="941">
        <v>3.5000000000000003E-2</v>
      </c>
      <c r="ET24" s="941">
        <v>15.125</v>
      </c>
      <c r="EU24" s="941">
        <v>201.607</v>
      </c>
      <c r="EV24" s="59">
        <v>435.47600000000006</v>
      </c>
      <c r="EW24" s="941">
        <v>8.2050000000000001</v>
      </c>
      <c r="EX24" s="941">
        <v>14.622999999999999</v>
      </c>
      <c r="EY24" s="59">
        <v>412.64800000000002</v>
      </c>
      <c r="EZ24" s="941">
        <v>244.80100000000002</v>
      </c>
      <c r="FA24" s="941">
        <v>3.5000000000000003E-2</v>
      </c>
      <c r="FB24" s="941">
        <v>0.16200000000000001</v>
      </c>
      <c r="FC24" s="941">
        <v>244.60400000000001</v>
      </c>
      <c r="FD24" s="59">
        <v>544.80799999999988</v>
      </c>
      <c r="FE24" s="941">
        <v>10.645</v>
      </c>
      <c r="FF24" s="941">
        <v>15.245000000000001</v>
      </c>
      <c r="FG24" s="59">
        <v>518.91800000000001</v>
      </c>
      <c r="FH24" s="59">
        <v>242.06</v>
      </c>
      <c r="FI24" s="59">
        <v>1.7000000000000001E-2</v>
      </c>
      <c r="FJ24" s="59">
        <v>0.27900000000000003</v>
      </c>
      <c r="FK24" s="59">
        <v>241.76400000000001</v>
      </c>
      <c r="FL24" s="59">
        <v>563.39499999999987</v>
      </c>
      <c r="FM24" s="59">
        <v>11.612</v>
      </c>
      <c r="FN24" s="59">
        <v>10.493</v>
      </c>
      <c r="FO24" s="59">
        <v>541.29</v>
      </c>
      <c r="FP24" s="59">
        <v>241.95599999999999</v>
      </c>
      <c r="FQ24" s="59">
        <v>1.6E-2</v>
      </c>
      <c r="FR24" s="59">
        <v>0.16200000000000001</v>
      </c>
      <c r="FS24" s="59">
        <v>241.77799999999999</v>
      </c>
      <c r="FT24" s="59">
        <v>566.29399999999998</v>
      </c>
      <c r="FU24" s="59">
        <v>13.952</v>
      </c>
      <c r="FV24" s="59">
        <v>9.9870000000000001</v>
      </c>
      <c r="FW24" s="59">
        <v>542.35500000000002</v>
      </c>
      <c r="FX24" s="700" t="s">
        <v>2382</v>
      </c>
      <c r="FY24" s="160">
        <v>18</v>
      </c>
    </row>
    <row r="25" spans="1:181" ht="15.75">
      <c r="A25" s="85">
        <v>19</v>
      </c>
      <c r="B25" s="1093" t="s">
        <v>2383</v>
      </c>
      <c r="C25" s="49" t="s">
        <v>2350</v>
      </c>
      <c r="D25" s="830">
        <v>5.1619999999999999</v>
      </c>
      <c r="E25" s="830">
        <v>2.7759999999999998</v>
      </c>
      <c r="F25" s="830">
        <v>1.657</v>
      </c>
      <c r="G25" s="830">
        <v>0.72899999999999998</v>
      </c>
      <c r="H25" s="830">
        <v>33.462000000000003</v>
      </c>
      <c r="I25" s="830">
        <v>17.309000000000001</v>
      </c>
      <c r="J25" s="830">
        <v>11.12</v>
      </c>
      <c r="K25" s="830">
        <v>5.0330000000000004</v>
      </c>
      <c r="L25" s="1087">
        <v>5.891</v>
      </c>
      <c r="M25" s="1087">
        <v>3.2310000000000003</v>
      </c>
      <c r="N25" s="1087">
        <v>2.66</v>
      </c>
      <c r="O25" s="1087">
        <v>0</v>
      </c>
      <c r="P25" s="1087">
        <v>53.698</v>
      </c>
      <c r="Q25" s="1087">
        <v>36.714999999999996</v>
      </c>
      <c r="R25" s="1087">
        <v>12.14</v>
      </c>
      <c r="S25" s="1087">
        <v>4.843</v>
      </c>
      <c r="T25" s="1087">
        <v>10.223000000000001</v>
      </c>
      <c r="U25" s="1087">
        <v>2.99</v>
      </c>
      <c r="V25" s="1087">
        <v>5.9319999999999995</v>
      </c>
      <c r="W25" s="1087">
        <v>1.3009999999999999</v>
      </c>
      <c r="X25" s="1087">
        <v>35.341000000000001</v>
      </c>
      <c r="Y25" s="1087">
        <v>12.943999999999999</v>
      </c>
      <c r="Z25" s="1087">
        <v>16.405999999999999</v>
      </c>
      <c r="AA25" s="1087">
        <v>5.9909999999999997</v>
      </c>
      <c r="AB25" s="1087">
        <v>565.02300000000002</v>
      </c>
      <c r="AC25" s="829">
        <v>8.4870000000000001</v>
      </c>
      <c r="AD25" s="1087">
        <v>555.26800000000003</v>
      </c>
      <c r="AE25" s="829">
        <v>1.2679999999999998</v>
      </c>
      <c r="AF25" s="1087">
        <v>138.47300000000001</v>
      </c>
      <c r="AG25" s="829">
        <v>10.845999999999997</v>
      </c>
      <c r="AH25" s="1087">
        <v>122.483</v>
      </c>
      <c r="AI25" s="829">
        <v>5.1440000000000001</v>
      </c>
      <c r="AJ25" s="59">
        <v>581.01499999999999</v>
      </c>
      <c r="AK25" s="941">
        <v>1.7230000000000001</v>
      </c>
      <c r="AL25" s="59">
        <v>578.40700000000004</v>
      </c>
      <c r="AM25" s="941">
        <v>0.88500000000000001</v>
      </c>
      <c r="AN25" s="59">
        <v>201.2</v>
      </c>
      <c r="AO25" s="941">
        <v>8.9009999999999998</v>
      </c>
      <c r="AP25" s="59">
        <v>122.28399999999999</v>
      </c>
      <c r="AQ25" s="941">
        <v>70.015000000000001</v>
      </c>
      <c r="AR25" s="59">
        <v>600.00600000000009</v>
      </c>
      <c r="AS25" s="941">
        <v>0.79600000000000004</v>
      </c>
      <c r="AT25" s="59">
        <v>598.62099999999998</v>
      </c>
      <c r="AU25" s="941">
        <v>0.58899999999999997</v>
      </c>
      <c r="AV25" s="59">
        <v>226.67600000000002</v>
      </c>
      <c r="AW25" s="941">
        <v>11.808999999999999</v>
      </c>
      <c r="AX25" s="59">
        <v>142.01300000000001</v>
      </c>
      <c r="AY25" s="941">
        <v>72.853999999999999</v>
      </c>
      <c r="AZ25" s="59">
        <v>600.00600000000009</v>
      </c>
      <c r="BA25" s="941">
        <v>0.79600000000000004</v>
      </c>
      <c r="BB25" s="59">
        <v>598.62099999999998</v>
      </c>
      <c r="BC25" s="941">
        <v>0.58899999999999997</v>
      </c>
      <c r="BD25" s="59">
        <v>226.67600000000002</v>
      </c>
      <c r="BE25" s="941">
        <v>11.808999999999999</v>
      </c>
      <c r="BF25" s="59">
        <v>142.01300000000001</v>
      </c>
      <c r="BG25" s="941">
        <v>72.853999999999999</v>
      </c>
      <c r="BH25" s="59">
        <v>592.15700000000015</v>
      </c>
      <c r="BI25" s="941">
        <v>1.82</v>
      </c>
      <c r="BJ25" s="59">
        <v>588.37300000000005</v>
      </c>
      <c r="BK25" s="941">
        <v>1.964</v>
      </c>
      <c r="BL25" s="59">
        <v>240.80599999999998</v>
      </c>
      <c r="BM25" s="941">
        <v>26.605</v>
      </c>
      <c r="BN25" s="59">
        <v>143.39499999999998</v>
      </c>
      <c r="BO25" s="941">
        <v>70.805999999999997</v>
      </c>
      <c r="BP25" s="59">
        <v>600.65300000000002</v>
      </c>
      <c r="BQ25" s="941">
        <v>1.407</v>
      </c>
      <c r="BR25" s="59">
        <v>598.76099999999997</v>
      </c>
      <c r="BS25" s="941">
        <v>0.48499999999999999</v>
      </c>
      <c r="BT25" s="59">
        <v>221.62999999999997</v>
      </c>
      <c r="BU25" s="941">
        <v>10.045</v>
      </c>
      <c r="BV25" s="59">
        <v>138.56199999999998</v>
      </c>
      <c r="BW25" s="941">
        <v>73.022999999999996</v>
      </c>
      <c r="BX25" s="59">
        <v>594.83699999999999</v>
      </c>
      <c r="BY25" s="941">
        <v>1.0069999999999999</v>
      </c>
      <c r="BZ25" s="59">
        <v>593.29200000000003</v>
      </c>
      <c r="CA25" s="941">
        <v>0.53800000000000003</v>
      </c>
      <c r="CB25" s="59">
        <v>221.10300000000001</v>
      </c>
      <c r="CC25" s="941">
        <v>10.673</v>
      </c>
      <c r="CD25" s="59">
        <v>138.70999999999998</v>
      </c>
      <c r="CE25" s="941">
        <v>71.72</v>
      </c>
      <c r="CF25" s="59">
        <v>581.70099999999991</v>
      </c>
      <c r="CG25" s="941">
        <v>1.635</v>
      </c>
      <c r="CH25" s="59">
        <v>579.80399999999997</v>
      </c>
      <c r="CI25" s="941">
        <v>0.26200000000000001</v>
      </c>
      <c r="CJ25" s="59">
        <v>218.29999999999998</v>
      </c>
      <c r="CK25" s="941">
        <v>12.593</v>
      </c>
      <c r="CL25" s="59">
        <v>135.68199999999999</v>
      </c>
      <c r="CM25" s="941">
        <v>70.025000000000006</v>
      </c>
      <c r="CN25" s="59">
        <v>587.22200000000009</v>
      </c>
      <c r="CO25" s="941">
        <v>1.7589999999999999</v>
      </c>
      <c r="CP25" s="59">
        <v>585.24400000000003</v>
      </c>
      <c r="CQ25" s="941">
        <v>0.219</v>
      </c>
      <c r="CR25" s="59">
        <v>217.89299999999997</v>
      </c>
      <c r="CS25" s="941">
        <v>8.1539999999999999</v>
      </c>
      <c r="CT25" s="59">
        <v>139.68299999999999</v>
      </c>
      <c r="CU25" s="941">
        <v>70.055999999999997</v>
      </c>
      <c r="CV25" s="59">
        <v>594.18399999999997</v>
      </c>
      <c r="CW25" s="941">
        <v>1.724</v>
      </c>
      <c r="CX25" s="59">
        <v>591.62699999999995</v>
      </c>
      <c r="CY25" s="941">
        <v>0.83299999999999996</v>
      </c>
      <c r="CZ25" s="59">
        <v>225.77800000000002</v>
      </c>
      <c r="DA25" s="941">
        <v>13.532</v>
      </c>
      <c r="DB25" s="59">
        <v>141.613</v>
      </c>
      <c r="DC25" s="941">
        <v>70.632999999999996</v>
      </c>
      <c r="DD25" s="59">
        <v>583.24200000000008</v>
      </c>
      <c r="DE25" s="941">
        <v>1.6679999999999999</v>
      </c>
      <c r="DF25" s="59">
        <v>581.20600000000002</v>
      </c>
      <c r="DG25" s="941">
        <v>0.36799999999999999</v>
      </c>
      <c r="DH25" s="59">
        <v>221.708</v>
      </c>
      <c r="DI25" s="941">
        <v>13.743</v>
      </c>
      <c r="DJ25" s="59">
        <v>138.53899999999999</v>
      </c>
      <c r="DK25" s="941">
        <v>69.426000000000002</v>
      </c>
      <c r="DL25" s="59">
        <v>557.83999999999992</v>
      </c>
      <c r="DM25" s="941">
        <v>1.833</v>
      </c>
      <c r="DN25" s="59">
        <v>555.10699999999997</v>
      </c>
      <c r="DO25" s="941">
        <v>0.9</v>
      </c>
      <c r="DP25" s="59">
        <v>224.066</v>
      </c>
      <c r="DQ25" s="941">
        <v>15.064</v>
      </c>
      <c r="DR25" s="59">
        <v>138.858</v>
      </c>
      <c r="DS25" s="941">
        <v>70.144000000000005</v>
      </c>
      <c r="DT25" s="59">
        <v>562.82899999999995</v>
      </c>
      <c r="DU25" s="941">
        <v>1.8220000000000001</v>
      </c>
      <c r="DV25" s="59">
        <v>560.553</v>
      </c>
      <c r="DW25" s="941">
        <v>0.45400000000000001</v>
      </c>
      <c r="DX25" s="59">
        <v>229.88400000000001</v>
      </c>
      <c r="DY25" s="941">
        <v>12.477</v>
      </c>
      <c r="DZ25" s="59">
        <v>146.60300000000001</v>
      </c>
      <c r="EA25" s="941">
        <v>70.804000000000002</v>
      </c>
      <c r="EB25" s="59">
        <v>589.64600000000007</v>
      </c>
      <c r="EC25" s="941">
        <v>2.6160000000000001</v>
      </c>
      <c r="ED25" s="59">
        <v>586.31500000000005</v>
      </c>
      <c r="EE25" s="941">
        <v>0.71499999999999997</v>
      </c>
      <c r="EF25" s="59">
        <v>244.98699999999999</v>
      </c>
      <c r="EG25" s="941">
        <v>27.773</v>
      </c>
      <c r="EH25" s="59">
        <v>146.53899999999999</v>
      </c>
      <c r="EI25" s="941">
        <v>70.674999999999997</v>
      </c>
      <c r="EJ25" s="59">
        <v>593.45400000000006</v>
      </c>
      <c r="EK25" s="941">
        <v>1.2769999999999999</v>
      </c>
      <c r="EL25" s="59">
        <v>592.06700000000001</v>
      </c>
      <c r="EM25" s="941">
        <v>0.11</v>
      </c>
      <c r="EN25" s="59">
        <v>294.50099999999998</v>
      </c>
      <c r="EO25" s="941">
        <v>38.619</v>
      </c>
      <c r="EP25" s="59">
        <v>184</v>
      </c>
      <c r="EQ25" s="941">
        <v>71.882000000000005</v>
      </c>
      <c r="ER25" s="59">
        <v>590.51099999999997</v>
      </c>
      <c r="ES25" s="941">
        <v>2.1360000000000001</v>
      </c>
      <c r="ET25" s="59">
        <v>587.04300000000001</v>
      </c>
      <c r="EU25" s="941">
        <v>1.3320000000000001</v>
      </c>
      <c r="EV25" s="59">
        <v>176.59299999999999</v>
      </c>
      <c r="EW25" s="941">
        <v>25.766999999999999</v>
      </c>
      <c r="EX25" s="59">
        <v>148.196</v>
      </c>
      <c r="EY25" s="941">
        <v>2.63</v>
      </c>
      <c r="EZ25" s="59">
        <v>592.15700000000015</v>
      </c>
      <c r="FA25" s="941">
        <v>1.82</v>
      </c>
      <c r="FB25" s="59">
        <v>588.37300000000005</v>
      </c>
      <c r="FC25" s="941">
        <v>1.964</v>
      </c>
      <c r="FD25" s="59">
        <v>240.80599999999998</v>
      </c>
      <c r="FE25" s="941">
        <v>26.605</v>
      </c>
      <c r="FF25" s="59">
        <v>143.39499999999998</v>
      </c>
      <c r="FG25" s="941">
        <v>70.805999999999997</v>
      </c>
      <c r="FH25" s="857">
        <v>31.740000000000002</v>
      </c>
      <c r="FI25" s="857">
        <v>1.8640000000000001</v>
      </c>
      <c r="FJ25" s="857">
        <v>28.564</v>
      </c>
      <c r="FK25" s="857">
        <v>1.3120000000000001</v>
      </c>
      <c r="FL25" s="857">
        <v>279.01600000000002</v>
      </c>
      <c r="FM25" s="857">
        <v>24.271999999999998</v>
      </c>
      <c r="FN25" s="857">
        <v>184.47500000000002</v>
      </c>
      <c r="FO25" s="857">
        <v>70.269000000000005</v>
      </c>
      <c r="FP25" s="857">
        <v>30.840000000000003</v>
      </c>
      <c r="FQ25" s="857">
        <v>1.9890000000000001</v>
      </c>
      <c r="FR25" s="857">
        <v>28.347000000000001</v>
      </c>
      <c r="FS25" s="857">
        <v>0.504</v>
      </c>
      <c r="FT25" s="857">
        <v>241.74499999999998</v>
      </c>
      <c r="FU25" s="857">
        <v>23.052</v>
      </c>
      <c r="FV25" s="857">
        <v>148.292</v>
      </c>
      <c r="FW25" s="857">
        <v>70.400999999999996</v>
      </c>
      <c r="FX25" s="700" t="s">
        <v>2384</v>
      </c>
      <c r="FY25" s="160">
        <v>19</v>
      </c>
    </row>
    <row r="26" spans="1:181" ht="15.75">
      <c r="A26" s="85">
        <v>20</v>
      </c>
      <c r="B26" s="1090" t="s">
        <v>2385</v>
      </c>
      <c r="C26" s="49"/>
      <c r="D26" s="1087"/>
      <c r="E26" s="1087"/>
      <c r="F26" s="1087"/>
      <c r="G26" s="1087"/>
      <c r="H26" s="1087"/>
      <c r="I26" s="1087"/>
      <c r="J26" s="1087"/>
      <c r="K26" s="1087"/>
      <c r="L26" s="1087"/>
      <c r="M26" s="1087"/>
      <c r="N26" s="1087"/>
      <c r="O26" s="1087"/>
      <c r="P26" s="1087"/>
      <c r="Q26" s="1087"/>
      <c r="R26" s="1087"/>
      <c r="S26" s="1087"/>
      <c r="T26" s="1087"/>
      <c r="U26" s="1087"/>
      <c r="V26" s="1087"/>
      <c r="W26" s="1087"/>
      <c r="X26" s="1087"/>
      <c r="Y26" s="1087"/>
      <c r="Z26" s="1087"/>
      <c r="AA26" s="1087"/>
      <c r="AB26" s="1087"/>
      <c r="AC26" s="1087"/>
      <c r="AD26" s="1087"/>
      <c r="AE26" s="829"/>
      <c r="AF26" s="1087"/>
      <c r="AG26" s="1087"/>
      <c r="AH26" s="1087"/>
      <c r="AI26" s="1087"/>
      <c r="AJ26" s="941"/>
      <c r="AK26" s="941"/>
      <c r="AL26" s="941"/>
      <c r="AM26" s="941"/>
      <c r="AN26" s="941"/>
      <c r="AO26" s="941"/>
      <c r="AP26" s="941"/>
      <c r="AQ26" s="941"/>
      <c r="AR26" s="941"/>
      <c r="AS26" s="941"/>
      <c r="AT26" s="941"/>
      <c r="AU26" s="941"/>
      <c r="AV26" s="941"/>
      <c r="AW26" s="941"/>
      <c r="AX26" s="941"/>
      <c r="AY26" s="941"/>
      <c r="AZ26" s="941"/>
      <c r="BA26" s="941"/>
      <c r="BB26" s="941"/>
      <c r="BC26" s="941"/>
      <c r="BD26" s="941"/>
      <c r="BE26" s="941"/>
      <c r="BF26" s="941"/>
      <c r="BG26" s="941"/>
      <c r="BH26" s="941"/>
      <c r="BI26" s="941"/>
      <c r="BJ26" s="941"/>
      <c r="BK26" s="941"/>
      <c r="BL26" s="941"/>
      <c r="BM26" s="941"/>
      <c r="BN26" s="941"/>
      <c r="BO26" s="941"/>
      <c r="BP26" s="941"/>
      <c r="BQ26" s="941"/>
      <c r="BR26" s="941"/>
      <c r="BS26" s="941"/>
      <c r="BT26" s="941"/>
      <c r="BU26" s="941"/>
      <c r="BV26" s="941"/>
      <c r="BW26" s="941"/>
      <c r="BX26" s="941"/>
      <c r="BY26" s="941"/>
      <c r="BZ26" s="941"/>
      <c r="CA26" s="941"/>
      <c r="CB26" s="941"/>
      <c r="CC26" s="941"/>
      <c r="CD26" s="941"/>
      <c r="CE26" s="941"/>
      <c r="CF26" s="941"/>
      <c r="CG26" s="941"/>
      <c r="CH26" s="941"/>
      <c r="CI26" s="941"/>
      <c r="CJ26" s="941"/>
      <c r="CK26" s="941"/>
      <c r="CL26" s="941"/>
      <c r="CM26" s="941"/>
      <c r="CN26" s="941"/>
      <c r="CO26" s="941"/>
      <c r="CP26" s="941"/>
      <c r="CQ26" s="941"/>
      <c r="CR26" s="941"/>
      <c r="CS26" s="941"/>
      <c r="CT26" s="941"/>
      <c r="CU26" s="941"/>
      <c r="CV26" s="941"/>
      <c r="CW26" s="941"/>
      <c r="CX26" s="941"/>
      <c r="CY26" s="941"/>
      <c r="CZ26" s="941"/>
      <c r="DA26" s="941"/>
      <c r="DB26" s="941"/>
      <c r="DC26" s="941"/>
      <c r="DD26" s="941"/>
      <c r="DE26" s="941"/>
      <c r="DF26" s="941"/>
      <c r="DG26" s="941"/>
      <c r="DH26" s="941"/>
      <c r="DI26" s="941"/>
      <c r="DJ26" s="941"/>
      <c r="DK26" s="941"/>
      <c r="DL26" s="941"/>
      <c r="DM26" s="941"/>
      <c r="DN26" s="941"/>
      <c r="DO26" s="941"/>
      <c r="DP26" s="941"/>
      <c r="DQ26" s="941"/>
      <c r="DR26" s="941"/>
      <c r="DS26" s="941"/>
      <c r="DT26" s="941"/>
      <c r="DU26" s="941"/>
      <c r="DV26" s="941"/>
      <c r="DW26" s="941"/>
      <c r="DX26" s="941"/>
      <c r="DY26" s="941"/>
      <c r="DZ26" s="941"/>
      <c r="EA26" s="941"/>
      <c r="EB26" s="941"/>
      <c r="EC26" s="941"/>
      <c r="ED26" s="941"/>
      <c r="EE26" s="941"/>
      <c r="EF26" s="941"/>
      <c r="EG26" s="941"/>
      <c r="EH26" s="941"/>
      <c r="EI26" s="941"/>
      <c r="EJ26" s="941"/>
      <c r="EK26" s="941"/>
      <c r="EL26" s="941"/>
      <c r="EM26" s="941"/>
      <c r="EN26" s="941"/>
      <c r="EO26" s="941"/>
      <c r="EP26" s="941"/>
      <c r="EQ26" s="941"/>
      <c r="ER26" s="941"/>
      <c r="ES26" s="941"/>
      <c r="ET26" s="941"/>
      <c r="EU26" s="941"/>
      <c r="EV26" s="941"/>
      <c r="EW26" s="941"/>
      <c r="EX26" s="941"/>
      <c r="EY26" s="941"/>
      <c r="EZ26" s="941"/>
      <c r="FA26" s="941"/>
      <c r="FB26" s="941"/>
      <c r="FC26" s="941"/>
      <c r="FD26" s="941"/>
      <c r="FE26" s="941"/>
      <c r="FF26" s="941"/>
      <c r="FG26" s="941"/>
      <c r="FH26" s="857"/>
      <c r="FI26" s="857"/>
      <c r="FJ26" s="857"/>
      <c r="FK26" s="857"/>
      <c r="FL26" s="857"/>
      <c r="FM26" s="857"/>
      <c r="FN26" s="857"/>
      <c r="FO26" s="857"/>
      <c r="FP26" s="857"/>
      <c r="FQ26" s="857"/>
      <c r="FR26" s="857"/>
      <c r="FS26" s="857"/>
      <c r="FT26" s="857"/>
      <c r="FU26" s="857"/>
      <c r="FV26" s="857"/>
      <c r="FW26" s="857"/>
      <c r="FX26" s="699" t="s">
        <v>2386</v>
      </c>
      <c r="FY26" s="160">
        <v>20</v>
      </c>
    </row>
    <row r="27" spans="1:181" ht="15.75">
      <c r="A27" s="85">
        <v>21</v>
      </c>
      <c r="B27" s="1093" t="s">
        <v>2387</v>
      </c>
      <c r="C27" s="49" t="s">
        <v>2350</v>
      </c>
      <c r="D27" s="1087">
        <v>186.83799999999997</v>
      </c>
      <c r="E27" s="1087">
        <v>154.10900000000001</v>
      </c>
      <c r="F27" s="830">
        <v>30.340999999999998</v>
      </c>
      <c r="G27" s="830">
        <v>2.3879999999999999</v>
      </c>
      <c r="H27" s="1087">
        <v>1011.5910000000001</v>
      </c>
      <c r="I27" s="830">
        <v>85.978999999999999</v>
      </c>
      <c r="J27" s="1087">
        <v>107.982</v>
      </c>
      <c r="K27" s="1087">
        <v>817.63000000000011</v>
      </c>
      <c r="L27" s="1087">
        <v>203.809</v>
      </c>
      <c r="M27" s="1087">
        <v>173.952</v>
      </c>
      <c r="N27" s="1087">
        <v>25.719000000000001</v>
      </c>
      <c r="O27" s="1087">
        <v>4.1379999999999999</v>
      </c>
      <c r="P27" s="1087">
        <v>1083.587</v>
      </c>
      <c r="Q27" s="1087">
        <v>121.678</v>
      </c>
      <c r="R27" s="1087">
        <v>136.91300000000001</v>
      </c>
      <c r="S27" s="1087">
        <v>824.99599999999998</v>
      </c>
      <c r="T27" s="1087">
        <v>209.96799999999996</v>
      </c>
      <c r="U27" s="1087">
        <v>135.946</v>
      </c>
      <c r="V27" s="1087">
        <v>62.989000000000004</v>
      </c>
      <c r="W27" s="1087">
        <v>11.032999999999998</v>
      </c>
      <c r="X27" s="1087">
        <v>1135.075</v>
      </c>
      <c r="Y27" s="1087">
        <v>143.75200000000001</v>
      </c>
      <c r="Z27" s="1087">
        <v>140.197</v>
      </c>
      <c r="AA27" s="1087">
        <v>851.12600000000009</v>
      </c>
      <c r="AB27" s="1087">
        <v>247.07999999999998</v>
      </c>
      <c r="AC27" s="1087">
        <v>201.77600000000001</v>
      </c>
      <c r="AD27" s="829">
        <v>27.579000000000001</v>
      </c>
      <c r="AE27" s="829">
        <v>17.724999999999998</v>
      </c>
      <c r="AF27" s="1087">
        <v>1133.595</v>
      </c>
      <c r="AG27" s="1087">
        <v>188.851</v>
      </c>
      <c r="AH27" s="829">
        <v>86.802000000000007</v>
      </c>
      <c r="AI27" s="1087">
        <v>857.94200000000001</v>
      </c>
      <c r="AJ27" s="59">
        <v>236.99399999999997</v>
      </c>
      <c r="AK27" s="59">
        <v>194.142</v>
      </c>
      <c r="AL27" s="941">
        <v>32.466999999999999</v>
      </c>
      <c r="AM27" s="941">
        <v>10.385</v>
      </c>
      <c r="AN27" s="59">
        <v>1270.1619999999998</v>
      </c>
      <c r="AO27" s="59">
        <v>264.53100000000001</v>
      </c>
      <c r="AP27" s="941">
        <v>96.418000000000006</v>
      </c>
      <c r="AQ27" s="59">
        <v>909.21299999999997</v>
      </c>
      <c r="AR27" s="59">
        <v>367.83699999999999</v>
      </c>
      <c r="AS27" s="59">
        <v>322.67399999999998</v>
      </c>
      <c r="AT27" s="941">
        <v>36.247</v>
      </c>
      <c r="AU27" s="941">
        <v>8.9160000000000004</v>
      </c>
      <c r="AV27" s="59">
        <v>1032.788</v>
      </c>
      <c r="AW27" s="59">
        <v>87.408000000000001</v>
      </c>
      <c r="AX27" s="941">
        <v>56.597000000000001</v>
      </c>
      <c r="AY27" s="59">
        <v>888.78300000000002</v>
      </c>
      <c r="AZ27" s="59">
        <v>367.83699999999999</v>
      </c>
      <c r="BA27" s="59">
        <v>322.67399999999998</v>
      </c>
      <c r="BB27" s="941">
        <v>36.247</v>
      </c>
      <c r="BC27" s="941">
        <v>8.9160000000000004</v>
      </c>
      <c r="BD27" s="59">
        <v>1032.788</v>
      </c>
      <c r="BE27" s="59">
        <v>87.408000000000001</v>
      </c>
      <c r="BF27" s="941">
        <v>56.597000000000001</v>
      </c>
      <c r="BG27" s="59">
        <v>888.78300000000002</v>
      </c>
      <c r="BH27" s="59">
        <v>408.51399999999995</v>
      </c>
      <c r="BI27" s="59">
        <v>360.24599999999998</v>
      </c>
      <c r="BJ27" s="941">
        <v>33.055999999999997</v>
      </c>
      <c r="BK27" s="941">
        <v>15.212</v>
      </c>
      <c r="BL27" s="59">
        <v>959.33799999999997</v>
      </c>
      <c r="BM27" s="59">
        <v>129.726</v>
      </c>
      <c r="BN27" s="941">
        <v>85.676999999999992</v>
      </c>
      <c r="BO27" s="59">
        <v>743.93499999999995</v>
      </c>
      <c r="BP27" s="59">
        <v>354.21099999999996</v>
      </c>
      <c r="BQ27" s="59">
        <v>309.96699999999998</v>
      </c>
      <c r="BR27" s="941">
        <v>36.344000000000001</v>
      </c>
      <c r="BS27" s="941">
        <v>7.9</v>
      </c>
      <c r="BT27" s="59">
        <v>1037.9089999999999</v>
      </c>
      <c r="BU27" s="59">
        <v>90.444000000000003</v>
      </c>
      <c r="BV27" s="941">
        <v>62.180000000000007</v>
      </c>
      <c r="BW27" s="59">
        <v>885.28499999999997</v>
      </c>
      <c r="BX27" s="59">
        <v>316.30900000000003</v>
      </c>
      <c r="BY27" s="59">
        <v>269.51400000000001</v>
      </c>
      <c r="BZ27" s="941">
        <v>37.091000000000001</v>
      </c>
      <c r="CA27" s="941">
        <v>9.7040000000000006</v>
      </c>
      <c r="CB27" s="59">
        <v>1054.2739999999999</v>
      </c>
      <c r="CC27" s="59">
        <v>111.748</v>
      </c>
      <c r="CD27" s="941">
        <v>72.653999999999996</v>
      </c>
      <c r="CE27" s="59">
        <v>869.87199999999996</v>
      </c>
      <c r="CF27" s="59">
        <v>333.21000000000004</v>
      </c>
      <c r="CG27" s="59">
        <v>285.36099999999999</v>
      </c>
      <c r="CH27" s="941">
        <v>36.076000000000001</v>
      </c>
      <c r="CI27" s="941">
        <v>11.773</v>
      </c>
      <c r="CJ27" s="59">
        <v>1103.05</v>
      </c>
      <c r="CK27" s="59">
        <v>154.09800000000001</v>
      </c>
      <c r="CL27" s="941">
        <v>98.301000000000002</v>
      </c>
      <c r="CM27" s="59">
        <v>850.65099999999995</v>
      </c>
      <c r="CN27" s="59">
        <v>294.964</v>
      </c>
      <c r="CO27" s="59">
        <v>236.75200000000001</v>
      </c>
      <c r="CP27" s="941">
        <v>36.889000000000003</v>
      </c>
      <c r="CQ27" s="941">
        <v>21.323</v>
      </c>
      <c r="CR27" s="59">
        <v>1100.739</v>
      </c>
      <c r="CS27" s="59">
        <v>132.98500000000001</v>
      </c>
      <c r="CT27" s="941">
        <v>111.42</v>
      </c>
      <c r="CU27" s="59">
        <v>856.33399999999995</v>
      </c>
      <c r="CV27" s="59">
        <v>314.06400000000002</v>
      </c>
      <c r="CW27" s="59">
        <v>262.334</v>
      </c>
      <c r="CX27" s="941">
        <v>36.53</v>
      </c>
      <c r="CY27" s="941">
        <v>15.2</v>
      </c>
      <c r="CZ27" s="59">
        <v>1123.414</v>
      </c>
      <c r="DA27" s="59">
        <v>136.94800000000001</v>
      </c>
      <c r="DB27" s="941">
        <v>119.19199999999999</v>
      </c>
      <c r="DC27" s="59">
        <v>867.274</v>
      </c>
      <c r="DD27" s="59">
        <v>374.02400000000006</v>
      </c>
      <c r="DE27" s="59">
        <v>320.74900000000002</v>
      </c>
      <c r="DF27" s="941">
        <v>37.999000000000002</v>
      </c>
      <c r="DG27" s="941">
        <v>15.276</v>
      </c>
      <c r="DH27" s="59">
        <v>1055.357</v>
      </c>
      <c r="DI27" s="59">
        <v>121.95699999999999</v>
      </c>
      <c r="DJ27" s="941">
        <v>105.015</v>
      </c>
      <c r="DK27" s="59">
        <v>828.38499999999999</v>
      </c>
      <c r="DL27" s="59">
        <v>379.85900000000004</v>
      </c>
      <c r="DM27" s="59">
        <v>323.38900000000001</v>
      </c>
      <c r="DN27" s="941">
        <v>37.334000000000003</v>
      </c>
      <c r="DO27" s="941">
        <v>19.135999999999999</v>
      </c>
      <c r="DP27" s="59">
        <v>1158.5300000000002</v>
      </c>
      <c r="DQ27" s="59">
        <v>223.536</v>
      </c>
      <c r="DR27" s="941">
        <v>99.438000000000002</v>
      </c>
      <c r="DS27" s="59">
        <v>835.55600000000004</v>
      </c>
      <c r="DT27" s="59">
        <v>406.34</v>
      </c>
      <c r="DU27" s="59">
        <v>349.721</v>
      </c>
      <c r="DV27" s="941">
        <v>36.03</v>
      </c>
      <c r="DW27" s="941">
        <v>20.588999999999999</v>
      </c>
      <c r="DX27" s="59">
        <v>1146.548</v>
      </c>
      <c r="DY27" s="59">
        <v>209.67</v>
      </c>
      <c r="DZ27" s="941">
        <v>93.085999999999999</v>
      </c>
      <c r="EA27" s="59">
        <v>843.79200000000003</v>
      </c>
      <c r="EB27" s="59">
        <v>460.52600000000001</v>
      </c>
      <c r="EC27" s="59">
        <v>401.63400000000001</v>
      </c>
      <c r="ED27" s="941">
        <v>35.317</v>
      </c>
      <c r="EE27" s="941">
        <v>23.574999999999999</v>
      </c>
      <c r="EF27" s="59">
        <v>1102.4470000000001</v>
      </c>
      <c r="EG27" s="59">
        <v>169.99100000000001</v>
      </c>
      <c r="EH27" s="941">
        <v>88.390999999999991</v>
      </c>
      <c r="EI27" s="59">
        <v>844.06500000000005</v>
      </c>
      <c r="EJ27" s="59">
        <v>438.56399999999996</v>
      </c>
      <c r="EK27" s="59">
        <v>368.24200000000002</v>
      </c>
      <c r="EL27" s="941">
        <v>35.917000000000002</v>
      </c>
      <c r="EM27" s="941">
        <v>34.405000000000001</v>
      </c>
      <c r="EN27" s="59">
        <v>1016.9789999999999</v>
      </c>
      <c r="EO27" s="59">
        <v>205.39</v>
      </c>
      <c r="EP27" s="941">
        <v>63.914000000000001</v>
      </c>
      <c r="EQ27" s="59">
        <v>747.67499999999995</v>
      </c>
      <c r="ER27" s="59">
        <v>446.495</v>
      </c>
      <c r="ES27" s="59">
        <v>395.75</v>
      </c>
      <c r="ET27" s="941">
        <v>33.957000000000001</v>
      </c>
      <c r="EU27" s="941">
        <v>16.788</v>
      </c>
      <c r="EV27" s="59">
        <v>963.25400000000002</v>
      </c>
      <c r="EW27" s="59">
        <v>159.93100000000001</v>
      </c>
      <c r="EX27" s="941">
        <v>62.591000000000001</v>
      </c>
      <c r="EY27" s="59">
        <v>740.73199999999997</v>
      </c>
      <c r="EZ27" s="59">
        <v>408.51399999999995</v>
      </c>
      <c r="FA27" s="59">
        <v>360.24599999999998</v>
      </c>
      <c r="FB27" s="941">
        <v>33.055999999999997</v>
      </c>
      <c r="FC27" s="941">
        <v>15.212</v>
      </c>
      <c r="FD27" s="59">
        <v>959.33799999999997</v>
      </c>
      <c r="FE27" s="59">
        <v>129.726</v>
      </c>
      <c r="FF27" s="941">
        <v>85.676999999999992</v>
      </c>
      <c r="FG27" s="59">
        <v>743.93499999999995</v>
      </c>
      <c r="FH27" s="59">
        <v>348.678</v>
      </c>
      <c r="FI27" s="59">
        <v>298.221</v>
      </c>
      <c r="FJ27" s="59">
        <v>35.948999999999998</v>
      </c>
      <c r="FK27" s="59">
        <v>14.507999999999999</v>
      </c>
      <c r="FL27" s="59">
        <v>953.88200000000006</v>
      </c>
      <c r="FM27" s="59">
        <v>132.26900000000001</v>
      </c>
      <c r="FN27" s="59">
        <v>84.415999999999997</v>
      </c>
      <c r="FO27" s="59">
        <v>737.197</v>
      </c>
      <c r="FP27" s="59">
        <v>331.38099999999997</v>
      </c>
      <c r="FQ27" s="59">
        <v>279.30099999999999</v>
      </c>
      <c r="FR27" s="59">
        <v>37.212000000000003</v>
      </c>
      <c r="FS27" s="59">
        <v>14.868</v>
      </c>
      <c r="FT27" s="59">
        <v>992.10599999999999</v>
      </c>
      <c r="FU27" s="59">
        <v>149.82</v>
      </c>
      <c r="FV27" s="59">
        <v>105.666</v>
      </c>
      <c r="FW27" s="59">
        <v>736.62</v>
      </c>
      <c r="FX27" s="700" t="s">
        <v>2387</v>
      </c>
      <c r="FY27" s="160">
        <v>21</v>
      </c>
    </row>
    <row r="28" spans="1:181" ht="15.75">
      <c r="A28" s="85">
        <v>22</v>
      </c>
      <c r="B28" s="1093" t="s">
        <v>2388</v>
      </c>
      <c r="C28" s="49" t="s">
        <v>2350</v>
      </c>
      <c r="D28" s="830">
        <v>0.51</v>
      </c>
      <c r="E28" s="830">
        <v>0.48399999999999999</v>
      </c>
      <c r="F28" s="830">
        <v>0</v>
      </c>
      <c r="G28" s="830">
        <v>2.5999999999999999E-2</v>
      </c>
      <c r="H28" s="830">
        <v>1.6039999999999996</v>
      </c>
      <c r="I28" s="830">
        <v>1.4049999999999998</v>
      </c>
      <c r="J28" s="830">
        <v>0</v>
      </c>
      <c r="K28" s="830">
        <v>0.19900000000000001</v>
      </c>
      <c r="L28" s="1087">
        <v>0.375</v>
      </c>
      <c r="M28" s="1087">
        <v>0.375</v>
      </c>
      <c r="N28" s="1087">
        <v>0</v>
      </c>
      <c r="O28" s="1087">
        <v>0</v>
      </c>
      <c r="P28" s="1087">
        <v>0.77800000000000002</v>
      </c>
      <c r="Q28" s="1087">
        <v>0.68100000000000005</v>
      </c>
      <c r="R28" s="1087">
        <v>0</v>
      </c>
      <c r="S28" s="1087">
        <v>9.7000000000000003E-2</v>
      </c>
      <c r="T28" s="1087">
        <v>0.29099999999999998</v>
      </c>
      <c r="U28" s="1087">
        <v>0.29099999999999998</v>
      </c>
      <c r="V28" s="1087">
        <v>0</v>
      </c>
      <c r="W28" s="1087">
        <v>0</v>
      </c>
      <c r="X28" s="1087">
        <v>1.1859999999999999</v>
      </c>
      <c r="Y28" s="1087">
        <v>1.071</v>
      </c>
      <c r="Z28" s="1087">
        <v>0</v>
      </c>
      <c r="AA28" s="1087">
        <v>0.11499999999999999</v>
      </c>
      <c r="AB28" s="829">
        <v>0.43</v>
      </c>
      <c r="AC28" s="829">
        <v>0.43</v>
      </c>
      <c r="AD28" s="829">
        <v>0</v>
      </c>
      <c r="AE28" s="829">
        <v>0</v>
      </c>
      <c r="AF28" s="829">
        <v>1.0679999999999998</v>
      </c>
      <c r="AG28" s="829">
        <v>0.97599999999999998</v>
      </c>
      <c r="AH28" s="829">
        <v>0</v>
      </c>
      <c r="AI28" s="829">
        <v>9.1999999999999998E-2</v>
      </c>
      <c r="AJ28" s="941">
        <v>0.28899999999999998</v>
      </c>
      <c r="AK28" s="941">
        <v>0.28899999999999998</v>
      </c>
      <c r="AL28" s="941">
        <v>0</v>
      </c>
      <c r="AM28" s="941">
        <v>0</v>
      </c>
      <c r="AN28" s="941">
        <v>1.339</v>
      </c>
      <c r="AO28" s="941">
        <v>1.2929999999999999</v>
      </c>
      <c r="AP28" s="941">
        <v>0</v>
      </c>
      <c r="AQ28" s="941">
        <v>4.5999999999999999E-2</v>
      </c>
      <c r="AR28" s="941">
        <v>0.40700000000000003</v>
      </c>
      <c r="AS28" s="941">
        <v>0.39100000000000001</v>
      </c>
      <c r="AT28" s="941">
        <v>1.4999999999999999E-2</v>
      </c>
      <c r="AU28" s="941">
        <v>1E-3</v>
      </c>
      <c r="AV28" s="941">
        <v>1.292</v>
      </c>
      <c r="AW28" s="941">
        <v>1.292</v>
      </c>
      <c r="AX28" s="941">
        <v>0</v>
      </c>
      <c r="AY28" s="941">
        <v>0</v>
      </c>
      <c r="AZ28" s="941">
        <v>0.40700000000000003</v>
      </c>
      <c r="BA28" s="941">
        <v>0.39100000000000001</v>
      </c>
      <c r="BB28" s="941">
        <v>1.4999999999999999E-2</v>
      </c>
      <c r="BC28" s="941">
        <v>1E-3</v>
      </c>
      <c r="BD28" s="941">
        <v>1.292</v>
      </c>
      <c r="BE28" s="941">
        <v>1.292</v>
      </c>
      <c r="BF28" s="941">
        <v>0</v>
      </c>
      <c r="BG28" s="941">
        <v>0</v>
      </c>
      <c r="BH28" s="941">
        <v>0.23600000000000002</v>
      </c>
      <c r="BI28" s="941">
        <v>0.23300000000000001</v>
      </c>
      <c r="BJ28" s="941">
        <v>0</v>
      </c>
      <c r="BK28" s="941">
        <v>3.0000000000000001E-3</v>
      </c>
      <c r="BL28" s="941">
        <v>1.4990000000000001</v>
      </c>
      <c r="BM28" s="941">
        <v>1.4990000000000001</v>
      </c>
      <c r="BN28" s="941">
        <v>0</v>
      </c>
      <c r="BO28" s="941">
        <v>0</v>
      </c>
      <c r="BP28" s="941">
        <v>0.47699999999999998</v>
      </c>
      <c r="BQ28" s="941">
        <v>0.47499999999999998</v>
      </c>
      <c r="BR28" s="941">
        <v>0</v>
      </c>
      <c r="BS28" s="941">
        <v>2E-3</v>
      </c>
      <c r="BT28" s="941">
        <v>1.3879999999999999</v>
      </c>
      <c r="BU28" s="941">
        <v>1.3879999999999999</v>
      </c>
      <c r="BV28" s="941">
        <v>0</v>
      </c>
      <c r="BW28" s="941">
        <v>0</v>
      </c>
      <c r="BX28" s="941">
        <v>0.58799999999999997</v>
      </c>
      <c r="BY28" s="941">
        <v>0.57299999999999995</v>
      </c>
      <c r="BZ28" s="941">
        <v>1.0999999999999999E-2</v>
      </c>
      <c r="CA28" s="941">
        <v>4.0000000000000001E-3</v>
      </c>
      <c r="CB28" s="941">
        <v>1.365</v>
      </c>
      <c r="CC28" s="941">
        <v>1.365</v>
      </c>
      <c r="CD28" s="941">
        <v>0</v>
      </c>
      <c r="CE28" s="941">
        <v>0</v>
      </c>
      <c r="CF28" s="941">
        <v>0.47</v>
      </c>
      <c r="CG28" s="941">
        <v>0.42699999999999999</v>
      </c>
      <c r="CH28" s="941">
        <v>3.5999999999999997E-2</v>
      </c>
      <c r="CI28" s="941">
        <v>7.0000000000000001E-3</v>
      </c>
      <c r="CJ28" s="941">
        <v>2.7269999999999999</v>
      </c>
      <c r="CK28" s="941">
        <v>2.7269999999999999</v>
      </c>
      <c r="CL28" s="941">
        <v>0</v>
      </c>
      <c r="CM28" s="941">
        <v>0</v>
      </c>
      <c r="CN28" s="941">
        <v>0.52</v>
      </c>
      <c r="CO28" s="941">
        <v>0.497</v>
      </c>
      <c r="CP28" s="941">
        <v>0</v>
      </c>
      <c r="CQ28" s="941">
        <v>2.3E-2</v>
      </c>
      <c r="CR28" s="941">
        <v>1.9850000000000001</v>
      </c>
      <c r="CS28" s="941">
        <v>1.9850000000000001</v>
      </c>
      <c r="CT28" s="941">
        <v>0</v>
      </c>
      <c r="CU28" s="941">
        <v>0</v>
      </c>
      <c r="CV28" s="941">
        <v>0.52700000000000002</v>
      </c>
      <c r="CW28" s="941">
        <v>0.52</v>
      </c>
      <c r="CX28" s="941">
        <v>0</v>
      </c>
      <c r="CY28" s="941">
        <v>7.0000000000000001E-3</v>
      </c>
      <c r="CZ28" s="941">
        <v>1.4239999999999999</v>
      </c>
      <c r="DA28" s="941">
        <v>1.4239999999999999</v>
      </c>
      <c r="DB28" s="941">
        <v>0</v>
      </c>
      <c r="DC28" s="941">
        <v>0</v>
      </c>
      <c r="DD28" s="941">
        <v>0.36</v>
      </c>
      <c r="DE28" s="941">
        <v>0.35399999999999998</v>
      </c>
      <c r="DF28" s="941">
        <v>0</v>
      </c>
      <c r="DG28" s="941">
        <v>6.0000000000000001E-3</v>
      </c>
      <c r="DH28" s="941">
        <v>1.1819999999999999</v>
      </c>
      <c r="DI28" s="941">
        <v>1.1819999999999999</v>
      </c>
      <c r="DJ28" s="941">
        <v>0</v>
      </c>
      <c r="DK28" s="941">
        <v>0</v>
      </c>
      <c r="DL28" s="941">
        <v>0.39</v>
      </c>
      <c r="DM28" s="941">
        <v>0.38600000000000001</v>
      </c>
      <c r="DN28" s="941">
        <v>0</v>
      </c>
      <c r="DO28" s="941">
        <v>4.0000000000000001E-3</v>
      </c>
      <c r="DP28" s="941">
        <v>1.6830000000000001</v>
      </c>
      <c r="DQ28" s="941">
        <v>1.6830000000000001</v>
      </c>
      <c r="DR28" s="941">
        <v>0</v>
      </c>
      <c r="DS28" s="941">
        <v>0</v>
      </c>
      <c r="DT28" s="941">
        <v>0.377</v>
      </c>
      <c r="DU28" s="941">
        <v>0.35899999999999999</v>
      </c>
      <c r="DV28" s="941">
        <v>0</v>
      </c>
      <c r="DW28" s="941">
        <v>1.7999999999999999E-2</v>
      </c>
      <c r="DX28" s="941">
        <v>1.429</v>
      </c>
      <c r="DY28" s="941">
        <v>1.429</v>
      </c>
      <c r="DZ28" s="941">
        <v>0</v>
      </c>
      <c r="EA28" s="941">
        <v>0</v>
      </c>
      <c r="EB28" s="941">
        <v>0.26400000000000001</v>
      </c>
      <c r="EC28" s="941">
        <v>0.26100000000000001</v>
      </c>
      <c r="ED28" s="941">
        <v>0</v>
      </c>
      <c r="EE28" s="941">
        <v>3.0000000000000001E-3</v>
      </c>
      <c r="EF28" s="941">
        <v>2.5539999999999998</v>
      </c>
      <c r="EG28" s="941">
        <v>2.5539999999999998</v>
      </c>
      <c r="EH28" s="941">
        <v>0</v>
      </c>
      <c r="EI28" s="941">
        <v>0</v>
      </c>
      <c r="EJ28" s="941">
        <v>0.27100000000000002</v>
      </c>
      <c r="EK28" s="941">
        <v>0.26800000000000002</v>
      </c>
      <c r="EL28" s="941">
        <v>0</v>
      </c>
      <c r="EM28" s="941">
        <v>3.0000000000000001E-3</v>
      </c>
      <c r="EN28" s="941">
        <v>1.7090000000000001</v>
      </c>
      <c r="EO28" s="941">
        <v>1.7090000000000001</v>
      </c>
      <c r="EP28" s="941">
        <v>0</v>
      </c>
      <c r="EQ28" s="941">
        <v>0</v>
      </c>
      <c r="ER28" s="941">
        <v>0.28899999999999998</v>
      </c>
      <c r="ES28" s="941">
        <v>0.28599999999999998</v>
      </c>
      <c r="ET28" s="941">
        <v>0</v>
      </c>
      <c r="EU28" s="941">
        <v>3.0000000000000001E-3</v>
      </c>
      <c r="EV28" s="941">
        <v>2.1120000000000001</v>
      </c>
      <c r="EW28" s="941">
        <v>2.0310000000000001</v>
      </c>
      <c r="EX28" s="941">
        <v>8.1000000000000003E-2</v>
      </c>
      <c r="EY28" s="941">
        <v>0</v>
      </c>
      <c r="EZ28" s="941">
        <v>0.23600000000000002</v>
      </c>
      <c r="FA28" s="941">
        <v>0.23300000000000001</v>
      </c>
      <c r="FB28" s="941">
        <v>0</v>
      </c>
      <c r="FC28" s="941">
        <v>3.0000000000000001E-3</v>
      </c>
      <c r="FD28" s="941">
        <v>1.4990000000000001</v>
      </c>
      <c r="FE28" s="941">
        <v>1.4990000000000001</v>
      </c>
      <c r="FF28" s="941">
        <v>0</v>
      </c>
      <c r="FG28" s="941">
        <v>0</v>
      </c>
      <c r="FH28" s="857">
        <v>0.29199999999999998</v>
      </c>
      <c r="FI28" s="857">
        <v>0.28599999999999998</v>
      </c>
      <c r="FJ28" s="857">
        <v>0</v>
      </c>
      <c r="FK28" s="857">
        <v>6.0000000000000001E-3</v>
      </c>
      <c r="FL28" s="857">
        <v>1.841</v>
      </c>
      <c r="FM28" s="857">
        <v>1.841</v>
      </c>
      <c r="FN28" s="857">
        <v>0</v>
      </c>
      <c r="FO28" s="857">
        <v>0</v>
      </c>
      <c r="FP28" s="857">
        <v>0.34800000000000003</v>
      </c>
      <c r="FQ28" s="857">
        <v>0.34200000000000003</v>
      </c>
      <c r="FR28" s="857">
        <v>0</v>
      </c>
      <c r="FS28" s="857">
        <v>6.0000000000000001E-3</v>
      </c>
      <c r="FT28" s="857">
        <v>2.2930000000000001</v>
      </c>
      <c r="FU28" s="857">
        <v>1.8680000000000001</v>
      </c>
      <c r="FV28" s="857">
        <v>0</v>
      </c>
      <c r="FW28" s="857">
        <v>0.42499999999999999</v>
      </c>
      <c r="FX28" s="700" t="s">
        <v>2389</v>
      </c>
      <c r="FY28" s="160">
        <v>22</v>
      </c>
    </row>
    <row r="29" spans="1:181" ht="15.75">
      <c r="A29" s="85">
        <v>23</v>
      </c>
      <c r="B29" s="1093" t="s">
        <v>2390</v>
      </c>
      <c r="C29" s="49" t="s">
        <v>2350</v>
      </c>
      <c r="D29" s="830">
        <v>1.444</v>
      </c>
      <c r="E29" s="830">
        <v>6.0000000000000001E-3</v>
      </c>
      <c r="F29" s="830">
        <v>1.0710000000000002</v>
      </c>
      <c r="G29" s="830">
        <v>0.36699999999999999</v>
      </c>
      <c r="H29" s="830">
        <v>17.319999999999997</v>
      </c>
      <c r="I29" s="830">
        <v>16.407999999999998</v>
      </c>
      <c r="J29" s="830">
        <v>0.78699999999999992</v>
      </c>
      <c r="K29" s="830">
        <v>0.125</v>
      </c>
      <c r="L29" s="1087">
        <v>1.1219999999999999</v>
      </c>
      <c r="M29" s="1087">
        <v>3.0000000000000001E-3</v>
      </c>
      <c r="N29" s="1087">
        <v>1.119</v>
      </c>
      <c r="O29" s="1087">
        <v>0</v>
      </c>
      <c r="P29" s="1087">
        <v>18.221000000000007</v>
      </c>
      <c r="Q29" s="1087">
        <v>17.361000000000004</v>
      </c>
      <c r="R29" s="1087">
        <v>0.68400000000000005</v>
      </c>
      <c r="S29" s="1087">
        <v>0.17599999999999999</v>
      </c>
      <c r="T29" s="1087">
        <v>2.8389999999999995</v>
      </c>
      <c r="U29" s="1087">
        <v>6.0000000000000001E-3</v>
      </c>
      <c r="V29" s="1087">
        <v>2.452</v>
      </c>
      <c r="W29" s="1087">
        <v>0.38100000000000001</v>
      </c>
      <c r="X29" s="1087">
        <v>47.223999999999997</v>
      </c>
      <c r="Y29" s="1087">
        <v>46.513999999999996</v>
      </c>
      <c r="Z29" s="1087">
        <v>0.47000000000000003</v>
      </c>
      <c r="AA29" s="1087">
        <v>0.24</v>
      </c>
      <c r="AB29" s="829">
        <v>6.8430000000000009</v>
      </c>
      <c r="AC29" s="829">
        <v>0.10100000000000001</v>
      </c>
      <c r="AD29" s="829">
        <v>6.0039999999999996</v>
      </c>
      <c r="AE29" s="829">
        <v>0.73799999999999999</v>
      </c>
      <c r="AF29" s="829">
        <v>13.115999999999998</v>
      </c>
      <c r="AG29" s="829">
        <v>12.954999999999998</v>
      </c>
      <c r="AH29" s="829">
        <v>0.14599999999999999</v>
      </c>
      <c r="AI29" s="829">
        <v>1.4999999999999999E-2</v>
      </c>
      <c r="AJ29" s="941">
        <v>11.969000000000001</v>
      </c>
      <c r="AK29" s="941">
        <v>0.439</v>
      </c>
      <c r="AL29" s="941">
        <v>11.242000000000001</v>
      </c>
      <c r="AM29" s="941">
        <v>0.28799999999999998</v>
      </c>
      <c r="AN29" s="941">
        <v>24.468</v>
      </c>
      <c r="AO29" s="941">
        <v>23.108000000000001</v>
      </c>
      <c r="AP29" s="941">
        <v>1.3149999999999999</v>
      </c>
      <c r="AQ29" s="941">
        <v>4.4999999999999998E-2</v>
      </c>
      <c r="AR29" s="941">
        <v>3.7529999999999997</v>
      </c>
      <c r="AS29" s="941">
        <v>0.01</v>
      </c>
      <c r="AT29" s="941">
        <v>3.6619999999999999</v>
      </c>
      <c r="AU29" s="941">
        <v>8.1000000000000003E-2</v>
      </c>
      <c r="AV29" s="941">
        <v>37.758000000000003</v>
      </c>
      <c r="AW29" s="941">
        <v>32.682000000000002</v>
      </c>
      <c r="AX29" s="941">
        <v>5.0709999999999997</v>
      </c>
      <c r="AY29" s="941">
        <v>5.0000000000000001E-3</v>
      </c>
      <c r="AZ29" s="941">
        <v>3.7529999999999997</v>
      </c>
      <c r="BA29" s="941">
        <v>0.01</v>
      </c>
      <c r="BB29" s="941">
        <v>3.6619999999999999</v>
      </c>
      <c r="BC29" s="941">
        <v>8.1000000000000003E-2</v>
      </c>
      <c r="BD29" s="941">
        <v>37.758000000000003</v>
      </c>
      <c r="BE29" s="941">
        <v>32.682000000000002</v>
      </c>
      <c r="BF29" s="941">
        <v>5.0709999999999997</v>
      </c>
      <c r="BG29" s="941">
        <v>5.0000000000000001E-3</v>
      </c>
      <c r="BH29" s="941">
        <v>2.0220000000000002</v>
      </c>
      <c r="BI29" s="941">
        <v>1.4999999999999999E-2</v>
      </c>
      <c r="BJ29" s="941">
        <v>1.9179999999999999</v>
      </c>
      <c r="BK29" s="941">
        <v>8.8999999999999996E-2</v>
      </c>
      <c r="BL29" s="941">
        <v>71.048000000000002</v>
      </c>
      <c r="BM29" s="941">
        <v>62.03</v>
      </c>
      <c r="BN29" s="941">
        <v>9.0149999999999988</v>
      </c>
      <c r="BO29" s="941">
        <v>3.0000000000000001E-3</v>
      </c>
      <c r="BP29" s="941">
        <v>2.0760000000000001</v>
      </c>
      <c r="BQ29" s="941">
        <v>4.3999999999999997E-2</v>
      </c>
      <c r="BR29" s="941">
        <v>1.7110000000000001</v>
      </c>
      <c r="BS29" s="941">
        <v>0.32100000000000001</v>
      </c>
      <c r="BT29" s="941">
        <v>40.838999999999999</v>
      </c>
      <c r="BU29" s="941">
        <v>32.741</v>
      </c>
      <c r="BV29" s="941">
        <v>8.093</v>
      </c>
      <c r="BW29" s="941">
        <v>5.0000000000000001E-3</v>
      </c>
      <c r="BX29" s="941">
        <v>2.7120000000000002</v>
      </c>
      <c r="BY29" s="941">
        <v>8.0000000000000002E-3</v>
      </c>
      <c r="BZ29" s="941">
        <v>0.27</v>
      </c>
      <c r="CA29" s="941">
        <v>2.4340000000000002</v>
      </c>
      <c r="CB29" s="941">
        <v>40.647000000000006</v>
      </c>
      <c r="CC29" s="941">
        <v>33.148000000000003</v>
      </c>
      <c r="CD29" s="941">
        <v>7.4949999999999992</v>
      </c>
      <c r="CE29" s="941">
        <v>4.0000000000000001E-3</v>
      </c>
      <c r="CF29" s="941">
        <v>3.5889999999999995</v>
      </c>
      <c r="CG29" s="941">
        <v>1.7999999999999999E-2</v>
      </c>
      <c r="CH29" s="941">
        <v>3.2549999999999999</v>
      </c>
      <c r="CI29" s="941">
        <v>0.316</v>
      </c>
      <c r="CJ29" s="941">
        <v>40.616999999999997</v>
      </c>
      <c r="CK29" s="941">
        <v>36.067999999999998</v>
      </c>
      <c r="CL29" s="941">
        <v>4.5430000000000001</v>
      </c>
      <c r="CM29" s="941">
        <v>6.0000000000000001E-3</v>
      </c>
      <c r="CN29" s="941">
        <v>1.0289999999999999</v>
      </c>
      <c r="CO29" s="941">
        <v>0.02</v>
      </c>
      <c r="CP29" s="941">
        <v>1.006</v>
      </c>
      <c r="CQ29" s="941">
        <v>3.0000000000000001E-3</v>
      </c>
      <c r="CR29" s="941">
        <v>39.488</v>
      </c>
      <c r="CS29" s="941">
        <v>35.493000000000002</v>
      </c>
      <c r="CT29" s="941">
        <v>3.99</v>
      </c>
      <c r="CU29" s="941">
        <v>5.0000000000000001E-3</v>
      </c>
      <c r="CV29" s="941">
        <v>1.377</v>
      </c>
      <c r="CW29" s="941">
        <v>2.1999999999999999E-2</v>
      </c>
      <c r="CX29" s="941">
        <v>1.3280000000000001</v>
      </c>
      <c r="CY29" s="941">
        <v>2.7E-2</v>
      </c>
      <c r="CZ29" s="941">
        <v>38.580999999999996</v>
      </c>
      <c r="DA29" s="941">
        <v>36.735999999999997</v>
      </c>
      <c r="DB29" s="941">
        <v>1.84</v>
      </c>
      <c r="DC29" s="941">
        <v>5.0000000000000001E-3</v>
      </c>
      <c r="DD29" s="941">
        <v>2.464</v>
      </c>
      <c r="DE29" s="941">
        <v>0.02</v>
      </c>
      <c r="DF29" s="941">
        <v>0.247</v>
      </c>
      <c r="DG29" s="941">
        <v>2.1970000000000001</v>
      </c>
      <c r="DH29" s="941">
        <v>37.191999999999993</v>
      </c>
      <c r="DI29" s="941">
        <v>34.659999999999997</v>
      </c>
      <c r="DJ29" s="941">
        <v>2.528</v>
      </c>
      <c r="DK29" s="941">
        <v>4.0000000000000001E-3</v>
      </c>
      <c r="DL29" s="941">
        <v>1.82</v>
      </c>
      <c r="DM29" s="941">
        <v>2.1999999999999999E-2</v>
      </c>
      <c r="DN29" s="941">
        <v>1.1279999999999999</v>
      </c>
      <c r="DO29" s="941">
        <v>0.67</v>
      </c>
      <c r="DP29" s="941">
        <v>63.428999999999995</v>
      </c>
      <c r="DQ29" s="941">
        <v>58.302999999999997</v>
      </c>
      <c r="DR29" s="941">
        <v>5.1219999999999999</v>
      </c>
      <c r="DS29" s="941">
        <v>4.0000000000000001E-3</v>
      </c>
      <c r="DT29" s="941">
        <v>0.72899999999999998</v>
      </c>
      <c r="DU29" s="941">
        <v>1.6E-2</v>
      </c>
      <c r="DV29" s="941">
        <v>0.56999999999999995</v>
      </c>
      <c r="DW29" s="941">
        <v>0.14299999999999999</v>
      </c>
      <c r="DX29" s="941">
        <v>64.947000000000003</v>
      </c>
      <c r="DY29" s="941">
        <v>58.442999999999998</v>
      </c>
      <c r="DZ29" s="941">
        <v>6.5</v>
      </c>
      <c r="EA29" s="941">
        <v>4.0000000000000001E-3</v>
      </c>
      <c r="EB29" s="941">
        <v>2.0550000000000002</v>
      </c>
      <c r="EC29" s="941">
        <v>1.6E-2</v>
      </c>
      <c r="ED29" s="941">
        <v>1.93</v>
      </c>
      <c r="EE29" s="941">
        <v>0.109</v>
      </c>
      <c r="EF29" s="941">
        <v>73.128999999999991</v>
      </c>
      <c r="EG29" s="941">
        <v>64.272999999999996</v>
      </c>
      <c r="EH29" s="941">
        <v>8.8529999999999998</v>
      </c>
      <c r="EI29" s="941">
        <v>3.0000000000000001E-3</v>
      </c>
      <c r="EJ29" s="941">
        <v>4.5440000000000005</v>
      </c>
      <c r="EK29" s="941">
        <v>1.7000000000000001E-2</v>
      </c>
      <c r="EL29" s="941">
        <v>4.5209999999999999</v>
      </c>
      <c r="EM29" s="941">
        <v>6.0000000000000001E-3</v>
      </c>
      <c r="EN29" s="941">
        <v>78.87700000000001</v>
      </c>
      <c r="EO29" s="941">
        <v>68.617000000000004</v>
      </c>
      <c r="EP29" s="941">
        <v>10.256</v>
      </c>
      <c r="EQ29" s="941">
        <v>4.0000000000000001E-3</v>
      </c>
      <c r="ER29" s="941">
        <v>0.189</v>
      </c>
      <c r="ES29" s="941">
        <v>1.7999999999999999E-2</v>
      </c>
      <c r="ET29" s="941">
        <v>0.16600000000000001</v>
      </c>
      <c r="EU29" s="941">
        <v>5.0000000000000001E-3</v>
      </c>
      <c r="EV29" s="941">
        <v>79.48</v>
      </c>
      <c r="EW29" s="941">
        <v>67.709000000000003</v>
      </c>
      <c r="EX29" s="941">
        <v>11.768000000000001</v>
      </c>
      <c r="EY29" s="941">
        <v>3.0000000000000001E-3</v>
      </c>
      <c r="EZ29" s="941">
        <v>2.0220000000000002</v>
      </c>
      <c r="FA29" s="941">
        <v>1.4999999999999999E-2</v>
      </c>
      <c r="FB29" s="941">
        <v>1.9179999999999999</v>
      </c>
      <c r="FC29" s="941">
        <v>8.8999999999999996E-2</v>
      </c>
      <c r="FD29" s="941">
        <v>71.048000000000002</v>
      </c>
      <c r="FE29" s="941">
        <v>62.03</v>
      </c>
      <c r="FF29" s="941">
        <v>9.0149999999999988</v>
      </c>
      <c r="FG29" s="941">
        <v>3.0000000000000001E-3</v>
      </c>
      <c r="FH29" s="857">
        <v>1.6159999999999999</v>
      </c>
      <c r="FI29" s="857">
        <v>1.7000000000000001E-2</v>
      </c>
      <c r="FJ29" s="857">
        <v>1.264</v>
      </c>
      <c r="FK29" s="857">
        <v>0.33500000000000002</v>
      </c>
      <c r="FL29" s="857">
        <v>69.918000000000006</v>
      </c>
      <c r="FM29" s="857">
        <v>56.999000000000002</v>
      </c>
      <c r="FN29" s="857">
        <v>12.917</v>
      </c>
      <c r="FO29" s="857">
        <v>2E-3</v>
      </c>
      <c r="FP29" s="857">
        <v>1.3569999999999998</v>
      </c>
      <c r="FQ29" s="857">
        <v>1.7000000000000001E-2</v>
      </c>
      <c r="FR29" s="857">
        <v>0.59499999999999997</v>
      </c>
      <c r="FS29" s="857">
        <v>0.745</v>
      </c>
      <c r="FT29" s="857">
        <v>70.539999999999992</v>
      </c>
      <c r="FU29" s="857">
        <v>57.777000000000001</v>
      </c>
      <c r="FV29" s="857">
        <v>12.760999999999999</v>
      </c>
      <c r="FW29" s="857">
        <v>2E-3</v>
      </c>
      <c r="FX29" s="700" t="s">
        <v>2391</v>
      </c>
      <c r="FY29" s="160">
        <v>23</v>
      </c>
    </row>
    <row r="30" spans="1:181" ht="15.75">
      <c r="A30" s="85">
        <v>24</v>
      </c>
      <c r="B30" s="1093" t="s">
        <v>2392</v>
      </c>
      <c r="C30" s="49" t="s">
        <v>2350</v>
      </c>
      <c r="D30" s="830">
        <v>69.616</v>
      </c>
      <c r="E30" s="830">
        <v>7.8E-2</v>
      </c>
      <c r="F30" s="830">
        <v>29.213999999999999</v>
      </c>
      <c r="G30" s="830">
        <v>40.323999999999998</v>
      </c>
      <c r="H30" s="1087">
        <v>192.40200000000002</v>
      </c>
      <c r="I30" s="830">
        <v>14.254999999999999</v>
      </c>
      <c r="J30" s="830">
        <v>31.819000000000003</v>
      </c>
      <c r="K30" s="1087">
        <v>146.328</v>
      </c>
      <c r="L30" s="1087">
        <v>91.167000000000016</v>
      </c>
      <c r="M30" s="1087">
        <v>0.123</v>
      </c>
      <c r="N30" s="1087">
        <v>41.075000000000003</v>
      </c>
      <c r="O30" s="1087">
        <v>49.969000000000001</v>
      </c>
      <c r="P30" s="1087">
        <v>186.494</v>
      </c>
      <c r="Q30" s="1087">
        <v>14.254</v>
      </c>
      <c r="R30" s="1087">
        <v>29.722999999999999</v>
      </c>
      <c r="S30" s="1087">
        <v>142.517</v>
      </c>
      <c r="T30" s="1087">
        <v>102.339</v>
      </c>
      <c r="U30" s="1087">
        <v>0.24300000000000002</v>
      </c>
      <c r="V30" s="1087">
        <v>49.221000000000004</v>
      </c>
      <c r="W30" s="1087">
        <v>52.875000000000014</v>
      </c>
      <c r="X30" s="1087">
        <v>204.25700000000001</v>
      </c>
      <c r="Y30" s="1087">
        <v>61.409000000000006</v>
      </c>
      <c r="Z30" s="1087">
        <v>33.115000000000002</v>
      </c>
      <c r="AA30" s="1087">
        <v>109.733</v>
      </c>
      <c r="AB30" s="1087">
        <v>180.49899999999997</v>
      </c>
      <c r="AC30" s="829">
        <v>0.38300000000000001</v>
      </c>
      <c r="AD30" s="1087">
        <v>128.48099999999999</v>
      </c>
      <c r="AE30" s="829">
        <v>51.634999999999998</v>
      </c>
      <c r="AF30" s="1087">
        <v>169.41600000000003</v>
      </c>
      <c r="AG30" s="829">
        <v>20.828999999999997</v>
      </c>
      <c r="AH30" s="829">
        <v>37.992000000000004</v>
      </c>
      <c r="AI30" s="1087">
        <v>110.59500000000001</v>
      </c>
      <c r="AJ30" s="59">
        <v>68.137</v>
      </c>
      <c r="AK30" s="941">
        <v>0.309</v>
      </c>
      <c r="AL30" s="941">
        <v>21.193999999999999</v>
      </c>
      <c r="AM30" s="941">
        <v>46.634</v>
      </c>
      <c r="AN30" s="59">
        <v>156.30799999999999</v>
      </c>
      <c r="AO30" s="941">
        <v>22.501999999999999</v>
      </c>
      <c r="AP30" s="941">
        <v>17.352</v>
      </c>
      <c r="AQ30" s="59">
        <v>116.45399999999999</v>
      </c>
      <c r="AR30" s="59">
        <v>55.581999999999994</v>
      </c>
      <c r="AS30" s="941">
        <v>0.28199999999999997</v>
      </c>
      <c r="AT30" s="941">
        <v>6.6429999999999998</v>
      </c>
      <c r="AU30" s="941">
        <v>48.656999999999996</v>
      </c>
      <c r="AV30" s="59">
        <v>171.21699999999998</v>
      </c>
      <c r="AW30" s="941">
        <v>26.434000000000001</v>
      </c>
      <c r="AX30" s="941">
        <v>16.464000000000002</v>
      </c>
      <c r="AY30" s="59">
        <v>128.31899999999999</v>
      </c>
      <c r="AZ30" s="59">
        <v>55.581999999999994</v>
      </c>
      <c r="BA30" s="941">
        <v>0.28199999999999997</v>
      </c>
      <c r="BB30" s="941">
        <v>6.6429999999999998</v>
      </c>
      <c r="BC30" s="941">
        <v>48.656999999999996</v>
      </c>
      <c r="BD30" s="59">
        <v>171.21699999999998</v>
      </c>
      <c r="BE30" s="941">
        <v>26.434000000000001</v>
      </c>
      <c r="BF30" s="941">
        <v>16.464000000000002</v>
      </c>
      <c r="BG30" s="59">
        <v>128.31899999999999</v>
      </c>
      <c r="BH30" s="59">
        <v>73.536000000000001</v>
      </c>
      <c r="BI30" s="941">
        <v>0.23100000000000001</v>
      </c>
      <c r="BJ30" s="941">
        <v>7.2770000000000001</v>
      </c>
      <c r="BK30" s="941">
        <v>66.028000000000006</v>
      </c>
      <c r="BL30" s="59">
        <v>290.82</v>
      </c>
      <c r="BM30" s="941">
        <v>42.392000000000003</v>
      </c>
      <c r="BN30" s="941">
        <v>12.504</v>
      </c>
      <c r="BO30" s="59">
        <v>235.92400000000001</v>
      </c>
      <c r="BP30" s="59">
        <v>53.447000000000003</v>
      </c>
      <c r="BQ30" s="941">
        <v>0.432</v>
      </c>
      <c r="BR30" s="941">
        <v>6.7039999999999997</v>
      </c>
      <c r="BS30" s="941">
        <v>46.311</v>
      </c>
      <c r="BT30" s="59">
        <v>169.94600000000003</v>
      </c>
      <c r="BU30" s="941">
        <v>27.913</v>
      </c>
      <c r="BV30" s="941">
        <v>18.126000000000001</v>
      </c>
      <c r="BW30" s="59">
        <v>123.907</v>
      </c>
      <c r="BX30" s="59">
        <v>59.213999999999999</v>
      </c>
      <c r="BY30" s="941">
        <v>0.34300000000000003</v>
      </c>
      <c r="BZ30" s="941">
        <v>5.407</v>
      </c>
      <c r="CA30" s="941">
        <v>53.463999999999999</v>
      </c>
      <c r="CB30" s="59">
        <v>162.98599999999996</v>
      </c>
      <c r="CC30" s="941">
        <v>29.95</v>
      </c>
      <c r="CD30" s="941">
        <v>14.552</v>
      </c>
      <c r="CE30" s="59">
        <v>118.48399999999999</v>
      </c>
      <c r="CF30" s="59">
        <v>60.765999999999998</v>
      </c>
      <c r="CG30" s="941">
        <v>0.39700000000000002</v>
      </c>
      <c r="CH30" s="941">
        <v>5.3010000000000002</v>
      </c>
      <c r="CI30" s="941">
        <v>55.067999999999998</v>
      </c>
      <c r="CJ30" s="59">
        <v>163.95699999999999</v>
      </c>
      <c r="CK30" s="941">
        <v>29.504999999999999</v>
      </c>
      <c r="CL30" s="941">
        <v>16.742000000000001</v>
      </c>
      <c r="CM30" s="59">
        <v>117.71</v>
      </c>
      <c r="CN30" s="59">
        <v>58.299000000000007</v>
      </c>
      <c r="CO30" s="941">
        <v>0.29199999999999998</v>
      </c>
      <c r="CP30" s="941">
        <v>8.4960000000000004</v>
      </c>
      <c r="CQ30" s="941">
        <v>49.511000000000003</v>
      </c>
      <c r="CR30" s="59">
        <v>160.65</v>
      </c>
      <c r="CS30" s="941">
        <v>31.832999999999998</v>
      </c>
      <c r="CT30" s="941">
        <v>13.076000000000001</v>
      </c>
      <c r="CU30" s="59">
        <v>115.741</v>
      </c>
      <c r="CV30" s="59">
        <v>56.433</v>
      </c>
      <c r="CW30" s="941">
        <v>0.25700000000000001</v>
      </c>
      <c r="CX30" s="941">
        <v>6.3040000000000003</v>
      </c>
      <c r="CY30" s="941">
        <v>49.872</v>
      </c>
      <c r="CZ30" s="59">
        <v>163.80600000000001</v>
      </c>
      <c r="DA30" s="941">
        <v>32.329000000000001</v>
      </c>
      <c r="DB30" s="941">
        <v>14.234999999999999</v>
      </c>
      <c r="DC30" s="59">
        <v>117.242</v>
      </c>
      <c r="DD30" s="59">
        <v>55.775000000000006</v>
      </c>
      <c r="DE30" s="941">
        <v>0.26100000000000001</v>
      </c>
      <c r="DF30" s="941">
        <v>6.4050000000000002</v>
      </c>
      <c r="DG30" s="941">
        <v>49.109000000000002</v>
      </c>
      <c r="DH30" s="59">
        <v>161.54399999999998</v>
      </c>
      <c r="DI30" s="941">
        <v>32.442999999999998</v>
      </c>
      <c r="DJ30" s="941">
        <v>15.396000000000001</v>
      </c>
      <c r="DK30" s="59">
        <v>113.705</v>
      </c>
      <c r="DL30" s="59">
        <v>64.921000000000006</v>
      </c>
      <c r="DM30" s="941">
        <v>0.39</v>
      </c>
      <c r="DN30" s="941">
        <v>5.2089999999999996</v>
      </c>
      <c r="DO30" s="941">
        <v>59.322000000000003</v>
      </c>
      <c r="DP30" s="59">
        <v>174.23700000000002</v>
      </c>
      <c r="DQ30" s="941">
        <v>32.228999999999999</v>
      </c>
      <c r="DR30" s="941">
        <v>25.443000000000001</v>
      </c>
      <c r="DS30" s="59">
        <v>116.565</v>
      </c>
      <c r="DT30" s="59">
        <v>69.323999999999998</v>
      </c>
      <c r="DU30" s="941">
        <v>0.191</v>
      </c>
      <c r="DV30" s="941">
        <v>6.2750000000000004</v>
      </c>
      <c r="DW30" s="941">
        <v>62.857999999999997</v>
      </c>
      <c r="DX30" s="59">
        <v>170.02400000000003</v>
      </c>
      <c r="DY30" s="941">
        <v>32.770000000000003</v>
      </c>
      <c r="DZ30" s="941">
        <v>17.192</v>
      </c>
      <c r="EA30" s="59">
        <v>120.062</v>
      </c>
      <c r="EB30" s="59">
        <v>67.459000000000003</v>
      </c>
      <c r="EC30" s="941">
        <v>0.29599999999999999</v>
      </c>
      <c r="ED30" s="941">
        <v>7.343</v>
      </c>
      <c r="EE30" s="941">
        <v>59.82</v>
      </c>
      <c r="EF30" s="59">
        <v>180.38200000000001</v>
      </c>
      <c r="EG30" s="941">
        <v>42.686</v>
      </c>
      <c r="EH30" s="941">
        <v>18.544999999999998</v>
      </c>
      <c r="EI30" s="59">
        <v>119.151</v>
      </c>
      <c r="EJ30" s="59">
        <v>71.102999999999994</v>
      </c>
      <c r="EK30" s="941">
        <v>0.222</v>
      </c>
      <c r="EL30" s="941">
        <v>7.452</v>
      </c>
      <c r="EM30" s="941">
        <v>63.429000000000002</v>
      </c>
      <c r="EN30" s="59">
        <v>199.75799999999998</v>
      </c>
      <c r="EO30" s="941">
        <v>41.628</v>
      </c>
      <c r="EP30" s="941">
        <v>34.244999999999997</v>
      </c>
      <c r="EQ30" s="59">
        <v>123.88500000000001</v>
      </c>
      <c r="ER30" s="59">
        <v>71.319999999999993</v>
      </c>
      <c r="ES30" s="941">
        <v>0.219</v>
      </c>
      <c r="ET30" s="941">
        <v>7.9569999999999999</v>
      </c>
      <c r="EU30" s="941">
        <v>63.143999999999998</v>
      </c>
      <c r="EV30" s="59">
        <v>194.363</v>
      </c>
      <c r="EW30" s="941">
        <v>43.988</v>
      </c>
      <c r="EX30" s="941">
        <v>31.015000000000001</v>
      </c>
      <c r="EY30" s="59">
        <v>119.36</v>
      </c>
      <c r="EZ30" s="59">
        <v>73.536000000000001</v>
      </c>
      <c r="FA30" s="941">
        <v>0.23100000000000001</v>
      </c>
      <c r="FB30" s="941">
        <v>7.2770000000000001</v>
      </c>
      <c r="FC30" s="941">
        <v>66.028000000000006</v>
      </c>
      <c r="FD30" s="59">
        <v>290.82</v>
      </c>
      <c r="FE30" s="941">
        <v>42.392000000000003</v>
      </c>
      <c r="FF30" s="941">
        <v>12.504</v>
      </c>
      <c r="FG30" s="59">
        <v>235.92400000000001</v>
      </c>
      <c r="FH30" s="59">
        <v>57.368000000000002</v>
      </c>
      <c r="FI30" s="59">
        <v>0.29499999999999998</v>
      </c>
      <c r="FJ30" s="59">
        <v>5.2930000000000001</v>
      </c>
      <c r="FK30" s="59">
        <v>51.78</v>
      </c>
      <c r="FL30" s="59">
        <v>210.268</v>
      </c>
      <c r="FM30" s="59">
        <v>46.173999999999999</v>
      </c>
      <c r="FN30" s="59">
        <v>17.627000000000002</v>
      </c>
      <c r="FO30" s="59">
        <v>146.46700000000001</v>
      </c>
      <c r="FP30" s="59">
        <v>78.298000000000002</v>
      </c>
      <c r="FQ30" s="59">
        <v>0.52300000000000002</v>
      </c>
      <c r="FR30" s="59">
        <v>21.585000000000001</v>
      </c>
      <c r="FS30" s="59">
        <v>56.19</v>
      </c>
      <c r="FT30" s="59">
        <v>226.14400000000001</v>
      </c>
      <c r="FU30" s="59">
        <v>48.899000000000001</v>
      </c>
      <c r="FV30" s="59">
        <v>30.13</v>
      </c>
      <c r="FW30" s="59">
        <v>147.11500000000001</v>
      </c>
      <c r="FX30" s="700" t="s">
        <v>2392</v>
      </c>
      <c r="FY30" s="160">
        <v>24</v>
      </c>
    </row>
    <row r="31" spans="1:181" ht="15.75">
      <c r="A31" s="85">
        <v>25</v>
      </c>
      <c r="B31" s="1093" t="s">
        <v>701</v>
      </c>
      <c r="C31" s="49" t="s">
        <v>2350</v>
      </c>
      <c r="D31" s="59">
        <v>437.16199999999998</v>
      </c>
      <c r="E31" s="59">
        <v>318.61399999999998</v>
      </c>
      <c r="F31" s="832">
        <v>12.29</v>
      </c>
      <c r="G31" s="59">
        <v>106.258</v>
      </c>
      <c r="H31" s="59">
        <v>9056.6939999999995</v>
      </c>
      <c r="I31" s="59">
        <v>6429.81</v>
      </c>
      <c r="J31" s="59">
        <v>230.559</v>
      </c>
      <c r="K31" s="59">
        <v>2396.3249999999998</v>
      </c>
      <c r="L31" s="59">
        <v>519.82600000000002</v>
      </c>
      <c r="M31" s="59">
        <v>427.28399999999999</v>
      </c>
      <c r="N31" s="59">
        <v>8.343</v>
      </c>
      <c r="O31" s="59">
        <v>84.198999999999998</v>
      </c>
      <c r="P31" s="59">
        <v>9613.7739999999994</v>
      </c>
      <c r="Q31" s="59">
        <v>6569.7879999999996</v>
      </c>
      <c r="R31" s="59">
        <v>189.904</v>
      </c>
      <c r="S31" s="59">
        <v>2854.0819999999999</v>
      </c>
      <c r="T31" s="59">
        <v>1506.7869999999998</v>
      </c>
      <c r="U31" s="59">
        <v>549.75</v>
      </c>
      <c r="V31" s="59">
        <v>27.227</v>
      </c>
      <c r="W31" s="59">
        <v>929.81</v>
      </c>
      <c r="X31" s="59">
        <v>9755.6530000000002</v>
      </c>
      <c r="Y31" s="59">
        <v>6363.0150000000003</v>
      </c>
      <c r="Z31" s="59">
        <v>283.98399999999998</v>
      </c>
      <c r="AA31" s="59">
        <v>3108.654</v>
      </c>
      <c r="AB31" s="59">
        <v>1241.5430000000001</v>
      </c>
      <c r="AC31" s="59">
        <v>275.99200000000002</v>
      </c>
      <c r="AD31" s="831">
        <v>11.29</v>
      </c>
      <c r="AE31" s="59">
        <v>954.26099999999997</v>
      </c>
      <c r="AF31" s="59">
        <v>9945.4979999999996</v>
      </c>
      <c r="AG31" s="59">
        <v>6353.9059999999999</v>
      </c>
      <c r="AH31" s="59">
        <v>218.267</v>
      </c>
      <c r="AI31" s="59">
        <v>3373.3249999999998</v>
      </c>
      <c r="AJ31" s="59">
        <v>1516.8389999999999</v>
      </c>
      <c r="AK31" s="59">
        <v>514.452</v>
      </c>
      <c r="AL31" s="941">
        <v>3.879</v>
      </c>
      <c r="AM31" s="59">
        <v>998.50800000000004</v>
      </c>
      <c r="AN31" s="59">
        <v>10122.517</v>
      </c>
      <c r="AO31" s="59">
        <v>6487.5820000000003</v>
      </c>
      <c r="AP31" s="59">
        <v>209.61099999999999</v>
      </c>
      <c r="AQ31" s="59">
        <v>3425.3240000000001</v>
      </c>
      <c r="AR31" s="59">
        <v>745.14099999999996</v>
      </c>
      <c r="AS31" s="59">
        <v>443.654</v>
      </c>
      <c r="AT31" s="941">
        <v>4.96</v>
      </c>
      <c r="AU31" s="59">
        <v>296.52699999999999</v>
      </c>
      <c r="AV31" s="59">
        <v>13589.467000000001</v>
      </c>
      <c r="AW31" s="59">
        <v>6397.0550000000003</v>
      </c>
      <c r="AX31" s="59">
        <v>112.185</v>
      </c>
      <c r="AY31" s="59">
        <v>7080.2269999999999</v>
      </c>
      <c r="AZ31" s="59">
        <v>745.14099999999996</v>
      </c>
      <c r="BA31" s="59">
        <v>443.654</v>
      </c>
      <c r="BB31" s="941">
        <v>4.96</v>
      </c>
      <c r="BC31" s="59">
        <v>296.52699999999999</v>
      </c>
      <c r="BD31" s="59">
        <v>13589.467000000001</v>
      </c>
      <c r="BE31" s="59">
        <v>6397.0550000000003</v>
      </c>
      <c r="BF31" s="59">
        <v>112.185</v>
      </c>
      <c r="BG31" s="59">
        <v>7080.2269999999999</v>
      </c>
      <c r="BH31" s="59">
        <v>859.78499999999997</v>
      </c>
      <c r="BI31" s="59">
        <v>647.89400000000001</v>
      </c>
      <c r="BJ31" s="941">
        <v>7.6589999999999998</v>
      </c>
      <c r="BK31" s="59">
        <v>204.232</v>
      </c>
      <c r="BL31" s="59">
        <v>13915.017</v>
      </c>
      <c r="BM31" s="59">
        <v>6385.5870000000004</v>
      </c>
      <c r="BN31" s="59">
        <v>159.17699999999999</v>
      </c>
      <c r="BO31" s="59">
        <v>7370.2529999999997</v>
      </c>
      <c r="BP31" s="59">
        <v>683.46500000000003</v>
      </c>
      <c r="BQ31" s="59">
        <v>432.56700000000001</v>
      </c>
      <c r="BR31" s="941">
        <v>5.476</v>
      </c>
      <c r="BS31" s="59">
        <v>245.422</v>
      </c>
      <c r="BT31" s="59">
        <v>13641.578000000001</v>
      </c>
      <c r="BU31" s="59">
        <v>6386.3450000000003</v>
      </c>
      <c r="BV31" s="59">
        <v>102.01300000000001</v>
      </c>
      <c r="BW31" s="59">
        <v>7153.22</v>
      </c>
      <c r="BX31" s="59">
        <v>700.38900000000001</v>
      </c>
      <c r="BY31" s="59">
        <v>501.60899999999998</v>
      </c>
      <c r="BZ31" s="941">
        <v>10.006</v>
      </c>
      <c r="CA31" s="59">
        <v>188.774</v>
      </c>
      <c r="CB31" s="59">
        <v>13645.791000000001</v>
      </c>
      <c r="CC31" s="59">
        <v>6411.7560000000003</v>
      </c>
      <c r="CD31" s="59">
        <v>135.744</v>
      </c>
      <c r="CE31" s="59">
        <v>7098.2910000000002</v>
      </c>
      <c r="CF31" s="59">
        <v>773.06600000000003</v>
      </c>
      <c r="CG31" s="59">
        <v>526.846</v>
      </c>
      <c r="CH31" s="941">
        <v>4.7679999999999998</v>
      </c>
      <c r="CI31" s="59">
        <v>241.452</v>
      </c>
      <c r="CJ31" s="59">
        <v>13368.64</v>
      </c>
      <c r="CK31" s="59">
        <v>6376.442</v>
      </c>
      <c r="CL31" s="59">
        <v>124.96299999999999</v>
      </c>
      <c r="CM31" s="59">
        <v>6867.2349999999997</v>
      </c>
      <c r="CN31" s="59">
        <v>689.55100000000004</v>
      </c>
      <c r="CO31" s="59">
        <v>437.86799999999999</v>
      </c>
      <c r="CP31" s="941">
        <v>5.266</v>
      </c>
      <c r="CQ31" s="59">
        <v>246.417</v>
      </c>
      <c r="CR31" s="59">
        <v>13481.746999999999</v>
      </c>
      <c r="CS31" s="59">
        <v>6395.8549999999996</v>
      </c>
      <c r="CT31" s="59">
        <v>104.10899999999999</v>
      </c>
      <c r="CU31" s="59">
        <v>6981.7830000000004</v>
      </c>
      <c r="CV31" s="59">
        <v>762.16100000000006</v>
      </c>
      <c r="CW31" s="59">
        <v>465.15699999999998</v>
      </c>
      <c r="CX31" s="941">
        <v>3.88</v>
      </c>
      <c r="CY31" s="59">
        <v>293.12400000000002</v>
      </c>
      <c r="CZ31" s="59">
        <v>13591.494000000001</v>
      </c>
      <c r="DA31" s="59">
        <v>6397.902</v>
      </c>
      <c r="DB31" s="59">
        <v>95.25200000000001</v>
      </c>
      <c r="DC31" s="59">
        <v>7098.34</v>
      </c>
      <c r="DD31" s="59">
        <v>572.91</v>
      </c>
      <c r="DE31" s="59">
        <v>324.565</v>
      </c>
      <c r="DF31" s="941">
        <v>7.3179999999999996</v>
      </c>
      <c r="DG31" s="59">
        <v>241.02699999999999</v>
      </c>
      <c r="DH31" s="59">
        <v>13549.016</v>
      </c>
      <c r="DI31" s="59">
        <v>6369.415</v>
      </c>
      <c r="DJ31" s="59">
        <v>149.87099999999998</v>
      </c>
      <c r="DK31" s="59">
        <v>7029.73</v>
      </c>
      <c r="DL31" s="59">
        <v>712.10300000000007</v>
      </c>
      <c r="DM31" s="59">
        <v>435.04500000000002</v>
      </c>
      <c r="DN31" s="941">
        <v>3.5910000000000002</v>
      </c>
      <c r="DO31" s="59">
        <v>273.46699999999998</v>
      </c>
      <c r="DP31" s="59">
        <v>13661.630999999999</v>
      </c>
      <c r="DQ31" s="59">
        <v>6398.3919999999998</v>
      </c>
      <c r="DR31" s="59">
        <v>151.571</v>
      </c>
      <c r="DS31" s="59">
        <v>7111.6679999999997</v>
      </c>
      <c r="DT31" s="59">
        <v>700.572</v>
      </c>
      <c r="DU31" s="59">
        <v>442.40199999999999</v>
      </c>
      <c r="DV31" s="941">
        <v>7.319</v>
      </c>
      <c r="DW31" s="59">
        <v>250.851</v>
      </c>
      <c r="DX31" s="59">
        <v>13714.484</v>
      </c>
      <c r="DY31" s="59">
        <v>6361.4849999999997</v>
      </c>
      <c r="DZ31" s="59">
        <v>116.99000000000001</v>
      </c>
      <c r="EA31" s="59">
        <v>7236.009</v>
      </c>
      <c r="EB31" s="59">
        <v>852.18700000000001</v>
      </c>
      <c r="EC31" s="59">
        <v>604.05899999999997</v>
      </c>
      <c r="ED31" s="941">
        <v>5.6</v>
      </c>
      <c r="EE31" s="59">
        <v>242.52799999999999</v>
      </c>
      <c r="EF31" s="59">
        <v>13811.470000000001</v>
      </c>
      <c r="EG31" s="59">
        <v>6392.0410000000002</v>
      </c>
      <c r="EH31" s="59">
        <v>171.12900000000002</v>
      </c>
      <c r="EI31" s="59">
        <v>7248.3</v>
      </c>
      <c r="EJ31" s="59">
        <v>829.53600000000006</v>
      </c>
      <c r="EK31" s="59">
        <v>609.803</v>
      </c>
      <c r="EL31" s="941">
        <v>10.513</v>
      </c>
      <c r="EM31" s="59">
        <v>209.22</v>
      </c>
      <c r="EN31" s="59">
        <v>13874.919999999998</v>
      </c>
      <c r="EO31" s="59">
        <v>6402.16</v>
      </c>
      <c r="EP31" s="59">
        <v>101.22499999999999</v>
      </c>
      <c r="EQ31" s="59">
        <v>7371.5349999999999</v>
      </c>
      <c r="ER31" s="59">
        <v>816.19900000000007</v>
      </c>
      <c r="ES31" s="59">
        <v>612.33100000000002</v>
      </c>
      <c r="ET31" s="941">
        <v>7.4039999999999999</v>
      </c>
      <c r="EU31" s="59">
        <v>196.464</v>
      </c>
      <c r="EV31" s="59">
        <v>13815.959000000001</v>
      </c>
      <c r="EW31" s="59">
        <v>6395.5420000000004</v>
      </c>
      <c r="EX31" s="59">
        <v>117.518</v>
      </c>
      <c r="EY31" s="59">
        <v>7302.8990000000003</v>
      </c>
      <c r="EZ31" s="59">
        <v>859.78499999999997</v>
      </c>
      <c r="FA31" s="59">
        <v>647.89400000000001</v>
      </c>
      <c r="FB31" s="941">
        <v>7.6589999999999998</v>
      </c>
      <c r="FC31" s="59">
        <v>204.232</v>
      </c>
      <c r="FD31" s="59">
        <v>13915.017</v>
      </c>
      <c r="FE31" s="59">
        <v>6385.5870000000004</v>
      </c>
      <c r="FF31" s="59">
        <v>159.17699999999999</v>
      </c>
      <c r="FG31" s="59">
        <v>7370.2529999999997</v>
      </c>
      <c r="FH31" s="59">
        <v>748.26199999999994</v>
      </c>
      <c r="FI31" s="59">
        <v>546.90099999999995</v>
      </c>
      <c r="FJ31" s="59">
        <v>8.2710000000000008</v>
      </c>
      <c r="FK31" s="59">
        <v>193.09</v>
      </c>
      <c r="FL31" s="59">
        <v>13203.376</v>
      </c>
      <c r="FM31" s="59">
        <v>6396.6210000000001</v>
      </c>
      <c r="FN31" s="59">
        <v>127.499</v>
      </c>
      <c r="FO31" s="59">
        <v>6679.2560000000003</v>
      </c>
      <c r="FP31" s="59">
        <v>905.46500000000003</v>
      </c>
      <c r="FQ31" s="59">
        <v>679.05600000000004</v>
      </c>
      <c r="FR31" s="59">
        <v>18.931999999999999</v>
      </c>
      <c r="FS31" s="59">
        <v>207.477</v>
      </c>
      <c r="FT31" s="59">
        <v>14308.969000000001</v>
      </c>
      <c r="FU31" s="59">
        <v>6420.8419999999996</v>
      </c>
      <c r="FV31" s="59">
        <v>123.90700000000001</v>
      </c>
      <c r="FW31" s="59">
        <v>7764.22</v>
      </c>
      <c r="FX31" s="700" t="s">
        <v>703</v>
      </c>
      <c r="FY31" s="160">
        <v>25</v>
      </c>
    </row>
    <row r="32" spans="1:181" ht="15.75">
      <c r="A32" s="85">
        <v>26</v>
      </c>
      <c r="B32" s="1093" t="s">
        <v>2393</v>
      </c>
      <c r="C32" s="49" t="s">
        <v>2350</v>
      </c>
      <c r="D32" s="830">
        <v>0.26100000000000001</v>
      </c>
      <c r="E32" s="830">
        <v>0</v>
      </c>
      <c r="F32" s="830">
        <v>2.1000000000000001E-2</v>
      </c>
      <c r="G32" s="830">
        <v>0.24</v>
      </c>
      <c r="H32" s="830">
        <v>0.153</v>
      </c>
      <c r="I32" s="830">
        <v>0.153</v>
      </c>
      <c r="J32" s="830">
        <v>0</v>
      </c>
      <c r="K32" s="830">
        <v>0</v>
      </c>
      <c r="L32" s="1087">
        <v>0.19800000000000001</v>
      </c>
      <c r="M32" s="1087">
        <v>0</v>
      </c>
      <c r="N32" s="1087">
        <v>0.10300000000000001</v>
      </c>
      <c r="O32" s="1087">
        <v>9.5000000000000001E-2</v>
      </c>
      <c r="P32" s="1087">
        <v>0.14300000000000002</v>
      </c>
      <c r="Q32" s="1087">
        <v>0.14300000000000002</v>
      </c>
      <c r="R32" s="1087">
        <v>0</v>
      </c>
      <c r="S32" s="1087">
        <v>0</v>
      </c>
      <c r="T32" s="1087">
        <v>0.01</v>
      </c>
      <c r="U32" s="1087">
        <v>0</v>
      </c>
      <c r="V32" s="1087">
        <v>0.01</v>
      </c>
      <c r="W32" s="1087">
        <v>0</v>
      </c>
      <c r="X32" s="1087">
        <v>8.7999999999999995E-2</v>
      </c>
      <c r="Y32" s="1087">
        <v>8.7999999999999995E-2</v>
      </c>
      <c r="Z32" s="1087">
        <v>0</v>
      </c>
      <c r="AA32" s="1087">
        <v>0</v>
      </c>
      <c r="AB32" s="829">
        <v>0.14399999999999999</v>
      </c>
      <c r="AC32" s="829">
        <v>0</v>
      </c>
      <c r="AD32" s="829">
        <v>0</v>
      </c>
      <c r="AE32" s="829">
        <v>0.14399999999999999</v>
      </c>
      <c r="AF32" s="829">
        <v>0.127</v>
      </c>
      <c r="AG32" s="829">
        <v>0.127</v>
      </c>
      <c r="AH32" s="829">
        <v>0</v>
      </c>
      <c r="AI32" s="829">
        <v>0</v>
      </c>
      <c r="AJ32" s="941">
        <v>2.5999999999999999E-2</v>
      </c>
      <c r="AK32" s="941">
        <v>0</v>
      </c>
      <c r="AL32" s="941">
        <v>2.5999999999999999E-2</v>
      </c>
      <c r="AM32" s="941">
        <v>0</v>
      </c>
      <c r="AN32" s="941">
        <v>8.7999999999999995E-2</v>
      </c>
      <c r="AO32" s="941">
        <v>8.7999999999999995E-2</v>
      </c>
      <c r="AP32" s="941">
        <v>0</v>
      </c>
      <c r="AQ32" s="941">
        <v>0</v>
      </c>
      <c r="AR32" s="941">
        <v>0</v>
      </c>
      <c r="AS32" s="941">
        <v>0</v>
      </c>
      <c r="AT32" s="941">
        <v>0</v>
      </c>
      <c r="AU32" s="941">
        <v>0</v>
      </c>
      <c r="AV32" s="941">
        <v>6.4000000000000001E-2</v>
      </c>
      <c r="AW32" s="941">
        <v>6.4000000000000001E-2</v>
      </c>
      <c r="AX32" s="941">
        <v>0</v>
      </c>
      <c r="AY32" s="941">
        <v>0</v>
      </c>
      <c r="AZ32" s="941">
        <v>0</v>
      </c>
      <c r="BA32" s="941">
        <v>0</v>
      </c>
      <c r="BB32" s="941">
        <v>0</v>
      </c>
      <c r="BC32" s="941">
        <v>0</v>
      </c>
      <c r="BD32" s="941">
        <v>6.4000000000000001E-2</v>
      </c>
      <c r="BE32" s="941">
        <v>6.4000000000000001E-2</v>
      </c>
      <c r="BF32" s="941">
        <v>0</v>
      </c>
      <c r="BG32" s="941">
        <v>0</v>
      </c>
      <c r="BH32" s="941">
        <v>0</v>
      </c>
      <c r="BI32" s="941">
        <v>0</v>
      </c>
      <c r="BJ32" s="941">
        <v>0</v>
      </c>
      <c r="BK32" s="941">
        <v>0</v>
      </c>
      <c r="BL32" s="941">
        <v>0.17</v>
      </c>
      <c r="BM32" s="941">
        <v>0.17</v>
      </c>
      <c r="BN32" s="941">
        <v>0</v>
      </c>
      <c r="BO32" s="941">
        <v>0</v>
      </c>
      <c r="BP32" s="941">
        <v>0</v>
      </c>
      <c r="BQ32" s="941">
        <v>0</v>
      </c>
      <c r="BR32" s="941">
        <v>0</v>
      </c>
      <c r="BS32" s="941">
        <v>0</v>
      </c>
      <c r="BT32" s="941">
        <v>0.16500000000000001</v>
      </c>
      <c r="BU32" s="941">
        <v>0.16500000000000001</v>
      </c>
      <c r="BV32" s="941">
        <v>0</v>
      </c>
      <c r="BW32" s="941">
        <v>0</v>
      </c>
      <c r="BX32" s="941">
        <v>0</v>
      </c>
      <c r="BY32" s="941">
        <v>0</v>
      </c>
      <c r="BZ32" s="941">
        <v>0</v>
      </c>
      <c r="CA32" s="941">
        <v>0</v>
      </c>
      <c r="CB32" s="941">
        <v>0.21199999999999999</v>
      </c>
      <c r="CC32" s="941">
        <v>0.21199999999999999</v>
      </c>
      <c r="CD32" s="941">
        <v>0</v>
      </c>
      <c r="CE32" s="941">
        <v>0</v>
      </c>
      <c r="CF32" s="941">
        <v>0.129</v>
      </c>
      <c r="CG32" s="941">
        <v>0</v>
      </c>
      <c r="CH32" s="941">
        <v>0</v>
      </c>
      <c r="CI32" s="941">
        <v>0.129</v>
      </c>
      <c r="CJ32" s="941">
        <v>0.157</v>
      </c>
      <c r="CK32" s="941">
        <v>0.157</v>
      </c>
      <c r="CL32" s="941">
        <v>0</v>
      </c>
      <c r="CM32" s="941">
        <v>0</v>
      </c>
      <c r="CN32" s="941">
        <v>0.20699999999999999</v>
      </c>
      <c r="CO32" s="941">
        <v>0</v>
      </c>
      <c r="CP32" s="941">
        <v>0</v>
      </c>
      <c r="CQ32" s="941">
        <v>0.20699999999999999</v>
      </c>
      <c r="CR32" s="941">
        <v>0.20499999999999999</v>
      </c>
      <c r="CS32" s="941">
        <v>0.20499999999999999</v>
      </c>
      <c r="CT32" s="941">
        <v>0</v>
      </c>
      <c r="CU32" s="941">
        <v>0</v>
      </c>
      <c r="CV32" s="941">
        <v>0</v>
      </c>
      <c r="CW32" s="941">
        <v>0</v>
      </c>
      <c r="CX32" s="941">
        <v>0</v>
      </c>
      <c r="CY32" s="941">
        <v>0</v>
      </c>
      <c r="CZ32" s="941">
        <v>0.19600000000000001</v>
      </c>
      <c r="DA32" s="941">
        <v>0.19600000000000001</v>
      </c>
      <c r="DB32" s="941">
        <v>0</v>
      </c>
      <c r="DC32" s="941">
        <v>0</v>
      </c>
      <c r="DD32" s="941">
        <v>0.10100000000000001</v>
      </c>
      <c r="DE32" s="941">
        <v>0</v>
      </c>
      <c r="DF32" s="941">
        <v>0.10100000000000001</v>
      </c>
      <c r="DG32" s="941">
        <v>0</v>
      </c>
      <c r="DH32" s="941">
        <v>0.29299999999999998</v>
      </c>
      <c r="DI32" s="941">
        <v>0.29299999999999998</v>
      </c>
      <c r="DJ32" s="941">
        <v>0</v>
      </c>
      <c r="DK32" s="941">
        <v>0</v>
      </c>
      <c r="DL32" s="941">
        <v>0.122</v>
      </c>
      <c r="DM32" s="941">
        <v>0</v>
      </c>
      <c r="DN32" s="941">
        <v>0.122</v>
      </c>
      <c r="DO32" s="941">
        <v>0</v>
      </c>
      <c r="DP32" s="941">
        <v>0.30599999999999999</v>
      </c>
      <c r="DQ32" s="941">
        <v>0.30599999999999999</v>
      </c>
      <c r="DR32" s="941">
        <v>0</v>
      </c>
      <c r="DS32" s="941">
        <v>0</v>
      </c>
      <c r="DT32" s="941">
        <v>0.122</v>
      </c>
      <c r="DU32" s="941">
        <v>0</v>
      </c>
      <c r="DV32" s="941">
        <v>0.122</v>
      </c>
      <c r="DW32" s="941">
        <v>0</v>
      </c>
      <c r="DX32" s="941">
        <v>0.16</v>
      </c>
      <c r="DY32" s="941">
        <v>0.16</v>
      </c>
      <c r="DZ32" s="941">
        <v>0</v>
      </c>
      <c r="EA32" s="941">
        <v>0</v>
      </c>
      <c r="EB32" s="941">
        <v>2.1000000000000001E-2</v>
      </c>
      <c r="EC32" s="941">
        <v>0</v>
      </c>
      <c r="ED32" s="941">
        <v>2.1000000000000001E-2</v>
      </c>
      <c r="EE32" s="941">
        <v>0</v>
      </c>
      <c r="EF32" s="941">
        <v>0.23599999999999999</v>
      </c>
      <c r="EG32" s="941">
        <v>0.23599999999999999</v>
      </c>
      <c r="EH32" s="941">
        <v>0</v>
      </c>
      <c r="EI32" s="941">
        <v>0</v>
      </c>
      <c r="EJ32" s="941">
        <v>3.7999999999999999E-2</v>
      </c>
      <c r="EK32" s="941">
        <v>0</v>
      </c>
      <c r="EL32" s="941">
        <v>0</v>
      </c>
      <c r="EM32" s="941">
        <v>3.7999999999999999E-2</v>
      </c>
      <c r="EN32" s="941">
        <v>0.21099999999999999</v>
      </c>
      <c r="EO32" s="941">
        <v>0.21099999999999999</v>
      </c>
      <c r="EP32" s="941">
        <v>0</v>
      </c>
      <c r="EQ32" s="941">
        <v>0</v>
      </c>
      <c r="ER32" s="941">
        <v>0</v>
      </c>
      <c r="ES32" s="941">
        <v>0</v>
      </c>
      <c r="ET32" s="941">
        <v>0</v>
      </c>
      <c r="EU32" s="941">
        <v>0</v>
      </c>
      <c r="EV32" s="941">
        <v>0.24199999999999999</v>
      </c>
      <c r="EW32" s="941">
        <v>0.24199999999999999</v>
      </c>
      <c r="EX32" s="941">
        <v>0</v>
      </c>
      <c r="EY32" s="941">
        <v>0</v>
      </c>
      <c r="EZ32" s="941">
        <v>0</v>
      </c>
      <c r="FA32" s="941">
        <v>0</v>
      </c>
      <c r="FB32" s="941">
        <v>0</v>
      </c>
      <c r="FC32" s="941">
        <v>0</v>
      </c>
      <c r="FD32" s="941">
        <v>0.17</v>
      </c>
      <c r="FE32" s="941">
        <v>0.17</v>
      </c>
      <c r="FF32" s="941">
        <v>0</v>
      </c>
      <c r="FG32" s="941">
        <v>0</v>
      </c>
      <c r="FH32" s="857">
        <v>0.18</v>
      </c>
      <c r="FI32" s="857">
        <v>0</v>
      </c>
      <c r="FJ32" s="857">
        <v>0</v>
      </c>
      <c r="FK32" s="857">
        <v>0.18</v>
      </c>
      <c r="FL32" s="857">
        <v>0.68100000000000005</v>
      </c>
      <c r="FM32" s="857">
        <v>0.68100000000000005</v>
      </c>
      <c r="FN32" s="857">
        <v>0</v>
      </c>
      <c r="FO32" s="857">
        <v>0</v>
      </c>
      <c r="FP32" s="857">
        <v>0</v>
      </c>
      <c r="FQ32" s="857">
        <v>0</v>
      </c>
      <c r="FR32" s="857">
        <v>0</v>
      </c>
      <c r="FS32" s="857">
        <v>0</v>
      </c>
      <c r="FT32" s="857">
        <v>0.75700000000000001</v>
      </c>
      <c r="FU32" s="857">
        <v>0.75700000000000001</v>
      </c>
      <c r="FV32" s="857">
        <v>0</v>
      </c>
      <c r="FW32" s="857">
        <v>0</v>
      </c>
      <c r="FX32" s="700" t="s">
        <v>2394</v>
      </c>
      <c r="FY32" s="160">
        <v>26</v>
      </c>
    </row>
    <row r="33" spans="1:181" ht="15.75">
      <c r="A33" s="85">
        <v>27</v>
      </c>
      <c r="B33" s="1093" t="s">
        <v>2395</v>
      </c>
      <c r="C33" s="49" t="s">
        <v>2350</v>
      </c>
      <c r="D33" s="830">
        <v>12.661000000000001</v>
      </c>
      <c r="E33" s="830">
        <v>4.2869999999999999</v>
      </c>
      <c r="F33" s="830">
        <v>2.8510000000000004</v>
      </c>
      <c r="G33" s="830">
        <v>5.5230000000000006</v>
      </c>
      <c r="H33" s="1087">
        <v>920.21300000000008</v>
      </c>
      <c r="I33" s="1087">
        <v>459.32000000000011</v>
      </c>
      <c r="J33" s="1087">
        <v>114.792</v>
      </c>
      <c r="K33" s="1087">
        <v>346.10100000000006</v>
      </c>
      <c r="L33" s="1087">
        <v>41.785000000000004</v>
      </c>
      <c r="M33" s="1087">
        <v>7.0529999999999999</v>
      </c>
      <c r="N33" s="1087">
        <v>2.4769999999999999</v>
      </c>
      <c r="O33" s="1087">
        <v>32.254999999999995</v>
      </c>
      <c r="P33" s="1087">
        <v>1233.5309999999999</v>
      </c>
      <c r="Q33" s="1087">
        <v>638.26800000000003</v>
      </c>
      <c r="R33" s="1087">
        <v>170.63899999999998</v>
      </c>
      <c r="S33" s="1087">
        <v>424.62399999999997</v>
      </c>
      <c r="T33" s="1087">
        <v>93.597999999999999</v>
      </c>
      <c r="U33" s="1087">
        <v>18.989000000000001</v>
      </c>
      <c r="V33" s="1087">
        <v>27.355999999999998</v>
      </c>
      <c r="W33" s="1087">
        <v>47.252999999999993</v>
      </c>
      <c r="X33" s="1087">
        <v>1606.1139999999998</v>
      </c>
      <c r="Y33" s="1087">
        <v>713.12099999999987</v>
      </c>
      <c r="Z33" s="1087">
        <v>223.68100000000001</v>
      </c>
      <c r="AA33" s="1087">
        <v>669.31200000000001</v>
      </c>
      <c r="AB33" s="1087">
        <v>111.134</v>
      </c>
      <c r="AC33" s="829">
        <v>28.488999999999997</v>
      </c>
      <c r="AD33" s="829">
        <v>28.299000000000003</v>
      </c>
      <c r="AE33" s="829">
        <v>54.346000000000004</v>
      </c>
      <c r="AF33" s="1087">
        <v>2098.9229999999998</v>
      </c>
      <c r="AG33" s="1087">
        <v>1185.8240000000001</v>
      </c>
      <c r="AH33" s="1087">
        <v>194.05500000000001</v>
      </c>
      <c r="AI33" s="1087">
        <v>719.04399999999998</v>
      </c>
      <c r="AJ33" s="941">
        <v>72.054000000000002</v>
      </c>
      <c r="AK33" s="941">
        <v>12.659000000000001</v>
      </c>
      <c r="AL33" s="941">
        <v>13.631</v>
      </c>
      <c r="AM33" s="941">
        <v>45.764000000000003</v>
      </c>
      <c r="AN33" s="59">
        <v>1975.2559999999999</v>
      </c>
      <c r="AO33" s="59">
        <v>926.18499999999995</v>
      </c>
      <c r="AP33" s="59">
        <v>132.82</v>
      </c>
      <c r="AQ33" s="59">
        <v>916.25099999999998</v>
      </c>
      <c r="AR33" s="941">
        <v>296.904</v>
      </c>
      <c r="AS33" s="941">
        <v>78.48</v>
      </c>
      <c r="AT33" s="941">
        <v>129.00200000000001</v>
      </c>
      <c r="AU33" s="941">
        <v>89.421999999999997</v>
      </c>
      <c r="AV33" s="59">
        <v>2548.8490000000002</v>
      </c>
      <c r="AW33" s="59">
        <v>1190.604</v>
      </c>
      <c r="AX33" s="59">
        <v>86.36</v>
      </c>
      <c r="AY33" s="59">
        <v>1271.885</v>
      </c>
      <c r="AZ33" s="941">
        <v>296.904</v>
      </c>
      <c r="BA33" s="941">
        <v>78.48</v>
      </c>
      <c r="BB33" s="941">
        <v>129.00200000000001</v>
      </c>
      <c r="BC33" s="941">
        <v>89.421999999999997</v>
      </c>
      <c r="BD33" s="59">
        <v>2548.8490000000002</v>
      </c>
      <c r="BE33" s="59">
        <v>1190.604</v>
      </c>
      <c r="BF33" s="59">
        <v>86.36</v>
      </c>
      <c r="BG33" s="59">
        <v>1271.885</v>
      </c>
      <c r="BH33" s="941">
        <v>521.09799999999996</v>
      </c>
      <c r="BI33" s="941">
        <v>181.803</v>
      </c>
      <c r="BJ33" s="941">
        <v>261.06099999999998</v>
      </c>
      <c r="BK33" s="941">
        <v>78.233999999999995</v>
      </c>
      <c r="BL33" s="59">
        <v>2835.6790000000001</v>
      </c>
      <c r="BM33" s="59">
        <v>1149.0070000000001</v>
      </c>
      <c r="BN33" s="59">
        <v>135.39600000000002</v>
      </c>
      <c r="BO33" s="59">
        <v>1551.2760000000001</v>
      </c>
      <c r="BP33" s="941">
        <v>338.66200000000003</v>
      </c>
      <c r="BQ33" s="941">
        <v>98.236999999999995</v>
      </c>
      <c r="BR33" s="941">
        <v>171.785</v>
      </c>
      <c r="BS33" s="941">
        <v>68.64</v>
      </c>
      <c r="BT33" s="59">
        <v>2534.9009999999998</v>
      </c>
      <c r="BU33" s="59">
        <v>1243.1590000000001</v>
      </c>
      <c r="BV33" s="59">
        <v>84.259999999999991</v>
      </c>
      <c r="BW33" s="59">
        <v>1207.482</v>
      </c>
      <c r="BX33" s="941">
        <v>378.959</v>
      </c>
      <c r="BY33" s="941">
        <v>122.718</v>
      </c>
      <c r="BZ33" s="941">
        <v>186.285</v>
      </c>
      <c r="CA33" s="941">
        <v>69.956000000000003</v>
      </c>
      <c r="CB33" s="59">
        <v>2413.502</v>
      </c>
      <c r="CC33" s="59">
        <v>1240.0329999999999</v>
      </c>
      <c r="CD33" s="59">
        <v>100.119</v>
      </c>
      <c r="CE33" s="59">
        <v>1073.3499999999999</v>
      </c>
      <c r="CF33" s="941">
        <v>408.59399999999994</v>
      </c>
      <c r="CG33" s="941">
        <v>136.21299999999999</v>
      </c>
      <c r="CH33" s="941">
        <v>208.25</v>
      </c>
      <c r="CI33" s="941">
        <v>64.131</v>
      </c>
      <c r="CJ33" s="59">
        <v>2479.71</v>
      </c>
      <c r="CK33" s="59">
        <v>1249.0540000000001</v>
      </c>
      <c r="CL33" s="59">
        <v>106.04100000000001</v>
      </c>
      <c r="CM33" s="59">
        <v>1124.615</v>
      </c>
      <c r="CN33" s="941">
        <v>476.197</v>
      </c>
      <c r="CO33" s="941">
        <v>191.82</v>
      </c>
      <c r="CP33" s="941">
        <v>214.935</v>
      </c>
      <c r="CQ33" s="941">
        <v>69.441999999999993</v>
      </c>
      <c r="CR33" s="59">
        <v>2440.4380000000001</v>
      </c>
      <c r="CS33" s="59">
        <v>1258.4939999999999</v>
      </c>
      <c r="CT33" s="59">
        <v>116.03699999999999</v>
      </c>
      <c r="CU33" s="59">
        <v>1065.9069999999999</v>
      </c>
      <c r="CV33" s="941">
        <v>455.91399999999999</v>
      </c>
      <c r="CW33" s="941">
        <v>170.45599999999999</v>
      </c>
      <c r="CX33" s="941">
        <v>213.13900000000001</v>
      </c>
      <c r="CY33" s="941">
        <v>72.319000000000003</v>
      </c>
      <c r="CZ33" s="59">
        <v>2504.4969999999998</v>
      </c>
      <c r="DA33" s="59">
        <v>1320.086</v>
      </c>
      <c r="DB33" s="59">
        <v>102.765</v>
      </c>
      <c r="DC33" s="59">
        <v>1081.646</v>
      </c>
      <c r="DD33" s="941">
        <v>524.65599999999995</v>
      </c>
      <c r="DE33" s="941">
        <v>211.399</v>
      </c>
      <c r="DF33" s="941">
        <v>231.298</v>
      </c>
      <c r="DG33" s="941">
        <v>81.959000000000003</v>
      </c>
      <c r="DH33" s="59">
        <v>2461.3159999999998</v>
      </c>
      <c r="DI33" s="59">
        <v>1274.8530000000001</v>
      </c>
      <c r="DJ33" s="59">
        <v>115.494</v>
      </c>
      <c r="DK33" s="59">
        <v>1070.9690000000001</v>
      </c>
      <c r="DL33" s="941">
        <v>529.80499999999995</v>
      </c>
      <c r="DM33" s="941">
        <v>189.40299999999999</v>
      </c>
      <c r="DN33" s="941">
        <v>261.62599999999998</v>
      </c>
      <c r="DO33" s="941">
        <v>78.775999999999996</v>
      </c>
      <c r="DP33" s="59">
        <v>2484.3359999999998</v>
      </c>
      <c r="DQ33" s="59">
        <v>1290.2929999999999</v>
      </c>
      <c r="DR33" s="59">
        <v>114.425</v>
      </c>
      <c r="DS33" s="59">
        <v>1079.6179999999999</v>
      </c>
      <c r="DT33" s="941">
        <v>611.41399999999999</v>
      </c>
      <c r="DU33" s="941">
        <v>222.90299999999999</v>
      </c>
      <c r="DV33" s="941">
        <v>304.26799999999997</v>
      </c>
      <c r="DW33" s="941">
        <v>84.242999999999995</v>
      </c>
      <c r="DX33" s="59">
        <v>2571.2939999999999</v>
      </c>
      <c r="DY33" s="59">
        <v>1273.9480000000001</v>
      </c>
      <c r="DZ33" s="59">
        <v>117.95400000000001</v>
      </c>
      <c r="EA33" s="59">
        <v>1179.3920000000001</v>
      </c>
      <c r="EB33" s="941">
        <v>534.68700000000001</v>
      </c>
      <c r="EC33" s="941">
        <v>168.102</v>
      </c>
      <c r="ED33" s="941">
        <v>286.45</v>
      </c>
      <c r="EE33" s="941">
        <v>80.135000000000005</v>
      </c>
      <c r="EF33" s="59">
        <v>3034.5990000000002</v>
      </c>
      <c r="EG33" s="59">
        <v>1652.162</v>
      </c>
      <c r="EH33" s="59">
        <v>119.17699999999999</v>
      </c>
      <c r="EI33" s="59">
        <v>1263.26</v>
      </c>
      <c r="EJ33" s="941">
        <v>516.71699999999998</v>
      </c>
      <c r="EK33" s="941">
        <v>164.68600000000001</v>
      </c>
      <c r="EL33" s="941">
        <v>272.89600000000002</v>
      </c>
      <c r="EM33" s="941">
        <v>79.135000000000005</v>
      </c>
      <c r="EN33" s="59">
        <v>2931.625</v>
      </c>
      <c r="EO33" s="59">
        <v>1553.423</v>
      </c>
      <c r="EP33" s="59">
        <v>125.413</v>
      </c>
      <c r="EQ33" s="59">
        <v>1252.789</v>
      </c>
      <c r="ER33" s="941">
        <v>542.03399999999999</v>
      </c>
      <c r="ES33" s="941">
        <v>215.08500000000001</v>
      </c>
      <c r="ET33" s="941">
        <v>252.374</v>
      </c>
      <c r="EU33" s="941">
        <v>74.575000000000003</v>
      </c>
      <c r="EV33" s="59">
        <v>3107.8249999999998</v>
      </c>
      <c r="EW33" s="59">
        <v>1246.96</v>
      </c>
      <c r="EX33" s="59">
        <v>132.59399999999999</v>
      </c>
      <c r="EY33" s="59">
        <v>1728.271</v>
      </c>
      <c r="EZ33" s="941">
        <v>521.09799999999996</v>
      </c>
      <c r="FA33" s="941">
        <v>181.803</v>
      </c>
      <c r="FB33" s="941">
        <v>261.06099999999998</v>
      </c>
      <c r="FC33" s="941">
        <v>78.233999999999995</v>
      </c>
      <c r="FD33" s="59">
        <v>2835.6790000000001</v>
      </c>
      <c r="FE33" s="59">
        <v>1149.0070000000001</v>
      </c>
      <c r="FF33" s="59">
        <v>135.39600000000002</v>
      </c>
      <c r="FG33" s="59">
        <v>1551.2760000000001</v>
      </c>
      <c r="FH33" s="59">
        <v>534.86299999999994</v>
      </c>
      <c r="FI33" s="59">
        <v>190.345</v>
      </c>
      <c r="FJ33" s="59">
        <v>265.78699999999998</v>
      </c>
      <c r="FK33" s="59">
        <v>78.730999999999995</v>
      </c>
      <c r="FL33" s="59">
        <v>3293</v>
      </c>
      <c r="FM33" s="59">
        <v>1632.646</v>
      </c>
      <c r="FN33" s="59">
        <v>128.56700000000001</v>
      </c>
      <c r="FO33" s="59">
        <v>1531.787</v>
      </c>
      <c r="FP33" s="59">
        <v>549.81899999999996</v>
      </c>
      <c r="FQ33" s="59">
        <v>208.20400000000001</v>
      </c>
      <c r="FR33" s="59">
        <v>261.77800000000002</v>
      </c>
      <c r="FS33" s="59">
        <v>79.837000000000003</v>
      </c>
      <c r="FT33" s="59">
        <v>3327.8460000000005</v>
      </c>
      <c r="FU33" s="59">
        <v>1714.2850000000001</v>
      </c>
      <c r="FV33" s="59">
        <v>158.63900000000001</v>
      </c>
      <c r="FW33" s="59">
        <v>1454.922</v>
      </c>
      <c r="FX33" s="700" t="s">
        <v>2396</v>
      </c>
      <c r="FY33" s="160">
        <v>27</v>
      </c>
    </row>
    <row r="34" spans="1:181" ht="15.75">
      <c r="A34" s="85">
        <v>28</v>
      </c>
      <c r="B34" s="1093" t="s">
        <v>2397</v>
      </c>
      <c r="C34" s="49" t="s">
        <v>2350</v>
      </c>
      <c r="D34" s="830">
        <v>0</v>
      </c>
      <c r="E34" s="830">
        <v>0</v>
      </c>
      <c r="F34" s="830">
        <v>0</v>
      </c>
      <c r="G34" s="830">
        <v>0</v>
      </c>
      <c r="H34" s="830">
        <v>4.0000000000000001E-3</v>
      </c>
      <c r="I34" s="830">
        <v>4.0000000000000001E-3</v>
      </c>
      <c r="J34" s="830">
        <v>0</v>
      </c>
      <c r="K34" s="830">
        <v>0</v>
      </c>
      <c r="L34" s="1087">
        <v>0</v>
      </c>
      <c r="M34" s="1087">
        <v>0</v>
      </c>
      <c r="N34" s="1087">
        <v>0</v>
      </c>
      <c r="O34" s="1087">
        <v>0</v>
      </c>
      <c r="P34" s="1087">
        <v>0.16700000000000001</v>
      </c>
      <c r="Q34" s="1087">
        <v>0.16700000000000001</v>
      </c>
      <c r="R34" s="1087">
        <v>0</v>
      </c>
      <c r="S34" s="1087">
        <v>0</v>
      </c>
      <c r="T34" s="1087">
        <v>0</v>
      </c>
      <c r="U34" s="1087">
        <v>0</v>
      </c>
      <c r="V34" s="1087">
        <v>0</v>
      </c>
      <c r="W34" s="1087">
        <v>0</v>
      </c>
      <c r="X34" s="1087">
        <v>0.379</v>
      </c>
      <c r="Y34" s="1087">
        <v>0.379</v>
      </c>
      <c r="Z34" s="1087">
        <v>0</v>
      </c>
      <c r="AA34" s="1087">
        <v>0</v>
      </c>
      <c r="AB34" s="829">
        <v>0</v>
      </c>
      <c r="AC34" s="829">
        <v>0</v>
      </c>
      <c r="AD34" s="829">
        <v>0</v>
      </c>
      <c r="AE34" s="829">
        <v>0</v>
      </c>
      <c r="AF34" s="829">
        <v>0.40700000000000003</v>
      </c>
      <c r="AG34" s="829">
        <v>0.40700000000000003</v>
      </c>
      <c r="AH34" s="829">
        <v>0</v>
      </c>
      <c r="AI34" s="829">
        <v>0</v>
      </c>
      <c r="AJ34" s="941">
        <v>0</v>
      </c>
      <c r="AK34" s="941">
        <v>0</v>
      </c>
      <c r="AL34" s="941">
        <v>0</v>
      </c>
      <c r="AM34" s="941">
        <v>0</v>
      </c>
      <c r="AN34" s="941">
        <v>0.502</v>
      </c>
      <c r="AO34" s="941">
        <v>0.502</v>
      </c>
      <c r="AP34" s="941">
        <v>0</v>
      </c>
      <c r="AQ34" s="941">
        <v>0</v>
      </c>
      <c r="AR34" s="941">
        <v>0</v>
      </c>
      <c r="AS34" s="941">
        <v>0</v>
      </c>
      <c r="AT34" s="941">
        <v>0</v>
      </c>
      <c r="AU34" s="941">
        <v>0</v>
      </c>
      <c r="AV34" s="941">
        <v>0.39600000000000002</v>
      </c>
      <c r="AW34" s="941">
        <v>0.39600000000000002</v>
      </c>
      <c r="AX34" s="941">
        <v>0</v>
      </c>
      <c r="AY34" s="941">
        <v>0</v>
      </c>
      <c r="AZ34" s="941">
        <v>0</v>
      </c>
      <c r="BA34" s="941">
        <v>0</v>
      </c>
      <c r="BB34" s="941">
        <v>0</v>
      </c>
      <c r="BC34" s="941">
        <v>0</v>
      </c>
      <c r="BD34" s="941">
        <v>0.39600000000000002</v>
      </c>
      <c r="BE34" s="941">
        <v>0.39600000000000002</v>
      </c>
      <c r="BF34" s="941">
        <v>0</v>
      </c>
      <c r="BG34" s="941">
        <v>0</v>
      </c>
      <c r="BH34" s="941">
        <v>0</v>
      </c>
      <c r="BI34" s="941">
        <v>0</v>
      </c>
      <c r="BJ34" s="941">
        <v>0</v>
      </c>
      <c r="BK34" s="941">
        <v>0</v>
      </c>
      <c r="BL34" s="941">
        <v>0.14799999999999999</v>
      </c>
      <c r="BM34" s="941">
        <v>0.14799999999999999</v>
      </c>
      <c r="BN34" s="941">
        <v>0</v>
      </c>
      <c r="BO34" s="941">
        <v>0</v>
      </c>
      <c r="BP34" s="941">
        <v>0</v>
      </c>
      <c r="BQ34" s="941">
        <v>0</v>
      </c>
      <c r="BR34" s="941">
        <v>0</v>
      </c>
      <c r="BS34" s="941">
        <v>0</v>
      </c>
      <c r="BT34" s="941">
        <v>8.0000000000000002E-3</v>
      </c>
      <c r="BU34" s="941">
        <v>8.0000000000000002E-3</v>
      </c>
      <c r="BV34" s="941">
        <v>0</v>
      </c>
      <c r="BW34" s="941">
        <v>0</v>
      </c>
      <c r="BX34" s="941">
        <v>0</v>
      </c>
      <c r="BY34" s="941">
        <v>0</v>
      </c>
      <c r="BZ34" s="941">
        <v>0</v>
      </c>
      <c r="CA34" s="941">
        <v>0</v>
      </c>
      <c r="CB34" s="941">
        <v>8.0000000000000002E-3</v>
      </c>
      <c r="CC34" s="941">
        <v>8.0000000000000002E-3</v>
      </c>
      <c r="CD34" s="941">
        <v>0</v>
      </c>
      <c r="CE34" s="941">
        <v>0</v>
      </c>
      <c r="CF34" s="941">
        <v>0</v>
      </c>
      <c r="CG34" s="941">
        <v>0</v>
      </c>
      <c r="CH34" s="941">
        <v>0</v>
      </c>
      <c r="CI34" s="941">
        <v>0</v>
      </c>
      <c r="CJ34" s="941">
        <v>0.30599999999999999</v>
      </c>
      <c r="CK34" s="941">
        <v>0.30599999999999999</v>
      </c>
      <c r="CL34" s="941">
        <v>0</v>
      </c>
      <c r="CM34" s="941">
        <v>0</v>
      </c>
      <c r="CN34" s="941">
        <v>0</v>
      </c>
      <c r="CO34" s="941">
        <v>0</v>
      </c>
      <c r="CP34" s="941">
        <v>0</v>
      </c>
      <c r="CQ34" s="941">
        <v>0</v>
      </c>
      <c r="CR34" s="941">
        <v>0.27600000000000002</v>
      </c>
      <c r="CS34" s="941">
        <v>0.27600000000000002</v>
      </c>
      <c r="CT34" s="941">
        <v>0</v>
      </c>
      <c r="CU34" s="941">
        <v>0</v>
      </c>
      <c r="CV34" s="941">
        <v>0</v>
      </c>
      <c r="CW34" s="941">
        <v>0</v>
      </c>
      <c r="CX34" s="941">
        <v>0</v>
      </c>
      <c r="CY34" s="941">
        <v>0</v>
      </c>
      <c r="CZ34" s="941">
        <v>0.24399999999999999</v>
      </c>
      <c r="DA34" s="941">
        <v>0.24399999999999999</v>
      </c>
      <c r="DB34" s="941">
        <v>0</v>
      </c>
      <c r="DC34" s="941">
        <v>0</v>
      </c>
      <c r="DD34" s="941">
        <v>0</v>
      </c>
      <c r="DE34" s="941">
        <v>0</v>
      </c>
      <c r="DF34" s="941">
        <v>0</v>
      </c>
      <c r="DG34" s="941">
        <v>0</v>
      </c>
      <c r="DH34" s="941">
        <v>0.22</v>
      </c>
      <c r="DI34" s="941">
        <v>0.22</v>
      </c>
      <c r="DJ34" s="941">
        <v>0</v>
      </c>
      <c r="DK34" s="941">
        <v>0</v>
      </c>
      <c r="DL34" s="941">
        <v>0</v>
      </c>
      <c r="DM34" s="941">
        <v>0</v>
      </c>
      <c r="DN34" s="941">
        <v>0</v>
      </c>
      <c r="DO34" s="941">
        <v>0</v>
      </c>
      <c r="DP34" s="941">
        <v>0.191</v>
      </c>
      <c r="DQ34" s="941">
        <v>0.191</v>
      </c>
      <c r="DR34" s="941">
        <v>0</v>
      </c>
      <c r="DS34" s="941">
        <v>0</v>
      </c>
      <c r="DT34" s="941">
        <v>0</v>
      </c>
      <c r="DU34" s="941">
        <v>0</v>
      </c>
      <c r="DV34" s="941">
        <v>0</v>
      </c>
      <c r="DW34" s="941">
        <v>0</v>
      </c>
      <c r="DX34" s="941">
        <v>0.35899999999999999</v>
      </c>
      <c r="DY34" s="941">
        <v>0.35899999999999999</v>
      </c>
      <c r="DZ34" s="941">
        <v>0</v>
      </c>
      <c r="EA34" s="941">
        <v>0</v>
      </c>
      <c r="EB34" s="941">
        <v>0</v>
      </c>
      <c r="EC34" s="941">
        <v>0</v>
      </c>
      <c r="ED34" s="941">
        <v>0</v>
      </c>
      <c r="EE34" s="941">
        <v>0</v>
      </c>
      <c r="EF34" s="941">
        <v>0.5</v>
      </c>
      <c r="EG34" s="941">
        <v>0.5</v>
      </c>
      <c r="EH34" s="941">
        <v>0</v>
      </c>
      <c r="EI34" s="941">
        <v>0</v>
      </c>
      <c r="EJ34" s="941">
        <v>0</v>
      </c>
      <c r="EK34" s="941">
        <v>0</v>
      </c>
      <c r="EL34" s="941">
        <v>0</v>
      </c>
      <c r="EM34" s="941">
        <v>0</v>
      </c>
      <c r="EN34" s="941">
        <v>0.379</v>
      </c>
      <c r="EO34" s="941">
        <v>0.379</v>
      </c>
      <c r="EP34" s="941">
        <v>0</v>
      </c>
      <c r="EQ34" s="941">
        <v>0</v>
      </c>
      <c r="ER34" s="941">
        <v>0</v>
      </c>
      <c r="ES34" s="941">
        <v>0</v>
      </c>
      <c r="ET34" s="941">
        <v>0</v>
      </c>
      <c r="EU34" s="941">
        <v>0</v>
      </c>
      <c r="EV34" s="941">
        <v>0.34899999999999998</v>
      </c>
      <c r="EW34" s="941">
        <v>0.34899999999999998</v>
      </c>
      <c r="EX34" s="941">
        <v>0</v>
      </c>
      <c r="EY34" s="941">
        <v>0</v>
      </c>
      <c r="EZ34" s="941">
        <v>0</v>
      </c>
      <c r="FA34" s="941">
        <v>0</v>
      </c>
      <c r="FB34" s="941">
        <v>0</v>
      </c>
      <c r="FC34" s="941">
        <v>0</v>
      </c>
      <c r="FD34" s="941">
        <v>0.14799999999999999</v>
      </c>
      <c r="FE34" s="941">
        <v>0.14799999999999999</v>
      </c>
      <c r="FF34" s="941">
        <v>0</v>
      </c>
      <c r="FG34" s="941">
        <v>0</v>
      </c>
      <c r="FH34" s="857">
        <v>0</v>
      </c>
      <c r="FI34" s="857">
        <v>0</v>
      </c>
      <c r="FJ34" s="857">
        <v>0</v>
      </c>
      <c r="FK34" s="857">
        <v>0</v>
      </c>
      <c r="FL34" s="857">
        <v>0.14799999999999999</v>
      </c>
      <c r="FM34" s="857">
        <v>0.14799999999999999</v>
      </c>
      <c r="FN34" s="857">
        <v>0</v>
      </c>
      <c r="FO34" s="857">
        <v>0</v>
      </c>
      <c r="FP34" s="857">
        <v>0</v>
      </c>
      <c r="FQ34" s="857">
        <v>0</v>
      </c>
      <c r="FR34" s="857">
        <v>0</v>
      </c>
      <c r="FS34" s="857">
        <v>0</v>
      </c>
      <c r="FT34" s="857">
        <v>0.1</v>
      </c>
      <c r="FU34" s="857">
        <v>0.1</v>
      </c>
      <c r="FV34" s="857">
        <v>0</v>
      </c>
      <c r="FW34" s="857">
        <v>0</v>
      </c>
      <c r="FX34" s="700" t="s">
        <v>2398</v>
      </c>
      <c r="FY34" s="160">
        <v>28</v>
      </c>
    </row>
    <row r="35" spans="1:181" ht="15.75">
      <c r="A35" s="85">
        <v>29</v>
      </c>
      <c r="B35" s="1093" t="s">
        <v>705</v>
      </c>
      <c r="C35" s="49" t="s">
        <v>2350</v>
      </c>
      <c r="D35" s="830">
        <v>50.917999999999999</v>
      </c>
      <c r="E35" s="830">
        <v>6.1499999999999986</v>
      </c>
      <c r="F35" s="830">
        <v>16.613</v>
      </c>
      <c r="G35" s="830">
        <v>28.154999999999998</v>
      </c>
      <c r="H35" s="1087">
        <v>2621.6960000000004</v>
      </c>
      <c r="I35" s="1087">
        <v>517.52800000000002</v>
      </c>
      <c r="J35" s="1087">
        <v>125.90799999999997</v>
      </c>
      <c r="K35" s="1087">
        <v>1978.2600000000002</v>
      </c>
      <c r="L35" s="1087">
        <v>34.403999999999996</v>
      </c>
      <c r="M35" s="1087">
        <v>3.7670000000000003</v>
      </c>
      <c r="N35" s="1087">
        <v>12.783999999999999</v>
      </c>
      <c r="O35" s="1087">
        <v>17.852999999999998</v>
      </c>
      <c r="P35" s="1087">
        <v>3040.8239999999996</v>
      </c>
      <c r="Q35" s="1087">
        <v>571.98800000000006</v>
      </c>
      <c r="R35" s="1087">
        <v>71.356999999999985</v>
      </c>
      <c r="S35" s="1087">
        <v>2397.4789999999994</v>
      </c>
      <c r="T35" s="1087">
        <v>52.564999999999991</v>
      </c>
      <c r="U35" s="1087">
        <v>8.6630000000000003</v>
      </c>
      <c r="V35" s="1087">
        <v>8.0139999999999993</v>
      </c>
      <c r="W35" s="1087">
        <v>35.887999999999991</v>
      </c>
      <c r="X35" s="1087">
        <v>3147.652</v>
      </c>
      <c r="Y35" s="1087">
        <v>768.28100000000018</v>
      </c>
      <c r="Z35" s="1087">
        <v>50.772000000000006</v>
      </c>
      <c r="AA35" s="1087">
        <v>2328.5990000000002</v>
      </c>
      <c r="AB35" s="829">
        <v>75.783999999999992</v>
      </c>
      <c r="AC35" s="829">
        <v>14.010999999999999</v>
      </c>
      <c r="AD35" s="829">
        <v>5.9259999999999993</v>
      </c>
      <c r="AE35" s="829">
        <v>55.847000000000001</v>
      </c>
      <c r="AF35" s="1087">
        <v>3333.9369999999999</v>
      </c>
      <c r="AG35" s="1087">
        <v>874.15299999999991</v>
      </c>
      <c r="AH35" s="829">
        <v>60.324999999999996</v>
      </c>
      <c r="AI35" s="1087">
        <v>2399.4589999999998</v>
      </c>
      <c r="AJ35" s="941">
        <v>61.983000000000004</v>
      </c>
      <c r="AK35" s="941">
        <v>12.038</v>
      </c>
      <c r="AL35" s="941">
        <v>6.8040000000000003</v>
      </c>
      <c r="AM35" s="941">
        <v>43.140999999999998</v>
      </c>
      <c r="AN35" s="59">
        <v>3243.3670000000002</v>
      </c>
      <c r="AO35" s="59">
        <v>446.24200000000002</v>
      </c>
      <c r="AP35" s="941">
        <v>84.474000000000004</v>
      </c>
      <c r="AQ35" s="59">
        <v>2712.6509999999998</v>
      </c>
      <c r="AR35" s="941">
        <v>60.298000000000002</v>
      </c>
      <c r="AS35" s="941">
        <v>20.391999999999999</v>
      </c>
      <c r="AT35" s="941">
        <v>12.153</v>
      </c>
      <c r="AU35" s="941">
        <v>27.753</v>
      </c>
      <c r="AV35" s="59">
        <v>2845.0479999999998</v>
      </c>
      <c r="AW35" s="59">
        <v>362.32499999999999</v>
      </c>
      <c r="AX35" s="941">
        <v>99.842999999999989</v>
      </c>
      <c r="AY35" s="59">
        <v>2382.88</v>
      </c>
      <c r="AZ35" s="941">
        <v>60.298000000000002</v>
      </c>
      <c r="BA35" s="941">
        <v>20.391999999999999</v>
      </c>
      <c r="BB35" s="941">
        <v>12.153</v>
      </c>
      <c r="BC35" s="941">
        <v>27.753</v>
      </c>
      <c r="BD35" s="59">
        <v>2845.0479999999998</v>
      </c>
      <c r="BE35" s="59">
        <v>362.32499999999999</v>
      </c>
      <c r="BF35" s="941">
        <v>99.842999999999989</v>
      </c>
      <c r="BG35" s="59">
        <v>2382.88</v>
      </c>
      <c r="BH35" s="941">
        <v>91.890999999999991</v>
      </c>
      <c r="BI35" s="941">
        <v>46.524000000000001</v>
      </c>
      <c r="BJ35" s="941">
        <v>29.992999999999999</v>
      </c>
      <c r="BK35" s="941">
        <v>15.374000000000001</v>
      </c>
      <c r="BL35" s="59">
        <v>3182.011</v>
      </c>
      <c r="BM35" s="59">
        <v>530.46</v>
      </c>
      <c r="BN35" s="941">
        <v>98.506</v>
      </c>
      <c r="BO35" s="59">
        <v>2553.0450000000001</v>
      </c>
      <c r="BP35" s="941">
        <v>42.677</v>
      </c>
      <c r="BQ35" s="941">
        <v>12.302</v>
      </c>
      <c r="BR35" s="941">
        <v>5.89</v>
      </c>
      <c r="BS35" s="941">
        <v>24.484999999999999</v>
      </c>
      <c r="BT35" s="59">
        <v>3173.5189999999998</v>
      </c>
      <c r="BU35" s="59">
        <v>666.51499999999999</v>
      </c>
      <c r="BV35" s="941">
        <v>98.75</v>
      </c>
      <c r="BW35" s="59">
        <v>2408.2539999999999</v>
      </c>
      <c r="BX35" s="941">
        <v>52.127000000000002</v>
      </c>
      <c r="BY35" s="941">
        <v>13.618</v>
      </c>
      <c r="BZ35" s="941">
        <v>9.3230000000000004</v>
      </c>
      <c r="CA35" s="941">
        <v>29.186</v>
      </c>
      <c r="CB35" s="59">
        <v>2948.0039999999999</v>
      </c>
      <c r="CC35" s="59">
        <v>449.72899999999998</v>
      </c>
      <c r="CD35" s="941">
        <v>95.97</v>
      </c>
      <c r="CE35" s="59">
        <v>2402.3049999999998</v>
      </c>
      <c r="CF35" s="941">
        <v>57.753999999999998</v>
      </c>
      <c r="CG35" s="941">
        <v>20.280999999999999</v>
      </c>
      <c r="CH35" s="941">
        <v>7.702</v>
      </c>
      <c r="CI35" s="941">
        <v>29.771000000000001</v>
      </c>
      <c r="CJ35" s="59">
        <v>3118.5729999999999</v>
      </c>
      <c r="CK35" s="59">
        <v>669.33199999999999</v>
      </c>
      <c r="CL35" s="941">
        <v>87.655000000000001</v>
      </c>
      <c r="CM35" s="59">
        <v>2361.5859999999998</v>
      </c>
      <c r="CN35" s="941">
        <v>61.895000000000003</v>
      </c>
      <c r="CO35" s="941">
        <v>18.170999999999999</v>
      </c>
      <c r="CP35" s="941">
        <v>17.398</v>
      </c>
      <c r="CQ35" s="941">
        <v>26.326000000000001</v>
      </c>
      <c r="CR35" s="59">
        <v>2889.9670000000006</v>
      </c>
      <c r="CS35" s="59">
        <v>463.88</v>
      </c>
      <c r="CT35" s="941">
        <v>92.103999999999999</v>
      </c>
      <c r="CU35" s="59">
        <v>2333.9830000000002</v>
      </c>
      <c r="CV35" s="941">
        <v>70.009999999999991</v>
      </c>
      <c r="CW35" s="941">
        <v>16.326000000000001</v>
      </c>
      <c r="CX35" s="941">
        <v>20.425000000000001</v>
      </c>
      <c r="CY35" s="941">
        <v>33.259</v>
      </c>
      <c r="CZ35" s="59">
        <v>3138.3150000000001</v>
      </c>
      <c r="DA35" s="59">
        <v>645.46500000000003</v>
      </c>
      <c r="DB35" s="941">
        <v>104.447</v>
      </c>
      <c r="DC35" s="59">
        <v>2388.4029999999998</v>
      </c>
      <c r="DD35" s="941">
        <v>57.947999999999993</v>
      </c>
      <c r="DE35" s="941">
        <v>22.648</v>
      </c>
      <c r="DF35" s="941">
        <v>23.04</v>
      </c>
      <c r="DG35" s="941">
        <v>12.26</v>
      </c>
      <c r="DH35" s="59">
        <v>2948.29</v>
      </c>
      <c r="DI35" s="59">
        <v>483.99</v>
      </c>
      <c r="DJ35" s="941">
        <v>102.595</v>
      </c>
      <c r="DK35" s="59">
        <v>2361.7049999999999</v>
      </c>
      <c r="DL35" s="941">
        <v>65.960000000000008</v>
      </c>
      <c r="DM35" s="941">
        <v>25.591999999999999</v>
      </c>
      <c r="DN35" s="941">
        <v>28.808</v>
      </c>
      <c r="DO35" s="941">
        <v>11.56</v>
      </c>
      <c r="DP35" s="59">
        <v>2911.6989999999996</v>
      </c>
      <c r="DQ35" s="59">
        <v>410.37599999999998</v>
      </c>
      <c r="DR35" s="941">
        <v>99.35499999999999</v>
      </c>
      <c r="DS35" s="59">
        <v>2401.9679999999998</v>
      </c>
      <c r="DT35" s="941">
        <v>64.06</v>
      </c>
      <c r="DU35" s="941">
        <v>19.603000000000002</v>
      </c>
      <c r="DV35" s="941">
        <v>31.052</v>
      </c>
      <c r="DW35" s="941">
        <v>13.404999999999999</v>
      </c>
      <c r="DX35" s="59">
        <v>2948.694</v>
      </c>
      <c r="DY35" s="59">
        <v>398.733</v>
      </c>
      <c r="DZ35" s="941">
        <v>99.039999999999992</v>
      </c>
      <c r="EA35" s="59">
        <v>2450.9209999999998</v>
      </c>
      <c r="EB35" s="941">
        <v>77.006</v>
      </c>
      <c r="EC35" s="941">
        <v>42.485999999999997</v>
      </c>
      <c r="ED35" s="941">
        <v>20.724</v>
      </c>
      <c r="EE35" s="941">
        <v>13.795999999999999</v>
      </c>
      <c r="EF35" s="59">
        <v>3038.3700000000003</v>
      </c>
      <c r="EG35" s="59">
        <v>471.25200000000001</v>
      </c>
      <c r="EH35" s="941">
        <v>97.954000000000008</v>
      </c>
      <c r="EI35" s="59">
        <v>2469.1640000000002</v>
      </c>
      <c r="EJ35" s="941">
        <v>72.637</v>
      </c>
      <c r="EK35" s="941">
        <v>44.088000000000001</v>
      </c>
      <c r="EL35" s="941">
        <v>15.366</v>
      </c>
      <c r="EM35" s="941">
        <v>13.183</v>
      </c>
      <c r="EN35" s="59">
        <v>3121.0169999999998</v>
      </c>
      <c r="EO35" s="59">
        <v>495.95299999999997</v>
      </c>
      <c r="EP35" s="941">
        <v>98.894000000000005</v>
      </c>
      <c r="EQ35" s="59">
        <v>2526.17</v>
      </c>
      <c r="ER35" s="941">
        <v>87.218999999999994</v>
      </c>
      <c r="ES35" s="941">
        <v>49.420999999999999</v>
      </c>
      <c r="ET35" s="941">
        <v>26.260999999999999</v>
      </c>
      <c r="EU35" s="941">
        <v>11.537000000000001</v>
      </c>
      <c r="EV35" s="59">
        <v>3247.73</v>
      </c>
      <c r="EW35" s="59">
        <v>615.62</v>
      </c>
      <c r="EX35" s="941">
        <v>104.205</v>
      </c>
      <c r="EY35" s="59">
        <v>2527.9050000000002</v>
      </c>
      <c r="EZ35" s="941">
        <v>91.890999999999991</v>
      </c>
      <c r="FA35" s="941">
        <v>46.524000000000001</v>
      </c>
      <c r="FB35" s="941">
        <v>29.992999999999999</v>
      </c>
      <c r="FC35" s="941">
        <v>15.374000000000001</v>
      </c>
      <c r="FD35" s="59">
        <v>3182.011</v>
      </c>
      <c r="FE35" s="59">
        <v>530.46</v>
      </c>
      <c r="FF35" s="941">
        <v>98.506</v>
      </c>
      <c r="FG35" s="59">
        <v>2553.0450000000001</v>
      </c>
      <c r="FH35" s="59">
        <v>869.12799999999993</v>
      </c>
      <c r="FI35" s="59">
        <v>263.23200000000003</v>
      </c>
      <c r="FJ35" s="59">
        <v>589.04399999999998</v>
      </c>
      <c r="FK35" s="59">
        <v>16.852</v>
      </c>
      <c r="FL35" s="59">
        <v>3220.8989999999999</v>
      </c>
      <c r="FM35" s="59">
        <v>578.197</v>
      </c>
      <c r="FN35" s="59">
        <v>176.626</v>
      </c>
      <c r="FO35" s="59">
        <v>2466.076</v>
      </c>
      <c r="FP35" s="59">
        <v>941.75</v>
      </c>
      <c r="FQ35" s="59">
        <v>341.47199999999998</v>
      </c>
      <c r="FR35" s="59">
        <v>583.096</v>
      </c>
      <c r="FS35" s="59">
        <v>17.181999999999999</v>
      </c>
      <c r="FT35" s="59">
        <v>3191.0770000000002</v>
      </c>
      <c r="FU35" s="59">
        <v>527.90300000000002</v>
      </c>
      <c r="FV35" s="59">
        <v>177.73399999999998</v>
      </c>
      <c r="FW35" s="59">
        <v>2485.44</v>
      </c>
      <c r="FX35" s="700" t="s">
        <v>705</v>
      </c>
      <c r="FY35" s="160">
        <v>29</v>
      </c>
    </row>
    <row r="36" spans="1:181" ht="15.75">
      <c r="A36" s="85">
        <v>30</v>
      </c>
      <c r="B36" s="1093" t="s">
        <v>2399</v>
      </c>
      <c r="C36" s="49" t="s">
        <v>2350</v>
      </c>
      <c r="D36" s="830">
        <v>0</v>
      </c>
      <c r="E36" s="830">
        <v>0</v>
      </c>
      <c r="F36" s="830">
        <v>0</v>
      </c>
      <c r="G36" s="830">
        <v>0</v>
      </c>
      <c r="H36" s="830">
        <v>0.318</v>
      </c>
      <c r="I36" s="830">
        <v>0.318</v>
      </c>
      <c r="J36" s="830">
        <v>0</v>
      </c>
      <c r="K36" s="830">
        <v>0</v>
      </c>
      <c r="L36" s="1087">
        <v>0</v>
      </c>
      <c r="M36" s="1087">
        <v>0</v>
      </c>
      <c r="N36" s="1087">
        <v>0</v>
      </c>
      <c r="O36" s="1087">
        <v>0</v>
      </c>
      <c r="P36" s="1087">
        <v>1.0010000000000001</v>
      </c>
      <c r="Q36" s="1087">
        <v>1.0010000000000001</v>
      </c>
      <c r="R36" s="1087">
        <v>0</v>
      </c>
      <c r="S36" s="1087">
        <v>0</v>
      </c>
      <c r="T36" s="1087">
        <v>0</v>
      </c>
      <c r="U36" s="1087">
        <v>0</v>
      </c>
      <c r="V36" s="1087">
        <v>0</v>
      </c>
      <c r="W36" s="1087">
        <v>0</v>
      </c>
      <c r="X36" s="1087">
        <v>0.76200000000000001</v>
      </c>
      <c r="Y36" s="1087">
        <v>0.76200000000000001</v>
      </c>
      <c r="Z36" s="1087">
        <v>0</v>
      </c>
      <c r="AA36" s="1087">
        <v>0</v>
      </c>
      <c r="AB36" s="829">
        <v>1E-3</v>
      </c>
      <c r="AC36" s="829">
        <v>0</v>
      </c>
      <c r="AD36" s="829">
        <v>0</v>
      </c>
      <c r="AE36" s="829">
        <v>1E-3</v>
      </c>
      <c r="AF36" s="829">
        <v>1.6480000000000001</v>
      </c>
      <c r="AG36" s="829">
        <v>1.6480000000000001</v>
      </c>
      <c r="AH36" s="829">
        <v>0</v>
      </c>
      <c r="AI36" s="829">
        <v>0</v>
      </c>
      <c r="AJ36" s="941">
        <v>0</v>
      </c>
      <c r="AK36" s="941">
        <v>0</v>
      </c>
      <c r="AL36" s="941">
        <v>0</v>
      </c>
      <c r="AM36" s="941">
        <v>0</v>
      </c>
      <c r="AN36" s="941">
        <v>1.607</v>
      </c>
      <c r="AO36" s="941">
        <v>1.607</v>
      </c>
      <c r="AP36" s="941">
        <v>0</v>
      </c>
      <c r="AQ36" s="941">
        <v>0</v>
      </c>
      <c r="AR36" s="941">
        <v>0</v>
      </c>
      <c r="AS36" s="941">
        <v>0</v>
      </c>
      <c r="AT36" s="941">
        <v>0</v>
      </c>
      <c r="AU36" s="941">
        <v>0</v>
      </c>
      <c r="AV36" s="941">
        <v>1.6739999999999999</v>
      </c>
      <c r="AW36" s="941">
        <v>1.6739999999999999</v>
      </c>
      <c r="AX36" s="941">
        <v>0</v>
      </c>
      <c r="AY36" s="941">
        <v>0</v>
      </c>
      <c r="AZ36" s="941">
        <v>0</v>
      </c>
      <c r="BA36" s="941">
        <v>0</v>
      </c>
      <c r="BB36" s="941">
        <v>0</v>
      </c>
      <c r="BC36" s="941">
        <v>0</v>
      </c>
      <c r="BD36" s="941">
        <v>1.6739999999999999</v>
      </c>
      <c r="BE36" s="941">
        <v>1.6739999999999999</v>
      </c>
      <c r="BF36" s="941">
        <v>0</v>
      </c>
      <c r="BG36" s="941">
        <v>0</v>
      </c>
      <c r="BH36" s="941">
        <v>0</v>
      </c>
      <c r="BI36" s="941">
        <v>0</v>
      </c>
      <c r="BJ36" s="941">
        <v>0</v>
      </c>
      <c r="BK36" s="941">
        <v>0</v>
      </c>
      <c r="BL36" s="941">
        <v>1.948</v>
      </c>
      <c r="BM36" s="941">
        <v>1.948</v>
      </c>
      <c r="BN36" s="941">
        <v>0</v>
      </c>
      <c r="BO36" s="941">
        <v>0</v>
      </c>
      <c r="BP36" s="941">
        <v>0</v>
      </c>
      <c r="BQ36" s="941">
        <v>0</v>
      </c>
      <c r="BR36" s="941">
        <v>0</v>
      </c>
      <c r="BS36" s="941">
        <v>0</v>
      </c>
      <c r="BT36" s="941">
        <v>1.524</v>
      </c>
      <c r="BU36" s="941">
        <v>1.524</v>
      </c>
      <c r="BV36" s="941">
        <v>0</v>
      </c>
      <c r="BW36" s="941">
        <v>0</v>
      </c>
      <c r="BX36" s="941">
        <v>0</v>
      </c>
      <c r="BY36" s="941">
        <v>0</v>
      </c>
      <c r="BZ36" s="941">
        <v>0</v>
      </c>
      <c r="CA36" s="941">
        <v>0</v>
      </c>
      <c r="CB36" s="941">
        <v>0.877</v>
      </c>
      <c r="CC36" s="941">
        <v>0.877</v>
      </c>
      <c r="CD36" s="941">
        <v>0</v>
      </c>
      <c r="CE36" s="941">
        <v>0</v>
      </c>
      <c r="CF36" s="941">
        <v>0</v>
      </c>
      <c r="CG36" s="941">
        <v>0</v>
      </c>
      <c r="CH36" s="941">
        <v>0</v>
      </c>
      <c r="CI36" s="941">
        <v>0</v>
      </c>
      <c r="CJ36" s="941">
        <v>0.995</v>
      </c>
      <c r="CK36" s="941">
        <v>0.995</v>
      </c>
      <c r="CL36" s="941">
        <v>0</v>
      </c>
      <c r="CM36" s="941">
        <v>0</v>
      </c>
      <c r="CN36" s="941">
        <v>0</v>
      </c>
      <c r="CO36" s="941">
        <v>0</v>
      </c>
      <c r="CP36" s="941">
        <v>0</v>
      </c>
      <c r="CQ36" s="941">
        <v>0</v>
      </c>
      <c r="CR36" s="941">
        <v>0.99299999999999999</v>
      </c>
      <c r="CS36" s="941">
        <v>0.99299999999999999</v>
      </c>
      <c r="CT36" s="941">
        <v>0</v>
      </c>
      <c r="CU36" s="941">
        <v>0</v>
      </c>
      <c r="CV36" s="941">
        <v>0</v>
      </c>
      <c r="CW36" s="941">
        <v>0</v>
      </c>
      <c r="CX36" s="941">
        <v>0</v>
      </c>
      <c r="CY36" s="941">
        <v>0</v>
      </c>
      <c r="CZ36" s="941">
        <v>0.82</v>
      </c>
      <c r="DA36" s="941">
        <v>0.82</v>
      </c>
      <c r="DB36" s="941">
        <v>0</v>
      </c>
      <c r="DC36" s="941">
        <v>0</v>
      </c>
      <c r="DD36" s="941">
        <v>0</v>
      </c>
      <c r="DE36" s="941">
        <v>0</v>
      </c>
      <c r="DF36" s="941">
        <v>0</v>
      </c>
      <c r="DG36" s="941">
        <v>0</v>
      </c>
      <c r="DH36" s="941">
        <v>0.873</v>
      </c>
      <c r="DI36" s="941">
        <v>0.873</v>
      </c>
      <c r="DJ36" s="941">
        <v>0</v>
      </c>
      <c r="DK36" s="941">
        <v>0</v>
      </c>
      <c r="DL36" s="941">
        <v>0</v>
      </c>
      <c r="DM36" s="941">
        <v>0</v>
      </c>
      <c r="DN36" s="941">
        <v>0</v>
      </c>
      <c r="DO36" s="941">
        <v>0</v>
      </c>
      <c r="DP36" s="941">
        <v>0.73899999999999999</v>
      </c>
      <c r="DQ36" s="941">
        <v>0.73899999999999999</v>
      </c>
      <c r="DR36" s="941">
        <v>0</v>
      </c>
      <c r="DS36" s="941">
        <v>0</v>
      </c>
      <c r="DT36" s="941">
        <v>0</v>
      </c>
      <c r="DU36" s="941">
        <v>0</v>
      </c>
      <c r="DV36" s="941">
        <v>0</v>
      </c>
      <c r="DW36" s="941">
        <v>0</v>
      </c>
      <c r="DX36" s="941">
        <v>0.84799999999999998</v>
      </c>
      <c r="DY36" s="941">
        <v>0.84799999999999998</v>
      </c>
      <c r="DZ36" s="941">
        <v>0</v>
      </c>
      <c r="EA36" s="941">
        <v>0</v>
      </c>
      <c r="EB36" s="941">
        <v>0</v>
      </c>
      <c r="EC36" s="941">
        <v>0</v>
      </c>
      <c r="ED36" s="941">
        <v>0</v>
      </c>
      <c r="EE36" s="941">
        <v>0</v>
      </c>
      <c r="EF36" s="941">
        <v>4.0369999999999999</v>
      </c>
      <c r="EG36" s="941">
        <v>4.0369999999999999</v>
      </c>
      <c r="EH36" s="941">
        <v>0</v>
      </c>
      <c r="EI36" s="941">
        <v>0</v>
      </c>
      <c r="EJ36" s="941">
        <v>0</v>
      </c>
      <c r="EK36" s="941">
        <v>0</v>
      </c>
      <c r="EL36" s="941">
        <v>0</v>
      </c>
      <c r="EM36" s="941">
        <v>0</v>
      </c>
      <c r="EN36" s="941">
        <v>4.1180000000000003</v>
      </c>
      <c r="EO36" s="941">
        <v>4.1180000000000003</v>
      </c>
      <c r="EP36" s="941">
        <v>0</v>
      </c>
      <c r="EQ36" s="941">
        <v>0</v>
      </c>
      <c r="ER36" s="941">
        <v>0</v>
      </c>
      <c r="ES36" s="941">
        <v>0</v>
      </c>
      <c r="ET36" s="941">
        <v>0</v>
      </c>
      <c r="EU36" s="941">
        <v>0</v>
      </c>
      <c r="EV36" s="941">
        <v>3.6840000000000002</v>
      </c>
      <c r="EW36" s="941">
        <v>3.6840000000000002</v>
      </c>
      <c r="EX36" s="941">
        <v>0</v>
      </c>
      <c r="EY36" s="941">
        <v>0</v>
      </c>
      <c r="EZ36" s="941">
        <v>0</v>
      </c>
      <c r="FA36" s="941">
        <v>0</v>
      </c>
      <c r="FB36" s="941">
        <v>0</v>
      </c>
      <c r="FC36" s="941">
        <v>0</v>
      </c>
      <c r="FD36" s="941">
        <v>1.948</v>
      </c>
      <c r="FE36" s="941">
        <v>1.948</v>
      </c>
      <c r="FF36" s="941">
        <v>0</v>
      </c>
      <c r="FG36" s="941">
        <v>0</v>
      </c>
      <c r="FH36" s="857">
        <v>0</v>
      </c>
      <c r="FI36" s="857">
        <v>0</v>
      </c>
      <c r="FJ36" s="857">
        <v>0</v>
      </c>
      <c r="FK36" s="857">
        <v>0</v>
      </c>
      <c r="FL36" s="857">
        <v>1.7829999999999999</v>
      </c>
      <c r="FM36" s="857">
        <v>1.7829999999999999</v>
      </c>
      <c r="FN36" s="857">
        <v>0</v>
      </c>
      <c r="FO36" s="857">
        <v>0</v>
      </c>
      <c r="FP36" s="857">
        <v>0</v>
      </c>
      <c r="FQ36" s="857">
        <v>0</v>
      </c>
      <c r="FR36" s="857">
        <v>0</v>
      </c>
      <c r="FS36" s="857">
        <v>0</v>
      </c>
      <c r="FT36" s="857">
        <v>1.651</v>
      </c>
      <c r="FU36" s="857">
        <v>1.651</v>
      </c>
      <c r="FV36" s="857">
        <v>0</v>
      </c>
      <c r="FW36" s="857">
        <v>0</v>
      </c>
      <c r="FX36" s="700" t="s">
        <v>2399</v>
      </c>
      <c r="FY36" s="160">
        <v>30</v>
      </c>
    </row>
    <row r="37" spans="1:181" ht="15.75">
      <c r="A37" s="85">
        <v>31</v>
      </c>
      <c r="B37" s="1093" t="s">
        <v>2400</v>
      </c>
      <c r="C37" s="49" t="s">
        <v>2350</v>
      </c>
      <c r="D37" s="830">
        <v>11.260999999999999</v>
      </c>
      <c r="E37" s="830">
        <v>11.045999999999999</v>
      </c>
      <c r="F37" s="830">
        <v>0.21499999999999997</v>
      </c>
      <c r="G37" s="830">
        <v>0</v>
      </c>
      <c r="H37" s="830">
        <v>15.305999999999999</v>
      </c>
      <c r="I37" s="830">
        <v>8.8169999999999984</v>
      </c>
      <c r="J37" s="830">
        <v>6.3810000000000002</v>
      </c>
      <c r="K37" s="830">
        <v>0.108</v>
      </c>
      <c r="L37" s="1087">
        <v>22.306000000000001</v>
      </c>
      <c r="M37" s="1087">
        <v>22.209</v>
      </c>
      <c r="N37" s="1087">
        <v>9.2999999999999999E-2</v>
      </c>
      <c r="O37" s="1087">
        <v>4.0000000000000001E-3</v>
      </c>
      <c r="P37" s="1087">
        <v>18.283000000000001</v>
      </c>
      <c r="Q37" s="1087">
        <v>8.548</v>
      </c>
      <c r="R37" s="1087">
        <v>9.64</v>
      </c>
      <c r="S37" s="1087">
        <v>9.5000000000000001E-2</v>
      </c>
      <c r="T37" s="1087">
        <v>28.009000000000004</v>
      </c>
      <c r="U37" s="1087">
        <v>27.822000000000003</v>
      </c>
      <c r="V37" s="1087">
        <v>0.183</v>
      </c>
      <c r="W37" s="1087">
        <v>4.0000000000000001E-3</v>
      </c>
      <c r="X37" s="1087">
        <v>15.127999999999998</v>
      </c>
      <c r="Y37" s="1087">
        <v>7.5619999999999994</v>
      </c>
      <c r="Z37" s="1087">
        <v>7.3419999999999996</v>
      </c>
      <c r="AA37" s="1087">
        <v>0.224</v>
      </c>
      <c r="AB37" s="829">
        <v>14.722000000000001</v>
      </c>
      <c r="AC37" s="829">
        <v>14.715</v>
      </c>
      <c r="AD37" s="829">
        <v>0</v>
      </c>
      <c r="AE37" s="829">
        <v>7.0000000000000001E-3</v>
      </c>
      <c r="AF37" s="829">
        <v>12.38</v>
      </c>
      <c r="AG37" s="829">
        <v>6.0190000000000001</v>
      </c>
      <c r="AH37" s="829">
        <v>6.1120000000000001</v>
      </c>
      <c r="AI37" s="829">
        <v>0.249</v>
      </c>
      <c r="AJ37" s="941">
        <v>17.032</v>
      </c>
      <c r="AK37" s="941">
        <v>17.024999999999999</v>
      </c>
      <c r="AL37" s="941">
        <v>0</v>
      </c>
      <c r="AM37" s="941">
        <v>7.0000000000000001E-3</v>
      </c>
      <c r="AN37" s="941">
        <v>12.045</v>
      </c>
      <c r="AO37" s="941">
        <v>6.9889999999999999</v>
      </c>
      <c r="AP37" s="941">
        <v>4.8689999999999998</v>
      </c>
      <c r="AQ37" s="941">
        <v>0.187</v>
      </c>
      <c r="AR37" s="941">
        <v>15.959</v>
      </c>
      <c r="AS37" s="941">
        <v>15.956</v>
      </c>
      <c r="AT37" s="941">
        <v>0</v>
      </c>
      <c r="AU37" s="941">
        <v>3.0000000000000001E-3</v>
      </c>
      <c r="AV37" s="941">
        <v>10.281000000000001</v>
      </c>
      <c r="AW37" s="941">
        <v>7.6420000000000003</v>
      </c>
      <c r="AX37" s="941">
        <v>2.4729999999999999</v>
      </c>
      <c r="AY37" s="941">
        <v>0.16600000000000001</v>
      </c>
      <c r="AZ37" s="941">
        <v>15.959</v>
      </c>
      <c r="BA37" s="941">
        <v>15.956</v>
      </c>
      <c r="BB37" s="941">
        <v>0</v>
      </c>
      <c r="BC37" s="941">
        <v>3.0000000000000001E-3</v>
      </c>
      <c r="BD37" s="941">
        <v>10.281000000000001</v>
      </c>
      <c r="BE37" s="941">
        <v>7.6420000000000003</v>
      </c>
      <c r="BF37" s="941">
        <v>2.4729999999999999</v>
      </c>
      <c r="BG37" s="941">
        <v>0.16600000000000001</v>
      </c>
      <c r="BH37" s="941">
        <v>28.147000000000002</v>
      </c>
      <c r="BI37" s="941">
        <v>28.143000000000001</v>
      </c>
      <c r="BJ37" s="941">
        <v>0</v>
      </c>
      <c r="BK37" s="941">
        <v>4.0000000000000001E-3</v>
      </c>
      <c r="BL37" s="941">
        <v>12.943999999999999</v>
      </c>
      <c r="BM37" s="941">
        <v>9.3949999999999996</v>
      </c>
      <c r="BN37" s="941">
        <v>3.3849999999999998</v>
      </c>
      <c r="BO37" s="941">
        <v>0.16400000000000001</v>
      </c>
      <c r="BP37" s="941">
        <v>20.207999999999998</v>
      </c>
      <c r="BQ37" s="941">
        <v>20.204999999999998</v>
      </c>
      <c r="BR37" s="941">
        <v>0</v>
      </c>
      <c r="BS37" s="941">
        <v>3.0000000000000001E-3</v>
      </c>
      <c r="BT37" s="941">
        <v>11.545999999999999</v>
      </c>
      <c r="BU37" s="941">
        <v>7.8129999999999997</v>
      </c>
      <c r="BV37" s="941">
        <v>3.569</v>
      </c>
      <c r="BW37" s="941">
        <v>0.16400000000000001</v>
      </c>
      <c r="BX37" s="941">
        <v>20.930999999999997</v>
      </c>
      <c r="BY37" s="941">
        <v>20.925999999999998</v>
      </c>
      <c r="BZ37" s="941">
        <v>0</v>
      </c>
      <c r="CA37" s="941">
        <v>5.0000000000000001E-3</v>
      </c>
      <c r="CB37" s="941">
        <v>12.682</v>
      </c>
      <c r="CC37" s="941">
        <v>7.9329999999999998</v>
      </c>
      <c r="CD37" s="941">
        <v>4.6210000000000004</v>
      </c>
      <c r="CE37" s="941">
        <v>0.128</v>
      </c>
      <c r="CF37" s="941">
        <v>23.058</v>
      </c>
      <c r="CG37" s="941">
        <v>23.053000000000001</v>
      </c>
      <c r="CH37" s="941">
        <v>0</v>
      </c>
      <c r="CI37" s="941">
        <v>5.0000000000000001E-3</v>
      </c>
      <c r="CJ37" s="941">
        <v>13.041</v>
      </c>
      <c r="CK37" s="941">
        <v>8.3079999999999998</v>
      </c>
      <c r="CL37" s="941">
        <v>4.5999999999999996</v>
      </c>
      <c r="CM37" s="941">
        <v>0.13300000000000001</v>
      </c>
      <c r="CN37" s="941">
        <v>16.190999999999999</v>
      </c>
      <c r="CO37" s="941">
        <v>16.186</v>
      </c>
      <c r="CP37" s="941">
        <v>0</v>
      </c>
      <c r="CQ37" s="941">
        <v>5.0000000000000001E-3</v>
      </c>
      <c r="CR37" s="941">
        <v>10.749000000000001</v>
      </c>
      <c r="CS37" s="941">
        <v>7.5890000000000004</v>
      </c>
      <c r="CT37" s="941">
        <v>3.0350000000000001</v>
      </c>
      <c r="CU37" s="941">
        <v>0.125</v>
      </c>
      <c r="CV37" s="941">
        <v>18.137</v>
      </c>
      <c r="CW37" s="941">
        <v>18.132999999999999</v>
      </c>
      <c r="CX37" s="941">
        <v>0</v>
      </c>
      <c r="CY37" s="941">
        <v>4.0000000000000001E-3</v>
      </c>
      <c r="CZ37" s="941">
        <v>11.978999999999999</v>
      </c>
      <c r="DA37" s="941">
        <v>8.6280000000000001</v>
      </c>
      <c r="DB37" s="941">
        <v>3.2320000000000002</v>
      </c>
      <c r="DC37" s="941">
        <v>0.11899999999999999</v>
      </c>
      <c r="DD37" s="941">
        <v>19.745000000000001</v>
      </c>
      <c r="DE37" s="941">
        <v>19.741</v>
      </c>
      <c r="DF37" s="941">
        <v>0</v>
      </c>
      <c r="DG37" s="941">
        <v>4.0000000000000001E-3</v>
      </c>
      <c r="DH37" s="941">
        <v>9.9379999999999988</v>
      </c>
      <c r="DI37" s="941">
        <v>7.3040000000000003</v>
      </c>
      <c r="DJ37" s="941">
        <v>2.5179999999999998</v>
      </c>
      <c r="DK37" s="941">
        <v>0.11600000000000001</v>
      </c>
      <c r="DL37" s="941">
        <v>21.62</v>
      </c>
      <c r="DM37" s="941">
        <v>21.616</v>
      </c>
      <c r="DN37" s="941">
        <v>0</v>
      </c>
      <c r="DO37" s="941">
        <v>4.0000000000000001E-3</v>
      </c>
      <c r="DP37" s="941">
        <v>13.368999999999998</v>
      </c>
      <c r="DQ37" s="941">
        <v>7.8559999999999999</v>
      </c>
      <c r="DR37" s="941">
        <v>5.3319999999999999</v>
      </c>
      <c r="DS37" s="941">
        <v>0.18099999999999999</v>
      </c>
      <c r="DT37" s="941">
        <v>20.323</v>
      </c>
      <c r="DU37" s="941">
        <v>20.318999999999999</v>
      </c>
      <c r="DV37" s="941">
        <v>0</v>
      </c>
      <c r="DW37" s="941">
        <v>4.0000000000000001E-3</v>
      </c>
      <c r="DX37" s="941">
        <v>16.180999999999997</v>
      </c>
      <c r="DY37" s="941">
        <v>8.5640000000000001</v>
      </c>
      <c r="DZ37" s="941">
        <v>7.4550000000000001</v>
      </c>
      <c r="EA37" s="941">
        <v>0.16200000000000001</v>
      </c>
      <c r="EB37" s="941">
        <v>19.75</v>
      </c>
      <c r="EC37" s="941">
        <v>19.745999999999999</v>
      </c>
      <c r="ED37" s="941">
        <v>0</v>
      </c>
      <c r="EE37" s="941">
        <v>4.0000000000000001E-3</v>
      </c>
      <c r="EF37" s="941">
        <v>15.859000000000002</v>
      </c>
      <c r="EG37" s="941">
        <v>8.9290000000000003</v>
      </c>
      <c r="EH37" s="941">
        <v>6.7549999999999999</v>
      </c>
      <c r="EI37" s="941">
        <v>0.17499999999999999</v>
      </c>
      <c r="EJ37" s="941">
        <v>21.413</v>
      </c>
      <c r="EK37" s="941">
        <v>21.408000000000001</v>
      </c>
      <c r="EL37" s="941">
        <v>0</v>
      </c>
      <c r="EM37" s="941">
        <v>5.0000000000000001E-3</v>
      </c>
      <c r="EN37" s="941">
        <v>14.117000000000001</v>
      </c>
      <c r="EO37" s="941">
        <v>9.4760000000000009</v>
      </c>
      <c r="EP37" s="941">
        <v>4.4619999999999997</v>
      </c>
      <c r="EQ37" s="941">
        <v>0.17899999999999999</v>
      </c>
      <c r="ER37" s="941">
        <v>38.198999999999998</v>
      </c>
      <c r="ES37" s="941">
        <v>38.195</v>
      </c>
      <c r="ET37" s="941">
        <v>0</v>
      </c>
      <c r="EU37" s="941">
        <v>4.0000000000000001E-3</v>
      </c>
      <c r="EV37" s="941">
        <v>13.37</v>
      </c>
      <c r="EW37" s="941">
        <v>9.1270000000000007</v>
      </c>
      <c r="EX37" s="941">
        <v>4.0789999999999997</v>
      </c>
      <c r="EY37" s="941">
        <v>0.16400000000000001</v>
      </c>
      <c r="EZ37" s="941">
        <v>28.147000000000002</v>
      </c>
      <c r="FA37" s="941">
        <v>28.143000000000001</v>
      </c>
      <c r="FB37" s="941">
        <v>0</v>
      </c>
      <c r="FC37" s="941">
        <v>4.0000000000000001E-3</v>
      </c>
      <c r="FD37" s="941">
        <v>12.943999999999999</v>
      </c>
      <c r="FE37" s="941">
        <v>9.3949999999999996</v>
      </c>
      <c r="FF37" s="941">
        <v>3.3849999999999998</v>
      </c>
      <c r="FG37" s="941">
        <v>0.16400000000000001</v>
      </c>
      <c r="FH37" s="857">
        <v>46.378</v>
      </c>
      <c r="FI37" s="857">
        <v>46.347999999999999</v>
      </c>
      <c r="FJ37" s="857">
        <v>0</v>
      </c>
      <c r="FK37" s="857">
        <v>0.03</v>
      </c>
      <c r="FL37" s="857">
        <v>13.042</v>
      </c>
      <c r="FM37" s="857">
        <v>9.6609999999999996</v>
      </c>
      <c r="FN37" s="857">
        <v>3.22</v>
      </c>
      <c r="FO37" s="857">
        <v>0.161</v>
      </c>
      <c r="FP37" s="857">
        <v>30.302</v>
      </c>
      <c r="FQ37" s="857">
        <v>30.302</v>
      </c>
      <c r="FR37" s="857">
        <v>0</v>
      </c>
      <c r="FS37" s="857">
        <v>0</v>
      </c>
      <c r="FT37" s="857">
        <v>13.978</v>
      </c>
      <c r="FU37" s="857">
        <v>9.5310000000000006</v>
      </c>
      <c r="FV37" s="857">
        <v>4.2830000000000004</v>
      </c>
      <c r="FW37" s="857">
        <v>0.16400000000000001</v>
      </c>
      <c r="FX37" s="700" t="s">
        <v>2401</v>
      </c>
      <c r="FY37" s="160">
        <v>31</v>
      </c>
    </row>
    <row r="38" spans="1:181" ht="15.75">
      <c r="A38" s="85">
        <v>32</v>
      </c>
      <c r="B38" s="1093" t="s">
        <v>2402</v>
      </c>
      <c r="C38" s="49" t="s">
        <v>2350</v>
      </c>
      <c r="D38" s="830">
        <v>16.145</v>
      </c>
      <c r="E38" s="830">
        <v>2.976</v>
      </c>
      <c r="F38" s="830">
        <v>11.790000000000001</v>
      </c>
      <c r="G38" s="830">
        <v>1.379</v>
      </c>
      <c r="H38" s="1087">
        <v>410.71999999999997</v>
      </c>
      <c r="I38" s="1087">
        <v>113.38799999999999</v>
      </c>
      <c r="J38" s="830">
        <v>51.489000000000004</v>
      </c>
      <c r="K38" s="1087">
        <v>245.84300000000002</v>
      </c>
      <c r="L38" s="1087">
        <v>340.25600000000003</v>
      </c>
      <c r="M38" s="1087">
        <v>332.43600000000004</v>
      </c>
      <c r="N38" s="1087">
        <v>5.8940000000000001</v>
      </c>
      <c r="O38" s="1087">
        <v>1.9259999999999999</v>
      </c>
      <c r="P38" s="1087">
        <v>391.60200000000003</v>
      </c>
      <c r="Q38" s="1087">
        <v>47.001000000000005</v>
      </c>
      <c r="R38" s="1087">
        <v>43.433</v>
      </c>
      <c r="S38" s="1087">
        <v>301.16800000000001</v>
      </c>
      <c r="T38" s="1087">
        <v>7.6379999999999999</v>
      </c>
      <c r="U38" s="1087">
        <v>1.0269999999999999</v>
      </c>
      <c r="V38" s="1087">
        <v>4.5869999999999997</v>
      </c>
      <c r="W38" s="1087">
        <v>2.024</v>
      </c>
      <c r="X38" s="1087">
        <v>415.92200000000003</v>
      </c>
      <c r="Y38" s="1087">
        <v>61.704999999999998</v>
      </c>
      <c r="Z38" s="1087">
        <v>45.005999999999993</v>
      </c>
      <c r="AA38" s="1087">
        <v>309.21100000000001</v>
      </c>
      <c r="AB38" s="829">
        <v>5.9719999999999995</v>
      </c>
      <c r="AC38" s="829">
        <v>2.0089999999999999</v>
      </c>
      <c r="AD38" s="829">
        <v>0.79</v>
      </c>
      <c r="AE38" s="829">
        <v>3.1729999999999996</v>
      </c>
      <c r="AF38" s="1087">
        <v>463.15300000000002</v>
      </c>
      <c r="AG38" s="829">
        <v>29.853999999999999</v>
      </c>
      <c r="AH38" s="829">
        <v>65.696000000000012</v>
      </c>
      <c r="AI38" s="1087">
        <v>367.60299999999995</v>
      </c>
      <c r="AJ38" s="941">
        <v>5.7670000000000003</v>
      </c>
      <c r="AK38" s="941">
        <v>1.2190000000000001</v>
      </c>
      <c r="AL38" s="941">
        <v>1.407</v>
      </c>
      <c r="AM38" s="941">
        <v>3.141</v>
      </c>
      <c r="AN38" s="59">
        <v>535.69399999999996</v>
      </c>
      <c r="AO38" s="941">
        <v>55.018999999999998</v>
      </c>
      <c r="AP38" s="59">
        <v>134.68700000000001</v>
      </c>
      <c r="AQ38" s="59">
        <v>345.988</v>
      </c>
      <c r="AR38" s="941">
        <v>11.600999999999999</v>
      </c>
      <c r="AS38" s="941">
        <v>7.3449999999999998</v>
      </c>
      <c r="AT38" s="941">
        <v>2.649</v>
      </c>
      <c r="AU38" s="941">
        <v>1.607</v>
      </c>
      <c r="AV38" s="59">
        <v>523.94899999999996</v>
      </c>
      <c r="AW38" s="941">
        <v>147.458</v>
      </c>
      <c r="AX38" s="59">
        <v>155.34299999999999</v>
      </c>
      <c r="AY38" s="59">
        <v>221.148</v>
      </c>
      <c r="AZ38" s="941">
        <v>11.600999999999999</v>
      </c>
      <c r="BA38" s="941">
        <v>7.3449999999999998</v>
      </c>
      <c r="BB38" s="941">
        <v>2.649</v>
      </c>
      <c r="BC38" s="941">
        <v>1.607</v>
      </c>
      <c r="BD38" s="59">
        <v>523.94899999999996</v>
      </c>
      <c r="BE38" s="941">
        <v>147.458</v>
      </c>
      <c r="BF38" s="59">
        <v>155.34299999999999</v>
      </c>
      <c r="BG38" s="59">
        <v>221.148</v>
      </c>
      <c r="BH38" s="941">
        <v>31.233000000000001</v>
      </c>
      <c r="BI38" s="941">
        <v>12.048999999999999</v>
      </c>
      <c r="BJ38" s="941">
        <v>16.626000000000001</v>
      </c>
      <c r="BK38" s="941">
        <v>2.5579999999999998</v>
      </c>
      <c r="BL38" s="59">
        <v>500.74399999999997</v>
      </c>
      <c r="BM38" s="941">
        <v>123.64100000000001</v>
      </c>
      <c r="BN38" s="59">
        <v>158.64699999999999</v>
      </c>
      <c r="BO38" s="59">
        <v>218.45599999999999</v>
      </c>
      <c r="BP38" s="941">
        <v>11.193</v>
      </c>
      <c r="BQ38" s="941">
        <v>7.4690000000000003</v>
      </c>
      <c r="BR38" s="941">
        <v>2.76</v>
      </c>
      <c r="BS38" s="941">
        <v>0.96399999999999997</v>
      </c>
      <c r="BT38" s="59">
        <v>528.71100000000001</v>
      </c>
      <c r="BU38" s="941">
        <v>142.661</v>
      </c>
      <c r="BV38" s="59">
        <v>162.953</v>
      </c>
      <c r="BW38" s="59">
        <v>223.09700000000001</v>
      </c>
      <c r="BX38" s="941">
        <v>11.379</v>
      </c>
      <c r="BY38" s="941">
        <v>7.6150000000000002</v>
      </c>
      <c r="BZ38" s="941">
        <v>3.0409999999999999</v>
      </c>
      <c r="CA38" s="941">
        <v>0.72299999999999998</v>
      </c>
      <c r="CB38" s="59">
        <v>522.93900000000008</v>
      </c>
      <c r="CC38" s="941">
        <v>142.65100000000001</v>
      </c>
      <c r="CD38" s="59">
        <v>158.625</v>
      </c>
      <c r="CE38" s="59">
        <v>221.66300000000001</v>
      </c>
      <c r="CF38" s="941">
        <v>10.234</v>
      </c>
      <c r="CG38" s="941">
        <v>7.133</v>
      </c>
      <c r="CH38" s="941">
        <v>1.754</v>
      </c>
      <c r="CI38" s="941">
        <v>1.347</v>
      </c>
      <c r="CJ38" s="59">
        <v>487.25199999999995</v>
      </c>
      <c r="CK38" s="941">
        <v>156.648</v>
      </c>
      <c r="CL38" s="59">
        <v>113.898</v>
      </c>
      <c r="CM38" s="59">
        <v>216.70599999999999</v>
      </c>
      <c r="CN38" s="941">
        <v>11.638000000000002</v>
      </c>
      <c r="CO38" s="941">
        <v>7.3760000000000003</v>
      </c>
      <c r="CP38" s="941">
        <v>2.1869999999999998</v>
      </c>
      <c r="CQ38" s="941">
        <v>2.0750000000000002</v>
      </c>
      <c r="CR38" s="59">
        <v>490.08900000000006</v>
      </c>
      <c r="CS38" s="941">
        <v>158.285</v>
      </c>
      <c r="CT38" s="59">
        <v>113.22499999999999</v>
      </c>
      <c r="CU38" s="59">
        <v>218.57900000000001</v>
      </c>
      <c r="CV38" s="941">
        <v>11.260000000000002</v>
      </c>
      <c r="CW38" s="941">
        <v>7.19</v>
      </c>
      <c r="CX38" s="941">
        <v>1.629</v>
      </c>
      <c r="CY38" s="941">
        <v>2.4409999999999998</v>
      </c>
      <c r="CZ38" s="59">
        <v>490.00200000000001</v>
      </c>
      <c r="DA38" s="941">
        <v>157.46199999999999</v>
      </c>
      <c r="DB38" s="59">
        <v>112.056</v>
      </c>
      <c r="DC38" s="59">
        <v>220.48400000000001</v>
      </c>
      <c r="DD38" s="941">
        <v>9.863999999999999</v>
      </c>
      <c r="DE38" s="941">
        <v>5.0039999999999996</v>
      </c>
      <c r="DF38" s="941">
        <v>2.2429999999999999</v>
      </c>
      <c r="DG38" s="941">
        <v>2.617</v>
      </c>
      <c r="DH38" s="59">
        <v>481.51600000000008</v>
      </c>
      <c r="DI38" s="941">
        <v>157.10400000000001</v>
      </c>
      <c r="DJ38" s="59">
        <v>107.691</v>
      </c>
      <c r="DK38" s="59">
        <v>216.721</v>
      </c>
      <c r="DL38" s="941">
        <v>8.2789999999999999</v>
      </c>
      <c r="DM38" s="941">
        <v>4.9539999999999997</v>
      </c>
      <c r="DN38" s="941">
        <v>1.7410000000000001</v>
      </c>
      <c r="DO38" s="941">
        <v>1.5840000000000001</v>
      </c>
      <c r="DP38" s="59">
        <v>439.39499999999998</v>
      </c>
      <c r="DQ38" s="941">
        <v>104.473</v>
      </c>
      <c r="DR38" s="59">
        <v>116.645</v>
      </c>
      <c r="DS38" s="59">
        <v>218.27699999999999</v>
      </c>
      <c r="DT38" s="941">
        <v>20.368000000000002</v>
      </c>
      <c r="DU38" s="941">
        <v>4.7880000000000003</v>
      </c>
      <c r="DV38" s="941">
        <v>14.632</v>
      </c>
      <c r="DW38" s="941">
        <v>0.94799999999999995</v>
      </c>
      <c r="DX38" s="59">
        <v>508.54200000000003</v>
      </c>
      <c r="DY38" s="941">
        <v>105.07599999999999</v>
      </c>
      <c r="DZ38" s="59">
        <v>182.654</v>
      </c>
      <c r="EA38" s="59">
        <v>220.81200000000001</v>
      </c>
      <c r="EB38" s="941">
        <v>21.228999999999999</v>
      </c>
      <c r="EC38" s="941">
        <v>4.2539999999999996</v>
      </c>
      <c r="ED38" s="941">
        <v>15.385</v>
      </c>
      <c r="EE38" s="941">
        <v>1.59</v>
      </c>
      <c r="EF38" s="59">
        <v>517.41599999999994</v>
      </c>
      <c r="EG38" s="941">
        <v>134.28299999999999</v>
      </c>
      <c r="EH38" s="59">
        <v>162.77799999999999</v>
      </c>
      <c r="EI38" s="59">
        <v>220.35499999999999</v>
      </c>
      <c r="EJ38" s="941">
        <v>20.763999999999999</v>
      </c>
      <c r="EK38" s="941">
        <v>3.8220000000000001</v>
      </c>
      <c r="EL38" s="941">
        <v>15.612</v>
      </c>
      <c r="EM38" s="941">
        <v>1.33</v>
      </c>
      <c r="EN38" s="59">
        <v>489.72199999999998</v>
      </c>
      <c r="EO38" s="941">
        <v>109.703</v>
      </c>
      <c r="EP38" s="59">
        <v>157.70099999999999</v>
      </c>
      <c r="EQ38" s="59">
        <v>222.31800000000001</v>
      </c>
      <c r="ER38" s="941">
        <v>21.405999999999999</v>
      </c>
      <c r="ES38" s="941">
        <v>4.048</v>
      </c>
      <c r="ET38" s="941">
        <v>15.878</v>
      </c>
      <c r="EU38" s="941">
        <v>1.48</v>
      </c>
      <c r="EV38" s="59">
        <v>499.76499999999999</v>
      </c>
      <c r="EW38" s="941">
        <v>123.041</v>
      </c>
      <c r="EX38" s="59">
        <v>157.44200000000001</v>
      </c>
      <c r="EY38" s="59">
        <v>219.28200000000001</v>
      </c>
      <c r="EZ38" s="941">
        <v>31.233000000000001</v>
      </c>
      <c r="FA38" s="941">
        <v>12.048999999999999</v>
      </c>
      <c r="FB38" s="941">
        <v>16.626000000000001</v>
      </c>
      <c r="FC38" s="941">
        <v>2.5579999999999998</v>
      </c>
      <c r="FD38" s="59">
        <v>500.74399999999997</v>
      </c>
      <c r="FE38" s="941">
        <v>123.64100000000001</v>
      </c>
      <c r="FF38" s="59">
        <v>158.64699999999999</v>
      </c>
      <c r="FG38" s="59">
        <v>218.45599999999999</v>
      </c>
      <c r="FH38" s="59">
        <v>52.301000000000002</v>
      </c>
      <c r="FI38" s="59">
        <v>24.548999999999999</v>
      </c>
      <c r="FJ38" s="59">
        <v>26.4</v>
      </c>
      <c r="FK38" s="59">
        <v>1.3520000000000001</v>
      </c>
      <c r="FL38" s="59">
        <v>456.34500000000003</v>
      </c>
      <c r="FM38" s="59">
        <v>81.531000000000006</v>
      </c>
      <c r="FN38" s="59">
        <v>157.12899999999999</v>
      </c>
      <c r="FO38" s="59">
        <v>217.685</v>
      </c>
      <c r="FP38" s="59">
        <v>27.820999999999998</v>
      </c>
      <c r="FQ38" s="59">
        <v>17.349</v>
      </c>
      <c r="FR38" s="59">
        <v>9.1189999999999998</v>
      </c>
      <c r="FS38" s="59">
        <v>1.353</v>
      </c>
      <c r="FT38" s="59">
        <v>456.505</v>
      </c>
      <c r="FU38" s="59">
        <v>79.424999999999997</v>
      </c>
      <c r="FV38" s="59">
        <v>158.72200000000001</v>
      </c>
      <c r="FW38" s="59">
        <v>218.358</v>
      </c>
      <c r="FX38" s="700" t="s">
        <v>2403</v>
      </c>
      <c r="FY38" s="160">
        <v>32</v>
      </c>
    </row>
    <row r="39" spans="1:181" ht="15.75">
      <c r="A39" s="85">
        <v>33</v>
      </c>
      <c r="B39" s="1093" t="s">
        <v>706</v>
      </c>
      <c r="C39" s="49" t="s">
        <v>2350</v>
      </c>
      <c r="D39" s="830">
        <v>26.742999999999995</v>
      </c>
      <c r="E39" s="830">
        <v>2.5539999999999998</v>
      </c>
      <c r="F39" s="830">
        <v>23.955999999999996</v>
      </c>
      <c r="G39" s="830">
        <v>0.23299999999999998</v>
      </c>
      <c r="H39" s="1087">
        <v>1708.9630000000002</v>
      </c>
      <c r="I39" s="1087">
        <v>1280.2069999999999</v>
      </c>
      <c r="J39" s="830">
        <v>72.599000000000004</v>
      </c>
      <c r="K39" s="1087">
        <v>356.15699999999998</v>
      </c>
      <c r="L39" s="1087">
        <v>30.77</v>
      </c>
      <c r="M39" s="1087">
        <v>5.5689999999999991</v>
      </c>
      <c r="N39" s="1087">
        <v>23.437999999999999</v>
      </c>
      <c r="O39" s="1087">
        <v>1.7629999999999999</v>
      </c>
      <c r="P39" s="1087">
        <v>1373.28</v>
      </c>
      <c r="Q39" s="1087">
        <v>926.20899999999983</v>
      </c>
      <c r="R39" s="1087">
        <v>75.177999999999997</v>
      </c>
      <c r="S39" s="1087">
        <v>371.89299999999992</v>
      </c>
      <c r="T39" s="1087">
        <v>51.910000000000018</v>
      </c>
      <c r="U39" s="1087">
        <v>6.6639999999999997</v>
      </c>
      <c r="V39" s="1087">
        <v>42.472000000000016</v>
      </c>
      <c r="W39" s="1087">
        <v>2.774</v>
      </c>
      <c r="X39" s="1087">
        <v>1310.0049999999999</v>
      </c>
      <c r="Y39" s="1087">
        <v>875.54199999999992</v>
      </c>
      <c r="Z39" s="1087">
        <v>62.384</v>
      </c>
      <c r="AA39" s="1087">
        <v>372.07900000000001</v>
      </c>
      <c r="AB39" s="829">
        <v>73.418000000000006</v>
      </c>
      <c r="AC39" s="829">
        <v>6.5299999999999994</v>
      </c>
      <c r="AD39" s="829">
        <v>60.056999999999995</v>
      </c>
      <c r="AE39" s="829">
        <v>6.8310000000000013</v>
      </c>
      <c r="AF39" s="1087">
        <v>1631.7679999999996</v>
      </c>
      <c r="AG39" s="1087">
        <v>1226.8230000000001</v>
      </c>
      <c r="AH39" s="829">
        <v>65.584999999999994</v>
      </c>
      <c r="AI39" s="1087">
        <v>339.35999999999996</v>
      </c>
      <c r="AJ39" s="941">
        <v>47.588000000000008</v>
      </c>
      <c r="AK39" s="941">
        <v>6.2850000000000001</v>
      </c>
      <c r="AL39" s="941">
        <v>33.179000000000002</v>
      </c>
      <c r="AM39" s="941">
        <v>8.1240000000000006</v>
      </c>
      <c r="AN39" s="59">
        <v>1703.723</v>
      </c>
      <c r="AO39" s="59">
        <v>1303.9780000000001</v>
      </c>
      <c r="AP39" s="941">
        <v>50.372</v>
      </c>
      <c r="AQ39" s="59">
        <v>349.37299999999999</v>
      </c>
      <c r="AR39" s="941">
        <v>110.13100000000001</v>
      </c>
      <c r="AS39" s="941">
        <v>6.5270000000000001</v>
      </c>
      <c r="AT39" s="941">
        <v>70.45</v>
      </c>
      <c r="AU39" s="941">
        <v>33.154000000000003</v>
      </c>
      <c r="AV39" s="59">
        <v>2129.5819999999999</v>
      </c>
      <c r="AW39" s="59">
        <v>31.888000000000002</v>
      </c>
      <c r="AX39" s="941">
        <v>34.418999999999997</v>
      </c>
      <c r="AY39" s="59">
        <v>2063.2750000000001</v>
      </c>
      <c r="AZ39" s="941">
        <v>110.13100000000001</v>
      </c>
      <c r="BA39" s="941">
        <v>6.5270000000000001</v>
      </c>
      <c r="BB39" s="941">
        <v>70.45</v>
      </c>
      <c r="BC39" s="941">
        <v>33.154000000000003</v>
      </c>
      <c r="BD39" s="59">
        <v>2129.5819999999999</v>
      </c>
      <c r="BE39" s="59">
        <v>31.888000000000002</v>
      </c>
      <c r="BF39" s="941">
        <v>34.418999999999997</v>
      </c>
      <c r="BG39" s="59">
        <v>2063.2750000000001</v>
      </c>
      <c r="BH39" s="941">
        <v>170.262</v>
      </c>
      <c r="BI39" s="941">
        <v>68.242000000000004</v>
      </c>
      <c r="BJ39" s="941">
        <v>74.772999999999996</v>
      </c>
      <c r="BK39" s="941">
        <v>27.247</v>
      </c>
      <c r="BL39" s="59">
        <v>1447.5909999999999</v>
      </c>
      <c r="BM39" s="59">
        <v>687.90899999999999</v>
      </c>
      <c r="BN39" s="941">
        <v>40.519000000000005</v>
      </c>
      <c r="BO39" s="59">
        <v>719.16300000000001</v>
      </c>
      <c r="BP39" s="941">
        <v>121.79299999999999</v>
      </c>
      <c r="BQ39" s="941">
        <v>5.4029999999999996</v>
      </c>
      <c r="BR39" s="941">
        <v>82.331999999999994</v>
      </c>
      <c r="BS39" s="941">
        <v>34.058</v>
      </c>
      <c r="BT39" s="59">
        <v>2126.5219999999999</v>
      </c>
      <c r="BU39" s="59">
        <v>713.39300000000003</v>
      </c>
      <c r="BV39" s="941">
        <v>33.339999999999996</v>
      </c>
      <c r="BW39" s="59">
        <v>1379.789</v>
      </c>
      <c r="BX39" s="941">
        <v>112.733</v>
      </c>
      <c r="BY39" s="941">
        <v>8.1859999999999999</v>
      </c>
      <c r="BZ39" s="941">
        <v>72.206000000000003</v>
      </c>
      <c r="CA39" s="941">
        <v>32.341000000000001</v>
      </c>
      <c r="CB39" s="59">
        <v>2126.9739999999997</v>
      </c>
      <c r="CC39" s="59">
        <v>719.45299999999997</v>
      </c>
      <c r="CD39" s="941">
        <v>37.863</v>
      </c>
      <c r="CE39" s="59">
        <v>1369.6579999999999</v>
      </c>
      <c r="CF39" s="941">
        <v>113.13200000000001</v>
      </c>
      <c r="CG39" s="941">
        <v>11.02</v>
      </c>
      <c r="CH39" s="941">
        <v>75.766000000000005</v>
      </c>
      <c r="CI39" s="941">
        <v>26.346</v>
      </c>
      <c r="CJ39" s="59">
        <v>2166.0539999999996</v>
      </c>
      <c r="CK39" s="59">
        <v>772.99699999999996</v>
      </c>
      <c r="CL39" s="941">
        <v>49.716999999999999</v>
      </c>
      <c r="CM39" s="59">
        <v>1343.34</v>
      </c>
      <c r="CN39" s="941">
        <v>106.358</v>
      </c>
      <c r="CO39" s="941">
        <v>13.494999999999999</v>
      </c>
      <c r="CP39" s="941">
        <v>64.539000000000001</v>
      </c>
      <c r="CQ39" s="941">
        <v>28.324000000000002</v>
      </c>
      <c r="CR39" s="59">
        <v>2196.0800000000004</v>
      </c>
      <c r="CS39" s="59">
        <v>776.74300000000005</v>
      </c>
      <c r="CT39" s="941">
        <v>72.53</v>
      </c>
      <c r="CU39" s="59">
        <v>1346.807</v>
      </c>
      <c r="CV39" s="941">
        <v>97.06</v>
      </c>
      <c r="CW39" s="941">
        <v>9.3309999999999995</v>
      </c>
      <c r="CX39" s="941">
        <v>59.606999999999999</v>
      </c>
      <c r="CY39" s="941">
        <v>28.122</v>
      </c>
      <c r="CZ39" s="59">
        <v>2213.576</v>
      </c>
      <c r="DA39" s="59">
        <v>777.51</v>
      </c>
      <c r="DB39" s="941">
        <v>70.292000000000002</v>
      </c>
      <c r="DC39" s="59">
        <v>1365.7739999999999</v>
      </c>
      <c r="DD39" s="941">
        <v>117.952</v>
      </c>
      <c r="DE39" s="941">
        <v>9.56</v>
      </c>
      <c r="DF39" s="941">
        <v>83.257999999999996</v>
      </c>
      <c r="DG39" s="941">
        <v>25.134</v>
      </c>
      <c r="DH39" s="59">
        <v>2202.0419999999999</v>
      </c>
      <c r="DI39" s="59">
        <v>777.33299999999997</v>
      </c>
      <c r="DJ39" s="941">
        <v>67.856999999999999</v>
      </c>
      <c r="DK39" s="59">
        <v>1356.8520000000001</v>
      </c>
      <c r="DL39" s="941">
        <v>110.18599999999999</v>
      </c>
      <c r="DM39" s="941">
        <v>5.9720000000000004</v>
      </c>
      <c r="DN39" s="941">
        <v>79.204999999999998</v>
      </c>
      <c r="DO39" s="941">
        <v>25.009</v>
      </c>
      <c r="DP39" s="59">
        <v>1530.376</v>
      </c>
      <c r="DQ39" s="59">
        <v>782.745</v>
      </c>
      <c r="DR39" s="941">
        <v>61.188000000000002</v>
      </c>
      <c r="DS39" s="59">
        <v>686.44299999999998</v>
      </c>
      <c r="DT39" s="941">
        <v>274.673</v>
      </c>
      <c r="DU39" s="941">
        <v>157.822</v>
      </c>
      <c r="DV39" s="941">
        <v>89.120999999999995</v>
      </c>
      <c r="DW39" s="941">
        <v>27.73</v>
      </c>
      <c r="DX39" s="59">
        <v>1596.6610000000001</v>
      </c>
      <c r="DY39" s="59">
        <v>842.61900000000003</v>
      </c>
      <c r="DZ39" s="941">
        <v>55.768999999999998</v>
      </c>
      <c r="EA39" s="59">
        <v>698.27300000000002</v>
      </c>
      <c r="EB39" s="941">
        <v>275.16300000000001</v>
      </c>
      <c r="EC39" s="941">
        <v>157.601</v>
      </c>
      <c r="ED39" s="941">
        <v>91.451999999999998</v>
      </c>
      <c r="EE39" s="941">
        <v>26.11</v>
      </c>
      <c r="EF39" s="59">
        <v>1522.3020000000001</v>
      </c>
      <c r="EG39" s="59">
        <v>783.19</v>
      </c>
      <c r="EH39" s="941">
        <v>38.901000000000003</v>
      </c>
      <c r="EI39" s="59">
        <v>700.21100000000001</v>
      </c>
      <c r="EJ39" s="941">
        <v>205.21299999999999</v>
      </c>
      <c r="EK39" s="941">
        <v>102.642</v>
      </c>
      <c r="EL39" s="941">
        <v>74.369</v>
      </c>
      <c r="EM39" s="941">
        <v>28.202000000000002</v>
      </c>
      <c r="EN39" s="59">
        <v>1447.9389999999999</v>
      </c>
      <c r="EO39" s="59">
        <v>696.56</v>
      </c>
      <c r="EP39" s="941">
        <v>39.923999999999999</v>
      </c>
      <c r="EQ39" s="59">
        <v>711.45500000000004</v>
      </c>
      <c r="ER39" s="941">
        <v>175.56900000000002</v>
      </c>
      <c r="ES39" s="941">
        <v>69.921000000000006</v>
      </c>
      <c r="ET39" s="941">
        <v>79.055000000000007</v>
      </c>
      <c r="EU39" s="941">
        <v>26.593</v>
      </c>
      <c r="EV39" s="59">
        <v>1436.0099999999998</v>
      </c>
      <c r="EW39" s="59">
        <v>689.31399999999996</v>
      </c>
      <c r="EX39" s="941">
        <v>32.426000000000002</v>
      </c>
      <c r="EY39" s="59">
        <v>714.27</v>
      </c>
      <c r="EZ39" s="941">
        <v>170.262</v>
      </c>
      <c r="FA39" s="941">
        <v>68.242000000000004</v>
      </c>
      <c r="FB39" s="941">
        <v>74.772999999999996</v>
      </c>
      <c r="FC39" s="941">
        <v>27.247</v>
      </c>
      <c r="FD39" s="59">
        <v>1447.5909999999999</v>
      </c>
      <c r="FE39" s="59">
        <v>687.90899999999999</v>
      </c>
      <c r="FF39" s="941">
        <v>40.519000000000005</v>
      </c>
      <c r="FG39" s="59">
        <v>719.16300000000001</v>
      </c>
      <c r="FH39" s="59">
        <v>171.44499999999999</v>
      </c>
      <c r="FI39" s="59">
        <v>71.031000000000006</v>
      </c>
      <c r="FJ39" s="59">
        <v>74.921999999999997</v>
      </c>
      <c r="FK39" s="59">
        <v>25.492000000000001</v>
      </c>
      <c r="FL39" s="59">
        <v>1457.539</v>
      </c>
      <c r="FM39" s="59">
        <v>689.82299999999998</v>
      </c>
      <c r="FN39" s="59">
        <v>32.520000000000003</v>
      </c>
      <c r="FO39" s="59">
        <v>735.19600000000003</v>
      </c>
      <c r="FP39" s="59">
        <v>172.179</v>
      </c>
      <c r="FQ39" s="59">
        <v>68.31</v>
      </c>
      <c r="FR39" s="59">
        <v>77.89</v>
      </c>
      <c r="FS39" s="59">
        <v>25.978999999999999</v>
      </c>
      <c r="FT39" s="59">
        <v>1470.1970000000001</v>
      </c>
      <c r="FU39" s="59">
        <v>691.93899999999996</v>
      </c>
      <c r="FV39" s="59">
        <v>37.235999999999997</v>
      </c>
      <c r="FW39" s="59">
        <v>741.02200000000005</v>
      </c>
      <c r="FX39" s="700" t="s">
        <v>706</v>
      </c>
      <c r="FY39" s="160">
        <v>33</v>
      </c>
    </row>
    <row r="40" spans="1:181" ht="15.75">
      <c r="A40" s="85">
        <v>34</v>
      </c>
      <c r="B40" s="1093" t="s">
        <v>2404</v>
      </c>
      <c r="C40" s="49" t="s">
        <v>2350</v>
      </c>
      <c r="D40" s="830">
        <v>0</v>
      </c>
      <c r="E40" s="830">
        <v>0</v>
      </c>
      <c r="F40" s="830">
        <v>0</v>
      </c>
      <c r="G40" s="830">
        <v>0</v>
      </c>
      <c r="H40" s="830">
        <v>51.164999999999999</v>
      </c>
      <c r="I40" s="830">
        <v>51.164999999999999</v>
      </c>
      <c r="J40" s="830">
        <v>0</v>
      </c>
      <c r="K40" s="830">
        <v>0</v>
      </c>
      <c r="L40" s="1087">
        <v>0</v>
      </c>
      <c r="M40" s="1087">
        <v>0</v>
      </c>
      <c r="N40" s="1087">
        <v>0</v>
      </c>
      <c r="O40" s="1087">
        <v>0</v>
      </c>
      <c r="P40" s="1087">
        <v>45.766000000000005</v>
      </c>
      <c r="Q40" s="1087">
        <v>45.766000000000005</v>
      </c>
      <c r="R40" s="1087">
        <v>0</v>
      </c>
      <c r="S40" s="1087">
        <v>0</v>
      </c>
      <c r="T40" s="1087">
        <v>0</v>
      </c>
      <c r="U40" s="1087">
        <v>0</v>
      </c>
      <c r="V40" s="1087">
        <v>0</v>
      </c>
      <c r="W40" s="1087">
        <v>0</v>
      </c>
      <c r="X40" s="1087">
        <v>42.042999999999999</v>
      </c>
      <c r="Y40" s="1087">
        <v>42.042999999999999</v>
      </c>
      <c r="Z40" s="1087">
        <v>0</v>
      </c>
      <c r="AA40" s="1087">
        <v>0</v>
      </c>
      <c r="AB40" s="1087">
        <v>120.976</v>
      </c>
      <c r="AC40" s="1087">
        <v>0</v>
      </c>
      <c r="AD40" s="1087">
        <v>0</v>
      </c>
      <c r="AE40" s="1087">
        <v>120.976</v>
      </c>
      <c r="AF40" s="1087">
        <v>139.03399999999999</v>
      </c>
      <c r="AG40" s="1087">
        <v>139.03399999999999</v>
      </c>
      <c r="AH40" s="829">
        <v>0</v>
      </c>
      <c r="AI40" s="1087">
        <v>0</v>
      </c>
      <c r="AJ40" s="941">
        <v>52.225999999999999</v>
      </c>
      <c r="AK40" s="941">
        <v>0</v>
      </c>
      <c r="AL40" s="941">
        <v>0</v>
      </c>
      <c r="AM40" s="941">
        <v>52.225999999999999</v>
      </c>
      <c r="AN40" s="941">
        <v>82.15</v>
      </c>
      <c r="AO40" s="941">
        <v>82.15</v>
      </c>
      <c r="AP40" s="941">
        <v>0</v>
      </c>
      <c r="AQ40" s="941">
        <v>0</v>
      </c>
      <c r="AR40" s="941">
        <v>30.279</v>
      </c>
      <c r="AS40" s="941">
        <v>0</v>
      </c>
      <c r="AT40" s="941">
        <v>0</v>
      </c>
      <c r="AU40" s="941">
        <v>30.279</v>
      </c>
      <c r="AV40" s="941">
        <v>44.968000000000004</v>
      </c>
      <c r="AW40" s="941">
        <v>44.968000000000004</v>
      </c>
      <c r="AX40" s="941">
        <v>0</v>
      </c>
      <c r="AY40" s="941">
        <v>0</v>
      </c>
      <c r="AZ40" s="941">
        <v>30.279</v>
      </c>
      <c r="BA40" s="941">
        <v>0</v>
      </c>
      <c r="BB40" s="941">
        <v>0</v>
      </c>
      <c r="BC40" s="941">
        <v>30.279</v>
      </c>
      <c r="BD40" s="941">
        <v>44.968000000000004</v>
      </c>
      <c r="BE40" s="941">
        <v>44.968000000000004</v>
      </c>
      <c r="BF40" s="941">
        <v>0</v>
      </c>
      <c r="BG40" s="941">
        <v>0</v>
      </c>
      <c r="BH40" s="941">
        <v>38.140999999999998</v>
      </c>
      <c r="BI40" s="941">
        <v>0</v>
      </c>
      <c r="BJ40" s="941">
        <v>0</v>
      </c>
      <c r="BK40" s="941">
        <v>38.140999999999998</v>
      </c>
      <c r="BL40" s="941">
        <v>62.116999999999997</v>
      </c>
      <c r="BM40" s="941">
        <v>62.116999999999997</v>
      </c>
      <c r="BN40" s="941">
        <v>0</v>
      </c>
      <c r="BO40" s="941">
        <v>0</v>
      </c>
      <c r="BP40" s="941">
        <v>64.831999999999994</v>
      </c>
      <c r="BQ40" s="941">
        <v>0</v>
      </c>
      <c r="BR40" s="941">
        <v>0</v>
      </c>
      <c r="BS40" s="941">
        <v>64.831999999999994</v>
      </c>
      <c r="BT40" s="941">
        <v>150.822</v>
      </c>
      <c r="BU40" s="941">
        <v>150.822</v>
      </c>
      <c r="BV40" s="941">
        <v>0</v>
      </c>
      <c r="BW40" s="941">
        <v>0</v>
      </c>
      <c r="BX40" s="941">
        <v>86.945999999999998</v>
      </c>
      <c r="BY40" s="941">
        <v>0</v>
      </c>
      <c r="BZ40" s="941">
        <v>0</v>
      </c>
      <c r="CA40" s="941">
        <v>86.945999999999998</v>
      </c>
      <c r="CB40" s="941">
        <v>107.804</v>
      </c>
      <c r="CC40" s="941">
        <v>107.804</v>
      </c>
      <c r="CD40" s="941">
        <v>0</v>
      </c>
      <c r="CE40" s="941">
        <v>0</v>
      </c>
      <c r="CF40" s="941">
        <v>35.83</v>
      </c>
      <c r="CG40" s="941">
        <v>0</v>
      </c>
      <c r="CH40" s="941">
        <v>0</v>
      </c>
      <c r="CI40" s="941">
        <v>35.83</v>
      </c>
      <c r="CJ40" s="941">
        <v>33.633000000000003</v>
      </c>
      <c r="CK40" s="941">
        <v>33.633000000000003</v>
      </c>
      <c r="CL40" s="941">
        <v>0</v>
      </c>
      <c r="CM40" s="941">
        <v>0</v>
      </c>
      <c r="CN40" s="941">
        <v>52.197000000000003</v>
      </c>
      <c r="CO40" s="941">
        <v>0</v>
      </c>
      <c r="CP40" s="941">
        <v>0</v>
      </c>
      <c r="CQ40" s="941">
        <v>52.197000000000003</v>
      </c>
      <c r="CR40" s="941">
        <v>58.432000000000002</v>
      </c>
      <c r="CS40" s="941">
        <v>58.432000000000002</v>
      </c>
      <c r="CT40" s="941">
        <v>0</v>
      </c>
      <c r="CU40" s="941">
        <v>0</v>
      </c>
      <c r="CV40" s="941">
        <v>59.290999999999997</v>
      </c>
      <c r="CW40" s="941">
        <v>0</v>
      </c>
      <c r="CX40" s="941">
        <v>0</v>
      </c>
      <c r="CY40" s="941">
        <v>59.290999999999997</v>
      </c>
      <c r="CZ40" s="941">
        <v>70.679000000000002</v>
      </c>
      <c r="DA40" s="941">
        <v>70.679000000000002</v>
      </c>
      <c r="DB40" s="941">
        <v>0</v>
      </c>
      <c r="DC40" s="941">
        <v>0</v>
      </c>
      <c r="DD40" s="941">
        <v>41.594000000000001</v>
      </c>
      <c r="DE40" s="941">
        <v>0</v>
      </c>
      <c r="DF40" s="941">
        <v>0</v>
      </c>
      <c r="DG40" s="941">
        <v>41.594000000000001</v>
      </c>
      <c r="DH40" s="941">
        <v>23.974</v>
      </c>
      <c r="DI40" s="941">
        <v>23.974</v>
      </c>
      <c r="DJ40" s="941">
        <v>0</v>
      </c>
      <c r="DK40" s="941">
        <v>0</v>
      </c>
      <c r="DL40" s="941">
        <v>62.079000000000001</v>
      </c>
      <c r="DM40" s="941">
        <v>0</v>
      </c>
      <c r="DN40" s="941">
        <v>0</v>
      </c>
      <c r="DO40" s="941">
        <v>62.079000000000001</v>
      </c>
      <c r="DP40" s="941">
        <v>79.900999999999996</v>
      </c>
      <c r="DQ40" s="941">
        <v>79.900999999999996</v>
      </c>
      <c r="DR40" s="941">
        <v>0</v>
      </c>
      <c r="DS40" s="941">
        <v>0</v>
      </c>
      <c r="DT40" s="941">
        <v>55.953000000000003</v>
      </c>
      <c r="DU40" s="941">
        <v>0</v>
      </c>
      <c r="DV40" s="941">
        <v>0</v>
      </c>
      <c r="DW40" s="941">
        <v>55.953000000000003</v>
      </c>
      <c r="DX40" s="941">
        <v>119.867</v>
      </c>
      <c r="DY40" s="941">
        <v>119.867</v>
      </c>
      <c r="DZ40" s="941">
        <v>0</v>
      </c>
      <c r="EA40" s="941">
        <v>0</v>
      </c>
      <c r="EB40" s="941">
        <v>37.496000000000002</v>
      </c>
      <c r="EC40" s="941">
        <v>0</v>
      </c>
      <c r="ED40" s="941">
        <v>0</v>
      </c>
      <c r="EE40" s="941">
        <v>37.496000000000002</v>
      </c>
      <c r="EF40" s="941">
        <v>117.43899999999999</v>
      </c>
      <c r="EG40" s="941">
        <v>117.43899999999999</v>
      </c>
      <c r="EH40" s="941">
        <v>0</v>
      </c>
      <c r="EI40" s="941">
        <v>0</v>
      </c>
      <c r="EJ40" s="941">
        <v>38.564999999999998</v>
      </c>
      <c r="EK40" s="941">
        <v>0</v>
      </c>
      <c r="EL40" s="941">
        <v>0</v>
      </c>
      <c r="EM40" s="941">
        <v>38.564999999999998</v>
      </c>
      <c r="EN40" s="941">
        <v>59.182000000000002</v>
      </c>
      <c r="EO40" s="941">
        <v>59.182000000000002</v>
      </c>
      <c r="EP40" s="941">
        <v>0</v>
      </c>
      <c r="EQ40" s="941">
        <v>0</v>
      </c>
      <c r="ER40" s="941">
        <v>36.139000000000003</v>
      </c>
      <c r="ES40" s="941">
        <v>0</v>
      </c>
      <c r="ET40" s="941">
        <v>0</v>
      </c>
      <c r="EU40" s="941">
        <v>36.139000000000003</v>
      </c>
      <c r="EV40" s="941">
        <v>50.374000000000002</v>
      </c>
      <c r="EW40" s="941">
        <v>50.374000000000002</v>
      </c>
      <c r="EX40" s="941">
        <v>0</v>
      </c>
      <c r="EY40" s="941">
        <v>0</v>
      </c>
      <c r="EZ40" s="941">
        <v>38.140999999999998</v>
      </c>
      <c r="FA40" s="941">
        <v>0</v>
      </c>
      <c r="FB40" s="941">
        <v>0</v>
      </c>
      <c r="FC40" s="941">
        <v>38.140999999999998</v>
      </c>
      <c r="FD40" s="941">
        <v>62.116999999999997</v>
      </c>
      <c r="FE40" s="941">
        <v>62.116999999999997</v>
      </c>
      <c r="FF40" s="941">
        <v>0</v>
      </c>
      <c r="FG40" s="941">
        <v>0</v>
      </c>
      <c r="FH40" s="857">
        <v>2E-3</v>
      </c>
      <c r="FI40" s="857">
        <v>2E-3</v>
      </c>
      <c r="FJ40" s="857">
        <v>0</v>
      </c>
      <c r="FK40" s="857">
        <v>0</v>
      </c>
      <c r="FL40" s="857">
        <v>101.504</v>
      </c>
      <c r="FM40" s="857">
        <v>101.504</v>
      </c>
      <c r="FN40" s="857">
        <v>0</v>
      </c>
      <c r="FO40" s="857">
        <v>0</v>
      </c>
      <c r="FP40" s="857">
        <v>2E-3</v>
      </c>
      <c r="FQ40" s="857">
        <v>2E-3</v>
      </c>
      <c r="FR40" s="857">
        <v>0</v>
      </c>
      <c r="FS40" s="857">
        <v>0</v>
      </c>
      <c r="FT40" s="857">
        <v>102.797</v>
      </c>
      <c r="FU40" s="857">
        <v>102.797</v>
      </c>
      <c r="FV40" s="857">
        <v>0</v>
      </c>
      <c r="FW40" s="857">
        <v>0</v>
      </c>
      <c r="FX40" s="700" t="s">
        <v>2404</v>
      </c>
      <c r="FY40" s="160">
        <v>34</v>
      </c>
    </row>
    <row r="41" spans="1:181" ht="15.75">
      <c r="A41" s="85">
        <v>35</v>
      </c>
      <c r="B41" s="1093" t="s">
        <v>2405</v>
      </c>
      <c r="C41" s="49" t="s">
        <v>2350</v>
      </c>
      <c r="D41" s="1087">
        <v>651.71100000000001</v>
      </c>
      <c r="E41" s="1087">
        <v>243.49599999999998</v>
      </c>
      <c r="F41" s="1087">
        <v>374.27</v>
      </c>
      <c r="G41" s="830">
        <v>33.945</v>
      </c>
      <c r="H41" s="1087">
        <v>4876.6170000000011</v>
      </c>
      <c r="I41" s="1087">
        <v>3481.8029999999999</v>
      </c>
      <c r="J41" s="1087">
        <v>1008.572</v>
      </c>
      <c r="K41" s="1087">
        <v>386.24199999999996</v>
      </c>
      <c r="L41" s="1087">
        <v>376.0809999999999</v>
      </c>
      <c r="M41" s="1087">
        <v>43.291000000000004</v>
      </c>
      <c r="N41" s="1087">
        <v>295.065</v>
      </c>
      <c r="O41" s="1087">
        <v>37.725000000000001</v>
      </c>
      <c r="P41" s="1087">
        <v>4796.398000000001</v>
      </c>
      <c r="Q41" s="1087">
        <v>3520.6580000000008</v>
      </c>
      <c r="R41" s="1087">
        <v>746.84100000000001</v>
      </c>
      <c r="S41" s="1087">
        <v>528.89899999999989</v>
      </c>
      <c r="T41" s="1087">
        <v>440.12500000000006</v>
      </c>
      <c r="U41" s="1087">
        <v>163.50899999999999</v>
      </c>
      <c r="V41" s="1087">
        <v>234.27199999999999</v>
      </c>
      <c r="W41" s="1087">
        <v>42.344000000000001</v>
      </c>
      <c r="X41" s="1087">
        <v>5138.5109999999986</v>
      </c>
      <c r="Y41" s="1087">
        <v>3723.2870000000003</v>
      </c>
      <c r="Z41" s="1087">
        <v>750.10500000000013</v>
      </c>
      <c r="AA41" s="1087">
        <v>665.11900000000003</v>
      </c>
      <c r="AB41" s="1087">
        <v>402.90500000000003</v>
      </c>
      <c r="AC41" s="1087">
        <v>210.197</v>
      </c>
      <c r="AD41" s="1087">
        <v>153.91600000000003</v>
      </c>
      <c r="AE41" s="829">
        <v>38.792000000000002</v>
      </c>
      <c r="AF41" s="1087">
        <v>4584.4000000000015</v>
      </c>
      <c r="AG41" s="1087">
        <v>3725.1990000000005</v>
      </c>
      <c r="AH41" s="1087">
        <v>194.44200000000001</v>
      </c>
      <c r="AI41" s="1087">
        <v>664.7589999999999</v>
      </c>
      <c r="AJ41" s="59">
        <v>446.39300000000003</v>
      </c>
      <c r="AK41" s="59">
        <v>148.095</v>
      </c>
      <c r="AL41" s="59">
        <v>245.78</v>
      </c>
      <c r="AM41" s="941">
        <v>52.518000000000001</v>
      </c>
      <c r="AN41" s="59">
        <v>4484.1219999999994</v>
      </c>
      <c r="AO41" s="59">
        <v>3549.0479999999998</v>
      </c>
      <c r="AP41" s="59">
        <v>211.12</v>
      </c>
      <c r="AQ41" s="59">
        <v>723.95399999999995</v>
      </c>
      <c r="AR41" s="59">
        <v>660.07500000000005</v>
      </c>
      <c r="AS41" s="59">
        <v>341.59399999999999</v>
      </c>
      <c r="AT41" s="59">
        <v>265.60899999999998</v>
      </c>
      <c r="AU41" s="941">
        <v>52.872</v>
      </c>
      <c r="AV41" s="59">
        <v>3610.6579999999999</v>
      </c>
      <c r="AW41" s="59">
        <v>2552.413</v>
      </c>
      <c r="AX41" s="59">
        <v>273.16899999999998</v>
      </c>
      <c r="AY41" s="59">
        <v>785.07600000000002</v>
      </c>
      <c r="AZ41" s="59">
        <v>660.07500000000005</v>
      </c>
      <c r="BA41" s="59">
        <v>341.59399999999999</v>
      </c>
      <c r="BB41" s="59">
        <v>265.60899999999998</v>
      </c>
      <c r="BC41" s="941">
        <v>52.872</v>
      </c>
      <c r="BD41" s="59">
        <v>3610.6579999999999</v>
      </c>
      <c r="BE41" s="59">
        <v>2552.413</v>
      </c>
      <c r="BF41" s="59">
        <v>273.16899999999998</v>
      </c>
      <c r="BG41" s="59">
        <v>785.07600000000002</v>
      </c>
      <c r="BH41" s="59">
        <v>734.32399999999996</v>
      </c>
      <c r="BI41" s="59">
        <v>409.72199999999998</v>
      </c>
      <c r="BJ41" s="59">
        <v>245.44499999999999</v>
      </c>
      <c r="BK41" s="941">
        <v>79.156999999999996</v>
      </c>
      <c r="BL41" s="59">
        <v>3002.3440000000001</v>
      </c>
      <c r="BM41" s="59">
        <v>1983.5989999999999</v>
      </c>
      <c r="BN41" s="59">
        <v>200.93899999999999</v>
      </c>
      <c r="BO41" s="59">
        <v>817.80600000000004</v>
      </c>
      <c r="BP41" s="59">
        <v>759.27800000000002</v>
      </c>
      <c r="BQ41" s="59">
        <v>452.78</v>
      </c>
      <c r="BR41" s="59">
        <v>250.869</v>
      </c>
      <c r="BS41" s="941">
        <v>55.628999999999998</v>
      </c>
      <c r="BT41" s="59">
        <v>3597.4380000000001</v>
      </c>
      <c r="BU41" s="59">
        <v>2541.3539999999998</v>
      </c>
      <c r="BV41" s="59">
        <v>260.95400000000001</v>
      </c>
      <c r="BW41" s="59">
        <v>795.13</v>
      </c>
      <c r="BX41" s="59">
        <v>732.03</v>
      </c>
      <c r="BY41" s="59">
        <v>434.15699999999998</v>
      </c>
      <c r="BZ41" s="59">
        <v>245.143</v>
      </c>
      <c r="CA41" s="941">
        <v>52.73</v>
      </c>
      <c r="CB41" s="59">
        <v>3621.5530000000003</v>
      </c>
      <c r="CC41" s="59">
        <v>2553.6860000000001</v>
      </c>
      <c r="CD41" s="59">
        <v>272.37900000000002</v>
      </c>
      <c r="CE41" s="59">
        <v>795.48800000000006</v>
      </c>
      <c r="CF41" s="59">
        <v>497.18600000000004</v>
      </c>
      <c r="CG41" s="59">
        <v>193.643</v>
      </c>
      <c r="CH41" s="59">
        <v>246.26300000000001</v>
      </c>
      <c r="CI41" s="941">
        <v>57.28</v>
      </c>
      <c r="CJ41" s="59">
        <v>3406.0079999999998</v>
      </c>
      <c r="CK41" s="59">
        <v>2415.1289999999999</v>
      </c>
      <c r="CL41" s="59">
        <v>208.85300000000001</v>
      </c>
      <c r="CM41" s="59">
        <v>782.02599999999995</v>
      </c>
      <c r="CN41" s="59">
        <v>495.27100000000002</v>
      </c>
      <c r="CO41" s="59">
        <v>209.97399999999999</v>
      </c>
      <c r="CP41" s="59">
        <v>220.24299999999999</v>
      </c>
      <c r="CQ41" s="941">
        <v>65.054000000000002</v>
      </c>
      <c r="CR41" s="59">
        <v>3384.451</v>
      </c>
      <c r="CS41" s="59">
        <v>2325.3960000000002</v>
      </c>
      <c r="CT41" s="59">
        <v>262.99899999999997</v>
      </c>
      <c r="CU41" s="59">
        <v>796.05600000000004</v>
      </c>
      <c r="CV41" s="59">
        <v>487.70799999999997</v>
      </c>
      <c r="CW41" s="59">
        <v>204.59399999999999</v>
      </c>
      <c r="CX41" s="59">
        <v>221.67699999999999</v>
      </c>
      <c r="CY41" s="941">
        <v>61.436999999999998</v>
      </c>
      <c r="CZ41" s="59">
        <v>3077.1440000000002</v>
      </c>
      <c r="DA41" s="59">
        <v>2085.7550000000001</v>
      </c>
      <c r="DB41" s="59">
        <v>206.79900000000001</v>
      </c>
      <c r="DC41" s="59">
        <v>784.59</v>
      </c>
      <c r="DD41" s="59">
        <v>548.87099999999998</v>
      </c>
      <c r="DE41" s="59">
        <v>236.75399999999999</v>
      </c>
      <c r="DF41" s="59">
        <v>245.60300000000001</v>
      </c>
      <c r="DG41" s="941">
        <v>66.513999999999996</v>
      </c>
      <c r="DH41" s="59">
        <v>3100.8360000000002</v>
      </c>
      <c r="DI41" s="59">
        <v>2090.7620000000002</v>
      </c>
      <c r="DJ41" s="59">
        <v>229.62100000000001</v>
      </c>
      <c r="DK41" s="59">
        <v>780.45299999999997</v>
      </c>
      <c r="DL41" s="59">
        <v>546.29199999999992</v>
      </c>
      <c r="DM41" s="59">
        <v>253.90600000000001</v>
      </c>
      <c r="DN41" s="59">
        <v>221.167</v>
      </c>
      <c r="DO41" s="941">
        <v>71.218999999999994</v>
      </c>
      <c r="DP41" s="59">
        <v>3208.8509999999997</v>
      </c>
      <c r="DQ41" s="59">
        <v>2096.9409999999998</v>
      </c>
      <c r="DR41" s="59">
        <v>323.79000000000002</v>
      </c>
      <c r="DS41" s="59">
        <v>788.12</v>
      </c>
      <c r="DT41" s="59">
        <v>522.08199999999999</v>
      </c>
      <c r="DU41" s="59">
        <v>332.87099999999998</v>
      </c>
      <c r="DV41" s="59">
        <v>130.99700000000001</v>
      </c>
      <c r="DW41" s="941">
        <v>58.213999999999999</v>
      </c>
      <c r="DX41" s="59">
        <v>3225.1909999999998</v>
      </c>
      <c r="DY41" s="59">
        <v>2093.2829999999999</v>
      </c>
      <c r="DZ41" s="59">
        <v>329.959</v>
      </c>
      <c r="EA41" s="59">
        <v>801.94899999999996</v>
      </c>
      <c r="EB41" s="59">
        <v>491.98699999999997</v>
      </c>
      <c r="EC41" s="59">
        <v>304.238</v>
      </c>
      <c r="ED41" s="59">
        <v>131.655</v>
      </c>
      <c r="EE41" s="941">
        <v>56.094000000000001</v>
      </c>
      <c r="EF41" s="59">
        <v>3088.5050000000001</v>
      </c>
      <c r="EG41" s="59">
        <v>2001.7529999999999</v>
      </c>
      <c r="EH41" s="59">
        <v>279.36700000000002</v>
      </c>
      <c r="EI41" s="59">
        <v>807.38499999999999</v>
      </c>
      <c r="EJ41" s="59">
        <v>531.19200000000001</v>
      </c>
      <c r="EK41" s="59">
        <v>340.59500000000003</v>
      </c>
      <c r="EL41" s="59">
        <v>128.69499999999999</v>
      </c>
      <c r="EM41" s="941">
        <v>61.902000000000001</v>
      </c>
      <c r="EN41" s="59">
        <v>3057.4480000000003</v>
      </c>
      <c r="EO41" s="59">
        <v>2004.778</v>
      </c>
      <c r="EP41" s="59">
        <v>231.71899999999999</v>
      </c>
      <c r="EQ41" s="59">
        <v>820.95100000000002</v>
      </c>
      <c r="ER41" s="59">
        <v>561.44399999999996</v>
      </c>
      <c r="ES41" s="59">
        <v>325.935</v>
      </c>
      <c r="ET41" s="59">
        <v>174.81700000000001</v>
      </c>
      <c r="EU41" s="941">
        <v>60.692</v>
      </c>
      <c r="EV41" s="59">
        <v>3048.9049999999997</v>
      </c>
      <c r="EW41" s="59">
        <v>2009.3679999999999</v>
      </c>
      <c r="EX41" s="59">
        <v>235.38499999999999</v>
      </c>
      <c r="EY41" s="59">
        <v>804.15200000000004</v>
      </c>
      <c r="EZ41" s="59">
        <v>734.32399999999996</v>
      </c>
      <c r="FA41" s="59">
        <v>409.72199999999998</v>
      </c>
      <c r="FB41" s="59">
        <v>245.44499999999999</v>
      </c>
      <c r="FC41" s="941">
        <v>79.156999999999996</v>
      </c>
      <c r="FD41" s="59">
        <v>3002.3440000000001</v>
      </c>
      <c r="FE41" s="59">
        <v>1983.5989999999999</v>
      </c>
      <c r="FF41" s="59">
        <v>200.93899999999999</v>
      </c>
      <c r="FG41" s="59">
        <v>817.80600000000004</v>
      </c>
      <c r="FH41" s="59">
        <v>603.447</v>
      </c>
      <c r="FI41" s="59">
        <v>129.66200000000001</v>
      </c>
      <c r="FJ41" s="59">
        <v>267.29300000000001</v>
      </c>
      <c r="FK41" s="59">
        <v>206.49199999999999</v>
      </c>
      <c r="FL41" s="59">
        <v>2584.6080000000002</v>
      </c>
      <c r="FM41" s="59">
        <v>1489.0440000000001</v>
      </c>
      <c r="FN41" s="59">
        <v>275.38900000000001</v>
      </c>
      <c r="FO41" s="59">
        <v>820.17499999999995</v>
      </c>
      <c r="FP41" s="59">
        <v>621.65899999999999</v>
      </c>
      <c r="FQ41" s="59">
        <v>117.35899999999999</v>
      </c>
      <c r="FR41" s="59">
        <v>226.57900000000001</v>
      </c>
      <c r="FS41" s="59">
        <v>277.721</v>
      </c>
      <c r="FT41" s="59">
        <v>2606.9539999999997</v>
      </c>
      <c r="FU41" s="59">
        <v>1489.443</v>
      </c>
      <c r="FV41" s="59">
        <v>288.54399999999998</v>
      </c>
      <c r="FW41" s="59">
        <v>828.96699999999998</v>
      </c>
      <c r="FX41" s="700" t="s">
        <v>704</v>
      </c>
      <c r="FY41" s="160">
        <v>35</v>
      </c>
    </row>
    <row r="42" spans="1:181" ht="15.75">
      <c r="A42" s="85">
        <v>36</v>
      </c>
      <c r="B42" s="1093" t="s">
        <v>2406</v>
      </c>
      <c r="C42" s="49" t="s">
        <v>2350</v>
      </c>
      <c r="D42" s="830">
        <v>9.7050000000000001</v>
      </c>
      <c r="E42" s="830">
        <v>0</v>
      </c>
      <c r="F42" s="830">
        <v>9.016</v>
      </c>
      <c r="G42" s="830">
        <v>0.68900000000000006</v>
      </c>
      <c r="H42" s="830">
        <v>16.905000000000001</v>
      </c>
      <c r="I42" s="830">
        <v>0.33100000000000002</v>
      </c>
      <c r="J42" s="830">
        <v>16.573999999999998</v>
      </c>
      <c r="K42" s="830">
        <v>0</v>
      </c>
      <c r="L42" s="1087">
        <v>12.847999999999999</v>
      </c>
      <c r="M42" s="1087">
        <v>0</v>
      </c>
      <c r="N42" s="1087">
        <v>10.192</v>
      </c>
      <c r="O42" s="1087">
        <v>2.6560000000000001</v>
      </c>
      <c r="P42" s="1087">
        <v>18.657</v>
      </c>
      <c r="Q42" s="1087">
        <v>0.51</v>
      </c>
      <c r="R42" s="1087">
        <v>18.146999999999998</v>
      </c>
      <c r="S42" s="1087">
        <v>0</v>
      </c>
      <c r="T42" s="1087">
        <v>30.683</v>
      </c>
      <c r="U42" s="1087">
        <v>0</v>
      </c>
      <c r="V42" s="1087">
        <v>28.373000000000001</v>
      </c>
      <c r="W42" s="1087">
        <v>2.31</v>
      </c>
      <c r="X42" s="1087">
        <v>18.646000000000001</v>
      </c>
      <c r="Y42" s="1087">
        <v>0.69799999999999995</v>
      </c>
      <c r="Z42" s="1087">
        <v>17.948</v>
      </c>
      <c r="AA42" s="1087">
        <v>0</v>
      </c>
      <c r="AB42" s="829">
        <v>41.292000000000002</v>
      </c>
      <c r="AC42" s="829">
        <v>1.4999999999999999E-2</v>
      </c>
      <c r="AD42" s="829">
        <v>40.148000000000003</v>
      </c>
      <c r="AE42" s="829">
        <v>1.129</v>
      </c>
      <c r="AF42" s="829">
        <v>21.916999999999998</v>
      </c>
      <c r="AG42" s="829">
        <v>0.64900000000000002</v>
      </c>
      <c r="AH42" s="829">
        <v>21.267999999999997</v>
      </c>
      <c r="AI42" s="829">
        <v>0</v>
      </c>
      <c r="AJ42" s="941">
        <v>12.488</v>
      </c>
      <c r="AK42" s="941">
        <v>0.11899999999999999</v>
      </c>
      <c r="AL42" s="941">
        <v>11.035</v>
      </c>
      <c r="AM42" s="941">
        <v>1.3340000000000001</v>
      </c>
      <c r="AN42" s="941">
        <v>26.568999999999999</v>
      </c>
      <c r="AO42" s="941">
        <v>0.93600000000000005</v>
      </c>
      <c r="AP42" s="941">
        <v>25.632999999999999</v>
      </c>
      <c r="AQ42" s="941">
        <v>0</v>
      </c>
      <c r="AR42" s="941">
        <v>47.384999999999998</v>
      </c>
      <c r="AS42" s="941">
        <v>0</v>
      </c>
      <c r="AT42" s="941">
        <v>47.241999999999997</v>
      </c>
      <c r="AU42" s="941">
        <v>0.14299999999999999</v>
      </c>
      <c r="AV42" s="941">
        <v>110.908</v>
      </c>
      <c r="AW42" s="941">
        <v>100.422</v>
      </c>
      <c r="AX42" s="941">
        <v>10.486000000000001</v>
      </c>
      <c r="AY42" s="941">
        <v>0</v>
      </c>
      <c r="AZ42" s="941">
        <v>47.384999999999998</v>
      </c>
      <c r="BA42" s="941">
        <v>0</v>
      </c>
      <c r="BB42" s="941">
        <v>47.241999999999997</v>
      </c>
      <c r="BC42" s="941">
        <v>0.14299999999999999</v>
      </c>
      <c r="BD42" s="941">
        <v>110.908</v>
      </c>
      <c r="BE42" s="941">
        <v>100.422</v>
      </c>
      <c r="BF42" s="941">
        <v>10.486000000000001</v>
      </c>
      <c r="BG42" s="941">
        <v>0</v>
      </c>
      <c r="BH42" s="941">
        <v>183.55499999999998</v>
      </c>
      <c r="BI42" s="941">
        <v>1E-3</v>
      </c>
      <c r="BJ42" s="941">
        <v>183.03899999999999</v>
      </c>
      <c r="BK42" s="941">
        <v>0.51500000000000001</v>
      </c>
      <c r="BL42" s="941">
        <v>26.431999999999999</v>
      </c>
      <c r="BM42" s="941">
        <v>1.2170000000000001</v>
      </c>
      <c r="BN42" s="941">
        <v>25.215</v>
      </c>
      <c r="BO42" s="941">
        <v>0</v>
      </c>
      <c r="BP42" s="941">
        <v>33.335999999999999</v>
      </c>
      <c r="BQ42" s="941">
        <v>9.4E-2</v>
      </c>
      <c r="BR42" s="941">
        <v>32.756999999999998</v>
      </c>
      <c r="BS42" s="941">
        <v>0.48499999999999999</v>
      </c>
      <c r="BT42" s="941">
        <v>112.16799999999999</v>
      </c>
      <c r="BU42" s="941">
        <v>100.538</v>
      </c>
      <c r="BV42" s="941">
        <v>11.63</v>
      </c>
      <c r="BW42" s="941">
        <v>0</v>
      </c>
      <c r="BX42" s="941">
        <v>41.255000000000003</v>
      </c>
      <c r="BY42" s="941">
        <v>9.4E-2</v>
      </c>
      <c r="BZ42" s="941">
        <v>40.145000000000003</v>
      </c>
      <c r="CA42" s="941">
        <v>1.016</v>
      </c>
      <c r="CB42" s="941">
        <v>103.985</v>
      </c>
      <c r="CC42" s="941">
        <v>90.992999999999995</v>
      </c>
      <c r="CD42" s="941">
        <v>12.992000000000001</v>
      </c>
      <c r="CE42" s="941">
        <v>0</v>
      </c>
      <c r="CF42" s="941">
        <v>33.384</v>
      </c>
      <c r="CG42" s="941">
        <v>1.2999999999999999E-2</v>
      </c>
      <c r="CH42" s="941">
        <v>32.886000000000003</v>
      </c>
      <c r="CI42" s="941">
        <v>0.48499999999999999</v>
      </c>
      <c r="CJ42" s="941">
        <v>75.831999999999994</v>
      </c>
      <c r="CK42" s="941">
        <v>60.814</v>
      </c>
      <c r="CL42" s="941">
        <v>15.018000000000001</v>
      </c>
      <c r="CM42" s="941">
        <v>0</v>
      </c>
      <c r="CN42" s="941">
        <v>40.031999999999996</v>
      </c>
      <c r="CO42" s="941">
        <v>1.6E-2</v>
      </c>
      <c r="CP42" s="941">
        <v>39.981000000000002</v>
      </c>
      <c r="CQ42" s="941">
        <v>3.5000000000000003E-2</v>
      </c>
      <c r="CR42" s="941">
        <v>57.976999999999997</v>
      </c>
      <c r="CS42" s="941">
        <v>41.021999999999998</v>
      </c>
      <c r="CT42" s="941">
        <v>16.954999999999998</v>
      </c>
      <c r="CU42" s="941">
        <v>0</v>
      </c>
      <c r="CV42" s="941">
        <v>53.28</v>
      </c>
      <c r="CW42" s="941">
        <v>1.9E-2</v>
      </c>
      <c r="CX42" s="941">
        <v>52.837000000000003</v>
      </c>
      <c r="CY42" s="941">
        <v>0.42399999999999999</v>
      </c>
      <c r="CZ42" s="941">
        <v>16.643000000000001</v>
      </c>
      <c r="DA42" s="941">
        <v>0.96199999999999997</v>
      </c>
      <c r="DB42" s="941">
        <v>15.680999999999999</v>
      </c>
      <c r="DC42" s="941">
        <v>0</v>
      </c>
      <c r="DD42" s="941">
        <v>99.545000000000002</v>
      </c>
      <c r="DE42" s="941">
        <v>1E-3</v>
      </c>
      <c r="DF42" s="941">
        <v>95.441999999999993</v>
      </c>
      <c r="DG42" s="941">
        <v>4.1020000000000003</v>
      </c>
      <c r="DH42" s="941">
        <v>17.853999999999999</v>
      </c>
      <c r="DI42" s="941">
        <v>0.92800000000000005</v>
      </c>
      <c r="DJ42" s="941">
        <v>16.925999999999998</v>
      </c>
      <c r="DK42" s="941">
        <v>0</v>
      </c>
      <c r="DL42" s="941">
        <v>105.25</v>
      </c>
      <c r="DM42" s="941">
        <v>4.0000000000000001E-3</v>
      </c>
      <c r="DN42" s="941">
        <v>105.124</v>
      </c>
      <c r="DO42" s="941">
        <v>0.122</v>
      </c>
      <c r="DP42" s="941">
        <v>18.881999999999998</v>
      </c>
      <c r="DQ42" s="941">
        <v>0.96399999999999997</v>
      </c>
      <c r="DR42" s="941">
        <v>17.917999999999999</v>
      </c>
      <c r="DS42" s="941">
        <v>0</v>
      </c>
      <c r="DT42" s="941">
        <v>108.509</v>
      </c>
      <c r="DU42" s="941">
        <v>3.0000000000000001E-3</v>
      </c>
      <c r="DV42" s="941">
        <v>97.573999999999998</v>
      </c>
      <c r="DW42" s="941">
        <v>10.932</v>
      </c>
      <c r="DX42" s="941">
        <v>15.493</v>
      </c>
      <c r="DY42" s="941">
        <v>0.92700000000000005</v>
      </c>
      <c r="DZ42" s="941">
        <v>14.566000000000001</v>
      </c>
      <c r="EA42" s="941">
        <v>0</v>
      </c>
      <c r="EB42" s="941">
        <v>124.45800000000001</v>
      </c>
      <c r="EC42" s="941">
        <v>1E-3</v>
      </c>
      <c r="ED42" s="941">
        <v>124.152</v>
      </c>
      <c r="EE42" s="941">
        <v>0.30499999999999999</v>
      </c>
      <c r="EF42" s="941">
        <v>19.202999999999999</v>
      </c>
      <c r="EG42" s="941">
        <v>1.3009999999999999</v>
      </c>
      <c r="EH42" s="941">
        <v>17.902000000000001</v>
      </c>
      <c r="EI42" s="941">
        <v>0</v>
      </c>
      <c r="EJ42" s="941">
        <v>152.614</v>
      </c>
      <c r="EK42" s="941">
        <v>1E-3</v>
      </c>
      <c r="EL42" s="941">
        <v>152.14099999999999</v>
      </c>
      <c r="EM42" s="941">
        <v>0.47199999999999998</v>
      </c>
      <c r="EN42" s="941">
        <v>29.407</v>
      </c>
      <c r="EO42" s="941">
        <v>1.242</v>
      </c>
      <c r="EP42" s="941">
        <v>28.164999999999999</v>
      </c>
      <c r="EQ42" s="941">
        <v>0</v>
      </c>
      <c r="ER42" s="941">
        <v>153.39400000000001</v>
      </c>
      <c r="ES42" s="941">
        <v>1E-3</v>
      </c>
      <c r="ET42" s="941">
        <v>153.29900000000001</v>
      </c>
      <c r="EU42" s="941">
        <v>9.4E-2</v>
      </c>
      <c r="EV42" s="941">
        <v>27.247</v>
      </c>
      <c r="EW42" s="941">
        <v>1.1919999999999999</v>
      </c>
      <c r="EX42" s="941">
        <v>26.055</v>
      </c>
      <c r="EY42" s="941">
        <v>0</v>
      </c>
      <c r="EZ42" s="941">
        <v>183.55499999999998</v>
      </c>
      <c r="FA42" s="941">
        <v>1E-3</v>
      </c>
      <c r="FB42" s="941">
        <v>183.03899999999999</v>
      </c>
      <c r="FC42" s="941">
        <v>0.51500000000000001</v>
      </c>
      <c r="FD42" s="941">
        <v>26.431999999999999</v>
      </c>
      <c r="FE42" s="941">
        <v>1.2170000000000001</v>
      </c>
      <c r="FF42" s="941">
        <v>25.215</v>
      </c>
      <c r="FG42" s="941">
        <v>0</v>
      </c>
      <c r="FH42" s="857">
        <v>165.53300000000002</v>
      </c>
      <c r="FI42" s="857">
        <v>2E-3</v>
      </c>
      <c r="FJ42" s="857">
        <v>159.02600000000001</v>
      </c>
      <c r="FK42" s="857">
        <v>6.5049999999999999</v>
      </c>
      <c r="FL42" s="857">
        <v>14.927</v>
      </c>
      <c r="FM42" s="857">
        <v>1.8049999999999999</v>
      </c>
      <c r="FN42" s="857">
        <v>13.122</v>
      </c>
      <c r="FO42" s="857">
        <v>0</v>
      </c>
      <c r="FP42" s="857">
        <v>177.64599999999999</v>
      </c>
      <c r="FQ42" s="857">
        <v>2E-3</v>
      </c>
      <c r="FR42" s="857">
        <v>177.50299999999999</v>
      </c>
      <c r="FS42" s="857">
        <v>0.14099999999999999</v>
      </c>
      <c r="FT42" s="857">
        <v>11.819999999999999</v>
      </c>
      <c r="FU42" s="857">
        <v>1.5589999999999999</v>
      </c>
      <c r="FV42" s="857">
        <v>10.260999999999999</v>
      </c>
      <c r="FW42" s="857">
        <v>0</v>
      </c>
      <c r="FX42" s="700" t="s">
        <v>2406</v>
      </c>
      <c r="FY42" s="160">
        <v>36</v>
      </c>
    </row>
    <row r="43" spans="1:181" ht="15.75">
      <c r="A43" s="85">
        <v>37</v>
      </c>
      <c r="B43" s="1096" t="s">
        <v>2407</v>
      </c>
      <c r="C43" s="49"/>
      <c r="D43" s="830"/>
      <c r="E43" s="830"/>
      <c r="F43" s="830"/>
      <c r="G43" s="830"/>
      <c r="H43" s="830"/>
      <c r="I43" s="830"/>
      <c r="J43" s="830"/>
      <c r="K43" s="830"/>
      <c r="L43" s="1087"/>
      <c r="M43" s="1087"/>
      <c r="N43" s="1087"/>
      <c r="O43" s="1087"/>
      <c r="P43" s="1087"/>
      <c r="Q43" s="1087"/>
      <c r="R43" s="1087"/>
      <c r="S43" s="1087"/>
      <c r="T43" s="1087"/>
      <c r="U43" s="1087"/>
      <c r="V43" s="1087"/>
      <c r="W43" s="1087"/>
      <c r="X43" s="1087"/>
      <c r="Y43" s="1087"/>
      <c r="Z43" s="1087"/>
      <c r="AA43" s="1087"/>
      <c r="AB43" s="829"/>
      <c r="AC43" s="829"/>
      <c r="AD43" s="829"/>
      <c r="AE43" s="829"/>
      <c r="AF43" s="829"/>
      <c r="AG43" s="829"/>
      <c r="AH43" s="829"/>
      <c r="AI43" s="829"/>
      <c r="AJ43" s="941"/>
      <c r="AK43" s="941"/>
      <c r="AL43" s="941"/>
      <c r="AM43" s="941"/>
      <c r="AN43" s="941"/>
      <c r="AO43" s="941"/>
      <c r="AP43" s="941"/>
      <c r="AQ43" s="941"/>
      <c r="AR43" s="941"/>
      <c r="AS43" s="941"/>
      <c r="AT43" s="941"/>
      <c r="AU43" s="941"/>
      <c r="AV43" s="941"/>
      <c r="AW43" s="941"/>
      <c r="AX43" s="941"/>
      <c r="AY43" s="941"/>
      <c r="AZ43" s="941"/>
      <c r="BA43" s="941"/>
      <c r="BB43" s="941"/>
      <c r="BC43" s="941"/>
      <c r="BD43" s="941"/>
      <c r="BE43" s="941"/>
      <c r="BF43" s="941"/>
      <c r="BG43" s="941"/>
      <c r="BH43" s="941"/>
      <c r="BI43" s="941"/>
      <c r="BJ43" s="941"/>
      <c r="BK43" s="941"/>
      <c r="BL43" s="941"/>
      <c r="BM43" s="941"/>
      <c r="BN43" s="941"/>
      <c r="BO43" s="941"/>
      <c r="BP43" s="941"/>
      <c r="BQ43" s="941"/>
      <c r="BR43" s="941"/>
      <c r="BS43" s="941"/>
      <c r="BT43" s="941"/>
      <c r="BU43" s="941"/>
      <c r="BV43" s="941"/>
      <c r="BW43" s="941"/>
      <c r="BX43" s="941"/>
      <c r="BY43" s="941"/>
      <c r="BZ43" s="941"/>
      <c r="CA43" s="941"/>
      <c r="CB43" s="941"/>
      <c r="CC43" s="941"/>
      <c r="CD43" s="941"/>
      <c r="CE43" s="941"/>
      <c r="CF43" s="941"/>
      <c r="CG43" s="941"/>
      <c r="CH43" s="941"/>
      <c r="CI43" s="941"/>
      <c r="CJ43" s="941"/>
      <c r="CK43" s="941"/>
      <c r="CL43" s="941"/>
      <c r="CM43" s="941"/>
      <c r="CN43" s="941"/>
      <c r="CO43" s="941"/>
      <c r="CP43" s="941"/>
      <c r="CQ43" s="941"/>
      <c r="CR43" s="941"/>
      <c r="CS43" s="941"/>
      <c r="CT43" s="941"/>
      <c r="CU43" s="941"/>
      <c r="CV43" s="941"/>
      <c r="CW43" s="941"/>
      <c r="CX43" s="941"/>
      <c r="CY43" s="941"/>
      <c r="CZ43" s="941"/>
      <c r="DA43" s="941"/>
      <c r="DB43" s="941"/>
      <c r="DC43" s="941"/>
      <c r="DD43" s="941"/>
      <c r="DE43" s="941"/>
      <c r="DF43" s="941"/>
      <c r="DG43" s="941"/>
      <c r="DH43" s="941"/>
      <c r="DI43" s="941"/>
      <c r="DJ43" s="941"/>
      <c r="DK43" s="941"/>
      <c r="DL43" s="941"/>
      <c r="DM43" s="941"/>
      <c r="DN43" s="941"/>
      <c r="DO43" s="941"/>
      <c r="DP43" s="941"/>
      <c r="DQ43" s="941"/>
      <c r="DR43" s="941"/>
      <c r="DS43" s="941"/>
      <c r="DT43" s="941"/>
      <c r="DU43" s="941"/>
      <c r="DV43" s="941"/>
      <c r="DW43" s="941"/>
      <c r="DX43" s="941"/>
      <c r="DY43" s="941"/>
      <c r="DZ43" s="941"/>
      <c r="EA43" s="941"/>
      <c r="EB43" s="941"/>
      <c r="EC43" s="941"/>
      <c r="ED43" s="941"/>
      <c r="EE43" s="941"/>
      <c r="EF43" s="941"/>
      <c r="EG43" s="941"/>
      <c r="EH43" s="941"/>
      <c r="EI43" s="941"/>
      <c r="EJ43" s="941"/>
      <c r="EK43" s="941"/>
      <c r="EL43" s="941"/>
      <c r="EM43" s="941"/>
      <c r="EN43" s="941"/>
      <c r="EO43" s="941"/>
      <c r="EP43" s="941"/>
      <c r="EQ43" s="941"/>
      <c r="ER43" s="941"/>
      <c r="ES43" s="941"/>
      <c r="ET43" s="941"/>
      <c r="EU43" s="941"/>
      <c r="EV43" s="941"/>
      <c r="EW43" s="941"/>
      <c r="EX43" s="941"/>
      <c r="EY43" s="941"/>
      <c r="EZ43" s="941"/>
      <c r="FA43" s="941"/>
      <c r="FB43" s="941"/>
      <c r="FC43" s="941"/>
      <c r="FD43" s="941"/>
      <c r="FE43" s="941"/>
      <c r="FF43" s="941"/>
      <c r="FG43" s="941"/>
      <c r="FH43" s="857"/>
      <c r="FI43" s="857"/>
      <c r="FJ43" s="857"/>
      <c r="FK43" s="857"/>
      <c r="FL43" s="857"/>
      <c r="FM43" s="857"/>
      <c r="FN43" s="857"/>
      <c r="FO43" s="857"/>
      <c r="FP43" s="857"/>
      <c r="FQ43" s="857"/>
      <c r="FR43" s="857"/>
      <c r="FS43" s="857"/>
      <c r="FT43" s="857"/>
      <c r="FU43" s="857"/>
      <c r="FV43" s="857"/>
      <c r="FW43" s="857"/>
      <c r="FX43" s="699" t="s">
        <v>2407</v>
      </c>
      <c r="FY43" s="160">
        <v>37</v>
      </c>
    </row>
    <row r="44" spans="1:181" ht="15.75">
      <c r="A44" s="85">
        <v>38</v>
      </c>
      <c r="B44" s="1093" t="s">
        <v>2408</v>
      </c>
      <c r="C44" s="49" t="s">
        <v>2350</v>
      </c>
      <c r="D44" s="1087">
        <v>1649.6460000000002</v>
      </c>
      <c r="E44" s="1087">
        <v>1302.777</v>
      </c>
      <c r="F44" s="830">
        <v>56.814999999999998</v>
      </c>
      <c r="G44" s="1087">
        <v>290.05399999999997</v>
      </c>
      <c r="H44" s="1087">
        <v>1089.5609999999997</v>
      </c>
      <c r="I44" s="1087">
        <v>855.54999999999984</v>
      </c>
      <c r="J44" s="1087">
        <v>226.30199999999999</v>
      </c>
      <c r="K44" s="830">
        <v>7.7090000000000005</v>
      </c>
      <c r="L44" s="1087">
        <v>1119.1659999999999</v>
      </c>
      <c r="M44" s="1087">
        <v>752.06899999999985</v>
      </c>
      <c r="N44" s="1087">
        <v>37.509</v>
      </c>
      <c r="O44" s="1087">
        <v>329.58800000000002</v>
      </c>
      <c r="P44" s="1087">
        <v>1542.3839999999991</v>
      </c>
      <c r="Q44" s="1087">
        <v>1402.8949999999998</v>
      </c>
      <c r="R44" s="1087">
        <v>127.238</v>
      </c>
      <c r="S44" s="1087">
        <v>12.251000000000001</v>
      </c>
      <c r="T44" s="1087">
        <v>1593.374</v>
      </c>
      <c r="U44" s="1087">
        <v>1078.5320000000002</v>
      </c>
      <c r="V44" s="1087">
        <v>71.631999999999991</v>
      </c>
      <c r="W44" s="1087">
        <v>443.20999999999992</v>
      </c>
      <c r="X44" s="1087">
        <v>2171.627</v>
      </c>
      <c r="Y44" s="1087">
        <v>2040.6879999999999</v>
      </c>
      <c r="Z44" s="1087">
        <v>109.35499999999999</v>
      </c>
      <c r="AA44" s="1087">
        <v>21.584000000000003</v>
      </c>
      <c r="AB44" s="1087">
        <v>1244.1069999999997</v>
      </c>
      <c r="AC44" s="1087">
        <v>750.4860000000001</v>
      </c>
      <c r="AD44" s="829">
        <v>58.158999999999999</v>
      </c>
      <c r="AE44" s="1087">
        <v>435.46199999999993</v>
      </c>
      <c r="AF44" s="1087">
        <v>2657.6450000000018</v>
      </c>
      <c r="AG44" s="1087">
        <v>2563.8650000000011</v>
      </c>
      <c r="AH44" s="829">
        <v>83.057000000000002</v>
      </c>
      <c r="AI44" s="829">
        <v>10.722999999999999</v>
      </c>
      <c r="AJ44" s="59">
        <v>1320.7550000000001</v>
      </c>
      <c r="AK44" s="59">
        <v>818.90300000000002</v>
      </c>
      <c r="AL44" s="941">
        <v>98.066999999999993</v>
      </c>
      <c r="AM44" s="59">
        <v>403.78500000000003</v>
      </c>
      <c r="AN44" s="59">
        <v>3570.2750000000005</v>
      </c>
      <c r="AO44" s="59">
        <v>2891.6950000000002</v>
      </c>
      <c r="AP44" s="59">
        <v>553.495</v>
      </c>
      <c r="AQ44" s="941">
        <v>125.08499999999999</v>
      </c>
      <c r="AR44" s="59">
        <v>1983.683</v>
      </c>
      <c r="AS44" s="59">
        <v>1235.587</v>
      </c>
      <c r="AT44" s="941">
        <v>86.131</v>
      </c>
      <c r="AU44" s="59">
        <v>661.96500000000003</v>
      </c>
      <c r="AV44" s="59">
        <v>3551.9690000000001</v>
      </c>
      <c r="AW44" s="59">
        <v>2753.7849999999999</v>
      </c>
      <c r="AX44" s="59">
        <v>667.24299999999994</v>
      </c>
      <c r="AY44" s="941">
        <v>130.941</v>
      </c>
      <c r="AZ44" s="59">
        <v>1983.683</v>
      </c>
      <c r="BA44" s="59">
        <v>1235.587</v>
      </c>
      <c r="BB44" s="941">
        <v>86.131</v>
      </c>
      <c r="BC44" s="59">
        <v>661.96500000000003</v>
      </c>
      <c r="BD44" s="59">
        <v>3551.9690000000001</v>
      </c>
      <c r="BE44" s="59">
        <v>2753.7849999999999</v>
      </c>
      <c r="BF44" s="59">
        <v>667.24299999999994</v>
      </c>
      <c r="BG44" s="941">
        <v>130.941</v>
      </c>
      <c r="BH44" s="59">
        <v>1400.5439999999999</v>
      </c>
      <c r="BI44" s="59">
        <v>682.48199999999997</v>
      </c>
      <c r="BJ44" s="941">
        <v>111.093</v>
      </c>
      <c r="BK44" s="59">
        <v>606.96900000000005</v>
      </c>
      <c r="BL44" s="59">
        <v>3230.576</v>
      </c>
      <c r="BM44" s="59">
        <v>2359.2350000000001</v>
      </c>
      <c r="BN44" s="59">
        <v>779.01299999999992</v>
      </c>
      <c r="BO44" s="941">
        <v>92.328000000000003</v>
      </c>
      <c r="BP44" s="59">
        <v>1811.0250000000001</v>
      </c>
      <c r="BQ44" s="59">
        <v>1217.114</v>
      </c>
      <c r="BR44" s="941">
        <v>81.962000000000003</v>
      </c>
      <c r="BS44" s="59">
        <v>511.94900000000001</v>
      </c>
      <c r="BT44" s="59">
        <v>3579.902</v>
      </c>
      <c r="BU44" s="59">
        <v>2775.605</v>
      </c>
      <c r="BV44" s="59">
        <v>677.79</v>
      </c>
      <c r="BW44" s="941">
        <v>126.50700000000001</v>
      </c>
      <c r="BX44" s="59">
        <v>1798.5440000000001</v>
      </c>
      <c r="BY44" s="59">
        <v>1225.5640000000001</v>
      </c>
      <c r="BZ44" s="941">
        <v>75.712000000000003</v>
      </c>
      <c r="CA44" s="59">
        <v>497.26799999999997</v>
      </c>
      <c r="CB44" s="59">
        <v>3703.9070000000002</v>
      </c>
      <c r="CC44" s="59">
        <v>2909.6419999999998</v>
      </c>
      <c r="CD44" s="59">
        <v>672.15899999999999</v>
      </c>
      <c r="CE44" s="941">
        <v>122.10599999999999</v>
      </c>
      <c r="CF44" s="59">
        <v>1851.7919999999999</v>
      </c>
      <c r="CG44" s="59">
        <v>1251.194</v>
      </c>
      <c r="CH44" s="941">
        <v>79.421999999999997</v>
      </c>
      <c r="CI44" s="59">
        <v>521.17600000000004</v>
      </c>
      <c r="CJ44" s="59">
        <v>3814.48</v>
      </c>
      <c r="CK44" s="59">
        <v>3136.3589999999999</v>
      </c>
      <c r="CL44" s="59">
        <v>533.80399999999997</v>
      </c>
      <c r="CM44" s="941">
        <v>144.31700000000001</v>
      </c>
      <c r="CN44" s="59">
        <v>1551.8969999999999</v>
      </c>
      <c r="CO44" s="59">
        <v>944.03399999999999</v>
      </c>
      <c r="CP44" s="941">
        <v>76.497</v>
      </c>
      <c r="CQ44" s="59">
        <v>531.36599999999999</v>
      </c>
      <c r="CR44" s="59">
        <v>3777.5940000000001</v>
      </c>
      <c r="CS44" s="59">
        <v>2984.6170000000002</v>
      </c>
      <c r="CT44" s="59">
        <v>646.59799999999996</v>
      </c>
      <c r="CU44" s="941">
        <v>146.37899999999999</v>
      </c>
      <c r="CV44" s="59">
        <v>1651.8849999999998</v>
      </c>
      <c r="CW44" s="59">
        <v>1045.809</v>
      </c>
      <c r="CX44" s="941">
        <v>71.483000000000004</v>
      </c>
      <c r="CY44" s="59">
        <v>534.59299999999996</v>
      </c>
      <c r="CZ44" s="59">
        <v>4040.9369999999999</v>
      </c>
      <c r="DA44" s="59">
        <v>3261.54</v>
      </c>
      <c r="DB44" s="59">
        <v>635.18000000000006</v>
      </c>
      <c r="DC44" s="941">
        <v>144.21700000000001</v>
      </c>
      <c r="DD44" s="59">
        <v>1147.538</v>
      </c>
      <c r="DE44" s="59">
        <v>552.70000000000005</v>
      </c>
      <c r="DF44" s="941">
        <v>70.626999999999995</v>
      </c>
      <c r="DG44" s="59">
        <v>524.21100000000001</v>
      </c>
      <c r="DH44" s="59">
        <v>3712.7649999999999</v>
      </c>
      <c r="DI44" s="59">
        <v>2973.2</v>
      </c>
      <c r="DJ44" s="59">
        <v>627.596</v>
      </c>
      <c r="DK44" s="941">
        <v>111.96899999999999</v>
      </c>
      <c r="DL44" s="59">
        <v>1202.9880000000001</v>
      </c>
      <c r="DM44" s="59">
        <v>596.93200000000002</v>
      </c>
      <c r="DN44" s="941">
        <v>88.682000000000002</v>
      </c>
      <c r="DO44" s="59">
        <v>517.37400000000002</v>
      </c>
      <c r="DP44" s="59">
        <v>3530.0839999999998</v>
      </c>
      <c r="DQ44" s="59">
        <v>2751.5720000000001</v>
      </c>
      <c r="DR44" s="59">
        <v>664.93499999999995</v>
      </c>
      <c r="DS44" s="941">
        <v>113.577</v>
      </c>
      <c r="DT44" s="59">
        <v>1155.7199999999998</v>
      </c>
      <c r="DU44" s="59">
        <v>563.88699999999994</v>
      </c>
      <c r="DV44" s="941">
        <v>81.847999999999999</v>
      </c>
      <c r="DW44" s="59">
        <v>509.98500000000001</v>
      </c>
      <c r="DX44" s="59">
        <v>3523.5350000000003</v>
      </c>
      <c r="DY44" s="59">
        <v>2713.7330000000002</v>
      </c>
      <c r="DZ44" s="59">
        <v>739.52500000000009</v>
      </c>
      <c r="EA44" s="941">
        <v>70.277000000000001</v>
      </c>
      <c r="EB44" s="59">
        <v>1190.2280000000001</v>
      </c>
      <c r="EC44" s="59">
        <v>548.83600000000001</v>
      </c>
      <c r="ED44" s="941">
        <v>83.364999999999995</v>
      </c>
      <c r="EE44" s="59">
        <v>558.02700000000004</v>
      </c>
      <c r="EF44" s="59">
        <v>3624.6040000000003</v>
      </c>
      <c r="EG44" s="59">
        <v>2806.7429999999999</v>
      </c>
      <c r="EH44" s="59">
        <v>748.14300000000003</v>
      </c>
      <c r="EI44" s="941">
        <v>69.718000000000004</v>
      </c>
      <c r="EJ44" s="59">
        <v>1176.2860000000001</v>
      </c>
      <c r="EK44" s="59">
        <v>542.57799999999997</v>
      </c>
      <c r="EL44" s="941">
        <v>94.162000000000006</v>
      </c>
      <c r="EM44" s="59">
        <v>539.54600000000005</v>
      </c>
      <c r="EN44" s="59">
        <v>3676.6970000000001</v>
      </c>
      <c r="EO44" s="59">
        <v>2829.9430000000002</v>
      </c>
      <c r="EP44" s="59">
        <v>775.15800000000002</v>
      </c>
      <c r="EQ44" s="941">
        <v>71.596000000000004</v>
      </c>
      <c r="ER44" s="59">
        <v>1299.7260000000001</v>
      </c>
      <c r="ES44" s="59">
        <v>615.46100000000001</v>
      </c>
      <c r="ET44" s="941">
        <v>125.208</v>
      </c>
      <c r="EU44" s="59">
        <v>559.05700000000002</v>
      </c>
      <c r="EV44" s="59">
        <v>3660.6229999999996</v>
      </c>
      <c r="EW44" s="59">
        <v>2799.078</v>
      </c>
      <c r="EX44" s="59">
        <v>759.88699999999994</v>
      </c>
      <c r="EY44" s="941">
        <v>101.658</v>
      </c>
      <c r="EZ44" s="59">
        <v>1400.5439999999999</v>
      </c>
      <c r="FA44" s="59">
        <v>682.48199999999997</v>
      </c>
      <c r="FB44" s="941">
        <v>111.093</v>
      </c>
      <c r="FC44" s="59">
        <v>606.96900000000005</v>
      </c>
      <c r="FD44" s="59">
        <v>3230.576</v>
      </c>
      <c r="FE44" s="59">
        <v>2359.2350000000001</v>
      </c>
      <c r="FF44" s="59">
        <v>779.01299999999992</v>
      </c>
      <c r="FG44" s="941">
        <v>92.328000000000003</v>
      </c>
      <c r="FH44" s="857">
        <v>1240.1949999999999</v>
      </c>
      <c r="FI44" s="857">
        <v>390.90100000000001</v>
      </c>
      <c r="FJ44" s="857">
        <v>102.057</v>
      </c>
      <c r="FK44" s="857">
        <v>747.23699999999997</v>
      </c>
      <c r="FL44" s="857">
        <v>3327.232</v>
      </c>
      <c r="FM44" s="857">
        <v>2384.239</v>
      </c>
      <c r="FN44" s="857">
        <v>852.06399999999996</v>
      </c>
      <c r="FO44" s="857">
        <v>90.929000000000002</v>
      </c>
      <c r="FP44" s="857">
        <v>1303.8690000000001</v>
      </c>
      <c r="FQ44" s="857">
        <v>427.64400000000001</v>
      </c>
      <c r="FR44" s="857">
        <v>103.846</v>
      </c>
      <c r="FS44" s="857">
        <v>772.37900000000002</v>
      </c>
      <c r="FT44" s="857">
        <v>3335.8850000000002</v>
      </c>
      <c r="FU44" s="857">
        <v>2339.5720000000001</v>
      </c>
      <c r="FV44" s="857">
        <v>905.89400000000001</v>
      </c>
      <c r="FW44" s="857">
        <v>90.418999999999997</v>
      </c>
      <c r="FX44" s="700" t="s">
        <v>2408</v>
      </c>
      <c r="FY44" s="160">
        <v>38</v>
      </c>
    </row>
    <row r="45" spans="1:181" ht="15.75">
      <c r="A45" s="85">
        <v>39</v>
      </c>
      <c r="B45" s="1093" t="s">
        <v>2409</v>
      </c>
      <c r="C45" s="49" t="s">
        <v>2350</v>
      </c>
      <c r="D45" s="1087">
        <v>1111.557</v>
      </c>
      <c r="E45" s="1087">
        <v>880.72500000000002</v>
      </c>
      <c r="F45" s="830">
        <v>0</v>
      </c>
      <c r="G45" s="1087">
        <v>230.83199999999999</v>
      </c>
      <c r="H45" s="830">
        <v>13.844999999999999</v>
      </c>
      <c r="I45" s="830">
        <v>11.303000000000001</v>
      </c>
      <c r="J45" s="830">
        <v>0</v>
      </c>
      <c r="K45" s="830">
        <v>2.5419999999999998</v>
      </c>
      <c r="L45" s="1087">
        <v>1083.328</v>
      </c>
      <c r="M45" s="1087">
        <v>846.4670000000001</v>
      </c>
      <c r="N45" s="1087">
        <v>0</v>
      </c>
      <c r="O45" s="1087">
        <v>236.86099999999999</v>
      </c>
      <c r="P45" s="1087">
        <v>9.7280000000000015</v>
      </c>
      <c r="Q45" s="1087">
        <v>5.9200000000000008</v>
      </c>
      <c r="R45" s="1087">
        <v>0</v>
      </c>
      <c r="S45" s="1087">
        <v>3.8079999999999998</v>
      </c>
      <c r="T45" s="1087">
        <v>1205.7259999999999</v>
      </c>
      <c r="U45" s="1087">
        <v>727.77199999999993</v>
      </c>
      <c r="V45" s="1087">
        <v>72.037999999999997</v>
      </c>
      <c r="W45" s="1087">
        <v>405.916</v>
      </c>
      <c r="X45" s="1087">
        <v>13.098999999999998</v>
      </c>
      <c r="Y45" s="1087">
        <v>7.7729999999999997</v>
      </c>
      <c r="Z45" s="1087">
        <v>0</v>
      </c>
      <c r="AA45" s="1087">
        <v>5.3260000000000005</v>
      </c>
      <c r="AB45" s="1087">
        <v>1019.0589999999999</v>
      </c>
      <c r="AC45" s="1087">
        <v>531.7639999999999</v>
      </c>
      <c r="AD45" s="1087">
        <v>115.217</v>
      </c>
      <c r="AE45" s="1087">
        <v>372.07799999999997</v>
      </c>
      <c r="AF45" s="829">
        <v>9.0120000000000005</v>
      </c>
      <c r="AG45" s="829">
        <v>5.7880000000000003</v>
      </c>
      <c r="AH45" s="829">
        <v>0</v>
      </c>
      <c r="AI45" s="829">
        <v>3.2240000000000002</v>
      </c>
      <c r="AJ45" s="59">
        <v>1042.002</v>
      </c>
      <c r="AK45" s="59">
        <v>380.67700000000002</v>
      </c>
      <c r="AL45" s="59">
        <v>90.088999999999999</v>
      </c>
      <c r="AM45" s="59">
        <v>571.23599999999999</v>
      </c>
      <c r="AN45" s="941">
        <v>22.308</v>
      </c>
      <c r="AO45" s="941">
        <v>20.562999999999999</v>
      </c>
      <c r="AP45" s="941">
        <v>0</v>
      </c>
      <c r="AQ45" s="941">
        <v>1.7450000000000001</v>
      </c>
      <c r="AR45" s="59">
        <v>587.50900000000001</v>
      </c>
      <c r="AS45" s="59">
        <v>220.178</v>
      </c>
      <c r="AT45" s="59">
        <v>39.207999999999998</v>
      </c>
      <c r="AU45" s="59">
        <v>328.12299999999999</v>
      </c>
      <c r="AV45" s="941">
        <v>17.954999999999998</v>
      </c>
      <c r="AW45" s="941">
        <v>12.808</v>
      </c>
      <c r="AX45" s="941">
        <v>0</v>
      </c>
      <c r="AY45" s="941">
        <v>5.1470000000000002</v>
      </c>
      <c r="AZ45" s="59">
        <v>587.50900000000001</v>
      </c>
      <c r="BA45" s="59">
        <v>220.178</v>
      </c>
      <c r="BB45" s="59">
        <v>39.207999999999998</v>
      </c>
      <c r="BC45" s="59">
        <v>328.12299999999999</v>
      </c>
      <c r="BD45" s="941">
        <v>17.954999999999998</v>
      </c>
      <c r="BE45" s="941">
        <v>12.808</v>
      </c>
      <c r="BF45" s="941">
        <v>0</v>
      </c>
      <c r="BG45" s="941">
        <v>5.1470000000000002</v>
      </c>
      <c r="BH45" s="59">
        <v>1040.2719999999999</v>
      </c>
      <c r="BI45" s="59">
        <v>698.13300000000004</v>
      </c>
      <c r="BJ45" s="59">
        <v>28.937999999999999</v>
      </c>
      <c r="BK45" s="59">
        <v>313.20100000000002</v>
      </c>
      <c r="BL45" s="941">
        <v>125.584</v>
      </c>
      <c r="BM45" s="941">
        <v>114.828</v>
      </c>
      <c r="BN45" s="941">
        <v>0</v>
      </c>
      <c r="BO45" s="941">
        <v>10.756</v>
      </c>
      <c r="BP45" s="59">
        <v>585.28800000000001</v>
      </c>
      <c r="BQ45" s="59">
        <v>218.84800000000001</v>
      </c>
      <c r="BR45" s="59">
        <v>39.210999999999999</v>
      </c>
      <c r="BS45" s="59">
        <v>327.22899999999998</v>
      </c>
      <c r="BT45" s="941">
        <v>25.15</v>
      </c>
      <c r="BU45" s="941">
        <v>20.114999999999998</v>
      </c>
      <c r="BV45" s="941">
        <v>0</v>
      </c>
      <c r="BW45" s="941">
        <v>5.0350000000000001</v>
      </c>
      <c r="BX45" s="59">
        <v>637.63599999999997</v>
      </c>
      <c r="BY45" s="59">
        <v>272.24400000000003</v>
      </c>
      <c r="BZ45" s="59">
        <v>39.392000000000003</v>
      </c>
      <c r="CA45" s="59">
        <v>326</v>
      </c>
      <c r="CB45" s="941">
        <v>44.786000000000001</v>
      </c>
      <c r="CC45" s="941">
        <v>39.725999999999999</v>
      </c>
      <c r="CD45" s="941">
        <v>0</v>
      </c>
      <c r="CE45" s="941">
        <v>5.0599999999999996</v>
      </c>
      <c r="CF45" s="59">
        <v>717.81400000000008</v>
      </c>
      <c r="CG45" s="59">
        <v>352.45800000000003</v>
      </c>
      <c r="CH45" s="59">
        <v>39.234999999999999</v>
      </c>
      <c r="CI45" s="59">
        <v>326.12099999999998</v>
      </c>
      <c r="CJ45" s="941">
        <v>16.969000000000001</v>
      </c>
      <c r="CK45" s="941">
        <v>12.166</v>
      </c>
      <c r="CL45" s="941">
        <v>0</v>
      </c>
      <c r="CM45" s="941">
        <v>4.8029999999999999</v>
      </c>
      <c r="CN45" s="59">
        <v>759.27</v>
      </c>
      <c r="CO45" s="59">
        <v>396.96499999999997</v>
      </c>
      <c r="CP45" s="59">
        <v>39.340000000000003</v>
      </c>
      <c r="CQ45" s="59">
        <v>322.96499999999997</v>
      </c>
      <c r="CR45" s="941">
        <v>56.703000000000003</v>
      </c>
      <c r="CS45" s="941">
        <v>51.917999999999999</v>
      </c>
      <c r="CT45" s="941">
        <v>0</v>
      </c>
      <c r="CU45" s="941">
        <v>4.7850000000000001</v>
      </c>
      <c r="CV45" s="59">
        <v>726.01900000000001</v>
      </c>
      <c r="CW45" s="59">
        <v>363.245</v>
      </c>
      <c r="CX45" s="59">
        <v>39.329000000000001</v>
      </c>
      <c r="CY45" s="59">
        <v>323.44499999999999</v>
      </c>
      <c r="CZ45" s="941">
        <v>38.931000000000004</v>
      </c>
      <c r="DA45" s="941">
        <v>34.130000000000003</v>
      </c>
      <c r="DB45" s="941">
        <v>0</v>
      </c>
      <c r="DC45" s="941">
        <v>4.8010000000000002</v>
      </c>
      <c r="DD45" s="59">
        <v>712.13699999999994</v>
      </c>
      <c r="DE45" s="59">
        <v>360.666</v>
      </c>
      <c r="DF45" s="59">
        <v>39.247999999999998</v>
      </c>
      <c r="DG45" s="59">
        <v>312.22300000000001</v>
      </c>
      <c r="DH45" s="941">
        <v>27.841000000000001</v>
      </c>
      <c r="DI45" s="941">
        <v>21.683</v>
      </c>
      <c r="DJ45" s="941">
        <v>0</v>
      </c>
      <c r="DK45" s="941">
        <v>6.1580000000000004</v>
      </c>
      <c r="DL45" s="59">
        <v>705.82100000000003</v>
      </c>
      <c r="DM45" s="59">
        <v>356.49900000000002</v>
      </c>
      <c r="DN45" s="59">
        <v>39.363</v>
      </c>
      <c r="DO45" s="59">
        <v>309.959</v>
      </c>
      <c r="DP45" s="941">
        <v>72.015000000000001</v>
      </c>
      <c r="DQ45" s="941">
        <v>65.116</v>
      </c>
      <c r="DR45" s="941">
        <v>0</v>
      </c>
      <c r="DS45" s="941">
        <v>6.899</v>
      </c>
      <c r="DT45" s="59">
        <v>696.14800000000002</v>
      </c>
      <c r="DU45" s="59">
        <v>343.86900000000003</v>
      </c>
      <c r="DV45" s="59">
        <v>39.256</v>
      </c>
      <c r="DW45" s="59">
        <v>313.02300000000002</v>
      </c>
      <c r="DX45" s="941">
        <v>74.768999999999991</v>
      </c>
      <c r="DY45" s="941">
        <v>67.814999999999998</v>
      </c>
      <c r="DZ45" s="941">
        <v>0</v>
      </c>
      <c r="EA45" s="941">
        <v>6.9539999999999997</v>
      </c>
      <c r="EB45" s="59">
        <v>787.07500000000005</v>
      </c>
      <c r="EC45" s="59">
        <v>435.36200000000002</v>
      </c>
      <c r="ED45" s="59">
        <v>39.338999999999999</v>
      </c>
      <c r="EE45" s="59">
        <v>312.37400000000002</v>
      </c>
      <c r="EF45" s="941">
        <v>71.213999999999999</v>
      </c>
      <c r="EG45" s="941">
        <v>64.072000000000003</v>
      </c>
      <c r="EH45" s="941">
        <v>0</v>
      </c>
      <c r="EI45" s="941">
        <v>7.1420000000000003</v>
      </c>
      <c r="EJ45" s="59">
        <v>1048.1889999999999</v>
      </c>
      <c r="EK45" s="59">
        <v>695.79499999999996</v>
      </c>
      <c r="EL45" s="59">
        <v>39.351999999999997</v>
      </c>
      <c r="EM45" s="59">
        <v>313.04199999999997</v>
      </c>
      <c r="EN45" s="941">
        <v>72.935000000000002</v>
      </c>
      <c r="EO45" s="941">
        <v>65.572000000000003</v>
      </c>
      <c r="EP45" s="941">
        <v>0</v>
      </c>
      <c r="EQ45" s="941">
        <v>7.3630000000000004</v>
      </c>
      <c r="ER45" s="59">
        <v>1264.453</v>
      </c>
      <c r="ES45" s="59">
        <v>921.26700000000005</v>
      </c>
      <c r="ET45" s="59">
        <v>28.995000000000001</v>
      </c>
      <c r="EU45" s="59">
        <v>314.19099999999997</v>
      </c>
      <c r="EV45" s="941">
        <v>74.042000000000002</v>
      </c>
      <c r="EW45" s="941">
        <v>63.106999999999999</v>
      </c>
      <c r="EX45" s="941">
        <v>0</v>
      </c>
      <c r="EY45" s="941">
        <v>10.935</v>
      </c>
      <c r="EZ45" s="59">
        <v>1040.2719999999999</v>
      </c>
      <c r="FA45" s="59">
        <v>698.13300000000004</v>
      </c>
      <c r="FB45" s="59">
        <v>28.937999999999999</v>
      </c>
      <c r="FC45" s="59">
        <v>313.20100000000002</v>
      </c>
      <c r="FD45" s="941">
        <v>125.584</v>
      </c>
      <c r="FE45" s="941">
        <v>114.828</v>
      </c>
      <c r="FF45" s="941">
        <v>0</v>
      </c>
      <c r="FG45" s="941">
        <v>10.756</v>
      </c>
      <c r="FH45" s="857">
        <v>1033.934</v>
      </c>
      <c r="FI45" s="857">
        <v>239.44200000000001</v>
      </c>
      <c r="FJ45" s="857">
        <v>28.972999999999999</v>
      </c>
      <c r="FK45" s="857">
        <v>765.51900000000001</v>
      </c>
      <c r="FL45" s="857">
        <v>95.175999999999988</v>
      </c>
      <c r="FM45" s="857">
        <v>86.766999999999996</v>
      </c>
      <c r="FN45" s="857">
        <v>1.091</v>
      </c>
      <c r="FO45" s="857">
        <v>7.3179999999999996</v>
      </c>
      <c r="FP45" s="857">
        <v>1078.5129999999999</v>
      </c>
      <c r="FQ45" s="857">
        <v>188.50800000000001</v>
      </c>
      <c r="FR45" s="857">
        <v>28.986000000000001</v>
      </c>
      <c r="FS45" s="857">
        <v>861.01900000000001</v>
      </c>
      <c r="FT45" s="857">
        <v>94.884</v>
      </c>
      <c r="FU45" s="857">
        <v>87.480999999999995</v>
      </c>
      <c r="FV45" s="857">
        <v>0</v>
      </c>
      <c r="FW45" s="857">
        <v>7.4029999999999996</v>
      </c>
      <c r="FX45" s="700" t="s">
        <v>2410</v>
      </c>
      <c r="FY45" s="160">
        <v>39</v>
      </c>
    </row>
    <row r="46" spans="1:181" ht="15.75">
      <c r="A46" s="85">
        <v>40</v>
      </c>
      <c r="B46" s="1093" t="s">
        <v>2411</v>
      </c>
      <c r="C46" s="49" t="s">
        <v>2350</v>
      </c>
      <c r="D46" s="1087">
        <v>2041.1659999999997</v>
      </c>
      <c r="E46" s="1087">
        <v>1481.25</v>
      </c>
      <c r="F46" s="1087">
        <v>203.60599999999999</v>
      </c>
      <c r="G46" s="1087">
        <v>356.30999999999989</v>
      </c>
      <c r="H46" s="1087">
        <v>10387.274000000005</v>
      </c>
      <c r="I46" s="1087">
        <v>6114.180000000003</v>
      </c>
      <c r="J46" s="1087">
        <v>1399.258</v>
      </c>
      <c r="K46" s="1087">
        <v>2873.8360000000002</v>
      </c>
      <c r="L46" s="1087">
        <v>2286.0809999999997</v>
      </c>
      <c r="M46" s="1087">
        <v>1912.674</v>
      </c>
      <c r="N46" s="1087">
        <v>59.689999999999991</v>
      </c>
      <c r="O46" s="1087">
        <v>313.71699999999998</v>
      </c>
      <c r="P46" s="1087">
        <v>10218.203</v>
      </c>
      <c r="Q46" s="1087">
        <v>5301.0410000000002</v>
      </c>
      <c r="R46" s="1087">
        <v>1441.1889999999999</v>
      </c>
      <c r="S46" s="1087">
        <v>3475.9730000000004</v>
      </c>
      <c r="T46" s="1087">
        <v>2965.9509999999991</v>
      </c>
      <c r="U46" s="1087">
        <v>2399.991</v>
      </c>
      <c r="V46" s="1087">
        <v>104.285</v>
      </c>
      <c r="W46" s="1087">
        <v>461.67500000000001</v>
      </c>
      <c r="X46" s="1087">
        <v>9551.387999999999</v>
      </c>
      <c r="Y46" s="1087">
        <v>5107.2449999999999</v>
      </c>
      <c r="Z46" s="1087">
        <v>835.92799999999988</v>
      </c>
      <c r="AA46" s="1087">
        <v>3608.2150000000006</v>
      </c>
      <c r="AB46" s="1087">
        <v>1943.489</v>
      </c>
      <c r="AC46" s="1087">
        <v>1305.9869999999999</v>
      </c>
      <c r="AD46" s="829">
        <v>68.641000000000005</v>
      </c>
      <c r="AE46" s="1087">
        <v>568.86099999999999</v>
      </c>
      <c r="AF46" s="1087">
        <v>11534.845999999998</v>
      </c>
      <c r="AG46" s="1087">
        <v>7026.1529999999984</v>
      </c>
      <c r="AH46" s="1087">
        <v>752.86200000000008</v>
      </c>
      <c r="AI46" s="1087">
        <v>3755.8310000000001</v>
      </c>
      <c r="AJ46" s="59">
        <v>2918.5550000000003</v>
      </c>
      <c r="AK46" s="59">
        <v>2300.2080000000001</v>
      </c>
      <c r="AL46" s="59">
        <v>55.301000000000002</v>
      </c>
      <c r="AM46" s="59">
        <v>563.04600000000005</v>
      </c>
      <c r="AN46" s="59">
        <v>14254.665000000001</v>
      </c>
      <c r="AO46" s="59">
        <v>8648.0820000000003</v>
      </c>
      <c r="AP46" s="59">
        <v>1365.8130000000001</v>
      </c>
      <c r="AQ46" s="59">
        <v>4240.7700000000004</v>
      </c>
      <c r="AR46" s="59">
        <v>3106.1170000000002</v>
      </c>
      <c r="AS46" s="59">
        <v>2370.2620000000002</v>
      </c>
      <c r="AT46" s="59">
        <v>90.49</v>
      </c>
      <c r="AU46" s="59">
        <v>645.36500000000001</v>
      </c>
      <c r="AV46" s="59">
        <v>11673.644</v>
      </c>
      <c r="AW46" s="59">
        <v>7398.7479999999996</v>
      </c>
      <c r="AX46" s="59">
        <v>1357.105</v>
      </c>
      <c r="AY46" s="59">
        <v>2917.7910000000002</v>
      </c>
      <c r="AZ46" s="59">
        <v>3106.1170000000002</v>
      </c>
      <c r="BA46" s="59">
        <v>2370.2620000000002</v>
      </c>
      <c r="BB46" s="59">
        <v>90.49</v>
      </c>
      <c r="BC46" s="59">
        <v>645.36500000000001</v>
      </c>
      <c r="BD46" s="59">
        <v>11673.644</v>
      </c>
      <c r="BE46" s="59">
        <v>7398.7479999999996</v>
      </c>
      <c r="BF46" s="59">
        <v>1357.105</v>
      </c>
      <c r="BG46" s="59">
        <v>2917.7910000000002</v>
      </c>
      <c r="BH46" s="59">
        <v>3571.806</v>
      </c>
      <c r="BI46" s="59">
        <v>2695.98</v>
      </c>
      <c r="BJ46" s="59">
        <v>76.63</v>
      </c>
      <c r="BK46" s="59">
        <v>799.19600000000003</v>
      </c>
      <c r="BL46" s="59">
        <v>11829.683999999999</v>
      </c>
      <c r="BM46" s="59">
        <v>6985.6049999999996</v>
      </c>
      <c r="BN46" s="59">
        <v>1683.55</v>
      </c>
      <c r="BO46" s="59">
        <v>3160.529</v>
      </c>
      <c r="BP46" s="59">
        <v>3236.942</v>
      </c>
      <c r="BQ46" s="59">
        <v>2523.2359999999999</v>
      </c>
      <c r="BR46" s="59">
        <v>84.188000000000002</v>
      </c>
      <c r="BS46" s="59">
        <v>629.51800000000003</v>
      </c>
      <c r="BT46" s="59">
        <v>11056.637999999999</v>
      </c>
      <c r="BU46" s="59">
        <v>6767.0730000000003</v>
      </c>
      <c r="BV46" s="59">
        <v>1369.1329999999998</v>
      </c>
      <c r="BW46" s="59">
        <v>2920.4319999999998</v>
      </c>
      <c r="BX46" s="59">
        <v>3357.4740000000002</v>
      </c>
      <c r="BY46" s="59">
        <v>2595.201</v>
      </c>
      <c r="BZ46" s="59">
        <v>152.416</v>
      </c>
      <c r="CA46" s="59">
        <v>609.85699999999997</v>
      </c>
      <c r="CB46" s="59">
        <v>11418.748</v>
      </c>
      <c r="CC46" s="59">
        <v>7042.1239999999998</v>
      </c>
      <c r="CD46" s="59">
        <v>1496.925</v>
      </c>
      <c r="CE46" s="59">
        <v>2879.6990000000001</v>
      </c>
      <c r="CF46" s="59">
        <v>3513.9049999999997</v>
      </c>
      <c r="CG46" s="59">
        <v>2680.2089999999998</v>
      </c>
      <c r="CH46" s="59">
        <v>216.52099999999999</v>
      </c>
      <c r="CI46" s="59">
        <v>617.17499999999995</v>
      </c>
      <c r="CJ46" s="59">
        <v>11277.593999999999</v>
      </c>
      <c r="CK46" s="59">
        <v>6684.3289999999997</v>
      </c>
      <c r="CL46" s="59">
        <v>1515.9259999999999</v>
      </c>
      <c r="CM46" s="59">
        <v>3077.3389999999999</v>
      </c>
      <c r="CN46" s="59">
        <v>3468.0709999999999</v>
      </c>
      <c r="CO46" s="59">
        <v>2666.212</v>
      </c>
      <c r="CP46" s="59">
        <v>148.577</v>
      </c>
      <c r="CQ46" s="59">
        <v>653.28200000000004</v>
      </c>
      <c r="CR46" s="59">
        <v>11055.522999999999</v>
      </c>
      <c r="CS46" s="59">
        <v>6244.1509999999998</v>
      </c>
      <c r="CT46" s="59">
        <v>1710.5419999999999</v>
      </c>
      <c r="CU46" s="59">
        <v>3100.83</v>
      </c>
      <c r="CV46" s="59">
        <v>3537.7350000000001</v>
      </c>
      <c r="CW46" s="59">
        <v>2784.2130000000002</v>
      </c>
      <c r="CX46" s="59">
        <v>88.162000000000006</v>
      </c>
      <c r="CY46" s="59">
        <v>665.36</v>
      </c>
      <c r="CZ46" s="59">
        <v>11359.463000000002</v>
      </c>
      <c r="DA46" s="59">
        <v>6510.3680000000004</v>
      </c>
      <c r="DB46" s="59">
        <v>1693.8710000000001</v>
      </c>
      <c r="DC46" s="59">
        <v>3155.2240000000002</v>
      </c>
      <c r="DD46" s="59">
        <v>3618.8770000000004</v>
      </c>
      <c r="DE46" s="59">
        <v>2921.3420000000001</v>
      </c>
      <c r="DF46" s="59">
        <v>69.453999999999994</v>
      </c>
      <c r="DG46" s="59">
        <v>628.08100000000002</v>
      </c>
      <c r="DH46" s="59">
        <v>10718.945</v>
      </c>
      <c r="DI46" s="59">
        <v>6047.7790000000005</v>
      </c>
      <c r="DJ46" s="59">
        <v>1735.2469999999998</v>
      </c>
      <c r="DK46" s="59">
        <v>2935.9189999999999</v>
      </c>
      <c r="DL46" s="59">
        <v>3723.8309999999997</v>
      </c>
      <c r="DM46" s="59">
        <v>3015.2959999999998</v>
      </c>
      <c r="DN46" s="59">
        <v>85.266999999999996</v>
      </c>
      <c r="DO46" s="59">
        <v>623.26800000000003</v>
      </c>
      <c r="DP46" s="59">
        <v>10772.838</v>
      </c>
      <c r="DQ46" s="59">
        <v>6127.5320000000002</v>
      </c>
      <c r="DR46" s="59">
        <v>1687.9870000000001</v>
      </c>
      <c r="DS46" s="59">
        <v>2957.319</v>
      </c>
      <c r="DT46" s="59">
        <v>4017.9630000000002</v>
      </c>
      <c r="DU46" s="59">
        <v>3241.4290000000001</v>
      </c>
      <c r="DV46" s="59">
        <v>82.837000000000003</v>
      </c>
      <c r="DW46" s="59">
        <v>693.697</v>
      </c>
      <c r="DX46" s="59">
        <v>10819.117</v>
      </c>
      <c r="DY46" s="59">
        <v>6185.6109999999999</v>
      </c>
      <c r="DZ46" s="59">
        <v>1610.0819999999999</v>
      </c>
      <c r="EA46" s="59">
        <v>3023.424</v>
      </c>
      <c r="EB46" s="59">
        <v>3822.5729999999999</v>
      </c>
      <c r="EC46" s="59">
        <v>3109.8980000000001</v>
      </c>
      <c r="ED46" s="59">
        <v>73.728999999999999</v>
      </c>
      <c r="EE46" s="59">
        <v>638.94600000000003</v>
      </c>
      <c r="EF46" s="59">
        <v>10980.600999999999</v>
      </c>
      <c r="EG46" s="59">
        <v>6312.69</v>
      </c>
      <c r="EH46" s="59">
        <v>1669.5659999999998</v>
      </c>
      <c r="EI46" s="59">
        <v>2998.3449999999998</v>
      </c>
      <c r="EJ46" s="59">
        <v>4207.5169999999998</v>
      </c>
      <c r="EK46" s="59">
        <v>3451.3530000000001</v>
      </c>
      <c r="EL46" s="59">
        <v>68.013000000000005</v>
      </c>
      <c r="EM46" s="59">
        <v>688.15099999999995</v>
      </c>
      <c r="EN46" s="59">
        <v>11033.912</v>
      </c>
      <c r="EO46" s="59">
        <v>6381.0069999999996</v>
      </c>
      <c r="EP46" s="59">
        <v>1600.1770000000001</v>
      </c>
      <c r="EQ46" s="59">
        <v>3052.7280000000001</v>
      </c>
      <c r="ER46" s="59">
        <v>3907.5639999999999</v>
      </c>
      <c r="ES46" s="59">
        <v>3168.2460000000001</v>
      </c>
      <c r="ET46" s="59">
        <v>77.631</v>
      </c>
      <c r="EU46" s="59">
        <v>661.68700000000001</v>
      </c>
      <c r="EV46" s="59">
        <v>11308.647999999999</v>
      </c>
      <c r="EW46" s="59">
        <v>6544.9989999999998</v>
      </c>
      <c r="EX46" s="59">
        <v>1711.2649999999999</v>
      </c>
      <c r="EY46" s="59">
        <v>3052.384</v>
      </c>
      <c r="EZ46" s="59">
        <v>3571.806</v>
      </c>
      <c r="FA46" s="59">
        <v>2695.98</v>
      </c>
      <c r="FB46" s="59">
        <v>76.63</v>
      </c>
      <c r="FC46" s="59">
        <v>799.19600000000003</v>
      </c>
      <c r="FD46" s="59">
        <v>11829.683999999999</v>
      </c>
      <c r="FE46" s="59">
        <v>6985.6049999999996</v>
      </c>
      <c r="FF46" s="59">
        <v>1683.55</v>
      </c>
      <c r="FG46" s="59">
        <v>3160.529</v>
      </c>
      <c r="FH46" s="59">
        <v>3540.3199999999997</v>
      </c>
      <c r="FI46" s="59">
        <v>2074.337</v>
      </c>
      <c r="FJ46" s="59">
        <v>26.747</v>
      </c>
      <c r="FK46" s="59">
        <v>1439.2360000000001</v>
      </c>
      <c r="FL46" s="59">
        <v>11047.805</v>
      </c>
      <c r="FM46" s="59">
        <v>6509.29</v>
      </c>
      <c r="FN46" s="59">
        <v>1603.3150000000001</v>
      </c>
      <c r="FO46" s="59">
        <v>2935.2</v>
      </c>
      <c r="FP46" s="59">
        <v>3561.6859999999997</v>
      </c>
      <c r="FQ46" s="59">
        <v>2067.2139999999999</v>
      </c>
      <c r="FR46" s="59">
        <v>40.923000000000002</v>
      </c>
      <c r="FS46" s="59">
        <v>1453.549</v>
      </c>
      <c r="FT46" s="59">
        <v>11481.571</v>
      </c>
      <c r="FU46" s="59">
        <v>6843.3980000000001</v>
      </c>
      <c r="FV46" s="59">
        <v>1557.5300000000002</v>
      </c>
      <c r="FW46" s="59">
        <v>3080.643</v>
      </c>
      <c r="FX46" s="700" t="s">
        <v>2412</v>
      </c>
      <c r="FY46" s="160">
        <v>40</v>
      </c>
    </row>
    <row r="47" spans="1:181" ht="15.75">
      <c r="A47" s="85">
        <v>41</v>
      </c>
      <c r="B47" s="1079" t="s">
        <v>792</v>
      </c>
      <c r="C47" s="56" t="s">
        <v>2350</v>
      </c>
      <c r="D47" s="833">
        <v>153.43399999999747</v>
      </c>
      <c r="E47" s="833">
        <v>13.03099999999904</v>
      </c>
      <c r="F47" s="833">
        <v>28.442999999999529</v>
      </c>
      <c r="G47" s="833">
        <v>111.95999999999958</v>
      </c>
      <c r="H47" s="833">
        <v>1291.6279999999897</v>
      </c>
      <c r="I47" s="833">
        <v>870.8219999999892</v>
      </c>
      <c r="J47" s="833">
        <v>49.568999999999505</v>
      </c>
      <c r="K47" s="833">
        <v>371.23699999999917</v>
      </c>
      <c r="L47" s="833">
        <v>158.06500000000051</v>
      </c>
      <c r="M47" s="833">
        <v>11.340000000000146</v>
      </c>
      <c r="N47" s="833">
        <v>36.205000000000155</v>
      </c>
      <c r="O47" s="833">
        <v>110.51999999999953</v>
      </c>
      <c r="P47" s="833">
        <v>1059.9779999999882</v>
      </c>
      <c r="Q47" s="833">
        <v>682.0089999999982</v>
      </c>
      <c r="R47" s="833">
        <v>42.062999999999192</v>
      </c>
      <c r="S47" s="833">
        <v>335.9059999999954</v>
      </c>
      <c r="T47" s="833">
        <v>168.09200000000055</v>
      </c>
      <c r="U47" s="833">
        <v>25.708000000000538</v>
      </c>
      <c r="V47" s="833">
        <v>36.49100000000044</v>
      </c>
      <c r="W47" s="833">
        <v>105.89300000000003</v>
      </c>
      <c r="X47" s="833">
        <v>1068.9280000000144</v>
      </c>
      <c r="Y47" s="833">
        <v>541.3090000000193</v>
      </c>
      <c r="Z47" s="833">
        <v>113.11299999999846</v>
      </c>
      <c r="AA47" s="833">
        <v>414.50600000000122</v>
      </c>
      <c r="AB47" s="833">
        <v>173.56700000000092</v>
      </c>
      <c r="AC47" s="833">
        <v>47.033999999999651</v>
      </c>
      <c r="AD47" s="833">
        <v>30.925000000000409</v>
      </c>
      <c r="AE47" s="833">
        <v>95.607999999999265</v>
      </c>
      <c r="AF47" s="833">
        <v>1230.6030000000246</v>
      </c>
      <c r="AG47" s="833">
        <v>749.24500000002081</v>
      </c>
      <c r="AH47" s="833">
        <v>80.044000000000324</v>
      </c>
      <c r="AI47" s="833">
        <v>401.31400000000212</v>
      </c>
      <c r="AJ47" s="833">
        <v>175.16499999999724</v>
      </c>
      <c r="AK47" s="833">
        <v>36.255000000001019</v>
      </c>
      <c r="AL47" s="833">
        <v>25.499000000000251</v>
      </c>
      <c r="AM47" s="833">
        <v>113.41100000000006</v>
      </c>
      <c r="AN47" s="833">
        <v>1097.8329999999987</v>
      </c>
      <c r="AO47" s="833">
        <v>680.10299999999552</v>
      </c>
      <c r="AP47" s="833">
        <v>92.906999999999243</v>
      </c>
      <c r="AQ47" s="833">
        <v>324.82300000000032</v>
      </c>
      <c r="AR47" s="833">
        <v>173.6339999999982</v>
      </c>
      <c r="AS47" s="833">
        <v>43.234000000000378</v>
      </c>
      <c r="AT47" s="833">
        <v>31.444999999999936</v>
      </c>
      <c r="AU47" s="833">
        <v>98.954999999999927</v>
      </c>
      <c r="AV47" s="833">
        <v>1275.5179999999964</v>
      </c>
      <c r="AW47" s="833">
        <v>962.43299999999726</v>
      </c>
      <c r="AX47" s="833">
        <v>109.50599999999986</v>
      </c>
      <c r="AY47" s="833">
        <v>203.5789999999979</v>
      </c>
      <c r="AZ47" s="833">
        <v>173.6339999999982</v>
      </c>
      <c r="BA47" s="833">
        <v>43.234000000000378</v>
      </c>
      <c r="BB47" s="833">
        <v>31.444999999999936</v>
      </c>
      <c r="BC47" s="833">
        <v>98.954999999999927</v>
      </c>
      <c r="BD47" s="833">
        <v>1275.5179999999964</v>
      </c>
      <c r="BE47" s="833">
        <v>962.43299999999726</v>
      </c>
      <c r="BF47" s="833">
        <v>109.50599999999986</v>
      </c>
      <c r="BG47" s="833">
        <v>203.5789999999979</v>
      </c>
      <c r="BH47" s="833">
        <v>138.37299999999959</v>
      </c>
      <c r="BI47" s="833">
        <v>39.107999999998356</v>
      </c>
      <c r="BJ47" s="833">
        <v>8.9470000000001164</v>
      </c>
      <c r="BK47" s="833">
        <v>90.318000000000211</v>
      </c>
      <c r="BL47" s="833">
        <v>1520.1970000000074</v>
      </c>
      <c r="BM47" s="833">
        <v>1265.4589999999989</v>
      </c>
      <c r="BN47" s="833">
        <v>114.64400000000114</v>
      </c>
      <c r="BO47" s="833">
        <v>140.09399999999732</v>
      </c>
      <c r="BP47" s="833">
        <v>149.99400000000242</v>
      </c>
      <c r="BQ47" s="833">
        <v>38.485000000000582</v>
      </c>
      <c r="BR47" s="833">
        <v>17.970000000000027</v>
      </c>
      <c r="BS47" s="833">
        <v>93.53899999999976</v>
      </c>
      <c r="BT47" s="833">
        <v>1273.7669999999925</v>
      </c>
      <c r="BU47" s="833">
        <v>991.91800000000148</v>
      </c>
      <c r="BV47" s="833">
        <v>98.422000000000025</v>
      </c>
      <c r="BW47" s="833">
        <v>183.42699999999604</v>
      </c>
      <c r="BX47" s="833">
        <v>210.81899999999951</v>
      </c>
      <c r="BY47" s="833">
        <v>103.31300000000192</v>
      </c>
      <c r="BZ47" s="833">
        <v>18.257000000000062</v>
      </c>
      <c r="CA47" s="833">
        <v>89.248999999998887</v>
      </c>
      <c r="CB47" s="833">
        <v>1285.4130000000005</v>
      </c>
      <c r="CC47" s="833">
        <v>969.27800000000934</v>
      </c>
      <c r="CD47" s="833">
        <v>113.3130000000001</v>
      </c>
      <c r="CE47" s="833">
        <v>202.82199999999284</v>
      </c>
      <c r="CF47" s="833">
        <v>188.65500000000247</v>
      </c>
      <c r="CG47" s="833">
        <v>81.733000000000175</v>
      </c>
      <c r="CH47" s="833">
        <v>21.270000000000209</v>
      </c>
      <c r="CI47" s="833">
        <v>85.651999999999134</v>
      </c>
      <c r="CJ47" s="833">
        <v>1320.859000000004</v>
      </c>
      <c r="CK47" s="833">
        <v>960.5989999999947</v>
      </c>
      <c r="CL47" s="833">
        <v>111.69300000000112</v>
      </c>
      <c r="CM47" s="833">
        <v>248.5669999999991</v>
      </c>
      <c r="CN47" s="833">
        <v>247.99799999999595</v>
      </c>
      <c r="CO47" s="833">
        <v>141.5729999999985</v>
      </c>
      <c r="CP47" s="833">
        <v>19.839000000000397</v>
      </c>
      <c r="CQ47" s="833">
        <v>86.585999999999331</v>
      </c>
      <c r="CR47" s="833">
        <v>1330.9119999999893</v>
      </c>
      <c r="CS47" s="833">
        <v>983.49299999999494</v>
      </c>
      <c r="CT47" s="833">
        <v>98.57799999999952</v>
      </c>
      <c r="CU47" s="833">
        <v>248.84100000000399</v>
      </c>
      <c r="CV47" s="833">
        <v>280.3640000000014</v>
      </c>
      <c r="CW47" s="833">
        <v>174.72900000000118</v>
      </c>
      <c r="CX47" s="833">
        <v>17.089000000000397</v>
      </c>
      <c r="CY47" s="833">
        <v>88.546000000001186</v>
      </c>
      <c r="CZ47" s="833">
        <v>1452.5910000000076</v>
      </c>
      <c r="DA47" s="833">
        <v>1101.9529999999977</v>
      </c>
      <c r="DB47" s="833">
        <v>101.27100000000064</v>
      </c>
      <c r="DC47" s="833">
        <v>249.36699999999837</v>
      </c>
      <c r="DD47" s="833">
        <v>311.30199999999968</v>
      </c>
      <c r="DE47" s="833">
        <v>214.9479999999985</v>
      </c>
      <c r="DF47" s="833">
        <v>12.812000000000353</v>
      </c>
      <c r="DG47" s="833">
        <v>83.542000000000371</v>
      </c>
      <c r="DH47" s="833">
        <v>1353.8679999999949</v>
      </c>
      <c r="DI47" s="833">
        <v>1010.7839999999997</v>
      </c>
      <c r="DJ47" s="833">
        <v>98.318000000000211</v>
      </c>
      <c r="DK47" s="833">
        <v>244.76599999999598</v>
      </c>
      <c r="DL47" s="833">
        <v>214.54600000000573</v>
      </c>
      <c r="DM47" s="833">
        <v>117.41300000000047</v>
      </c>
      <c r="DN47" s="833">
        <v>11.638000000000147</v>
      </c>
      <c r="DO47" s="833">
        <v>85.494999999999891</v>
      </c>
      <c r="DP47" s="833">
        <v>1397.4159999999974</v>
      </c>
      <c r="DQ47" s="833">
        <v>1082.5769999999975</v>
      </c>
      <c r="DR47" s="833">
        <v>93.951999999999316</v>
      </c>
      <c r="DS47" s="833">
        <v>220.88699999999517</v>
      </c>
      <c r="DT47" s="833">
        <v>256.60000000000218</v>
      </c>
      <c r="DU47" s="833">
        <v>158.66000000000167</v>
      </c>
      <c r="DV47" s="833">
        <v>10.476999999999862</v>
      </c>
      <c r="DW47" s="833">
        <v>87.462999999999738</v>
      </c>
      <c r="DX47" s="833">
        <v>1271.7890000000043</v>
      </c>
      <c r="DY47" s="833">
        <v>1011.9399999999987</v>
      </c>
      <c r="DZ47" s="833">
        <v>101.55699999999979</v>
      </c>
      <c r="EA47" s="833">
        <v>158.29200000000128</v>
      </c>
      <c r="EB47" s="833">
        <v>230.41300000000047</v>
      </c>
      <c r="EC47" s="833">
        <v>130.66200000000026</v>
      </c>
      <c r="ED47" s="833">
        <v>8.9460000000001401</v>
      </c>
      <c r="EE47" s="833">
        <v>90.805000000000291</v>
      </c>
      <c r="EF47" s="833">
        <v>1328.8699999999953</v>
      </c>
      <c r="EG47" s="833">
        <v>1084.8639999999978</v>
      </c>
      <c r="EH47" s="833">
        <v>83.226999999999862</v>
      </c>
      <c r="EI47" s="833">
        <v>160.77899999999863</v>
      </c>
      <c r="EJ47" s="833">
        <v>283.1919999999991</v>
      </c>
      <c r="EK47" s="833">
        <v>181.88400000000183</v>
      </c>
      <c r="EL47" s="833">
        <v>8.4420000000000073</v>
      </c>
      <c r="EM47" s="833">
        <v>92.865999999999076</v>
      </c>
      <c r="EN47" s="833">
        <v>1307.1860000000015</v>
      </c>
      <c r="EO47" s="833">
        <v>1045.2320000000036</v>
      </c>
      <c r="EP47" s="833">
        <v>95.319000000000415</v>
      </c>
      <c r="EQ47" s="833">
        <v>166.6349999999984</v>
      </c>
      <c r="ER47" s="833">
        <v>156.41600000000108</v>
      </c>
      <c r="ES47" s="833">
        <v>45.505999999999403</v>
      </c>
      <c r="ET47" s="833">
        <v>8.7129999999999654</v>
      </c>
      <c r="EU47" s="833">
        <v>102.19700000000012</v>
      </c>
      <c r="EV47" s="833">
        <v>1294.0229999999938</v>
      </c>
      <c r="EW47" s="833">
        <v>1035.143</v>
      </c>
      <c r="EX47" s="833">
        <v>110.04500000000007</v>
      </c>
      <c r="EY47" s="833">
        <v>148.83499999999913</v>
      </c>
      <c r="EZ47" s="833">
        <v>138.37299999999959</v>
      </c>
      <c r="FA47" s="833">
        <v>39.107999999998356</v>
      </c>
      <c r="FB47" s="833">
        <v>8.9470000000001164</v>
      </c>
      <c r="FC47" s="833">
        <v>90.318000000000211</v>
      </c>
      <c r="FD47" s="833">
        <v>1520.1970000000074</v>
      </c>
      <c r="FE47" s="833">
        <v>1265.4589999999989</v>
      </c>
      <c r="FF47" s="833">
        <v>114.64400000000114</v>
      </c>
      <c r="FG47" s="833">
        <v>140.09399999999732</v>
      </c>
      <c r="FH47" s="833">
        <v>319.64300000000367</v>
      </c>
      <c r="FI47" s="833">
        <v>186.44299999999748</v>
      </c>
      <c r="FJ47" s="833">
        <v>18.369999999999663</v>
      </c>
      <c r="FK47" s="833">
        <v>114.82999999999993</v>
      </c>
      <c r="FL47" s="833">
        <v>1677.4829999999929</v>
      </c>
      <c r="FM47" s="833">
        <v>1416.9449999999961</v>
      </c>
      <c r="FN47" s="833">
        <v>134.93299999999999</v>
      </c>
      <c r="FO47" s="833">
        <v>125.60499999999593</v>
      </c>
      <c r="FP47" s="833">
        <v>165.11500000000524</v>
      </c>
      <c r="FQ47" s="833">
        <v>27.882000000001426</v>
      </c>
      <c r="FR47" s="833">
        <v>16.742000000000189</v>
      </c>
      <c r="FS47" s="833">
        <v>120.49099999999908</v>
      </c>
      <c r="FT47" s="833">
        <v>1576.609999999986</v>
      </c>
      <c r="FU47" s="833">
        <v>1320.6819999999971</v>
      </c>
      <c r="FV47" s="833">
        <v>128.30499999999938</v>
      </c>
      <c r="FW47" s="833">
        <v>127.62299999999595</v>
      </c>
      <c r="FX47" s="1091" t="s">
        <v>793</v>
      </c>
      <c r="FY47" s="160">
        <v>41</v>
      </c>
    </row>
    <row r="48" spans="1:181" ht="15.75">
      <c r="A48" s="133"/>
      <c r="B48" s="62"/>
      <c r="C48" s="673"/>
      <c r="D48" s="1088"/>
      <c r="E48" s="1088"/>
      <c r="F48" s="1088"/>
      <c r="G48" s="1088"/>
      <c r="H48" s="1088"/>
      <c r="I48" s="1088"/>
      <c r="J48" s="1088"/>
      <c r="K48" s="1088"/>
      <c r="L48" s="1088"/>
      <c r="M48" s="1088"/>
      <c r="N48" s="1088"/>
      <c r="O48" s="1088"/>
      <c r="P48" s="1088"/>
      <c r="Q48" s="1088"/>
      <c r="R48" s="1088"/>
      <c r="S48" s="1088"/>
      <c r="T48" s="1088"/>
      <c r="U48" s="1088"/>
      <c r="V48" s="1088"/>
      <c r="W48" s="1088"/>
      <c r="X48" s="1088"/>
      <c r="Y48" s="1088"/>
      <c r="Z48" s="1088"/>
      <c r="AA48" s="1088"/>
      <c r="AB48" s="1088"/>
      <c r="AC48" s="1088"/>
      <c r="AD48" s="1088"/>
      <c r="AE48" s="1088"/>
      <c r="AF48" s="1088"/>
      <c r="AG48" s="1088"/>
      <c r="AH48" s="1088"/>
      <c r="AI48" s="1088"/>
      <c r="AJ48" s="1088"/>
      <c r="AK48" s="1088"/>
      <c r="AL48" s="1088"/>
      <c r="AM48" s="1088"/>
      <c r="AN48" s="1088"/>
      <c r="AO48" s="1088"/>
      <c r="AP48" s="1088"/>
      <c r="AQ48" s="1088"/>
      <c r="AR48" s="1088"/>
      <c r="AS48" s="1088"/>
      <c r="AT48" s="1088"/>
      <c r="AU48" s="1088"/>
      <c r="AV48" s="1088"/>
      <c r="AW48" s="1088"/>
      <c r="AX48" s="1088"/>
      <c r="AY48" s="1088"/>
      <c r="AZ48" s="1088"/>
      <c r="BA48" s="1088"/>
      <c r="BB48" s="1088"/>
      <c r="BC48" s="1088"/>
      <c r="BD48" s="1088"/>
      <c r="BE48" s="1088"/>
      <c r="BF48" s="1088"/>
      <c r="BG48" s="1088"/>
      <c r="BH48" s="1088"/>
      <c r="BI48" s="1088"/>
      <c r="BJ48" s="1088"/>
      <c r="BK48" s="1088"/>
      <c r="BL48" s="1088"/>
      <c r="BM48" s="1088"/>
      <c r="BN48" s="1088"/>
      <c r="BO48" s="1088"/>
      <c r="BP48" s="1088"/>
      <c r="BQ48" s="1088"/>
      <c r="BR48" s="1088"/>
      <c r="BS48" s="1088"/>
      <c r="BT48" s="1088"/>
      <c r="BU48" s="1088"/>
      <c r="BV48" s="1088"/>
      <c r="BW48" s="1088"/>
      <c r="BX48" s="1088"/>
      <c r="BY48" s="1088"/>
      <c r="BZ48" s="1088"/>
      <c r="CA48" s="1088"/>
      <c r="CB48" s="1088"/>
      <c r="CC48" s="1088"/>
      <c r="CD48" s="1088"/>
      <c r="CE48" s="1088"/>
      <c r="CF48" s="1088"/>
      <c r="CG48" s="1088"/>
      <c r="CH48" s="1088"/>
      <c r="CI48" s="1088"/>
      <c r="CJ48" s="1088"/>
      <c r="CK48" s="1088"/>
      <c r="CL48" s="1088"/>
      <c r="CM48" s="1088"/>
      <c r="CN48" s="1088"/>
      <c r="CO48" s="1088"/>
      <c r="CP48" s="1088"/>
      <c r="CQ48" s="1088"/>
      <c r="CR48" s="1088"/>
      <c r="CS48" s="1088"/>
      <c r="CT48" s="1088"/>
      <c r="CU48" s="1088"/>
      <c r="CV48" s="1088"/>
      <c r="CW48" s="1088"/>
      <c r="CX48" s="1088"/>
      <c r="CY48" s="1088"/>
      <c r="CZ48" s="1088"/>
      <c r="DA48" s="1088"/>
      <c r="DB48" s="1088"/>
      <c r="DC48" s="1088"/>
      <c r="DD48" s="1088"/>
      <c r="DE48" s="1088"/>
      <c r="DF48" s="1088"/>
      <c r="DG48" s="1088"/>
      <c r="DH48" s="1088"/>
      <c r="DI48" s="1088"/>
      <c r="DJ48" s="1088"/>
      <c r="DK48" s="1088"/>
      <c r="DL48" s="1088"/>
      <c r="DM48" s="1088"/>
      <c r="DN48" s="1088"/>
      <c r="DO48" s="1088"/>
      <c r="DP48" s="1088"/>
      <c r="DQ48" s="1088"/>
      <c r="DR48" s="1088"/>
      <c r="DS48" s="1088"/>
      <c r="DT48" s="1088"/>
      <c r="DU48" s="1088"/>
      <c r="DV48" s="1088"/>
      <c r="DW48" s="1088"/>
      <c r="DX48" s="1088"/>
      <c r="DY48" s="1088"/>
      <c r="DZ48" s="1088"/>
      <c r="EA48" s="1088"/>
      <c r="EB48" s="1088"/>
      <c r="EC48" s="1088"/>
      <c r="ED48" s="1088"/>
      <c r="EE48" s="1088"/>
      <c r="EF48" s="1088"/>
      <c r="EG48" s="1088"/>
      <c r="EH48" s="1088"/>
      <c r="EI48" s="1088"/>
      <c r="EJ48" s="1088"/>
      <c r="EK48" s="1088"/>
      <c r="EL48" s="1088"/>
      <c r="EM48" s="1088"/>
      <c r="EN48" s="1088"/>
      <c r="EO48" s="1088"/>
      <c r="EP48" s="1088"/>
      <c r="EQ48" s="1088"/>
      <c r="ER48" s="1088"/>
      <c r="ES48" s="1088"/>
      <c r="ET48" s="1088"/>
      <c r="EU48" s="1088"/>
      <c r="EV48" s="1088"/>
      <c r="EW48" s="1088"/>
      <c r="EX48" s="1088"/>
      <c r="EY48" s="1088"/>
      <c r="EZ48" s="1088"/>
      <c r="FA48" s="1088"/>
      <c r="FB48" s="1088"/>
      <c r="FC48" s="1088"/>
      <c r="FD48" s="1088"/>
      <c r="FE48" s="1088"/>
      <c r="FF48" s="1088"/>
      <c r="FG48" s="1088"/>
      <c r="FH48" s="1089"/>
      <c r="FI48" s="1089"/>
      <c r="FJ48" s="1089"/>
      <c r="FK48" s="1089"/>
      <c r="FL48" s="1089"/>
      <c r="FM48" s="1089"/>
      <c r="FN48" s="1089"/>
      <c r="FO48" s="1089"/>
      <c r="FP48" s="1089"/>
      <c r="FQ48" s="1089"/>
      <c r="FR48" s="1089"/>
      <c r="FS48" s="1089"/>
      <c r="FT48" s="1089"/>
      <c r="FU48" s="1089"/>
      <c r="FV48" s="1089"/>
      <c r="FW48" s="1089"/>
      <c r="FX48" s="62"/>
      <c r="FY48" s="133"/>
    </row>
    <row r="49" spans="1:181" ht="15.75">
      <c r="A49" s="346" t="s">
        <v>196</v>
      </c>
      <c r="B49" s="62"/>
      <c r="C49" s="158"/>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c r="BG49" s="62"/>
      <c r="BH49" s="62"/>
      <c r="BI49" s="62"/>
      <c r="BJ49" s="62"/>
      <c r="BK49" s="62"/>
      <c r="BL49" s="62"/>
      <c r="BM49" s="62"/>
      <c r="BN49" s="62"/>
      <c r="BO49" s="62"/>
      <c r="BP49" s="62"/>
      <c r="BQ49" s="62"/>
      <c r="BR49" s="62"/>
      <c r="BS49" s="62"/>
      <c r="BT49" s="62"/>
      <c r="BU49" s="62"/>
      <c r="BV49" s="62"/>
      <c r="BW49" s="62"/>
      <c r="BX49" s="62"/>
      <c r="BY49" s="62"/>
      <c r="BZ49" s="62"/>
      <c r="CA49" s="62"/>
      <c r="CB49" s="62"/>
      <c r="CC49" s="62"/>
      <c r="CD49" s="62"/>
      <c r="CE49" s="62"/>
      <c r="CF49" s="62"/>
      <c r="CG49" s="62"/>
      <c r="CH49" s="62"/>
      <c r="CI49" s="62"/>
      <c r="CJ49" s="62"/>
      <c r="CK49" s="62"/>
      <c r="CL49" s="62"/>
      <c r="CM49" s="62"/>
      <c r="CN49" s="62"/>
      <c r="CO49" s="62"/>
      <c r="CP49" s="62"/>
      <c r="CQ49" s="62"/>
      <c r="CR49" s="62"/>
      <c r="CS49" s="62"/>
      <c r="CT49" s="62"/>
      <c r="CU49" s="62"/>
      <c r="CV49" s="62"/>
      <c r="CW49" s="62"/>
      <c r="CX49" s="62"/>
      <c r="CY49" s="62"/>
      <c r="CZ49" s="62"/>
      <c r="DA49" s="62"/>
      <c r="DB49" s="62"/>
      <c r="DC49" s="62"/>
      <c r="DD49" s="62"/>
      <c r="DE49" s="62"/>
      <c r="DF49" s="62"/>
      <c r="DG49" s="62"/>
      <c r="DH49" s="62"/>
      <c r="DI49" s="62"/>
      <c r="DJ49" s="62"/>
      <c r="DK49" s="62"/>
      <c r="DL49" s="62"/>
      <c r="DM49" s="62"/>
      <c r="DN49" s="62"/>
      <c r="DO49" s="62"/>
      <c r="DP49" s="62"/>
      <c r="DQ49" s="62"/>
      <c r="DR49" s="62"/>
      <c r="DS49" s="62"/>
      <c r="DT49" s="62"/>
      <c r="DU49" s="62"/>
      <c r="DV49" s="62"/>
      <c r="DW49" s="62"/>
      <c r="DX49" s="62"/>
      <c r="DY49" s="62"/>
      <c r="DZ49" s="62"/>
      <c r="EA49" s="62"/>
      <c r="EB49" s="62"/>
      <c r="EC49" s="62"/>
      <c r="ED49" s="62"/>
      <c r="EE49" s="62"/>
      <c r="EF49" s="62"/>
      <c r="EG49" s="62"/>
      <c r="EH49" s="62"/>
      <c r="EI49" s="62"/>
      <c r="EJ49" s="62"/>
      <c r="EK49" s="62"/>
      <c r="EL49" s="62"/>
      <c r="EM49" s="62"/>
      <c r="EN49" s="62"/>
      <c r="EO49" s="62"/>
      <c r="EP49" s="62"/>
      <c r="EQ49" s="62"/>
      <c r="ER49" s="62"/>
      <c r="ES49" s="62"/>
      <c r="ET49" s="62"/>
      <c r="EU49" s="62"/>
      <c r="EV49" s="62"/>
      <c r="EW49" s="62"/>
      <c r="EX49" s="62"/>
      <c r="EY49" s="62"/>
      <c r="EZ49" s="62"/>
      <c r="FA49" s="62"/>
      <c r="FB49" s="62"/>
      <c r="FC49" s="62"/>
      <c r="FD49" s="62"/>
      <c r="FE49" s="62"/>
      <c r="FF49" s="62"/>
      <c r="FG49" s="62"/>
      <c r="FH49" s="62"/>
      <c r="FI49" s="62"/>
      <c r="FJ49" s="62"/>
      <c r="FK49" s="62"/>
      <c r="FL49" s="62"/>
      <c r="FM49" s="62"/>
      <c r="FN49" s="62"/>
      <c r="FO49" s="62"/>
      <c r="FP49" s="62"/>
      <c r="FQ49" s="62"/>
      <c r="FR49" s="62"/>
      <c r="FS49" s="62"/>
      <c r="FT49" s="62"/>
      <c r="FU49" s="62"/>
      <c r="FV49" s="62"/>
      <c r="FW49" s="62"/>
      <c r="FX49" s="730" t="s">
        <v>955</v>
      </c>
      <c r="FY49" s="133"/>
    </row>
    <row r="50" spans="1:181" ht="18">
      <c r="A50" s="347" t="s">
        <v>2631</v>
      </c>
      <c r="B50" s="188"/>
      <c r="C50" s="188"/>
      <c r="D50" s="62"/>
      <c r="E50" s="62"/>
      <c r="F50" s="62"/>
      <c r="G50" s="62"/>
      <c r="H50" s="62"/>
      <c r="I50" s="62"/>
      <c r="J50" s="62"/>
      <c r="K50" s="62"/>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c r="DJ50" s="55"/>
      <c r="DK50" s="55"/>
      <c r="DL50" s="55"/>
      <c r="DM50" s="55"/>
      <c r="DN50" s="55"/>
      <c r="DO50" s="55"/>
      <c r="DP50" s="55"/>
      <c r="DQ50" s="55"/>
      <c r="DR50" s="55"/>
      <c r="DS50" s="55"/>
      <c r="DT50" s="55"/>
      <c r="DU50" s="55"/>
      <c r="DV50" s="55"/>
      <c r="DW50" s="55"/>
      <c r="DX50" s="55"/>
      <c r="DY50" s="55"/>
      <c r="DZ50" s="55"/>
      <c r="EA50" s="55"/>
      <c r="EB50" s="55"/>
      <c r="EC50" s="55"/>
      <c r="ED50" s="55"/>
      <c r="EE50" s="55"/>
      <c r="EF50" s="55"/>
      <c r="EG50" s="55"/>
      <c r="EH50" s="55"/>
      <c r="EI50" s="55"/>
      <c r="EJ50" s="55"/>
      <c r="EK50" s="55"/>
      <c r="EL50" s="55"/>
      <c r="EM50" s="55"/>
      <c r="EN50" s="55"/>
      <c r="EO50" s="55"/>
      <c r="EP50" s="55"/>
      <c r="EQ50" s="55"/>
      <c r="ER50" s="55"/>
      <c r="ES50" s="55"/>
      <c r="ET50" s="55"/>
      <c r="EU50" s="55"/>
      <c r="EV50" s="55"/>
      <c r="EW50" s="55"/>
      <c r="EX50" s="55"/>
      <c r="EY50" s="55"/>
      <c r="EZ50" s="55"/>
      <c r="FA50" s="55"/>
      <c r="FB50" s="55"/>
      <c r="FC50" s="55"/>
      <c r="FD50" s="55"/>
      <c r="FE50" s="55"/>
      <c r="FF50" s="55"/>
      <c r="FG50" s="55"/>
      <c r="FH50" s="55"/>
      <c r="FI50" s="55"/>
      <c r="FJ50" s="55"/>
      <c r="FK50" s="55"/>
      <c r="FL50" s="55"/>
      <c r="FM50" s="55"/>
      <c r="FN50" s="55"/>
      <c r="FO50" s="55"/>
      <c r="FP50" s="55"/>
      <c r="FQ50" s="55"/>
      <c r="FR50" s="55"/>
      <c r="FS50" s="55"/>
      <c r="FT50" s="55"/>
      <c r="FU50" s="55"/>
      <c r="FV50" s="55"/>
      <c r="FW50" s="55"/>
      <c r="FX50" s="138" t="s">
        <v>2561</v>
      </c>
      <c r="FY50" s="62"/>
    </row>
    <row r="51" spans="1:181" ht="15.75">
      <c r="A51" s="347" t="s">
        <v>1660</v>
      </c>
      <c r="B51" s="187"/>
      <c r="C51" s="188"/>
      <c r="D51" s="62"/>
      <c r="E51" s="62"/>
      <c r="F51" s="62"/>
      <c r="G51" s="62"/>
      <c r="H51" s="62"/>
      <c r="I51" s="62"/>
      <c r="J51" s="62"/>
      <c r="K51" s="62"/>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5"/>
      <c r="BL51" s="55"/>
      <c r="BM51" s="55"/>
      <c r="BN51" s="55"/>
      <c r="BO51" s="55"/>
      <c r="BP51" s="55"/>
      <c r="BQ51" s="55"/>
      <c r="BR51" s="55"/>
      <c r="BS51" s="55"/>
      <c r="BT51" s="55"/>
      <c r="BU51" s="55"/>
      <c r="BV51" s="55"/>
      <c r="BW51" s="55"/>
      <c r="BX51" s="55"/>
      <c r="BY51" s="55"/>
      <c r="BZ51" s="55"/>
      <c r="CA51" s="55"/>
      <c r="CB51" s="55"/>
      <c r="CC51" s="55"/>
      <c r="CD51" s="55"/>
      <c r="CE51" s="55"/>
      <c r="CF51" s="55"/>
      <c r="CG51" s="55"/>
      <c r="CH51" s="55"/>
      <c r="CI51" s="55"/>
      <c r="CJ51" s="55"/>
      <c r="CK51" s="55"/>
      <c r="CL51" s="55"/>
      <c r="CM51" s="55"/>
      <c r="CN51" s="55"/>
      <c r="CO51" s="55"/>
      <c r="CP51" s="55"/>
      <c r="CQ51" s="55"/>
      <c r="CR51" s="55"/>
      <c r="CS51" s="55"/>
      <c r="CT51" s="55"/>
      <c r="CU51" s="55"/>
      <c r="CV51" s="55"/>
      <c r="CW51" s="55"/>
      <c r="CX51" s="55"/>
      <c r="CY51" s="55"/>
      <c r="CZ51" s="55"/>
      <c r="DA51" s="55"/>
      <c r="DB51" s="55"/>
      <c r="DC51" s="55"/>
      <c r="DD51" s="55"/>
      <c r="DE51" s="55"/>
      <c r="DF51" s="55"/>
      <c r="DG51" s="55"/>
      <c r="DH51" s="55"/>
      <c r="DI51" s="55"/>
      <c r="DJ51" s="55"/>
      <c r="DK51" s="55"/>
      <c r="DL51" s="55"/>
      <c r="DM51" s="55"/>
      <c r="DN51" s="55"/>
      <c r="DO51" s="55"/>
      <c r="DP51" s="55"/>
      <c r="DQ51" s="55"/>
      <c r="DR51" s="55"/>
      <c r="DS51" s="55"/>
      <c r="DT51" s="55"/>
      <c r="DU51" s="55"/>
      <c r="DV51" s="55"/>
      <c r="DW51" s="55"/>
      <c r="DX51" s="55"/>
      <c r="DY51" s="55"/>
      <c r="DZ51" s="55"/>
      <c r="EA51" s="55"/>
      <c r="EB51" s="55"/>
      <c r="EC51" s="55"/>
      <c r="ED51" s="55"/>
      <c r="EE51" s="55"/>
      <c r="EF51" s="55"/>
      <c r="EG51" s="55"/>
      <c r="EH51" s="55"/>
      <c r="EI51" s="55"/>
      <c r="EJ51" s="55"/>
      <c r="EK51" s="55"/>
      <c r="EL51" s="55"/>
      <c r="EM51" s="55"/>
      <c r="EN51" s="55"/>
      <c r="EO51" s="55"/>
      <c r="EP51" s="55"/>
      <c r="EQ51" s="55"/>
      <c r="ER51" s="55"/>
      <c r="ES51" s="55"/>
      <c r="ET51" s="55"/>
      <c r="EU51" s="55"/>
      <c r="EV51" s="55"/>
      <c r="EW51" s="55"/>
      <c r="EX51" s="55"/>
      <c r="EY51" s="55"/>
      <c r="EZ51" s="55"/>
      <c r="FA51" s="55"/>
      <c r="FB51" s="55"/>
      <c r="FC51" s="55"/>
      <c r="FD51" s="55"/>
      <c r="FE51" s="55"/>
      <c r="FF51" s="55"/>
      <c r="FG51" s="55"/>
      <c r="FH51" s="55"/>
      <c r="FI51" s="55"/>
      <c r="FJ51" s="55"/>
      <c r="FK51" s="55"/>
      <c r="FL51" s="55"/>
      <c r="FM51" s="55"/>
      <c r="FN51" s="55"/>
      <c r="FO51" s="55"/>
      <c r="FP51" s="55"/>
      <c r="FQ51" s="55"/>
      <c r="FR51" s="55"/>
      <c r="FS51" s="55"/>
      <c r="FT51" s="55"/>
      <c r="FU51" s="55"/>
      <c r="FV51" s="55"/>
      <c r="FW51" s="55"/>
      <c r="FX51" s="138" t="s">
        <v>1661</v>
      </c>
      <c r="FY51" s="62"/>
    </row>
    <row r="52" spans="1:181" ht="15.75">
      <c r="A52" s="347" t="s">
        <v>1665</v>
      </c>
      <c r="B52" s="62"/>
      <c r="C52" s="62"/>
      <c r="D52" s="62"/>
      <c r="E52" s="62"/>
      <c r="F52" s="62"/>
      <c r="G52" s="62"/>
      <c r="H52" s="62"/>
      <c r="I52" s="62"/>
      <c r="J52" s="62"/>
      <c r="K52" s="62"/>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55"/>
      <c r="DI52" s="55"/>
      <c r="DJ52" s="55"/>
      <c r="DK52" s="55"/>
      <c r="DL52" s="55"/>
      <c r="DM52" s="55"/>
      <c r="DN52" s="55"/>
      <c r="DO52" s="55"/>
      <c r="DP52" s="55"/>
      <c r="DQ52" s="55"/>
      <c r="DR52" s="55"/>
      <c r="DS52" s="55"/>
      <c r="DT52" s="55"/>
      <c r="DU52" s="55"/>
      <c r="DV52" s="55"/>
      <c r="DW52" s="55"/>
      <c r="DX52" s="55"/>
      <c r="DY52" s="55"/>
      <c r="DZ52" s="55"/>
      <c r="EA52" s="55"/>
      <c r="EB52" s="55"/>
      <c r="EC52" s="55"/>
      <c r="ED52" s="55"/>
      <c r="EE52" s="55"/>
      <c r="EF52" s="55"/>
      <c r="EG52" s="55"/>
      <c r="EH52" s="55"/>
      <c r="EI52" s="55"/>
      <c r="EJ52" s="55"/>
      <c r="EK52" s="55"/>
      <c r="EL52" s="55"/>
      <c r="EM52" s="55"/>
      <c r="EN52" s="55"/>
      <c r="EO52" s="55"/>
      <c r="EP52" s="55"/>
      <c r="EQ52" s="55"/>
      <c r="ER52" s="55"/>
      <c r="ES52" s="55"/>
      <c r="ET52" s="55"/>
      <c r="EU52" s="55"/>
      <c r="EV52" s="55"/>
      <c r="EW52" s="55"/>
      <c r="EX52" s="55"/>
      <c r="EY52" s="55"/>
      <c r="EZ52" s="55"/>
      <c r="FA52" s="55"/>
      <c r="FB52" s="55"/>
      <c r="FC52" s="55"/>
      <c r="FD52" s="55"/>
      <c r="FE52" s="55"/>
      <c r="FF52" s="55"/>
      <c r="FG52" s="55"/>
      <c r="FH52" s="55"/>
      <c r="FI52" s="55"/>
      <c r="FJ52" s="55"/>
      <c r="FK52" s="55"/>
      <c r="FL52" s="55"/>
      <c r="FM52" s="55"/>
      <c r="FN52" s="55"/>
      <c r="FO52" s="55"/>
      <c r="FP52" s="55"/>
      <c r="FQ52" s="55"/>
      <c r="FR52" s="55"/>
      <c r="FS52" s="55"/>
      <c r="FT52" s="55"/>
      <c r="FU52" s="55"/>
      <c r="FV52" s="55"/>
      <c r="FW52" s="55"/>
      <c r="FX52" s="138" t="s">
        <v>1662</v>
      </c>
      <c r="FY52" s="133"/>
    </row>
    <row r="53" spans="1:181" ht="15.75">
      <c r="A53" s="346" t="s">
        <v>2697</v>
      </c>
      <c r="B53" s="62"/>
      <c r="C53" s="62"/>
      <c r="D53" s="62"/>
      <c r="E53" s="62"/>
      <c r="F53" s="62"/>
      <c r="G53" s="62"/>
      <c r="H53" s="62"/>
      <c r="I53" s="62"/>
      <c r="J53" s="62"/>
      <c r="K53" s="62"/>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5"/>
      <c r="BL53" s="55"/>
      <c r="BM53" s="55"/>
      <c r="BN53" s="55"/>
      <c r="BO53" s="55"/>
      <c r="BP53" s="55"/>
      <c r="BQ53" s="55"/>
      <c r="BR53" s="55"/>
      <c r="BS53" s="55"/>
      <c r="BT53" s="55"/>
      <c r="BU53" s="55"/>
      <c r="BV53" s="55"/>
      <c r="BW53" s="55"/>
      <c r="BX53" s="55"/>
      <c r="BY53" s="55"/>
      <c r="BZ53" s="55"/>
      <c r="CA53" s="55"/>
      <c r="CB53" s="55"/>
      <c r="CC53" s="55"/>
      <c r="CD53" s="55"/>
      <c r="CE53" s="55"/>
      <c r="CF53" s="55"/>
      <c r="CG53" s="55"/>
      <c r="CH53" s="55"/>
      <c r="CI53" s="55"/>
      <c r="CJ53" s="55"/>
      <c r="CK53" s="55"/>
      <c r="CL53" s="55"/>
      <c r="CM53" s="55"/>
      <c r="CN53" s="55"/>
      <c r="CO53" s="55"/>
      <c r="CP53" s="55"/>
      <c r="CQ53" s="55"/>
      <c r="CR53" s="55"/>
      <c r="CS53" s="55"/>
      <c r="CT53" s="55"/>
      <c r="CU53" s="55"/>
      <c r="CV53" s="55"/>
      <c r="CW53" s="55"/>
      <c r="CX53" s="55"/>
      <c r="CY53" s="55"/>
      <c r="CZ53" s="55"/>
      <c r="DA53" s="55"/>
      <c r="DB53" s="55"/>
      <c r="DC53" s="55"/>
      <c r="DD53" s="55"/>
      <c r="DE53" s="55"/>
      <c r="DF53" s="55"/>
      <c r="DG53" s="55"/>
      <c r="DH53" s="55"/>
      <c r="DI53" s="55"/>
      <c r="DJ53" s="55"/>
      <c r="DK53" s="55"/>
      <c r="DL53" s="55"/>
      <c r="DM53" s="55"/>
      <c r="DN53" s="55"/>
      <c r="DO53" s="55"/>
      <c r="DP53" s="55"/>
      <c r="DQ53" s="55"/>
      <c r="DR53" s="55"/>
      <c r="DS53" s="55"/>
      <c r="DT53" s="55"/>
      <c r="DU53" s="55"/>
      <c r="DV53" s="55"/>
      <c r="DW53" s="55"/>
      <c r="DX53" s="55"/>
      <c r="DY53" s="55"/>
      <c r="DZ53" s="55"/>
      <c r="EA53" s="55"/>
      <c r="EB53" s="55"/>
      <c r="EC53" s="55"/>
      <c r="ED53" s="55"/>
      <c r="EE53" s="55"/>
      <c r="EF53" s="55"/>
      <c r="EG53" s="55"/>
      <c r="EH53" s="55"/>
      <c r="EI53" s="55"/>
      <c r="EJ53" s="55"/>
      <c r="EK53" s="55"/>
      <c r="EL53" s="55"/>
      <c r="EM53" s="55"/>
      <c r="EN53" s="55"/>
      <c r="EO53" s="55"/>
      <c r="EP53" s="55"/>
      <c r="EQ53" s="55"/>
      <c r="ER53" s="55"/>
      <c r="ES53" s="55"/>
      <c r="ET53" s="55"/>
      <c r="EU53" s="55"/>
      <c r="EV53" s="55"/>
      <c r="EW53" s="55"/>
      <c r="EX53" s="55"/>
      <c r="EY53" s="55"/>
      <c r="EZ53" s="55"/>
      <c r="FA53" s="55"/>
      <c r="FB53" s="55"/>
      <c r="FC53" s="55"/>
      <c r="FD53" s="55"/>
      <c r="FE53" s="55"/>
      <c r="FF53" s="55"/>
      <c r="FG53" s="55"/>
      <c r="FH53" s="55"/>
      <c r="FI53" s="55"/>
      <c r="FJ53" s="55"/>
      <c r="FK53" s="55"/>
      <c r="FL53" s="55"/>
      <c r="FM53" s="55"/>
      <c r="FN53" s="55"/>
      <c r="FO53" s="55"/>
      <c r="FP53" s="55"/>
      <c r="FQ53" s="55"/>
      <c r="FR53" s="55"/>
      <c r="FS53" s="55"/>
      <c r="FT53" s="55"/>
      <c r="FU53" s="55"/>
      <c r="FV53" s="55"/>
      <c r="FW53" s="55"/>
      <c r="FX53" s="728" t="s">
        <v>2698</v>
      </c>
      <c r="FY53" s="133"/>
    </row>
    <row r="54" spans="1:181" ht="15.75">
      <c r="A54" s="1235" t="s">
        <v>3332</v>
      </c>
      <c r="B54" s="62"/>
      <c r="C54" s="62"/>
      <c r="D54" s="62"/>
      <c r="E54" s="62"/>
      <c r="F54" s="62"/>
      <c r="G54" s="62"/>
      <c r="H54" s="62"/>
      <c r="I54" s="62"/>
      <c r="J54" s="62"/>
      <c r="K54" s="62"/>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5"/>
      <c r="BL54" s="55"/>
      <c r="BM54" s="55"/>
      <c r="BN54" s="55"/>
      <c r="BO54" s="55"/>
      <c r="BP54" s="55"/>
      <c r="BQ54" s="55"/>
      <c r="BR54" s="55"/>
      <c r="BS54" s="55"/>
      <c r="BT54" s="55"/>
      <c r="BU54" s="55"/>
      <c r="BV54" s="55"/>
      <c r="BW54" s="55"/>
      <c r="BX54" s="55"/>
      <c r="BY54" s="55"/>
      <c r="BZ54" s="55"/>
      <c r="CA54" s="55"/>
      <c r="CB54" s="55"/>
      <c r="CC54" s="55"/>
      <c r="CD54" s="55"/>
      <c r="CE54" s="55"/>
      <c r="CF54" s="55"/>
      <c r="CG54" s="55"/>
      <c r="CH54" s="55"/>
      <c r="CI54" s="55"/>
      <c r="CJ54" s="55"/>
      <c r="CK54" s="55"/>
      <c r="CL54" s="55"/>
      <c r="CM54" s="55"/>
      <c r="CN54" s="55"/>
      <c r="CO54" s="55"/>
      <c r="CP54" s="55"/>
      <c r="CQ54" s="55"/>
      <c r="CR54" s="55"/>
      <c r="CS54" s="55"/>
      <c r="CT54" s="55"/>
      <c r="CU54" s="55"/>
      <c r="CV54" s="55"/>
      <c r="CW54" s="55"/>
      <c r="CX54" s="55"/>
      <c r="CY54" s="55"/>
      <c r="CZ54" s="55"/>
      <c r="DA54" s="55"/>
      <c r="DB54" s="55"/>
      <c r="DC54" s="55"/>
      <c r="DD54" s="55"/>
      <c r="DE54" s="55"/>
      <c r="DF54" s="55"/>
      <c r="DG54" s="55"/>
      <c r="DH54" s="55"/>
      <c r="DI54" s="55"/>
      <c r="DJ54" s="55"/>
      <c r="DK54" s="55"/>
      <c r="DL54" s="55"/>
      <c r="DM54" s="55"/>
      <c r="DN54" s="55"/>
      <c r="DO54" s="55"/>
      <c r="DP54" s="55"/>
      <c r="DQ54" s="55"/>
      <c r="DR54" s="55"/>
      <c r="DS54" s="55"/>
      <c r="DT54" s="55"/>
      <c r="DU54" s="55"/>
      <c r="DV54" s="55"/>
      <c r="DW54" s="55"/>
      <c r="DX54" s="55"/>
      <c r="DY54" s="55"/>
      <c r="DZ54" s="55"/>
      <c r="EA54" s="55"/>
      <c r="EB54" s="55"/>
      <c r="EC54" s="55"/>
      <c r="ED54" s="55"/>
      <c r="EE54" s="55"/>
      <c r="EF54" s="55"/>
      <c r="EG54" s="55"/>
      <c r="EH54" s="55"/>
      <c r="EI54" s="55"/>
      <c r="EJ54" s="55"/>
      <c r="EK54" s="55"/>
      <c r="EL54" s="55"/>
      <c r="EM54" s="55"/>
      <c r="EN54" s="55"/>
      <c r="EO54" s="55"/>
      <c r="EP54" s="55"/>
      <c r="EQ54" s="55"/>
      <c r="ER54" s="55"/>
      <c r="ES54" s="55"/>
      <c r="ET54" s="55"/>
      <c r="EU54" s="55"/>
      <c r="EV54" s="55"/>
      <c r="EW54" s="55"/>
      <c r="EX54" s="55"/>
      <c r="EY54" s="55"/>
      <c r="EZ54" s="55"/>
      <c r="FA54" s="55"/>
      <c r="FB54" s="55"/>
      <c r="FC54" s="55"/>
      <c r="FD54" s="55"/>
      <c r="FE54" s="55"/>
      <c r="FF54" s="55"/>
      <c r="FG54" s="55"/>
      <c r="FH54" s="55"/>
      <c r="FI54" s="55"/>
      <c r="FJ54" s="55"/>
      <c r="FK54" s="55"/>
      <c r="FL54" s="55"/>
      <c r="FM54" s="55"/>
      <c r="FN54" s="55"/>
      <c r="FO54" s="55"/>
      <c r="FP54" s="55"/>
      <c r="FQ54" s="55"/>
      <c r="FR54" s="55"/>
      <c r="FS54" s="55"/>
      <c r="FT54" s="55"/>
      <c r="FU54" s="55"/>
      <c r="FV54" s="55"/>
      <c r="FW54" s="55"/>
      <c r="FX54" s="1236" t="s">
        <v>2965</v>
      </c>
      <c r="FY54" s="133"/>
    </row>
    <row r="55" spans="1:181" ht="15.75">
      <c r="A55" s="133" t="s">
        <v>2556</v>
      </c>
      <c r="B55" s="62"/>
      <c r="C55" s="62"/>
      <c r="D55" s="62"/>
      <c r="E55" s="62"/>
      <c r="F55" s="62"/>
      <c r="G55" s="62"/>
      <c r="H55" s="62"/>
      <c r="I55" s="62"/>
      <c r="J55" s="62"/>
      <c r="K55" s="62"/>
      <c r="L55" s="55"/>
      <c r="M55" s="55"/>
      <c r="N55" s="55"/>
      <c r="O55" s="55"/>
      <c r="P55" s="55"/>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5"/>
      <c r="BL55" s="55"/>
      <c r="BM55" s="55"/>
      <c r="BN55" s="55"/>
      <c r="BO55" s="55"/>
      <c r="BP55" s="55"/>
      <c r="BQ55" s="55"/>
      <c r="BR55" s="55"/>
      <c r="BS55" s="55"/>
      <c r="BT55" s="55"/>
      <c r="BU55" s="55"/>
      <c r="BV55" s="55"/>
      <c r="BW55" s="55"/>
      <c r="BX55" s="55"/>
      <c r="BY55" s="55"/>
      <c r="BZ55" s="55"/>
      <c r="CA55" s="55"/>
      <c r="CB55" s="55"/>
      <c r="CC55" s="55"/>
      <c r="CD55" s="55"/>
      <c r="CE55" s="55"/>
      <c r="CF55" s="55"/>
      <c r="CG55" s="55"/>
      <c r="CH55" s="55"/>
      <c r="CI55" s="55"/>
      <c r="CJ55" s="55"/>
      <c r="CK55" s="55"/>
      <c r="CL55" s="55"/>
      <c r="CM55" s="55"/>
      <c r="CN55" s="55"/>
      <c r="CO55" s="55"/>
      <c r="CP55" s="55"/>
      <c r="CQ55" s="55"/>
      <c r="CR55" s="55"/>
      <c r="CS55" s="55"/>
      <c r="CT55" s="55"/>
      <c r="CU55" s="55"/>
      <c r="CV55" s="55"/>
      <c r="CW55" s="55"/>
      <c r="CX55" s="55"/>
      <c r="CY55" s="55"/>
      <c r="CZ55" s="55"/>
      <c r="DA55" s="55"/>
      <c r="DB55" s="55"/>
      <c r="DC55" s="55"/>
      <c r="DD55" s="55"/>
      <c r="DE55" s="55"/>
      <c r="DF55" s="55"/>
      <c r="DG55" s="55"/>
      <c r="DH55" s="55"/>
      <c r="DI55" s="55"/>
      <c r="DJ55" s="55"/>
      <c r="DK55" s="55"/>
      <c r="DL55" s="55"/>
      <c r="DM55" s="55"/>
      <c r="DN55" s="55"/>
      <c r="DO55" s="55"/>
      <c r="DP55" s="55"/>
      <c r="DQ55" s="55"/>
      <c r="DR55" s="55"/>
      <c r="DS55" s="55"/>
      <c r="DT55" s="55"/>
      <c r="DU55" s="55"/>
      <c r="DV55" s="55"/>
      <c r="DW55" s="55"/>
      <c r="DX55" s="55"/>
      <c r="DY55" s="55"/>
      <c r="DZ55" s="55"/>
      <c r="EA55" s="55"/>
      <c r="EB55" s="55"/>
      <c r="EC55" s="55"/>
      <c r="ED55" s="55"/>
      <c r="EE55" s="55"/>
      <c r="EF55" s="55"/>
      <c r="EG55" s="55"/>
      <c r="EH55" s="55"/>
      <c r="EI55" s="55"/>
      <c r="EJ55" s="55"/>
      <c r="EK55" s="55"/>
      <c r="EL55" s="55"/>
      <c r="EM55" s="55"/>
      <c r="EN55" s="55"/>
      <c r="EO55" s="55"/>
      <c r="EP55" s="55"/>
      <c r="EQ55" s="55"/>
      <c r="ER55" s="55"/>
      <c r="ES55" s="55"/>
      <c r="ET55" s="55"/>
      <c r="EU55" s="55"/>
      <c r="EV55" s="55"/>
      <c r="EW55" s="55"/>
      <c r="EX55" s="55"/>
      <c r="EY55" s="55"/>
      <c r="EZ55" s="55"/>
      <c r="FA55" s="55"/>
      <c r="FB55" s="55"/>
      <c r="FC55" s="55"/>
      <c r="FD55" s="55"/>
      <c r="FE55" s="55"/>
      <c r="FF55" s="55"/>
      <c r="FG55" s="55"/>
      <c r="FH55" s="55"/>
      <c r="FI55" s="55"/>
      <c r="FJ55" s="55"/>
      <c r="FK55" s="55"/>
      <c r="FL55" s="55"/>
      <c r="FM55" s="55"/>
      <c r="FN55" s="55"/>
      <c r="FO55" s="55"/>
      <c r="FP55" s="55"/>
      <c r="FQ55" s="55"/>
      <c r="FR55" s="55"/>
      <c r="FS55" s="55"/>
      <c r="FT55" s="55"/>
      <c r="FU55" s="55"/>
      <c r="FV55" s="55"/>
      <c r="FW55" s="55"/>
      <c r="FX55" s="728" t="s">
        <v>2576</v>
      </c>
      <c r="FY55" s="133"/>
    </row>
  </sheetData>
  <mergeCells count="84">
    <mergeCell ref="EZ5:FC5"/>
    <mergeCell ref="FD5:FG5"/>
    <mergeCell ref="FH5:FK5"/>
    <mergeCell ref="FL5:FO5"/>
    <mergeCell ref="FP5:FS5"/>
    <mergeCell ref="FT5:FW5"/>
    <mergeCell ref="EB5:EE5"/>
    <mergeCell ref="EF5:EI5"/>
    <mergeCell ref="EJ5:EM5"/>
    <mergeCell ref="EN5:EQ5"/>
    <mergeCell ref="ER5:EU5"/>
    <mergeCell ref="EV5:EY5"/>
    <mergeCell ref="DD5:DG5"/>
    <mergeCell ref="DH5:DK5"/>
    <mergeCell ref="DL5:DO5"/>
    <mergeCell ref="DP5:DS5"/>
    <mergeCell ref="DT5:DW5"/>
    <mergeCell ref="DX5:EA5"/>
    <mergeCell ref="CF5:CI5"/>
    <mergeCell ref="CJ5:CM5"/>
    <mergeCell ref="CN5:CQ5"/>
    <mergeCell ref="CR5:CU5"/>
    <mergeCell ref="CV5:CY5"/>
    <mergeCell ref="CZ5:DC5"/>
    <mergeCell ref="BH5:BK5"/>
    <mergeCell ref="BL5:BO5"/>
    <mergeCell ref="BP5:BS5"/>
    <mergeCell ref="BT5:BW5"/>
    <mergeCell ref="BX5:CA5"/>
    <mergeCell ref="CB5:CE5"/>
    <mergeCell ref="AZ5:BC5"/>
    <mergeCell ref="BD5:BG5"/>
    <mergeCell ref="AR5:AU5"/>
    <mergeCell ref="AV5:AY5"/>
    <mergeCell ref="AJ5:AM5"/>
    <mergeCell ref="AN5:AQ5"/>
    <mergeCell ref="AB5:AE5"/>
    <mergeCell ref="AF5:AI5"/>
    <mergeCell ref="T5:W5"/>
    <mergeCell ref="X5:AA5"/>
    <mergeCell ref="L5:O5"/>
    <mergeCell ref="P5:S5"/>
    <mergeCell ref="D5:G5"/>
    <mergeCell ref="H5:K5"/>
    <mergeCell ref="ER4:EY4"/>
    <mergeCell ref="EZ4:FG4"/>
    <mergeCell ref="FH4:FO4"/>
    <mergeCell ref="FP4:FW4"/>
    <mergeCell ref="CV4:DC4"/>
    <mergeCell ref="DD4:DK4"/>
    <mergeCell ref="DL4:DS4"/>
    <mergeCell ref="DT4:EA4"/>
    <mergeCell ref="EB4:EI4"/>
    <mergeCell ref="EJ4:EQ4"/>
    <mergeCell ref="AZ4:BG4"/>
    <mergeCell ref="EZ3:FG3"/>
    <mergeCell ref="FH3:FO3"/>
    <mergeCell ref="FP3:FW3"/>
    <mergeCell ref="AZ3:BG3"/>
    <mergeCell ref="FX3:FY6"/>
    <mergeCell ref="DD3:DK3"/>
    <mergeCell ref="DL3:DS3"/>
    <mergeCell ref="DT3:EA3"/>
    <mergeCell ref="EB3:EI3"/>
    <mergeCell ref="EJ3:EQ3"/>
    <mergeCell ref="ER3:EY3"/>
    <mergeCell ref="BH3:BO4"/>
    <mergeCell ref="BP3:BW3"/>
    <mergeCell ref="BX3:CE3"/>
    <mergeCell ref="CF3:CM3"/>
    <mergeCell ref="CN3:CU3"/>
    <mergeCell ref="CV3:DC3"/>
    <mergeCell ref="BP4:BW4"/>
    <mergeCell ref="BX4:CE4"/>
    <mergeCell ref="CF4:CM4"/>
    <mergeCell ref="CN4:CU4"/>
    <mergeCell ref="AR3:AY4"/>
    <mergeCell ref="AJ3:AQ4"/>
    <mergeCell ref="AB3:AI4"/>
    <mergeCell ref="T3:AA4"/>
    <mergeCell ref="L3:S4"/>
    <mergeCell ref="D3:K4"/>
    <mergeCell ref="A3:B6"/>
    <mergeCell ref="C3:C6"/>
  </mergeCells>
  <pageMargins left="0.7" right="0.7" top="0.75" bottom="0.75" header="0.3" footer="0.3"/>
  <pageSetup scale="1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U55"/>
  <sheetViews>
    <sheetView showGridLines="0" view="pageBreakPreview" zoomScale="65" zoomScaleNormal="80" zoomScaleSheetLayoutView="65" workbookViewId="0">
      <pane xSplit="3" ySplit="6" topLeftCell="GK31" activePane="bottomRight" state="frozen"/>
      <selection activeCell="J17" sqref="J17"/>
      <selection pane="topRight" activeCell="J17" sqref="J17"/>
      <selection pane="bottomLeft" activeCell="J17" sqref="J17"/>
      <selection pane="bottomRight" activeCell="GN3" sqref="GN3:GS3"/>
    </sheetView>
  </sheetViews>
  <sheetFormatPr defaultColWidth="8.85546875" defaultRowHeight="15"/>
  <cols>
    <col min="1" max="1" width="5.85546875" style="90" customWidth="1"/>
    <col min="2" max="2" width="30.42578125" style="90" customWidth="1"/>
    <col min="3" max="3" width="24.42578125" style="90" bestFit="1" customWidth="1"/>
    <col min="4" max="5" width="13.28515625" style="90" bestFit="1" customWidth="1"/>
    <col min="6" max="6" width="9.42578125" style="90" bestFit="1" customWidth="1"/>
    <col min="7" max="8" width="13.28515625" style="90" bestFit="1" customWidth="1"/>
    <col min="9" max="9" width="12" style="90" bestFit="1" customWidth="1"/>
    <col min="10" max="11" width="13.28515625" style="90" bestFit="1" customWidth="1"/>
    <col min="12" max="12" width="9.42578125" style="90" bestFit="1" customWidth="1"/>
    <col min="13" max="14" width="13.28515625" style="90" bestFit="1" customWidth="1"/>
    <col min="15" max="15" width="12" style="90" bestFit="1" customWidth="1"/>
    <col min="16" max="17" width="13.28515625" style="90" bestFit="1" customWidth="1"/>
    <col min="18" max="18" width="12" style="90" bestFit="1" customWidth="1"/>
    <col min="19" max="20" width="13.28515625" style="90" bestFit="1" customWidth="1"/>
    <col min="21" max="21" width="12" style="90" bestFit="1" customWidth="1"/>
    <col min="22" max="23" width="13.28515625" style="90" bestFit="1" customWidth="1"/>
    <col min="24" max="24" width="12" style="90" bestFit="1" customWidth="1"/>
    <col min="25" max="26" width="13.28515625" style="90" bestFit="1" customWidth="1"/>
    <col min="27" max="29" width="12" style="90" bestFit="1" customWidth="1"/>
    <col min="30" max="30" width="10.7109375" style="90" bestFit="1" customWidth="1"/>
    <col min="31" max="32" width="12" style="90" bestFit="1" customWidth="1"/>
    <col min="33" max="33" width="10.7109375" style="90" bestFit="1" customWidth="1"/>
    <col min="34" max="35" width="12" style="90" bestFit="1" customWidth="1"/>
    <col min="36" max="36" width="10.7109375" style="90" bestFit="1" customWidth="1"/>
    <col min="37" max="38" width="12" style="90" bestFit="1" customWidth="1"/>
    <col min="39" max="39" width="10.7109375" style="90" bestFit="1" customWidth="1"/>
    <col min="40" max="41" width="12" style="90" bestFit="1" customWidth="1"/>
    <col min="42" max="42" width="10.7109375" style="90" bestFit="1" customWidth="1"/>
    <col min="43" max="44" width="12" style="90" bestFit="1" customWidth="1"/>
    <col min="45" max="45" width="10.7109375" style="90" bestFit="1" customWidth="1"/>
    <col min="46" max="47" width="12" style="90" bestFit="1" customWidth="1"/>
    <col min="48" max="48" width="10.7109375" style="90" bestFit="1" customWidth="1"/>
    <col min="49" max="50" width="12" style="90" bestFit="1" customWidth="1"/>
    <col min="51" max="51" width="10.7109375" style="90" bestFit="1" customWidth="1"/>
    <col min="52" max="53" width="12" style="90" bestFit="1" customWidth="1"/>
    <col min="54" max="54" width="10.7109375" style="90" bestFit="1" customWidth="1"/>
    <col min="55" max="56" width="12" style="90" bestFit="1" customWidth="1"/>
    <col min="57" max="57" width="10.7109375" style="90" bestFit="1" customWidth="1"/>
    <col min="58" max="59" width="12" style="90" bestFit="1" customWidth="1"/>
    <col min="60" max="60" width="10.7109375" style="90" bestFit="1" customWidth="1"/>
    <col min="61" max="62" width="12" style="90" bestFit="1" customWidth="1"/>
    <col min="63" max="63" width="10.7109375" style="90" bestFit="1" customWidth="1"/>
    <col min="64" max="65" width="12" style="90" bestFit="1" customWidth="1"/>
    <col min="66" max="66" width="10.7109375" style="90" bestFit="1" customWidth="1"/>
    <col min="67" max="71" width="12" style="90" bestFit="1" customWidth="1"/>
    <col min="72" max="72" width="10.7109375" style="90" bestFit="1" customWidth="1"/>
    <col min="73" max="77" width="12" style="90" bestFit="1" customWidth="1"/>
    <col min="78" max="78" width="10.7109375" style="90" bestFit="1" customWidth="1"/>
    <col min="79" max="80" width="12" style="90" bestFit="1" customWidth="1"/>
    <col min="81" max="81" width="10.7109375" style="90" bestFit="1" customWidth="1"/>
    <col min="82" max="83" width="12" style="90" bestFit="1" customWidth="1"/>
    <col min="84" max="84" width="10.7109375" style="90" bestFit="1" customWidth="1"/>
    <col min="85" max="86" width="12" style="90" bestFit="1" customWidth="1"/>
    <col min="87" max="87" width="10.7109375" style="90" bestFit="1" customWidth="1"/>
    <col min="88" max="89" width="12" style="90" bestFit="1" customWidth="1"/>
    <col min="90" max="90" width="10.7109375" style="90" bestFit="1" customWidth="1"/>
    <col min="91" max="92" width="12" style="90" bestFit="1" customWidth="1"/>
    <col min="93" max="93" width="10.7109375" style="90" bestFit="1" customWidth="1"/>
    <col min="94" max="95" width="12" style="90" bestFit="1" customWidth="1"/>
    <col min="96" max="96" width="10.7109375" style="90" bestFit="1" customWidth="1"/>
    <col min="97" max="98" width="12" style="90" bestFit="1" customWidth="1"/>
    <col min="99" max="99" width="10.7109375" style="90" bestFit="1" customWidth="1"/>
    <col min="100" max="101" width="12" style="90" bestFit="1" customWidth="1"/>
    <col min="102" max="102" width="10.7109375" style="90" bestFit="1" customWidth="1"/>
    <col min="103" max="104" width="12" style="90" bestFit="1" customWidth="1"/>
    <col min="105" max="105" width="10.7109375" style="90" bestFit="1" customWidth="1"/>
    <col min="106" max="107" width="12" style="90" bestFit="1" customWidth="1"/>
    <col min="108" max="108" width="10.7109375" style="90" bestFit="1" customWidth="1"/>
    <col min="109" max="110" width="12" style="90" bestFit="1" customWidth="1"/>
    <col min="111" max="111" width="10.7109375" style="90" bestFit="1" customWidth="1"/>
    <col min="112" max="113" width="12" style="90" bestFit="1" customWidth="1"/>
    <col min="114" max="114" width="10.7109375" style="90" bestFit="1" customWidth="1"/>
    <col min="115" max="119" width="12" style="90" bestFit="1" customWidth="1"/>
    <col min="120" max="120" width="10.7109375" style="90" bestFit="1" customWidth="1"/>
    <col min="121" max="122" width="12" style="90" bestFit="1" customWidth="1"/>
    <col min="123" max="123" width="10.7109375" style="90" bestFit="1" customWidth="1"/>
    <col min="124" max="125" width="12" style="90" bestFit="1" customWidth="1"/>
    <col min="126" max="126" width="10.7109375" style="90" bestFit="1" customWidth="1"/>
    <col min="127" max="128" width="12" style="90" bestFit="1" customWidth="1"/>
    <col min="129" max="129" width="10.7109375" style="90" bestFit="1" customWidth="1"/>
    <col min="130" max="131" width="12" style="90" bestFit="1" customWidth="1"/>
    <col min="132" max="132" width="10.7109375" style="90" bestFit="1" customWidth="1"/>
    <col min="133" max="137" width="12" style="90" bestFit="1" customWidth="1"/>
    <col min="138" max="138" width="10.7109375" style="90" bestFit="1" customWidth="1"/>
    <col min="139" max="143" width="12" style="90" bestFit="1" customWidth="1"/>
    <col min="144" max="144" width="10.7109375" style="90" bestFit="1" customWidth="1"/>
    <col min="145" max="149" width="12" style="90" bestFit="1" customWidth="1"/>
    <col min="150" max="150" width="10.7109375" style="90" bestFit="1" customWidth="1"/>
    <col min="151" max="155" width="12" style="90" bestFit="1" customWidth="1"/>
    <col min="156" max="156" width="10.7109375" style="90" bestFit="1" customWidth="1"/>
    <col min="157" max="161" width="12" style="90" bestFit="1" customWidth="1"/>
    <col min="162" max="162" width="10.7109375" style="90" bestFit="1" customWidth="1"/>
    <col min="163" max="167" width="12" style="90" bestFit="1" customWidth="1"/>
    <col min="168" max="168" width="10.7109375" style="90" bestFit="1" customWidth="1"/>
    <col min="169" max="173" width="12" style="90" bestFit="1" customWidth="1"/>
    <col min="174" max="174" width="10.7109375" style="90" bestFit="1" customWidth="1"/>
    <col min="175" max="179" width="12" style="90" bestFit="1" customWidth="1"/>
    <col min="180" max="180" width="10.7109375" style="90" bestFit="1" customWidth="1"/>
    <col min="181" max="185" width="12" style="90" bestFit="1" customWidth="1"/>
    <col min="186" max="186" width="10.7109375" style="90" bestFit="1" customWidth="1"/>
    <col min="187" max="191" width="12" style="90" bestFit="1" customWidth="1"/>
    <col min="192" max="192" width="10.7109375" style="90" bestFit="1" customWidth="1"/>
    <col min="193" max="197" width="12" style="90" bestFit="1" customWidth="1"/>
    <col min="198" max="198" width="10.7109375" style="90" bestFit="1" customWidth="1"/>
    <col min="199" max="201" width="12" style="90" bestFit="1" customWidth="1"/>
    <col min="202" max="202" width="50.85546875" style="90" customWidth="1"/>
    <col min="203" max="203" width="5.85546875" style="90" customWidth="1"/>
    <col min="204" max="16384" width="8.85546875" style="90"/>
  </cols>
  <sheetData>
    <row r="1" spans="1:203" ht="21">
      <c r="A1" s="727" t="s">
        <v>2625</v>
      </c>
    </row>
    <row r="2" spans="1:203" ht="21">
      <c r="A2" s="727" t="s">
        <v>2626</v>
      </c>
    </row>
    <row r="3" spans="1:203" s="62" customFormat="1" ht="16.5">
      <c r="A3" s="1278" t="s">
        <v>2413</v>
      </c>
      <c r="B3" s="1278"/>
      <c r="C3" s="1248" t="s">
        <v>1658</v>
      </c>
      <c r="D3" s="1299">
        <v>2015</v>
      </c>
      <c r="E3" s="1333"/>
      <c r="F3" s="1333"/>
      <c r="G3" s="1333"/>
      <c r="H3" s="1333"/>
      <c r="I3" s="1333"/>
      <c r="J3" s="1274">
        <v>2016</v>
      </c>
      <c r="K3" s="1307"/>
      <c r="L3" s="1307"/>
      <c r="M3" s="1307"/>
      <c r="N3" s="1307"/>
      <c r="O3" s="1307"/>
      <c r="P3" s="1274">
        <v>2017</v>
      </c>
      <c r="Q3" s="1307"/>
      <c r="R3" s="1307"/>
      <c r="S3" s="1307"/>
      <c r="T3" s="1307"/>
      <c r="U3" s="1307"/>
      <c r="V3" s="1274">
        <v>2018</v>
      </c>
      <c r="W3" s="1307"/>
      <c r="X3" s="1307"/>
      <c r="Y3" s="1307"/>
      <c r="Z3" s="1307"/>
      <c r="AA3" s="1307"/>
      <c r="AB3" s="1274">
        <v>2019</v>
      </c>
      <c r="AC3" s="1307"/>
      <c r="AD3" s="1307"/>
      <c r="AE3" s="1307"/>
      <c r="AF3" s="1307"/>
      <c r="AG3" s="1307"/>
      <c r="AH3" s="1274">
        <v>2020</v>
      </c>
      <c r="AI3" s="1307"/>
      <c r="AJ3" s="1307"/>
      <c r="AK3" s="1307"/>
      <c r="AL3" s="1307"/>
      <c r="AM3" s="1307"/>
      <c r="AN3" s="1281">
        <v>2020</v>
      </c>
      <c r="AO3" s="1316"/>
      <c r="AP3" s="1316"/>
      <c r="AQ3" s="1316"/>
      <c r="AR3" s="1316"/>
      <c r="AS3" s="1316"/>
      <c r="AT3" s="1281">
        <v>2020</v>
      </c>
      <c r="AU3" s="1316"/>
      <c r="AV3" s="1316"/>
      <c r="AW3" s="1316"/>
      <c r="AX3" s="1316"/>
      <c r="AY3" s="1316"/>
      <c r="AZ3" s="1281">
        <v>2020</v>
      </c>
      <c r="BA3" s="1316"/>
      <c r="BB3" s="1316"/>
      <c r="BC3" s="1316"/>
      <c r="BD3" s="1316"/>
      <c r="BE3" s="1316"/>
      <c r="BF3" s="1281">
        <v>2020</v>
      </c>
      <c r="BG3" s="1316"/>
      <c r="BH3" s="1316"/>
      <c r="BI3" s="1316"/>
      <c r="BJ3" s="1316"/>
      <c r="BK3" s="1316"/>
      <c r="BL3" s="1281">
        <v>2020</v>
      </c>
      <c r="BM3" s="1316"/>
      <c r="BN3" s="1316"/>
      <c r="BO3" s="1316"/>
      <c r="BP3" s="1316"/>
      <c r="BQ3" s="1316"/>
      <c r="BR3" s="1281">
        <v>2020</v>
      </c>
      <c r="BS3" s="1316"/>
      <c r="BT3" s="1316"/>
      <c r="BU3" s="1316"/>
      <c r="BV3" s="1316"/>
      <c r="BW3" s="1316"/>
      <c r="BX3" s="1281">
        <v>2020</v>
      </c>
      <c r="BY3" s="1316"/>
      <c r="BZ3" s="1316"/>
      <c r="CA3" s="1316"/>
      <c r="CB3" s="1316"/>
      <c r="CC3" s="1316"/>
      <c r="CD3" s="1281">
        <v>2020</v>
      </c>
      <c r="CE3" s="1316"/>
      <c r="CF3" s="1316"/>
      <c r="CG3" s="1316"/>
      <c r="CH3" s="1316"/>
      <c r="CI3" s="1316"/>
      <c r="CJ3" s="1281">
        <v>2020</v>
      </c>
      <c r="CK3" s="1316"/>
      <c r="CL3" s="1316"/>
      <c r="CM3" s="1316"/>
      <c r="CN3" s="1316"/>
      <c r="CO3" s="1316"/>
      <c r="CP3" s="1281">
        <v>2020</v>
      </c>
      <c r="CQ3" s="1316"/>
      <c r="CR3" s="1316"/>
      <c r="CS3" s="1316"/>
      <c r="CT3" s="1316"/>
      <c r="CU3" s="1316"/>
      <c r="CV3" s="1281">
        <v>2020</v>
      </c>
      <c r="CW3" s="1316"/>
      <c r="CX3" s="1316"/>
      <c r="CY3" s="1316"/>
      <c r="CZ3" s="1316"/>
      <c r="DA3" s="1316"/>
      <c r="DB3" s="1281">
        <v>2020</v>
      </c>
      <c r="DC3" s="1316"/>
      <c r="DD3" s="1316"/>
      <c r="DE3" s="1316"/>
      <c r="DF3" s="1316"/>
      <c r="DG3" s="1316"/>
      <c r="DH3" s="1274" t="s">
        <v>3150</v>
      </c>
      <c r="DI3" s="1307"/>
      <c r="DJ3" s="1307"/>
      <c r="DK3" s="1307"/>
      <c r="DL3" s="1307"/>
      <c r="DM3" s="1307"/>
      <c r="DN3" s="1281">
        <v>2021</v>
      </c>
      <c r="DO3" s="1316"/>
      <c r="DP3" s="1316"/>
      <c r="DQ3" s="1316"/>
      <c r="DR3" s="1316"/>
      <c r="DS3" s="1316"/>
      <c r="DT3" s="1281">
        <v>2021</v>
      </c>
      <c r="DU3" s="1316"/>
      <c r="DV3" s="1316"/>
      <c r="DW3" s="1316"/>
      <c r="DX3" s="1316"/>
      <c r="DY3" s="1316"/>
      <c r="DZ3" s="1281">
        <v>2021</v>
      </c>
      <c r="EA3" s="1316"/>
      <c r="EB3" s="1316"/>
      <c r="EC3" s="1316"/>
      <c r="ED3" s="1316"/>
      <c r="EE3" s="1316"/>
      <c r="EF3" s="1281">
        <v>2021</v>
      </c>
      <c r="EG3" s="1316"/>
      <c r="EH3" s="1316"/>
      <c r="EI3" s="1316"/>
      <c r="EJ3" s="1316"/>
      <c r="EK3" s="1316"/>
      <c r="EL3" s="1281">
        <v>2021</v>
      </c>
      <c r="EM3" s="1316"/>
      <c r="EN3" s="1316"/>
      <c r="EO3" s="1316"/>
      <c r="EP3" s="1316"/>
      <c r="EQ3" s="1316"/>
      <c r="ER3" s="1281">
        <v>2021</v>
      </c>
      <c r="ES3" s="1316"/>
      <c r="ET3" s="1316"/>
      <c r="EU3" s="1316"/>
      <c r="EV3" s="1316"/>
      <c r="EW3" s="1316"/>
      <c r="EX3" s="1281">
        <v>2021</v>
      </c>
      <c r="EY3" s="1316"/>
      <c r="EZ3" s="1316"/>
      <c r="FA3" s="1316"/>
      <c r="FB3" s="1316"/>
      <c r="FC3" s="1316"/>
      <c r="FD3" s="1281">
        <v>2021</v>
      </c>
      <c r="FE3" s="1316"/>
      <c r="FF3" s="1316"/>
      <c r="FG3" s="1316"/>
      <c r="FH3" s="1316"/>
      <c r="FI3" s="1316"/>
      <c r="FJ3" s="1281">
        <v>2021</v>
      </c>
      <c r="FK3" s="1316"/>
      <c r="FL3" s="1316"/>
      <c r="FM3" s="1316"/>
      <c r="FN3" s="1316"/>
      <c r="FO3" s="1316"/>
      <c r="FP3" s="1281">
        <v>2021</v>
      </c>
      <c r="FQ3" s="1316"/>
      <c r="FR3" s="1316"/>
      <c r="FS3" s="1316"/>
      <c r="FT3" s="1316"/>
      <c r="FU3" s="1316"/>
      <c r="FV3" s="1281">
        <v>2021</v>
      </c>
      <c r="FW3" s="1316"/>
      <c r="FX3" s="1316"/>
      <c r="FY3" s="1316"/>
      <c r="FZ3" s="1316"/>
      <c r="GA3" s="1316"/>
      <c r="GB3" s="1281">
        <v>2021</v>
      </c>
      <c r="GC3" s="1316"/>
      <c r="GD3" s="1316"/>
      <c r="GE3" s="1316"/>
      <c r="GF3" s="1316"/>
      <c r="GG3" s="1316"/>
      <c r="GH3" s="1281">
        <v>2022</v>
      </c>
      <c r="GI3" s="1316"/>
      <c r="GJ3" s="1316"/>
      <c r="GK3" s="1316"/>
      <c r="GL3" s="1316"/>
      <c r="GM3" s="1316"/>
      <c r="GN3" s="1279">
        <v>2022</v>
      </c>
      <c r="GO3" s="1315"/>
      <c r="GP3" s="1315"/>
      <c r="GQ3" s="1315"/>
      <c r="GR3" s="1315"/>
      <c r="GS3" s="1315"/>
      <c r="GT3" s="1345" t="s">
        <v>2097</v>
      </c>
      <c r="GU3" s="1345"/>
    </row>
    <row r="4" spans="1:203" s="62" customFormat="1" ht="16.5">
      <c r="A4" s="1278"/>
      <c r="B4" s="1278"/>
      <c r="C4" s="1248"/>
      <c r="D4" s="1303"/>
      <c r="E4" s="1334"/>
      <c r="F4" s="1334"/>
      <c r="G4" s="1334"/>
      <c r="H4" s="1334"/>
      <c r="I4" s="1334"/>
      <c r="J4" s="1276"/>
      <c r="K4" s="1308"/>
      <c r="L4" s="1308"/>
      <c r="M4" s="1308"/>
      <c r="N4" s="1308"/>
      <c r="O4" s="1308"/>
      <c r="P4" s="1276"/>
      <c r="Q4" s="1308"/>
      <c r="R4" s="1308"/>
      <c r="S4" s="1308"/>
      <c r="T4" s="1308"/>
      <c r="U4" s="1308"/>
      <c r="V4" s="1276"/>
      <c r="W4" s="1308"/>
      <c r="X4" s="1308"/>
      <c r="Y4" s="1308"/>
      <c r="Z4" s="1308"/>
      <c r="AA4" s="1308"/>
      <c r="AB4" s="1276"/>
      <c r="AC4" s="1308"/>
      <c r="AD4" s="1308"/>
      <c r="AE4" s="1308"/>
      <c r="AF4" s="1308"/>
      <c r="AG4" s="1308"/>
      <c r="AH4" s="1276"/>
      <c r="AI4" s="1308"/>
      <c r="AJ4" s="1308"/>
      <c r="AK4" s="1308"/>
      <c r="AL4" s="1308"/>
      <c r="AM4" s="1308"/>
      <c r="AN4" s="1344" t="s">
        <v>306</v>
      </c>
      <c r="AO4" s="1313"/>
      <c r="AP4" s="1313"/>
      <c r="AQ4" s="1313"/>
      <c r="AR4" s="1313"/>
      <c r="AS4" s="1313"/>
      <c r="AT4" s="1344" t="s">
        <v>307</v>
      </c>
      <c r="AU4" s="1313"/>
      <c r="AV4" s="1313"/>
      <c r="AW4" s="1313"/>
      <c r="AX4" s="1313"/>
      <c r="AY4" s="1313"/>
      <c r="AZ4" s="1344" t="s">
        <v>308</v>
      </c>
      <c r="BA4" s="1313"/>
      <c r="BB4" s="1313"/>
      <c r="BC4" s="1313"/>
      <c r="BD4" s="1313"/>
      <c r="BE4" s="1313"/>
      <c r="BF4" s="1344" t="s">
        <v>309</v>
      </c>
      <c r="BG4" s="1313"/>
      <c r="BH4" s="1313"/>
      <c r="BI4" s="1313"/>
      <c r="BJ4" s="1313"/>
      <c r="BK4" s="1313"/>
      <c r="BL4" s="1283" t="s">
        <v>310</v>
      </c>
      <c r="BM4" s="1329"/>
      <c r="BN4" s="1329"/>
      <c r="BO4" s="1329"/>
      <c r="BP4" s="1329"/>
      <c r="BQ4" s="1329"/>
      <c r="BR4" s="1283" t="s">
        <v>311</v>
      </c>
      <c r="BS4" s="1329"/>
      <c r="BT4" s="1329"/>
      <c r="BU4" s="1329"/>
      <c r="BV4" s="1329"/>
      <c r="BW4" s="1329"/>
      <c r="BX4" s="1283" t="s">
        <v>312</v>
      </c>
      <c r="BY4" s="1329"/>
      <c r="BZ4" s="1329"/>
      <c r="CA4" s="1329"/>
      <c r="CB4" s="1329"/>
      <c r="CC4" s="1329"/>
      <c r="CD4" s="1283" t="s">
        <v>670</v>
      </c>
      <c r="CE4" s="1329"/>
      <c r="CF4" s="1329"/>
      <c r="CG4" s="1329"/>
      <c r="CH4" s="1329"/>
      <c r="CI4" s="1329"/>
      <c r="CJ4" s="1283" t="s">
        <v>313</v>
      </c>
      <c r="CK4" s="1329"/>
      <c r="CL4" s="1329"/>
      <c r="CM4" s="1329"/>
      <c r="CN4" s="1329"/>
      <c r="CO4" s="1329"/>
      <c r="CP4" s="1283" t="s">
        <v>314</v>
      </c>
      <c r="CQ4" s="1329"/>
      <c r="CR4" s="1329"/>
      <c r="CS4" s="1329"/>
      <c r="CT4" s="1329"/>
      <c r="CU4" s="1329"/>
      <c r="CV4" s="1283" t="s">
        <v>315</v>
      </c>
      <c r="CW4" s="1329"/>
      <c r="CX4" s="1329"/>
      <c r="CY4" s="1329"/>
      <c r="CZ4" s="1329"/>
      <c r="DA4" s="1329"/>
      <c r="DB4" s="1341" t="s">
        <v>316</v>
      </c>
      <c r="DC4" s="1342"/>
      <c r="DD4" s="1342"/>
      <c r="DE4" s="1342"/>
      <c r="DF4" s="1342"/>
      <c r="DG4" s="1342"/>
      <c r="DH4" s="1276"/>
      <c r="DI4" s="1308"/>
      <c r="DJ4" s="1308"/>
      <c r="DK4" s="1308"/>
      <c r="DL4" s="1308"/>
      <c r="DM4" s="1308"/>
      <c r="DN4" s="1346" t="s">
        <v>2691</v>
      </c>
      <c r="DO4" s="1339"/>
      <c r="DP4" s="1339"/>
      <c r="DQ4" s="1339"/>
      <c r="DR4" s="1339"/>
      <c r="DS4" s="1339"/>
      <c r="DT4" s="1346" t="s">
        <v>2692</v>
      </c>
      <c r="DU4" s="1339"/>
      <c r="DV4" s="1339"/>
      <c r="DW4" s="1339"/>
      <c r="DX4" s="1339"/>
      <c r="DY4" s="1339"/>
      <c r="DZ4" s="1344" t="s">
        <v>2690</v>
      </c>
      <c r="EA4" s="1313"/>
      <c r="EB4" s="1313"/>
      <c r="EC4" s="1313"/>
      <c r="ED4" s="1313"/>
      <c r="EE4" s="1313"/>
      <c r="EF4" s="1344" t="s">
        <v>2693</v>
      </c>
      <c r="EG4" s="1313"/>
      <c r="EH4" s="1313"/>
      <c r="EI4" s="1313"/>
      <c r="EJ4" s="1313"/>
      <c r="EK4" s="1313"/>
      <c r="EL4" s="1344" t="s">
        <v>2694</v>
      </c>
      <c r="EM4" s="1313"/>
      <c r="EN4" s="1313"/>
      <c r="EO4" s="1313"/>
      <c r="EP4" s="1313"/>
      <c r="EQ4" s="1313"/>
      <c r="ER4" s="1344" t="s">
        <v>2695</v>
      </c>
      <c r="ES4" s="1313"/>
      <c r="ET4" s="1313"/>
      <c r="EU4" s="1313"/>
      <c r="EV4" s="1313"/>
      <c r="EW4" s="1313"/>
      <c r="EX4" s="1344" t="s">
        <v>2696</v>
      </c>
      <c r="EY4" s="1313"/>
      <c r="EZ4" s="1313"/>
      <c r="FA4" s="1313"/>
      <c r="FB4" s="1313"/>
      <c r="FC4" s="1313"/>
      <c r="FD4" s="1344" t="s">
        <v>2699</v>
      </c>
      <c r="FE4" s="1313"/>
      <c r="FF4" s="1313"/>
      <c r="FG4" s="1313"/>
      <c r="FH4" s="1313"/>
      <c r="FI4" s="1313"/>
      <c r="FJ4" s="1344" t="s">
        <v>2737</v>
      </c>
      <c r="FK4" s="1313"/>
      <c r="FL4" s="1313"/>
      <c r="FM4" s="1313"/>
      <c r="FN4" s="1313"/>
      <c r="FO4" s="1313"/>
      <c r="FP4" s="1344" t="s">
        <v>2744</v>
      </c>
      <c r="FQ4" s="1313"/>
      <c r="FR4" s="1313"/>
      <c r="FS4" s="1313"/>
      <c r="FT4" s="1313"/>
      <c r="FU4" s="1313"/>
      <c r="FV4" s="1344" t="s">
        <v>2855</v>
      </c>
      <c r="FW4" s="1313"/>
      <c r="FX4" s="1313"/>
      <c r="FY4" s="1313"/>
      <c r="FZ4" s="1313"/>
      <c r="GA4" s="1313"/>
      <c r="GB4" s="1344" t="s">
        <v>2963</v>
      </c>
      <c r="GC4" s="1313"/>
      <c r="GD4" s="1313"/>
      <c r="GE4" s="1313"/>
      <c r="GF4" s="1313"/>
      <c r="GG4" s="1313"/>
      <c r="GH4" s="1344" t="s">
        <v>2691</v>
      </c>
      <c r="GI4" s="1313"/>
      <c r="GJ4" s="1313"/>
      <c r="GK4" s="1313"/>
      <c r="GL4" s="1313"/>
      <c r="GM4" s="1313"/>
      <c r="GN4" s="1283" t="s">
        <v>2692</v>
      </c>
      <c r="GO4" s="1329"/>
      <c r="GP4" s="1329"/>
      <c r="GQ4" s="1329"/>
      <c r="GR4" s="1329"/>
      <c r="GS4" s="1329"/>
      <c r="GT4" s="1345"/>
      <c r="GU4" s="1345"/>
    </row>
    <row r="5" spans="1:203" s="62" customFormat="1" ht="16.5">
      <c r="A5" s="1278"/>
      <c r="B5" s="1278"/>
      <c r="C5" s="1248"/>
      <c r="D5" s="1335" t="s">
        <v>2098</v>
      </c>
      <c r="E5" s="1336"/>
      <c r="F5" s="1336"/>
      <c r="G5" s="1335" t="s">
        <v>752</v>
      </c>
      <c r="H5" s="1336"/>
      <c r="I5" s="1336"/>
      <c r="J5" s="1309" t="s">
        <v>2098</v>
      </c>
      <c r="K5" s="1310"/>
      <c r="L5" s="1310"/>
      <c r="M5" s="1312" t="s">
        <v>752</v>
      </c>
      <c r="N5" s="1313"/>
      <c r="O5" s="1313"/>
      <c r="P5" s="1335" t="s">
        <v>2098</v>
      </c>
      <c r="Q5" s="1336"/>
      <c r="R5" s="1336"/>
      <c r="S5" s="1335" t="s">
        <v>752</v>
      </c>
      <c r="T5" s="1336"/>
      <c r="U5" s="1336"/>
      <c r="V5" s="1309" t="s">
        <v>2098</v>
      </c>
      <c r="W5" s="1310"/>
      <c r="X5" s="1310"/>
      <c r="Y5" s="1312" t="s">
        <v>752</v>
      </c>
      <c r="Z5" s="1313"/>
      <c r="AA5" s="1313"/>
      <c r="AB5" s="1309" t="s">
        <v>2098</v>
      </c>
      <c r="AC5" s="1310"/>
      <c r="AD5" s="1310"/>
      <c r="AE5" s="1312" t="s">
        <v>752</v>
      </c>
      <c r="AF5" s="1313"/>
      <c r="AG5" s="1313"/>
      <c r="AH5" s="1322" t="s">
        <v>2098</v>
      </c>
      <c r="AI5" s="1322"/>
      <c r="AJ5" s="1322"/>
      <c r="AK5" s="1312" t="s">
        <v>752</v>
      </c>
      <c r="AL5" s="1313"/>
      <c r="AM5" s="1313"/>
      <c r="AN5" s="1322" t="s">
        <v>2098</v>
      </c>
      <c r="AO5" s="1322"/>
      <c r="AP5" s="1322"/>
      <c r="AQ5" s="1312" t="s">
        <v>752</v>
      </c>
      <c r="AR5" s="1313"/>
      <c r="AS5" s="1313"/>
      <c r="AT5" s="1322" t="s">
        <v>2098</v>
      </c>
      <c r="AU5" s="1322"/>
      <c r="AV5" s="1322"/>
      <c r="AW5" s="1312" t="s">
        <v>752</v>
      </c>
      <c r="AX5" s="1313"/>
      <c r="AY5" s="1313"/>
      <c r="AZ5" s="1322" t="s">
        <v>2098</v>
      </c>
      <c r="BA5" s="1322"/>
      <c r="BB5" s="1322"/>
      <c r="BC5" s="1312" t="s">
        <v>752</v>
      </c>
      <c r="BD5" s="1313"/>
      <c r="BE5" s="1313"/>
      <c r="BF5" s="1322" t="s">
        <v>2098</v>
      </c>
      <c r="BG5" s="1322"/>
      <c r="BH5" s="1322"/>
      <c r="BI5" s="1312" t="s">
        <v>752</v>
      </c>
      <c r="BJ5" s="1313"/>
      <c r="BK5" s="1313"/>
      <c r="BL5" s="1322" t="s">
        <v>2098</v>
      </c>
      <c r="BM5" s="1322"/>
      <c r="BN5" s="1322"/>
      <c r="BO5" s="1312" t="s">
        <v>752</v>
      </c>
      <c r="BP5" s="1313"/>
      <c r="BQ5" s="1313"/>
      <c r="BR5" s="1322" t="s">
        <v>2098</v>
      </c>
      <c r="BS5" s="1322"/>
      <c r="BT5" s="1322"/>
      <c r="BU5" s="1312" t="s">
        <v>752</v>
      </c>
      <c r="BV5" s="1313"/>
      <c r="BW5" s="1313"/>
      <c r="BX5" s="1322" t="s">
        <v>2098</v>
      </c>
      <c r="BY5" s="1322"/>
      <c r="BZ5" s="1322"/>
      <c r="CA5" s="1312" t="s">
        <v>752</v>
      </c>
      <c r="CB5" s="1313"/>
      <c r="CC5" s="1313"/>
      <c r="CD5" s="1322" t="s">
        <v>2098</v>
      </c>
      <c r="CE5" s="1322"/>
      <c r="CF5" s="1322"/>
      <c r="CG5" s="1312" t="s">
        <v>752</v>
      </c>
      <c r="CH5" s="1313"/>
      <c r="CI5" s="1313"/>
      <c r="CJ5" s="1322" t="s">
        <v>2098</v>
      </c>
      <c r="CK5" s="1322"/>
      <c r="CL5" s="1322"/>
      <c r="CM5" s="1312" t="s">
        <v>752</v>
      </c>
      <c r="CN5" s="1313"/>
      <c r="CO5" s="1313"/>
      <c r="CP5" s="1322" t="s">
        <v>2098</v>
      </c>
      <c r="CQ5" s="1322"/>
      <c r="CR5" s="1322"/>
      <c r="CS5" s="1312" t="s">
        <v>752</v>
      </c>
      <c r="CT5" s="1313"/>
      <c r="CU5" s="1313"/>
      <c r="CV5" s="1322" t="s">
        <v>2098</v>
      </c>
      <c r="CW5" s="1322"/>
      <c r="CX5" s="1322"/>
      <c r="CY5" s="1312" t="s">
        <v>752</v>
      </c>
      <c r="CZ5" s="1313"/>
      <c r="DA5" s="1313"/>
      <c r="DB5" s="1322" t="s">
        <v>2098</v>
      </c>
      <c r="DC5" s="1322"/>
      <c r="DD5" s="1322"/>
      <c r="DE5" s="1312" t="s">
        <v>752</v>
      </c>
      <c r="DF5" s="1313"/>
      <c r="DG5" s="1313"/>
      <c r="DH5" s="1322" t="s">
        <v>2098</v>
      </c>
      <c r="DI5" s="1322"/>
      <c r="DJ5" s="1322"/>
      <c r="DK5" s="1312" t="s">
        <v>752</v>
      </c>
      <c r="DL5" s="1313"/>
      <c r="DM5" s="1313"/>
      <c r="DN5" s="1322" t="s">
        <v>2098</v>
      </c>
      <c r="DO5" s="1322"/>
      <c r="DP5" s="1322"/>
      <c r="DQ5" s="1312" t="s">
        <v>752</v>
      </c>
      <c r="DR5" s="1313"/>
      <c r="DS5" s="1313"/>
      <c r="DT5" s="1322" t="s">
        <v>2098</v>
      </c>
      <c r="DU5" s="1322"/>
      <c r="DV5" s="1322"/>
      <c r="DW5" s="1312" t="s">
        <v>752</v>
      </c>
      <c r="DX5" s="1313"/>
      <c r="DY5" s="1313"/>
      <c r="DZ5" s="1322" t="s">
        <v>2098</v>
      </c>
      <c r="EA5" s="1322"/>
      <c r="EB5" s="1322"/>
      <c r="EC5" s="1312" t="s">
        <v>752</v>
      </c>
      <c r="ED5" s="1313"/>
      <c r="EE5" s="1313"/>
      <c r="EF5" s="1322" t="s">
        <v>2098</v>
      </c>
      <c r="EG5" s="1322"/>
      <c r="EH5" s="1322"/>
      <c r="EI5" s="1312" t="s">
        <v>752</v>
      </c>
      <c r="EJ5" s="1313"/>
      <c r="EK5" s="1313"/>
      <c r="EL5" s="1322" t="s">
        <v>2098</v>
      </c>
      <c r="EM5" s="1322"/>
      <c r="EN5" s="1322"/>
      <c r="EO5" s="1312" t="s">
        <v>752</v>
      </c>
      <c r="EP5" s="1313"/>
      <c r="EQ5" s="1313"/>
      <c r="ER5" s="1322" t="s">
        <v>2098</v>
      </c>
      <c r="ES5" s="1322"/>
      <c r="ET5" s="1322"/>
      <c r="EU5" s="1312" t="s">
        <v>752</v>
      </c>
      <c r="EV5" s="1313"/>
      <c r="EW5" s="1313"/>
      <c r="EX5" s="1322" t="s">
        <v>2098</v>
      </c>
      <c r="EY5" s="1322"/>
      <c r="EZ5" s="1322"/>
      <c r="FA5" s="1312" t="s">
        <v>752</v>
      </c>
      <c r="FB5" s="1313"/>
      <c r="FC5" s="1313"/>
      <c r="FD5" s="1322" t="s">
        <v>2098</v>
      </c>
      <c r="FE5" s="1322"/>
      <c r="FF5" s="1322"/>
      <c r="FG5" s="1312" t="s">
        <v>752</v>
      </c>
      <c r="FH5" s="1313"/>
      <c r="FI5" s="1313"/>
      <c r="FJ5" s="1322" t="s">
        <v>2098</v>
      </c>
      <c r="FK5" s="1322"/>
      <c r="FL5" s="1322"/>
      <c r="FM5" s="1312" t="s">
        <v>752</v>
      </c>
      <c r="FN5" s="1313"/>
      <c r="FO5" s="1313"/>
      <c r="FP5" s="1322" t="s">
        <v>2098</v>
      </c>
      <c r="FQ5" s="1322"/>
      <c r="FR5" s="1322"/>
      <c r="FS5" s="1312" t="s">
        <v>752</v>
      </c>
      <c r="FT5" s="1313"/>
      <c r="FU5" s="1313"/>
      <c r="FV5" s="1322" t="s">
        <v>2098</v>
      </c>
      <c r="FW5" s="1322"/>
      <c r="FX5" s="1322"/>
      <c r="FY5" s="1312" t="s">
        <v>752</v>
      </c>
      <c r="FZ5" s="1313"/>
      <c r="GA5" s="1313"/>
      <c r="GB5" s="1322" t="s">
        <v>2098</v>
      </c>
      <c r="GC5" s="1322"/>
      <c r="GD5" s="1322"/>
      <c r="GE5" s="1312" t="s">
        <v>752</v>
      </c>
      <c r="GF5" s="1313"/>
      <c r="GG5" s="1313"/>
      <c r="GH5" s="1322" t="s">
        <v>2098</v>
      </c>
      <c r="GI5" s="1322"/>
      <c r="GJ5" s="1322"/>
      <c r="GK5" s="1312" t="s">
        <v>752</v>
      </c>
      <c r="GL5" s="1313"/>
      <c r="GM5" s="1313"/>
      <c r="GN5" s="1331" t="s">
        <v>2098</v>
      </c>
      <c r="GO5" s="1331"/>
      <c r="GP5" s="1331"/>
      <c r="GQ5" s="1328" t="s">
        <v>752</v>
      </c>
      <c r="GR5" s="1329"/>
      <c r="GS5" s="1329"/>
      <c r="GT5" s="1345"/>
      <c r="GU5" s="1345"/>
    </row>
    <row r="6" spans="1:203" s="62" customFormat="1" ht="49.5">
      <c r="A6" s="1278"/>
      <c r="B6" s="1278"/>
      <c r="C6" s="1248"/>
      <c r="D6" s="701" t="s">
        <v>1659</v>
      </c>
      <c r="E6" s="701" t="s">
        <v>1182</v>
      </c>
      <c r="F6" s="701" t="s">
        <v>2636</v>
      </c>
      <c r="G6" s="701" t="s">
        <v>1659</v>
      </c>
      <c r="H6" s="701" t="s">
        <v>1182</v>
      </c>
      <c r="I6" s="701" t="s">
        <v>2636</v>
      </c>
      <c r="J6" s="701" t="s">
        <v>1659</v>
      </c>
      <c r="K6" s="701" t="s">
        <v>1182</v>
      </c>
      <c r="L6" s="701" t="s">
        <v>2636</v>
      </c>
      <c r="M6" s="701" t="s">
        <v>1659</v>
      </c>
      <c r="N6" s="701" t="s">
        <v>1182</v>
      </c>
      <c r="O6" s="701" t="s">
        <v>2636</v>
      </c>
      <c r="P6" s="348" t="s">
        <v>1659</v>
      </c>
      <c r="Q6" s="348" t="s">
        <v>1182</v>
      </c>
      <c r="R6" s="348" t="s">
        <v>2636</v>
      </c>
      <c r="S6" s="348" t="s">
        <v>1659</v>
      </c>
      <c r="T6" s="348" t="s">
        <v>1182</v>
      </c>
      <c r="U6" s="348" t="s">
        <v>2636</v>
      </c>
      <c r="V6" s="348" t="s">
        <v>1659</v>
      </c>
      <c r="W6" s="348" t="s">
        <v>1182</v>
      </c>
      <c r="X6" s="348" t="s">
        <v>2636</v>
      </c>
      <c r="Y6" s="348" t="s">
        <v>1659</v>
      </c>
      <c r="Z6" s="348" t="s">
        <v>1182</v>
      </c>
      <c r="AA6" s="348" t="s">
        <v>2636</v>
      </c>
      <c r="AB6" s="348" t="s">
        <v>1659</v>
      </c>
      <c r="AC6" s="348" t="s">
        <v>1182</v>
      </c>
      <c r="AD6" s="348" t="s">
        <v>2636</v>
      </c>
      <c r="AE6" s="348" t="s">
        <v>1659</v>
      </c>
      <c r="AF6" s="348" t="s">
        <v>1182</v>
      </c>
      <c r="AG6" s="348" t="s">
        <v>2636</v>
      </c>
      <c r="AH6" s="348" t="s">
        <v>1659</v>
      </c>
      <c r="AI6" s="348" t="s">
        <v>1182</v>
      </c>
      <c r="AJ6" s="348" t="s">
        <v>2636</v>
      </c>
      <c r="AK6" s="348" t="s">
        <v>1659</v>
      </c>
      <c r="AL6" s="348" t="s">
        <v>1182</v>
      </c>
      <c r="AM6" s="348" t="s">
        <v>2636</v>
      </c>
      <c r="AN6" s="348" t="s">
        <v>1659</v>
      </c>
      <c r="AO6" s="348" t="s">
        <v>1182</v>
      </c>
      <c r="AP6" s="348" t="s">
        <v>2636</v>
      </c>
      <c r="AQ6" s="348" t="s">
        <v>1659</v>
      </c>
      <c r="AR6" s="348" t="s">
        <v>1182</v>
      </c>
      <c r="AS6" s="348" t="s">
        <v>2636</v>
      </c>
      <c r="AT6" s="348" t="s">
        <v>1659</v>
      </c>
      <c r="AU6" s="348" t="s">
        <v>1182</v>
      </c>
      <c r="AV6" s="348" t="s">
        <v>2636</v>
      </c>
      <c r="AW6" s="348" t="s">
        <v>1659</v>
      </c>
      <c r="AX6" s="348" t="s">
        <v>1182</v>
      </c>
      <c r="AY6" s="348" t="s">
        <v>2636</v>
      </c>
      <c r="AZ6" s="348" t="s">
        <v>1659</v>
      </c>
      <c r="BA6" s="348" t="s">
        <v>1182</v>
      </c>
      <c r="BB6" s="348" t="s">
        <v>2636</v>
      </c>
      <c r="BC6" s="348" t="s">
        <v>1659</v>
      </c>
      <c r="BD6" s="348" t="s">
        <v>1182</v>
      </c>
      <c r="BE6" s="348" t="s">
        <v>2636</v>
      </c>
      <c r="BF6" s="348" t="s">
        <v>1659</v>
      </c>
      <c r="BG6" s="348" t="s">
        <v>1182</v>
      </c>
      <c r="BH6" s="348" t="s">
        <v>2636</v>
      </c>
      <c r="BI6" s="348" t="s">
        <v>1659</v>
      </c>
      <c r="BJ6" s="348" t="s">
        <v>1182</v>
      </c>
      <c r="BK6" s="348" t="s">
        <v>2636</v>
      </c>
      <c r="BL6" s="348" t="s">
        <v>1659</v>
      </c>
      <c r="BM6" s="348" t="s">
        <v>1182</v>
      </c>
      <c r="BN6" s="348" t="s">
        <v>2636</v>
      </c>
      <c r="BO6" s="348" t="s">
        <v>1659</v>
      </c>
      <c r="BP6" s="348" t="s">
        <v>1182</v>
      </c>
      <c r="BQ6" s="348" t="s">
        <v>2636</v>
      </c>
      <c r="BR6" s="348" t="s">
        <v>1659</v>
      </c>
      <c r="BS6" s="348" t="s">
        <v>1182</v>
      </c>
      <c r="BT6" s="348" t="s">
        <v>2636</v>
      </c>
      <c r="BU6" s="348" t="s">
        <v>1659</v>
      </c>
      <c r="BV6" s="348" t="s">
        <v>1182</v>
      </c>
      <c r="BW6" s="348" t="s">
        <v>2636</v>
      </c>
      <c r="BX6" s="348" t="s">
        <v>1659</v>
      </c>
      <c r="BY6" s="348" t="s">
        <v>1182</v>
      </c>
      <c r="BZ6" s="348" t="s">
        <v>2636</v>
      </c>
      <c r="CA6" s="348" t="s">
        <v>1659</v>
      </c>
      <c r="CB6" s="348" t="s">
        <v>1182</v>
      </c>
      <c r="CC6" s="348" t="s">
        <v>2636</v>
      </c>
      <c r="CD6" s="348" t="s">
        <v>1659</v>
      </c>
      <c r="CE6" s="348" t="s">
        <v>1182</v>
      </c>
      <c r="CF6" s="348" t="s">
        <v>2636</v>
      </c>
      <c r="CG6" s="348" t="s">
        <v>1659</v>
      </c>
      <c r="CH6" s="348" t="s">
        <v>1182</v>
      </c>
      <c r="CI6" s="348" t="s">
        <v>2636</v>
      </c>
      <c r="CJ6" s="348" t="s">
        <v>1659</v>
      </c>
      <c r="CK6" s="348" t="s">
        <v>1182</v>
      </c>
      <c r="CL6" s="348" t="s">
        <v>2636</v>
      </c>
      <c r="CM6" s="348" t="s">
        <v>1659</v>
      </c>
      <c r="CN6" s="348" t="s">
        <v>1182</v>
      </c>
      <c r="CO6" s="348" t="s">
        <v>2636</v>
      </c>
      <c r="CP6" s="348" t="s">
        <v>1659</v>
      </c>
      <c r="CQ6" s="348" t="s">
        <v>1182</v>
      </c>
      <c r="CR6" s="348" t="s">
        <v>2636</v>
      </c>
      <c r="CS6" s="348" t="s">
        <v>1659</v>
      </c>
      <c r="CT6" s="348" t="s">
        <v>1182</v>
      </c>
      <c r="CU6" s="348" t="s">
        <v>2636</v>
      </c>
      <c r="CV6" s="348" t="s">
        <v>1659</v>
      </c>
      <c r="CW6" s="348" t="s">
        <v>1182</v>
      </c>
      <c r="CX6" s="348" t="s">
        <v>2636</v>
      </c>
      <c r="CY6" s="348" t="s">
        <v>1659</v>
      </c>
      <c r="CZ6" s="348" t="s">
        <v>1182</v>
      </c>
      <c r="DA6" s="348" t="s">
        <v>2636</v>
      </c>
      <c r="DB6" s="348" t="s">
        <v>1659</v>
      </c>
      <c r="DC6" s="348" t="s">
        <v>1182</v>
      </c>
      <c r="DD6" s="348" t="s">
        <v>2636</v>
      </c>
      <c r="DE6" s="348" t="s">
        <v>1659</v>
      </c>
      <c r="DF6" s="348" t="s">
        <v>1182</v>
      </c>
      <c r="DG6" s="348" t="s">
        <v>2636</v>
      </c>
      <c r="DH6" s="348" t="s">
        <v>1659</v>
      </c>
      <c r="DI6" s="348" t="s">
        <v>1182</v>
      </c>
      <c r="DJ6" s="348" t="s">
        <v>2636</v>
      </c>
      <c r="DK6" s="348" t="s">
        <v>1659</v>
      </c>
      <c r="DL6" s="348" t="s">
        <v>1182</v>
      </c>
      <c r="DM6" s="348" t="s">
        <v>2636</v>
      </c>
      <c r="DN6" s="348" t="s">
        <v>1659</v>
      </c>
      <c r="DO6" s="348" t="s">
        <v>1182</v>
      </c>
      <c r="DP6" s="348" t="s">
        <v>2636</v>
      </c>
      <c r="DQ6" s="348" t="s">
        <v>1659</v>
      </c>
      <c r="DR6" s="348" t="s">
        <v>1182</v>
      </c>
      <c r="DS6" s="348" t="s">
        <v>2636</v>
      </c>
      <c r="DT6" s="348" t="s">
        <v>1659</v>
      </c>
      <c r="DU6" s="348" t="s">
        <v>1182</v>
      </c>
      <c r="DV6" s="348" t="s">
        <v>2636</v>
      </c>
      <c r="DW6" s="348" t="s">
        <v>1659</v>
      </c>
      <c r="DX6" s="348" t="s">
        <v>1182</v>
      </c>
      <c r="DY6" s="348" t="s">
        <v>2636</v>
      </c>
      <c r="DZ6" s="348" t="s">
        <v>1659</v>
      </c>
      <c r="EA6" s="348" t="s">
        <v>1182</v>
      </c>
      <c r="EB6" s="348" t="s">
        <v>2636</v>
      </c>
      <c r="EC6" s="348" t="s">
        <v>1659</v>
      </c>
      <c r="ED6" s="348" t="s">
        <v>1182</v>
      </c>
      <c r="EE6" s="348" t="s">
        <v>2636</v>
      </c>
      <c r="EF6" s="348" t="s">
        <v>1659</v>
      </c>
      <c r="EG6" s="348" t="s">
        <v>1182</v>
      </c>
      <c r="EH6" s="348" t="s">
        <v>2636</v>
      </c>
      <c r="EI6" s="348" t="s">
        <v>1659</v>
      </c>
      <c r="EJ6" s="348" t="s">
        <v>1182</v>
      </c>
      <c r="EK6" s="348" t="s">
        <v>2636</v>
      </c>
      <c r="EL6" s="348" t="s">
        <v>1659</v>
      </c>
      <c r="EM6" s="348" t="s">
        <v>1182</v>
      </c>
      <c r="EN6" s="348" t="s">
        <v>2636</v>
      </c>
      <c r="EO6" s="348" t="s">
        <v>1659</v>
      </c>
      <c r="EP6" s="348" t="s">
        <v>1182</v>
      </c>
      <c r="EQ6" s="348" t="s">
        <v>2636</v>
      </c>
      <c r="ER6" s="348" t="s">
        <v>1659</v>
      </c>
      <c r="ES6" s="348" t="s">
        <v>1182</v>
      </c>
      <c r="ET6" s="348" t="s">
        <v>2636</v>
      </c>
      <c r="EU6" s="348" t="s">
        <v>1659</v>
      </c>
      <c r="EV6" s="348" t="s">
        <v>1182</v>
      </c>
      <c r="EW6" s="348" t="s">
        <v>2636</v>
      </c>
      <c r="EX6" s="348" t="s">
        <v>1659</v>
      </c>
      <c r="EY6" s="348" t="s">
        <v>1182</v>
      </c>
      <c r="EZ6" s="348" t="s">
        <v>2636</v>
      </c>
      <c r="FA6" s="348" t="s">
        <v>1659</v>
      </c>
      <c r="FB6" s="348" t="s">
        <v>1182</v>
      </c>
      <c r="FC6" s="348" t="s">
        <v>2636</v>
      </c>
      <c r="FD6" s="348" t="s">
        <v>1659</v>
      </c>
      <c r="FE6" s="348" t="s">
        <v>1182</v>
      </c>
      <c r="FF6" s="348" t="s">
        <v>2636</v>
      </c>
      <c r="FG6" s="348" t="s">
        <v>1659</v>
      </c>
      <c r="FH6" s="348" t="s">
        <v>1182</v>
      </c>
      <c r="FI6" s="348" t="s">
        <v>2636</v>
      </c>
      <c r="FJ6" s="348" t="s">
        <v>1659</v>
      </c>
      <c r="FK6" s="348" t="s">
        <v>1182</v>
      </c>
      <c r="FL6" s="348" t="s">
        <v>2636</v>
      </c>
      <c r="FM6" s="348" t="s">
        <v>1659</v>
      </c>
      <c r="FN6" s="348" t="s">
        <v>1182</v>
      </c>
      <c r="FO6" s="348" t="s">
        <v>2636</v>
      </c>
      <c r="FP6" s="348" t="s">
        <v>1659</v>
      </c>
      <c r="FQ6" s="348" t="s">
        <v>1182</v>
      </c>
      <c r="FR6" s="348" t="s">
        <v>2636</v>
      </c>
      <c r="FS6" s="348" t="s">
        <v>1659</v>
      </c>
      <c r="FT6" s="348" t="s">
        <v>1182</v>
      </c>
      <c r="FU6" s="348" t="s">
        <v>2636</v>
      </c>
      <c r="FV6" s="348" t="s">
        <v>1659</v>
      </c>
      <c r="FW6" s="348" t="s">
        <v>1182</v>
      </c>
      <c r="FX6" s="348" t="s">
        <v>2636</v>
      </c>
      <c r="FY6" s="348" t="s">
        <v>1659</v>
      </c>
      <c r="FZ6" s="348" t="s">
        <v>1182</v>
      </c>
      <c r="GA6" s="348" t="s">
        <v>2636</v>
      </c>
      <c r="GB6" s="348" t="s">
        <v>1659</v>
      </c>
      <c r="GC6" s="348" t="s">
        <v>1182</v>
      </c>
      <c r="GD6" s="348" t="s">
        <v>2636</v>
      </c>
      <c r="GE6" s="348" t="s">
        <v>1659</v>
      </c>
      <c r="GF6" s="348" t="s">
        <v>1182</v>
      </c>
      <c r="GG6" s="348" t="s">
        <v>2636</v>
      </c>
      <c r="GH6" s="348" t="s">
        <v>1659</v>
      </c>
      <c r="GI6" s="348" t="s">
        <v>1182</v>
      </c>
      <c r="GJ6" s="348" t="s">
        <v>2636</v>
      </c>
      <c r="GK6" s="348" t="s">
        <v>1659</v>
      </c>
      <c r="GL6" s="348" t="s">
        <v>1182</v>
      </c>
      <c r="GM6" s="348" t="s">
        <v>2636</v>
      </c>
      <c r="GN6" s="834" t="s">
        <v>1659</v>
      </c>
      <c r="GO6" s="834" t="s">
        <v>1182</v>
      </c>
      <c r="GP6" s="834" t="s">
        <v>2636</v>
      </c>
      <c r="GQ6" s="834" t="s">
        <v>1659</v>
      </c>
      <c r="GR6" s="834" t="s">
        <v>1182</v>
      </c>
      <c r="GS6" s="834" t="s">
        <v>2636</v>
      </c>
      <c r="GT6" s="1345"/>
      <c r="GU6" s="1345"/>
    </row>
    <row r="7" spans="1:203" s="62" customFormat="1" ht="15.75">
      <c r="A7" s="85">
        <v>1</v>
      </c>
      <c r="B7" s="1079" t="s">
        <v>2349</v>
      </c>
      <c r="C7" s="56" t="s">
        <v>2350</v>
      </c>
      <c r="D7" s="853">
        <v>14276.187</v>
      </c>
      <c r="E7" s="853">
        <v>13667.269</v>
      </c>
      <c r="F7" s="853">
        <v>603.85699999999997</v>
      </c>
      <c r="G7" s="853">
        <v>44787.866000000002</v>
      </c>
      <c r="H7" s="853">
        <v>37903.427000000003</v>
      </c>
      <c r="I7" s="853">
        <v>6883.155999999999</v>
      </c>
      <c r="J7" s="853">
        <v>13629.611000000003</v>
      </c>
      <c r="K7" s="853">
        <v>13271.867000000002</v>
      </c>
      <c r="L7" s="853">
        <v>352.50399999999996</v>
      </c>
      <c r="M7" s="853">
        <v>45042.478000000003</v>
      </c>
      <c r="N7" s="853">
        <v>38232.966</v>
      </c>
      <c r="O7" s="853">
        <v>6808.2669999999998</v>
      </c>
      <c r="P7" s="853">
        <v>17380.437000000002</v>
      </c>
      <c r="Q7" s="853">
        <v>16150.720000000001</v>
      </c>
      <c r="R7" s="853">
        <v>1179.9269999999999</v>
      </c>
      <c r="S7" s="853">
        <v>45559.8</v>
      </c>
      <c r="T7" s="853">
        <v>38143.652000000002</v>
      </c>
      <c r="U7" s="853">
        <v>7415.4400000000005</v>
      </c>
      <c r="V7" s="853">
        <v>15651.735000000002</v>
      </c>
      <c r="W7" s="853">
        <v>13896.150000000001</v>
      </c>
      <c r="X7" s="853">
        <v>1733.9290000000001</v>
      </c>
      <c r="Y7" s="853">
        <v>49873.485999999997</v>
      </c>
      <c r="Z7" s="853">
        <v>42141.138999999996</v>
      </c>
      <c r="AA7" s="853">
        <v>7731.7159999999985</v>
      </c>
      <c r="AB7" s="608">
        <v>16407.244999999999</v>
      </c>
      <c r="AC7" s="608">
        <v>14557.694</v>
      </c>
      <c r="AD7" s="608">
        <v>1849.0990000000002</v>
      </c>
      <c r="AE7" s="608">
        <v>52624.296999999999</v>
      </c>
      <c r="AF7" s="608">
        <v>43219.801999999996</v>
      </c>
      <c r="AG7" s="608">
        <v>9377.0540000000001</v>
      </c>
      <c r="AH7" s="608">
        <v>19051.886000000002</v>
      </c>
      <c r="AI7" s="608">
        <v>18021.79</v>
      </c>
      <c r="AJ7" s="608">
        <v>1029.7370000000001</v>
      </c>
      <c r="AK7" s="608">
        <v>53491.182000000001</v>
      </c>
      <c r="AL7" s="608">
        <v>43629.362000000001</v>
      </c>
      <c r="AM7" s="608">
        <v>9861.737000000001</v>
      </c>
      <c r="AN7" s="608">
        <v>16999.878000000004</v>
      </c>
      <c r="AO7" s="608">
        <v>15022.657000000001</v>
      </c>
      <c r="AP7" s="608">
        <v>1976.8609999999999</v>
      </c>
      <c r="AQ7" s="608">
        <v>52179.313000000002</v>
      </c>
      <c r="AR7" s="608">
        <v>42480.035000000003</v>
      </c>
      <c r="AS7" s="608">
        <v>9684.2089999999989</v>
      </c>
      <c r="AT7" s="608">
        <v>18199.695</v>
      </c>
      <c r="AU7" s="608">
        <v>16329.533999999998</v>
      </c>
      <c r="AV7" s="608">
        <v>1869.7979999999998</v>
      </c>
      <c r="AW7" s="608">
        <v>51002.458999999995</v>
      </c>
      <c r="AX7" s="608">
        <v>41633.902000000002</v>
      </c>
      <c r="AY7" s="608">
        <v>9353.1470000000008</v>
      </c>
      <c r="AZ7" s="608">
        <v>17730.628000000001</v>
      </c>
      <c r="BA7" s="608">
        <v>16260.793000000001</v>
      </c>
      <c r="BB7" s="608">
        <v>1469.4760000000001</v>
      </c>
      <c r="BC7" s="608">
        <v>48934.218000000001</v>
      </c>
      <c r="BD7" s="608">
        <v>40129.741000000002</v>
      </c>
      <c r="BE7" s="608">
        <v>8799.16</v>
      </c>
      <c r="BF7" s="608">
        <v>17358.689999999999</v>
      </c>
      <c r="BG7" s="608">
        <v>15612.014000000001</v>
      </c>
      <c r="BH7" s="608">
        <v>1746.3229999999999</v>
      </c>
      <c r="BI7" s="608">
        <v>49622.31</v>
      </c>
      <c r="BJ7" s="608">
        <v>40662.92</v>
      </c>
      <c r="BK7" s="608">
        <v>8951.650999999998</v>
      </c>
      <c r="BL7" s="608">
        <v>17929.53</v>
      </c>
      <c r="BM7" s="608">
        <v>16147.294</v>
      </c>
      <c r="BN7" s="608">
        <v>1781.904</v>
      </c>
      <c r="BO7" s="608">
        <v>50782.385000000002</v>
      </c>
      <c r="BP7" s="608">
        <v>40491.490000000005</v>
      </c>
      <c r="BQ7" s="608">
        <v>10278.927</v>
      </c>
      <c r="BR7" s="608">
        <v>17897.643</v>
      </c>
      <c r="BS7" s="608">
        <v>15970.822999999999</v>
      </c>
      <c r="BT7" s="608">
        <v>1926.4610000000002</v>
      </c>
      <c r="BU7" s="608">
        <v>51364.98</v>
      </c>
      <c r="BV7" s="608">
        <v>40902.781999999999</v>
      </c>
      <c r="BW7" s="608">
        <v>10444.045</v>
      </c>
      <c r="BX7" s="608">
        <v>17616.282999999999</v>
      </c>
      <c r="BY7" s="608">
        <v>16602.334999999999</v>
      </c>
      <c r="BZ7" s="608">
        <v>1013.5890000000001</v>
      </c>
      <c r="CA7" s="608">
        <v>51879.917999999991</v>
      </c>
      <c r="CB7" s="608">
        <v>42522.705999999998</v>
      </c>
      <c r="CC7" s="608">
        <v>9357.0190000000002</v>
      </c>
      <c r="CD7" s="608">
        <v>17545.79</v>
      </c>
      <c r="CE7" s="608">
        <v>16637.736000000001</v>
      </c>
      <c r="CF7" s="608">
        <v>907.69400000000007</v>
      </c>
      <c r="CG7" s="608">
        <v>52342.27</v>
      </c>
      <c r="CH7" s="608">
        <v>42839.604999999996</v>
      </c>
      <c r="CI7" s="608">
        <v>9502.5969999999998</v>
      </c>
      <c r="CJ7" s="608">
        <v>17049.490999999998</v>
      </c>
      <c r="CK7" s="608">
        <v>16177.834000000001</v>
      </c>
      <c r="CL7" s="608">
        <v>871.29799999999989</v>
      </c>
      <c r="CM7" s="608">
        <v>50992.573999999993</v>
      </c>
      <c r="CN7" s="608">
        <v>41506.752999999997</v>
      </c>
      <c r="CO7" s="608">
        <v>9485.728000000001</v>
      </c>
      <c r="CP7" s="608">
        <v>19231.452999999998</v>
      </c>
      <c r="CQ7" s="608">
        <v>18307.379000000001</v>
      </c>
      <c r="CR7" s="608">
        <v>923.71599999999989</v>
      </c>
      <c r="CS7" s="608">
        <v>52148.042000000001</v>
      </c>
      <c r="CT7" s="608">
        <v>42471.258000000002</v>
      </c>
      <c r="CU7" s="608">
        <v>9676.6239999999998</v>
      </c>
      <c r="CV7" s="608">
        <v>18964.752999999997</v>
      </c>
      <c r="CW7" s="608">
        <v>17903.944</v>
      </c>
      <c r="CX7" s="608">
        <v>1060.4490000000001</v>
      </c>
      <c r="CY7" s="608">
        <v>53126.175999999992</v>
      </c>
      <c r="CZ7" s="608">
        <v>43202.748000000007</v>
      </c>
      <c r="DA7" s="608">
        <v>9923.3619999999992</v>
      </c>
      <c r="DB7" s="608">
        <v>19051.886000000002</v>
      </c>
      <c r="DC7" s="608">
        <v>18021.79</v>
      </c>
      <c r="DD7" s="608">
        <v>1029.7370000000001</v>
      </c>
      <c r="DE7" s="608">
        <v>53491.182000000001</v>
      </c>
      <c r="DF7" s="608">
        <v>43629.362000000001</v>
      </c>
      <c r="DG7" s="608">
        <v>9861.737000000001</v>
      </c>
      <c r="DH7" s="608">
        <v>19819.413</v>
      </c>
      <c r="DI7" s="608">
        <v>18687.589</v>
      </c>
      <c r="DJ7" s="608">
        <v>1131.0909999999999</v>
      </c>
      <c r="DK7" s="608">
        <v>53084.630000000005</v>
      </c>
      <c r="DL7" s="608">
        <v>40487.462</v>
      </c>
      <c r="DM7" s="608">
        <v>12597.101999999999</v>
      </c>
      <c r="DN7" s="608">
        <v>19461.197</v>
      </c>
      <c r="DO7" s="608">
        <v>18497.409</v>
      </c>
      <c r="DP7" s="608">
        <v>963.42900000000009</v>
      </c>
      <c r="DQ7" s="608">
        <v>53195.3</v>
      </c>
      <c r="DR7" s="608">
        <v>43573.680999999997</v>
      </c>
      <c r="DS7" s="608">
        <v>9621.4670000000006</v>
      </c>
      <c r="DT7" s="608">
        <v>19826.022000000001</v>
      </c>
      <c r="DU7" s="608">
        <v>18858.668999999998</v>
      </c>
      <c r="DV7" s="608">
        <v>966.93100000000004</v>
      </c>
      <c r="DW7" s="608">
        <v>53574.933000000005</v>
      </c>
      <c r="DX7" s="608">
        <v>43579.728999999999</v>
      </c>
      <c r="DY7" s="608">
        <v>9995.1710000000003</v>
      </c>
      <c r="DZ7" s="608">
        <v>19893.326000000001</v>
      </c>
      <c r="EA7" s="608">
        <v>18981.796000000002</v>
      </c>
      <c r="EB7" s="608">
        <v>911.08400000000006</v>
      </c>
      <c r="EC7" s="608">
        <v>53223.709000000003</v>
      </c>
      <c r="ED7" s="608">
        <v>42689.411</v>
      </c>
      <c r="EE7" s="608">
        <v>10534.220000000001</v>
      </c>
      <c r="EF7" s="608">
        <v>19135.508999999998</v>
      </c>
      <c r="EG7" s="608">
        <v>18225.307000000001</v>
      </c>
      <c r="EH7" s="608">
        <v>909.74199999999996</v>
      </c>
      <c r="EI7" s="608">
        <v>52794.904999999999</v>
      </c>
      <c r="EJ7" s="608">
        <v>42009.546999999999</v>
      </c>
      <c r="EK7" s="608">
        <v>10785.239</v>
      </c>
      <c r="EL7" s="608">
        <v>20279.987000000001</v>
      </c>
      <c r="EM7" s="608">
        <v>19295.971999999998</v>
      </c>
      <c r="EN7" s="608">
        <v>983.47699999999998</v>
      </c>
      <c r="EO7" s="608">
        <v>54021.462</v>
      </c>
      <c r="EP7" s="608">
        <v>43118.069000000003</v>
      </c>
      <c r="EQ7" s="608">
        <v>10903.368999999999</v>
      </c>
      <c r="ER7" s="608">
        <v>19227.411</v>
      </c>
      <c r="ES7" s="608">
        <v>18270.448999999997</v>
      </c>
      <c r="ET7" s="608">
        <v>956.44499999999994</v>
      </c>
      <c r="EU7" s="608">
        <v>52109.021000000001</v>
      </c>
      <c r="EV7" s="608">
        <v>41467.478000000003</v>
      </c>
      <c r="EW7" s="608">
        <v>10641.466999999999</v>
      </c>
      <c r="EX7" s="608">
        <v>19166.907999999999</v>
      </c>
      <c r="EY7" s="608">
        <v>18213.743999999999</v>
      </c>
      <c r="EZ7" s="608">
        <v>952.64800000000002</v>
      </c>
      <c r="FA7" s="608">
        <v>51835.040999999997</v>
      </c>
      <c r="FB7" s="608">
        <v>41046.770000000004</v>
      </c>
      <c r="FC7" s="608">
        <v>10788.148000000001</v>
      </c>
      <c r="FD7" s="608">
        <v>22152.11</v>
      </c>
      <c r="FE7" s="608">
        <v>21135.704000000002</v>
      </c>
      <c r="FF7" s="608">
        <v>1015.861</v>
      </c>
      <c r="FG7" s="608">
        <v>51981.184000000008</v>
      </c>
      <c r="FH7" s="608">
        <v>40937.229999999996</v>
      </c>
      <c r="FI7" s="608">
        <v>11043.927</v>
      </c>
      <c r="FJ7" s="608">
        <v>20521.423999999999</v>
      </c>
      <c r="FK7" s="608">
        <v>19530.816999999999</v>
      </c>
      <c r="FL7" s="608">
        <v>990.02300000000002</v>
      </c>
      <c r="FM7" s="608">
        <v>52613.909</v>
      </c>
      <c r="FN7" s="608">
        <v>40961.321000000004</v>
      </c>
      <c r="FO7" s="608">
        <v>11652.509999999998</v>
      </c>
      <c r="FP7" s="608">
        <v>21965.170999999998</v>
      </c>
      <c r="FQ7" s="608">
        <v>20959.543999999998</v>
      </c>
      <c r="FR7" s="608">
        <v>1005.0010000000001</v>
      </c>
      <c r="FS7" s="608">
        <v>52285.75</v>
      </c>
      <c r="FT7" s="608">
        <v>40481.029000000002</v>
      </c>
      <c r="FU7" s="608">
        <v>11804.611999999999</v>
      </c>
      <c r="FV7" s="608">
        <v>20701.145</v>
      </c>
      <c r="FW7" s="608">
        <v>19646.57</v>
      </c>
      <c r="FX7" s="608">
        <v>1053.95</v>
      </c>
      <c r="FY7" s="608">
        <v>52381.288</v>
      </c>
      <c r="FZ7" s="608">
        <v>40623.695999999996</v>
      </c>
      <c r="GA7" s="608">
        <v>11757.575000000001</v>
      </c>
      <c r="GB7" s="608">
        <v>19819.413</v>
      </c>
      <c r="GC7" s="608">
        <v>18687.589</v>
      </c>
      <c r="GD7" s="608">
        <v>1131.0909999999999</v>
      </c>
      <c r="GE7" s="608">
        <v>53084.630000000005</v>
      </c>
      <c r="GF7" s="608">
        <v>40487.462</v>
      </c>
      <c r="GG7" s="608">
        <v>12597.101999999999</v>
      </c>
      <c r="GH7" s="1097">
        <v>20167.457000000002</v>
      </c>
      <c r="GI7" s="1097">
        <v>19024.662</v>
      </c>
      <c r="GJ7" s="1097">
        <v>1137.3890000000001</v>
      </c>
      <c r="GK7" s="1097">
        <v>49303.444999999992</v>
      </c>
      <c r="GL7" s="1097">
        <v>37622.077000000005</v>
      </c>
      <c r="GM7" s="1097">
        <v>11679.09</v>
      </c>
      <c r="GN7" s="1097">
        <v>22389.368000000002</v>
      </c>
      <c r="GO7" s="1097">
        <v>21196.749000000003</v>
      </c>
      <c r="GP7" s="1097">
        <v>1190.3409999999999</v>
      </c>
      <c r="GQ7" s="1097">
        <v>50928.967999999993</v>
      </c>
      <c r="GR7" s="1097">
        <v>38478.129000000001</v>
      </c>
      <c r="GS7" s="1097">
        <v>12444.393</v>
      </c>
      <c r="GT7" s="1086" t="s">
        <v>2637</v>
      </c>
      <c r="GU7" s="160">
        <v>1</v>
      </c>
    </row>
    <row r="8" spans="1:203" s="62" customFormat="1" ht="15.75">
      <c r="A8" s="85">
        <v>2</v>
      </c>
      <c r="B8" s="1090" t="s">
        <v>2352</v>
      </c>
      <c r="C8" s="49"/>
      <c r="D8" s="853"/>
      <c r="E8" s="853"/>
      <c r="F8" s="853"/>
      <c r="G8" s="853"/>
      <c r="H8" s="853"/>
      <c r="I8" s="853"/>
      <c r="J8" s="853"/>
      <c r="K8" s="853"/>
      <c r="L8" s="853"/>
      <c r="M8" s="853"/>
      <c r="N8" s="853"/>
      <c r="O8" s="853"/>
      <c r="P8" s="853"/>
      <c r="Q8" s="853"/>
      <c r="R8" s="853"/>
      <c r="S8" s="853"/>
      <c r="T8" s="853"/>
      <c r="U8" s="853"/>
      <c r="V8" s="853"/>
      <c r="W8" s="853"/>
      <c r="X8" s="853"/>
      <c r="Y8" s="853"/>
      <c r="Z8" s="853"/>
      <c r="AA8" s="853"/>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70"/>
      <c r="EJ8" s="70"/>
      <c r="EK8" s="70"/>
      <c r="EL8" s="70"/>
      <c r="EM8" s="70"/>
      <c r="EN8" s="70"/>
      <c r="EO8" s="70"/>
      <c r="EP8" s="70"/>
      <c r="EQ8" s="70"/>
      <c r="ER8" s="70"/>
      <c r="ES8" s="70"/>
      <c r="ET8" s="70"/>
      <c r="EU8" s="70"/>
      <c r="EV8" s="70"/>
      <c r="EW8" s="70"/>
      <c r="EX8" s="70"/>
      <c r="EY8" s="70"/>
      <c r="EZ8" s="70"/>
      <c r="FA8" s="70"/>
      <c r="FB8" s="70"/>
      <c r="FC8" s="70"/>
      <c r="FD8" s="70"/>
      <c r="FE8" s="70"/>
      <c r="FF8" s="70"/>
      <c r="FG8" s="70"/>
      <c r="FH8" s="70"/>
      <c r="FI8" s="70"/>
      <c r="FJ8" s="70"/>
      <c r="FK8" s="70"/>
      <c r="FL8" s="70"/>
      <c r="FM8" s="70"/>
      <c r="FN8" s="70"/>
      <c r="FO8" s="70"/>
      <c r="FP8" s="70"/>
      <c r="FQ8" s="70"/>
      <c r="FR8" s="70"/>
      <c r="FS8" s="70"/>
      <c r="FT8" s="70"/>
      <c r="FU8" s="70"/>
      <c r="FV8" s="70"/>
      <c r="FW8" s="70"/>
      <c r="FX8" s="70"/>
      <c r="FY8" s="70"/>
      <c r="FZ8" s="70"/>
      <c r="GA8" s="70"/>
      <c r="GB8" s="70"/>
      <c r="GC8" s="70"/>
      <c r="GD8" s="70"/>
      <c r="GE8" s="70"/>
      <c r="GF8" s="70"/>
      <c r="GG8" s="70"/>
      <c r="GH8" s="236"/>
      <c r="GI8" s="236"/>
      <c r="GJ8" s="236"/>
      <c r="GK8" s="236"/>
      <c r="GL8" s="236"/>
      <c r="GM8" s="236"/>
      <c r="GN8" s="236"/>
      <c r="GO8" s="236"/>
      <c r="GP8" s="236"/>
      <c r="GQ8" s="236"/>
      <c r="GR8" s="236"/>
      <c r="GS8" s="236"/>
      <c r="GT8" s="1098" t="s">
        <v>2353</v>
      </c>
      <c r="GU8" s="160">
        <v>2</v>
      </c>
    </row>
    <row r="9" spans="1:203" s="62" customFormat="1" ht="15.75">
      <c r="A9" s="85">
        <v>3</v>
      </c>
      <c r="B9" s="1025" t="s">
        <v>2354</v>
      </c>
      <c r="C9" s="49" t="s">
        <v>2350</v>
      </c>
      <c r="D9" s="853">
        <v>6052.6699999999992</v>
      </c>
      <c r="E9" s="853">
        <v>5839.0789999999997</v>
      </c>
      <c r="F9" s="853">
        <v>208.53</v>
      </c>
      <c r="G9" s="853">
        <v>5636.7789999999995</v>
      </c>
      <c r="H9" s="853">
        <v>5094.6409999999996</v>
      </c>
      <c r="I9" s="853">
        <v>540.87199999999996</v>
      </c>
      <c r="J9" s="853">
        <v>5629.0819999999994</v>
      </c>
      <c r="K9" s="853">
        <v>5494.317</v>
      </c>
      <c r="L9" s="853">
        <v>129.52500000000001</v>
      </c>
      <c r="M9" s="853">
        <v>5048.5939999999991</v>
      </c>
      <c r="N9" s="853">
        <v>4641.2079999999996</v>
      </c>
      <c r="O9" s="853">
        <v>406.46700000000004</v>
      </c>
      <c r="P9" s="853">
        <v>6944.371000000001</v>
      </c>
      <c r="Q9" s="853">
        <v>6887.0950000000012</v>
      </c>
      <c r="R9" s="853">
        <v>56.266999999999996</v>
      </c>
      <c r="S9" s="853">
        <v>3926.3580000000002</v>
      </c>
      <c r="T9" s="853">
        <v>3426.8760000000002</v>
      </c>
      <c r="U9" s="853">
        <v>498.84200000000004</v>
      </c>
      <c r="V9" s="853">
        <v>6699.6449999999995</v>
      </c>
      <c r="W9" s="853">
        <v>6603.3119999999999</v>
      </c>
      <c r="X9" s="853">
        <v>95.168000000000006</v>
      </c>
      <c r="Y9" s="853">
        <v>4011.4339999999997</v>
      </c>
      <c r="Z9" s="853">
        <v>3592.7549999999997</v>
      </c>
      <c r="AA9" s="853">
        <v>418.08</v>
      </c>
      <c r="AB9" s="70">
        <v>5639.3580000000002</v>
      </c>
      <c r="AC9" s="70">
        <v>5544.0910000000003</v>
      </c>
      <c r="AD9" s="70">
        <v>94.814999999999998</v>
      </c>
      <c r="AE9" s="70">
        <v>4118.4709999999995</v>
      </c>
      <c r="AF9" s="70">
        <v>3700.902</v>
      </c>
      <c r="AG9" s="70">
        <v>417.10899999999998</v>
      </c>
      <c r="AH9" s="70">
        <v>7881.4650000000001</v>
      </c>
      <c r="AI9" s="70">
        <v>7696.9549999999999</v>
      </c>
      <c r="AJ9" s="70">
        <v>184.15100000000001</v>
      </c>
      <c r="AK9" s="70">
        <v>4551.8609999999999</v>
      </c>
      <c r="AL9" s="70">
        <v>4024.1790000000001</v>
      </c>
      <c r="AM9" s="70">
        <v>527.65000000000009</v>
      </c>
      <c r="AN9" s="70">
        <v>5578.64</v>
      </c>
      <c r="AO9" s="70">
        <v>5386.1289999999999</v>
      </c>
      <c r="AP9" s="70">
        <v>192.15100000000001</v>
      </c>
      <c r="AQ9" s="70">
        <v>4200.4979999999996</v>
      </c>
      <c r="AR9" s="70">
        <v>3686.489</v>
      </c>
      <c r="AS9" s="70">
        <v>513.41599999999994</v>
      </c>
      <c r="AT9" s="70">
        <v>6928.6039999999994</v>
      </c>
      <c r="AU9" s="70">
        <v>6683.9050000000007</v>
      </c>
      <c r="AV9" s="70">
        <v>244.33600000000001</v>
      </c>
      <c r="AW9" s="70">
        <v>4612.8579999999993</v>
      </c>
      <c r="AX9" s="70">
        <v>4066.6909999999998</v>
      </c>
      <c r="AY9" s="70">
        <v>545.47199999999998</v>
      </c>
      <c r="AZ9" s="70">
        <v>6402.5309999999999</v>
      </c>
      <c r="BA9" s="70">
        <v>6360.0109999999995</v>
      </c>
      <c r="BB9" s="70">
        <v>42.161000000000001</v>
      </c>
      <c r="BC9" s="70">
        <v>4246.6229999999996</v>
      </c>
      <c r="BD9" s="70">
        <v>3771.645</v>
      </c>
      <c r="BE9" s="70">
        <v>474.91899999999998</v>
      </c>
      <c r="BF9" s="70">
        <v>5428.3909999999996</v>
      </c>
      <c r="BG9" s="70">
        <v>5337.451</v>
      </c>
      <c r="BH9" s="70">
        <v>90.586999999999989</v>
      </c>
      <c r="BI9" s="70">
        <v>4927.3729999999996</v>
      </c>
      <c r="BJ9" s="70">
        <v>4371.8720000000003</v>
      </c>
      <c r="BK9" s="70">
        <v>555.43100000000004</v>
      </c>
      <c r="BL9" s="70">
        <v>6419.3029999999999</v>
      </c>
      <c r="BM9" s="70">
        <v>6324.32</v>
      </c>
      <c r="BN9" s="70">
        <v>94.625999999999991</v>
      </c>
      <c r="BO9" s="70">
        <v>4270.6710000000003</v>
      </c>
      <c r="BP9" s="70">
        <v>3735.623</v>
      </c>
      <c r="BQ9" s="70">
        <v>534.99599999999998</v>
      </c>
      <c r="BR9" s="70">
        <v>6646.7250000000004</v>
      </c>
      <c r="BS9" s="70">
        <v>6459.7390000000005</v>
      </c>
      <c r="BT9" s="70">
        <v>186.62700000000001</v>
      </c>
      <c r="BU9" s="70">
        <v>4491.335</v>
      </c>
      <c r="BV9" s="70">
        <v>3940.9969999999998</v>
      </c>
      <c r="BW9" s="70">
        <v>550.298</v>
      </c>
      <c r="BX9" s="70">
        <v>7614.2909999999993</v>
      </c>
      <c r="BY9" s="70">
        <v>7344.530999999999</v>
      </c>
      <c r="BZ9" s="70">
        <v>269.40100000000001</v>
      </c>
      <c r="CA9" s="70">
        <v>4257.9430000000002</v>
      </c>
      <c r="CB9" s="70">
        <v>3714.6850000000004</v>
      </c>
      <c r="CC9" s="70">
        <v>543.21400000000006</v>
      </c>
      <c r="CD9" s="70">
        <v>7509.0239999999994</v>
      </c>
      <c r="CE9" s="70">
        <v>7339.2579999999998</v>
      </c>
      <c r="CF9" s="70">
        <v>169.40600000000001</v>
      </c>
      <c r="CG9" s="70">
        <v>4147.5070000000005</v>
      </c>
      <c r="CH9" s="70">
        <v>3623.377</v>
      </c>
      <c r="CI9" s="70">
        <v>524.09799999999996</v>
      </c>
      <c r="CJ9" s="70">
        <v>6870.2030000000004</v>
      </c>
      <c r="CK9" s="70">
        <v>6701.9280000000008</v>
      </c>
      <c r="CL9" s="70">
        <v>167.916</v>
      </c>
      <c r="CM9" s="70">
        <v>3831.4189999999999</v>
      </c>
      <c r="CN9" s="70">
        <v>3302.4630000000002</v>
      </c>
      <c r="CO9" s="70">
        <v>528.91499999999996</v>
      </c>
      <c r="CP9" s="70">
        <v>8464.6749999999993</v>
      </c>
      <c r="CQ9" s="70">
        <v>8295.0990000000002</v>
      </c>
      <c r="CR9" s="70">
        <v>169.21800000000002</v>
      </c>
      <c r="CS9" s="70">
        <v>4043.5079999999998</v>
      </c>
      <c r="CT9" s="70">
        <v>3514.4810000000002</v>
      </c>
      <c r="CU9" s="70">
        <v>528.98800000000006</v>
      </c>
      <c r="CV9" s="70">
        <v>7558.8170000000009</v>
      </c>
      <c r="CW9" s="70">
        <v>7351.9470000000001</v>
      </c>
      <c r="CX9" s="70">
        <v>206.51</v>
      </c>
      <c r="CY9" s="70">
        <v>4223.7719999999999</v>
      </c>
      <c r="CZ9" s="70">
        <v>3680.6550000000002</v>
      </c>
      <c r="DA9" s="70">
        <v>543.07600000000002</v>
      </c>
      <c r="DB9" s="70">
        <v>7881.4650000000001</v>
      </c>
      <c r="DC9" s="70">
        <v>7696.9549999999999</v>
      </c>
      <c r="DD9" s="70">
        <v>184.15100000000001</v>
      </c>
      <c r="DE9" s="70">
        <v>4551.8609999999999</v>
      </c>
      <c r="DF9" s="70">
        <v>4024.1790000000001</v>
      </c>
      <c r="DG9" s="70">
        <v>527.65000000000009</v>
      </c>
      <c r="DH9" s="70">
        <v>7821.7219999999998</v>
      </c>
      <c r="DI9" s="70">
        <v>7655.34</v>
      </c>
      <c r="DJ9" s="70">
        <v>166.00399999999999</v>
      </c>
      <c r="DK9" s="70">
        <v>3852.7039999999997</v>
      </c>
      <c r="DL9" s="70">
        <v>3324.125</v>
      </c>
      <c r="DM9" s="70">
        <v>528.5139999999999</v>
      </c>
      <c r="DN9" s="70">
        <v>8032.674</v>
      </c>
      <c r="DO9" s="70">
        <v>7914.2210000000005</v>
      </c>
      <c r="DP9" s="70">
        <v>118.09399999999999</v>
      </c>
      <c r="DQ9" s="70">
        <v>4267.9120000000003</v>
      </c>
      <c r="DR9" s="70">
        <v>3717.5880000000002</v>
      </c>
      <c r="DS9" s="70">
        <v>550.19899999999996</v>
      </c>
      <c r="DT9" s="70">
        <v>8324.3090000000011</v>
      </c>
      <c r="DU9" s="70">
        <v>8184.2569999999996</v>
      </c>
      <c r="DV9" s="70">
        <v>139.69200000000001</v>
      </c>
      <c r="DW9" s="70">
        <v>4434.5110000000004</v>
      </c>
      <c r="DX9" s="70">
        <v>3930.52</v>
      </c>
      <c r="DY9" s="70">
        <v>503.95899999999995</v>
      </c>
      <c r="DZ9" s="70">
        <v>8532.5969999999998</v>
      </c>
      <c r="EA9" s="70">
        <v>8439.67</v>
      </c>
      <c r="EB9" s="70">
        <v>92.561000000000007</v>
      </c>
      <c r="EC9" s="70">
        <v>4470.098</v>
      </c>
      <c r="ED9" s="70">
        <v>3749.0889999999999</v>
      </c>
      <c r="EE9" s="70">
        <v>720.93099999999993</v>
      </c>
      <c r="EF9" s="70">
        <v>8003.0230000000001</v>
      </c>
      <c r="EG9" s="70">
        <v>7913.3449999999993</v>
      </c>
      <c r="EH9" s="70">
        <v>89.317999999999998</v>
      </c>
      <c r="EI9" s="70">
        <v>4261.5300000000007</v>
      </c>
      <c r="EJ9" s="70">
        <v>3547.9740000000002</v>
      </c>
      <c r="EK9" s="70">
        <v>713.4369999999999</v>
      </c>
      <c r="EL9" s="70">
        <v>8641.8880000000008</v>
      </c>
      <c r="EM9" s="70">
        <v>8535.2849999999999</v>
      </c>
      <c r="EN9" s="70">
        <v>106.18600000000001</v>
      </c>
      <c r="EO9" s="70">
        <v>4301.9350000000004</v>
      </c>
      <c r="EP9" s="70">
        <v>3575.9750000000004</v>
      </c>
      <c r="EQ9" s="70">
        <v>725.93599999999992</v>
      </c>
      <c r="ER9" s="70">
        <v>7991.7659999999996</v>
      </c>
      <c r="ES9" s="70">
        <v>7895.8149999999996</v>
      </c>
      <c r="ET9" s="70">
        <v>95.570999999999998</v>
      </c>
      <c r="EU9" s="70">
        <v>4243.2610000000004</v>
      </c>
      <c r="EV9" s="70">
        <v>3529.665</v>
      </c>
      <c r="EW9" s="70">
        <v>713.52100000000007</v>
      </c>
      <c r="EX9" s="70">
        <v>7639.8960000000006</v>
      </c>
      <c r="EY9" s="70">
        <v>7559.1190000000006</v>
      </c>
      <c r="EZ9" s="70">
        <v>80.416999999999987</v>
      </c>
      <c r="FA9" s="70">
        <v>4198.348</v>
      </c>
      <c r="FB9" s="70">
        <v>3509.3220000000001</v>
      </c>
      <c r="FC9" s="70">
        <v>688.90500000000009</v>
      </c>
      <c r="FD9" s="70">
        <v>9839.7979999999989</v>
      </c>
      <c r="FE9" s="70">
        <v>9712.3459999999995</v>
      </c>
      <c r="FF9" s="70">
        <v>127.08200000000001</v>
      </c>
      <c r="FG9" s="70">
        <v>4135.9129999999996</v>
      </c>
      <c r="FH9" s="70">
        <v>3647.1530000000002</v>
      </c>
      <c r="FI9" s="70">
        <v>488.73400000000009</v>
      </c>
      <c r="FJ9" s="70">
        <v>8124.3369999999995</v>
      </c>
      <c r="FK9" s="70">
        <v>7980.2469999999994</v>
      </c>
      <c r="FL9" s="70">
        <v>143.69899999999998</v>
      </c>
      <c r="FM9" s="70">
        <v>3964.5769999999998</v>
      </c>
      <c r="FN9" s="70">
        <v>3447.3409999999999</v>
      </c>
      <c r="FO9" s="70">
        <v>517.15800000000002</v>
      </c>
      <c r="FP9" s="70">
        <v>9041.1859999999997</v>
      </c>
      <c r="FQ9" s="70">
        <v>8910.9620000000014</v>
      </c>
      <c r="FR9" s="70">
        <v>129.81299999999999</v>
      </c>
      <c r="FS9" s="70">
        <v>3757.1279999999997</v>
      </c>
      <c r="FT9" s="70">
        <v>3240.7549999999997</v>
      </c>
      <c r="FU9" s="70">
        <v>516.26400000000001</v>
      </c>
      <c r="FV9" s="70">
        <v>7784.9059999999999</v>
      </c>
      <c r="FW9" s="70">
        <v>7647.3940000000002</v>
      </c>
      <c r="FX9" s="70">
        <v>137.137</v>
      </c>
      <c r="FY9" s="70">
        <v>3754.6769999999997</v>
      </c>
      <c r="FZ9" s="70">
        <v>3225.6680000000001</v>
      </c>
      <c r="GA9" s="70">
        <v>528.99199999999996</v>
      </c>
      <c r="GB9" s="70">
        <v>7821.7219999999998</v>
      </c>
      <c r="GC9" s="70">
        <v>7655.34</v>
      </c>
      <c r="GD9" s="70">
        <v>166.00399999999999</v>
      </c>
      <c r="GE9" s="70">
        <v>3852.7039999999997</v>
      </c>
      <c r="GF9" s="70">
        <v>3324.125</v>
      </c>
      <c r="GG9" s="70">
        <v>528.5139999999999</v>
      </c>
      <c r="GH9" s="236">
        <v>7666.009</v>
      </c>
      <c r="GI9" s="236">
        <v>7399.2240000000002</v>
      </c>
      <c r="GJ9" s="236">
        <v>262.745</v>
      </c>
      <c r="GK9" s="236">
        <v>2323.248</v>
      </c>
      <c r="GL9" s="236">
        <v>1801.4770000000001</v>
      </c>
      <c r="GM9" s="236">
        <v>521.35799999999995</v>
      </c>
      <c r="GN9" s="236">
        <v>9776.9930000000004</v>
      </c>
      <c r="GO9" s="236">
        <v>9441.3469999999998</v>
      </c>
      <c r="GP9" s="236">
        <v>333.42499999999995</v>
      </c>
      <c r="GQ9" s="236">
        <v>2335.3540000000003</v>
      </c>
      <c r="GR9" s="236">
        <v>1809.9169999999999</v>
      </c>
      <c r="GS9" s="236">
        <v>521.28899999999999</v>
      </c>
      <c r="GT9" s="1099" t="s">
        <v>2638</v>
      </c>
      <c r="GU9" s="160">
        <v>3</v>
      </c>
    </row>
    <row r="10" spans="1:203" s="62" customFormat="1" ht="15.75">
      <c r="A10" s="85">
        <v>4</v>
      </c>
      <c r="B10" s="1093" t="s">
        <v>2356</v>
      </c>
      <c r="C10" s="49" t="s">
        <v>2350</v>
      </c>
      <c r="D10" s="853">
        <v>16.935000000000002</v>
      </c>
      <c r="E10" s="853">
        <v>16.713000000000001</v>
      </c>
      <c r="F10" s="853">
        <v>0.222</v>
      </c>
      <c r="G10" s="853">
        <v>24.588999999999999</v>
      </c>
      <c r="H10" s="853">
        <v>10.398</v>
      </c>
      <c r="I10" s="853">
        <v>14.190999999999999</v>
      </c>
      <c r="J10" s="853">
        <v>35.152999999999999</v>
      </c>
      <c r="K10" s="853">
        <v>34.838000000000001</v>
      </c>
      <c r="L10" s="853">
        <v>0.315</v>
      </c>
      <c r="M10" s="853">
        <v>105.60399999999998</v>
      </c>
      <c r="N10" s="853">
        <v>93.99199999999999</v>
      </c>
      <c r="O10" s="853">
        <v>11.612</v>
      </c>
      <c r="P10" s="853">
        <v>19.559000000000001</v>
      </c>
      <c r="Q10" s="853">
        <v>19.559000000000001</v>
      </c>
      <c r="R10" s="853">
        <v>0</v>
      </c>
      <c r="S10" s="853">
        <v>156.96599999999998</v>
      </c>
      <c r="T10" s="853">
        <v>134.33999999999997</v>
      </c>
      <c r="U10" s="853">
        <v>22.625999999999998</v>
      </c>
      <c r="V10" s="853">
        <v>21.457000000000001</v>
      </c>
      <c r="W10" s="853">
        <v>21.457000000000001</v>
      </c>
      <c r="X10" s="853">
        <v>0</v>
      </c>
      <c r="Y10" s="853">
        <v>190.46799999999996</v>
      </c>
      <c r="Z10" s="853">
        <v>170.05499999999998</v>
      </c>
      <c r="AA10" s="853">
        <v>20.412999999999997</v>
      </c>
      <c r="AB10" s="70">
        <v>20.448999999999998</v>
      </c>
      <c r="AC10" s="70">
        <v>20.448999999999998</v>
      </c>
      <c r="AD10" s="70">
        <v>0</v>
      </c>
      <c r="AE10" s="70">
        <v>44.663000000000004</v>
      </c>
      <c r="AF10" s="70">
        <v>10.112</v>
      </c>
      <c r="AG10" s="70">
        <v>34.551000000000002</v>
      </c>
      <c r="AH10" s="70">
        <v>68.69</v>
      </c>
      <c r="AI10" s="70">
        <v>68.688999999999993</v>
      </c>
      <c r="AJ10" s="70">
        <v>1E-3</v>
      </c>
      <c r="AK10" s="70">
        <v>28.161999999999999</v>
      </c>
      <c r="AL10" s="70">
        <v>3.323</v>
      </c>
      <c r="AM10" s="70">
        <v>24.838999999999999</v>
      </c>
      <c r="AN10" s="70">
        <v>22.882000000000001</v>
      </c>
      <c r="AO10" s="70">
        <v>22.882000000000001</v>
      </c>
      <c r="AP10" s="70">
        <v>0</v>
      </c>
      <c r="AQ10" s="70">
        <v>29.980999999999998</v>
      </c>
      <c r="AR10" s="70">
        <v>7.802999999999999</v>
      </c>
      <c r="AS10" s="70">
        <v>22.177999999999997</v>
      </c>
      <c r="AT10" s="70">
        <v>51.091999999999999</v>
      </c>
      <c r="AU10" s="70">
        <v>51.091999999999999</v>
      </c>
      <c r="AV10" s="70">
        <v>0</v>
      </c>
      <c r="AW10" s="70">
        <v>30.242999999999999</v>
      </c>
      <c r="AX10" s="70">
        <v>6.4819999999999993</v>
      </c>
      <c r="AY10" s="70">
        <v>23.760999999999999</v>
      </c>
      <c r="AZ10" s="70">
        <v>85.027000000000001</v>
      </c>
      <c r="BA10" s="70">
        <v>84.910000000000011</v>
      </c>
      <c r="BB10" s="70">
        <v>0.11700000000000001</v>
      </c>
      <c r="BC10" s="70">
        <v>30.195000000000004</v>
      </c>
      <c r="BD10" s="70">
        <v>6.7510000000000003</v>
      </c>
      <c r="BE10" s="70">
        <v>23.443999999999999</v>
      </c>
      <c r="BF10" s="70">
        <v>26.217000000000002</v>
      </c>
      <c r="BG10" s="70">
        <v>26.217000000000002</v>
      </c>
      <c r="BH10" s="70">
        <v>0</v>
      </c>
      <c r="BI10" s="70">
        <v>26.463000000000001</v>
      </c>
      <c r="BJ10" s="70">
        <v>4.7009999999999996</v>
      </c>
      <c r="BK10" s="70">
        <v>21.762</v>
      </c>
      <c r="BL10" s="70">
        <v>34.794999999999995</v>
      </c>
      <c r="BM10" s="70">
        <v>34.794999999999995</v>
      </c>
      <c r="BN10" s="70">
        <v>0</v>
      </c>
      <c r="BO10" s="70">
        <v>28.630000000000003</v>
      </c>
      <c r="BP10" s="70">
        <v>4.8360000000000003</v>
      </c>
      <c r="BQ10" s="70">
        <v>23.793999999999997</v>
      </c>
      <c r="BR10" s="70">
        <v>37.753000000000007</v>
      </c>
      <c r="BS10" s="70">
        <v>37.753000000000007</v>
      </c>
      <c r="BT10" s="70">
        <v>0</v>
      </c>
      <c r="BU10" s="70">
        <v>32.585000000000001</v>
      </c>
      <c r="BV10" s="70">
        <v>5.2549999999999999</v>
      </c>
      <c r="BW10" s="70">
        <v>27.330000000000002</v>
      </c>
      <c r="BX10" s="70">
        <v>24.861999999999998</v>
      </c>
      <c r="BY10" s="70">
        <v>24.86</v>
      </c>
      <c r="BZ10" s="70">
        <v>2E-3</v>
      </c>
      <c r="CA10" s="70">
        <v>27.538000000000004</v>
      </c>
      <c r="CB10" s="70">
        <v>3.6180000000000003</v>
      </c>
      <c r="CC10" s="70">
        <v>23.919999999999998</v>
      </c>
      <c r="CD10" s="70">
        <v>23.894000000000002</v>
      </c>
      <c r="CE10" s="70">
        <v>23.858000000000001</v>
      </c>
      <c r="CF10" s="70">
        <v>3.5999999999999997E-2</v>
      </c>
      <c r="CG10" s="70">
        <v>30.257999999999999</v>
      </c>
      <c r="CH10" s="70">
        <v>3.4220000000000002</v>
      </c>
      <c r="CI10" s="70">
        <v>26.835999999999999</v>
      </c>
      <c r="CJ10" s="70">
        <v>120.599</v>
      </c>
      <c r="CK10" s="70">
        <v>120.595</v>
      </c>
      <c r="CL10" s="70">
        <v>4.0000000000000001E-3</v>
      </c>
      <c r="CM10" s="70">
        <v>28.820999999999998</v>
      </c>
      <c r="CN10" s="70">
        <v>2.6639999999999997</v>
      </c>
      <c r="CO10" s="70">
        <v>26.157</v>
      </c>
      <c r="CP10" s="70">
        <v>108.86</v>
      </c>
      <c r="CQ10" s="70">
        <v>108.858</v>
      </c>
      <c r="CR10" s="70">
        <v>2E-3</v>
      </c>
      <c r="CS10" s="70">
        <v>27.065000000000001</v>
      </c>
      <c r="CT10" s="70">
        <v>2.84</v>
      </c>
      <c r="CU10" s="70">
        <v>24.224999999999998</v>
      </c>
      <c r="CV10" s="70">
        <v>123.73099999999999</v>
      </c>
      <c r="CW10" s="70">
        <v>123.72999999999999</v>
      </c>
      <c r="CX10" s="70">
        <v>1E-3</v>
      </c>
      <c r="CY10" s="70">
        <v>28.576000000000001</v>
      </c>
      <c r="CZ10" s="70">
        <v>3.62</v>
      </c>
      <c r="DA10" s="70">
        <v>24.956</v>
      </c>
      <c r="DB10" s="70">
        <v>68.69</v>
      </c>
      <c r="DC10" s="70">
        <v>68.688999999999993</v>
      </c>
      <c r="DD10" s="70">
        <v>1E-3</v>
      </c>
      <c r="DE10" s="70">
        <v>28.161999999999999</v>
      </c>
      <c r="DF10" s="70">
        <v>3.323</v>
      </c>
      <c r="DG10" s="70">
        <v>24.838999999999999</v>
      </c>
      <c r="DH10" s="70">
        <v>30.398</v>
      </c>
      <c r="DI10" s="70">
        <v>30.396000000000001</v>
      </c>
      <c r="DJ10" s="70">
        <v>2E-3</v>
      </c>
      <c r="DK10" s="70">
        <v>47.231999999999999</v>
      </c>
      <c r="DL10" s="70">
        <v>11.23</v>
      </c>
      <c r="DM10" s="70">
        <v>36.002000000000002</v>
      </c>
      <c r="DN10" s="70">
        <v>129.99999999999997</v>
      </c>
      <c r="DO10" s="70">
        <v>129.99599999999998</v>
      </c>
      <c r="DP10" s="70">
        <v>4.0000000000000001E-3</v>
      </c>
      <c r="DQ10" s="70">
        <v>34.39</v>
      </c>
      <c r="DR10" s="70">
        <v>5.4729999999999999</v>
      </c>
      <c r="DS10" s="70">
        <v>28.916999999999998</v>
      </c>
      <c r="DT10" s="70">
        <v>28.186999999999998</v>
      </c>
      <c r="DU10" s="70">
        <v>28.183</v>
      </c>
      <c r="DV10" s="70">
        <v>4.0000000000000001E-3</v>
      </c>
      <c r="DW10" s="70">
        <v>29.321999999999996</v>
      </c>
      <c r="DX10" s="70">
        <v>5.8839999999999995</v>
      </c>
      <c r="DY10" s="70">
        <v>23.437999999999999</v>
      </c>
      <c r="DZ10" s="70">
        <v>27.446999999999999</v>
      </c>
      <c r="EA10" s="70">
        <v>27.444000000000003</v>
      </c>
      <c r="EB10" s="70">
        <v>3.0000000000000001E-3</v>
      </c>
      <c r="EC10" s="70">
        <v>29.647999999999996</v>
      </c>
      <c r="ED10" s="70">
        <v>7.1040000000000001</v>
      </c>
      <c r="EE10" s="70">
        <v>22.544</v>
      </c>
      <c r="EF10" s="70">
        <v>21.72</v>
      </c>
      <c r="EG10" s="70">
        <v>21.716999999999999</v>
      </c>
      <c r="EH10" s="70">
        <v>3.0000000000000001E-3</v>
      </c>
      <c r="EI10" s="70">
        <v>36.337000000000003</v>
      </c>
      <c r="EJ10" s="70">
        <v>13.327999999999999</v>
      </c>
      <c r="EK10" s="70">
        <v>23.009</v>
      </c>
      <c r="EL10" s="70">
        <v>120.81</v>
      </c>
      <c r="EM10" s="70">
        <v>120.79900000000001</v>
      </c>
      <c r="EN10" s="70">
        <v>1.0999999999999999E-2</v>
      </c>
      <c r="EO10" s="70">
        <v>58.267000000000003</v>
      </c>
      <c r="EP10" s="70">
        <v>15.466000000000001</v>
      </c>
      <c r="EQ10" s="70">
        <v>42.801000000000002</v>
      </c>
      <c r="ER10" s="70">
        <v>30.52</v>
      </c>
      <c r="ES10" s="70">
        <v>30.515999999999998</v>
      </c>
      <c r="ET10" s="70">
        <v>4.0000000000000001E-3</v>
      </c>
      <c r="EU10" s="70">
        <v>41.707000000000001</v>
      </c>
      <c r="EV10" s="70">
        <v>17.725999999999999</v>
      </c>
      <c r="EW10" s="70">
        <v>23.980999999999998</v>
      </c>
      <c r="EX10" s="70">
        <v>24.323999999999998</v>
      </c>
      <c r="EY10" s="70">
        <v>24.320999999999998</v>
      </c>
      <c r="EZ10" s="70">
        <v>3.0000000000000001E-3</v>
      </c>
      <c r="FA10" s="70">
        <v>44.906999999999996</v>
      </c>
      <c r="FB10" s="70">
        <v>21.975000000000001</v>
      </c>
      <c r="FC10" s="70">
        <v>22.931999999999999</v>
      </c>
      <c r="FD10" s="70">
        <v>23.895999999999997</v>
      </c>
      <c r="FE10" s="70">
        <v>23.893999999999998</v>
      </c>
      <c r="FF10" s="70">
        <v>2E-3</v>
      </c>
      <c r="FG10" s="70">
        <v>42.918999999999997</v>
      </c>
      <c r="FH10" s="70">
        <v>16.728999999999999</v>
      </c>
      <c r="FI10" s="70">
        <v>26.19</v>
      </c>
      <c r="FJ10" s="70">
        <v>32.181999999999995</v>
      </c>
      <c r="FK10" s="70">
        <v>32.178999999999995</v>
      </c>
      <c r="FL10" s="70">
        <v>3.0000000000000001E-3</v>
      </c>
      <c r="FM10" s="70">
        <v>35.529000000000003</v>
      </c>
      <c r="FN10" s="70">
        <v>15.681999999999999</v>
      </c>
      <c r="FO10" s="70">
        <v>19.847000000000001</v>
      </c>
      <c r="FP10" s="70">
        <v>22.116999999999997</v>
      </c>
      <c r="FQ10" s="70">
        <v>22.100999999999999</v>
      </c>
      <c r="FR10" s="70">
        <v>1.6E-2</v>
      </c>
      <c r="FS10" s="70">
        <v>37.795000000000002</v>
      </c>
      <c r="FT10" s="70">
        <v>13.561</v>
      </c>
      <c r="FU10" s="70">
        <v>24.234000000000002</v>
      </c>
      <c r="FV10" s="70">
        <v>22.430999999999997</v>
      </c>
      <c r="FW10" s="70">
        <v>22.428999999999998</v>
      </c>
      <c r="FX10" s="70">
        <v>2E-3</v>
      </c>
      <c r="FY10" s="70">
        <v>42.927999999999997</v>
      </c>
      <c r="FZ10" s="70">
        <v>12.629</v>
      </c>
      <c r="GA10" s="70">
        <v>30.298999999999999</v>
      </c>
      <c r="GB10" s="70">
        <v>30.398</v>
      </c>
      <c r="GC10" s="70">
        <v>30.396000000000001</v>
      </c>
      <c r="GD10" s="70">
        <v>2E-3</v>
      </c>
      <c r="GE10" s="70">
        <v>47.231999999999999</v>
      </c>
      <c r="GF10" s="70">
        <v>11.23</v>
      </c>
      <c r="GG10" s="70">
        <v>36.002000000000002</v>
      </c>
      <c r="GH10" s="236">
        <v>48.685000000000002</v>
      </c>
      <c r="GI10" s="236">
        <v>48.683</v>
      </c>
      <c r="GJ10" s="236">
        <v>2E-3</v>
      </c>
      <c r="GK10" s="236">
        <v>37.736000000000004</v>
      </c>
      <c r="GL10" s="236">
        <v>8.6129999999999995</v>
      </c>
      <c r="GM10" s="236">
        <v>29.122999999999998</v>
      </c>
      <c r="GN10" s="236">
        <v>39.981000000000002</v>
      </c>
      <c r="GO10" s="236">
        <v>39.972999999999999</v>
      </c>
      <c r="GP10" s="236">
        <v>8.0000000000000002E-3</v>
      </c>
      <c r="GQ10" s="236">
        <v>27.643000000000001</v>
      </c>
      <c r="GR10" s="236">
        <v>8.6140000000000008</v>
      </c>
      <c r="GS10" s="236">
        <v>19.029</v>
      </c>
      <c r="GT10" s="1099" t="s">
        <v>2639</v>
      </c>
      <c r="GU10" s="160">
        <v>4</v>
      </c>
    </row>
    <row r="11" spans="1:203" s="62" customFormat="1" ht="15.75">
      <c r="A11" s="85">
        <v>5</v>
      </c>
      <c r="B11" s="1095" t="s">
        <v>2358</v>
      </c>
      <c r="C11" s="49" t="s">
        <v>2350</v>
      </c>
      <c r="D11" s="853">
        <v>0.113</v>
      </c>
      <c r="E11" s="853">
        <v>0.113</v>
      </c>
      <c r="F11" s="853">
        <v>0</v>
      </c>
      <c r="G11" s="853">
        <v>0.77600000000000013</v>
      </c>
      <c r="H11" s="853">
        <v>0.24199999999999999</v>
      </c>
      <c r="I11" s="853">
        <v>0.53400000000000014</v>
      </c>
      <c r="J11" s="853">
        <v>1.1729999999999998</v>
      </c>
      <c r="K11" s="853">
        <v>1.1729999999999998</v>
      </c>
      <c r="L11" s="853">
        <v>0</v>
      </c>
      <c r="M11" s="853">
        <v>1.093</v>
      </c>
      <c r="N11" s="853">
        <v>0.23</v>
      </c>
      <c r="O11" s="853">
        <v>0.86299999999999988</v>
      </c>
      <c r="P11" s="853">
        <v>0.33900000000000002</v>
      </c>
      <c r="Q11" s="853">
        <v>0.33900000000000002</v>
      </c>
      <c r="R11" s="853">
        <v>0</v>
      </c>
      <c r="S11" s="853">
        <v>2.1519999999999997</v>
      </c>
      <c r="T11" s="853">
        <v>0.80100000000000005</v>
      </c>
      <c r="U11" s="853">
        <v>1.3509999999999998</v>
      </c>
      <c r="V11" s="853">
        <v>6.5000000000000002E-2</v>
      </c>
      <c r="W11" s="853">
        <v>6.5000000000000002E-2</v>
      </c>
      <c r="X11" s="853">
        <v>0</v>
      </c>
      <c r="Y11" s="853">
        <v>2.3499999999999992</v>
      </c>
      <c r="Z11" s="853">
        <v>0.13</v>
      </c>
      <c r="AA11" s="853">
        <v>2.2199999999999993</v>
      </c>
      <c r="AB11" s="70">
        <v>0.85299999999999998</v>
      </c>
      <c r="AC11" s="70">
        <v>0.85299999999999998</v>
      </c>
      <c r="AD11" s="70">
        <v>0</v>
      </c>
      <c r="AE11" s="70">
        <v>3.2749999999999999</v>
      </c>
      <c r="AF11" s="70">
        <v>0.14000000000000001</v>
      </c>
      <c r="AG11" s="70">
        <v>3.1349999999999998</v>
      </c>
      <c r="AH11" s="70">
        <v>0.16900000000000001</v>
      </c>
      <c r="AI11" s="70">
        <v>0.16900000000000001</v>
      </c>
      <c r="AJ11" s="70">
        <v>0</v>
      </c>
      <c r="AK11" s="70">
        <v>4.6349999999999998</v>
      </c>
      <c r="AL11" s="70">
        <v>0.153</v>
      </c>
      <c r="AM11" s="70">
        <v>4.4820000000000002</v>
      </c>
      <c r="AN11" s="70">
        <v>0.42599999999999999</v>
      </c>
      <c r="AO11" s="70">
        <v>0.42599999999999999</v>
      </c>
      <c r="AP11" s="70">
        <v>0</v>
      </c>
      <c r="AQ11" s="70">
        <v>3.4889999999999999</v>
      </c>
      <c r="AR11" s="70">
        <v>0.19400000000000001</v>
      </c>
      <c r="AS11" s="70">
        <v>3.2949999999999999</v>
      </c>
      <c r="AT11" s="70">
        <v>0.84399999999999997</v>
      </c>
      <c r="AU11" s="70">
        <v>0.84399999999999997</v>
      </c>
      <c r="AV11" s="70">
        <v>0</v>
      </c>
      <c r="AW11" s="70">
        <v>4.0129999999999999</v>
      </c>
      <c r="AX11" s="70">
        <v>0.3</v>
      </c>
      <c r="AY11" s="70">
        <v>3.7130000000000001</v>
      </c>
      <c r="AZ11" s="70">
        <v>1.206</v>
      </c>
      <c r="BA11" s="70">
        <v>1.206</v>
      </c>
      <c r="BB11" s="70">
        <v>0</v>
      </c>
      <c r="BC11" s="70">
        <v>4.0759999999999996</v>
      </c>
      <c r="BD11" s="70">
        <v>0.43099999999999999</v>
      </c>
      <c r="BE11" s="70">
        <v>3.645</v>
      </c>
      <c r="BF11" s="70">
        <v>0.61899999999999999</v>
      </c>
      <c r="BG11" s="70">
        <v>0.61899999999999999</v>
      </c>
      <c r="BH11" s="70">
        <v>0</v>
      </c>
      <c r="BI11" s="70">
        <v>3.907</v>
      </c>
      <c r="BJ11" s="70">
        <v>0.251</v>
      </c>
      <c r="BK11" s="70">
        <v>3.6560000000000001</v>
      </c>
      <c r="BL11" s="70">
        <v>0.626</v>
      </c>
      <c r="BM11" s="70">
        <v>0.626</v>
      </c>
      <c r="BN11" s="70">
        <v>0</v>
      </c>
      <c r="BO11" s="70">
        <v>3.9470000000000001</v>
      </c>
      <c r="BP11" s="70">
        <v>0.27800000000000002</v>
      </c>
      <c r="BQ11" s="70">
        <v>3.669</v>
      </c>
      <c r="BR11" s="70">
        <v>0.185</v>
      </c>
      <c r="BS11" s="70">
        <v>0.185</v>
      </c>
      <c r="BT11" s="70">
        <v>0</v>
      </c>
      <c r="BU11" s="70">
        <v>3.887</v>
      </c>
      <c r="BV11" s="70">
        <v>0.122</v>
      </c>
      <c r="BW11" s="70">
        <v>3.7650000000000001</v>
      </c>
      <c r="BX11" s="70">
        <v>0</v>
      </c>
      <c r="BY11" s="70">
        <v>0</v>
      </c>
      <c r="BZ11" s="70">
        <v>0</v>
      </c>
      <c r="CA11" s="70">
        <v>3.9350000000000001</v>
      </c>
      <c r="CB11" s="70">
        <v>0</v>
      </c>
      <c r="CC11" s="70">
        <v>3.9350000000000001</v>
      </c>
      <c r="CD11" s="70">
        <v>0</v>
      </c>
      <c r="CE11" s="70">
        <v>0</v>
      </c>
      <c r="CF11" s="70">
        <v>0</v>
      </c>
      <c r="CG11" s="70">
        <v>4.3120000000000003</v>
      </c>
      <c r="CH11" s="70">
        <v>0.23</v>
      </c>
      <c r="CI11" s="70">
        <v>4.0819999999999999</v>
      </c>
      <c r="CJ11" s="70">
        <v>0.378</v>
      </c>
      <c r="CK11" s="70">
        <v>0.378</v>
      </c>
      <c r="CL11" s="70">
        <v>0</v>
      </c>
      <c r="CM11" s="70">
        <v>4.3140000000000001</v>
      </c>
      <c r="CN11" s="70">
        <v>0.22900000000000001</v>
      </c>
      <c r="CO11" s="70">
        <v>4.085</v>
      </c>
      <c r="CP11" s="70">
        <v>0.31900000000000001</v>
      </c>
      <c r="CQ11" s="70">
        <v>0.31900000000000001</v>
      </c>
      <c r="CR11" s="70">
        <v>0</v>
      </c>
      <c r="CS11" s="70">
        <v>4.2710000000000008</v>
      </c>
      <c r="CT11" s="70">
        <v>0.113</v>
      </c>
      <c r="CU11" s="70">
        <v>4.1580000000000004</v>
      </c>
      <c r="CV11" s="70">
        <v>0.47399999999999998</v>
      </c>
      <c r="CW11" s="70">
        <v>0.47399999999999998</v>
      </c>
      <c r="CX11" s="70">
        <v>0</v>
      </c>
      <c r="CY11" s="70">
        <v>4.8250000000000002</v>
      </c>
      <c r="CZ11" s="70">
        <v>0.26700000000000002</v>
      </c>
      <c r="DA11" s="70">
        <v>4.5579999999999998</v>
      </c>
      <c r="DB11" s="70">
        <v>0.16900000000000001</v>
      </c>
      <c r="DC11" s="70">
        <v>0.16900000000000001</v>
      </c>
      <c r="DD11" s="70">
        <v>0</v>
      </c>
      <c r="DE11" s="70">
        <v>4.6349999999999998</v>
      </c>
      <c r="DF11" s="70">
        <v>0.153</v>
      </c>
      <c r="DG11" s="70">
        <v>4.4820000000000002</v>
      </c>
      <c r="DH11" s="70">
        <v>0.439</v>
      </c>
      <c r="DI11" s="70">
        <v>0.439</v>
      </c>
      <c r="DJ11" s="70">
        <v>0</v>
      </c>
      <c r="DK11" s="70">
        <v>5.8279999999999994</v>
      </c>
      <c r="DL11" s="70">
        <v>0.441</v>
      </c>
      <c r="DM11" s="70">
        <v>5.3869999999999996</v>
      </c>
      <c r="DN11" s="70">
        <v>0.27700000000000002</v>
      </c>
      <c r="DO11" s="70">
        <v>0.27700000000000002</v>
      </c>
      <c r="DP11" s="70">
        <v>0</v>
      </c>
      <c r="DQ11" s="70">
        <v>4.8380000000000001</v>
      </c>
      <c r="DR11" s="70">
        <v>0.45700000000000002</v>
      </c>
      <c r="DS11" s="70">
        <v>4.3810000000000002</v>
      </c>
      <c r="DT11" s="70">
        <v>0.153</v>
      </c>
      <c r="DU11" s="70">
        <v>0.153</v>
      </c>
      <c r="DV11" s="70">
        <v>0</v>
      </c>
      <c r="DW11" s="70">
        <v>4.7029999999999994</v>
      </c>
      <c r="DX11" s="70">
        <v>0.26500000000000001</v>
      </c>
      <c r="DY11" s="70">
        <v>4.4379999999999997</v>
      </c>
      <c r="DZ11" s="70">
        <v>0</v>
      </c>
      <c r="EA11" s="70">
        <v>0</v>
      </c>
      <c r="EB11" s="70">
        <v>0</v>
      </c>
      <c r="EC11" s="70">
        <v>4.99</v>
      </c>
      <c r="ED11" s="70">
        <v>0.34599999999999997</v>
      </c>
      <c r="EE11" s="70">
        <v>4.6440000000000001</v>
      </c>
      <c r="EF11" s="70">
        <v>0</v>
      </c>
      <c r="EG11" s="70">
        <v>0</v>
      </c>
      <c r="EH11" s="70">
        <v>0</v>
      </c>
      <c r="EI11" s="70">
        <v>4.718</v>
      </c>
      <c r="EJ11" s="70">
        <v>0.122</v>
      </c>
      <c r="EK11" s="70">
        <v>4.5960000000000001</v>
      </c>
      <c r="EL11" s="70">
        <v>0</v>
      </c>
      <c r="EM11" s="70">
        <v>0</v>
      </c>
      <c r="EN11" s="70">
        <v>0</v>
      </c>
      <c r="EO11" s="70">
        <v>4.8019999999999996</v>
      </c>
      <c r="EP11" s="70">
        <v>0.27400000000000002</v>
      </c>
      <c r="EQ11" s="70">
        <v>4.5279999999999996</v>
      </c>
      <c r="ER11" s="70">
        <v>0</v>
      </c>
      <c r="ES11" s="70">
        <v>0</v>
      </c>
      <c r="ET11" s="70">
        <v>0</v>
      </c>
      <c r="EU11" s="70">
        <v>5.6740000000000004</v>
      </c>
      <c r="EV11" s="70">
        <v>0.75900000000000001</v>
      </c>
      <c r="EW11" s="70">
        <v>4.915</v>
      </c>
      <c r="EX11" s="70">
        <v>0</v>
      </c>
      <c r="EY11" s="70">
        <v>0</v>
      </c>
      <c r="EZ11" s="70">
        <v>0</v>
      </c>
      <c r="FA11" s="70">
        <v>5.508</v>
      </c>
      <c r="FB11" s="70">
        <v>0.68</v>
      </c>
      <c r="FC11" s="70">
        <v>4.8280000000000003</v>
      </c>
      <c r="FD11" s="70">
        <v>0</v>
      </c>
      <c r="FE11" s="70">
        <v>0</v>
      </c>
      <c r="FF11" s="70">
        <v>0</v>
      </c>
      <c r="FG11" s="70">
        <v>5.4139999999999997</v>
      </c>
      <c r="FH11" s="70">
        <v>0.504</v>
      </c>
      <c r="FI11" s="70">
        <v>4.91</v>
      </c>
      <c r="FJ11" s="70">
        <v>0</v>
      </c>
      <c r="FK11" s="70">
        <v>0</v>
      </c>
      <c r="FL11" s="70">
        <v>0</v>
      </c>
      <c r="FM11" s="70">
        <v>5.74</v>
      </c>
      <c r="FN11" s="70">
        <v>0.22600000000000001</v>
      </c>
      <c r="FO11" s="70">
        <v>5.5140000000000002</v>
      </c>
      <c r="FP11" s="70">
        <v>0.13500000000000001</v>
      </c>
      <c r="FQ11" s="70">
        <v>0.13500000000000001</v>
      </c>
      <c r="FR11" s="70">
        <v>0</v>
      </c>
      <c r="FS11" s="70">
        <v>5.75</v>
      </c>
      <c r="FT11" s="70">
        <v>0.26300000000000001</v>
      </c>
      <c r="FU11" s="70">
        <v>5.4870000000000001</v>
      </c>
      <c r="FV11" s="70">
        <v>0.442</v>
      </c>
      <c r="FW11" s="70">
        <v>0.442</v>
      </c>
      <c r="FX11" s="70">
        <v>0</v>
      </c>
      <c r="FY11" s="70">
        <v>6.0229999999999997</v>
      </c>
      <c r="FZ11" s="70">
        <v>0.64900000000000002</v>
      </c>
      <c r="GA11" s="70">
        <v>5.3739999999999997</v>
      </c>
      <c r="GB11" s="70">
        <v>0.439</v>
      </c>
      <c r="GC11" s="70">
        <v>0.439</v>
      </c>
      <c r="GD11" s="70">
        <v>0</v>
      </c>
      <c r="GE11" s="70">
        <v>5.8279999999999994</v>
      </c>
      <c r="GF11" s="70">
        <v>0.441</v>
      </c>
      <c r="GG11" s="70">
        <v>5.3869999999999996</v>
      </c>
      <c r="GH11" s="236">
        <v>0.74399999999999999</v>
      </c>
      <c r="GI11" s="236">
        <v>0.74399999999999999</v>
      </c>
      <c r="GJ11" s="236">
        <v>0</v>
      </c>
      <c r="GK11" s="236">
        <v>6.4370000000000003</v>
      </c>
      <c r="GL11" s="236">
        <v>0.55300000000000005</v>
      </c>
      <c r="GM11" s="236">
        <v>5.8840000000000003</v>
      </c>
      <c r="GN11" s="236">
        <v>0.33900000000000002</v>
      </c>
      <c r="GO11" s="236">
        <v>0.33900000000000002</v>
      </c>
      <c r="GP11" s="236">
        <v>0</v>
      </c>
      <c r="GQ11" s="236">
        <v>6.8870000000000005</v>
      </c>
      <c r="GR11" s="236">
        <v>0.55700000000000005</v>
      </c>
      <c r="GS11" s="236">
        <v>6.33</v>
      </c>
      <c r="GT11" s="1099" t="s">
        <v>2640</v>
      </c>
      <c r="GU11" s="160">
        <v>5</v>
      </c>
    </row>
    <row r="12" spans="1:203" s="62" customFormat="1" ht="15.75">
      <c r="A12" s="85">
        <v>6</v>
      </c>
      <c r="B12" s="1090" t="s">
        <v>2359</v>
      </c>
      <c r="C12" s="49"/>
      <c r="D12" s="853"/>
      <c r="E12" s="853"/>
      <c r="F12" s="853"/>
      <c r="G12" s="853"/>
      <c r="H12" s="853"/>
      <c r="I12" s="853"/>
      <c r="J12" s="853"/>
      <c r="K12" s="853"/>
      <c r="L12" s="853"/>
      <c r="M12" s="853"/>
      <c r="N12" s="853"/>
      <c r="O12" s="853"/>
      <c r="P12" s="853"/>
      <c r="Q12" s="853"/>
      <c r="R12" s="853"/>
      <c r="S12" s="853"/>
      <c r="T12" s="853"/>
      <c r="U12" s="853"/>
      <c r="V12" s="853"/>
      <c r="W12" s="853"/>
      <c r="X12" s="853"/>
      <c r="Y12" s="853"/>
      <c r="Z12" s="853"/>
      <c r="AA12" s="853"/>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236"/>
      <c r="GI12" s="236"/>
      <c r="GJ12" s="236"/>
      <c r="GK12" s="236"/>
      <c r="GL12" s="236"/>
      <c r="GM12" s="236"/>
      <c r="GN12" s="236"/>
      <c r="GO12" s="236"/>
      <c r="GP12" s="236"/>
      <c r="GQ12" s="236"/>
      <c r="GR12" s="236"/>
      <c r="GS12" s="236"/>
      <c r="GT12" s="1098" t="s">
        <v>2360</v>
      </c>
      <c r="GU12" s="160">
        <v>6</v>
      </c>
    </row>
    <row r="13" spans="1:203" s="62" customFormat="1" ht="15.75">
      <c r="A13" s="85">
        <v>7</v>
      </c>
      <c r="B13" s="1093" t="s">
        <v>2361</v>
      </c>
      <c r="C13" s="49" t="s">
        <v>2350</v>
      </c>
      <c r="D13" s="853">
        <v>104.2</v>
      </c>
      <c r="E13" s="853">
        <v>38.307000000000002</v>
      </c>
      <c r="F13" s="853">
        <v>65.893000000000001</v>
      </c>
      <c r="G13" s="853">
        <v>190.89600000000002</v>
      </c>
      <c r="H13" s="853">
        <v>145.77600000000001</v>
      </c>
      <c r="I13" s="853">
        <v>45.12</v>
      </c>
      <c r="J13" s="853">
        <v>65.016999999999996</v>
      </c>
      <c r="K13" s="853">
        <v>20.594000000000001</v>
      </c>
      <c r="L13" s="853">
        <v>44.422999999999995</v>
      </c>
      <c r="M13" s="853">
        <v>239.30799999999999</v>
      </c>
      <c r="N13" s="853">
        <v>204.952</v>
      </c>
      <c r="O13" s="853">
        <v>34.356000000000002</v>
      </c>
      <c r="P13" s="853">
        <v>57.421000000000006</v>
      </c>
      <c r="Q13" s="853">
        <v>40.568000000000005</v>
      </c>
      <c r="R13" s="853">
        <v>16.853000000000002</v>
      </c>
      <c r="S13" s="853">
        <v>298.00600000000003</v>
      </c>
      <c r="T13" s="853">
        <v>232.40400000000002</v>
      </c>
      <c r="U13" s="853">
        <v>65.602000000000004</v>
      </c>
      <c r="V13" s="853">
        <v>38.058000000000007</v>
      </c>
      <c r="W13" s="853">
        <v>15.914000000000001</v>
      </c>
      <c r="X13" s="853">
        <v>22.144000000000002</v>
      </c>
      <c r="Y13" s="853">
        <v>421.03700000000003</v>
      </c>
      <c r="Z13" s="853">
        <v>373.67200000000003</v>
      </c>
      <c r="AA13" s="853">
        <v>47.365000000000002</v>
      </c>
      <c r="AB13" s="70">
        <v>143.29400000000001</v>
      </c>
      <c r="AC13" s="70">
        <v>70.263000000000005</v>
      </c>
      <c r="AD13" s="70">
        <v>73.031000000000006</v>
      </c>
      <c r="AE13" s="70">
        <v>267.37299999999999</v>
      </c>
      <c r="AF13" s="70">
        <v>227.173</v>
      </c>
      <c r="AG13" s="70">
        <v>40.200000000000003</v>
      </c>
      <c r="AH13" s="70">
        <v>7.3980000000000006</v>
      </c>
      <c r="AI13" s="70">
        <v>7.3980000000000006</v>
      </c>
      <c r="AJ13" s="70">
        <v>0</v>
      </c>
      <c r="AK13" s="70">
        <v>61.210999999999999</v>
      </c>
      <c r="AL13" s="70">
        <v>21.633000000000003</v>
      </c>
      <c r="AM13" s="70">
        <v>39.578000000000003</v>
      </c>
      <c r="AN13" s="70">
        <v>199.899</v>
      </c>
      <c r="AO13" s="70">
        <v>122.58499999999999</v>
      </c>
      <c r="AP13" s="70">
        <v>77.313999999999993</v>
      </c>
      <c r="AQ13" s="70">
        <v>222.09100000000001</v>
      </c>
      <c r="AR13" s="70">
        <v>179.04499999999999</v>
      </c>
      <c r="AS13" s="70">
        <v>43.045999999999999</v>
      </c>
      <c r="AT13" s="70">
        <v>191.23099999999999</v>
      </c>
      <c r="AU13" s="70">
        <v>116.414</v>
      </c>
      <c r="AV13" s="70">
        <v>74.816999999999993</v>
      </c>
      <c r="AW13" s="70">
        <v>217.196</v>
      </c>
      <c r="AX13" s="70">
        <v>172.46199999999999</v>
      </c>
      <c r="AY13" s="70">
        <v>44.734000000000002</v>
      </c>
      <c r="AZ13" s="70">
        <v>161.88400000000001</v>
      </c>
      <c r="BA13" s="70">
        <v>95.867000000000004</v>
      </c>
      <c r="BB13" s="70">
        <v>66.016999999999996</v>
      </c>
      <c r="BC13" s="70">
        <v>216.16900000000001</v>
      </c>
      <c r="BD13" s="70">
        <v>158.35499999999999</v>
      </c>
      <c r="BE13" s="70">
        <v>57.814</v>
      </c>
      <c r="BF13" s="70">
        <v>78.725999999999999</v>
      </c>
      <c r="BG13" s="70">
        <v>6.3309999999999995</v>
      </c>
      <c r="BH13" s="70">
        <v>72.394999999999996</v>
      </c>
      <c r="BI13" s="70">
        <v>208.119</v>
      </c>
      <c r="BJ13" s="70">
        <v>168.614</v>
      </c>
      <c r="BK13" s="70">
        <v>39.505000000000003</v>
      </c>
      <c r="BL13" s="70">
        <v>83.986000000000004</v>
      </c>
      <c r="BM13" s="70">
        <v>5.9109999999999996</v>
      </c>
      <c r="BN13" s="70">
        <v>78.075000000000003</v>
      </c>
      <c r="BO13" s="70">
        <v>181.92400000000001</v>
      </c>
      <c r="BP13" s="70">
        <v>140.97</v>
      </c>
      <c r="BQ13" s="70">
        <v>40.954000000000001</v>
      </c>
      <c r="BR13" s="70">
        <v>101.32400000000001</v>
      </c>
      <c r="BS13" s="70">
        <v>6.0549999999999997</v>
      </c>
      <c r="BT13" s="70">
        <v>95.269000000000005</v>
      </c>
      <c r="BU13" s="70">
        <v>200.48599999999999</v>
      </c>
      <c r="BV13" s="70">
        <v>159.667</v>
      </c>
      <c r="BW13" s="70">
        <v>40.819000000000003</v>
      </c>
      <c r="BX13" s="70">
        <v>205.291</v>
      </c>
      <c r="BY13" s="70">
        <v>205.23400000000001</v>
      </c>
      <c r="BZ13" s="70">
        <v>5.7000000000000002E-2</v>
      </c>
      <c r="CA13" s="70">
        <v>181.881</v>
      </c>
      <c r="CB13" s="70">
        <v>139.62700000000001</v>
      </c>
      <c r="CC13" s="70">
        <v>42.254000000000005</v>
      </c>
      <c r="CD13" s="70">
        <v>208.792</v>
      </c>
      <c r="CE13" s="70">
        <v>208.785</v>
      </c>
      <c r="CF13" s="70">
        <v>7.0000000000000001E-3</v>
      </c>
      <c r="CG13" s="70">
        <v>183.995</v>
      </c>
      <c r="CH13" s="70">
        <v>140.922</v>
      </c>
      <c r="CI13" s="70">
        <v>43.073</v>
      </c>
      <c r="CJ13" s="70">
        <v>204.65100000000001</v>
      </c>
      <c r="CK13" s="70">
        <v>204.65</v>
      </c>
      <c r="CL13" s="70">
        <v>1E-3</v>
      </c>
      <c r="CM13" s="70">
        <v>62.317999999999998</v>
      </c>
      <c r="CN13" s="70">
        <v>20.378</v>
      </c>
      <c r="CO13" s="70">
        <v>41.94</v>
      </c>
      <c r="CP13" s="70">
        <v>100.801</v>
      </c>
      <c r="CQ13" s="70">
        <v>100.801</v>
      </c>
      <c r="CR13" s="70">
        <v>0</v>
      </c>
      <c r="CS13" s="70">
        <v>63.316000000000003</v>
      </c>
      <c r="CT13" s="70">
        <v>19.826000000000001</v>
      </c>
      <c r="CU13" s="70">
        <v>43.49</v>
      </c>
      <c r="CV13" s="70">
        <v>212.61099999999999</v>
      </c>
      <c r="CW13" s="70">
        <v>212.59899999999999</v>
      </c>
      <c r="CX13" s="70">
        <v>1.2E-2</v>
      </c>
      <c r="CY13" s="70">
        <v>62.539000000000001</v>
      </c>
      <c r="CZ13" s="70">
        <v>20.539000000000001</v>
      </c>
      <c r="DA13" s="70">
        <v>42.000000000000007</v>
      </c>
      <c r="DB13" s="70">
        <v>7.3980000000000006</v>
      </c>
      <c r="DC13" s="70">
        <v>7.3980000000000006</v>
      </c>
      <c r="DD13" s="70">
        <v>0</v>
      </c>
      <c r="DE13" s="70">
        <v>61.210999999999999</v>
      </c>
      <c r="DF13" s="70">
        <v>21.633000000000003</v>
      </c>
      <c r="DG13" s="70">
        <v>39.578000000000003</v>
      </c>
      <c r="DH13" s="70">
        <v>10.045</v>
      </c>
      <c r="DI13" s="70">
        <v>10.035</v>
      </c>
      <c r="DJ13" s="70">
        <v>0.01</v>
      </c>
      <c r="DK13" s="70">
        <v>128.67700000000002</v>
      </c>
      <c r="DL13" s="70">
        <v>64.564999999999998</v>
      </c>
      <c r="DM13" s="70">
        <v>64.111999999999995</v>
      </c>
      <c r="DN13" s="70">
        <v>113.643</v>
      </c>
      <c r="DO13" s="70">
        <v>113.642</v>
      </c>
      <c r="DP13" s="70">
        <v>1E-3</v>
      </c>
      <c r="DQ13" s="70">
        <v>70.81</v>
      </c>
      <c r="DR13" s="70">
        <v>26.28</v>
      </c>
      <c r="DS13" s="70">
        <v>44.53</v>
      </c>
      <c r="DT13" s="70">
        <v>114.935</v>
      </c>
      <c r="DU13" s="70">
        <v>114.75099999999999</v>
      </c>
      <c r="DV13" s="70">
        <v>0.184</v>
      </c>
      <c r="DW13" s="70">
        <v>74.570999999999998</v>
      </c>
      <c r="DX13" s="70">
        <v>26.963000000000001</v>
      </c>
      <c r="DY13" s="70">
        <v>47.608000000000004</v>
      </c>
      <c r="DZ13" s="70">
        <v>110.461</v>
      </c>
      <c r="EA13" s="70">
        <v>110.45399999999999</v>
      </c>
      <c r="EB13" s="70">
        <v>7.0000000000000001E-3</v>
      </c>
      <c r="EC13" s="70">
        <v>74.463000000000008</v>
      </c>
      <c r="ED13" s="70">
        <v>28.244999999999997</v>
      </c>
      <c r="EE13" s="70">
        <v>46.218000000000004</v>
      </c>
      <c r="EF13" s="70">
        <v>88.987000000000009</v>
      </c>
      <c r="EG13" s="70">
        <v>88.98</v>
      </c>
      <c r="EH13" s="70">
        <v>7.0000000000000001E-3</v>
      </c>
      <c r="EI13" s="70">
        <v>83.786000000000001</v>
      </c>
      <c r="EJ13" s="70">
        <v>28.525000000000002</v>
      </c>
      <c r="EK13" s="70">
        <v>55.261000000000003</v>
      </c>
      <c r="EL13" s="70">
        <v>1.909</v>
      </c>
      <c r="EM13" s="70">
        <v>1.9000000000000001</v>
      </c>
      <c r="EN13" s="70">
        <v>8.9999999999999993E-3</v>
      </c>
      <c r="EO13" s="70">
        <v>95.772999999999996</v>
      </c>
      <c r="EP13" s="70">
        <v>29.143999999999998</v>
      </c>
      <c r="EQ13" s="70">
        <v>66.629000000000005</v>
      </c>
      <c r="ER13" s="70">
        <v>8.0080000000000009</v>
      </c>
      <c r="ES13" s="70">
        <v>7.9930000000000003</v>
      </c>
      <c r="ET13" s="70">
        <v>1.4999999999999999E-2</v>
      </c>
      <c r="EU13" s="70">
        <v>120.46299999999999</v>
      </c>
      <c r="EV13" s="70">
        <v>28.747999999999998</v>
      </c>
      <c r="EW13" s="70">
        <v>91.715000000000003</v>
      </c>
      <c r="EX13" s="70">
        <v>1.6419999999999999</v>
      </c>
      <c r="EY13" s="70">
        <v>1.6359999999999999</v>
      </c>
      <c r="EZ13" s="70">
        <v>6.0000000000000001E-3</v>
      </c>
      <c r="FA13" s="70">
        <v>126.61699999999999</v>
      </c>
      <c r="FB13" s="70">
        <v>28.630000000000003</v>
      </c>
      <c r="FC13" s="70">
        <v>97.986999999999995</v>
      </c>
      <c r="FD13" s="70">
        <v>105.831</v>
      </c>
      <c r="FE13" s="70">
        <v>105.82300000000001</v>
      </c>
      <c r="FF13" s="70">
        <v>8.0000000000000002E-3</v>
      </c>
      <c r="FG13" s="70">
        <v>76.655000000000001</v>
      </c>
      <c r="FH13" s="70">
        <v>31.164000000000001</v>
      </c>
      <c r="FI13" s="70">
        <v>45.491</v>
      </c>
      <c r="FJ13" s="70">
        <v>89.486000000000004</v>
      </c>
      <c r="FK13" s="70">
        <v>89.478000000000009</v>
      </c>
      <c r="FL13" s="70">
        <v>8.0000000000000002E-3</v>
      </c>
      <c r="FM13" s="70">
        <v>77.698999999999984</v>
      </c>
      <c r="FN13" s="70">
        <v>26.618000000000002</v>
      </c>
      <c r="FO13" s="70">
        <v>51.080999999999996</v>
      </c>
      <c r="FP13" s="70">
        <v>90.033999999999992</v>
      </c>
      <c r="FQ13" s="70">
        <v>90.025999999999996</v>
      </c>
      <c r="FR13" s="70">
        <v>8.0000000000000002E-3</v>
      </c>
      <c r="FS13" s="70">
        <v>67.281999999999996</v>
      </c>
      <c r="FT13" s="70">
        <v>24.392000000000003</v>
      </c>
      <c r="FU13" s="70">
        <v>42.89</v>
      </c>
      <c r="FV13" s="70">
        <v>57.642000000000003</v>
      </c>
      <c r="FW13" s="70">
        <v>57.634</v>
      </c>
      <c r="FX13" s="70">
        <v>8.0000000000000002E-3</v>
      </c>
      <c r="FY13" s="70">
        <v>72.455999999999989</v>
      </c>
      <c r="FZ13" s="70">
        <v>24.398</v>
      </c>
      <c r="GA13" s="70">
        <v>48.058</v>
      </c>
      <c r="GB13" s="70">
        <v>10.045</v>
      </c>
      <c r="GC13" s="70">
        <v>10.035</v>
      </c>
      <c r="GD13" s="70">
        <v>0.01</v>
      </c>
      <c r="GE13" s="70">
        <v>128.67700000000002</v>
      </c>
      <c r="GF13" s="70">
        <v>64.564999999999998</v>
      </c>
      <c r="GG13" s="70">
        <v>64.111999999999995</v>
      </c>
      <c r="GH13" s="236">
        <v>6.8689999999999998</v>
      </c>
      <c r="GI13" s="236">
        <v>6.8540000000000001</v>
      </c>
      <c r="GJ13" s="236">
        <v>1.4999999999999999E-2</v>
      </c>
      <c r="GK13" s="236">
        <v>93.082999999999998</v>
      </c>
      <c r="GL13" s="236">
        <v>23.827999999999999</v>
      </c>
      <c r="GM13" s="236">
        <v>69.25500000000001</v>
      </c>
      <c r="GN13" s="236">
        <v>6.1259999999999994</v>
      </c>
      <c r="GO13" s="236">
        <v>6.0919999999999996</v>
      </c>
      <c r="GP13" s="236">
        <v>3.4000000000000002E-2</v>
      </c>
      <c r="GQ13" s="236">
        <v>94.228000000000009</v>
      </c>
      <c r="GR13" s="236">
        <v>26.805</v>
      </c>
      <c r="GS13" s="236">
        <v>67.423000000000002</v>
      </c>
      <c r="GT13" s="1100" t="s">
        <v>2641</v>
      </c>
      <c r="GU13" s="160">
        <v>7</v>
      </c>
    </row>
    <row r="14" spans="1:203" s="62" customFormat="1" ht="15.75">
      <c r="A14" s="85">
        <v>8</v>
      </c>
      <c r="B14" s="1093" t="s">
        <v>2363</v>
      </c>
      <c r="C14" s="49" t="s">
        <v>2350</v>
      </c>
      <c r="D14" s="853">
        <v>49.222999999999999</v>
      </c>
      <c r="E14" s="853">
        <v>49.18</v>
      </c>
      <c r="F14" s="853">
        <v>4.2999999999999997E-2</v>
      </c>
      <c r="G14" s="853">
        <v>106.892</v>
      </c>
      <c r="H14" s="853">
        <v>97.335999999999999</v>
      </c>
      <c r="I14" s="853">
        <v>9.5559999999999992</v>
      </c>
      <c r="J14" s="853">
        <v>174.77799999999999</v>
      </c>
      <c r="K14" s="853">
        <v>174.73699999999999</v>
      </c>
      <c r="L14" s="853">
        <v>4.1000000000000002E-2</v>
      </c>
      <c r="M14" s="853">
        <v>189.60600000000002</v>
      </c>
      <c r="N14" s="853">
        <v>180.92100000000002</v>
      </c>
      <c r="O14" s="853">
        <v>8.6850000000000005</v>
      </c>
      <c r="P14" s="853">
        <v>85.439000000000007</v>
      </c>
      <c r="Q14" s="853">
        <v>84.577000000000012</v>
      </c>
      <c r="R14" s="853">
        <v>0.86199999999999999</v>
      </c>
      <c r="S14" s="853">
        <v>138.041</v>
      </c>
      <c r="T14" s="853">
        <v>126.465</v>
      </c>
      <c r="U14" s="853">
        <v>11.576000000000001</v>
      </c>
      <c r="V14" s="853">
        <v>75.564999999999998</v>
      </c>
      <c r="W14" s="853">
        <v>75.521000000000001</v>
      </c>
      <c r="X14" s="853">
        <v>4.3999999999999997E-2</v>
      </c>
      <c r="Y14" s="853">
        <v>122.58900000000001</v>
      </c>
      <c r="Z14" s="853">
        <v>113.08800000000001</v>
      </c>
      <c r="AA14" s="853">
        <v>9.5009999999999994</v>
      </c>
      <c r="AB14" s="70">
        <v>57.862000000000002</v>
      </c>
      <c r="AC14" s="70">
        <v>57.814</v>
      </c>
      <c r="AD14" s="70">
        <v>4.8000000000000001E-2</v>
      </c>
      <c r="AE14" s="70">
        <v>149.79999999999998</v>
      </c>
      <c r="AF14" s="70">
        <v>141.12099999999998</v>
      </c>
      <c r="AG14" s="70">
        <v>8.6790000000000003</v>
      </c>
      <c r="AH14" s="70">
        <v>43.479000000000006</v>
      </c>
      <c r="AI14" s="70">
        <v>43.431000000000004</v>
      </c>
      <c r="AJ14" s="70">
        <v>4.8000000000000001E-2</v>
      </c>
      <c r="AK14" s="70">
        <v>178.14500000000001</v>
      </c>
      <c r="AL14" s="70">
        <v>167.98000000000002</v>
      </c>
      <c r="AM14" s="70">
        <v>10.164999999999999</v>
      </c>
      <c r="AN14" s="70">
        <v>224.36499999999998</v>
      </c>
      <c r="AO14" s="70">
        <v>224.31899999999999</v>
      </c>
      <c r="AP14" s="70">
        <v>4.5999999999999999E-2</v>
      </c>
      <c r="AQ14" s="70">
        <v>168.80899999999997</v>
      </c>
      <c r="AR14" s="70">
        <v>159.99099999999999</v>
      </c>
      <c r="AS14" s="70">
        <v>8.8179999999999996</v>
      </c>
      <c r="AT14" s="70">
        <v>94.796000000000006</v>
      </c>
      <c r="AU14" s="70">
        <v>94.75</v>
      </c>
      <c r="AV14" s="70">
        <v>4.5999999999999999E-2</v>
      </c>
      <c r="AW14" s="70">
        <v>263.17500000000001</v>
      </c>
      <c r="AX14" s="70">
        <v>253.41399999999999</v>
      </c>
      <c r="AY14" s="70">
        <v>9.7609999999999992</v>
      </c>
      <c r="AZ14" s="70">
        <v>110.3</v>
      </c>
      <c r="BA14" s="70">
        <v>110.253</v>
      </c>
      <c r="BB14" s="70">
        <v>4.7E-2</v>
      </c>
      <c r="BC14" s="70">
        <v>258.99799999999999</v>
      </c>
      <c r="BD14" s="70">
        <v>250.20099999999999</v>
      </c>
      <c r="BE14" s="70">
        <v>8.7969999999999988</v>
      </c>
      <c r="BF14" s="70">
        <v>49.966000000000001</v>
      </c>
      <c r="BG14" s="70">
        <v>49.92</v>
      </c>
      <c r="BH14" s="70">
        <v>4.5999999999999999E-2</v>
      </c>
      <c r="BI14" s="70">
        <v>194.65099999999998</v>
      </c>
      <c r="BJ14" s="70">
        <v>185.72</v>
      </c>
      <c r="BK14" s="70">
        <v>8.9309999999999992</v>
      </c>
      <c r="BL14" s="70">
        <v>63.732999999999997</v>
      </c>
      <c r="BM14" s="70">
        <v>63.688000000000002</v>
      </c>
      <c r="BN14" s="70">
        <v>4.4999999999999998E-2</v>
      </c>
      <c r="BO14" s="70">
        <v>224.86</v>
      </c>
      <c r="BP14" s="70">
        <v>215.14099999999999</v>
      </c>
      <c r="BQ14" s="70">
        <v>9.7190000000000012</v>
      </c>
      <c r="BR14" s="70">
        <v>55.423000000000002</v>
      </c>
      <c r="BS14" s="70">
        <v>55.377000000000002</v>
      </c>
      <c r="BT14" s="70">
        <v>4.5999999999999999E-2</v>
      </c>
      <c r="BU14" s="70">
        <v>209.66800000000001</v>
      </c>
      <c r="BV14" s="70">
        <v>197.607</v>
      </c>
      <c r="BW14" s="70">
        <v>12.061</v>
      </c>
      <c r="BX14" s="70">
        <v>93.855000000000004</v>
      </c>
      <c r="BY14" s="70">
        <v>93.808000000000007</v>
      </c>
      <c r="BZ14" s="70">
        <v>4.7E-2</v>
      </c>
      <c r="CA14" s="70">
        <v>188.19500000000002</v>
      </c>
      <c r="CB14" s="70">
        <v>178.99300000000002</v>
      </c>
      <c r="CC14" s="70">
        <v>9.2020000000000017</v>
      </c>
      <c r="CD14" s="70">
        <v>59.978000000000009</v>
      </c>
      <c r="CE14" s="70">
        <v>59.930000000000007</v>
      </c>
      <c r="CF14" s="70">
        <v>4.8000000000000001E-2</v>
      </c>
      <c r="CG14" s="70">
        <v>220.71899999999999</v>
      </c>
      <c r="CH14" s="70">
        <v>210.88800000000001</v>
      </c>
      <c r="CI14" s="70">
        <v>9.8309999999999995</v>
      </c>
      <c r="CJ14" s="70">
        <v>64.869</v>
      </c>
      <c r="CK14" s="70">
        <v>64.823000000000008</v>
      </c>
      <c r="CL14" s="70">
        <v>4.5999999999999999E-2</v>
      </c>
      <c r="CM14" s="70">
        <v>180.13499999999999</v>
      </c>
      <c r="CN14" s="70">
        <v>170.12700000000001</v>
      </c>
      <c r="CO14" s="70">
        <v>10.007999999999999</v>
      </c>
      <c r="CP14" s="70">
        <v>87.158000000000001</v>
      </c>
      <c r="CQ14" s="70">
        <v>87.112000000000009</v>
      </c>
      <c r="CR14" s="70">
        <v>4.5999999999999999E-2</v>
      </c>
      <c r="CS14" s="70">
        <v>163.92099999999999</v>
      </c>
      <c r="CT14" s="70">
        <v>154.92000000000002</v>
      </c>
      <c r="CU14" s="70">
        <v>9.0009999999999994</v>
      </c>
      <c r="CV14" s="70">
        <v>98.349000000000004</v>
      </c>
      <c r="CW14" s="70">
        <v>98.302000000000007</v>
      </c>
      <c r="CX14" s="70">
        <v>4.7E-2</v>
      </c>
      <c r="CY14" s="70">
        <v>222.02500000000001</v>
      </c>
      <c r="CZ14" s="70">
        <v>212.71600000000001</v>
      </c>
      <c r="DA14" s="70">
        <v>9.3089999999999993</v>
      </c>
      <c r="DB14" s="70">
        <v>43.479000000000006</v>
      </c>
      <c r="DC14" s="70">
        <v>43.431000000000004</v>
      </c>
      <c r="DD14" s="70">
        <v>4.8000000000000001E-2</v>
      </c>
      <c r="DE14" s="70">
        <v>178.14500000000001</v>
      </c>
      <c r="DF14" s="70">
        <v>167.98000000000002</v>
      </c>
      <c r="DG14" s="70">
        <v>10.164999999999999</v>
      </c>
      <c r="DH14" s="70">
        <v>57.383000000000003</v>
      </c>
      <c r="DI14" s="70">
        <v>57.338999999999999</v>
      </c>
      <c r="DJ14" s="70">
        <v>4.3999999999999997E-2</v>
      </c>
      <c r="DK14" s="70">
        <v>265.99199999999996</v>
      </c>
      <c r="DL14" s="70">
        <v>255.53200000000001</v>
      </c>
      <c r="DM14" s="70">
        <v>10.459999999999999</v>
      </c>
      <c r="DN14" s="70">
        <v>71.266000000000005</v>
      </c>
      <c r="DO14" s="70">
        <v>71.218999999999994</v>
      </c>
      <c r="DP14" s="70">
        <v>4.7E-2</v>
      </c>
      <c r="DQ14" s="70">
        <v>182.14599999999999</v>
      </c>
      <c r="DR14" s="70">
        <v>172.636</v>
      </c>
      <c r="DS14" s="70">
        <v>9.51</v>
      </c>
      <c r="DT14" s="70">
        <v>75.404000000000011</v>
      </c>
      <c r="DU14" s="70">
        <v>75.356000000000009</v>
      </c>
      <c r="DV14" s="70">
        <v>4.8000000000000001E-2</v>
      </c>
      <c r="DW14" s="70">
        <v>175.70400000000001</v>
      </c>
      <c r="DX14" s="70">
        <v>163.947</v>
      </c>
      <c r="DY14" s="70">
        <v>11.757</v>
      </c>
      <c r="DZ14" s="70">
        <v>75.794000000000011</v>
      </c>
      <c r="EA14" s="70">
        <v>75.748000000000005</v>
      </c>
      <c r="EB14" s="70">
        <v>4.5999999999999999E-2</v>
      </c>
      <c r="EC14" s="70">
        <v>199.48899999999998</v>
      </c>
      <c r="ED14" s="70">
        <v>189.24599999999998</v>
      </c>
      <c r="EE14" s="70">
        <v>10.243</v>
      </c>
      <c r="EF14" s="70">
        <v>62.558999999999997</v>
      </c>
      <c r="EG14" s="70">
        <v>62.512</v>
      </c>
      <c r="EH14" s="70">
        <v>4.7E-2</v>
      </c>
      <c r="EI14" s="70">
        <v>237.53300000000002</v>
      </c>
      <c r="EJ14" s="70">
        <v>226.74200000000002</v>
      </c>
      <c r="EK14" s="70">
        <v>10.791</v>
      </c>
      <c r="EL14" s="70">
        <v>40.96</v>
      </c>
      <c r="EM14" s="70">
        <v>40.911999999999999</v>
      </c>
      <c r="EN14" s="70">
        <v>4.8000000000000001E-2</v>
      </c>
      <c r="EO14" s="70">
        <v>268.19699999999995</v>
      </c>
      <c r="EP14" s="70">
        <v>256.839</v>
      </c>
      <c r="EQ14" s="70">
        <v>11.358000000000001</v>
      </c>
      <c r="ER14" s="70">
        <v>60.059000000000005</v>
      </c>
      <c r="ES14" s="70">
        <v>60.013000000000005</v>
      </c>
      <c r="ET14" s="70">
        <v>4.5999999999999999E-2</v>
      </c>
      <c r="EU14" s="70">
        <v>189.471</v>
      </c>
      <c r="EV14" s="70">
        <v>176.625</v>
      </c>
      <c r="EW14" s="70">
        <v>12.846</v>
      </c>
      <c r="EX14" s="70">
        <v>44.566000000000003</v>
      </c>
      <c r="EY14" s="70">
        <v>44.518999999999998</v>
      </c>
      <c r="EZ14" s="70">
        <v>4.7E-2</v>
      </c>
      <c r="FA14" s="70">
        <v>212.29</v>
      </c>
      <c r="FB14" s="70">
        <v>200.476</v>
      </c>
      <c r="FC14" s="70">
        <v>11.814</v>
      </c>
      <c r="FD14" s="70">
        <v>184.81300000000002</v>
      </c>
      <c r="FE14" s="70">
        <v>184.76700000000002</v>
      </c>
      <c r="FF14" s="70">
        <v>4.5999999999999999E-2</v>
      </c>
      <c r="FG14" s="70">
        <v>271.97000000000003</v>
      </c>
      <c r="FH14" s="70">
        <v>260.18299999999999</v>
      </c>
      <c r="FI14" s="70">
        <v>11.786999999999999</v>
      </c>
      <c r="FJ14" s="70">
        <v>106.17299999999999</v>
      </c>
      <c r="FK14" s="70">
        <v>106.08699999999999</v>
      </c>
      <c r="FL14" s="70">
        <v>8.5999999999999993E-2</v>
      </c>
      <c r="FM14" s="70">
        <v>235.22</v>
      </c>
      <c r="FN14" s="70">
        <v>223.815</v>
      </c>
      <c r="FO14" s="70">
        <v>11.405000000000001</v>
      </c>
      <c r="FP14" s="70">
        <v>62.696999999999996</v>
      </c>
      <c r="FQ14" s="70">
        <v>62.650999999999996</v>
      </c>
      <c r="FR14" s="70">
        <v>4.5999999999999999E-2</v>
      </c>
      <c r="FS14" s="70">
        <v>217.352</v>
      </c>
      <c r="FT14" s="70">
        <v>205.21700000000001</v>
      </c>
      <c r="FU14" s="70">
        <v>12.135</v>
      </c>
      <c r="FV14" s="70">
        <v>60.155000000000001</v>
      </c>
      <c r="FW14" s="70">
        <v>60.111000000000004</v>
      </c>
      <c r="FX14" s="70">
        <v>4.3999999999999997E-2</v>
      </c>
      <c r="FY14" s="70">
        <v>245.15500000000003</v>
      </c>
      <c r="FZ14" s="70">
        <v>234.46700000000001</v>
      </c>
      <c r="GA14" s="70">
        <v>10.688000000000001</v>
      </c>
      <c r="GB14" s="70">
        <v>57.383000000000003</v>
      </c>
      <c r="GC14" s="70">
        <v>57.338999999999999</v>
      </c>
      <c r="GD14" s="70">
        <v>4.3999999999999997E-2</v>
      </c>
      <c r="GE14" s="70">
        <v>265.99199999999996</v>
      </c>
      <c r="GF14" s="70">
        <v>255.53200000000001</v>
      </c>
      <c r="GG14" s="70">
        <v>10.459999999999999</v>
      </c>
      <c r="GH14" s="236">
        <v>127.229</v>
      </c>
      <c r="GI14" s="236">
        <v>127.164</v>
      </c>
      <c r="GJ14" s="236">
        <v>6.5000000000000002E-2</v>
      </c>
      <c r="GK14" s="236">
        <v>257.41199999999998</v>
      </c>
      <c r="GL14" s="236">
        <v>227.31900000000002</v>
      </c>
      <c r="GM14" s="236">
        <v>30.093</v>
      </c>
      <c r="GN14" s="236">
        <v>140.03200000000001</v>
      </c>
      <c r="GO14" s="236">
        <v>140.03100000000001</v>
      </c>
      <c r="GP14" s="236">
        <v>1E-3</v>
      </c>
      <c r="GQ14" s="236">
        <v>251.56900000000002</v>
      </c>
      <c r="GR14" s="236">
        <v>221.71300000000002</v>
      </c>
      <c r="GS14" s="236">
        <v>29.856000000000002</v>
      </c>
      <c r="GT14" s="1100" t="s">
        <v>2642</v>
      </c>
      <c r="GU14" s="160">
        <v>8</v>
      </c>
    </row>
    <row r="15" spans="1:203" s="62" customFormat="1" ht="15.75">
      <c r="A15" s="85">
        <v>9</v>
      </c>
      <c r="B15" s="54" t="s">
        <v>2365</v>
      </c>
      <c r="C15" s="49" t="s">
        <v>2350</v>
      </c>
      <c r="D15" s="853">
        <v>850.78200000000004</v>
      </c>
      <c r="E15" s="853">
        <v>847.61</v>
      </c>
      <c r="F15" s="853">
        <v>3.1720000000000002</v>
      </c>
      <c r="G15" s="853">
        <v>3617.5070000000005</v>
      </c>
      <c r="H15" s="853">
        <v>3399.8720000000003</v>
      </c>
      <c r="I15" s="853">
        <v>217.63500000000002</v>
      </c>
      <c r="J15" s="853">
        <v>884.89099999999985</v>
      </c>
      <c r="K15" s="853">
        <v>883.7349999999999</v>
      </c>
      <c r="L15" s="853">
        <v>1.1560000000000001</v>
      </c>
      <c r="M15" s="853">
        <v>3224.81</v>
      </c>
      <c r="N15" s="853">
        <v>3011.8890000000001</v>
      </c>
      <c r="O15" s="853">
        <v>212.92099999999999</v>
      </c>
      <c r="P15" s="853">
        <v>786.76100000000008</v>
      </c>
      <c r="Q15" s="853">
        <v>735.64700000000016</v>
      </c>
      <c r="R15" s="853">
        <v>2.3330000000000002</v>
      </c>
      <c r="S15" s="853">
        <v>3402.8560000000007</v>
      </c>
      <c r="T15" s="853">
        <v>3073.1500000000005</v>
      </c>
      <c r="U15" s="853">
        <v>329.70600000000002</v>
      </c>
      <c r="V15" s="853">
        <v>622.76499999999999</v>
      </c>
      <c r="W15" s="853">
        <v>602.20399999999995</v>
      </c>
      <c r="X15" s="853">
        <v>7.0000000000000007E-2</v>
      </c>
      <c r="Y15" s="853">
        <v>3703.1049999999996</v>
      </c>
      <c r="Z15" s="853">
        <v>3378.4219999999996</v>
      </c>
      <c r="AA15" s="853">
        <v>324.68299999999994</v>
      </c>
      <c r="AB15" s="70">
        <v>918.50799999999992</v>
      </c>
      <c r="AC15" s="70">
        <v>914.51499999999999</v>
      </c>
      <c r="AD15" s="70">
        <v>3.9929999999999999</v>
      </c>
      <c r="AE15" s="70">
        <v>2968.4520000000002</v>
      </c>
      <c r="AF15" s="70">
        <v>2441.7839999999997</v>
      </c>
      <c r="AG15" s="70">
        <v>499.81</v>
      </c>
      <c r="AH15" s="70">
        <v>1051.829</v>
      </c>
      <c r="AI15" s="70">
        <v>1048.2570000000001</v>
      </c>
      <c r="AJ15" s="70">
        <v>3.5720000000000001</v>
      </c>
      <c r="AK15" s="70">
        <v>3189.1040000000003</v>
      </c>
      <c r="AL15" s="70">
        <v>2540.2809999999999</v>
      </c>
      <c r="AM15" s="70">
        <v>648.82299999999998</v>
      </c>
      <c r="AN15" s="70">
        <v>601.88300000000004</v>
      </c>
      <c r="AO15" s="70">
        <v>599.65699999999993</v>
      </c>
      <c r="AP15" s="70">
        <v>2.226</v>
      </c>
      <c r="AQ15" s="70">
        <v>3097.855</v>
      </c>
      <c r="AR15" s="70">
        <v>2578.0829999999996</v>
      </c>
      <c r="AS15" s="70">
        <v>505.51900000000001</v>
      </c>
      <c r="AT15" s="70">
        <v>793.28499999999997</v>
      </c>
      <c r="AU15" s="70">
        <v>792.93399999999997</v>
      </c>
      <c r="AV15" s="70">
        <v>0.35099999999999998</v>
      </c>
      <c r="AW15" s="70">
        <v>3091.2910000000002</v>
      </c>
      <c r="AX15" s="70">
        <v>2554.0340000000001</v>
      </c>
      <c r="AY15" s="70">
        <v>522.58800000000008</v>
      </c>
      <c r="AZ15" s="70">
        <v>671.71900000000005</v>
      </c>
      <c r="BA15" s="70">
        <v>667.11300000000006</v>
      </c>
      <c r="BB15" s="70">
        <v>4.6059999999999999</v>
      </c>
      <c r="BC15" s="70">
        <v>2915.3710000000001</v>
      </c>
      <c r="BD15" s="70">
        <v>2408.9449999999997</v>
      </c>
      <c r="BE15" s="70">
        <v>501.30099999999999</v>
      </c>
      <c r="BF15" s="70">
        <v>1024.355</v>
      </c>
      <c r="BG15" s="70">
        <v>995.29200000000003</v>
      </c>
      <c r="BH15" s="70">
        <v>29.062999999999999</v>
      </c>
      <c r="BI15" s="70">
        <v>2882.7849999999999</v>
      </c>
      <c r="BJ15" s="70">
        <v>2367.9359999999997</v>
      </c>
      <c r="BK15" s="70">
        <v>507.22699999999998</v>
      </c>
      <c r="BL15" s="70">
        <v>849.71100000000001</v>
      </c>
      <c r="BM15" s="70">
        <v>828.63599999999997</v>
      </c>
      <c r="BN15" s="70">
        <v>21.074999999999999</v>
      </c>
      <c r="BO15" s="70">
        <v>3107.636</v>
      </c>
      <c r="BP15" s="70">
        <v>2473.7049999999999</v>
      </c>
      <c r="BQ15" s="70">
        <v>621.89699999999993</v>
      </c>
      <c r="BR15" s="70">
        <v>884.09300000000007</v>
      </c>
      <c r="BS15" s="70">
        <v>869.08</v>
      </c>
      <c r="BT15" s="70">
        <v>15.013</v>
      </c>
      <c r="BU15" s="70">
        <v>3078.319</v>
      </c>
      <c r="BV15" s="70">
        <v>2433.8829999999998</v>
      </c>
      <c r="BW15" s="70">
        <v>626.41399999999999</v>
      </c>
      <c r="BX15" s="70">
        <v>762.95499999999993</v>
      </c>
      <c r="BY15" s="70">
        <v>756.12400000000002</v>
      </c>
      <c r="BZ15" s="70">
        <v>6.8310000000000004</v>
      </c>
      <c r="CA15" s="70">
        <v>3137.931</v>
      </c>
      <c r="CB15" s="70">
        <v>2478.404</v>
      </c>
      <c r="CC15" s="70">
        <v>659.52700000000004</v>
      </c>
      <c r="CD15" s="70">
        <v>729.89899999999989</v>
      </c>
      <c r="CE15" s="70">
        <v>728.78</v>
      </c>
      <c r="CF15" s="70">
        <v>1.119</v>
      </c>
      <c r="CG15" s="70">
        <v>3165.4660000000003</v>
      </c>
      <c r="CH15" s="70">
        <v>2487.7950000000001</v>
      </c>
      <c r="CI15" s="70">
        <v>677.67100000000005</v>
      </c>
      <c r="CJ15" s="70">
        <v>944.68100000000004</v>
      </c>
      <c r="CK15" s="70">
        <v>942.1640000000001</v>
      </c>
      <c r="CL15" s="70">
        <v>2.5169999999999999</v>
      </c>
      <c r="CM15" s="70">
        <v>3068.7860000000001</v>
      </c>
      <c r="CN15" s="70">
        <v>2416.6959999999999</v>
      </c>
      <c r="CO15" s="70">
        <v>652.09</v>
      </c>
      <c r="CP15" s="70">
        <v>898.56200000000001</v>
      </c>
      <c r="CQ15" s="70">
        <v>893.12699999999995</v>
      </c>
      <c r="CR15" s="70">
        <v>5.4349999999999996</v>
      </c>
      <c r="CS15" s="70">
        <v>3141.884</v>
      </c>
      <c r="CT15" s="70">
        <v>2486.5889999999999</v>
      </c>
      <c r="CU15" s="70">
        <v>655.29500000000007</v>
      </c>
      <c r="CV15" s="70">
        <v>948.40000000000009</v>
      </c>
      <c r="CW15" s="70">
        <v>937.16600000000005</v>
      </c>
      <c r="CX15" s="70">
        <v>11.234</v>
      </c>
      <c r="CY15" s="70">
        <v>3181.6929999999998</v>
      </c>
      <c r="CZ15" s="70">
        <v>2523.3199999999997</v>
      </c>
      <c r="DA15" s="70">
        <v>658.37299999999993</v>
      </c>
      <c r="DB15" s="70">
        <v>1051.829</v>
      </c>
      <c r="DC15" s="70">
        <v>1048.2570000000001</v>
      </c>
      <c r="DD15" s="70">
        <v>3.5720000000000001</v>
      </c>
      <c r="DE15" s="70">
        <v>3189.1040000000003</v>
      </c>
      <c r="DF15" s="70">
        <v>2540.2809999999999</v>
      </c>
      <c r="DG15" s="70">
        <v>648.82299999999998</v>
      </c>
      <c r="DH15" s="70">
        <v>1099.7440000000001</v>
      </c>
      <c r="DI15" s="70">
        <v>1086.729</v>
      </c>
      <c r="DJ15" s="70">
        <v>13.015000000000001</v>
      </c>
      <c r="DK15" s="70">
        <v>3403.44</v>
      </c>
      <c r="DL15" s="70">
        <v>2499.6289999999999</v>
      </c>
      <c r="DM15" s="70">
        <v>903.81099999999992</v>
      </c>
      <c r="DN15" s="70">
        <v>999.27499999999986</v>
      </c>
      <c r="DO15" s="70">
        <v>997.19399999999996</v>
      </c>
      <c r="DP15" s="70">
        <v>2.081</v>
      </c>
      <c r="DQ15" s="70">
        <v>3261.2889999999998</v>
      </c>
      <c r="DR15" s="70">
        <v>2613.942</v>
      </c>
      <c r="DS15" s="70">
        <v>647.34700000000009</v>
      </c>
      <c r="DT15" s="70">
        <v>992.55200000000013</v>
      </c>
      <c r="DU15" s="70">
        <v>990.78000000000009</v>
      </c>
      <c r="DV15" s="70">
        <v>1.772</v>
      </c>
      <c r="DW15" s="70">
        <v>3260.6959999999999</v>
      </c>
      <c r="DX15" s="70">
        <v>2590.3320000000003</v>
      </c>
      <c r="DY15" s="70">
        <v>670.36400000000003</v>
      </c>
      <c r="DZ15" s="70">
        <v>976.55199999999991</v>
      </c>
      <c r="EA15" s="70">
        <v>975.12200000000007</v>
      </c>
      <c r="EB15" s="70">
        <v>1.43</v>
      </c>
      <c r="EC15" s="70">
        <v>3303.6019999999999</v>
      </c>
      <c r="ED15" s="70">
        <v>2596.0869999999995</v>
      </c>
      <c r="EE15" s="70">
        <v>707.5150000000001</v>
      </c>
      <c r="EF15" s="70">
        <v>937.39599999999996</v>
      </c>
      <c r="EG15" s="70">
        <v>934.20600000000002</v>
      </c>
      <c r="EH15" s="70">
        <v>3.19</v>
      </c>
      <c r="EI15" s="70">
        <v>3386.393</v>
      </c>
      <c r="EJ15" s="70">
        <v>2625.569</v>
      </c>
      <c r="EK15" s="70">
        <v>760.82400000000007</v>
      </c>
      <c r="EL15" s="70">
        <v>908.77700000000004</v>
      </c>
      <c r="EM15" s="70">
        <v>900.50599999999997</v>
      </c>
      <c r="EN15" s="70">
        <v>8.2710000000000008</v>
      </c>
      <c r="EO15" s="70">
        <v>3541.6379999999999</v>
      </c>
      <c r="EP15" s="70">
        <v>2745.5529999999999</v>
      </c>
      <c r="EQ15" s="70">
        <v>796.08500000000004</v>
      </c>
      <c r="ER15" s="70">
        <v>920.40499999999997</v>
      </c>
      <c r="ES15" s="70">
        <v>915.26700000000005</v>
      </c>
      <c r="ET15" s="70">
        <v>5.1379999999999999</v>
      </c>
      <c r="EU15" s="70">
        <v>3288.9520000000002</v>
      </c>
      <c r="EV15" s="70">
        <v>2573.837</v>
      </c>
      <c r="EW15" s="70">
        <v>715.11500000000001</v>
      </c>
      <c r="EX15" s="70">
        <v>877.63499999999999</v>
      </c>
      <c r="EY15" s="70">
        <v>871.27700000000004</v>
      </c>
      <c r="EZ15" s="70">
        <v>6.3579999999999997</v>
      </c>
      <c r="FA15" s="70">
        <v>3355.6729999999998</v>
      </c>
      <c r="FB15" s="70">
        <v>2621.232</v>
      </c>
      <c r="FC15" s="70">
        <v>734.44099999999992</v>
      </c>
      <c r="FD15" s="70">
        <v>992.88199999999995</v>
      </c>
      <c r="FE15" s="70">
        <v>980.24199999999996</v>
      </c>
      <c r="FF15" s="70">
        <v>12.64</v>
      </c>
      <c r="FG15" s="70">
        <v>3208.0259999999998</v>
      </c>
      <c r="FH15" s="70">
        <v>2474.65</v>
      </c>
      <c r="FI15" s="70">
        <v>733.37599999999998</v>
      </c>
      <c r="FJ15" s="70">
        <v>1267.8220000000001</v>
      </c>
      <c r="FK15" s="70">
        <v>1257.4270000000001</v>
      </c>
      <c r="FL15" s="70">
        <v>10.395</v>
      </c>
      <c r="FM15" s="70">
        <v>3380.7759999999998</v>
      </c>
      <c r="FN15" s="70">
        <v>2525.1059999999998</v>
      </c>
      <c r="FO15" s="70">
        <v>855.67</v>
      </c>
      <c r="FP15" s="70">
        <v>1343.019</v>
      </c>
      <c r="FQ15" s="70">
        <v>1330.9669999999999</v>
      </c>
      <c r="FR15" s="70">
        <v>12.052</v>
      </c>
      <c r="FS15" s="70">
        <v>3397.703</v>
      </c>
      <c r="FT15" s="70">
        <v>2531.1729999999998</v>
      </c>
      <c r="FU15" s="70">
        <v>866.53</v>
      </c>
      <c r="FV15" s="70">
        <v>1255.5070000000001</v>
      </c>
      <c r="FW15" s="70">
        <v>1245.7239999999999</v>
      </c>
      <c r="FX15" s="70">
        <v>9.7829999999999995</v>
      </c>
      <c r="FY15" s="70">
        <v>3364.7139999999999</v>
      </c>
      <c r="FZ15" s="70">
        <v>2472.7269999999999</v>
      </c>
      <c r="GA15" s="70">
        <v>891.98699999999997</v>
      </c>
      <c r="GB15" s="70">
        <v>1099.7440000000001</v>
      </c>
      <c r="GC15" s="70">
        <v>1086.729</v>
      </c>
      <c r="GD15" s="70">
        <v>13.015000000000001</v>
      </c>
      <c r="GE15" s="70">
        <v>3403.44</v>
      </c>
      <c r="GF15" s="70">
        <v>2499.6289999999999</v>
      </c>
      <c r="GG15" s="70">
        <v>903.81099999999992</v>
      </c>
      <c r="GH15" s="236">
        <v>1120.7539999999999</v>
      </c>
      <c r="GI15" s="236">
        <v>1109.4670000000001</v>
      </c>
      <c r="GJ15" s="236">
        <v>11.285</v>
      </c>
      <c r="GK15" s="236">
        <v>2532.7959999999998</v>
      </c>
      <c r="GL15" s="236">
        <v>1674.76</v>
      </c>
      <c r="GM15" s="236">
        <v>858.03599999999994</v>
      </c>
      <c r="GN15" s="236">
        <v>1132.6369999999999</v>
      </c>
      <c r="GO15" s="236">
        <v>1121.56</v>
      </c>
      <c r="GP15" s="236">
        <v>11.077</v>
      </c>
      <c r="GQ15" s="236">
        <v>2510.4839999999999</v>
      </c>
      <c r="GR15" s="236">
        <v>1788.134</v>
      </c>
      <c r="GS15" s="236">
        <v>722.34999999999991</v>
      </c>
      <c r="GT15" s="794" t="s">
        <v>2643</v>
      </c>
      <c r="GU15" s="160">
        <v>9</v>
      </c>
    </row>
    <row r="16" spans="1:203" s="62" customFormat="1" ht="15.75">
      <c r="A16" s="85">
        <v>10</v>
      </c>
      <c r="B16" s="54" t="s">
        <v>2367</v>
      </c>
      <c r="C16" s="49" t="s">
        <v>2350</v>
      </c>
      <c r="D16" s="853">
        <v>491.60199999999998</v>
      </c>
      <c r="E16" s="853">
        <v>491.60199999999998</v>
      </c>
      <c r="F16" s="853">
        <v>0</v>
      </c>
      <c r="G16" s="853">
        <v>628.29600000000005</v>
      </c>
      <c r="H16" s="853">
        <v>578.577</v>
      </c>
      <c r="I16" s="853">
        <v>49.719000000000001</v>
      </c>
      <c r="J16" s="853">
        <v>407.18399999999997</v>
      </c>
      <c r="K16" s="853">
        <v>404.21399999999994</v>
      </c>
      <c r="L16" s="853">
        <v>2.97</v>
      </c>
      <c r="M16" s="853">
        <v>645.18300000000011</v>
      </c>
      <c r="N16" s="853">
        <v>601.18000000000006</v>
      </c>
      <c r="O16" s="853">
        <v>44.000000000000007</v>
      </c>
      <c r="P16" s="853">
        <v>721.52599999999995</v>
      </c>
      <c r="Q16" s="853">
        <v>720.16099999999994</v>
      </c>
      <c r="R16" s="853">
        <v>1.365</v>
      </c>
      <c r="S16" s="853">
        <v>771.04999999999984</v>
      </c>
      <c r="T16" s="853">
        <v>719.2349999999999</v>
      </c>
      <c r="U16" s="853">
        <v>51.813000000000002</v>
      </c>
      <c r="V16" s="853">
        <v>355.76800000000003</v>
      </c>
      <c r="W16" s="853">
        <v>352.02300000000002</v>
      </c>
      <c r="X16" s="853">
        <v>3.7450000000000001</v>
      </c>
      <c r="Y16" s="853">
        <v>742.93599999999992</v>
      </c>
      <c r="Z16" s="853">
        <v>676.404</v>
      </c>
      <c r="AA16" s="853">
        <v>66.531000000000006</v>
      </c>
      <c r="AB16" s="70">
        <v>522.70500000000004</v>
      </c>
      <c r="AC16" s="70">
        <v>519.80799999999999</v>
      </c>
      <c r="AD16" s="70">
        <v>2.8969999999999998</v>
      </c>
      <c r="AE16" s="70">
        <v>838.21300000000008</v>
      </c>
      <c r="AF16" s="70">
        <v>759.16800000000001</v>
      </c>
      <c r="AG16" s="70">
        <v>79.044999999999987</v>
      </c>
      <c r="AH16" s="70">
        <v>349.04699999999997</v>
      </c>
      <c r="AI16" s="70">
        <v>348.65699999999998</v>
      </c>
      <c r="AJ16" s="70">
        <v>0.39</v>
      </c>
      <c r="AK16" s="70">
        <v>682.27700000000004</v>
      </c>
      <c r="AL16" s="70">
        <v>636.63699999999994</v>
      </c>
      <c r="AM16" s="70">
        <v>45.64</v>
      </c>
      <c r="AN16" s="70">
        <v>655.10400000000004</v>
      </c>
      <c r="AO16" s="70">
        <v>649.55000000000007</v>
      </c>
      <c r="AP16" s="70">
        <v>5.5540000000000003</v>
      </c>
      <c r="AQ16" s="70">
        <v>841.19600000000003</v>
      </c>
      <c r="AR16" s="70">
        <v>759.36900000000003</v>
      </c>
      <c r="AS16" s="70">
        <v>81.826999999999998</v>
      </c>
      <c r="AT16" s="70">
        <v>696.85099999999989</v>
      </c>
      <c r="AU16" s="70">
        <v>694.93499999999995</v>
      </c>
      <c r="AV16" s="70">
        <v>1.9159999999999999</v>
      </c>
      <c r="AW16" s="70">
        <v>827.5390000000001</v>
      </c>
      <c r="AX16" s="70">
        <v>745.125</v>
      </c>
      <c r="AY16" s="70">
        <v>82.414000000000001</v>
      </c>
      <c r="AZ16" s="70">
        <v>422.24399999999997</v>
      </c>
      <c r="BA16" s="70">
        <v>422.24399999999997</v>
      </c>
      <c r="BB16" s="70">
        <v>0</v>
      </c>
      <c r="BC16" s="70">
        <v>599.98399999999992</v>
      </c>
      <c r="BD16" s="70">
        <v>544</v>
      </c>
      <c r="BE16" s="70">
        <v>55.984000000000002</v>
      </c>
      <c r="BF16" s="70">
        <v>503.94299999999998</v>
      </c>
      <c r="BG16" s="70">
        <v>503.45699999999999</v>
      </c>
      <c r="BH16" s="70">
        <v>0.48599999999999999</v>
      </c>
      <c r="BI16" s="70">
        <v>715.53800000000001</v>
      </c>
      <c r="BJ16" s="70">
        <v>674.15200000000004</v>
      </c>
      <c r="BK16" s="70">
        <v>41.385999999999996</v>
      </c>
      <c r="BL16" s="70">
        <v>610.38</v>
      </c>
      <c r="BM16" s="70">
        <v>609.88199999999995</v>
      </c>
      <c r="BN16" s="70">
        <v>0.498</v>
      </c>
      <c r="BO16" s="70">
        <v>763.91399999999999</v>
      </c>
      <c r="BP16" s="70">
        <v>718.36400000000003</v>
      </c>
      <c r="BQ16" s="70">
        <v>45.55</v>
      </c>
      <c r="BR16" s="70">
        <v>447.245</v>
      </c>
      <c r="BS16" s="70">
        <v>446.64300000000003</v>
      </c>
      <c r="BT16" s="70">
        <v>0.60199999999999998</v>
      </c>
      <c r="BU16" s="70">
        <v>775.76299999999992</v>
      </c>
      <c r="BV16" s="70">
        <v>724.55399999999997</v>
      </c>
      <c r="BW16" s="70">
        <v>51.208999999999996</v>
      </c>
      <c r="BX16" s="70">
        <v>492.39400000000001</v>
      </c>
      <c r="BY16" s="70">
        <v>491.584</v>
      </c>
      <c r="BZ16" s="70">
        <v>0.81</v>
      </c>
      <c r="CA16" s="70">
        <v>780.49199999999996</v>
      </c>
      <c r="CB16" s="70">
        <v>731.39300000000003</v>
      </c>
      <c r="CC16" s="70">
        <v>49.099000000000004</v>
      </c>
      <c r="CD16" s="70">
        <v>366.93199999999996</v>
      </c>
      <c r="CE16" s="70">
        <v>366.39499999999998</v>
      </c>
      <c r="CF16" s="70">
        <v>0.53700000000000003</v>
      </c>
      <c r="CG16" s="70">
        <v>716.82500000000005</v>
      </c>
      <c r="CH16" s="70">
        <v>663.08799999999997</v>
      </c>
      <c r="CI16" s="70">
        <v>53.737000000000002</v>
      </c>
      <c r="CJ16" s="70">
        <v>353.084</v>
      </c>
      <c r="CK16" s="70">
        <v>352.81200000000001</v>
      </c>
      <c r="CL16" s="70">
        <v>0.27200000000000002</v>
      </c>
      <c r="CM16" s="70">
        <v>694.87599999999998</v>
      </c>
      <c r="CN16" s="70">
        <v>650.13599999999997</v>
      </c>
      <c r="CO16" s="70">
        <v>44.74</v>
      </c>
      <c r="CP16" s="70">
        <v>394.81699999999995</v>
      </c>
      <c r="CQ16" s="70">
        <v>394.40999999999997</v>
      </c>
      <c r="CR16" s="70">
        <v>0.40699999999999997</v>
      </c>
      <c r="CS16" s="70">
        <v>723.06399999999996</v>
      </c>
      <c r="CT16" s="70">
        <v>679.43299999999999</v>
      </c>
      <c r="CU16" s="70">
        <v>43.631</v>
      </c>
      <c r="CV16" s="70">
        <v>377.09100000000001</v>
      </c>
      <c r="CW16" s="70">
        <v>376.37400000000002</v>
      </c>
      <c r="CX16" s="70">
        <v>0.71699999999999997</v>
      </c>
      <c r="CY16" s="70">
        <v>745.02199999999993</v>
      </c>
      <c r="CZ16" s="70">
        <v>698.55099999999993</v>
      </c>
      <c r="DA16" s="70">
        <v>46.470999999999997</v>
      </c>
      <c r="DB16" s="70">
        <v>349.04699999999997</v>
      </c>
      <c r="DC16" s="70">
        <v>348.65699999999998</v>
      </c>
      <c r="DD16" s="70">
        <v>0.39</v>
      </c>
      <c r="DE16" s="70">
        <v>682.27700000000004</v>
      </c>
      <c r="DF16" s="70">
        <v>636.63699999999994</v>
      </c>
      <c r="DG16" s="70">
        <v>45.64</v>
      </c>
      <c r="DH16" s="70">
        <v>420.72899999999998</v>
      </c>
      <c r="DI16" s="70">
        <v>420.72699999999998</v>
      </c>
      <c r="DJ16" s="70">
        <v>2E-3</v>
      </c>
      <c r="DK16" s="70">
        <v>577.63499999999999</v>
      </c>
      <c r="DL16" s="70">
        <v>524.26299999999992</v>
      </c>
      <c r="DM16" s="70">
        <v>53.372</v>
      </c>
      <c r="DN16" s="70">
        <v>433.46</v>
      </c>
      <c r="DO16" s="70">
        <v>432.38900000000001</v>
      </c>
      <c r="DP16" s="70">
        <v>1.071</v>
      </c>
      <c r="DQ16" s="70">
        <v>704.58500000000004</v>
      </c>
      <c r="DR16" s="70">
        <v>665.30700000000002</v>
      </c>
      <c r="DS16" s="70">
        <v>39.277999999999999</v>
      </c>
      <c r="DT16" s="70">
        <v>393.17100000000005</v>
      </c>
      <c r="DU16" s="70">
        <v>392.67700000000002</v>
      </c>
      <c r="DV16" s="70">
        <v>0.49399999999999999</v>
      </c>
      <c r="DW16" s="70">
        <v>705.077</v>
      </c>
      <c r="DX16" s="70">
        <v>661.10799999999995</v>
      </c>
      <c r="DY16" s="70">
        <v>43.968999999999994</v>
      </c>
      <c r="DZ16" s="70">
        <v>329.71299999999997</v>
      </c>
      <c r="EA16" s="70">
        <v>328.48699999999997</v>
      </c>
      <c r="EB16" s="70">
        <v>1.226</v>
      </c>
      <c r="EC16" s="70">
        <v>657.38100000000009</v>
      </c>
      <c r="ED16" s="70">
        <v>611.86</v>
      </c>
      <c r="EE16" s="70">
        <v>45.521000000000001</v>
      </c>
      <c r="EF16" s="70">
        <v>298.23</v>
      </c>
      <c r="EG16" s="70">
        <v>297.88000000000005</v>
      </c>
      <c r="EH16" s="70">
        <v>0.35</v>
      </c>
      <c r="EI16" s="70">
        <v>679.41200000000003</v>
      </c>
      <c r="EJ16" s="70">
        <v>632.452</v>
      </c>
      <c r="EK16" s="70">
        <v>46.96</v>
      </c>
      <c r="EL16" s="70">
        <v>604.27500000000009</v>
      </c>
      <c r="EM16" s="70">
        <v>603.87800000000004</v>
      </c>
      <c r="EN16" s="70">
        <v>0.39700000000000002</v>
      </c>
      <c r="EO16" s="70">
        <v>782.00900000000001</v>
      </c>
      <c r="EP16" s="70">
        <v>735.11400000000003</v>
      </c>
      <c r="EQ16" s="70">
        <v>46.894999999999996</v>
      </c>
      <c r="ER16" s="70">
        <v>730.31899999999996</v>
      </c>
      <c r="ES16" s="70">
        <v>729.56799999999998</v>
      </c>
      <c r="ET16" s="70">
        <v>0.751</v>
      </c>
      <c r="EU16" s="70">
        <v>806.34699999999998</v>
      </c>
      <c r="EV16" s="70">
        <v>761.096</v>
      </c>
      <c r="EW16" s="70">
        <v>45.251000000000005</v>
      </c>
      <c r="EX16" s="70">
        <v>720.58799999999997</v>
      </c>
      <c r="EY16" s="70">
        <v>719.64599999999996</v>
      </c>
      <c r="EZ16" s="70">
        <v>0.94199999999999995</v>
      </c>
      <c r="FA16" s="70">
        <v>813.99900000000002</v>
      </c>
      <c r="FB16" s="70">
        <v>767.95100000000002</v>
      </c>
      <c r="FC16" s="70">
        <v>46.048000000000009</v>
      </c>
      <c r="FD16" s="70">
        <v>688.49599999999998</v>
      </c>
      <c r="FE16" s="70">
        <v>687.00400000000002</v>
      </c>
      <c r="FF16" s="70">
        <v>1.492</v>
      </c>
      <c r="FG16" s="70">
        <v>843.29499999999996</v>
      </c>
      <c r="FH16" s="70">
        <v>798.26900000000001</v>
      </c>
      <c r="FI16" s="70">
        <v>45.025999999999996</v>
      </c>
      <c r="FJ16" s="70">
        <v>544.05000000000007</v>
      </c>
      <c r="FK16" s="70">
        <v>542.452</v>
      </c>
      <c r="FL16" s="70">
        <v>1.5980000000000001</v>
      </c>
      <c r="FM16" s="70">
        <v>725.04600000000005</v>
      </c>
      <c r="FN16" s="70">
        <v>672.98199999999997</v>
      </c>
      <c r="FO16" s="70">
        <v>52.064</v>
      </c>
      <c r="FP16" s="70">
        <v>468.51</v>
      </c>
      <c r="FQ16" s="70">
        <v>467.56700000000001</v>
      </c>
      <c r="FR16" s="70">
        <v>0.94299999999999995</v>
      </c>
      <c r="FS16" s="70">
        <v>707.19899999999984</v>
      </c>
      <c r="FT16" s="70">
        <v>656.08999999999992</v>
      </c>
      <c r="FU16" s="70">
        <v>51.109000000000002</v>
      </c>
      <c r="FV16" s="70">
        <v>587.19299999999998</v>
      </c>
      <c r="FW16" s="70">
        <v>586.61400000000003</v>
      </c>
      <c r="FX16" s="70">
        <v>0.57899999999999996</v>
      </c>
      <c r="FY16" s="70">
        <v>582.97900000000004</v>
      </c>
      <c r="FZ16" s="70">
        <v>535.97699999999998</v>
      </c>
      <c r="GA16" s="70">
        <v>47.001999999999995</v>
      </c>
      <c r="GB16" s="70">
        <v>420.72899999999998</v>
      </c>
      <c r="GC16" s="70">
        <v>420.72699999999998</v>
      </c>
      <c r="GD16" s="70">
        <v>2E-3</v>
      </c>
      <c r="GE16" s="70">
        <v>577.63499999999999</v>
      </c>
      <c r="GF16" s="70">
        <v>524.26299999999992</v>
      </c>
      <c r="GG16" s="70">
        <v>53.372</v>
      </c>
      <c r="GH16" s="236">
        <v>441.137</v>
      </c>
      <c r="GI16" s="236">
        <v>440.10500000000002</v>
      </c>
      <c r="GJ16" s="236">
        <v>3.0000000000000001E-3</v>
      </c>
      <c r="GK16" s="236">
        <v>438.65300000000002</v>
      </c>
      <c r="GL16" s="236">
        <v>384.60500000000002</v>
      </c>
      <c r="GM16" s="236">
        <v>54.047999999999995</v>
      </c>
      <c r="GN16" s="236">
        <v>442.04500000000002</v>
      </c>
      <c r="GO16" s="236">
        <v>442.04199999999997</v>
      </c>
      <c r="GP16" s="236">
        <v>3.0000000000000001E-3</v>
      </c>
      <c r="GQ16" s="236">
        <v>501.68200000000002</v>
      </c>
      <c r="GR16" s="236">
        <v>445.00800000000004</v>
      </c>
      <c r="GS16" s="236">
        <v>56.673999999999999</v>
      </c>
      <c r="GT16" s="1100" t="s">
        <v>2644</v>
      </c>
      <c r="GU16" s="160">
        <v>10</v>
      </c>
    </row>
    <row r="17" spans="1:203" s="62" customFormat="1" ht="15.75">
      <c r="A17" s="85">
        <v>11</v>
      </c>
      <c r="B17" s="130" t="s">
        <v>2369</v>
      </c>
      <c r="C17" s="49" t="s">
        <v>2350</v>
      </c>
      <c r="D17" s="853">
        <v>10.652000000000001</v>
      </c>
      <c r="E17" s="853">
        <v>10.652000000000001</v>
      </c>
      <c r="F17" s="853">
        <v>0</v>
      </c>
      <c r="G17" s="853">
        <v>34.361000000000004</v>
      </c>
      <c r="H17" s="853">
        <v>8.0820000000000007</v>
      </c>
      <c r="I17" s="853">
        <v>26.279</v>
      </c>
      <c r="J17" s="853">
        <v>1.35</v>
      </c>
      <c r="K17" s="853">
        <v>1.35</v>
      </c>
      <c r="L17" s="853">
        <v>0</v>
      </c>
      <c r="M17" s="853">
        <v>12.838000000000001</v>
      </c>
      <c r="N17" s="853">
        <v>7.6120000000000001</v>
      </c>
      <c r="O17" s="853">
        <v>5.226</v>
      </c>
      <c r="P17" s="853">
        <v>71.514999999999986</v>
      </c>
      <c r="Q17" s="853">
        <v>71.514999999999986</v>
      </c>
      <c r="R17" s="853">
        <v>0</v>
      </c>
      <c r="S17" s="853">
        <v>15.52</v>
      </c>
      <c r="T17" s="853">
        <v>10.214</v>
      </c>
      <c r="U17" s="853">
        <v>5.306</v>
      </c>
      <c r="V17" s="853">
        <v>81.480999999999995</v>
      </c>
      <c r="W17" s="853">
        <v>81.480999999999995</v>
      </c>
      <c r="X17" s="853">
        <v>0</v>
      </c>
      <c r="Y17" s="853">
        <v>11.724</v>
      </c>
      <c r="Z17" s="853">
        <v>6.3010000000000002</v>
      </c>
      <c r="AA17" s="853">
        <v>5.423</v>
      </c>
      <c r="AB17" s="70">
        <v>20.978000000000002</v>
      </c>
      <c r="AC17" s="70">
        <v>20.978000000000002</v>
      </c>
      <c r="AD17" s="70">
        <v>0</v>
      </c>
      <c r="AE17" s="70">
        <v>32.614000000000004</v>
      </c>
      <c r="AF17" s="70">
        <v>11.565000000000001</v>
      </c>
      <c r="AG17" s="70">
        <v>21.048999999999999</v>
      </c>
      <c r="AH17" s="70">
        <v>115.77600000000001</v>
      </c>
      <c r="AI17" s="70">
        <v>115.77600000000001</v>
      </c>
      <c r="AJ17" s="70">
        <v>0</v>
      </c>
      <c r="AK17" s="70">
        <v>25.024999999999999</v>
      </c>
      <c r="AL17" s="70">
        <v>7.3580000000000005</v>
      </c>
      <c r="AM17" s="70">
        <v>17.667000000000002</v>
      </c>
      <c r="AN17" s="70">
        <v>70.831000000000003</v>
      </c>
      <c r="AO17" s="70">
        <v>70.831000000000003</v>
      </c>
      <c r="AP17" s="70">
        <v>0</v>
      </c>
      <c r="AQ17" s="70">
        <v>35.596000000000004</v>
      </c>
      <c r="AR17" s="70">
        <v>14.178000000000001</v>
      </c>
      <c r="AS17" s="70">
        <v>21.417999999999999</v>
      </c>
      <c r="AT17" s="70">
        <v>91.712000000000003</v>
      </c>
      <c r="AU17" s="70">
        <v>91.712000000000003</v>
      </c>
      <c r="AV17" s="70">
        <v>0</v>
      </c>
      <c r="AW17" s="70">
        <v>36.100999999999999</v>
      </c>
      <c r="AX17" s="70">
        <v>15.687000000000001</v>
      </c>
      <c r="AY17" s="70">
        <v>20.414000000000001</v>
      </c>
      <c r="AZ17" s="70">
        <v>90.4</v>
      </c>
      <c r="BA17" s="70">
        <v>90.4</v>
      </c>
      <c r="BB17" s="70">
        <v>0</v>
      </c>
      <c r="BC17" s="70">
        <v>32.005000000000003</v>
      </c>
      <c r="BD17" s="70">
        <v>13.901</v>
      </c>
      <c r="BE17" s="70">
        <v>18.103999999999999</v>
      </c>
      <c r="BF17" s="70">
        <v>98.974000000000004</v>
      </c>
      <c r="BG17" s="70">
        <v>98.974000000000004</v>
      </c>
      <c r="BH17" s="70">
        <v>0</v>
      </c>
      <c r="BI17" s="70">
        <v>33.171999999999997</v>
      </c>
      <c r="BJ17" s="70">
        <v>14.414999999999999</v>
      </c>
      <c r="BK17" s="70">
        <v>18.756999999999998</v>
      </c>
      <c r="BL17" s="70">
        <v>104.991</v>
      </c>
      <c r="BM17" s="70">
        <v>104.991</v>
      </c>
      <c r="BN17" s="70">
        <v>0</v>
      </c>
      <c r="BO17" s="70">
        <v>31.603999999999999</v>
      </c>
      <c r="BP17" s="70">
        <v>14.823</v>
      </c>
      <c r="BQ17" s="70">
        <v>16.780999999999999</v>
      </c>
      <c r="BR17" s="70">
        <v>135.46600000000001</v>
      </c>
      <c r="BS17" s="70">
        <v>135.46600000000001</v>
      </c>
      <c r="BT17" s="70">
        <v>0</v>
      </c>
      <c r="BU17" s="70">
        <v>30.149000000000001</v>
      </c>
      <c r="BV17" s="70">
        <v>14.063000000000001</v>
      </c>
      <c r="BW17" s="70">
        <v>16.085999999999999</v>
      </c>
      <c r="BX17" s="70">
        <v>20.975999999999999</v>
      </c>
      <c r="BY17" s="70">
        <v>20.975999999999999</v>
      </c>
      <c r="BZ17" s="70">
        <v>0</v>
      </c>
      <c r="CA17" s="70">
        <v>26.810000000000002</v>
      </c>
      <c r="CB17" s="70">
        <v>11.314</v>
      </c>
      <c r="CC17" s="70">
        <v>15.495999999999999</v>
      </c>
      <c r="CD17" s="70">
        <v>86.123000000000005</v>
      </c>
      <c r="CE17" s="70">
        <v>86.123000000000005</v>
      </c>
      <c r="CF17" s="70">
        <v>0</v>
      </c>
      <c r="CG17" s="70">
        <v>29.43</v>
      </c>
      <c r="CH17" s="70">
        <v>10.593</v>
      </c>
      <c r="CI17" s="70">
        <v>18.837</v>
      </c>
      <c r="CJ17" s="70">
        <v>95.688999999999993</v>
      </c>
      <c r="CK17" s="70">
        <v>95.688999999999993</v>
      </c>
      <c r="CL17" s="70">
        <v>0</v>
      </c>
      <c r="CM17" s="70">
        <v>27.355999999999998</v>
      </c>
      <c r="CN17" s="70">
        <v>9.1460000000000008</v>
      </c>
      <c r="CO17" s="70">
        <v>18.21</v>
      </c>
      <c r="CP17" s="70">
        <v>105.714</v>
      </c>
      <c r="CQ17" s="70">
        <v>105.714</v>
      </c>
      <c r="CR17" s="70">
        <v>0</v>
      </c>
      <c r="CS17" s="70">
        <v>25.181000000000001</v>
      </c>
      <c r="CT17" s="70">
        <v>6.6560000000000006</v>
      </c>
      <c r="CU17" s="70">
        <v>18.524999999999999</v>
      </c>
      <c r="CV17" s="70">
        <v>131.161</v>
      </c>
      <c r="CW17" s="70">
        <v>131.161</v>
      </c>
      <c r="CX17" s="70">
        <v>0</v>
      </c>
      <c r="CY17" s="70">
        <v>26.007999999999999</v>
      </c>
      <c r="CZ17" s="70">
        <v>6.8369999999999997</v>
      </c>
      <c r="DA17" s="70">
        <v>19.170999999999999</v>
      </c>
      <c r="DB17" s="70">
        <v>115.77600000000001</v>
      </c>
      <c r="DC17" s="70">
        <v>115.77600000000001</v>
      </c>
      <c r="DD17" s="70">
        <v>0</v>
      </c>
      <c r="DE17" s="70">
        <v>25.024999999999999</v>
      </c>
      <c r="DF17" s="70">
        <v>7.3580000000000005</v>
      </c>
      <c r="DG17" s="70">
        <v>17.667000000000002</v>
      </c>
      <c r="DH17" s="70">
        <v>0.90300000000000002</v>
      </c>
      <c r="DI17" s="70">
        <v>0.90300000000000002</v>
      </c>
      <c r="DJ17" s="70">
        <v>0</v>
      </c>
      <c r="DK17" s="70">
        <v>27.912999999999997</v>
      </c>
      <c r="DL17" s="70">
        <v>4.077</v>
      </c>
      <c r="DM17" s="70">
        <v>23.835999999999999</v>
      </c>
      <c r="DN17" s="70">
        <v>111.002</v>
      </c>
      <c r="DO17" s="70">
        <v>111.002</v>
      </c>
      <c r="DP17" s="70">
        <v>0</v>
      </c>
      <c r="DQ17" s="70">
        <v>25.25</v>
      </c>
      <c r="DR17" s="70">
        <v>8.07</v>
      </c>
      <c r="DS17" s="70">
        <v>17.18</v>
      </c>
      <c r="DT17" s="70">
        <v>101.53</v>
      </c>
      <c r="DU17" s="70">
        <v>101.53</v>
      </c>
      <c r="DV17" s="70">
        <v>0</v>
      </c>
      <c r="DW17" s="70">
        <v>25.036999999999999</v>
      </c>
      <c r="DX17" s="70">
        <v>6.8090000000000002</v>
      </c>
      <c r="DY17" s="70">
        <v>18.228000000000002</v>
      </c>
      <c r="DZ17" s="70">
        <v>76.248000000000005</v>
      </c>
      <c r="EA17" s="70">
        <v>76.248000000000005</v>
      </c>
      <c r="EB17" s="70">
        <v>0</v>
      </c>
      <c r="EC17" s="70">
        <v>23.172000000000001</v>
      </c>
      <c r="ED17" s="70">
        <v>6.4649999999999999</v>
      </c>
      <c r="EE17" s="70">
        <v>16.707000000000001</v>
      </c>
      <c r="EF17" s="70">
        <v>96.757000000000005</v>
      </c>
      <c r="EG17" s="70">
        <v>96.757000000000005</v>
      </c>
      <c r="EH17" s="70">
        <v>0</v>
      </c>
      <c r="EI17" s="70">
        <v>22.235999999999997</v>
      </c>
      <c r="EJ17" s="70">
        <v>5.4829999999999997</v>
      </c>
      <c r="EK17" s="70">
        <v>16.753</v>
      </c>
      <c r="EL17" s="70">
        <v>61.26</v>
      </c>
      <c r="EM17" s="70">
        <v>61.26</v>
      </c>
      <c r="EN17" s="70">
        <v>0</v>
      </c>
      <c r="EO17" s="70">
        <v>22.846</v>
      </c>
      <c r="EP17" s="70">
        <v>4.5730000000000004</v>
      </c>
      <c r="EQ17" s="70">
        <v>18.273</v>
      </c>
      <c r="ER17" s="70">
        <v>91.043999999999997</v>
      </c>
      <c r="ES17" s="70">
        <v>91.043999999999997</v>
      </c>
      <c r="ET17" s="70">
        <v>0</v>
      </c>
      <c r="EU17" s="70">
        <v>22.516999999999999</v>
      </c>
      <c r="EV17" s="70">
        <v>3.8649999999999998</v>
      </c>
      <c r="EW17" s="70">
        <v>18.652000000000001</v>
      </c>
      <c r="EX17" s="70">
        <v>106.318</v>
      </c>
      <c r="EY17" s="70">
        <v>106.318</v>
      </c>
      <c r="EZ17" s="70">
        <v>0</v>
      </c>
      <c r="FA17" s="70">
        <v>21.058</v>
      </c>
      <c r="FB17" s="70">
        <v>3.8719999999999999</v>
      </c>
      <c r="FC17" s="70">
        <v>17.186</v>
      </c>
      <c r="FD17" s="70">
        <v>85.631</v>
      </c>
      <c r="FE17" s="70">
        <v>85.631</v>
      </c>
      <c r="FF17" s="70">
        <v>0</v>
      </c>
      <c r="FG17" s="70">
        <v>31.580000000000002</v>
      </c>
      <c r="FH17" s="70">
        <v>3.3440000000000003</v>
      </c>
      <c r="FI17" s="70">
        <v>28.235999999999997</v>
      </c>
      <c r="FJ17" s="70">
        <v>80.819999999999993</v>
      </c>
      <c r="FK17" s="70">
        <v>80.819999999999993</v>
      </c>
      <c r="FL17" s="70">
        <v>0</v>
      </c>
      <c r="FM17" s="70">
        <v>33.185000000000002</v>
      </c>
      <c r="FN17" s="70">
        <v>3.0209999999999999</v>
      </c>
      <c r="FO17" s="70">
        <v>30.164000000000001</v>
      </c>
      <c r="FP17" s="70">
        <v>101.163</v>
      </c>
      <c r="FQ17" s="70">
        <v>101.163</v>
      </c>
      <c r="FR17" s="70">
        <v>0</v>
      </c>
      <c r="FS17" s="70">
        <v>26.805</v>
      </c>
      <c r="FT17" s="70">
        <v>3.1419999999999999</v>
      </c>
      <c r="FU17" s="70">
        <v>23.663</v>
      </c>
      <c r="FV17" s="70">
        <v>86.129000000000005</v>
      </c>
      <c r="FW17" s="70">
        <v>86.129000000000005</v>
      </c>
      <c r="FX17" s="70">
        <v>0</v>
      </c>
      <c r="FY17" s="70">
        <v>26.039000000000001</v>
      </c>
      <c r="FZ17" s="70">
        <v>3.6340000000000003</v>
      </c>
      <c r="GA17" s="70">
        <v>22.405000000000001</v>
      </c>
      <c r="GB17" s="70">
        <v>0.90300000000000002</v>
      </c>
      <c r="GC17" s="70">
        <v>0.90300000000000002</v>
      </c>
      <c r="GD17" s="70">
        <v>0</v>
      </c>
      <c r="GE17" s="70">
        <v>27.912999999999997</v>
      </c>
      <c r="GF17" s="70">
        <v>4.077</v>
      </c>
      <c r="GG17" s="70">
        <v>23.835999999999999</v>
      </c>
      <c r="GH17" s="236">
        <v>100.857</v>
      </c>
      <c r="GI17" s="236">
        <v>100.857</v>
      </c>
      <c r="GJ17" s="236">
        <v>0</v>
      </c>
      <c r="GK17" s="236">
        <v>14.11</v>
      </c>
      <c r="GL17" s="236">
        <v>3.9430000000000001</v>
      </c>
      <c r="GM17" s="236">
        <v>10.167</v>
      </c>
      <c r="GN17" s="236">
        <v>90.881</v>
      </c>
      <c r="GO17" s="236">
        <v>90.881</v>
      </c>
      <c r="GP17" s="236">
        <v>0</v>
      </c>
      <c r="GQ17" s="236">
        <v>14.792000000000002</v>
      </c>
      <c r="GR17" s="236">
        <v>4.7590000000000003</v>
      </c>
      <c r="GS17" s="236">
        <v>10.033000000000001</v>
      </c>
      <c r="GT17" s="794" t="s">
        <v>2645</v>
      </c>
      <c r="GU17" s="160">
        <v>11</v>
      </c>
    </row>
    <row r="18" spans="1:203" s="62" customFormat="1" ht="15.75">
      <c r="A18" s="85">
        <v>12</v>
      </c>
      <c r="B18" s="130" t="s">
        <v>2371</v>
      </c>
      <c r="C18" s="49" t="s">
        <v>2350</v>
      </c>
      <c r="D18" s="853">
        <v>173.72</v>
      </c>
      <c r="E18" s="853">
        <v>173.72</v>
      </c>
      <c r="F18" s="853">
        <v>0</v>
      </c>
      <c r="G18" s="853">
        <v>294.49</v>
      </c>
      <c r="H18" s="853">
        <v>227.60999999999999</v>
      </c>
      <c r="I18" s="853">
        <v>66.88</v>
      </c>
      <c r="J18" s="853">
        <v>28.544999999999998</v>
      </c>
      <c r="K18" s="853">
        <v>28.542999999999999</v>
      </c>
      <c r="L18" s="853">
        <v>2E-3</v>
      </c>
      <c r="M18" s="853">
        <v>469.01400000000001</v>
      </c>
      <c r="N18" s="853">
        <v>418.791</v>
      </c>
      <c r="O18" s="853">
        <v>50.222999999999992</v>
      </c>
      <c r="P18" s="853">
        <v>19.920999999999999</v>
      </c>
      <c r="Q18" s="853">
        <v>19.381999999999998</v>
      </c>
      <c r="R18" s="853">
        <v>0.53900000000000003</v>
      </c>
      <c r="S18" s="853">
        <v>593.35899999999992</v>
      </c>
      <c r="T18" s="853">
        <v>537.13199999999995</v>
      </c>
      <c r="U18" s="853">
        <v>56.227000000000011</v>
      </c>
      <c r="V18" s="853">
        <v>109.44399999999999</v>
      </c>
      <c r="W18" s="853">
        <v>104.62499999999999</v>
      </c>
      <c r="X18" s="853">
        <v>4.819</v>
      </c>
      <c r="Y18" s="853">
        <v>1033.2270000000001</v>
      </c>
      <c r="Z18" s="853">
        <v>979.55000000000007</v>
      </c>
      <c r="AA18" s="853">
        <v>53.677000000000014</v>
      </c>
      <c r="AB18" s="70">
        <v>267.86900000000003</v>
      </c>
      <c r="AC18" s="70">
        <v>263.14300000000003</v>
      </c>
      <c r="AD18" s="70">
        <v>4.726</v>
      </c>
      <c r="AE18" s="70">
        <v>765.80899999999997</v>
      </c>
      <c r="AF18" s="70">
        <v>653.75</v>
      </c>
      <c r="AG18" s="70">
        <v>112.059</v>
      </c>
      <c r="AH18" s="70">
        <v>418.04500000000002</v>
      </c>
      <c r="AI18" s="70">
        <v>413.76700000000005</v>
      </c>
      <c r="AJ18" s="70">
        <v>4.2779999999999996</v>
      </c>
      <c r="AK18" s="70">
        <v>703.05</v>
      </c>
      <c r="AL18" s="70">
        <v>635.07100000000003</v>
      </c>
      <c r="AM18" s="70">
        <v>67.978999999999999</v>
      </c>
      <c r="AN18" s="70">
        <v>261.202</v>
      </c>
      <c r="AO18" s="70">
        <v>256.584</v>
      </c>
      <c r="AP18" s="70">
        <v>4.6180000000000003</v>
      </c>
      <c r="AQ18" s="70">
        <v>775.35599999999999</v>
      </c>
      <c r="AR18" s="70">
        <v>686.83799999999997</v>
      </c>
      <c r="AS18" s="70">
        <v>88.517999999999986</v>
      </c>
      <c r="AT18" s="70">
        <v>303.73599999999999</v>
      </c>
      <c r="AU18" s="70">
        <v>299.44</v>
      </c>
      <c r="AV18" s="70">
        <v>4.2960000000000003</v>
      </c>
      <c r="AW18" s="70">
        <v>732.09100000000001</v>
      </c>
      <c r="AX18" s="70">
        <v>659.34300000000007</v>
      </c>
      <c r="AY18" s="70">
        <v>72.748000000000005</v>
      </c>
      <c r="AZ18" s="70">
        <v>375.173</v>
      </c>
      <c r="BA18" s="70">
        <v>371.483</v>
      </c>
      <c r="BB18" s="70">
        <v>3.69</v>
      </c>
      <c r="BC18" s="70">
        <v>696.73900000000003</v>
      </c>
      <c r="BD18" s="70">
        <v>635.99700000000007</v>
      </c>
      <c r="BE18" s="70">
        <v>60.741999999999997</v>
      </c>
      <c r="BF18" s="70">
        <v>367.86200000000002</v>
      </c>
      <c r="BG18" s="70">
        <v>363.89300000000003</v>
      </c>
      <c r="BH18" s="70">
        <v>3.9689999999999999</v>
      </c>
      <c r="BI18" s="70">
        <v>659.57099999999991</v>
      </c>
      <c r="BJ18" s="70">
        <v>588.97499999999991</v>
      </c>
      <c r="BK18" s="70">
        <v>70.596000000000004</v>
      </c>
      <c r="BL18" s="70">
        <v>318.529</v>
      </c>
      <c r="BM18" s="70">
        <v>314.303</v>
      </c>
      <c r="BN18" s="70">
        <v>4.226</v>
      </c>
      <c r="BO18" s="70">
        <v>640.15199999999993</v>
      </c>
      <c r="BP18" s="70">
        <v>580.86400000000003</v>
      </c>
      <c r="BQ18" s="70">
        <v>59.288000000000004</v>
      </c>
      <c r="BR18" s="70">
        <v>265.89999999999998</v>
      </c>
      <c r="BS18" s="70">
        <v>261.53300000000002</v>
      </c>
      <c r="BT18" s="70">
        <v>4.367</v>
      </c>
      <c r="BU18" s="70">
        <v>677.41</v>
      </c>
      <c r="BV18" s="70">
        <v>611.42399999999998</v>
      </c>
      <c r="BW18" s="70">
        <v>65.986000000000004</v>
      </c>
      <c r="BX18" s="70">
        <v>381.23399999999998</v>
      </c>
      <c r="BY18" s="70">
        <v>376.98</v>
      </c>
      <c r="BZ18" s="70">
        <v>4.2539999999999996</v>
      </c>
      <c r="CA18" s="70">
        <v>667.42399999999998</v>
      </c>
      <c r="CB18" s="70">
        <v>600.61799999999994</v>
      </c>
      <c r="CC18" s="70">
        <v>66.805999999999997</v>
      </c>
      <c r="CD18" s="70">
        <v>384.50400000000002</v>
      </c>
      <c r="CE18" s="70">
        <v>380.08600000000007</v>
      </c>
      <c r="CF18" s="70">
        <v>4.4180000000000001</v>
      </c>
      <c r="CG18" s="70">
        <v>666.82400000000007</v>
      </c>
      <c r="CH18" s="70">
        <v>597.31299999999999</v>
      </c>
      <c r="CI18" s="70">
        <v>69.510999999999996</v>
      </c>
      <c r="CJ18" s="70">
        <v>419.27499999999998</v>
      </c>
      <c r="CK18" s="70">
        <v>415.21300000000002</v>
      </c>
      <c r="CL18" s="70">
        <v>4.0620000000000003</v>
      </c>
      <c r="CM18" s="70">
        <v>663.78200000000004</v>
      </c>
      <c r="CN18" s="70">
        <v>595.54399999999998</v>
      </c>
      <c r="CO18" s="70">
        <v>68.237999999999985</v>
      </c>
      <c r="CP18" s="70">
        <v>413.40299999999996</v>
      </c>
      <c r="CQ18" s="70">
        <v>409.28899999999999</v>
      </c>
      <c r="CR18" s="70">
        <v>4.1139999999999999</v>
      </c>
      <c r="CS18" s="70">
        <v>674.95699999999999</v>
      </c>
      <c r="CT18" s="70">
        <v>601.32799999999997</v>
      </c>
      <c r="CU18" s="70">
        <v>73.629000000000005</v>
      </c>
      <c r="CV18" s="70">
        <v>401.11800000000005</v>
      </c>
      <c r="CW18" s="70">
        <v>396.98700000000002</v>
      </c>
      <c r="CX18" s="70">
        <v>4.1310000000000002</v>
      </c>
      <c r="CY18" s="70">
        <v>672.07400000000007</v>
      </c>
      <c r="CZ18" s="70">
        <v>603.64</v>
      </c>
      <c r="DA18" s="70">
        <v>68.433999999999997</v>
      </c>
      <c r="DB18" s="70">
        <v>418.04500000000002</v>
      </c>
      <c r="DC18" s="70">
        <v>413.76700000000005</v>
      </c>
      <c r="DD18" s="70">
        <v>4.2779999999999996</v>
      </c>
      <c r="DE18" s="70">
        <v>703.05</v>
      </c>
      <c r="DF18" s="70">
        <v>635.07100000000003</v>
      </c>
      <c r="DG18" s="70">
        <v>67.978999999999999</v>
      </c>
      <c r="DH18" s="70">
        <v>86.263999999999996</v>
      </c>
      <c r="DI18" s="70">
        <v>81.239999999999995</v>
      </c>
      <c r="DJ18" s="70">
        <v>5.024</v>
      </c>
      <c r="DK18" s="70">
        <v>662.12799999999993</v>
      </c>
      <c r="DL18" s="70">
        <v>565.51099999999997</v>
      </c>
      <c r="DM18" s="70">
        <v>96.617000000000004</v>
      </c>
      <c r="DN18" s="70">
        <v>412.16899999999998</v>
      </c>
      <c r="DO18" s="70">
        <v>407.88199999999995</v>
      </c>
      <c r="DP18" s="70">
        <v>4.2869999999999999</v>
      </c>
      <c r="DQ18" s="70">
        <v>724.08600000000001</v>
      </c>
      <c r="DR18" s="70">
        <v>652.08199999999999</v>
      </c>
      <c r="DS18" s="70">
        <v>72.004000000000005</v>
      </c>
      <c r="DT18" s="70">
        <v>415.20000000000005</v>
      </c>
      <c r="DU18" s="70">
        <v>410.786</v>
      </c>
      <c r="DV18" s="70">
        <v>4.4139999999999997</v>
      </c>
      <c r="DW18" s="70">
        <v>793.07899999999995</v>
      </c>
      <c r="DX18" s="70">
        <v>718.85</v>
      </c>
      <c r="DY18" s="70">
        <v>74.228999999999999</v>
      </c>
      <c r="DZ18" s="70">
        <v>265.45099999999996</v>
      </c>
      <c r="EA18" s="70">
        <v>261.23699999999997</v>
      </c>
      <c r="EB18" s="70">
        <v>4.2140000000000004</v>
      </c>
      <c r="EC18" s="70">
        <v>749.14499999999998</v>
      </c>
      <c r="ED18" s="70">
        <v>641.12200000000007</v>
      </c>
      <c r="EE18" s="70">
        <v>108.023</v>
      </c>
      <c r="EF18" s="70">
        <v>437.61499999999995</v>
      </c>
      <c r="EG18" s="70">
        <v>433.57199999999995</v>
      </c>
      <c r="EH18" s="70">
        <v>4.0430000000000001</v>
      </c>
      <c r="EI18" s="70">
        <v>713.41300000000001</v>
      </c>
      <c r="EJ18" s="70">
        <v>618.50599999999997</v>
      </c>
      <c r="EK18" s="70">
        <v>94.906999999999996</v>
      </c>
      <c r="EL18" s="70">
        <v>390.31299999999999</v>
      </c>
      <c r="EM18" s="70">
        <v>386.21599999999995</v>
      </c>
      <c r="EN18" s="70">
        <v>4.0970000000000004</v>
      </c>
      <c r="EO18" s="70">
        <v>754.66499999999996</v>
      </c>
      <c r="EP18" s="70">
        <v>651.798</v>
      </c>
      <c r="EQ18" s="70">
        <v>102.867</v>
      </c>
      <c r="ER18" s="70">
        <v>291.27299999999997</v>
      </c>
      <c r="ES18" s="70">
        <v>287.08199999999999</v>
      </c>
      <c r="ET18" s="70">
        <v>4.1909999999999998</v>
      </c>
      <c r="EU18" s="70">
        <v>689.97</v>
      </c>
      <c r="EV18" s="70">
        <v>589.62699999999995</v>
      </c>
      <c r="EW18" s="70">
        <v>100.343</v>
      </c>
      <c r="EX18" s="70">
        <v>395.59300000000002</v>
      </c>
      <c r="EY18" s="70">
        <v>391.27600000000001</v>
      </c>
      <c r="EZ18" s="70">
        <v>4.3170000000000002</v>
      </c>
      <c r="FA18" s="70">
        <v>682.41099999999994</v>
      </c>
      <c r="FB18" s="70">
        <v>585.76199999999994</v>
      </c>
      <c r="FC18" s="70">
        <v>96.649000000000001</v>
      </c>
      <c r="FD18" s="70">
        <v>398.911</v>
      </c>
      <c r="FE18" s="70">
        <v>394.64699999999999</v>
      </c>
      <c r="FF18" s="70">
        <v>4.2640000000000002</v>
      </c>
      <c r="FG18" s="70">
        <v>696.52099999999996</v>
      </c>
      <c r="FH18" s="70">
        <v>579.91200000000003</v>
      </c>
      <c r="FI18" s="70">
        <v>116.60899999999999</v>
      </c>
      <c r="FJ18" s="70">
        <v>396.49700000000001</v>
      </c>
      <c r="FK18" s="70">
        <v>392.08500000000004</v>
      </c>
      <c r="FL18" s="70">
        <v>4.4119999999999999</v>
      </c>
      <c r="FM18" s="70">
        <v>696.096</v>
      </c>
      <c r="FN18" s="70">
        <v>580.72</v>
      </c>
      <c r="FO18" s="70">
        <v>115.37599999999999</v>
      </c>
      <c r="FP18" s="70">
        <v>336.73</v>
      </c>
      <c r="FQ18" s="70">
        <v>332.15199999999999</v>
      </c>
      <c r="FR18" s="70">
        <v>4.5780000000000003</v>
      </c>
      <c r="FS18" s="70">
        <v>672.89099999999996</v>
      </c>
      <c r="FT18" s="70">
        <v>566.57499999999993</v>
      </c>
      <c r="FU18" s="70">
        <v>106.31599999999999</v>
      </c>
      <c r="FV18" s="70">
        <v>389.101</v>
      </c>
      <c r="FW18" s="70">
        <v>384.56200000000001</v>
      </c>
      <c r="FX18" s="70">
        <v>4.5389999999999997</v>
      </c>
      <c r="FY18" s="70">
        <v>655.53300000000002</v>
      </c>
      <c r="FZ18" s="70">
        <v>556.154</v>
      </c>
      <c r="GA18" s="70">
        <v>99.379000000000005</v>
      </c>
      <c r="GB18" s="70">
        <v>86.263999999999996</v>
      </c>
      <c r="GC18" s="70">
        <v>81.239999999999995</v>
      </c>
      <c r="GD18" s="70">
        <v>5.024</v>
      </c>
      <c r="GE18" s="70">
        <v>662.12799999999993</v>
      </c>
      <c r="GF18" s="70">
        <v>565.51099999999997</v>
      </c>
      <c r="GG18" s="70">
        <v>96.617000000000004</v>
      </c>
      <c r="GH18" s="236">
        <v>580.51100000000008</v>
      </c>
      <c r="GI18" s="236">
        <v>574.07799999999997</v>
      </c>
      <c r="GJ18" s="236">
        <v>6.4329999999999998</v>
      </c>
      <c r="GK18" s="236">
        <v>676.18700000000001</v>
      </c>
      <c r="GL18" s="236">
        <v>573.39599999999996</v>
      </c>
      <c r="GM18" s="236">
        <v>102.688</v>
      </c>
      <c r="GN18" s="236">
        <v>469.41999999999996</v>
      </c>
      <c r="GO18" s="236">
        <v>464.51499999999999</v>
      </c>
      <c r="GP18" s="236">
        <v>4.9050000000000002</v>
      </c>
      <c r="GQ18" s="236">
        <v>751.64700000000005</v>
      </c>
      <c r="GR18" s="236">
        <v>650.32600000000002</v>
      </c>
      <c r="GS18" s="236">
        <v>101.15</v>
      </c>
      <c r="GT18" s="794" t="s">
        <v>2646</v>
      </c>
      <c r="GU18" s="160">
        <v>12</v>
      </c>
    </row>
    <row r="19" spans="1:203" s="62" customFormat="1" ht="15.75">
      <c r="A19" s="85">
        <v>13</v>
      </c>
      <c r="B19" s="130" t="s">
        <v>2373</v>
      </c>
      <c r="C19" s="49" t="s">
        <v>2350</v>
      </c>
      <c r="D19" s="853">
        <v>25.856999999999996</v>
      </c>
      <c r="E19" s="853">
        <v>25.856999999999996</v>
      </c>
      <c r="F19" s="853">
        <v>0</v>
      </c>
      <c r="G19" s="853">
        <v>88.262999999999991</v>
      </c>
      <c r="H19" s="853">
        <v>66.556999999999988</v>
      </c>
      <c r="I19" s="853">
        <v>21.706000000000003</v>
      </c>
      <c r="J19" s="853">
        <v>24.57</v>
      </c>
      <c r="K19" s="853">
        <v>24.57</v>
      </c>
      <c r="L19" s="853">
        <v>0</v>
      </c>
      <c r="M19" s="853">
        <v>74.578000000000003</v>
      </c>
      <c r="N19" s="853">
        <v>60.313000000000002</v>
      </c>
      <c r="O19" s="853">
        <v>14.265000000000001</v>
      </c>
      <c r="P19" s="853">
        <v>55.432000000000002</v>
      </c>
      <c r="Q19" s="853">
        <v>44.131999999999998</v>
      </c>
      <c r="R19" s="853">
        <v>11.3</v>
      </c>
      <c r="S19" s="853">
        <v>144.28000000000003</v>
      </c>
      <c r="T19" s="853">
        <v>119.81100000000002</v>
      </c>
      <c r="U19" s="853">
        <v>24.469000000000001</v>
      </c>
      <c r="V19" s="853">
        <v>29.11</v>
      </c>
      <c r="W19" s="853">
        <v>29.11</v>
      </c>
      <c r="X19" s="853">
        <v>0</v>
      </c>
      <c r="Y19" s="853">
        <v>70.289000000000016</v>
      </c>
      <c r="Z19" s="853">
        <v>50.358000000000011</v>
      </c>
      <c r="AA19" s="853">
        <v>19.930999999999997</v>
      </c>
      <c r="AB19" s="70">
        <v>45.041999999999994</v>
      </c>
      <c r="AC19" s="70">
        <v>45.024999999999999</v>
      </c>
      <c r="AD19" s="70">
        <v>1.7000000000000001E-2</v>
      </c>
      <c r="AE19" s="70">
        <v>85.167999999999992</v>
      </c>
      <c r="AF19" s="70">
        <v>32.823999999999998</v>
      </c>
      <c r="AG19" s="70">
        <v>52.344000000000008</v>
      </c>
      <c r="AH19" s="70">
        <v>26.230999999999998</v>
      </c>
      <c r="AI19" s="70">
        <v>26.008999999999997</v>
      </c>
      <c r="AJ19" s="70">
        <v>0.222</v>
      </c>
      <c r="AK19" s="70">
        <v>147.14000000000001</v>
      </c>
      <c r="AL19" s="70">
        <v>84.543999999999997</v>
      </c>
      <c r="AM19" s="70">
        <v>62.596000000000004</v>
      </c>
      <c r="AN19" s="70">
        <v>31.776</v>
      </c>
      <c r="AO19" s="70">
        <v>31.762999999999998</v>
      </c>
      <c r="AP19" s="70">
        <v>1.2999999999999999E-2</v>
      </c>
      <c r="AQ19" s="70">
        <v>81.75</v>
      </c>
      <c r="AR19" s="70">
        <v>28.433999999999997</v>
      </c>
      <c r="AS19" s="70">
        <v>53.316000000000003</v>
      </c>
      <c r="AT19" s="70">
        <v>32.525000000000006</v>
      </c>
      <c r="AU19" s="70">
        <v>32.517000000000003</v>
      </c>
      <c r="AV19" s="70">
        <v>8.0000000000000002E-3</v>
      </c>
      <c r="AW19" s="70">
        <v>83.956999999999994</v>
      </c>
      <c r="AX19" s="70">
        <v>32.187999999999995</v>
      </c>
      <c r="AY19" s="70">
        <v>51.768999999999998</v>
      </c>
      <c r="AZ19" s="70">
        <v>89.617000000000004</v>
      </c>
      <c r="BA19" s="70">
        <v>89.611999999999995</v>
      </c>
      <c r="BB19" s="70">
        <v>5.0000000000000001E-3</v>
      </c>
      <c r="BC19" s="70">
        <v>68.051000000000002</v>
      </c>
      <c r="BD19" s="70">
        <v>24.734999999999999</v>
      </c>
      <c r="BE19" s="70">
        <v>43.316000000000003</v>
      </c>
      <c r="BF19" s="70">
        <v>107.14400000000001</v>
      </c>
      <c r="BG19" s="70">
        <v>107.14100000000001</v>
      </c>
      <c r="BH19" s="70">
        <v>3.0000000000000001E-3</v>
      </c>
      <c r="BI19" s="70">
        <v>71.992999999999995</v>
      </c>
      <c r="BJ19" s="70">
        <v>26.841000000000001</v>
      </c>
      <c r="BK19" s="70">
        <v>45.152000000000001</v>
      </c>
      <c r="BL19" s="70">
        <v>25.175000000000001</v>
      </c>
      <c r="BM19" s="70">
        <v>25.172000000000001</v>
      </c>
      <c r="BN19" s="70">
        <v>3.0000000000000001E-3</v>
      </c>
      <c r="BO19" s="70">
        <v>98.593000000000004</v>
      </c>
      <c r="BP19" s="70">
        <v>43.120999999999995</v>
      </c>
      <c r="BQ19" s="70">
        <v>55.472000000000001</v>
      </c>
      <c r="BR19" s="70">
        <v>116.77499999999999</v>
      </c>
      <c r="BS19" s="70">
        <v>116.765</v>
      </c>
      <c r="BT19" s="70">
        <v>0.01</v>
      </c>
      <c r="BU19" s="70">
        <v>113.917</v>
      </c>
      <c r="BV19" s="70">
        <v>52.588000000000001</v>
      </c>
      <c r="BW19" s="70">
        <v>61.329000000000008</v>
      </c>
      <c r="BX19" s="70">
        <v>94.202999999999989</v>
      </c>
      <c r="BY19" s="70">
        <v>94.189999999999984</v>
      </c>
      <c r="BZ19" s="70">
        <v>1.2999999999999999E-2</v>
      </c>
      <c r="CA19" s="70">
        <v>136.22899999999998</v>
      </c>
      <c r="CB19" s="70">
        <v>75.091000000000008</v>
      </c>
      <c r="CC19" s="70">
        <v>61.137999999999991</v>
      </c>
      <c r="CD19" s="70">
        <v>31.748000000000001</v>
      </c>
      <c r="CE19" s="70">
        <v>31.73</v>
      </c>
      <c r="CF19" s="70">
        <v>1.7999999999999999E-2</v>
      </c>
      <c r="CG19" s="70">
        <v>136.67700000000002</v>
      </c>
      <c r="CH19" s="70">
        <v>74.939000000000007</v>
      </c>
      <c r="CI19" s="70">
        <v>61.738</v>
      </c>
      <c r="CJ19" s="70">
        <v>23.297999999999998</v>
      </c>
      <c r="CK19" s="70">
        <v>23.262999999999998</v>
      </c>
      <c r="CL19" s="70">
        <v>3.5000000000000003E-2</v>
      </c>
      <c r="CM19" s="70">
        <v>126.23400000000001</v>
      </c>
      <c r="CN19" s="70">
        <v>66.665999999999997</v>
      </c>
      <c r="CO19" s="70">
        <v>59.567999999999998</v>
      </c>
      <c r="CP19" s="70">
        <v>21.707999999999998</v>
      </c>
      <c r="CQ19" s="70">
        <v>21.675999999999998</v>
      </c>
      <c r="CR19" s="70">
        <v>3.2000000000000001E-2</v>
      </c>
      <c r="CS19" s="70">
        <v>125.10300000000001</v>
      </c>
      <c r="CT19" s="70">
        <v>64.462999999999994</v>
      </c>
      <c r="CU19" s="70">
        <v>60.64</v>
      </c>
      <c r="CV19" s="70">
        <v>28.963999999999999</v>
      </c>
      <c r="CW19" s="70">
        <v>28.936</v>
      </c>
      <c r="CX19" s="70">
        <v>2.8000000000000001E-2</v>
      </c>
      <c r="CY19" s="70">
        <v>141.63900000000001</v>
      </c>
      <c r="CZ19" s="70">
        <v>78.868000000000009</v>
      </c>
      <c r="DA19" s="70">
        <v>62.771000000000001</v>
      </c>
      <c r="DB19" s="70">
        <v>26.230999999999998</v>
      </c>
      <c r="DC19" s="70">
        <v>26.008999999999997</v>
      </c>
      <c r="DD19" s="70">
        <v>0.222</v>
      </c>
      <c r="DE19" s="70">
        <v>147.14000000000001</v>
      </c>
      <c r="DF19" s="70">
        <v>84.543999999999997</v>
      </c>
      <c r="DG19" s="70">
        <v>62.596000000000004</v>
      </c>
      <c r="DH19" s="70">
        <v>111.038</v>
      </c>
      <c r="DI19" s="70">
        <v>110.959</v>
      </c>
      <c r="DJ19" s="70">
        <v>7.9000000000000001E-2</v>
      </c>
      <c r="DK19" s="70">
        <v>225.77799999999999</v>
      </c>
      <c r="DL19" s="70">
        <v>130.29900000000001</v>
      </c>
      <c r="DM19" s="70">
        <v>95.478999999999999</v>
      </c>
      <c r="DN19" s="70">
        <v>51.811999999999998</v>
      </c>
      <c r="DO19" s="70">
        <v>51.466999999999999</v>
      </c>
      <c r="DP19" s="70">
        <v>0.34499999999999997</v>
      </c>
      <c r="DQ19" s="70">
        <v>122.539</v>
      </c>
      <c r="DR19" s="70">
        <v>60.337000000000003</v>
      </c>
      <c r="DS19" s="70">
        <v>62.201999999999998</v>
      </c>
      <c r="DT19" s="70">
        <v>28.209999999999997</v>
      </c>
      <c r="DU19" s="70">
        <v>28.155999999999999</v>
      </c>
      <c r="DV19" s="70">
        <v>5.3999999999999999E-2</v>
      </c>
      <c r="DW19" s="70">
        <v>122.99299999999999</v>
      </c>
      <c r="DX19" s="70">
        <v>59.933</v>
      </c>
      <c r="DY19" s="70">
        <v>63.06</v>
      </c>
      <c r="DZ19" s="70">
        <v>23.776</v>
      </c>
      <c r="EA19" s="70">
        <v>23.724</v>
      </c>
      <c r="EB19" s="70">
        <v>5.1999999999999998E-2</v>
      </c>
      <c r="EC19" s="70">
        <v>116.80399999999999</v>
      </c>
      <c r="ED19" s="70">
        <v>70.293000000000006</v>
      </c>
      <c r="EE19" s="70">
        <v>46.510999999999996</v>
      </c>
      <c r="EF19" s="70">
        <v>23.91</v>
      </c>
      <c r="EG19" s="70">
        <v>23.852</v>
      </c>
      <c r="EH19" s="70">
        <v>5.8000000000000003E-2</v>
      </c>
      <c r="EI19" s="70">
        <v>132.11699999999999</v>
      </c>
      <c r="EJ19" s="70">
        <v>73.912999999999997</v>
      </c>
      <c r="EK19" s="70">
        <v>58.204000000000001</v>
      </c>
      <c r="EL19" s="70">
        <v>82.399000000000001</v>
      </c>
      <c r="EM19" s="70">
        <v>82.33</v>
      </c>
      <c r="EN19" s="70">
        <v>6.9000000000000006E-2</v>
      </c>
      <c r="EO19" s="70">
        <v>130.79599999999999</v>
      </c>
      <c r="EP19" s="70">
        <v>71.872</v>
      </c>
      <c r="EQ19" s="70">
        <v>58.923999999999999</v>
      </c>
      <c r="ER19" s="70">
        <v>50.823999999999998</v>
      </c>
      <c r="ES19" s="70">
        <v>50.76</v>
      </c>
      <c r="ET19" s="70">
        <v>6.4000000000000001E-2</v>
      </c>
      <c r="EU19" s="70">
        <v>130.429</v>
      </c>
      <c r="EV19" s="70">
        <v>60.805000000000007</v>
      </c>
      <c r="EW19" s="70">
        <v>69.623999999999995</v>
      </c>
      <c r="EX19" s="70">
        <v>85.685999999999993</v>
      </c>
      <c r="EY19" s="70">
        <v>85.622</v>
      </c>
      <c r="EZ19" s="70">
        <v>6.4000000000000001E-2</v>
      </c>
      <c r="FA19" s="70">
        <v>137.85399999999998</v>
      </c>
      <c r="FB19" s="70">
        <v>68.143999999999991</v>
      </c>
      <c r="FC19" s="70">
        <v>69.709999999999994</v>
      </c>
      <c r="FD19" s="70">
        <v>30.207000000000001</v>
      </c>
      <c r="FE19" s="70">
        <v>30.14</v>
      </c>
      <c r="FF19" s="70">
        <v>6.7000000000000004E-2</v>
      </c>
      <c r="FG19" s="70">
        <v>134.39099999999999</v>
      </c>
      <c r="FH19" s="70">
        <v>50.004999999999995</v>
      </c>
      <c r="FI19" s="70">
        <v>84.385999999999996</v>
      </c>
      <c r="FJ19" s="70">
        <v>38.366</v>
      </c>
      <c r="FK19" s="70">
        <v>38.290999999999997</v>
      </c>
      <c r="FL19" s="70">
        <v>7.4999999999999997E-2</v>
      </c>
      <c r="FM19" s="70">
        <v>151.46899999999999</v>
      </c>
      <c r="FN19" s="70">
        <v>57.377999999999993</v>
      </c>
      <c r="FO19" s="70">
        <v>94.090999999999994</v>
      </c>
      <c r="FP19" s="70">
        <v>26.536000000000001</v>
      </c>
      <c r="FQ19" s="70">
        <v>26.461000000000002</v>
      </c>
      <c r="FR19" s="70">
        <v>7.4999999999999997E-2</v>
      </c>
      <c r="FS19" s="70">
        <v>156.99100000000001</v>
      </c>
      <c r="FT19" s="70">
        <v>61.762999999999998</v>
      </c>
      <c r="FU19" s="70">
        <v>95.228000000000009</v>
      </c>
      <c r="FV19" s="70">
        <v>22.186</v>
      </c>
      <c r="FW19" s="70">
        <v>22.115000000000002</v>
      </c>
      <c r="FX19" s="70">
        <v>7.0999999999999994E-2</v>
      </c>
      <c r="FY19" s="70">
        <v>146.892</v>
      </c>
      <c r="FZ19" s="70">
        <v>51.768999999999998</v>
      </c>
      <c r="GA19" s="70">
        <v>95.123000000000005</v>
      </c>
      <c r="GB19" s="70">
        <v>111.038</v>
      </c>
      <c r="GC19" s="70">
        <v>110.959</v>
      </c>
      <c r="GD19" s="70">
        <v>7.9000000000000001E-2</v>
      </c>
      <c r="GE19" s="70">
        <v>225.77799999999999</v>
      </c>
      <c r="GF19" s="70">
        <v>130.29900000000001</v>
      </c>
      <c r="GG19" s="70">
        <v>95.478999999999999</v>
      </c>
      <c r="GH19" s="236">
        <v>19.260999999999999</v>
      </c>
      <c r="GI19" s="236">
        <v>19.258999999999997</v>
      </c>
      <c r="GJ19" s="236">
        <v>2E-3</v>
      </c>
      <c r="GK19" s="236">
        <v>315.09399999999999</v>
      </c>
      <c r="GL19" s="236">
        <v>224.50199999999998</v>
      </c>
      <c r="GM19" s="236">
        <v>90.591999999999999</v>
      </c>
      <c r="GN19" s="236">
        <v>20.577999999999999</v>
      </c>
      <c r="GO19" s="236">
        <v>20.576000000000001</v>
      </c>
      <c r="GP19" s="236">
        <v>2E-3</v>
      </c>
      <c r="GQ19" s="236">
        <v>319.60800000000006</v>
      </c>
      <c r="GR19" s="236">
        <v>229.62299999999999</v>
      </c>
      <c r="GS19" s="236">
        <v>89.984999999999999</v>
      </c>
      <c r="GT19" s="794" t="s">
        <v>2647</v>
      </c>
      <c r="GU19" s="160">
        <v>13</v>
      </c>
    </row>
    <row r="20" spans="1:203" s="62" customFormat="1" ht="15.75">
      <c r="A20" s="85">
        <v>14</v>
      </c>
      <c r="B20" s="1090" t="s">
        <v>2375</v>
      </c>
      <c r="C20" s="49"/>
      <c r="D20" s="853"/>
      <c r="E20" s="853"/>
      <c r="F20" s="853"/>
      <c r="G20" s="853"/>
      <c r="H20" s="853"/>
      <c r="I20" s="853"/>
      <c r="J20" s="853"/>
      <c r="K20" s="853"/>
      <c r="L20" s="853"/>
      <c r="M20" s="853"/>
      <c r="N20" s="853"/>
      <c r="O20" s="853"/>
      <c r="P20" s="853"/>
      <c r="Q20" s="853"/>
      <c r="R20" s="853"/>
      <c r="S20" s="853"/>
      <c r="T20" s="853"/>
      <c r="U20" s="853"/>
      <c r="V20" s="853"/>
      <c r="W20" s="853"/>
      <c r="X20" s="853"/>
      <c r="Y20" s="853"/>
      <c r="Z20" s="853"/>
      <c r="AA20" s="853"/>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c r="EH20" s="70"/>
      <c r="EI20" s="70"/>
      <c r="EJ20" s="70"/>
      <c r="EK20" s="70"/>
      <c r="EL20" s="70"/>
      <c r="EM20" s="70"/>
      <c r="EN20" s="70"/>
      <c r="EO20" s="70"/>
      <c r="EP20" s="70"/>
      <c r="EQ20" s="70"/>
      <c r="ER20" s="70"/>
      <c r="ES20" s="70"/>
      <c r="ET20" s="70"/>
      <c r="EU20" s="70"/>
      <c r="EV20" s="70"/>
      <c r="EW20" s="70"/>
      <c r="EX20" s="70"/>
      <c r="EY20" s="70"/>
      <c r="EZ20" s="70"/>
      <c r="FA20" s="70"/>
      <c r="FB20" s="70"/>
      <c r="FC20" s="70"/>
      <c r="FD20" s="70"/>
      <c r="FE20" s="70"/>
      <c r="FF20" s="70"/>
      <c r="FG20" s="70"/>
      <c r="FH20" s="70"/>
      <c r="FI20" s="70"/>
      <c r="FJ20" s="70"/>
      <c r="FK20" s="70"/>
      <c r="FL20" s="70"/>
      <c r="FM20" s="70"/>
      <c r="FN20" s="70"/>
      <c r="FO20" s="70"/>
      <c r="FP20" s="70"/>
      <c r="FQ20" s="70"/>
      <c r="FR20" s="70"/>
      <c r="FS20" s="70"/>
      <c r="FT20" s="70"/>
      <c r="FU20" s="70"/>
      <c r="FV20" s="70"/>
      <c r="FW20" s="70"/>
      <c r="FX20" s="70"/>
      <c r="FY20" s="70"/>
      <c r="FZ20" s="70"/>
      <c r="GA20" s="70"/>
      <c r="GB20" s="70"/>
      <c r="GC20" s="70"/>
      <c r="GD20" s="70"/>
      <c r="GE20" s="70"/>
      <c r="GF20" s="70"/>
      <c r="GG20" s="70"/>
      <c r="GH20" s="236"/>
      <c r="GI20" s="236"/>
      <c r="GJ20" s="236"/>
      <c r="GK20" s="236"/>
      <c r="GL20" s="236"/>
      <c r="GM20" s="236"/>
      <c r="GN20" s="236"/>
      <c r="GO20" s="236"/>
      <c r="GP20" s="236"/>
      <c r="GQ20" s="236"/>
      <c r="GR20" s="236"/>
      <c r="GS20" s="236"/>
      <c r="GT20" s="1098" t="s">
        <v>2376</v>
      </c>
      <c r="GU20" s="160">
        <v>14</v>
      </c>
    </row>
    <row r="21" spans="1:203" s="62" customFormat="1" ht="15.75">
      <c r="A21" s="85">
        <v>15</v>
      </c>
      <c r="B21" s="1093" t="s">
        <v>2377</v>
      </c>
      <c r="C21" s="49" t="s">
        <v>2350</v>
      </c>
      <c r="D21" s="853">
        <v>44.388999999999996</v>
      </c>
      <c r="E21" s="853">
        <v>44.388999999999996</v>
      </c>
      <c r="F21" s="853">
        <v>0</v>
      </c>
      <c r="G21" s="853">
        <v>44.403999999999996</v>
      </c>
      <c r="H21" s="853">
        <v>27.803999999999998</v>
      </c>
      <c r="I21" s="853">
        <v>16.599999999999998</v>
      </c>
      <c r="J21" s="853">
        <v>21.121000000000002</v>
      </c>
      <c r="K21" s="853">
        <v>21.121000000000002</v>
      </c>
      <c r="L21" s="853">
        <v>0</v>
      </c>
      <c r="M21" s="853">
        <v>18.052</v>
      </c>
      <c r="N21" s="853">
        <v>15.122000000000002</v>
      </c>
      <c r="O21" s="853">
        <v>2.9299999999999997</v>
      </c>
      <c r="P21" s="853">
        <v>74.203999999999994</v>
      </c>
      <c r="Q21" s="853">
        <v>47.500999999999998</v>
      </c>
      <c r="R21" s="853">
        <v>26.702999999999999</v>
      </c>
      <c r="S21" s="853">
        <v>36.591999999999999</v>
      </c>
      <c r="T21" s="853">
        <v>12.209999999999999</v>
      </c>
      <c r="U21" s="853">
        <v>24.381999999999998</v>
      </c>
      <c r="V21" s="853">
        <v>82.305999999999997</v>
      </c>
      <c r="W21" s="853">
        <v>58.201999999999998</v>
      </c>
      <c r="X21" s="853">
        <v>24.103999999999999</v>
      </c>
      <c r="Y21" s="853">
        <v>29.698</v>
      </c>
      <c r="Z21" s="853">
        <v>8.7609999999999992</v>
      </c>
      <c r="AA21" s="853">
        <v>20.937000000000001</v>
      </c>
      <c r="AB21" s="70">
        <v>111.529</v>
      </c>
      <c r="AC21" s="70">
        <v>81.461999999999989</v>
      </c>
      <c r="AD21" s="70">
        <v>30.067</v>
      </c>
      <c r="AE21" s="70">
        <v>33.129999999999995</v>
      </c>
      <c r="AF21" s="70">
        <v>11.815000000000001</v>
      </c>
      <c r="AG21" s="70">
        <v>21.314999999999998</v>
      </c>
      <c r="AH21" s="70">
        <v>77.491</v>
      </c>
      <c r="AI21" s="70">
        <v>77.491</v>
      </c>
      <c r="AJ21" s="70">
        <v>0</v>
      </c>
      <c r="AK21" s="70">
        <v>34.945</v>
      </c>
      <c r="AL21" s="70">
        <v>11.653</v>
      </c>
      <c r="AM21" s="70">
        <v>23.291999999999998</v>
      </c>
      <c r="AN21" s="70">
        <v>101.79900000000001</v>
      </c>
      <c r="AO21" s="70">
        <v>79.866</v>
      </c>
      <c r="AP21" s="70">
        <v>21.933</v>
      </c>
      <c r="AQ21" s="70">
        <v>33.613</v>
      </c>
      <c r="AR21" s="70">
        <v>11.370999999999999</v>
      </c>
      <c r="AS21" s="70">
        <v>22.242000000000001</v>
      </c>
      <c r="AT21" s="70">
        <v>118.637</v>
      </c>
      <c r="AU21" s="70">
        <v>97.561000000000007</v>
      </c>
      <c r="AV21" s="70">
        <v>21.076000000000001</v>
      </c>
      <c r="AW21" s="70">
        <v>32.474000000000004</v>
      </c>
      <c r="AX21" s="70">
        <v>10.667999999999999</v>
      </c>
      <c r="AY21" s="70">
        <v>21.806000000000001</v>
      </c>
      <c r="AZ21" s="70">
        <v>98.875999999999991</v>
      </c>
      <c r="BA21" s="70">
        <v>80.450999999999993</v>
      </c>
      <c r="BB21" s="70">
        <v>18.425000000000001</v>
      </c>
      <c r="BC21" s="70">
        <v>29.298000000000002</v>
      </c>
      <c r="BD21" s="70">
        <v>8.222999999999999</v>
      </c>
      <c r="BE21" s="70">
        <v>21.075000000000003</v>
      </c>
      <c r="BF21" s="70">
        <v>101.03200000000001</v>
      </c>
      <c r="BG21" s="70">
        <v>81.055000000000007</v>
      </c>
      <c r="BH21" s="70">
        <v>19.977</v>
      </c>
      <c r="BI21" s="70">
        <v>32.853000000000002</v>
      </c>
      <c r="BJ21" s="70">
        <v>10.547000000000001</v>
      </c>
      <c r="BK21" s="70">
        <v>22.306000000000001</v>
      </c>
      <c r="BL21" s="70">
        <v>102.934</v>
      </c>
      <c r="BM21" s="70">
        <v>82.313000000000002</v>
      </c>
      <c r="BN21" s="70">
        <v>20.620999999999999</v>
      </c>
      <c r="BO21" s="70">
        <v>35.256</v>
      </c>
      <c r="BP21" s="70">
        <v>12.824999999999999</v>
      </c>
      <c r="BQ21" s="70">
        <v>22.430999999999997</v>
      </c>
      <c r="BR21" s="70">
        <v>89.382000000000005</v>
      </c>
      <c r="BS21" s="70">
        <v>67.936000000000007</v>
      </c>
      <c r="BT21" s="70">
        <v>21.446000000000002</v>
      </c>
      <c r="BU21" s="70">
        <v>30.673999999999999</v>
      </c>
      <c r="BV21" s="70">
        <v>8.7089999999999996</v>
      </c>
      <c r="BW21" s="70">
        <v>21.965</v>
      </c>
      <c r="BX21" s="70">
        <v>68.67</v>
      </c>
      <c r="BY21" s="70">
        <v>68.67</v>
      </c>
      <c r="BZ21" s="70">
        <v>0</v>
      </c>
      <c r="CA21" s="70">
        <v>35.036000000000001</v>
      </c>
      <c r="CB21" s="70">
        <v>13.984</v>
      </c>
      <c r="CC21" s="70">
        <v>21.052</v>
      </c>
      <c r="CD21" s="70">
        <v>61.643000000000001</v>
      </c>
      <c r="CE21" s="70">
        <v>61.643000000000001</v>
      </c>
      <c r="CF21" s="70">
        <v>0</v>
      </c>
      <c r="CG21" s="70">
        <v>30.924999999999997</v>
      </c>
      <c r="CH21" s="70">
        <v>9.516</v>
      </c>
      <c r="CI21" s="70">
        <v>21.408999999999999</v>
      </c>
      <c r="CJ21" s="70">
        <v>64.980999999999995</v>
      </c>
      <c r="CK21" s="70">
        <v>64.980999999999995</v>
      </c>
      <c r="CL21" s="70">
        <v>0</v>
      </c>
      <c r="CM21" s="70">
        <v>31.837000000000003</v>
      </c>
      <c r="CN21" s="70">
        <v>9.6189999999999998</v>
      </c>
      <c r="CO21" s="70">
        <v>22.218</v>
      </c>
      <c r="CP21" s="70">
        <v>62.190000000000005</v>
      </c>
      <c r="CQ21" s="70">
        <v>62.190000000000005</v>
      </c>
      <c r="CR21" s="70">
        <v>0</v>
      </c>
      <c r="CS21" s="70">
        <v>31.442</v>
      </c>
      <c r="CT21" s="70">
        <v>9.0380000000000003</v>
      </c>
      <c r="CU21" s="70">
        <v>22.404</v>
      </c>
      <c r="CV21" s="70">
        <v>64.207999999999998</v>
      </c>
      <c r="CW21" s="70">
        <v>64.207999999999998</v>
      </c>
      <c r="CX21" s="70">
        <v>0</v>
      </c>
      <c r="CY21" s="70">
        <v>32.802</v>
      </c>
      <c r="CZ21" s="70">
        <v>9.9370000000000012</v>
      </c>
      <c r="DA21" s="70">
        <v>22.864999999999998</v>
      </c>
      <c r="DB21" s="70">
        <v>77.491</v>
      </c>
      <c r="DC21" s="70">
        <v>77.491</v>
      </c>
      <c r="DD21" s="70">
        <v>0</v>
      </c>
      <c r="DE21" s="70">
        <v>34.945</v>
      </c>
      <c r="DF21" s="70">
        <v>11.653</v>
      </c>
      <c r="DG21" s="70">
        <v>23.291999999999998</v>
      </c>
      <c r="DH21" s="70">
        <v>46.393999999999998</v>
      </c>
      <c r="DI21" s="70">
        <v>46.393999999999998</v>
      </c>
      <c r="DJ21" s="70">
        <v>0</v>
      </c>
      <c r="DK21" s="70">
        <v>64.47399999999999</v>
      </c>
      <c r="DL21" s="70">
        <v>52.012</v>
      </c>
      <c r="DM21" s="70">
        <v>12.462</v>
      </c>
      <c r="DN21" s="70">
        <v>62.421000000000006</v>
      </c>
      <c r="DO21" s="70">
        <v>62.421000000000006</v>
      </c>
      <c r="DP21" s="70">
        <v>0</v>
      </c>
      <c r="DQ21" s="70">
        <v>33.878999999999998</v>
      </c>
      <c r="DR21" s="70">
        <v>10.579000000000001</v>
      </c>
      <c r="DS21" s="70">
        <v>23.299999999999997</v>
      </c>
      <c r="DT21" s="70">
        <v>59.632999999999996</v>
      </c>
      <c r="DU21" s="70">
        <v>59.632999999999996</v>
      </c>
      <c r="DV21" s="70">
        <v>0</v>
      </c>
      <c r="DW21" s="70">
        <v>38.335000000000001</v>
      </c>
      <c r="DX21" s="70">
        <v>14.57</v>
      </c>
      <c r="DY21" s="70">
        <v>23.765000000000001</v>
      </c>
      <c r="DZ21" s="70">
        <v>80.782000000000011</v>
      </c>
      <c r="EA21" s="70">
        <v>80.782000000000011</v>
      </c>
      <c r="EB21" s="70">
        <v>0</v>
      </c>
      <c r="EC21" s="70">
        <v>35.739000000000004</v>
      </c>
      <c r="ED21" s="70">
        <v>11.86</v>
      </c>
      <c r="EE21" s="70">
        <v>23.878999999999998</v>
      </c>
      <c r="EF21" s="70">
        <v>51.384</v>
      </c>
      <c r="EG21" s="70">
        <v>51.384</v>
      </c>
      <c r="EH21" s="70">
        <v>0</v>
      </c>
      <c r="EI21" s="70">
        <v>35.674999999999997</v>
      </c>
      <c r="EJ21" s="70">
        <v>11.399000000000001</v>
      </c>
      <c r="EK21" s="70">
        <v>24.276</v>
      </c>
      <c r="EL21" s="70">
        <v>46.722000000000001</v>
      </c>
      <c r="EM21" s="70">
        <v>46.722000000000001</v>
      </c>
      <c r="EN21" s="70">
        <v>0</v>
      </c>
      <c r="EO21" s="70">
        <v>41.352999999999994</v>
      </c>
      <c r="EP21" s="70">
        <v>16.913</v>
      </c>
      <c r="EQ21" s="70">
        <v>24.44</v>
      </c>
      <c r="ER21" s="70">
        <v>50.428000000000004</v>
      </c>
      <c r="ES21" s="70">
        <v>50.428000000000004</v>
      </c>
      <c r="ET21" s="70">
        <v>0</v>
      </c>
      <c r="EU21" s="70">
        <v>37.009</v>
      </c>
      <c r="EV21" s="70">
        <v>12.863</v>
      </c>
      <c r="EW21" s="70">
        <v>24.146000000000001</v>
      </c>
      <c r="EX21" s="70">
        <v>48.992999999999995</v>
      </c>
      <c r="EY21" s="70">
        <v>48.992999999999995</v>
      </c>
      <c r="EZ21" s="70">
        <v>0</v>
      </c>
      <c r="FA21" s="70">
        <v>41.811</v>
      </c>
      <c r="FB21" s="70">
        <v>16.039000000000001</v>
      </c>
      <c r="FC21" s="70">
        <v>25.771999999999998</v>
      </c>
      <c r="FD21" s="70">
        <v>47.731999999999999</v>
      </c>
      <c r="FE21" s="70">
        <v>47.731999999999999</v>
      </c>
      <c r="FF21" s="70">
        <v>0</v>
      </c>
      <c r="FG21" s="70">
        <v>39.933</v>
      </c>
      <c r="FH21" s="70">
        <v>14.026</v>
      </c>
      <c r="FI21" s="70">
        <v>25.907</v>
      </c>
      <c r="FJ21" s="70">
        <v>47.143999999999998</v>
      </c>
      <c r="FK21" s="70">
        <v>47.143999999999998</v>
      </c>
      <c r="FL21" s="70">
        <v>0</v>
      </c>
      <c r="FM21" s="70">
        <v>48.460999999999999</v>
      </c>
      <c r="FN21" s="70">
        <v>20.252000000000002</v>
      </c>
      <c r="FO21" s="70">
        <v>28.209</v>
      </c>
      <c r="FP21" s="70">
        <v>48.853000000000002</v>
      </c>
      <c r="FQ21" s="70">
        <v>48.853000000000002</v>
      </c>
      <c r="FR21" s="70">
        <v>0</v>
      </c>
      <c r="FS21" s="70">
        <v>42.344000000000001</v>
      </c>
      <c r="FT21" s="70">
        <v>13.295999999999999</v>
      </c>
      <c r="FU21" s="70">
        <v>29.047999999999998</v>
      </c>
      <c r="FV21" s="70">
        <v>45.433</v>
      </c>
      <c r="FW21" s="70">
        <v>45.433</v>
      </c>
      <c r="FX21" s="70">
        <v>0</v>
      </c>
      <c r="FY21" s="70">
        <v>22.678000000000001</v>
      </c>
      <c r="FZ21" s="70">
        <v>11.082000000000001</v>
      </c>
      <c r="GA21" s="70">
        <v>11.596</v>
      </c>
      <c r="GB21" s="70">
        <v>46.393999999999998</v>
      </c>
      <c r="GC21" s="70">
        <v>46.393999999999998</v>
      </c>
      <c r="GD21" s="70">
        <v>0</v>
      </c>
      <c r="GE21" s="70">
        <v>64.47399999999999</v>
      </c>
      <c r="GF21" s="70">
        <v>52.012</v>
      </c>
      <c r="GG21" s="70">
        <v>12.462</v>
      </c>
      <c r="GH21" s="236">
        <v>45.206000000000003</v>
      </c>
      <c r="GI21" s="236">
        <v>44.567</v>
      </c>
      <c r="GJ21" s="236">
        <v>0.63900000000000001</v>
      </c>
      <c r="GK21" s="236">
        <v>25.873000000000001</v>
      </c>
      <c r="GL21" s="236">
        <v>15.164999999999999</v>
      </c>
      <c r="GM21" s="236">
        <v>10.708</v>
      </c>
      <c r="GN21" s="236">
        <v>48.282999999999994</v>
      </c>
      <c r="GO21" s="236">
        <v>48.282999999999994</v>
      </c>
      <c r="GP21" s="236">
        <v>0</v>
      </c>
      <c r="GQ21" s="236">
        <v>25.091000000000001</v>
      </c>
      <c r="GR21" s="236">
        <v>14.242999999999999</v>
      </c>
      <c r="GS21" s="236">
        <v>10.848000000000001</v>
      </c>
      <c r="GT21" s="1100" t="s">
        <v>2648</v>
      </c>
      <c r="GU21" s="160">
        <v>15</v>
      </c>
    </row>
    <row r="22" spans="1:203" s="62" customFormat="1" ht="15.75">
      <c r="A22" s="85">
        <v>16</v>
      </c>
      <c r="B22" s="1093" t="s">
        <v>2379</v>
      </c>
      <c r="C22" s="49" t="s">
        <v>2350</v>
      </c>
      <c r="D22" s="853">
        <v>12.577</v>
      </c>
      <c r="E22" s="853">
        <v>0.10300000000000001</v>
      </c>
      <c r="F22" s="853">
        <v>12.474</v>
      </c>
      <c r="G22" s="853">
        <v>24.763000000000002</v>
      </c>
      <c r="H22" s="853">
        <v>23.146000000000001</v>
      </c>
      <c r="I22" s="853">
        <v>1.617</v>
      </c>
      <c r="J22" s="853">
        <v>2.1000000000000001E-2</v>
      </c>
      <c r="K22" s="853">
        <v>2.1000000000000001E-2</v>
      </c>
      <c r="L22" s="853">
        <v>0</v>
      </c>
      <c r="M22" s="853">
        <v>6.3719999999999999</v>
      </c>
      <c r="N22" s="853">
        <v>3.2959999999999998</v>
      </c>
      <c r="O22" s="853">
        <v>3.0760000000000001</v>
      </c>
      <c r="P22" s="853">
        <v>7.1999999999999995E-2</v>
      </c>
      <c r="Q22" s="853">
        <v>7.1999999999999995E-2</v>
      </c>
      <c r="R22" s="853">
        <v>0</v>
      </c>
      <c r="S22" s="853">
        <v>30.003</v>
      </c>
      <c r="T22" s="853">
        <v>27.402999999999999</v>
      </c>
      <c r="U22" s="853">
        <v>2.5999999999999996</v>
      </c>
      <c r="V22" s="853">
        <v>0.54900000000000004</v>
      </c>
      <c r="W22" s="853">
        <v>0.54900000000000004</v>
      </c>
      <c r="X22" s="853">
        <v>0</v>
      </c>
      <c r="Y22" s="853">
        <v>27.590999999999998</v>
      </c>
      <c r="Z22" s="853">
        <v>25.674999999999997</v>
      </c>
      <c r="AA22" s="853">
        <v>1.9160000000000001</v>
      </c>
      <c r="AB22" s="70">
        <v>8.1000000000000003E-2</v>
      </c>
      <c r="AC22" s="70">
        <v>8.1000000000000003E-2</v>
      </c>
      <c r="AD22" s="70">
        <v>0</v>
      </c>
      <c r="AE22" s="70">
        <v>38.575000000000003</v>
      </c>
      <c r="AF22" s="70">
        <v>37.090000000000003</v>
      </c>
      <c r="AG22" s="70">
        <v>1.4849999999999999</v>
      </c>
      <c r="AH22" s="70">
        <v>0.55300000000000005</v>
      </c>
      <c r="AI22" s="70">
        <v>0.55300000000000005</v>
      </c>
      <c r="AJ22" s="70">
        <v>0</v>
      </c>
      <c r="AK22" s="70">
        <v>38.395999999999994</v>
      </c>
      <c r="AL22" s="70">
        <v>36.984999999999999</v>
      </c>
      <c r="AM22" s="70">
        <v>1.411</v>
      </c>
      <c r="AN22" s="70">
        <v>3.3000000000000002E-2</v>
      </c>
      <c r="AO22" s="70">
        <v>3.3000000000000002E-2</v>
      </c>
      <c r="AP22" s="70">
        <v>0</v>
      </c>
      <c r="AQ22" s="70">
        <v>39.344000000000001</v>
      </c>
      <c r="AR22" s="70">
        <v>37.801000000000002</v>
      </c>
      <c r="AS22" s="70">
        <v>1.5430000000000001</v>
      </c>
      <c r="AT22" s="70">
        <v>0.105</v>
      </c>
      <c r="AU22" s="70">
        <v>0.105</v>
      </c>
      <c r="AV22" s="70">
        <v>0</v>
      </c>
      <c r="AW22" s="70">
        <v>38.699000000000005</v>
      </c>
      <c r="AX22" s="70">
        <v>36.680999999999997</v>
      </c>
      <c r="AY22" s="70">
        <v>2.0179999999999998</v>
      </c>
      <c r="AZ22" s="70">
        <v>0.13100000000000001</v>
      </c>
      <c r="BA22" s="70">
        <v>0.13100000000000001</v>
      </c>
      <c r="BB22" s="70">
        <v>0</v>
      </c>
      <c r="BC22" s="70">
        <v>46.786000000000001</v>
      </c>
      <c r="BD22" s="70">
        <v>45.606000000000002</v>
      </c>
      <c r="BE22" s="70">
        <v>1.18</v>
      </c>
      <c r="BF22" s="70">
        <v>4.7E-2</v>
      </c>
      <c r="BG22" s="70">
        <v>4.7E-2</v>
      </c>
      <c r="BH22" s="70">
        <v>0</v>
      </c>
      <c r="BI22" s="70">
        <v>49.29399999999999</v>
      </c>
      <c r="BJ22" s="70">
        <v>47.945999999999998</v>
      </c>
      <c r="BK22" s="70">
        <v>1.3480000000000001</v>
      </c>
      <c r="BL22" s="70">
        <v>0.44800000000000006</v>
      </c>
      <c r="BM22" s="70">
        <v>0.44800000000000006</v>
      </c>
      <c r="BN22" s="70">
        <v>0</v>
      </c>
      <c r="BO22" s="70">
        <v>36.875999999999998</v>
      </c>
      <c r="BP22" s="70">
        <v>35.673999999999999</v>
      </c>
      <c r="BQ22" s="70">
        <v>1.202</v>
      </c>
      <c r="BR22" s="70">
        <v>0.58400000000000007</v>
      </c>
      <c r="BS22" s="70">
        <v>0.58400000000000007</v>
      </c>
      <c r="BT22" s="70">
        <v>0</v>
      </c>
      <c r="BU22" s="70">
        <v>36.951000000000001</v>
      </c>
      <c r="BV22" s="70">
        <v>35.814999999999998</v>
      </c>
      <c r="BW22" s="70">
        <v>1.1360000000000001</v>
      </c>
      <c r="BX22" s="70">
        <v>1.1319999999999999</v>
      </c>
      <c r="BY22" s="70">
        <v>1.1319999999999999</v>
      </c>
      <c r="BZ22" s="70">
        <v>0</v>
      </c>
      <c r="CA22" s="70">
        <v>36.571000000000005</v>
      </c>
      <c r="CB22" s="70">
        <v>35.191000000000003</v>
      </c>
      <c r="CC22" s="70">
        <v>1.38</v>
      </c>
      <c r="CD22" s="70">
        <v>1.0049999999999999</v>
      </c>
      <c r="CE22" s="70">
        <v>1.0049999999999999</v>
      </c>
      <c r="CF22" s="70">
        <v>0</v>
      </c>
      <c r="CG22" s="70">
        <v>36.708999999999996</v>
      </c>
      <c r="CH22" s="70">
        <v>35.539000000000001</v>
      </c>
      <c r="CI22" s="70">
        <v>1.17</v>
      </c>
      <c r="CJ22" s="70">
        <v>0.63</v>
      </c>
      <c r="CK22" s="70">
        <v>0.63</v>
      </c>
      <c r="CL22" s="70">
        <v>0</v>
      </c>
      <c r="CM22" s="70">
        <v>35.838999999999999</v>
      </c>
      <c r="CN22" s="70">
        <v>34.671999999999997</v>
      </c>
      <c r="CO22" s="70">
        <v>1.167</v>
      </c>
      <c r="CP22" s="70">
        <v>0.629</v>
      </c>
      <c r="CQ22" s="70">
        <v>0.629</v>
      </c>
      <c r="CR22" s="70">
        <v>0</v>
      </c>
      <c r="CS22" s="70">
        <v>36.679000000000002</v>
      </c>
      <c r="CT22" s="70">
        <v>35.21</v>
      </c>
      <c r="CU22" s="70">
        <v>1.4690000000000001</v>
      </c>
      <c r="CV22" s="70">
        <v>0.496</v>
      </c>
      <c r="CW22" s="70">
        <v>0.496</v>
      </c>
      <c r="CX22" s="70">
        <v>0</v>
      </c>
      <c r="CY22" s="70">
        <v>38.043999999999997</v>
      </c>
      <c r="CZ22" s="70">
        <v>36.936999999999998</v>
      </c>
      <c r="DA22" s="70">
        <v>1.107</v>
      </c>
      <c r="DB22" s="70">
        <v>0.55300000000000005</v>
      </c>
      <c r="DC22" s="70">
        <v>0.55300000000000005</v>
      </c>
      <c r="DD22" s="70">
        <v>0</v>
      </c>
      <c r="DE22" s="70">
        <v>38.395999999999994</v>
      </c>
      <c r="DF22" s="70">
        <v>36.984999999999999</v>
      </c>
      <c r="DG22" s="70">
        <v>1.411</v>
      </c>
      <c r="DH22" s="70">
        <v>0.191</v>
      </c>
      <c r="DI22" s="70">
        <v>0.191</v>
      </c>
      <c r="DJ22" s="70">
        <v>0</v>
      </c>
      <c r="DK22" s="70">
        <v>18.172000000000001</v>
      </c>
      <c r="DL22" s="70">
        <v>16.201000000000001</v>
      </c>
      <c r="DM22" s="70">
        <v>1.9710000000000001</v>
      </c>
      <c r="DN22" s="70">
        <v>0.88600000000000001</v>
      </c>
      <c r="DO22" s="70">
        <v>0.88600000000000001</v>
      </c>
      <c r="DP22" s="70">
        <v>0</v>
      </c>
      <c r="DQ22" s="70">
        <v>38.216999999999999</v>
      </c>
      <c r="DR22" s="70">
        <v>37.103999999999999</v>
      </c>
      <c r="DS22" s="70">
        <v>1.113</v>
      </c>
      <c r="DT22" s="70">
        <v>0.53200000000000003</v>
      </c>
      <c r="DU22" s="70">
        <v>0.53200000000000003</v>
      </c>
      <c r="DV22" s="70">
        <v>0</v>
      </c>
      <c r="DW22" s="70">
        <v>38.029999999999994</v>
      </c>
      <c r="DX22" s="70">
        <v>36.725999999999999</v>
      </c>
      <c r="DY22" s="70">
        <v>1.304</v>
      </c>
      <c r="DZ22" s="70">
        <v>0.17300000000000001</v>
      </c>
      <c r="EA22" s="70">
        <v>0.17300000000000001</v>
      </c>
      <c r="EB22" s="70">
        <v>0</v>
      </c>
      <c r="EC22" s="70">
        <v>25.012999999999998</v>
      </c>
      <c r="ED22" s="70">
        <v>23.754999999999999</v>
      </c>
      <c r="EE22" s="70">
        <v>1.258</v>
      </c>
      <c r="EF22" s="70">
        <v>0.36199999999999999</v>
      </c>
      <c r="EG22" s="70">
        <v>0.36199999999999999</v>
      </c>
      <c r="EH22" s="70">
        <v>0</v>
      </c>
      <c r="EI22" s="70">
        <v>25.209</v>
      </c>
      <c r="EJ22" s="70">
        <v>23.838000000000001</v>
      </c>
      <c r="EK22" s="70">
        <v>1.371</v>
      </c>
      <c r="EL22" s="70">
        <v>0.59100000000000008</v>
      </c>
      <c r="EM22" s="70">
        <v>0.59100000000000008</v>
      </c>
      <c r="EN22" s="70">
        <v>0</v>
      </c>
      <c r="EO22" s="70">
        <v>25.585000000000001</v>
      </c>
      <c r="EP22" s="70">
        <v>24.106999999999999</v>
      </c>
      <c r="EQ22" s="70">
        <v>1.4780000000000002</v>
      </c>
      <c r="ER22" s="70">
        <v>0.56300000000000006</v>
      </c>
      <c r="ES22" s="70">
        <v>0.56300000000000006</v>
      </c>
      <c r="ET22" s="70">
        <v>0</v>
      </c>
      <c r="EU22" s="70">
        <v>25.16</v>
      </c>
      <c r="EV22" s="70">
        <v>23.692</v>
      </c>
      <c r="EW22" s="70">
        <v>1.468</v>
      </c>
      <c r="EX22" s="70">
        <v>3.3000000000000002E-2</v>
      </c>
      <c r="EY22" s="70">
        <v>3.3000000000000002E-2</v>
      </c>
      <c r="EZ22" s="70">
        <v>0</v>
      </c>
      <c r="FA22" s="70">
        <v>27.558999999999997</v>
      </c>
      <c r="FB22" s="70">
        <v>24.873000000000001</v>
      </c>
      <c r="FC22" s="70">
        <v>2.6859999999999999</v>
      </c>
      <c r="FD22" s="70">
        <v>3.3000000000000002E-2</v>
      </c>
      <c r="FE22" s="70">
        <v>3.3000000000000002E-2</v>
      </c>
      <c r="FF22" s="70">
        <v>0</v>
      </c>
      <c r="FG22" s="70">
        <v>40.665999999999997</v>
      </c>
      <c r="FH22" s="70">
        <v>38.22</v>
      </c>
      <c r="FI22" s="70">
        <v>2.4459999999999997</v>
      </c>
      <c r="FJ22" s="70">
        <v>3.3000000000000002E-2</v>
      </c>
      <c r="FK22" s="70">
        <v>3.3000000000000002E-2</v>
      </c>
      <c r="FL22" s="70">
        <v>0</v>
      </c>
      <c r="FM22" s="70">
        <v>40.292000000000002</v>
      </c>
      <c r="FN22" s="70">
        <v>38.209000000000003</v>
      </c>
      <c r="FO22" s="70">
        <v>2.0830000000000002</v>
      </c>
      <c r="FP22" s="70">
        <v>5.8000000000000003E-2</v>
      </c>
      <c r="FQ22" s="70">
        <v>5.8000000000000003E-2</v>
      </c>
      <c r="FR22" s="70">
        <v>0</v>
      </c>
      <c r="FS22" s="70">
        <v>40.995000000000005</v>
      </c>
      <c r="FT22" s="70">
        <v>39.010000000000005</v>
      </c>
      <c r="FU22" s="70">
        <v>1.9849999999999999</v>
      </c>
      <c r="FV22" s="70">
        <v>4.4999999999999998E-2</v>
      </c>
      <c r="FW22" s="70">
        <v>4.4999999999999998E-2</v>
      </c>
      <c r="FX22" s="70">
        <v>0</v>
      </c>
      <c r="FY22" s="70">
        <v>18.089000000000002</v>
      </c>
      <c r="FZ22" s="70">
        <v>16.213000000000001</v>
      </c>
      <c r="GA22" s="70">
        <v>1.8759999999999999</v>
      </c>
      <c r="GB22" s="70">
        <v>0.191</v>
      </c>
      <c r="GC22" s="70">
        <v>0.191</v>
      </c>
      <c r="GD22" s="70">
        <v>0</v>
      </c>
      <c r="GE22" s="70">
        <v>18.172000000000001</v>
      </c>
      <c r="GF22" s="70">
        <v>16.201000000000001</v>
      </c>
      <c r="GG22" s="70">
        <v>1.9710000000000001</v>
      </c>
      <c r="GH22" s="236">
        <v>9.7000000000000003E-2</v>
      </c>
      <c r="GI22" s="236">
        <v>9.7000000000000003E-2</v>
      </c>
      <c r="GJ22" s="236">
        <v>0</v>
      </c>
      <c r="GK22" s="236">
        <v>6.24</v>
      </c>
      <c r="GL22" s="236">
        <v>4.4329999999999998</v>
      </c>
      <c r="GM22" s="236">
        <v>1.8069999999999999</v>
      </c>
      <c r="GN22" s="236">
        <v>0.247</v>
      </c>
      <c r="GO22" s="236">
        <v>0.247</v>
      </c>
      <c r="GP22" s="236">
        <v>0</v>
      </c>
      <c r="GQ22" s="236">
        <v>6.6110000000000007</v>
      </c>
      <c r="GR22" s="236">
        <v>4.4590000000000005</v>
      </c>
      <c r="GS22" s="236">
        <v>2.1520000000000001</v>
      </c>
      <c r="GT22" s="1100" t="s">
        <v>2649</v>
      </c>
      <c r="GU22" s="160">
        <v>16</v>
      </c>
    </row>
    <row r="23" spans="1:203" s="62" customFormat="1" ht="15.75">
      <c r="A23" s="85">
        <v>17</v>
      </c>
      <c r="B23" s="1093" t="s">
        <v>2380</v>
      </c>
      <c r="C23" s="49" t="s">
        <v>2350</v>
      </c>
      <c r="D23" s="853">
        <v>1.754</v>
      </c>
      <c r="E23" s="853">
        <v>1.323</v>
      </c>
      <c r="F23" s="853">
        <v>0.43099999999999999</v>
      </c>
      <c r="G23" s="853">
        <v>17.231999999999999</v>
      </c>
      <c r="H23" s="853">
        <v>14.311999999999999</v>
      </c>
      <c r="I23" s="853">
        <v>2.9200000000000004</v>
      </c>
      <c r="J23" s="853">
        <v>8.5000000000000006E-2</v>
      </c>
      <c r="K23" s="853">
        <v>8.5000000000000006E-2</v>
      </c>
      <c r="L23" s="853">
        <v>0</v>
      </c>
      <c r="M23" s="853">
        <v>6.8789999999999996</v>
      </c>
      <c r="N23" s="853">
        <v>6.202</v>
      </c>
      <c r="O23" s="853">
        <v>0.67700000000000005</v>
      </c>
      <c r="P23" s="853">
        <v>0.65</v>
      </c>
      <c r="Q23" s="853">
        <v>0.53</v>
      </c>
      <c r="R23" s="853">
        <v>0.12</v>
      </c>
      <c r="S23" s="853">
        <v>8.2279999999999998</v>
      </c>
      <c r="T23" s="853">
        <v>7.2639999999999993</v>
      </c>
      <c r="U23" s="853">
        <v>0.96399999999999997</v>
      </c>
      <c r="V23" s="853">
        <v>1.3939999999999999</v>
      </c>
      <c r="W23" s="853">
        <v>1.3939999999999999</v>
      </c>
      <c r="X23" s="853">
        <v>0</v>
      </c>
      <c r="Y23" s="853">
        <v>5.1130000000000004</v>
      </c>
      <c r="Z23" s="853">
        <v>4.391</v>
      </c>
      <c r="AA23" s="853">
        <v>0.72200000000000009</v>
      </c>
      <c r="AB23" s="70">
        <v>2.7949999999999999</v>
      </c>
      <c r="AC23" s="70">
        <v>2.7949999999999999</v>
      </c>
      <c r="AD23" s="70">
        <v>0</v>
      </c>
      <c r="AE23" s="70">
        <v>5.1480000000000006</v>
      </c>
      <c r="AF23" s="70">
        <v>4.53</v>
      </c>
      <c r="AG23" s="70">
        <v>0.61799999999999999</v>
      </c>
      <c r="AH23" s="70">
        <v>1.262</v>
      </c>
      <c r="AI23" s="70">
        <v>1.262</v>
      </c>
      <c r="AJ23" s="70">
        <v>0</v>
      </c>
      <c r="AK23" s="70">
        <v>2.032</v>
      </c>
      <c r="AL23" s="70">
        <v>5.2999999999999999E-2</v>
      </c>
      <c r="AM23" s="70">
        <v>1.9790000000000001</v>
      </c>
      <c r="AN23" s="70">
        <v>1.8079999999999998</v>
      </c>
      <c r="AO23" s="70">
        <v>1.8079999999999998</v>
      </c>
      <c r="AP23" s="70">
        <v>0</v>
      </c>
      <c r="AQ23" s="70">
        <v>4.3899999999999997</v>
      </c>
      <c r="AR23" s="70">
        <v>3.6419999999999999</v>
      </c>
      <c r="AS23" s="70">
        <v>0.748</v>
      </c>
      <c r="AT23" s="70">
        <v>2.3090000000000002</v>
      </c>
      <c r="AU23" s="70">
        <v>2.3090000000000002</v>
      </c>
      <c r="AV23" s="70">
        <v>0</v>
      </c>
      <c r="AW23" s="70">
        <v>4.3819999999999997</v>
      </c>
      <c r="AX23" s="70">
        <v>3.673</v>
      </c>
      <c r="AY23" s="70">
        <v>0.70899999999999996</v>
      </c>
      <c r="AZ23" s="70">
        <v>0.89200000000000002</v>
      </c>
      <c r="BA23" s="70">
        <v>0.89200000000000002</v>
      </c>
      <c r="BB23" s="70">
        <v>0</v>
      </c>
      <c r="BC23" s="70">
        <v>4.4269999999999996</v>
      </c>
      <c r="BD23" s="70">
        <v>3.6309999999999998</v>
      </c>
      <c r="BE23" s="70">
        <v>0.79600000000000004</v>
      </c>
      <c r="BF23" s="70">
        <v>1.8539999999999999</v>
      </c>
      <c r="BG23" s="70">
        <v>1.8539999999999999</v>
      </c>
      <c r="BH23" s="70">
        <v>0</v>
      </c>
      <c r="BI23" s="70">
        <v>0.89900000000000002</v>
      </c>
      <c r="BJ23" s="70">
        <v>0</v>
      </c>
      <c r="BK23" s="70">
        <v>0.89900000000000002</v>
      </c>
      <c r="BL23" s="70">
        <v>1.5790000000000002</v>
      </c>
      <c r="BM23" s="70">
        <v>1.5790000000000002</v>
      </c>
      <c r="BN23" s="70">
        <v>0</v>
      </c>
      <c r="BO23" s="70">
        <v>0.96599999999999997</v>
      </c>
      <c r="BP23" s="70">
        <v>0.01</v>
      </c>
      <c r="BQ23" s="70">
        <v>0.95599999999999996</v>
      </c>
      <c r="BR23" s="70">
        <v>1.2290000000000001</v>
      </c>
      <c r="BS23" s="70">
        <v>1.2290000000000001</v>
      </c>
      <c r="BT23" s="70">
        <v>0</v>
      </c>
      <c r="BU23" s="70">
        <v>4.6429999999999998</v>
      </c>
      <c r="BV23" s="70">
        <v>3.8780000000000001</v>
      </c>
      <c r="BW23" s="70">
        <v>0.76500000000000001</v>
      </c>
      <c r="BX23" s="70">
        <v>1.7649999999999999</v>
      </c>
      <c r="BY23" s="70">
        <v>1.7649999999999999</v>
      </c>
      <c r="BZ23" s="70">
        <v>0</v>
      </c>
      <c r="CA23" s="70">
        <v>7.8630000000000004</v>
      </c>
      <c r="CB23" s="70">
        <v>6.99</v>
      </c>
      <c r="CC23" s="70">
        <v>0.873</v>
      </c>
      <c r="CD23" s="70">
        <v>3.6790000000000003</v>
      </c>
      <c r="CE23" s="70">
        <v>3.109</v>
      </c>
      <c r="CF23" s="70">
        <v>0.56999999999999995</v>
      </c>
      <c r="CG23" s="70">
        <v>3.9779999999999998</v>
      </c>
      <c r="CH23" s="70">
        <v>3.1269999999999998</v>
      </c>
      <c r="CI23" s="70">
        <v>0.85099999999999998</v>
      </c>
      <c r="CJ23" s="70">
        <v>4.0110000000000001</v>
      </c>
      <c r="CK23" s="70">
        <v>4.0110000000000001</v>
      </c>
      <c r="CL23" s="70">
        <v>0</v>
      </c>
      <c r="CM23" s="70">
        <v>0.89100000000000001</v>
      </c>
      <c r="CN23" s="70">
        <v>0</v>
      </c>
      <c r="CO23" s="70">
        <v>0.89100000000000001</v>
      </c>
      <c r="CP23" s="70">
        <v>4.2709999999999999</v>
      </c>
      <c r="CQ23" s="70">
        <v>4.2709999999999999</v>
      </c>
      <c r="CR23" s="70">
        <v>0</v>
      </c>
      <c r="CS23" s="70">
        <v>1.101</v>
      </c>
      <c r="CT23" s="70">
        <v>0.16200000000000001</v>
      </c>
      <c r="CU23" s="70">
        <v>0.93899999999999995</v>
      </c>
      <c r="CV23" s="70">
        <v>2.3260000000000001</v>
      </c>
      <c r="CW23" s="70">
        <v>2.3260000000000001</v>
      </c>
      <c r="CX23" s="70">
        <v>0</v>
      </c>
      <c r="CY23" s="70">
        <v>1.2</v>
      </c>
      <c r="CZ23" s="70">
        <v>0.217</v>
      </c>
      <c r="DA23" s="70">
        <v>0.98299999999999998</v>
      </c>
      <c r="DB23" s="70">
        <v>1.262</v>
      </c>
      <c r="DC23" s="70">
        <v>1.262</v>
      </c>
      <c r="DD23" s="70">
        <v>0</v>
      </c>
      <c r="DE23" s="70">
        <v>2.032</v>
      </c>
      <c r="DF23" s="70">
        <v>5.2999999999999999E-2</v>
      </c>
      <c r="DG23" s="70">
        <v>1.9790000000000001</v>
      </c>
      <c r="DH23" s="70">
        <v>3.4660000000000002</v>
      </c>
      <c r="DI23" s="70">
        <v>3.4660000000000002</v>
      </c>
      <c r="DJ23" s="70">
        <v>0</v>
      </c>
      <c r="DK23" s="70">
        <v>3.1520000000000001</v>
      </c>
      <c r="DL23" s="70">
        <v>0.78100000000000003</v>
      </c>
      <c r="DM23" s="70">
        <v>2.371</v>
      </c>
      <c r="DN23" s="70">
        <v>0.45300000000000001</v>
      </c>
      <c r="DO23" s="70">
        <v>0.45300000000000001</v>
      </c>
      <c r="DP23" s="70">
        <v>0</v>
      </c>
      <c r="DQ23" s="70">
        <v>1.992</v>
      </c>
      <c r="DR23" s="70">
        <v>0.1</v>
      </c>
      <c r="DS23" s="70">
        <v>1.8919999999999999</v>
      </c>
      <c r="DT23" s="70">
        <v>2.1120000000000001</v>
      </c>
      <c r="DU23" s="70">
        <v>2.1120000000000001</v>
      </c>
      <c r="DV23" s="70">
        <v>0</v>
      </c>
      <c r="DW23" s="70">
        <v>2.0910000000000002</v>
      </c>
      <c r="DX23" s="70">
        <v>0.1</v>
      </c>
      <c r="DY23" s="70">
        <v>1.9910000000000001</v>
      </c>
      <c r="DZ23" s="70">
        <v>1.2949999999999999</v>
      </c>
      <c r="EA23" s="70">
        <v>1.2949999999999999</v>
      </c>
      <c r="EB23" s="70">
        <v>0</v>
      </c>
      <c r="EC23" s="70">
        <v>2.3420000000000001</v>
      </c>
      <c r="ED23" s="70">
        <v>0.153</v>
      </c>
      <c r="EE23" s="70">
        <v>2.1890000000000001</v>
      </c>
      <c r="EF23" s="70">
        <v>0.91600000000000004</v>
      </c>
      <c r="EG23" s="70">
        <v>0.91600000000000004</v>
      </c>
      <c r="EH23" s="70">
        <v>0</v>
      </c>
      <c r="EI23" s="70">
        <v>2.395</v>
      </c>
      <c r="EJ23" s="70">
        <v>0.18</v>
      </c>
      <c r="EK23" s="70">
        <v>2.2149999999999999</v>
      </c>
      <c r="EL23" s="70">
        <v>1.087</v>
      </c>
      <c r="EM23" s="70">
        <v>1.087</v>
      </c>
      <c r="EN23" s="70">
        <v>0</v>
      </c>
      <c r="EO23" s="70">
        <v>2.4220000000000002</v>
      </c>
      <c r="EP23" s="70">
        <v>0.21299999999999999</v>
      </c>
      <c r="EQ23" s="70">
        <v>2.2090000000000001</v>
      </c>
      <c r="ER23" s="70">
        <v>1.6149999999999998</v>
      </c>
      <c r="ES23" s="70">
        <v>1.6149999999999998</v>
      </c>
      <c r="ET23" s="70">
        <v>0</v>
      </c>
      <c r="EU23" s="70">
        <v>2.2650000000000001</v>
      </c>
      <c r="EV23" s="70">
        <v>0.20899999999999999</v>
      </c>
      <c r="EW23" s="70">
        <v>2.056</v>
      </c>
      <c r="EX23" s="70">
        <v>4.4619999999999997</v>
      </c>
      <c r="EY23" s="70">
        <v>4.4619999999999997</v>
      </c>
      <c r="EZ23" s="70">
        <v>0</v>
      </c>
      <c r="FA23" s="70">
        <v>2.3720000000000003</v>
      </c>
      <c r="FB23" s="70">
        <v>0.249</v>
      </c>
      <c r="FC23" s="70">
        <v>2.1230000000000002</v>
      </c>
      <c r="FD23" s="70">
        <v>4.2560000000000002</v>
      </c>
      <c r="FE23" s="70">
        <v>4.2560000000000002</v>
      </c>
      <c r="FF23" s="70">
        <v>0</v>
      </c>
      <c r="FG23" s="70">
        <v>2.653</v>
      </c>
      <c r="FH23" s="70">
        <v>0.436</v>
      </c>
      <c r="FI23" s="70">
        <v>2.2170000000000001</v>
      </c>
      <c r="FJ23" s="70">
        <v>4.3600000000000003</v>
      </c>
      <c r="FK23" s="70">
        <v>4.3600000000000003</v>
      </c>
      <c r="FL23" s="70">
        <v>0</v>
      </c>
      <c r="FM23" s="70">
        <v>2.8860000000000001</v>
      </c>
      <c r="FN23" s="70">
        <v>0.54200000000000004</v>
      </c>
      <c r="FO23" s="70">
        <v>2.3439999999999999</v>
      </c>
      <c r="FP23" s="70">
        <v>4.17</v>
      </c>
      <c r="FQ23" s="70">
        <v>4.17</v>
      </c>
      <c r="FR23" s="70">
        <v>0</v>
      </c>
      <c r="FS23" s="70">
        <v>2.9260000000000002</v>
      </c>
      <c r="FT23" s="70">
        <v>0.60100000000000009</v>
      </c>
      <c r="FU23" s="70">
        <v>2.3250000000000002</v>
      </c>
      <c r="FV23" s="70">
        <v>4.6419999999999995</v>
      </c>
      <c r="FW23" s="70">
        <v>4.5979999999999999</v>
      </c>
      <c r="FX23" s="70">
        <v>4.3999999999999997E-2</v>
      </c>
      <c r="FY23" s="70">
        <v>3.0510000000000002</v>
      </c>
      <c r="FZ23" s="70">
        <v>0.69600000000000006</v>
      </c>
      <c r="GA23" s="70">
        <v>2.355</v>
      </c>
      <c r="GB23" s="70">
        <v>3.4660000000000002</v>
      </c>
      <c r="GC23" s="70">
        <v>3.4660000000000002</v>
      </c>
      <c r="GD23" s="70">
        <v>0</v>
      </c>
      <c r="GE23" s="70">
        <v>3.1520000000000001</v>
      </c>
      <c r="GF23" s="70">
        <v>0.78100000000000003</v>
      </c>
      <c r="GG23" s="70">
        <v>2.371</v>
      </c>
      <c r="GH23" s="236">
        <v>2.7130000000000001</v>
      </c>
      <c r="GI23" s="236">
        <v>2.7130000000000001</v>
      </c>
      <c r="GJ23" s="236">
        <v>0</v>
      </c>
      <c r="GK23" s="236">
        <v>2.7080000000000002</v>
      </c>
      <c r="GL23" s="236">
        <v>0.58000000000000007</v>
      </c>
      <c r="GM23" s="236">
        <v>2.1280000000000001</v>
      </c>
      <c r="GN23" s="236">
        <v>1.8</v>
      </c>
      <c r="GO23" s="236">
        <v>1.8</v>
      </c>
      <c r="GP23" s="236">
        <v>0</v>
      </c>
      <c r="GQ23" s="236">
        <v>2.649</v>
      </c>
      <c r="GR23" s="236">
        <v>0.44900000000000001</v>
      </c>
      <c r="GS23" s="236">
        <v>2.1999999999999997</v>
      </c>
      <c r="GT23" s="1100" t="s">
        <v>2650</v>
      </c>
      <c r="GU23" s="160">
        <v>17</v>
      </c>
    </row>
    <row r="24" spans="1:203" s="62" customFormat="1" ht="15.75">
      <c r="A24" s="85">
        <v>18</v>
      </c>
      <c r="B24" s="1093" t="s">
        <v>2382</v>
      </c>
      <c r="C24" s="49" t="s">
        <v>2350</v>
      </c>
      <c r="D24" s="853">
        <v>5.7729999999999997</v>
      </c>
      <c r="E24" s="853">
        <v>5.7729999999999997</v>
      </c>
      <c r="F24" s="853">
        <v>0</v>
      </c>
      <c r="G24" s="853">
        <v>361.17700000000002</v>
      </c>
      <c r="H24" s="853">
        <v>358.12400000000002</v>
      </c>
      <c r="I24" s="853">
        <v>3.0529999999999999</v>
      </c>
      <c r="J24" s="853">
        <v>29.162999999999997</v>
      </c>
      <c r="K24" s="853">
        <v>29.162999999999997</v>
      </c>
      <c r="L24" s="853">
        <v>0</v>
      </c>
      <c r="M24" s="853">
        <v>294.05</v>
      </c>
      <c r="N24" s="853">
        <v>291.625</v>
      </c>
      <c r="O24" s="853">
        <v>2.4250000000000003</v>
      </c>
      <c r="P24" s="853">
        <v>73.099000000000004</v>
      </c>
      <c r="Q24" s="853">
        <v>73.099000000000004</v>
      </c>
      <c r="R24" s="853">
        <v>0</v>
      </c>
      <c r="S24" s="853">
        <v>357.36099999999999</v>
      </c>
      <c r="T24" s="853">
        <v>355.35499999999996</v>
      </c>
      <c r="U24" s="853">
        <v>2.0060000000000002</v>
      </c>
      <c r="V24" s="853">
        <v>66.14</v>
      </c>
      <c r="W24" s="853">
        <v>66.14</v>
      </c>
      <c r="X24" s="853">
        <v>0</v>
      </c>
      <c r="Y24" s="853">
        <v>380.959</v>
      </c>
      <c r="Z24" s="853">
        <v>378.65600000000001</v>
      </c>
      <c r="AA24" s="853">
        <v>2.3029999999999999</v>
      </c>
      <c r="AB24" s="70">
        <v>68.644999999999996</v>
      </c>
      <c r="AC24" s="70">
        <v>68.644999999999996</v>
      </c>
      <c r="AD24" s="70">
        <v>0</v>
      </c>
      <c r="AE24" s="70">
        <v>487.40799999999996</v>
      </c>
      <c r="AF24" s="70">
        <v>469.73599999999999</v>
      </c>
      <c r="AG24" s="70">
        <v>17.672000000000001</v>
      </c>
      <c r="AH24" s="70">
        <v>154.15</v>
      </c>
      <c r="AI24" s="70">
        <v>154.15</v>
      </c>
      <c r="AJ24" s="70">
        <v>0</v>
      </c>
      <c r="AK24" s="70">
        <v>440.53800000000001</v>
      </c>
      <c r="AL24" s="70">
        <v>423.90800000000002</v>
      </c>
      <c r="AM24" s="70">
        <v>16.63</v>
      </c>
      <c r="AN24" s="70">
        <v>106</v>
      </c>
      <c r="AO24" s="70">
        <v>106</v>
      </c>
      <c r="AP24" s="70">
        <v>0</v>
      </c>
      <c r="AQ24" s="70">
        <v>498.08400000000006</v>
      </c>
      <c r="AR24" s="70">
        <v>479.44500000000005</v>
      </c>
      <c r="AS24" s="70">
        <v>18.638999999999999</v>
      </c>
      <c r="AT24" s="70">
        <v>137.303</v>
      </c>
      <c r="AU24" s="70">
        <v>137.30200000000002</v>
      </c>
      <c r="AV24" s="70">
        <v>1E-3</v>
      </c>
      <c r="AW24" s="70">
        <v>478.45500000000004</v>
      </c>
      <c r="AX24" s="70">
        <v>460.12400000000002</v>
      </c>
      <c r="AY24" s="70">
        <v>18.331</v>
      </c>
      <c r="AZ24" s="70">
        <v>89.623999999999995</v>
      </c>
      <c r="BA24" s="70">
        <v>89.623999999999995</v>
      </c>
      <c r="BB24" s="70">
        <v>0</v>
      </c>
      <c r="BC24" s="70">
        <v>428.25699999999995</v>
      </c>
      <c r="BD24" s="70">
        <v>411.08299999999997</v>
      </c>
      <c r="BE24" s="70">
        <v>17.173999999999999</v>
      </c>
      <c r="BF24" s="70">
        <v>112.414</v>
      </c>
      <c r="BG24" s="70">
        <v>112.414</v>
      </c>
      <c r="BH24" s="70">
        <v>0</v>
      </c>
      <c r="BI24" s="70">
        <v>451.31799999999998</v>
      </c>
      <c r="BJ24" s="70">
        <v>434.68100000000004</v>
      </c>
      <c r="BK24" s="70">
        <v>16.637</v>
      </c>
      <c r="BL24" s="70">
        <v>117.34</v>
      </c>
      <c r="BM24" s="70">
        <v>117.34</v>
      </c>
      <c r="BN24" s="70">
        <v>0</v>
      </c>
      <c r="BO24" s="70">
        <v>430.55600000000004</v>
      </c>
      <c r="BP24" s="70">
        <v>413.11700000000002</v>
      </c>
      <c r="BQ24" s="70">
        <v>17.439</v>
      </c>
      <c r="BR24" s="70">
        <v>132.584</v>
      </c>
      <c r="BS24" s="70">
        <v>132.584</v>
      </c>
      <c r="BT24" s="70">
        <v>0</v>
      </c>
      <c r="BU24" s="70">
        <v>442.46199999999999</v>
      </c>
      <c r="BV24" s="70">
        <v>424.84000000000003</v>
      </c>
      <c r="BW24" s="70">
        <v>17.622</v>
      </c>
      <c r="BX24" s="70">
        <v>148.56500000000003</v>
      </c>
      <c r="BY24" s="70">
        <v>148.56500000000003</v>
      </c>
      <c r="BZ24" s="70">
        <v>0</v>
      </c>
      <c r="CA24" s="70">
        <v>413.15299999999996</v>
      </c>
      <c r="CB24" s="70">
        <v>395.82799999999997</v>
      </c>
      <c r="CC24" s="70">
        <v>17.324999999999999</v>
      </c>
      <c r="CD24" s="70">
        <v>150.78400000000002</v>
      </c>
      <c r="CE24" s="70">
        <v>150.78400000000002</v>
      </c>
      <c r="CF24" s="70">
        <v>0</v>
      </c>
      <c r="CG24" s="70">
        <v>417.04300000000001</v>
      </c>
      <c r="CH24" s="70">
        <v>399.80700000000002</v>
      </c>
      <c r="CI24" s="70">
        <v>17.236000000000001</v>
      </c>
      <c r="CJ24" s="70">
        <v>149.50200000000001</v>
      </c>
      <c r="CK24" s="70">
        <v>149.50200000000001</v>
      </c>
      <c r="CL24" s="70">
        <v>0</v>
      </c>
      <c r="CM24" s="70">
        <v>405.45400000000001</v>
      </c>
      <c r="CN24" s="70">
        <v>389.00200000000007</v>
      </c>
      <c r="CO24" s="70">
        <v>16.451999999999998</v>
      </c>
      <c r="CP24" s="70">
        <v>154.45600000000002</v>
      </c>
      <c r="CQ24" s="70">
        <v>154.45600000000002</v>
      </c>
      <c r="CR24" s="70">
        <v>0</v>
      </c>
      <c r="CS24" s="70">
        <v>421.66199999999998</v>
      </c>
      <c r="CT24" s="70">
        <v>405.03499999999997</v>
      </c>
      <c r="CU24" s="70">
        <v>16.626999999999999</v>
      </c>
      <c r="CV24" s="70">
        <v>167.38800000000001</v>
      </c>
      <c r="CW24" s="70">
        <v>167.38800000000001</v>
      </c>
      <c r="CX24" s="70">
        <v>0</v>
      </c>
      <c r="CY24" s="70">
        <v>437.07799999999997</v>
      </c>
      <c r="CZ24" s="70">
        <v>420.50699999999995</v>
      </c>
      <c r="DA24" s="70">
        <v>16.571000000000002</v>
      </c>
      <c r="DB24" s="70">
        <v>154.15</v>
      </c>
      <c r="DC24" s="70">
        <v>154.15</v>
      </c>
      <c r="DD24" s="70">
        <v>0</v>
      </c>
      <c r="DE24" s="70">
        <v>440.53800000000001</v>
      </c>
      <c r="DF24" s="70">
        <v>423.90800000000002</v>
      </c>
      <c r="DG24" s="70">
        <v>16.63</v>
      </c>
      <c r="DH24" s="70">
        <v>244.80100000000002</v>
      </c>
      <c r="DI24" s="70">
        <v>244.80100000000002</v>
      </c>
      <c r="DJ24" s="70">
        <v>0</v>
      </c>
      <c r="DK24" s="70">
        <v>544.80799999999988</v>
      </c>
      <c r="DL24" s="70">
        <v>520.00599999999997</v>
      </c>
      <c r="DM24" s="70">
        <v>24.802</v>
      </c>
      <c r="DN24" s="70">
        <v>172.30199999999999</v>
      </c>
      <c r="DO24" s="70">
        <v>172.30199999999999</v>
      </c>
      <c r="DP24" s="70">
        <v>0</v>
      </c>
      <c r="DQ24" s="70">
        <v>437.29599999999999</v>
      </c>
      <c r="DR24" s="70">
        <v>420.59999999999997</v>
      </c>
      <c r="DS24" s="70">
        <v>16.695999999999998</v>
      </c>
      <c r="DT24" s="70">
        <v>175.21199999999999</v>
      </c>
      <c r="DU24" s="70">
        <v>175.21199999999999</v>
      </c>
      <c r="DV24" s="70">
        <v>0</v>
      </c>
      <c r="DW24" s="70">
        <v>433.22399999999999</v>
      </c>
      <c r="DX24" s="70">
        <v>416.51</v>
      </c>
      <c r="DY24" s="70">
        <v>16.714000000000002</v>
      </c>
      <c r="DZ24" s="70">
        <v>188.76800000000003</v>
      </c>
      <c r="EA24" s="70">
        <v>188.76800000000003</v>
      </c>
      <c r="EB24" s="70">
        <v>0</v>
      </c>
      <c r="EC24" s="70">
        <v>423.06899999999996</v>
      </c>
      <c r="ED24" s="70">
        <v>411.67399999999998</v>
      </c>
      <c r="EE24" s="70">
        <v>11.395</v>
      </c>
      <c r="EF24" s="70">
        <v>193.84299999999999</v>
      </c>
      <c r="EG24" s="70">
        <v>193.84299999999999</v>
      </c>
      <c r="EH24" s="70">
        <v>0</v>
      </c>
      <c r="EI24" s="70">
        <v>421.26</v>
      </c>
      <c r="EJ24" s="70">
        <v>409.75799999999998</v>
      </c>
      <c r="EK24" s="70">
        <v>11.501999999999999</v>
      </c>
      <c r="EL24" s="70">
        <v>201.58699999999999</v>
      </c>
      <c r="EM24" s="70">
        <v>201.58699999999999</v>
      </c>
      <c r="EN24" s="70">
        <v>0</v>
      </c>
      <c r="EO24" s="70">
        <v>430.66</v>
      </c>
      <c r="EP24" s="70">
        <v>419.52000000000004</v>
      </c>
      <c r="EQ24" s="70">
        <v>11.14</v>
      </c>
      <c r="ER24" s="70">
        <v>201.68199999999999</v>
      </c>
      <c r="ES24" s="70">
        <v>201.68199999999999</v>
      </c>
      <c r="ET24" s="70">
        <v>0</v>
      </c>
      <c r="EU24" s="70">
        <v>419.22600000000006</v>
      </c>
      <c r="EV24" s="70">
        <v>408.03400000000005</v>
      </c>
      <c r="EW24" s="70">
        <v>11.192</v>
      </c>
      <c r="EX24" s="70">
        <v>203.46</v>
      </c>
      <c r="EY24" s="70">
        <v>203.46</v>
      </c>
      <c r="EZ24" s="70">
        <v>0</v>
      </c>
      <c r="FA24" s="70">
        <v>420.65999999999997</v>
      </c>
      <c r="FB24" s="70">
        <v>409.40699999999998</v>
      </c>
      <c r="FC24" s="70">
        <v>11.253</v>
      </c>
      <c r="FD24" s="70">
        <v>205.518</v>
      </c>
      <c r="FE24" s="70">
        <v>205.518</v>
      </c>
      <c r="FF24" s="70">
        <v>0</v>
      </c>
      <c r="FG24" s="70">
        <v>431.43200000000002</v>
      </c>
      <c r="FH24" s="70">
        <v>414.66300000000001</v>
      </c>
      <c r="FI24" s="70">
        <v>16.768999999999998</v>
      </c>
      <c r="FJ24" s="70">
        <v>205.93099999999998</v>
      </c>
      <c r="FK24" s="70">
        <v>205.93099999999998</v>
      </c>
      <c r="FL24" s="70">
        <v>0</v>
      </c>
      <c r="FM24" s="70">
        <v>438.209</v>
      </c>
      <c r="FN24" s="70">
        <v>418.45300000000003</v>
      </c>
      <c r="FO24" s="70">
        <v>19.756</v>
      </c>
      <c r="FP24" s="70">
        <v>208.154</v>
      </c>
      <c r="FQ24" s="70">
        <v>208.154</v>
      </c>
      <c r="FR24" s="70">
        <v>0</v>
      </c>
      <c r="FS24" s="70">
        <v>439.95</v>
      </c>
      <c r="FT24" s="70">
        <v>418.63499999999999</v>
      </c>
      <c r="FU24" s="70">
        <v>21.315000000000001</v>
      </c>
      <c r="FV24" s="70">
        <v>216.767</v>
      </c>
      <c r="FW24" s="70">
        <v>216.767</v>
      </c>
      <c r="FX24" s="70">
        <v>0</v>
      </c>
      <c r="FY24" s="70">
        <v>435.47600000000006</v>
      </c>
      <c r="FZ24" s="70">
        <v>412.94400000000007</v>
      </c>
      <c r="GA24" s="70">
        <v>22.532</v>
      </c>
      <c r="GB24" s="70">
        <v>244.80100000000002</v>
      </c>
      <c r="GC24" s="70">
        <v>244.80100000000002</v>
      </c>
      <c r="GD24" s="70">
        <v>0</v>
      </c>
      <c r="GE24" s="70">
        <v>544.80799999999988</v>
      </c>
      <c r="GF24" s="70">
        <v>520.00599999999997</v>
      </c>
      <c r="GG24" s="70">
        <v>24.802</v>
      </c>
      <c r="GH24" s="236">
        <v>242.06</v>
      </c>
      <c r="GI24" s="236">
        <v>241.898</v>
      </c>
      <c r="GJ24" s="236">
        <v>0.16200000000000001</v>
      </c>
      <c r="GK24" s="236">
        <v>563.39499999999987</v>
      </c>
      <c r="GL24" s="236">
        <v>541.54</v>
      </c>
      <c r="GM24" s="236">
        <v>21.855</v>
      </c>
      <c r="GN24" s="236">
        <v>241.95599999999999</v>
      </c>
      <c r="GO24" s="236">
        <v>241.95599999999999</v>
      </c>
      <c r="GP24" s="236">
        <v>0</v>
      </c>
      <c r="GQ24" s="236">
        <v>566.29399999999998</v>
      </c>
      <c r="GR24" s="236">
        <v>542.52100000000007</v>
      </c>
      <c r="GS24" s="236">
        <v>23.773</v>
      </c>
      <c r="GT24" s="1100" t="s">
        <v>2651</v>
      </c>
      <c r="GU24" s="160">
        <v>18</v>
      </c>
    </row>
    <row r="25" spans="1:203" s="62" customFormat="1" ht="15.75">
      <c r="A25" s="85">
        <v>19</v>
      </c>
      <c r="B25" s="1093" t="s">
        <v>2383</v>
      </c>
      <c r="C25" s="49" t="s">
        <v>2350</v>
      </c>
      <c r="D25" s="853">
        <v>5.1619999999999999</v>
      </c>
      <c r="E25" s="853">
        <v>4.4580000000000002</v>
      </c>
      <c r="F25" s="853">
        <v>0.70399999999999996</v>
      </c>
      <c r="G25" s="853">
        <v>33.462000000000003</v>
      </c>
      <c r="H25" s="853">
        <v>20.248000000000001</v>
      </c>
      <c r="I25" s="853">
        <v>13.213999999999999</v>
      </c>
      <c r="J25" s="853">
        <v>5.891</v>
      </c>
      <c r="K25" s="853">
        <v>5.891</v>
      </c>
      <c r="L25" s="853">
        <v>0</v>
      </c>
      <c r="M25" s="853">
        <v>53.697999999999993</v>
      </c>
      <c r="N25" s="853">
        <v>42.124999999999993</v>
      </c>
      <c r="O25" s="853">
        <v>11.573</v>
      </c>
      <c r="P25" s="853">
        <v>10.222999999999999</v>
      </c>
      <c r="Q25" s="853">
        <v>6.4980000000000002</v>
      </c>
      <c r="R25" s="853">
        <v>3.7249999999999996</v>
      </c>
      <c r="S25" s="853">
        <v>35.340999999999994</v>
      </c>
      <c r="T25" s="853">
        <v>19.913999999999998</v>
      </c>
      <c r="U25" s="853">
        <v>15.427</v>
      </c>
      <c r="V25" s="853">
        <v>565.02300000000002</v>
      </c>
      <c r="W25" s="853">
        <v>12.574999999999999</v>
      </c>
      <c r="X25" s="853">
        <v>552.44799999999998</v>
      </c>
      <c r="Y25" s="853">
        <v>138.47299999999998</v>
      </c>
      <c r="Z25" s="853">
        <v>16.308000000000003</v>
      </c>
      <c r="AA25" s="853">
        <v>122.16499999999998</v>
      </c>
      <c r="AB25" s="70">
        <v>581.01499999999999</v>
      </c>
      <c r="AC25" s="70">
        <v>5.5169999999999995</v>
      </c>
      <c r="AD25" s="70">
        <v>575.49800000000005</v>
      </c>
      <c r="AE25" s="70">
        <v>201.2</v>
      </c>
      <c r="AF25" s="70">
        <v>9.6739999999999995</v>
      </c>
      <c r="AG25" s="70">
        <v>191.52600000000001</v>
      </c>
      <c r="AH25" s="70">
        <v>600.00600000000009</v>
      </c>
      <c r="AI25" s="70">
        <v>32.831000000000003</v>
      </c>
      <c r="AJ25" s="70">
        <v>567.17499999999995</v>
      </c>
      <c r="AK25" s="70">
        <v>226.67600000000002</v>
      </c>
      <c r="AL25" s="70">
        <v>13.07</v>
      </c>
      <c r="AM25" s="70">
        <v>213.60600000000002</v>
      </c>
      <c r="AN25" s="70">
        <v>594.78199999999993</v>
      </c>
      <c r="AO25" s="70">
        <v>9.1260000000000012</v>
      </c>
      <c r="AP25" s="70">
        <v>585.65599999999995</v>
      </c>
      <c r="AQ25" s="70">
        <v>205.113</v>
      </c>
      <c r="AR25" s="70">
        <v>9.6490000000000009</v>
      </c>
      <c r="AS25" s="70">
        <v>195.464</v>
      </c>
      <c r="AT25" s="70">
        <v>565.58400000000006</v>
      </c>
      <c r="AU25" s="70">
        <v>3.5489999999999995</v>
      </c>
      <c r="AV25" s="70">
        <v>562.03499999999997</v>
      </c>
      <c r="AW25" s="70">
        <v>209.006</v>
      </c>
      <c r="AX25" s="70">
        <v>11.904000000000002</v>
      </c>
      <c r="AY25" s="70">
        <v>197.102</v>
      </c>
      <c r="AZ25" s="70">
        <v>493.27</v>
      </c>
      <c r="BA25" s="70">
        <v>4.4820000000000002</v>
      </c>
      <c r="BB25" s="70">
        <v>488.78800000000001</v>
      </c>
      <c r="BC25" s="70">
        <v>182.91300000000001</v>
      </c>
      <c r="BD25" s="70">
        <v>10.228000000000002</v>
      </c>
      <c r="BE25" s="70">
        <v>172.685</v>
      </c>
      <c r="BF25" s="70">
        <v>533.62099999999998</v>
      </c>
      <c r="BG25" s="70">
        <v>5.8109999999999999</v>
      </c>
      <c r="BH25" s="70">
        <v>527.80999999999995</v>
      </c>
      <c r="BI25" s="70">
        <v>200.548</v>
      </c>
      <c r="BJ25" s="70">
        <v>13.938000000000001</v>
      </c>
      <c r="BK25" s="70">
        <v>186.61</v>
      </c>
      <c r="BL25" s="70">
        <v>550.25300000000004</v>
      </c>
      <c r="BM25" s="70">
        <v>7.2539999999999996</v>
      </c>
      <c r="BN25" s="70">
        <v>542.99900000000002</v>
      </c>
      <c r="BO25" s="70">
        <v>202.642</v>
      </c>
      <c r="BP25" s="70">
        <v>10.236000000000001</v>
      </c>
      <c r="BQ25" s="70">
        <v>192.40600000000001</v>
      </c>
      <c r="BR25" s="70">
        <v>566.05100000000004</v>
      </c>
      <c r="BS25" s="70">
        <v>6.6890000000000001</v>
      </c>
      <c r="BT25" s="70">
        <v>559.36199999999997</v>
      </c>
      <c r="BU25" s="70">
        <v>206.92600000000002</v>
      </c>
      <c r="BV25" s="70">
        <v>9.7649999999999988</v>
      </c>
      <c r="BW25" s="70">
        <v>197.161</v>
      </c>
      <c r="BX25" s="70">
        <v>568.94200000000001</v>
      </c>
      <c r="BY25" s="70">
        <v>22.979000000000003</v>
      </c>
      <c r="BZ25" s="70">
        <v>545.96299999999997</v>
      </c>
      <c r="CA25" s="70">
        <v>199.17099999999999</v>
      </c>
      <c r="CB25" s="70">
        <v>5.8240000000000007</v>
      </c>
      <c r="CC25" s="70">
        <v>193.34700000000001</v>
      </c>
      <c r="CD25" s="70">
        <v>585.34299999999996</v>
      </c>
      <c r="CE25" s="70">
        <v>35.666000000000004</v>
      </c>
      <c r="CF25" s="70">
        <v>549.67700000000002</v>
      </c>
      <c r="CG25" s="70">
        <v>201.649</v>
      </c>
      <c r="CH25" s="70">
        <v>8.5950000000000006</v>
      </c>
      <c r="CI25" s="70">
        <v>193.054</v>
      </c>
      <c r="CJ25" s="70">
        <v>576.43899999999996</v>
      </c>
      <c r="CK25" s="70">
        <v>40.166000000000004</v>
      </c>
      <c r="CL25" s="70">
        <v>536.27300000000002</v>
      </c>
      <c r="CM25" s="70">
        <v>197.197</v>
      </c>
      <c r="CN25" s="70">
        <v>7.5260000000000007</v>
      </c>
      <c r="CO25" s="70">
        <v>189.67100000000002</v>
      </c>
      <c r="CP25" s="70">
        <v>588.23199999999997</v>
      </c>
      <c r="CQ25" s="70">
        <v>43.644000000000005</v>
      </c>
      <c r="CR25" s="70">
        <v>544.58799999999997</v>
      </c>
      <c r="CS25" s="70">
        <v>200.89800000000002</v>
      </c>
      <c r="CT25" s="70">
        <v>7.8489999999999993</v>
      </c>
      <c r="CU25" s="70">
        <v>193.04900000000001</v>
      </c>
      <c r="CV25" s="70">
        <v>600.13200000000006</v>
      </c>
      <c r="CW25" s="70">
        <v>33.880999999999993</v>
      </c>
      <c r="CX25" s="70">
        <v>566.25099999999998</v>
      </c>
      <c r="CY25" s="70">
        <v>214.26599999999999</v>
      </c>
      <c r="CZ25" s="70">
        <v>10.094999999999999</v>
      </c>
      <c r="DA25" s="70">
        <v>204.17099999999999</v>
      </c>
      <c r="DB25" s="70">
        <v>600.00600000000009</v>
      </c>
      <c r="DC25" s="70">
        <v>32.831000000000003</v>
      </c>
      <c r="DD25" s="70">
        <v>567.17499999999995</v>
      </c>
      <c r="DE25" s="70">
        <v>226.67600000000002</v>
      </c>
      <c r="DF25" s="70">
        <v>13.07</v>
      </c>
      <c r="DG25" s="70">
        <v>213.60600000000002</v>
      </c>
      <c r="DH25" s="70">
        <v>592.15700000000015</v>
      </c>
      <c r="DI25" s="70">
        <v>31.853999999999999</v>
      </c>
      <c r="DJ25" s="70">
        <v>560.303</v>
      </c>
      <c r="DK25" s="70">
        <v>240.80599999999998</v>
      </c>
      <c r="DL25" s="70">
        <v>13.082000000000001</v>
      </c>
      <c r="DM25" s="70">
        <v>227.72400000000002</v>
      </c>
      <c r="DN25" s="70">
        <v>600.65300000000002</v>
      </c>
      <c r="DO25" s="70">
        <v>32.632999999999996</v>
      </c>
      <c r="DP25" s="70">
        <v>568.02</v>
      </c>
      <c r="DQ25" s="70">
        <v>221.62999999999997</v>
      </c>
      <c r="DR25" s="70">
        <v>9.4320000000000004</v>
      </c>
      <c r="DS25" s="70">
        <v>212.19799999999998</v>
      </c>
      <c r="DT25" s="70">
        <v>594.83699999999999</v>
      </c>
      <c r="DU25" s="70">
        <v>32.604999999999997</v>
      </c>
      <c r="DV25" s="70">
        <v>562.23199999999997</v>
      </c>
      <c r="DW25" s="70">
        <v>221.10300000000001</v>
      </c>
      <c r="DX25" s="70">
        <v>10.312000000000001</v>
      </c>
      <c r="DY25" s="70">
        <v>210.791</v>
      </c>
      <c r="DZ25" s="70">
        <v>581.70099999999991</v>
      </c>
      <c r="EA25" s="70">
        <v>32.703000000000003</v>
      </c>
      <c r="EB25" s="70">
        <v>548.99800000000005</v>
      </c>
      <c r="EC25" s="70">
        <v>218.29999999999998</v>
      </c>
      <c r="ED25" s="70">
        <v>10.273000000000001</v>
      </c>
      <c r="EE25" s="70">
        <v>208.02699999999999</v>
      </c>
      <c r="EF25" s="70">
        <v>587.22200000000009</v>
      </c>
      <c r="EG25" s="70">
        <v>33.704000000000001</v>
      </c>
      <c r="EH25" s="70">
        <v>553.51800000000003</v>
      </c>
      <c r="EI25" s="70">
        <v>217.89299999999997</v>
      </c>
      <c r="EJ25" s="70">
        <v>12.699</v>
      </c>
      <c r="EK25" s="70">
        <v>205.19399999999999</v>
      </c>
      <c r="EL25" s="70">
        <v>594.18399999999997</v>
      </c>
      <c r="EM25" s="70">
        <v>34.43</v>
      </c>
      <c r="EN25" s="70">
        <v>559.75400000000002</v>
      </c>
      <c r="EO25" s="70">
        <v>225.77800000000002</v>
      </c>
      <c r="EP25" s="70">
        <v>12.996</v>
      </c>
      <c r="EQ25" s="70">
        <v>212.78200000000001</v>
      </c>
      <c r="ER25" s="70">
        <v>583.24200000000008</v>
      </c>
      <c r="ES25" s="70">
        <v>33.110999999999997</v>
      </c>
      <c r="ET25" s="70">
        <v>550.13099999999997</v>
      </c>
      <c r="EU25" s="70">
        <v>221.708</v>
      </c>
      <c r="EV25" s="70">
        <v>12.122</v>
      </c>
      <c r="EW25" s="70">
        <v>209.58599999999998</v>
      </c>
      <c r="EX25" s="70">
        <v>557.83999999999992</v>
      </c>
      <c r="EY25" s="70">
        <v>4.6660000000000004</v>
      </c>
      <c r="EZ25" s="70">
        <v>553.17399999999998</v>
      </c>
      <c r="FA25" s="70">
        <v>224.066</v>
      </c>
      <c r="FB25" s="70">
        <v>12.000999999999999</v>
      </c>
      <c r="FC25" s="70">
        <v>212.06499999999997</v>
      </c>
      <c r="FD25" s="70">
        <v>562.82899999999995</v>
      </c>
      <c r="FE25" s="70">
        <v>3.6230000000000002</v>
      </c>
      <c r="FF25" s="70">
        <v>559.20600000000002</v>
      </c>
      <c r="FG25" s="70">
        <v>229.88400000000001</v>
      </c>
      <c r="FH25" s="70">
        <v>14.373000000000001</v>
      </c>
      <c r="FI25" s="70">
        <v>215.511</v>
      </c>
      <c r="FJ25" s="70">
        <v>589.64600000000007</v>
      </c>
      <c r="FK25" s="70">
        <v>31.026</v>
      </c>
      <c r="FL25" s="70">
        <v>558.62</v>
      </c>
      <c r="FM25" s="70">
        <v>244.98699999999999</v>
      </c>
      <c r="FN25" s="70">
        <v>19.978999999999999</v>
      </c>
      <c r="FO25" s="70">
        <v>225.00800000000001</v>
      </c>
      <c r="FP25" s="70">
        <v>593.45400000000006</v>
      </c>
      <c r="FQ25" s="70">
        <v>28.756</v>
      </c>
      <c r="FR25" s="70">
        <v>564.69799999999998</v>
      </c>
      <c r="FS25" s="70">
        <v>294.50099999999998</v>
      </c>
      <c r="FT25" s="70">
        <v>56.570999999999998</v>
      </c>
      <c r="FU25" s="70">
        <v>237.93</v>
      </c>
      <c r="FV25" s="70">
        <v>590.51099999999997</v>
      </c>
      <c r="FW25" s="70">
        <v>31.780999999999999</v>
      </c>
      <c r="FX25" s="70">
        <v>558.73</v>
      </c>
      <c r="FY25" s="70">
        <v>176.59299999999999</v>
      </c>
      <c r="FZ25" s="70">
        <v>21.776000000000003</v>
      </c>
      <c r="GA25" s="70">
        <v>154.81700000000001</v>
      </c>
      <c r="GB25" s="70">
        <v>592.15700000000015</v>
      </c>
      <c r="GC25" s="70">
        <v>31.853999999999999</v>
      </c>
      <c r="GD25" s="70">
        <v>560.303</v>
      </c>
      <c r="GE25" s="70">
        <v>240.80599999999998</v>
      </c>
      <c r="GF25" s="70">
        <v>13.082000000000001</v>
      </c>
      <c r="GG25" s="70">
        <v>227.72400000000002</v>
      </c>
      <c r="GH25" s="236">
        <v>31.740000000000002</v>
      </c>
      <c r="GI25" s="236">
        <v>30.811000000000003</v>
      </c>
      <c r="GJ25" s="236">
        <v>0.92900000000000005</v>
      </c>
      <c r="GK25" s="236">
        <v>279.01600000000002</v>
      </c>
      <c r="GL25" s="236">
        <v>54.534999999999997</v>
      </c>
      <c r="GM25" s="236">
        <v>224.48099999999997</v>
      </c>
      <c r="GN25" s="236">
        <v>30.840000000000003</v>
      </c>
      <c r="GO25" s="236">
        <v>30.840000000000003</v>
      </c>
      <c r="GP25" s="236">
        <v>0</v>
      </c>
      <c r="GQ25" s="236">
        <v>241.74499999999998</v>
      </c>
      <c r="GR25" s="236">
        <v>17.948</v>
      </c>
      <c r="GS25" s="236">
        <v>223.79699999999997</v>
      </c>
      <c r="GT25" s="1100" t="s">
        <v>2652</v>
      </c>
      <c r="GU25" s="160">
        <v>19</v>
      </c>
    </row>
    <row r="26" spans="1:203" s="62" customFormat="1" ht="15.75">
      <c r="A26" s="85">
        <v>20</v>
      </c>
      <c r="B26" s="1090" t="s">
        <v>2385</v>
      </c>
      <c r="C26" s="49"/>
      <c r="D26" s="853"/>
      <c r="E26" s="853"/>
      <c r="F26" s="853"/>
      <c r="G26" s="853"/>
      <c r="H26" s="853"/>
      <c r="I26" s="853"/>
      <c r="J26" s="853"/>
      <c r="K26" s="853"/>
      <c r="L26" s="853"/>
      <c r="M26" s="853"/>
      <c r="N26" s="853"/>
      <c r="O26" s="853"/>
      <c r="P26" s="853"/>
      <c r="Q26" s="853"/>
      <c r="R26" s="853"/>
      <c r="S26" s="853"/>
      <c r="T26" s="853"/>
      <c r="U26" s="853"/>
      <c r="V26" s="853"/>
      <c r="W26" s="853"/>
      <c r="X26" s="853"/>
      <c r="Y26" s="853"/>
      <c r="Z26" s="853"/>
      <c r="AA26" s="853"/>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c r="EH26" s="70"/>
      <c r="EI26" s="70"/>
      <c r="EJ26" s="70"/>
      <c r="EK26" s="70"/>
      <c r="EL26" s="70"/>
      <c r="EM26" s="70"/>
      <c r="EN26" s="70"/>
      <c r="EO26" s="70"/>
      <c r="EP26" s="70"/>
      <c r="EQ26" s="70"/>
      <c r="ER26" s="70"/>
      <c r="ES26" s="70"/>
      <c r="ET26" s="70"/>
      <c r="EU26" s="70"/>
      <c r="EV26" s="70"/>
      <c r="EW26" s="70"/>
      <c r="EX26" s="70"/>
      <c r="EY26" s="70"/>
      <c r="EZ26" s="70"/>
      <c r="FA26" s="70"/>
      <c r="FB26" s="70"/>
      <c r="FC26" s="70"/>
      <c r="FD26" s="70"/>
      <c r="FE26" s="70"/>
      <c r="FF26" s="70"/>
      <c r="FG26" s="70"/>
      <c r="FH26" s="70"/>
      <c r="FI26" s="70"/>
      <c r="FJ26" s="70"/>
      <c r="FK26" s="70"/>
      <c r="FL26" s="70"/>
      <c r="FM26" s="70"/>
      <c r="FN26" s="70"/>
      <c r="FO26" s="70"/>
      <c r="FP26" s="70"/>
      <c r="FQ26" s="70"/>
      <c r="FR26" s="70"/>
      <c r="FS26" s="70"/>
      <c r="FT26" s="70"/>
      <c r="FU26" s="70"/>
      <c r="FV26" s="70"/>
      <c r="FW26" s="70"/>
      <c r="FX26" s="70"/>
      <c r="FY26" s="70"/>
      <c r="FZ26" s="70"/>
      <c r="GA26" s="70"/>
      <c r="GB26" s="70"/>
      <c r="GC26" s="70"/>
      <c r="GD26" s="70"/>
      <c r="GE26" s="70"/>
      <c r="GF26" s="70"/>
      <c r="GG26" s="70"/>
      <c r="GH26" s="236"/>
      <c r="GI26" s="236"/>
      <c r="GJ26" s="236"/>
      <c r="GK26" s="236"/>
      <c r="GL26" s="236"/>
      <c r="GM26" s="236"/>
      <c r="GN26" s="236"/>
      <c r="GO26" s="236"/>
      <c r="GP26" s="236"/>
      <c r="GQ26" s="236"/>
      <c r="GR26" s="236"/>
      <c r="GS26" s="236"/>
      <c r="GT26" s="1098" t="s">
        <v>2386</v>
      </c>
      <c r="GU26" s="160">
        <v>20</v>
      </c>
    </row>
    <row r="27" spans="1:203" s="62" customFormat="1" ht="15.75">
      <c r="A27" s="85">
        <v>21</v>
      </c>
      <c r="B27" s="1093" t="s">
        <v>2387</v>
      </c>
      <c r="C27" s="49" t="s">
        <v>2350</v>
      </c>
      <c r="D27" s="853">
        <v>186.83799999999999</v>
      </c>
      <c r="E27" s="853">
        <v>186.83799999999999</v>
      </c>
      <c r="F27" s="853">
        <v>0</v>
      </c>
      <c r="G27" s="853">
        <v>1011.5910000000001</v>
      </c>
      <c r="H27" s="853">
        <v>859.11400000000015</v>
      </c>
      <c r="I27" s="853">
        <v>152.477</v>
      </c>
      <c r="J27" s="853">
        <v>203.80900000000003</v>
      </c>
      <c r="K27" s="853">
        <v>203.80900000000003</v>
      </c>
      <c r="L27" s="853">
        <v>0</v>
      </c>
      <c r="M27" s="853">
        <v>1083.587</v>
      </c>
      <c r="N27" s="853">
        <v>890.62099999999998</v>
      </c>
      <c r="O27" s="853">
        <v>192.96599999999998</v>
      </c>
      <c r="P27" s="853">
        <v>209.96800000000002</v>
      </c>
      <c r="Q27" s="853">
        <v>191.60600000000002</v>
      </c>
      <c r="R27" s="853">
        <v>18.361999999999998</v>
      </c>
      <c r="S27" s="853">
        <v>1135.075</v>
      </c>
      <c r="T27" s="853">
        <v>953.87700000000007</v>
      </c>
      <c r="U27" s="853">
        <v>181.19800000000001</v>
      </c>
      <c r="V27" s="853">
        <v>247.08</v>
      </c>
      <c r="W27" s="853">
        <v>247.06200000000001</v>
      </c>
      <c r="X27" s="853">
        <v>1.7999999999999999E-2</v>
      </c>
      <c r="Y27" s="853">
        <v>1133.595</v>
      </c>
      <c r="Z27" s="853">
        <v>931.37699999999995</v>
      </c>
      <c r="AA27" s="853">
        <v>202.21800000000002</v>
      </c>
      <c r="AB27" s="70">
        <v>236.99399999999997</v>
      </c>
      <c r="AC27" s="70">
        <v>236.98699999999997</v>
      </c>
      <c r="AD27" s="70">
        <v>7.0000000000000001E-3</v>
      </c>
      <c r="AE27" s="70">
        <v>1270.1619999999998</v>
      </c>
      <c r="AF27" s="70">
        <v>940.74200000000008</v>
      </c>
      <c r="AG27" s="70">
        <v>329.41999999999996</v>
      </c>
      <c r="AH27" s="70">
        <v>367.83699999999999</v>
      </c>
      <c r="AI27" s="70">
        <v>367.834</v>
      </c>
      <c r="AJ27" s="70">
        <v>3.0000000000000001E-3</v>
      </c>
      <c r="AK27" s="70">
        <v>1032.788</v>
      </c>
      <c r="AL27" s="70">
        <v>875.42499999999995</v>
      </c>
      <c r="AM27" s="70">
        <v>157.363</v>
      </c>
      <c r="AN27" s="70">
        <v>223.88400000000001</v>
      </c>
      <c r="AO27" s="70">
        <v>223.88000000000002</v>
      </c>
      <c r="AP27" s="70">
        <v>4.0000000000000001E-3</v>
      </c>
      <c r="AQ27" s="70">
        <v>1249.6280000000002</v>
      </c>
      <c r="AR27" s="70">
        <v>933.79300000000001</v>
      </c>
      <c r="AS27" s="70">
        <v>315.83499999999998</v>
      </c>
      <c r="AT27" s="70">
        <v>236.47300000000001</v>
      </c>
      <c r="AU27" s="70">
        <v>236.45699999999999</v>
      </c>
      <c r="AV27" s="70">
        <v>1.6E-2</v>
      </c>
      <c r="AW27" s="70">
        <v>1206.3420000000001</v>
      </c>
      <c r="AX27" s="70">
        <v>910.74299999999994</v>
      </c>
      <c r="AY27" s="70">
        <v>295.59900000000005</v>
      </c>
      <c r="AZ27" s="70">
        <v>261.07900000000001</v>
      </c>
      <c r="BA27" s="70">
        <v>261.05599999999998</v>
      </c>
      <c r="BB27" s="70">
        <v>2.3E-2</v>
      </c>
      <c r="BC27" s="70">
        <v>1101.586</v>
      </c>
      <c r="BD27" s="70">
        <v>851.29300000000001</v>
      </c>
      <c r="BE27" s="70">
        <v>250.29300000000001</v>
      </c>
      <c r="BF27" s="70">
        <v>302.59399999999999</v>
      </c>
      <c r="BG27" s="70">
        <v>302.572</v>
      </c>
      <c r="BH27" s="70">
        <v>2.1999999999999999E-2</v>
      </c>
      <c r="BI27" s="70">
        <v>1134.0119999999999</v>
      </c>
      <c r="BJ27" s="70">
        <v>878.49699999999996</v>
      </c>
      <c r="BK27" s="70">
        <v>255.51499999999999</v>
      </c>
      <c r="BL27" s="70">
        <v>338.62400000000002</v>
      </c>
      <c r="BM27" s="70">
        <v>338.60700000000003</v>
      </c>
      <c r="BN27" s="70">
        <v>1.7000000000000001E-2</v>
      </c>
      <c r="BO27" s="70">
        <v>1165.3589999999999</v>
      </c>
      <c r="BP27" s="70">
        <v>904.44200000000001</v>
      </c>
      <c r="BQ27" s="70">
        <v>260.91700000000003</v>
      </c>
      <c r="BR27" s="70">
        <v>327.5</v>
      </c>
      <c r="BS27" s="70">
        <v>327.48400000000004</v>
      </c>
      <c r="BT27" s="70">
        <v>1.6E-2</v>
      </c>
      <c r="BU27" s="70">
        <v>1152.3789999999999</v>
      </c>
      <c r="BV27" s="70">
        <v>891.43900000000008</v>
      </c>
      <c r="BW27" s="70">
        <v>260.94</v>
      </c>
      <c r="BX27" s="70">
        <v>230.02799999999999</v>
      </c>
      <c r="BY27" s="70">
        <v>230.017</v>
      </c>
      <c r="BZ27" s="70">
        <v>1.0999999999999999E-2</v>
      </c>
      <c r="CA27" s="70">
        <v>895.50100000000009</v>
      </c>
      <c r="CB27" s="70">
        <v>641.774</v>
      </c>
      <c r="CC27" s="70">
        <v>253.727</v>
      </c>
      <c r="CD27" s="70">
        <v>264.68399999999997</v>
      </c>
      <c r="CE27" s="70">
        <v>264.67399999999998</v>
      </c>
      <c r="CF27" s="70">
        <v>0.01</v>
      </c>
      <c r="CG27" s="70">
        <v>867.03899999999999</v>
      </c>
      <c r="CH27" s="70">
        <v>632.43999999999994</v>
      </c>
      <c r="CI27" s="70">
        <v>234.59899999999999</v>
      </c>
      <c r="CJ27" s="70">
        <v>270.286</v>
      </c>
      <c r="CK27" s="70">
        <v>270.27100000000002</v>
      </c>
      <c r="CL27" s="70">
        <v>1.4999999999999999E-2</v>
      </c>
      <c r="CM27" s="70">
        <v>810.40300000000002</v>
      </c>
      <c r="CN27" s="70">
        <v>610.54899999999998</v>
      </c>
      <c r="CO27" s="70">
        <v>199.85400000000001</v>
      </c>
      <c r="CP27" s="70">
        <v>260.97500000000002</v>
      </c>
      <c r="CQ27" s="70">
        <v>260.96899999999999</v>
      </c>
      <c r="CR27" s="70">
        <v>6.0000000000000001E-3</v>
      </c>
      <c r="CS27" s="70">
        <v>796.27300000000002</v>
      </c>
      <c r="CT27" s="70">
        <v>611.70500000000004</v>
      </c>
      <c r="CU27" s="70">
        <v>184.56799999999998</v>
      </c>
      <c r="CV27" s="70">
        <v>315.78100000000001</v>
      </c>
      <c r="CW27" s="70">
        <v>315.77800000000002</v>
      </c>
      <c r="CX27" s="70">
        <v>3.0000000000000001E-3</v>
      </c>
      <c r="CY27" s="70">
        <v>797.46599999999989</v>
      </c>
      <c r="CZ27" s="70">
        <v>625.00600000000009</v>
      </c>
      <c r="DA27" s="70">
        <v>172.45999999999998</v>
      </c>
      <c r="DB27" s="70">
        <v>367.83699999999999</v>
      </c>
      <c r="DC27" s="70">
        <v>367.834</v>
      </c>
      <c r="DD27" s="70">
        <v>3.0000000000000001E-3</v>
      </c>
      <c r="DE27" s="70">
        <v>1032.788</v>
      </c>
      <c r="DF27" s="70">
        <v>875.42499999999995</v>
      </c>
      <c r="DG27" s="70">
        <v>157.363</v>
      </c>
      <c r="DH27" s="70">
        <v>408.51399999999995</v>
      </c>
      <c r="DI27" s="70">
        <v>408.50399999999996</v>
      </c>
      <c r="DJ27" s="70">
        <v>0.01</v>
      </c>
      <c r="DK27" s="70">
        <v>959.33799999999997</v>
      </c>
      <c r="DL27" s="70">
        <v>762.86500000000001</v>
      </c>
      <c r="DM27" s="70">
        <v>196.47300000000001</v>
      </c>
      <c r="DN27" s="70">
        <v>354.21099999999996</v>
      </c>
      <c r="DO27" s="70">
        <v>354.20499999999998</v>
      </c>
      <c r="DP27" s="70">
        <v>6.0000000000000001E-3</v>
      </c>
      <c r="DQ27" s="70">
        <v>1037.9089999999999</v>
      </c>
      <c r="DR27" s="70">
        <v>877.55499999999995</v>
      </c>
      <c r="DS27" s="70">
        <v>160.35399999999998</v>
      </c>
      <c r="DT27" s="70">
        <v>316.30900000000003</v>
      </c>
      <c r="DU27" s="70">
        <v>316.27600000000001</v>
      </c>
      <c r="DV27" s="70">
        <v>3.3000000000000002E-2</v>
      </c>
      <c r="DW27" s="70">
        <v>1054.2739999999999</v>
      </c>
      <c r="DX27" s="70">
        <v>872.73</v>
      </c>
      <c r="DY27" s="70">
        <v>181.54399999999998</v>
      </c>
      <c r="DZ27" s="70">
        <v>333.21000000000004</v>
      </c>
      <c r="EA27" s="70">
        <v>333.19100000000003</v>
      </c>
      <c r="EB27" s="70">
        <v>1.9E-2</v>
      </c>
      <c r="EC27" s="70">
        <v>1103.05</v>
      </c>
      <c r="ED27" s="70">
        <v>881.90099999999995</v>
      </c>
      <c r="EE27" s="70">
        <v>221.149</v>
      </c>
      <c r="EF27" s="70">
        <v>294.964</v>
      </c>
      <c r="EG27" s="70">
        <v>294.94400000000002</v>
      </c>
      <c r="EH27" s="70">
        <v>0.02</v>
      </c>
      <c r="EI27" s="70">
        <v>1100.739</v>
      </c>
      <c r="EJ27" s="70">
        <v>900.59399999999994</v>
      </c>
      <c r="EK27" s="70">
        <v>200.14500000000001</v>
      </c>
      <c r="EL27" s="70">
        <v>314.06400000000002</v>
      </c>
      <c r="EM27" s="70">
        <v>314.04300000000001</v>
      </c>
      <c r="EN27" s="70">
        <v>2.1000000000000001E-2</v>
      </c>
      <c r="EO27" s="70">
        <v>1123.414</v>
      </c>
      <c r="EP27" s="70">
        <v>917.79</v>
      </c>
      <c r="EQ27" s="70">
        <v>205.62400000000002</v>
      </c>
      <c r="ER27" s="70">
        <v>374.02400000000006</v>
      </c>
      <c r="ES27" s="70">
        <v>374.01100000000002</v>
      </c>
      <c r="ET27" s="70">
        <v>1.2999999999999999E-2</v>
      </c>
      <c r="EU27" s="70">
        <v>1055.357</v>
      </c>
      <c r="EV27" s="70">
        <v>865.72500000000002</v>
      </c>
      <c r="EW27" s="70">
        <v>189.63200000000001</v>
      </c>
      <c r="EX27" s="70">
        <v>379.85900000000004</v>
      </c>
      <c r="EY27" s="70">
        <v>379.846</v>
      </c>
      <c r="EZ27" s="70">
        <v>1.2999999999999999E-2</v>
      </c>
      <c r="FA27" s="70">
        <v>1158.5300000000002</v>
      </c>
      <c r="FB27" s="70">
        <v>867.12200000000007</v>
      </c>
      <c r="FC27" s="70">
        <v>291.40800000000002</v>
      </c>
      <c r="FD27" s="70">
        <v>406.34</v>
      </c>
      <c r="FE27" s="70">
        <v>406.31399999999996</v>
      </c>
      <c r="FF27" s="70">
        <v>2.5999999999999999E-2</v>
      </c>
      <c r="FG27" s="70">
        <v>1146.548</v>
      </c>
      <c r="FH27" s="70">
        <v>869.9609999999999</v>
      </c>
      <c r="FI27" s="70">
        <v>276.58699999999999</v>
      </c>
      <c r="FJ27" s="70">
        <v>460.52600000000001</v>
      </c>
      <c r="FK27" s="70">
        <v>460.51600000000002</v>
      </c>
      <c r="FL27" s="70">
        <v>0.01</v>
      </c>
      <c r="FM27" s="70">
        <v>1102.4470000000001</v>
      </c>
      <c r="FN27" s="70">
        <v>863.33699999999999</v>
      </c>
      <c r="FO27" s="70">
        <v>239.11</v>
      </c>
      <c r="FP27" s="70">
        <v>438.56399999999996</v>
      </c>
      <c r="FQ27" s="70">
        <v>438.55399999999997</v>
      </c>
      <c r="FR27" s="70">
        <v>0.01</v>
      </c>
      <c r="FS27" s="70">
        <v>1016.9789999999999</v>
      </c>
      <c r="FT27" s="70">
        <v>742.92399999999998</v>
      </c>
      <c r="FU27" s="70">
        <v>274.05500000000001</v>
      </c>
      <c r="FV27" s="70">
        <v>446.495</v>
      </c>
      <c r="FW27" s="70">
        <v>446.483</v>
      </c>
      <c r="FX27" s="70">
        <v>1.2E-2</v>
      </c>
      <c r="FY27" s="70">
        <v>963.25400000000002</v>
      </c>
      <c r="FZ27" s="70">
        <v>735.04899999999998</v>
      </c>
      <c r="GA27" s="70">
        <v>228.20499999999998</v>
      </c>
      <c r="GB27" s="70">
        <v>408.51399999999995</v>
      </c>
      <c r="GC27" s="70">
        <v>408.50399999999996</v>
      </c>
      <c r="GD27" s="70">
        <v>0.01</v>
      </c>
      <c r="GE27" s="70">
        <v>959.33799999999997</v>
      </c>
      <c r="GF27" s="70">
        <v>762.86500000000001</v>
      </c>
      <c r="GG27" s="70">
        <v>196.47300000000001</v>
      </c>
      <c r="GH27" s="236">
        <v>348.678</v>
      </c>
      <c r="GI27" s="236">
        <v>348.39699999999999</v>
      </c>
      <c r="GJ27" s="236">
        <v>3.7999999999999999E-2</v>
      </c>
      <c r="GK27" s="236">
        <v>953.88200000000006</v>
      </c>
      <c r="GL27" s="236">
        <v>730.86800000000005</v>
      </c>
      <c r="GM27" s="236">
        <v>223.01399999999998</v>
      </c>
      <c r="GN27" s="236">
        <v>331.38099999999997</v>
      </c>
      <c r="GO27" s="236">
        <v>331.298</v>
      </c>
      <c r="GP27" s="236">
        <v>7.9000000000000001E-2</v>
      </c>
      <c r="GQ27" s="236">
        <v>992.10599999999999</v>
      </c>
      <c r="GR27" s="236">
        <v>750.995</v>
      </c>
      <c r="GS27" s="236">
        <v>241.11099999999999</v>
      </c>
      <c r="GT27" s="1100" t="s">
        <v>2653</v>
      </c>
      <c r="GU27" s="160">
        <v>21</v>
      </c>
    </row>
    <row r="28" spans="1:203" s="62" customFormat="1" ht="15.75">
      <c r="A28" s="85">
        <v>22</v>
      </c>
      <c r="B28" s="1093" t="s">
        <v>2388</v>
      </c>
      <c r="C28" s="49" t="s">
        <v>2350</v>
      </c>
      <c r="D28" s="853">
        <v>0.51</v>
      </c>
      <c r="E28" s="853">
        <v>0.51</v>
      </c>
      <c r="F28" s="853">
        <v>0</v>
      </c>
      <c r="G28" s="853">
        <v>1.6040000000000001</v>
      </c>
      <c r="H28" s="853">
        <v>2.3E-2</v>
      </c>
      <c r="I28" s="853">
        <v>1.5810000000000002</v>
      </c>
      <c r="J28" s="853">
        <v>0.375</v>
      </c>
      <c r="K28" s="853">
        <v>0.375</v>
      </c>
      <c r="L28" s="853">
        <v>0</v>
      </c>
      <c r="M28" s="853">
        <v>0.77800000000000002</v>
      </c>
      <c r="N28" s="853">
        <v>4.1999999999999996E-2</v>
      </c>
      <c r="O28" s="853">
        <v>0.73599999999999999</v>
      </c>
      <c r="P28" s="853">
        <v>0.29099999999999998</v>
      </c>
      <c r="Q28" s="853">
        <v>0.29099999999999998</v>
      </c>
      <c r="R28" s="853">
        <v>0</v>
      </c>
      <c r="S28" s="853">
        <v>1.1859999999999999</v>
      </c>
      <c r="T28" s="853">
        <v>2.8999999999999998E-2</v>
      </c>
      <c r="U28" s="853">
        <v>1.157</v>
      </c>
      <c r="V28" s="853">
        <v>0.43</v>
      </c>
      <c r="W28" s="853">
        <v>0.43</v>
      </c>
      <c r="X28" s="853">
        <v>0</v>
      </c>
      <c r="Y28" s="853">
        <v>1.0680000000000001</v>
      </c>
      <c r="Z28" s="853">
        <v>3.3000000000000002E-2</v>
      </c>
      <c r="AA28" s="853">
        <v>1.0350000000000001</v>
      </c>
      <c r="AB28" s="70">
        <v>0.28899999999999998</v>
      </c>
      <c r="AC28" s="70">
        <v>0.28899999999999998</v>
      </c>
      <c r="AD28" s="70">
        <v>0</v>
      </c>
      <c r="AE28" s="70">
        <v>1.339</v>
      </c>
      <c r="AF28" s="70">
        <v>5.7000000000000002E-2</v>
      </c>
      <c r="AG28" s="70">
        <v>1.282</v>
      </c>
      <c r="AH28" s="70">
        <v>0.40700000000000003</v>
      </c>
      <c r="AI28" s="70">
        <v>0.40600000000000003</v>
      </c>
      <c r="AJ28" s="70">
        <v>1E-3</v>
      </c>
      <c r="AK28" s="70">
        <v>1.292</v>
      </c>
      <c r="AL28" s="70">
        <v>6.2E-2</v>
      </c>
      <c r="AM28" s="70">
        <v>1.23</v>
      </c>
      <c r="AN28" s="70">
        <v>0.315</v>
      </c>
      <c r="AO28" s="70">
        <v>0.315</v>
      </c>
      <c r="AP28" s="70">
        <v>0</v>
      </c>
      <c r="AQ28" s="70">
        <v>1.3620000000000001</v>
      </c>
      <c r="AR28" s="70">
        <v>4.7E-2</v>
      </c>
      <c r="AS28" s="70">
        <v>1.3149999999999999</v>
      </c>
      <c r="AT28" s="70">
        <v>0.28699999999999998</v>
      </c>
      <c r="AU28" s="70">
        <v>0.28699999999999998</v>
      </c>
      <c r="AV28" s="70">
        <v>0</v>
      </c>
      <c r="AW28" s="70">
        <v>1.0459999999999998</v>
      </c>
      <c r="AX28" s="70">
        <v>5.6000000000000001E-2</v>
      </c>
      <c r="AY28" s="70">
        <v>0.99</v>
      </c>
      <c r="AZ28" s="70">
        <v>0.79300000000000004</v>
      </c>
      <c r="BA28" s="70">
        <v>0.79300000000000004</v>
      </c>
      <c r="BB28" s="70">
        <v>0</v>
      </c>
      <c r="BC28" s="70">
        <v>1.1709999999999998</v>
      </c>
      <c r="BD28" s="70">
        <v>0.03</v>
      </c>
      <c r="BE28" s="70">
        <v>1.141</v>
      </c>
      <c r="BF28" s="70">
        <v>0.88100000000000001</v>
      </c>
      <c r="BG28" s="70">
        <v>0.88100000000000001</v>
      </c>
      <c r="BH28" s="70">
        <v>0</v>
      </c>
      <c r="BI28" s="70">
        <v>1.258</v>
      </c>
      <c r="BJ28" s="70">
        <v>2.1999999999999999E-2</v>
      </c>
      <c r="BK28" s="70">
        <v>1.236</v>
      </c>
      <c r="BL28" s="70">
        <v>0.96899999999999997</v>
      </c>
      <c r="BM28" s="70">
        <v>0.96899999999999997</v>
      </c>
      <c r="BN28" s="70">
        <v>0</v>
      </c>
      <c r="BO28" s="70">
        <v>0.77400000000000002</v>
      </c>
      <c r="BP28" s="70">
        <v>4.3999999999999997E-2</v>
      </c>
      <c r="BQ28" s="70">
        <v>0.73</v>
      </c>
      <c r="BR28" s="70">
        <v>0.65</v>
      </c>
      <c r="BS28" s="70">
        <v>0.65</v>
      </c>
      <c r="BT28" s="70">
        <v>0</v>
      </c>
      <c r="BU28" s="70">
        <v>0.875</v>
      </c>
      <c r="BV28" s="70">
        <v>4.2999999999999997E-2</v>
      </c>
      <c r="BW28" s="70">
        <v>0.83199999999999996</v>
      </c>
      <c r="BX28" s="70">
        <v>0.61799999999999999</v>
      </c>
      <c r="BY28" s="70">
        <v>0.61699999999999999</v>
      </c>
      <c r="BZ28" s="70">
        <v>1E-3</v>
      </c>
      <c r="CA28" s="70">
        <v>1.117</v>
      </c>
      <c r="CB28" s="70">
        <v>5.0999999999999997E-2</v>
      </c>
      <c r="CC28" s="70">
        <v>1.0660000000000001</v>
      </c>
      <c r="CD28" s="70">
        <v>0.59499999999999997</v>
      </c>
      <c r="CE28" s="70">
        <v>0.59499999999999997</v>
      </c>
      <c r="CF28" s="70">
        <v>0</v>
      </c>
      <c r="CG28" s="70">
        <v>1.1559999999999999</v>
      </c>
      <c r="CH28" s="70">
        <v>3.3000000000000002E-2</v>
      </c>
      <c r="CI28" s="70">
        <v>1.123</v>
      </c>
      <c r="CJ28" s="70">
        <v>0.623</v>
      </c>
      <c r="CK28" s="70">
        <v>0.621</v>
      </c>
      <c r="CL28" s="70">
        <v>2E-3</v>
      </c>
      <c r="CM28" s="70">
        <v>1.0349999999999999</v>
      </c>
      <c r="CN28" s="70">
        <v>4.8000000000000001E-2</v>
      </c>
      <c r="CO28" s="70">
        <v>0.98699999999999999</v>
      </c>
      <c r="CP28" s="70">
        <v>0.65300000000000002</v>
      </c>
      <c r="CQ28" s="70">
        <v>0.65200000000000002</v>
      </c>
      <c r="CR28" s="70">
        <v>1E-3</v>
      </c>
      <c r="CS28" s="70">
        <v>1.044</v>
      </c>
      <c r="CT28" s="70">
        <v>3.5999999999999997E-2</v>
      </c>
      <c r="CU28" s="70">
        <v>1.008</v>
      </c>
      <c r="CV28" s="70">
        <v>0.34599999999999997</v>
      </c>
      <c r="CW28" s="70">
        <v>0.34599999999999997</v>
      </c>
      <c r="CX28" s="70">
        <v>0</v>
      </c>
      <c r="CY28" s="70">
        <v>1.089</v>
      </c>
      <c r="CZ28" s="70">
        <v>3.1E-2</v>
      </c>
      <c r="DA28" s="70">
        <v>1.0580000000000001</v>
      </c>
      <c r="DB28" s="70">
        <v>0.40700000000000003</v>
      </c>
      <c r="DC28" s="70">
        <v>0.40600000000000003</v>
      </c>
      <c r="DD28" s="70">
        <v>1E-3</v>
      </c>
      <c r="DE28" s="70">
        <v>1.292</v>
      </c>
      <c r="DF28" s="70">
        <v>6.2E-2</v>
      </c>
      <c r="DG28" s="70">
        <v>1.23</v>
      </c>
      <c r="DH28" s="70">
        <v>0.23600000000000002</v>
      </c>
      <c r="DI28" s="70">
        <v>0.23300000000000001</v>
      </c>
      <c r="DJ28" s="70">
        <v>3.0000000000000001E-3</v>
      </c>
      <c r="DK28" s="70">
        <v>1.4990000000000001</v>
      </c>
      <c r="DL28" s="70">
        <v>2.9000000000000001E-2</v>
      </c>
      <c r="DM28" s="70">
        <v>1.47</v>
      </c>
      <c r="DN28" s="70">
        <v>0.47699999999999998</v>
      </c>
      <c r="DO28" s="70">
        <v>0.47499999999999998</v>
      </c>
      <c r="DP28" s="70">
        <v>2E-3</v>
      </c>
      <c r="DQ28" s="70">
        <v>1.3879999999999999</v>
      </c>
      <c r="DR28" s="70">
        <v>4.2999999999999997E-2</v>
      </c>
      <c r="DS28" s="70">
        <v>1.345</v>
      </c>
      <c r="DT28" s="70">
        <v>0.58799999999999997</v>
      </c>
      <c r="DU28" s="70">
        <v>0.58399999999999996</v>
      </c>
      <c r="DV28" s="70">
        <v>4.0000000000000001E-3</v>
      </c>
      <c r="DW28" s="70">
        <v>1.365</v>
      </c>
      <c r="DX28" s="70">
        <v>3.4000000000000002E-2</v>
      </c>
      <c r="DY28" s="70">
        <v>1.331</v>
      </c>
      <c r="DZ28" s="70">
        <v>0.47</v>
      </c>
      <c r="EA28" s="70">
        <v>0.46299999999999997</v>
      </c>
      <c r="EB28" s="70">
        <v>7.0000000000000001E-3</v>
      </c>
      <c r="EC28" s="70">
        <v>2.7269999999999999</v>
      </c>
      <c r="ED28" s="70">
        <v>0.08</v>
      </c>
      <c r="EE28" s="70">
        <v>2.6469999999999998</v>
      </c>
      <c r="EF28" s="70">
        <v>0.52</v>
      </c>
      <c r="EG28" s="70">
        <v>0.51300000000000001</v>
      </c>
      <c r="EH28" s="70">
        <v>7.0000000000000001E-3</v>
      </c>
      <c r="EI28" s="70">
        <v>1.9850000000000001</v>
      </c>
      <c r="EJ28" s="70">
        <v>4.4999999999999998E-2</v>
      </c>
      <c r="EK28" s="70">
        <v>1.94</v>
      </c>
      <c r="EL28" s="70">
        <v>0.52700000000000002</v>
      </c>
      <c r="EM28" s="70">
        <v>0.52</v>
      </c>
      <c r="EN28" s="70">
        <v>7.0000000000000001E-3</v>
      </c>
      <c r="EO28" s="70">
        <v>1.4239999999999999</v>
      </c>
      <c r="EP28" s="70">
        <v>0.05</v>
      </c>
      <c r="EQ28" s="70">
        <v>1.3740000000000001</v>
      </c>
      <c r="ER28" s="70">
        <v>0.36</v>
      </c>
      <c r="ES28" s="70">
        <v>0.35399999999999998</v>
      </c>
      <c r="ET28" s="70">
        <v>6.0000000000000001E-3</v>
      </c>
      <c r="EU28" s="70">
        <v>1.1819999999999999</v>
      </c>
      <c r="EV28" s="70">
        <v>3.3000000000000002E-2</v>
      </c>
      <c r="EW28" s="70">
        <v>1.149</v>
      </c>
      <c r="EX28" s="70">
        <v>0.39</v>
      </c>
      <c r="EY28" s="70">
        <v>0.38600000000000001</v>
      </c>
      <c r="EZ28" s="70">
        <v>4.0000000000000001E-3</v>
      </c>
      <c r="FA28" s="70">
        <v>1.6830000000000001</v>
      </c>
      <c r="FB28" s="70">
        <v>3.5000000000000003E-2</v>
      </c>
      <c r="FC28" s="70">
        <v>1.6479999999999999</v>
      </c>
      <c r="FD28" s="70">
        <v>0.377</v>
      </c>
      <c r="FE28" s="70">
        <v>0.374</v>
      </c>
      <c r="FF28" s="70">
        <v>3.0000000000000001E-3</v>
      </c>
      <c r="FG28" s="70">
        <v>1.429</v>
      </c>
      <c r="FH28" s="70">
        <v>2.9000000000000001E-2</v>
      </c>
      <c r="FI28" s="70">
        <v>1.4</v>
      </c>
      <c r="FJ28" s="70">
        <v>0.26400000000000001</v>
      </c>
      <c r="FK28" s="70">
        <v>0.26100000000000001</v>
      </c>
      <c r="FL28" s="70">
        <v>3.0000000000000001E-3</v>
      </c>
      <c r="FM28" s="70">
        <v>2.5539999999999998</v>
      </c>
      <c r="FN28" s="70">
        <v>3.9E-2</v>
      </c>
      <c r="FO28" s="70">
        <v>2.5150000000000001</v>
      </c>
      <c r="FP28" s="70">
        <v>0.27100000000000002</v>
      </c>
      <c r="FQ28" s="70">
        <v>0.26800000000000002</v>
      </c>
      <c r="FR28" s="70">
        <v>3.0000000000000001E-3</v>
      </c>
      <c r="FS28" s="70">
        <v>1.7090000000000001</v>
      </c>
      <c r="FT28" s="70">
        <v>3.5999999999999997E-2</v>
      </c>
      <c r="FU28" s="70">
        <v>1.673</v>
      </c>
      <c r="FV28" s="70">
        <v>0.28899999999999998</v>
      </c>
      <c r="FW28" s="70">
        <v>0.28599999999999998</v>
      </c>
      <c r="FX28" s="70">
        <v>3.0000000000000001E-3</v>
      </c>
      <c r="FY28" s="70">
        <v>2.1120000000000001</v>
      </c>
      <c r="FZ28" s="70">
        <v>0.10600000000000001</v>
      </c>
      <c r="GA28" s="70">
        <v>2.0059999999999998</v>
      </c>
      <c r="GB28" s="70">
        <v>0.23600000000000002</v>
      </c>
      <c r="GC28" s="70">
        <v>0.23300000000000001</v>
      </c>
      <c r="GD28" s="70">
        <v>3.0000000000000001E-3</v>
      </c>
      <c r="GE28" s="70">
        <v>1.4990000000000001</v>
      </c>
      <c r="GF28" s="70">
        <v>2.9000000000000001E-2</v>
      </c>
      <c r="GG28" s="70">
        <v>1.47</v>
      </c>
      <c r="GH28" s="236">
        <v>0.29199999999999998</v>
      </c>
      <c r="GI28" s="236">
        <v>0.28599999999999998</v>
      </c>
      <c r="GJ28" s="236">
        <v>6.0000000000000001E-3</v>
      </c>
      <c r="GK28" s="236">
        <v>1.841</v>
      </c>
      <c r="GL28" s="236">
        <v>2.8000000000000001E-2</v>
      </c>
      <c r="GM28" s="236">
        <v>1.8129999999999999</v>
      </c>
      <c r="GN28" s="236">
        <v>0.34800000000000003</v>
      </c>
      <c r="GO28" s="236">
        <v>0.34200000000000003</v>
      </c>
      <c r="GP28" s="236">
        <v>6.0000000000000001E-3</v>
      </c>
      <c r="GQ28" s="236">
        <v>2.2930000000000001</v>
      </c>
      <c r="GR28" s="236">
        <v>4.1000000000000002E-2</v>
      </c>
      <c r="GS28" s="236">
        <v>2.2519999999999998</v>
      </c>
      <c r="GT28" s="1100" t="s">
        <v>2654</v>
      </c>
      <c r="GU28" s="160">
        <v>22</v>
      </c>
    </row>
    <row r="29" spans="1:203" s="62" customFormat="1" ht="15.75">
      <c r="A29" s="85">
        <v>23</v>
      </c>
      <c r="B29" s="1093" t="s">
        <v>2390</v>
      </c>
      <c r="C29" s="49" t="s">
        <v>2350</v>
      </c>
      <c r="D29" s="853">
        <v>1.4440000000000002</v>
      </c>
      <c r="E29" s="853">
        <v>1.4440000000000002</v>
      </c>
      <c r="F29" s="853">
        <v>0</v>
      </c>
      <c r="G29" s="853">
        <v>17.32</v>
      </c>
      <c r="H29" s="853">
        <v>12.484</v>
      </c>
      <c r="I29" s="853">
        <v>4.8360000000000003</v>
      </c>
      <c r="J29" s="853">
        <v>1.1219999999999999</v>
      </c>
      <c r="K29" s="853">
        <v>1.1219999999999999</v>
      </c>
      <c r="L29" s="853">
        <v>0</v>
      </c>
      <c r="M29" s="853">
        <v>18.221</v>
      </c>
      <c r="N29" s="853">
        <v>14.391</v>
      </c>
      <c r="O29" s="853">
        <v>3.83</v>
      </c>
      <c r="P29" s="853">
        <v>2.839</v>
      </c>
      <c r="Q29" s="853">
        <v>2.839</v>
      </c>
      <c r="R29" s="853">
        <v>0</v>
      </c>
      <c r="S29" s="853">
        <v>47.224000000000004</v>
      </c>
      <c r="T29" s="853">
        <v>27.430999999999997</v>
      </c>
      <c r="U29" s="853">
        <v>19.793000000000003</v>
      </c>
      <c r="V29" s="853">
        <v>6.843</v>
      </c>
      <c r="W29" s="853">
        <v>6.8319999999999999</v>
      </c>
      <c r="X29" s="853">
        <v>1.0999999999999999E-2</v>
      </c>
      <c r="Y29" s="853">
        <v>13.116</v>
      </c>
      <c r="Z29" s="853">
        <v>6.4089999999999998</v>
      </c>
      <c r="AA29" s="853">
        <v>6.706999999999999</v>
      </c>
      <c r="AB29" s="70">
        <v>11.969000000000001</v>
      </c>
      <c r="AC29" s="70">
        <v>11.962000000000002</v>
      </c>
      <c r="AD29" s="70">
        <v>7.0000000000000001E-3</v>
      </c>
      <c r="AE29" s="70">
        <v>24.468</v>
      </c>
      <c r="AF29" s="70">
        <v>4.2139999999999995</v>
      </c>
      <c r="AG29" s="70">
        <v>20.253999999999998</v>
      </c>
      <c r="AH29" s="70">
        <v>3.7529999999999997</v>
      </c>
      <c r="AI29" s="70">
        <v>3.7529999999999997</v>
      </c>
      <c r="AJ29" s="70">
        <v>0</v>
      </c>
      <c r="AK29" s="70">
        <v>37.758000000000003</v>
      </c>
      <c r="AL29" s="70">
        <v>17.030999999999999</v>
      </c>
      <c r="AM29" s="70">
        <v>20.727</v>
      </c>
      <c r="AN29" s="70">
        <v>4.1359999999999992</v>
      </c>
      <c r="AO29" s="70">
        <v>4.1310000000000002</v>
      </c>
      <c r="AP29" s="70">
        <v>5.0000000000000001E-3</v>
      </c>
      <c r="AQ29" s="70">
        <v>24.245000000000001</v>
      </c>
      <c r="AR29" s="70">
        <v>4.7930000000000001</v>
      </c>
      <c r="AS29" s="70">
        <v>19.451999999999998</v>
      </c>
      <c r="AT29" s="70">
        <v>9.5199999999999978</v>
      </c>
      <c r="AU29" s="70">
        <v>9.5159999999999982</v>
      </c>
      <c r="AV29" s="70">
        <v>4.0000000000000001E-3</v>
      </c>
      <c r="AW29" s="70">
        <v>24.526</v>
      </c>
      <c r="AX29" s="70">
        <v>4.6029999999999998</v>
      </c>
      <c r="AY29" s="70">
        <v>19.923000000000002</v>
      </c>
      <c r="AZ29" s="70">
        <v>5.468</v>
      </c>
      <c r="BA29" s="70">
        <v>5.4639999999999995</v>
      </c>
      <c r="BB29" s="70">
        <v>4.0000000000000001E-3</v>
      </c>
      <c r="BC29" s="70">
        <v>26.257000000000001</v>
      </c>
      <c r="BD29" s="70">
        <v>7.0939999999999994</v>
      </c>
      <c r="BE29" s="70">
        <v>19.163</v>
      </c>
      <c r="BF29" s="70">
        <v>1.8979999999999999</v>
      </c>
      <c r="BG29" s="70">
        <v>1.8939999999999999</v>
      </c>
      <c r="BH29" s="70">
        <v>4.0000000000000001E-3</v>
      </c>
      <c r="BI29" s="70">
        <v>27.581</v>
      </c>
      <c r="BJ29" s="70">
        <v>7.8360000000000003</v>
      </c>
      <c r="BK29" s="70">
        <v>19.745000000000001</v>
      </c>
      <c r="BL29" s="70">
        <v>1.6970000000000001</v>
      </c>
      <c r="BM29" s="70">
        <v>1.6950000000000001</v>
      </c>
      <c r="BN29" s="70">
        <v>2E-3</v>
      </c>
      <c r="BO29" s="70">
        <v>30.466000000000001</v>
      </c>
      <c r="BP29" s="70">
        <v>10.048</v>
      </c>
      <c r="BQ29" s="70">
        <v>20.417999999999999</v>
      </c>
      <c r="BR29" s="70">
        <v>0.70199999999999996</v>
      </c>
      <c r="BS29" s="70">
        <v>0.69100000000000006</v>
      </c>
      <c r="BT29" s="70">
        <v>1.0999999999999999E-2</v>
      </c>
      <c r="BU29" s="70">
        <v>28.396000000000001</v>
      </c>
      <c r="BV29" s="70">
        <v>7.4390000000000001</v>
      </c>
      <c r="BW29" s="70">
        <v>20.957000000000001</v>
      </c>
      <c r="BX29" s="70">
        <v>3.919</v>
      </c>
      <c r="BY29" s="70">
        <v>3.915</v>
      </c>
      <c r="BZ29" s="70">
        <v>4.0000000000000001E-3</v>
      </c>
      <c r="CA29" s="70">
        <v>28.412999999999997</v>
      </c>
      <c r="CB29" s="70">
        <v>7.9809999999999999</v>
      </c>
      <c r="CC29" s="70">
        <v>20.432000000000002</v>
      </c>
      <c r="CD29" s="70">
        <v>4.5</v>
      </c>
      <c r="CE29" s="70">
        <v>4.4969999999999999</v>
      </c>
      <c r="CF29" s="70">
        <v>3.0000000000000001E-3</v>
      </c>
      <c r="CG29" s="70">
        <v>28.265999999999998</v>
      </c>
      <c r="CH29" s="70">
        <v>7.5460000000000003</v>
      </c>
      <c r="CI29" s="70">
        <v>20.720000000000002</v>
      </c>
      <c r="CJ29" s="70">
        <v>2.2200000000000002</v>
      </c>
      <c r="CK29" s="70">
        <v>2.2190000000000003</v>
      </c>
      <c r="CL29" s="70">
        <v>1E-3</v>
      </c>
      <c r="CM29" s="70">
        <v>31.625999999999998</v>
      </c>
      <c r="CN29" s="70">
        <v>11.068999999999999</v>
      </c>
      <c r="CO29" s="70">
        <v>20.556999999999999</v>
      </c>
      <c r="CP29" s="70">
        <v>2.3519999999999999</v>
      </c>
      <c r="CQ29" s="70">
        <v>2.3519999999999999</v>
      </c>
      <c r="CR29" s="70">
        <v>0</v>
      </c>
      <c r="CS29" s="70">
        <v>34.145000000000003</v>
      </c>
      <c r="CT29" s="70">
        <v>13.469000000000001</v>
      </c>
      <c r="CU29" s="70">
        <v>20.675999999999998</v>
      </c>
      <c r="CV29" s="70">
        <v>3.5249999999999999</v>
      </c>
      <c r="CW29" s="70">
        <v>3.5249999999999999</v>
      </c>
      <c r="CX29" s="70">
        <v>0</v>
      </c>
      <c r="CY29" s="70">
        <v>45.97</v>
      </c>
      <c r="CZ29" s="70">
        <v>25.204999999999998</v>
      </c>
      <c r="DA29" s="70">
        <v>20.765000000000001</v>
      </c>
      <c r="DB29" s="70">
        <v>3.7529999999999997</v>
      </c>
      <c r="DC29" s="70">
        <v>3.7529999999999997</v>
      </c>
      <c r="DD29" s="70">
        <v>0</v>
      </c>
      <c r="DE29" s="70">
        <v>37.758000000000003</v>
      </c>
      <c r="DF29" s="70">
        <v>17.030999999999999</v>
      </c>
      <c r="DG29" s="70">
        <v>20.727</v>
      </c>
      <c r="DH29" s="70">
        <v>2.0220000000000002</v>
      </c>
      <c r="DI29" s="70">
        <v>2.016</v>
      </c>
      <c r="DJ29" s="70">
        <v>6.0000000000000001E-3</v>
      </c>
      <c r="DK29" s="70">
        <v>71.048000000000002</v>
      </c>
      <c r="DL29" s="70">
        <v>48.667000000000002</v>
      </c>
      <c r="DM29" s="70">
        <v>22.381</v>
      </c>
      <c r="DN29" s="70">
        <v>2.0760000000000001</v>
      </c>
      <c r="DO29" s="70">
        <v>2.0760000000000001</v>
      </c>
      <c r="DP29" s="70">
        <v>0</v>
      </c>
      <c r="DQ29" s="70">
        <v>40.838999999999999</v>
      </c>
      <c r="DR29" s="70">
        <v>21.023</v>
      </c>
      <c r="DS29" s="70">
        <v>19.815999999999999</v>
      </c>
      <c r="DT29" s="70">
        <v>2.7120000000000002</v>
      </c>
      <c r="DU29" s="70">
        <v>2.7090000000000001</v>
      </c>
      <c r="DV29" s="70">
        <v>3.0000000000000001E-3</v>
      </c>
      <c r="DW29" s="70">
        <v>40.647000000000006</v>
      </c>
      <c r="DX29" s="70">
        <v>20.314999999999998</v>
      </c>
      <c r="DY29" s="70">
        <v>20.331999999999997</v>
      </c>
      <c r="DZ29" s="70">
        <v>3.5889999999999995</v>
      </c>
      <c r="EA29" s="70">
        <v>2.6339999999999999</v>
      </c>
      <c r="EB29" s="70">
        <v>0.95499999999999996</v>
      </c>
      <c r="EC29" s="70">
        <v>40.616999999999997</v>
      </c>
      <c r="ED29" s="70">
        <v>20.561999999999998</v>
      </c>
      <c r="EE29" s="70">
        <v>20.055</v>
      </c>
      <c r="EF29" s="70">
        <v>1.0289999999999999</v>
      </c>
      <c r="EG29" s="70">
        <v>1.026</v>
      </c>
      <c r="EH29" s="70">
        <v>3.0000000000000001E-3</v>
      </c>
      <c r="EI29" s="70">
        <v>39.488</v>
      </c>
      <c r="EJ29" s="70">
        <v>20.173000000000002</v>
      </c>
      <c r="EK29" s="70">
        <v>19.315000000000001</v>
      </c>
      <c r="EL29" s="70">
        <v>1.377</v>
      </c>
      <c r="EM29" s="70">
        <v>0.59000000000000008</v>
      </c>
      <c r="EN29" s="70">
        <v>0.78700000000000003</v>
      </c>
      <c r="EO29" s="70">
        <v>38.580999999999996</v>
      </c>
      <c r="EP29" s="70">
        <v>18.788</v>
      </c>
      <c r="EQ29" s="70">
        <v>19.792999999999999</v>
      </c>
      <c r="ER29" s="70">
        <v>2.464</v>
      </c>
      <c r="ES29" s="70">
        <v>2.4550000000000001</v>
      </c>
      <c r="ET29" s="70">
        <v>8.9999999999999993E-3</v>
      </c>
      <c r="EU29" s="70">
        <v>37.191999999999993</v>
      </c>
      <c r="EV29" s="70">
        <v>17.05</v>
      </c>
      <c r="EW29" s="70">
        <v>20.141999999999999</v>
      </c>
      <c r="EX29" s="70">
        <v>1.82</v>
      </c>
      <c r="EY29" s="70">
        <v>1.177</v>
      </c>
      <c r="EZ29" s="70">
        <v>0.64300000000000002</v>
      </c>
      <c r="FA29" s="70">
        <v>63.428999999999995</v>
      </c>
      <c r="FB29" s="70">
        <v>44.001000000000005</v>
      </c>
      <c r="FC29" s="70">
        <v>19.427999999999997</v>
      </c>
      <c r="FD29" s="70">
        <v>0.72899999999999998</v>
      </c>
      <c r="FE29" s="70">
        <v>0.72299999999999998</v>
      </c>
      <c r="FF29" s="70">
        <v>6.0000000000000001E-3</v>
      </c>
      <c r="FG29" s="70">
        <v>64.947000000000003</v>
      </c>
      <c r="FH29" s="70">
        <v>45.166000000000004</v>
      </c>
      <c r="FI29" s="70">
        <v>19.780999999999999</v>
      </c>
      <c r="FJ29" s="70">
        <v>2.0550000000000002</v>
      </c>
      <c r="FK29" s="70">
        <v>1.054</v>
      </c>
      <c r="FL29" s="70">
        <v>1.0009999999999999</v>
      </c>
      <c r="FM29" s="70">
        <v>73.128999999999991</v>
      </c>
      <c r="FN29" s="70">
        <v>51.257999999999996</v>
      </c>
      <c r="FO29" s="70">
        <v>21.871000000000002</v>
      </c>
      <c r="FP29" s="70">
        <v>4.5440000000000005</v>
      </c>
      <c r="FQ29" s="70">
        <v>4.5380000000000003</v>
      </c>
      <c r="FR29" s="70">
        <v>6.0000000000000001E-3</v>
      </c>
      <c r="FS29" s="70">
        <v>78.87700000000001</v>
      </c>
      <c r="FT29" s="70">
        <v>56.705000000000005</v>
      </c>
      <c r="FU29" s="70">
        <v>22.172000000000001</v>
      </c>
      <c r="FV29" s="70">
        <v>0.189</v>
      </c>
      <c r="FW29" s="70">
        <v>0.184</v>
      </c>
      <c r="FX29" s="70">
        <v>5.0000000000000001E-3</v>
      </c>
      <c r="FY29" s="70">
        <v>79.48</v>
      </c>
      <c r="FZ29" s="70">
        <v>57.67</v>
      </c>
      <c r="GA29" s="70">
        <v>21.810000000000002</v>
      </c>
      <c r="GB29" s="70">
        <v>2.0220000000000002</v>
      </c>
      <c r="GC29" s="70">
        <v>2.016</v>
      </c>
      <c r="GD29" s="70">
        <v>6.0000000000000001E-3</v>
      </c>
      <c r="GE29" s="70">
        <v>71.048000000000002</v>
      </c>
      <c r="GF29" s="70">
        <v>48.667000000000002</v>
      </c>
      <c r="GG29" s="70">
        <v>22.381</v>
      </c>
      <c r="GH29" s="236">
        <v>1.6159999999999999</v>
      </c>
      <c r="GI29" s="236">
        <v>1.6099999999999999</v>
      </c>
      <c r="GJ29" s="236">
        <v>6.0000000000000001E-3</v>
      </c>
      <c r="GK29" s="236">
        <v>69.918000000000006</v>
      </c>
      <c r="GL29" s="236">
        <v>52.325000000000003</v>
      </c>
      <c r="GM29" s="236">
        <v>17.593</v>
      </c>
      <c r="GN29" s="236">
        <v>1.3569999999999998</v>
      </c>
      <c r="GO29" s="236">
        <v>1.3499999999999999</v>
      </c>
      <c r="GP29" s="236">
        <v>7.0000000000000001E-3</v>
      </c>
      <c r="GQ29" s="236">
        <v>70.539999999999992</v>
      </c>
      <c r="GR29" s="236">
        <v>51.591000000000001</v>
      </c>
      <c r="GS29" s="236">
        <v>18.949000000000002</v>
      </c>
      <c r="GT29" s="1100" t="s">
        <v>2655</v>
      </c>
      <c r="GU29" s="160">
        <v>23</v>
      </c>
    </row>
    <row r="30" spans="1:203" s="62" customFormat="1" ht="15.75">
      <c r="A30" s="85">
        <v>24</v>
      </c>
      <c r="B30" s="1093" t="s">
        <v>2392</v>
      </c>
      <c r="C30" s="49" t="s">
        <v>2350</v>
      </c>
      <c r="D30" s="853">
        <v>69.615999999999985</v>
      </c>
      <c r="E30" s="853">
        <v>68.24199999999999</v>
      </c>
      <c r="F30" s="853">
        <v>1.3739999999999999</v>
      </c>
      <c r="G30" s="853">
        <v>192.40199999999999</v>
      </c>
      <c r="H30" s="853">
        <v>181.01499999999999</v>
      </c>
      <c r="I30" s="853">
        <v>11.386999999999999</v>
      </c>
      <c r="J30" s="853">
        <v>91.167000000000016</v>
      </c>
      <c r="K30" s="853">
        <v>91.119000000000014</v>
      </c>
      <c r="L30" s="853">
        <v>4.8000000000000001E-2</v>
      </c>
      <c r="M30" s="853">
        <v>186.49399999999997</v>
      </c>
      <c r="N30" s="853">
        <v>171.93599999999998</v>
      </c>
      <c r="O30" s="853">
        <v>14.557999999999998</v>
      </c>
      <c r="P30" s="853">
        <v>102.339</v>
      </c>
      <c r="Q30" s="853">
        <v>98.983000000000004</v>
      </c>
      <c r="R30" s="853">
        <v>3.3559999999999999</v>
      </c>
      <c r="S30" s="853">
        <v>204.25700000000001</v>
      </c>
      <c r="T30" s="853">
        <v>141.39099999999999</v>
      </c>
      <c r="U30" s="853">
        <v>62.866</v>
      </c>
      <c r="V30" s="853">
        <v>180.499</v>
      </c>
      <c r="W30" s="853">
        <v>180.398</v>
      </c>
      <c r="X30" s="853">
        <v>0.10100000000000001</v>
      </c>
      <c r="Y30" s="853">
        <v>169.41600000000003</v>
      </c>
      <c r="Z30" s="853">
        <v>148.50400000000002</v>
      </c>
      <c r="AA30" s="853">
        <v>20.911999999999999</v>
      </c>
      <c r="AB30" s="70">
        <v>68.137</v>
      </c>
      <c r="AC30" s="70">
        <v>68.131999999999991</v>
      </c>
      <c r="AD30" s="70">
        <v>5.0000000000000001E-3</v>
      </c>
      <c r="AE30" s="70">
        <v>156.30799999999999</v>
      </c>
      <c r="AF30" s="70">
        <v>132.71899999999999</v>
      </c>
      <c r="AG30" s="70">
        <v>23.588999999999999</v>
      </c>
      <c r="AH30" s="70">
        <v>55.581999999999994</v>
      </c>
      <c r="AI30" s="70">
        <v>55.317</v>
      </c>
      <c r="AJ30" s="70">
        <v>0.26500000000000001</v>
      </c>
      <c r="AK30" s="70">
        <v>171.21699999999998</v>
      </c>
      <c r="AL30" s="70">
        <v>132.869</v>
      </c>
      <c r="AM30" s="70">
        <v>38.347999999999999</v>
      </c>
      <c r="AN30" s="70">
        <v>70.762999999999991</v>
      </c>
      <c r="AO30" s="70">
        <v>70.759</v>
      </c>
      <c r="AP30" s="70">
        <v>4.0000000000000001E-3</v>
      </c>
      <c r="AQ30" s="70">
        <v>158.67000000000002</v>
      </c>
      <c r="AR30" s="70">
        <v>136.21100000000001</v>
      </c>
      <c r="AS30" s="70">
        <v>22.459</v>
      </c>
      <c r="AT30" s="70">
        <v>95.944999999999993</v>
      </c>
      <c r="AU30" s="70">
        <v>89.631999999999991</v>
      </c>
      <c r="AV30" s="70">
        <v>6.3129999999999997</v>
      </c>
      <c r="AW30" s="70">
        <v>157.91800000000001</v>
      </c>
      <c r="AX30" s="70">
        <v>134.38899999999998</v>
      </c>
      <c r="AY30" s="70">
        <v>23.529</v>
      </c>
      <c r="AZ30" s="70">
        <v>72.986999999999995</v>
      </c>
      <c r="BA30" s="70">
        <v>72.984999999999999</v>
      </c>
      <c r="BB30" s="70">
        <v>2E-3</v>
      </c>
      <c r="BC30" s="70">
        <v>146.13400000000001</v>
      </c>
      <c r="BD30" s="70">
        <v>123.511</v>
      </c>
      <c r="BE30" s="70">
        <v>22.623000000000001</v>
      </c>
      <c r="BF30" s="70">
        <v>72.23</v>
      </c>
      <c r="BG30" s="70">
        <v>72.225000000000009</v>
      </c>
      <c r="BH30" s="70">
        <v>5.0000000000000001E-3</v>
      </c>
      <c r="BI30" s="70">
        <v>157.16999999999999</v>
      </c>
      <c r="BJ30" s="70">
        <v>131.357</v>
      </c>
      <c r="BK30" s="70">
        <v>25.813000000000002</v>
      </c>
      <c r="BL30" s="70">
        <v>63.942999999999998</v>
      </c>
      <c r="BM30" s="70">
        <v>63.940999999999995</v>
      </c>
      <c r="BN30" s="70">
        <v>2E-3</v>
      </c>
      <c r="BO30" s="70">
        <v>165.58799999999999</v>
      </c>
      <c r="BP30" s="70">
        <v>137.75699999999998</v>
      </c>
      <c r="BQ30" s="70">
        <v>27.831</v>
      </c>
      <c r="BR30" s="70">
        <v>56.933</v>
      </c>
      <c r="BS30" s="70">
        <v>56.931999999999995</v>
      </c>
      <c r="BT30" s="70">
        <v>1E-3</v>
      </c>
      <c r="BU30" s="70">
        <v>162.88999999999999</v>
      </c>
      <c r="BV30" s="70">
        <v>136.07599999999999</v>
      </c>
      <c r="BW30" s="70">
        <v>26.814</v>
      </c>
      <c r="BX30" s="70">
        <v>53.816000000000003</v>
      </c>
      <c r="BY30" s="70">
        <v>53.816000000000003</v>
      </c>
      <c r="BZ30" s="70">
        <v>0</v>
      </c>
      <c r="CA30" s="70">
        <v>160.27600000000001</v>
      </c>
      <c r="CB30" s="70">
        <v>132.71199999999999</v>
      </c>
      <c r="CC30" s="70">
        <v>27.564</v>
      </c>
      <c r="CD30" s="70">
        <v>50.180999999999997</v>
      </c>
      <c r="CE30" s="70">
        <v>50.180999999999997</v>
      </c>
      <c r="CF30" s="70">
        <v>0</v>
      </c>
      <c r="CG30" s="70">
        <v>161.78299999999999</v>
      </c>
      <c r="CH30" s="70">
        <v>134.29700000000003</v>
      </c>
      <c r="CI30" s="70">
        <v>27.486000000000001</v>
      </c>
      <c r="CJ30" s="70">
        <v>54.036999999999999</v>
      </c>
      <c r="CK30" s="70">
        <v>54.036999999999999</v>
      </c>
      <c r="CL30" s="70">
        <v>0</v>
      </c>
      <c r="CM30" s="70">
        <v>154.935</v>
      </c>
      <c r="CN30" s="70">
        <v>127.779</v>
      </c>
      <c r="CO30" s="70">
        <v>27.155999999999999</v>
      </c>
      <c r="CP30" s="70">
        <v>52.838999999999999</v>
      </c>
      <c r="CQ30" s="70">
        <v>52.838999999999999</v>
      </c>
      <c r="CR30" s="70">
        <v>0</v>
      </c>
      <c r="CS30" s="70">
        <v>155.88999999999999</v>
      </c>
      <c r="CT30" s="70">
        <v>127.899</v>
      </c>
      <c r="CU30" s="70">
        <v>27.991</v>
      </c>
      <c r="CV30" s="70">
        <v>54.034999999999997</v>
      </c>
      <c r="CW30" s="70">
        <v>54.033999999999999</v>
      </c>
      <c r="CX30" s="70">
        <v>1E-3</v>
      </c>
      <c r="CY30" s="70">
        <v>169.91900000000001</v>
      </c>
      <c r="CZ30" s="70">
        <v>135.67000000000002</v>
      </c>
      <c r="DA30" s="70">
        <v>34.248999999999995</v>
      </c>
      <c r="DB30" s="70">
        <v>55.581999999999994</v>
      </c>
      <c r="DC30" s="70">
        <v>55.317</v>
      </c>
      <c r="DD30" s="70">
        <v>0.26500000000000001</v>
      </c>
      <c r="DE30" s="70">
        <v>171.21699999999998</v>
      </c>
      <c r="DF30" s="70">
        <v>132.869</v>
      </c>
      <c r="DG30" s="70">
        <v>38.347999999999999</v>
      </c>
      <c r="DH30" s="70">
        <v>73.536000000000001</v>
      </c>
      <c r="DI30" s="70">
        <v>59.188000000000002</v>
      </c>
      <c r="DJ30" s="70">
        <v>14.348000000000001</v>
      </c>
      <c r="DK30" s="70">
        <v>290.82</v>
      </c>
      <c r="DL30" s="70">
        <v>243.73400000000001</v>
      </c>
      <c r="DM30" s="70">
        <v>47.085999999999999</v>
      </c>
      <c r="DN30" s="70">
        <v>53.447000000000003</v>
      </c>
      <c r="DO30" s="70">
        <v>53.445</v>
      </c>
      <c r="DP30" s="70">
        <v>2E-3</v>
      </c>
      <c r="DQ30" s="70">
        <v>169.94600000000003</v>
      </c>
      <c r="DR30" s="70">
        <v>134.91999999999999</v>
      </c>
      <c r="DS30" s="70">
        <v>35.025999999999996</v>
      </c>
      <c r="DT30" s="70">
        <v>59.213999999999999</v>
      </c>
      <c r="DU30" s="70">
        <v>51.841000000000008</v>
      </c>
      <c r="DV30" s="70">
        <v>7.3730000000000002</v>
      </c>
      <c r="DW30" s="70">
        <v>162.98599999999996</v>
      </c>
      <c r="DX30" s="70">
        <v>130.43099999999998</v>
      </c>
      <c r="DY30" s="70">
        <v>32.555</v>
      </c>
      <c r="DZ30" s="70">
        <v>60.765999999999998</v>
      </c>
      <c r="EA30" s="70">
        <v>51.201999999999998</v>
      </c>
      <c r="EB30" s="70">
        <v>9.5640000000000001</v>
      </c>
      <c r="EC30" s="70">
        <v>163.95699999999999</v>
      </c>
      <c r="ED30" s="70">
        <v>131.45399999999998</v>
      </c>
      <c r="EE30" s="70">
        <v>32.503</v>
      </c>
      <c r="EF30" s="70">
        <v>58.299000000000007</v>
      </c>
      <c r="EG30" s="70">
        <v>58.296000000000006</v>
      </c>
      <c r="EH30" s="70">
        <v>3.0000000000000001E-3</v>
      </c>
      <c r="EI30" s="70">
        <v>160.65</v>
      </c>
      <c r="EJ30" s="70">
        <v>128.74700000000001</v>
      </c>
      <c r="EK30" s="70">
        <v>31.903000000000002</v>
      </c>
      <c r="EL30" s="70">
        <v>56.433</v>
      </c>
      <c r="EM30" s="70">
        <v>56.426000000000002</v>
      </c>
      <c r="EN30" s="70">
        <v>7.0000000000000001E-3</v>
      </c>
      <c r="EO30" s="70">
        <v>163.80600000000001</v>
      </c>
      <c r="EP30" s="70">
        <v>130.81</v>
      </c>
      <c r="EQ30" s="70">
        <v>32.996000000000002</v>
      </c>
      <c r="ER30" s="70">
        <v>55.775000000000006</v>
      </c>
      <c r="ES30" s="70">
        <v>55.769000000000005</v>
      </c>
      <c r="ET30" s="70">
        <v>6.0000000000000001E-3</v>
      </c>
      <c r="EU30" s="70">
        <v>161.54399999999998</v>
      </c>
      <c r="EV30" s="70">
        <v>128.42099999999999</v>
      </c>
      <c r="EW30" s="70">
        <v>33.123000000000005</v>
      </c>
      <c r="EX30" s="70">
        <v>64.921000000000006</v>
      </c>
      <c r="EY30" s="70">
        <v>54.826999999999998</v>
      </c>
      <c r="EZ30" s="70">
        <v>10.093999999999999</v>
      </c>
      <c r="FA30" s="70">
        <v>174.23700000000002</v>
      </c>
      <c r="FB30" s="70">
        <v>139.59900000000002</v>
      </c>
      <c r="FC30" s="70">
        <v>34.637999999999998</v>
      </c>
      <c r="FD30" s="70">
        <v>69.323999999999998</v>
      </c>
      <c r="FE30" s="70">
        <v>56.614000000000004</v>
      </c>
      <c r="FF30" s="70">
        <v>12.71</v>
      </c>
      <c r="FG30" s="70">
        <v>170.02400000000003</v>
      </c>
      <c r="FH30" s="70">
        <v>132.11699999999999</v>
      </c>
      <c r="FI30" s="70">
        <v>37.906999999999996</v>
      </c>
      <c r="FJ30" s="70">
        <v>67.459000000000003</v>
      </c>
      <c r="FK30" s="70">
        <v>57.359000000000002</v>
      </c>
      <c r="FL30" s="70">
        <v>10.1</v>
      </c>
      <c r="FM30" s="70">
        <v>180.38200000000001</v>
      </c>
      <c r="FN30" s="70">
        <v>133.32300000000001</v>
      </c>
      <c r="FO30" s="70">
        <v>47.058999999999997</v>
      </c>
      <c r="FP30" s="70">
        <v>71.102999999999994</v>
      </c>
      <c r="FQ30" s="70">
        <v>58.322000000000003</v>
      </c>
      <c r="FR30" s="70">
        <v>12.781000000000001</v>
      </c>
      <c r="FS30" s="70">
        <v>199.75799999999998</v>
      </c>
      <c r="FT30" s="70">
        <v>150.59800000000001</v>
      </c>
      <c r="FU30" s="70">
        <v>49.160000000000004</v>
      </c>
      <c r="FV30" s="70">
        <v>71.319999999999993</v>
      </c>
      <c r="FW30" s="70">
        <v>59.077000000000005</v>
      </c>
      <c r="FX30" s="70">
        <v>12.243</v>
      </c>
      <c r="FY30" s="70">
        <v>194.363</v>
      </c>
      <c r="FZ30" s="70">
        <v>146.215</v>
      </c>
      <c r="GA30" s="70">
        <v>48.147999999999996</v>
      </c>
      <c r="GB30" s="70">
        <v>73.536000000000001</v>
      </c>
      <c r="GC30" s="70">
        <v>59.188000000000002</v>
      </c>
      <c r="GD30" s="70">
        <v>14.348000000000001</v>
      </c>
      <c r="GE30" s="70">
        <v>290.82</v>
      </c>
      <c r="GF30" s="70">
        <v>243.73400000000001</v>
      </c>
      <c r="GG30" s="70">
        <v>47.085999999999999</v>
      </c>
      <c r="GH30" s="236">
        <v>57.368000000000002</v>
      </c>
      <c r="GI30" s="236">
        <v>56.582000000000001</v>
      </c>
      <c r="GJ30" s="236">
        <v>0.78600000000000003</v>
      </c>
      <c r="GK30" s="236">
        <v>210.268</v>
      </c>
      <c r="GL30" s="236">
        <v>156.08000000000001</v>
      </c>
      <c r="GM30" s="236">
        <v>54.188000000000002</v>
      </c>
      <c r="GN30" s="236">
        <v>78.298000000000002</v>
      </c>
      <c r="GO30" s="236">
        <v>78.289999999999992</v>
      </c>
      <c r="GP30" s="236">
        <v>8.0000000000000002E-3</v>
      </c>
      <c r="GQ30" s="236">
        <v>226.14400000000001</v>
      </c>
      <c r="GR30" s="236">
        <v>172.96899999999999</v>
      </c>
      <c r="GS30" s="236">
        <v>53.174999999999997</v>
      </c>
      <c r="GT30" s="1100" t="s">
        <v>2656</v>
      </c>
      <c r="GU30" s="160">
        <v>24</v>
      </c>
    </row>
    <row r="31" spans="1:203" s="62" customFormat="1" ht="15.75">
      <c r="A31" s="85">
        <v>25</v>
      </c>
      <c r="B31" s="1093" t="s">
        <v>701</v>
      </c>
      <c r="C31" s="49" t="s">
        <v>2350</v>
      </c>
      <c r="D31" s="853">
        <v>437.16199999999998</v>
      </c>
      <c r="E31" s="853">
        <v>430.21699999999998</v>
      </c>
      <c r="F31" s="853">
        <v>6.9450000000000003</v>
      </c>
      <c r="G31" s="853">
        <v>9056.6939999999995</v>
      </c>
      <c r="H31" s="853">
        <v>8900.3220000000001</v>
      </c>
      <c r="I31" s="853">
        <v>156.35500000000002</v>
      </c>
      <c r="J31" s="854">
        <v>519.82600000000002</v>
      </c>
      <c r="K31" s="854">
        <v>509.839</v>
      </c>
      <c r="L31" s="854">
        <v>9.9870000000000001</v>
      </c>
      <c r="M31" s="854">
        <v>9613.7739999999994</v>
      </c>
      <c r="N31" s="854">
        <v>9332.4419999999991</v>
      </c>
      <c r="O31" s="854">
        <v>281.00900000000001</v>
      </c>
      <c r="P31" s="854">
        <v>1506.7869999999998</v>
      </c>
      <c r="Q31" s="854">
        <v>697.77600000000007</v>
      </c>
      <c r="R31" s="854">
        <v>809.01099999999997</v>
      </c>
      <c r="S31" s="854">
        <v>9755.6530000000002</v>
      </c>
      <c r="T31" s="854">
        <v>9133.0990000000002</v>
      </c>
      <c r="U31" s="854">
        <v>622.48799999999994</v>
      </c>
      <c r="V31" s="854">
        <v>1241.5430000000001</v>
      </c>
      <c r="W31" s="854">
        <v>479.32299999999998</v>
      </c>
      <c r="X31" s="854">
        <v>762.22</v>
      </c>
      <c r="Y31" s="854">
        <v>9945.4979999999996</v>
      </c>
      <c r="Z31" s="854">
        <v>9257.2289999999994</v>
      </c>
      <c r="AA31" s="854">
        <v>688.23900000000003</v>
      </c>
      <c r="AB31" s="70">
        <v>1516.8389999999999</v>
      </c>
      <c r="AC31" s="70">
        <v>729.26900000000001</v>
      </c>
      <c r="AD31" s="70">
        <v>787.57</v>
      </c>
      <c r="AE31" s="70">
        <v>10122.517</v>
      </c>
      <c r="AF31" s="70">
        <v>9840.7819999999992</v>
      </c>
      <c r="AG31" s="70">
        <v>281.72800000000001</v>
      </c>
      <c r="AH31" s="70">
        <v>745.14099999999996</v>
      </c>
      <c r="AI31" s="70">
        <v>728.08699999999999</v>
      </c>
      <c r="AJ31" s="70">
        <v>17.053999999999998</v>
      </c>
      <c r="AK31" s="70">
        <v>13589.467000000001</v>
      </c>
      <c r="AL31" s="70">
        <v>10400.888999999999</v>
      </c>
      <c r="AM31" s="70">
        <v>3188.5769999999998</v>
      </c>
      <c r="AN31" s="70">
        <v>1518.27</v>
      </c>
      <c r="AO31" s="70">
        <v>708.09999999999991</v>
      </c>
      <c r="AP31" s="70">
        <v>810.17</v>
      </c>
      <c r="AQ31" s="70">
        <v>10169.215</v>
      </c>
      <c r="AR31" s="70">
        <v>9892.4609999999993</v>
      </c>
      <c r="AS31" s="70">
        <v>276.74899999999997</v>
      </c>
      <c r="AT31" s="70">
        <v>1447.5250000000001</v>
      </c>
      <c r="AU31" s="70">
        <v>667.80799999999999</v>
      </c>
      <c r="AV31" s="70">
        <v>779.71699999999998</v>
      </c>
      <c r="AW31" s="70">
        <v>10071.24</v>
      </c>
      <c r="AX31" s="70">
        <v>9825.5320000000011</v>
      </c>
      <c r="AY31" s="70">
        <v>245.70600000000002</v>
      </c>
      <c r="AZ31" s="70">
        <v>1338.1100000000001</v>
      </c>
      <c r="BA31" s="70">
        <v>659.173</v>
      </c>
      <c r="BB31" s="70">
        <v>678.93700000000001</v>
      </c>
      <c r="BC31" s="70">
        <v>9756.6869999999999</v>
      </c>
      <c r="BD31" s="70">
        <v>9510.6929999999993</v>
      </c>
      <c r="BE31" s="70">
        <v>245.98</v>
      </c>
      <c r="BF31" s="70">
        <v>1460.557</v>
      </c>
      <c r="BG31" s="70">
        <v>710.23099999999999</v>
      </c>
      <c r="BH31" s="70">
        <v>750.32600000000002</v>
      </c>
      <c r="BI31" s="70">
        <v>9936.0429999999997</v>
      </c>
      <c r="BJ31" s="70">
        <v>9674.4599999999991</v>
      </c>
      <c r="BK31" s="70">
        <v>261.55700000000002</v>
      </c>
      <c r="BL31" s="70">
        <v>1503.4470000000001</v>
      </c>
      <c r="BM31" s="70">
        <v>706.15599999999995</v>
      </c>
      <c r="BN31" s="70">
        <v>797.29100000000005</v>
      </c>
      <c r="BO31" s="70">
        <v>10782.004000000001</v>
      </c>
      <c r="BP31" s="70">
        <v>9856.6419999999998</v>
      </c>
      <c r="BQ31" s="70">
        <v>925.34399999999994</v>
      </c>
      <c r="BR31" s="70">
        <v>1512.0709999999999</v>
      </c>
      <c r="BS31" s="70">
        <v>713.99900000000002</v>
      </c>
      <c r="BT31" s="70">
        <v>798.072</v>
      </c>
      <c r="BU31" s="70">
        <v>10819.778</v>
      </c>
      <c r="BV31" s="70">
        <v>9934.2440000000006</v>
      </c>
      <c r="BW31" s="70">
        <v>885.51900000000001</v>
      </c>
      <c r="BX31" s="70">
        <v>635.46399999999994</v>
      </c>
      <c r="BY31" s="70">
        <v>628.32600000000002</v>
      </c>
      <c r="BZ31" s="70">
        <v>7.1379999999999999</v>
      </c>
      <c r="CA31" s="70">
        <v>13165.237999999999</v>
      </c>
      <c r="CB31" s="70">
        <v>10122.856</v>
      </c>
      <c r="CC31" s="70">
        <v>3042.3549999999996</v>
      </c>
      <c r="CD31" s="70">
        <v>636.60299999999995</v>
      </c>
      <c r="CE31" s="70">
        <v>628.64599999999996</v>
      </c>
      <c r="CF31" s="70">
        <v>7.9569999999999999</v>
      </c>
      <c r="CG31" s="70">
        <v>13260.152000000002</v>
      </c>
      <c r="CH31" s="70">
        <v>10165.152999999998</v>
      </c>
      <c r="CI31" s="70">
        <v>3094.982</v>
      </c>
      <c r="CJ31" s="70">
        <v>548.16700000000003</v>
      </c>
      <c r="CK31" s="70">
        <v>547.45400000000006</v>
      </c>
      <c r="CL31" s="70">
        <v>0.71299999999999997</v>
      </c>
      <c r="CM31" s="70">
        <v>13187.800999999999</v>
      </c>
      <c r="CN31" s="70">
        <v>10078.958000000001</v>
      </c>
      <c r="CO31" s="70">
        <v>3108.8420000000001</v>
      </c>
      <c r="CP31" s="70">
        <v>596.77800000000002</v>
      </c>
      <c r="CQ31" s="70">
        <v>588.55599999999993</v>
      </c>
      <c r="CR31" s="70">
        <v>8.2219999999999995</v>
      </c>
      <c r="CS31" s="70">
        <v>13336.692999999999</v>
      </c>
      <c r="CT31" s="70">
        <v>10163.006000000001</v>
      </c>
      <c r="CU31" s="70">
        <v>3173.6600000000003</v>
      </c>
      <c r="CV31" s="70">
        <v>701.28899999999999</v>
      </c>
      <c r="CW31" s="70">
        <v>687.39</v>
      </c>
      <c r="CX31" s="70">
        <v>13.898999999999999</v>
      </c>
      <c r="CY31" s="70">
        <v>13555.946</v>
      </c>
      <c r="CZ31" s="70">
        <v>10361.609999999999</v>
      </c>
      <c r="DA31" s="70">
        <v>3194.319</v>
      </c>
      <c r="DB31" s="70">
        <v>745.14099999999996</v>
      </c>
      <c r="DC31" s="70">
        <v>728.08699999999999</v>
      </c>
      <c r="DD31" s="70">
        <v>17.053999999999998</v>
      </c>
      <c r="DE31" s="70">
        <v>13589.467000000001</v>
      </c>
      <c r="DF31" s="70">
        <v>10400.888999999999</v>
      </c>
      <c r="DG31" s="70">
        <v>3188.5769999999998</v>
      </c>
      <c r="DH31" s="70">
        <v>859.78499999999997</v>
      </c>
      <c r="DI31" s="70">
        <v>843.27499999999998</v>
      </c>
      <c r="DJ31" s="70">
        <v>16.510000000000002</v>
      </c>
      <c r="DK31" s="70">
        <v>13915.017</v>
      </c>
      <c r="DL31" s="70">
        <v>10692.094000000001</v>
      </c>
      <c r="DM31" s="70">
        <v>3222.9229999999998</v>
      </c>
      <c r="DN31" s="70">
        <v>683.46500000000003</v>
      </c>
      <c r="DO31" s="70">
        <v>668.851</v>
      </c>
      <c r="DP31" s="70">
        <v>14.614000000000001</v>
      </c>
      <c r="DQ31" s="70">
        <v>13641.578000000001</v>
      </c>
      <c r="DR31" s="70">
        <v>10444.434000000001</v>
      </c>
      <c r="DS31" s="70">
        <v>3197.1169999999997</v>
      </c>
      <c r="DT31" s="70">
        <v>700.38900000000001</v>
      </c>
      <c r="DU31" s="70">
        <v>688.44600000000003</v>
      </c>
      <c r="DV31" s="70">
        <v>11.943</v>
      </c>
      <c r="DW31" s="70">
        <v>13645.791000000001</v>
      </c>
      <c r="DX31" s="70">
        <v>10483.01</v>
      </c>
      <c r="DY31" s="70">
        <v>3162.78</v>
      </c>
      <c r="DZ31" s="70">
        <v>773.06600000000003</v>
      </c>
      <c r="EA31" s="70">
        <v>763.03200000000004</v>
      </c>
      <c r="EB31" s="70">
        <v>10.034000000000001</v>
      </c>
      <c r="EC31" s="70">
        <v>13368.64</v>
      </c>
      <c r="ED31" s="70">
        <v>10323.763999999999</v>
      </c>
      <c r="EE31" s="70">
        <v>3044.8759999999997</v>
      </c>
      <c r="EF31" s="70">
        <v>689.55100000000004</v>
      </c>
      <c r="EG31" s="70">
        <v>676.69799999999998</v>
      </c>
      <c r="EH31" s="70">
        <v>12.853</v>
      </c>
      <c r="EI31" s="70">
        <v>13481.746999999999</v>
      </c>
      <c r="EJ31" s="70">
        <v>10405.44</v>
      </c>
      <c r="EK31" s="70">
        <v>3076.3069999999998</v>
      </c>
      <c r="EL31" s="70">
        <v>762.16100000000006</v>
      </c>
      <c r="EM31" s="70">
        <v>749.43499999999995</v>
      </c>
      <c r="EN31" s="70">
        <v>12.726000000000001</v>
      </c>
      <c r="EO31" s="70">
        <v>13591.494000000001</v>
      </c>
      <c r="EP31" s="70">
        <v>10460.574000000001</v>
      </c>
      <c r="EQ31" s="70">
        <v>3130.92</v>
      </c>
      <c r="ER31" s="70">
        <v>572.91</v>
      </c>
      <c r="ES31" s="70">
        <v>563.15599999999995</v>
      </c>
      <c r="ET31" s="70">
        <v>9.7539999999999996</v>
      </c>
      <c r="EU31" s="70">
        <v>13549.016</v>
      </c>
      <c r="EV31" s="70">
        <v>10469.056</v>
      </c>
      <c r="EW31" s="70">
        <v>3079.9590000000003</v>
      </c>
      <c r="EX31" s="70">
        <v>712.10300000000007</v>
      </c>
      <c r="EY31" s="70">
        <v>704.03200000000004</v>
      </c>
      <c r="EZ31" s="70">
        <v>8.0709999999999997</v>
      </c>
      <c r="FA31" s="70">
        <v>13661.630999999999</v>
      </c>
      <c r="FB31" s="70">
        <v>10543.499</v>
      </c>
      <c r="FC31" s="70">
        <v>3118.1309999999999</v>
      </c>
      <c r="FD31" s="70">
        <v>700.572</v>
      </c>
      <c r="FE31" s="70">
        <v>687.63599999999997</v>
      </c>
      <c r="FF31" s="70">
        <v>12.936</v>
      </c>
      <c r="FG31" s="70">
        <v>13714.484</v>
      </c>
      <c r="FH31" s="70">
        <v>10552.788999999999</v>
      </c>
      <c r="FI31" s="70">
        <v>3161.6940000000004</v>
      </c>
      <c r="FJ31" s="70">
        <v>852.18700000000001</v>
      </c>
      <c r="FK31" s="70">
        <v>841.34899999999993</v>
      </c>
      <c r="FL31" s="70">
        <v>10.837999999999999</v>
      </c>
      <c r="FM31" s="70">
        <v>13811.470000000001</v>
      </c>
      <c r="FN31" s="70">
        <v>10612.352999999999</v>
      </c>
      <c r="FO31" s="70">
        <v>3199.1169999999997</v>
      </c>
      <c r="FP31" s="70">
        <v>829.53600000000006</v>
      </c>
      <c r="FQ31" s="70">
        <v>815.63</v>
      </c>
      <c r="FR31" s="70">
        <v>13.906000000000001</v>
      </c>
      <c r="FS31" s="70">
        <v>13874.919999999998</v>
      </c>
      <c r="FT31" s="70">
        <v>10620.625</v>
      </c>
      <c r="FU31" s="70">
        <v>3254.2950000000001</v>
      </c>
      <c r="FV31" s="70">
        <v>816.19900000000007</v>
      </c>
      <c r="FW31" s="70">
        <v>804.274</v>
      </c>
      <c r="FX31" s="70">
        <v>11.925000000000001</v>
      </c>
      <c r="FY31" s="70">
        <v>13815.959000000001</v>
      </c>
      <c r="FZ31" s="70">
        <v>10616.032999999999</v>
      </c>
      <c r="GA31" s="70">
        <v>3199.9259999999999</v>
      </c>
      <c r="GB31" s="70">
        <v>859.78499999999997</v>
      </c>
      <c r="GC31" s="70">
        <v>843.27499999999998</v>
      </c>
      <c r="GD31" s="70">
        <v>16.510000000000002</v>
      </c>
      <c r="GE31" s="70">
        <v>13915.017</v>
      </c>
      <c r="GF31" s="70">
        <v>10692.094000000001</v>
      </c>
      <c r="GG31" s="70">
        <v>3222.9229999999998</v>
      </c>
      <c r="GH31" s="236">
        <v>748.26199999999994</v>
      </c>
      <c r="GI31" s="236">
        <v>738.43499999999995</v>
      </c>
      <c r="GJ31" s="236">
        <v>9.7690000000000001</v>
      </c>
      <c r="GK31" s="236">
        <v>13203.376</v>
      </c>
      <c r="GL31" s="236">
        <v>10612.795999999998</v>
      </c>
      <c r="GM31" s="236">
        <v>2589.6909999999998</v>
      </c>
      <c r="GN31" s="236">
        <v>905.46500000000003</v>
      </c>
      <c r="GO31" s="236">
        <v>895.13400000000001</v>
      </c>
      <c r="GP31" s="236">
        <v>10.331</v>
      </c>
      <c r="GQ31" s="236">
        <v>14308.969000000001</v>
      </c>
      <c r="GR31" s="236">
        <v>10673.005999999999</v>
      </c>
      <c r="GS31" s="236">
        <v>3635.1110000000003</v>
      </c>
      <c r="GT31" s="1100" t="s">
        <v>2657</v>
      </c>
      <c r="GU31" s="160">
        <v>25</v>
      </c>
    </row>
    <row r="32" spans="1:203" s="62" customFormat="1" ht="15.75">
      <c r="A32" s="85">
        <v>26</v>
      </c>
      <c r="B32" s="1093" t="s">
        <v>2393</v>
      </c>
      <c r="C32" s="49" t="s">
        <v>2350</v>
      </c>
      <c r="D32" s="853">
        <v>0.26100000000000001</v>
      </c>
      <c r="E32" s="853">
        <v>0.26100000000000001</v>
      </c>
      <c r="F32" s="853">
        <v>0</v>
      </c>
      <c r="G32" s="853">
        <v>0.15300000000000002</v>
      </c>
      <c r="H32" s="853">
        <v>0</v>
      </c>
      <c r="I32" s="853">
        <v>0.15300000000000002</v>
      </c>
      <c r="J32" s="853">
        <v>0.19800000000000001</v>
      </c>
      <c r="K32" s="853">
        <v>0.19800000000000001</v>
      </c>
      <c r="L32" s="853">
        <v>0</v>
      </c>
      <c r="M32" s="853">
        <v>0.14300000000000002</v>
      </c>
      <c r="N32" s="853">
        <v>0</v>
      </c>
      <c r="O32" s="853">
        <v>0.14300000000000002</v>
      </c>
      <c r="P32" s="853">
        <v>0.01</v>
      </c>
      <c r="Q32" s="853">
        <v>0.01</v>
      </c>
      <c r="R32" s="853">
        <v>0</v>
      </c>
      <c r="S32" s="853">
        <v>8.8000000000000009E-2</v>
      </c>
      <c r="T32" s="853">
        <v>0</v>
      </c>
      <c r="U32" s="853">
        <v>8.8000000000000009E-2</v>
      </c>
      <c r="V32" s="853">
        <v>0.14399999999999999</v>
      </c>
      <c r="W32" s="853">
        <v>0.14199999999999999</v>
      </c>
      <c r="X32" s="853">
        <v>2E-3</v>
      </c>
      <c r="Y32" s="853">
        <v>0.127</v>
      </c>
      <c r="Z32" s="853">
        <v>0</v>
      </c>
      <c r="AA32" s="853">
        <v>0.127</v>
      </c>
      <c r="AB32" s="70">
        <v>2.5999999999999999E-2</v>
      </c>
      <c r="AC32" s="70">
        <v>2.5999999999999999E-2</v>
      </c>
      <c r="AD32" s="70">
        <v>0</v>
      </c>
      <c r="AE32" s="70">
        <v>8.7999999999999995E-2</v>
      </c>
      <c r="AF32" s="70">
        <v>0</v>
      </c>
      <c r="AG32" s="70">
        <v>8.7999999999999995E-2</v>
      </c>
      <c r="AH32" s="70">
        <v>0</v>
      </c>
      <c r="AI32" s="70">
        <v>0</v>
      </c>
      <c r="AJ32" s="70">
        <v>0</v>
      </c>
      <c r="AK32" s="70">
        <v>6.4000000000000001E-2</v>
      </c>
      <c r="AL32" s="70">
        <v>0</v>
      </c>
      <c r="AM32" s="70">
        <v>6.4000000000000001E-2</v>
      </c>
      <c r="AN32" s="70">
        <v>2.5999999999999999E-2</v>
      </c>
      <c r="AO32" s="70">
        <v>2.5999999999999999E-2</v>
      </c>
      <c r="AP32" s="70">
        <v>0</v>
      </c>
      <c r="AQ32" s="70">
        <v>8.2000000000000003E-2</v>
      </c>
      <c r="AR32" s="70">
        <v>0</v>
      </c>
      <c r="AS32" s="70">
        <v>8.2000000000000003E-2</v>
      </c>
      <c r="AT32" s="70">
        <v>4.2000000000000003E-2</v>
      </c>
      <c r="AU32" s="70">
        <v>4.2000000000000003E-2</v>
      </c>
      <c r="AV32" s="70">
        <v>0</v>
      </c>
      <c r="AW32" s="70">
        <v>0.22800000000000001</v>
      </c>
      <c r="AX32" s="70">
        <v>0</v>
      </c>
      <c r="AY32" s="70">
        <v>0.22800000000000001</v>
      </c>
      <c r="AZ32" s="70">
        <v>0.121</v>
      </c>
      <c r="BA32" s="70">
        <v>0.121</v>
      </c>
      <c r="BB32" s="70">
        <v>0</v>
      </c>
      <c r="BC32" s="70">
        <v>0.14899999999999999</v>
      </c>
      <c r="BD32" s="70">
        <v>0</v>
      </c>
      <c r="BE32" s="70">
        <v>0.14899999999999999</v>
      </c>
      <c r="BF32" s="70">
        <v>0.192</v>
      </c>
      <c r="BG32" s="70">
        <v>0.192</v>
      </c>
      <c r="BH32" s="70">
        <v>0</v>
      </c>
      <c r="BI32" s="70">
        <v>0.186</v>
      </c>
      <c r="BJ32" s="70">
        <v>0</v>
      </c>
      <c r="BK32" s="70">
        <v>0.186</v>
      </c>
      <c r="BL32" s="70">
        <v>2.5999999999999999E-2</v>
      </c>
      <c r="BM32" s="70">
        <v>2.5999999999999999E-2</v>
      </c>
      <c r="BN32" s="70">
        <v>0</v>
      </c>
      <c r="BO32" s="70">
        <v>0.10199999999999999</v>
      </c>
      <c r="BP32" s="70">
        <v>0</v>
      </c>
      <c r="BQ32" s="70">
        <v>0.10199999999999999</v>
      </c>
      <c r="BR32" s="70">
        <v>2.5999999999999999E-2</v>
      </c>
      <c r="BS32" s="70">
        <v>2.5999999999999999E-2</v>
      </c>
      <c r="BT32" s="70">
        <v>0</v>
      </c>
      <c r="BU32" s="70">
        <v>0.14799999999999999</v>
      </c>
      <c r="BV32" s="70">
        <v>0</v>
      </c>
      <c r="BW32" s="70">
        <v>0.14799999999999999</v>
      </c>
      <c r="BX32" s="70">
        <v>0</v>
      </c>
      <c r="BY32" s="70">
        <v>0</v>
      </c>
      <c r="BZ32" s="70">
        <v>0</v>
      </c>
      <c r="CA32" s="70">
        <v>0.161</v>
      </c>
      <c r="CB32" s="70">
        <v>0</v>
      </c>
      <c r="CC32" s="70">
        <v>0.161</v>
      </c>
      <c r="CD32" s="70">
        <v>7.3999999999999996E-2</v>
      </c>
      <c r="CE32" s="70">
        <v>7.3999999999999996E-2</v>
      </c>
      <c r="CF32" s="70">
        <v>0</v>
      </c>
      <c r="CG32" s="70">
        <v>0.10299999999999999</v>
      </c>
      <c r="CH32" s="70">
        <v>0</v>
      </c>
      <c r="CI32" s="70">
        <v>0.10299999999999999</v>
      </c>
      <c r="CJ32" s="70">
        <v>2.1999999999999999E-2</v>
      </c>
      <c r="CK32" s="70">
        <v>2.1999999999999999E-2</v>
      </c>
      <c r="CL32" s="70">
        <v>0</v>
      </c>
      <c r="CM32" s="70">
        <v>0.16900000000000001</v>
      </c>
      <c r="CN32" s="70">
        <v>0</v>
      </c>
      <c r="CO32" s="70">
        <v>0.16900000000000001</v>
      </c>
      <c r="CP32" s="70">
        <v>1.4E-2</v>
      </c>
      <c r="CQ32" s="70">
        <v>1.4E-2</v>
      </c>
      <c r="CR32" s="70">
        <v>0</v>
      </c>
      <c r="CS32" s="70">
        <v>7.9000000000000001E-2</v>
      </c>
      <c r="CT32" s="70">
        <v>0</v>
      </c>
      <c r="CU32" s="70">
        <v>7.9000000000000001E-2</v>
      </c>
      <c r="CV32" s="70">
        <v>1.4E-2</v>
      </c>
      <c r="CW32" s="70">
        <v>1.4E-2</v>
      </c>
      <c r="CX32" s="70">
        <v>0</v>
      </c>
      <c r="CY32" s="70">
        <v>9.2999999999999999E-2</v>
      </c>
      <c r="CZ32" s="70">
        <v>0</v>
      </c>
      <c r="DA32" s="70">
        <v>9.2999999999999999E-2</v>
      </c>
      <c r="DB32" s="70">
        <v>0</v>
      </c>
      <c r="DC32" s="70">
        <v>0</v>
      </c>
      <c r="DD32" s="70">
        <v>0</v>
      </c>
      <c r="DE32" s="70">
        <v>6.4000000000000001E-2</v>
      </c>
      <c r="DF32" s="70">
        <v>0</v>
      </c>
      <c r="DG32" s="70">
        <v>6.4000000000000001E-2</v>
      </c>
      <c r="DH32" s="70">
        <v>0</v>
      </c>
      <c r="DI32" s="70">
        <v>0</v>
      </c>
      <c r="DJ32" s="70">
        <v>0</v>
      </c>
      <c r="DK32" s="70">
        <v>0.17</v>
      </c>
      <c r="DL32" s="70">
        <v>0</v>
      </c>
      <c r="DM32" s="70">
        <v>0.17</v>
      </c>
      <c r="DN32" s="70">
        <v>0</v>
      </c>
      <c r="DO32" s="70">
        <v>0</v>
      </c>
      <c r="DP32" s="70">
        <v>0</v>
      </c>
      <c r="DQ32" s="70">
        <v>0.16500000000000001</v>
      </c>
      <c r="DR32" s="70">
        <v>0</v>
      </c>
      <c r="DS32" s="70">
        <v>0.16500000000000001</v>
      </c>
      <c r="DT32" s="70">
        <v>0</v>
      </c>
      <c r="DU32" s="70">
        <v>0</v>
      </c>
      <c r="DV32" s="70">
        <v>0</v>
      </c>
      <c r="DW32" s="70">
        <v>0.21199999999999999</v>
      </c>
      <c r="DX32" s="70">
        <v>0</v>
      </c>
      <c r="DY32" s="70">
        <v>0.21199999999999999</v>
      </c>
      <c r="DZ32" s="70">
        <v>0.129</v>
      </c>
      <c r="EA32" s="70">
        <v>0.129</v>
      </c>
      <c r="EB32" s="70">
        <v>0</v>
      </c>
      <c r="EC32" s="70">
        <v>0.157</v>
      </c>
      <c r="ED32" s="70">
        <v>0</v>
      </c>
      <c r="EE32" s="70">
        <v>0.157</v>
      </c>
      <c r="EF32" s="70">
        <v>0.20699999999999999</v>
      </c>
      <c r="EG32" s="70">
        <v>0.20699999999999999</v>
      </c>
      <c r="EH32" s="70">
        <v>0</v>
      </c>
      <c r="EI32" s="70">
        <v>0.20499999999999999</v>
      </c>
      <c r="EJ32" s="70">
        <v>0</v>
      </c>
      <c r="EK32" s="70">
        <v>0.20499999999999999</v>
      </c>
      <c r="EL32" s="70">
        <v>0</v>
      </c>
      <c r="EM32" s="70">
        <v>0</v>
      </c>
      <c r="EN32" s="70">
        <v>0</v>
      </c>
      <c r="EO32" s="70">
        <v>0.19600000000000001</v>
      </c>
      <c r="EP32" s="70">
        <v>0</v>
      </c>
      <c r="EQ32" s="70">
        <v>0.19600000000000001</v>
      </c>
      <c r="ER32" s="70">
        <v>0.10100000000000001</v>
      </c>
      <c r="ES32" s="70">
        <v>0.10100000000000001</v>
      </c>
      <c r="ET32" s="70">
        <v>0</v>
      </c>
      <c r="EU32" s="70">
        <v>0.29299999999999998</v>
      </c>
      <c r="EV32" s="70">
        <v>0</v>
      </c>
      <c r="EW32" s="70">
        <v>0.29299999999999998</v>
      </c>
      <c r="EX32" s="70">
        <v>0.122</v>
      </c>
      <c r="EY32" s="70">
        <v>0.122</v>
      </c>
      <c r="EZ32" s="70">
        <v>0</v>
      </c>
      <c r="FA32" s="70">
        <v>0.30599999999999999</v>
      </c>
      <c r="FB32" s="70">
        <v>0</v>
      </c>
      <c r="FC32" s="70">
        <v>0.30599999999999999</v>
      </c>
      <c r="FD32" s="70">
        <v>0.122</v>
      </c>
      <c r="FE32" s="70">
        <v>0.122</v>
      </c>
      <c r="FF32" s="70">
        <v>0</v>
      </c>
      <c r="FG32" s="70">
        <v>0.16</v>
      </c>
      <c r="FH32" s="70">
        <v>0</v>
      </c>
      <c r="FI32" s="70">
        <v>0.16</v>
      </c>
      <c r="FJ32" s="70">
        <v>2.1000000000000001E-2</v>
      </c>
      <c r="FK32" s="70">
        <v>2.1000000000000001E-2</v>
      </c>
      <c r="FL32" s="70">
        <v>0</v>
      </c>
      <c r="FM32" s="70">
        <v>0.23599999999999999</v>
      </c>
      <c r="FN32" s="70">
        <v>0</v>
      </c>
      <c r="FO32" s="70">
        <v>0.23599999999999999</v>
      </c>
      <c r="FP32" s="70">
        <v>3.7999999999999999E-2</v>
      </c>
      <c r="FQ32" s="70">
        <v>3.7999999999999999E-2</v>
      </c>
      <c r="FR32" s="70">
        <v>0</v>
      </c>
      <c r="FS32" s="70">
        <v>0.21099999999999999</v>
      </c>
      <c r="FT32" s="70">
        <v>0</v>
      </c>
      <c r="FU32" s="70">
        <v>0.21099999999999999</v>
      </c>
      <c r="FV32" s="70">
        <v>0</v>
      </c>
      <c r="FW32" s="70">
        <v>0</v>
      </c>
      <c r="FX32" s="70">
        <v>0</v>
      </c>
      <c r="FY32" s="70">
        <v>0.24199999999999999</v>
      </c>
      <c r="FZ32" s="70">
        <v>0</v>
      </c>
      <c r="GA32" s="70">
        <v>0.24199999999999999</v>
      </c>
      <c r="GB32" s="70">
        <v>0</v>
      </c>
      <c r="GC32" s="70">
        <v>0</v>
      </c>
      <c r="GD32" s="70">
        <v>0</v>
      </c>
      <c r="GE32" s="70">
        <v>0.17</v>
      </c>
      <c r="GF32" s="70">
        <v>0</v>
      </c>
      <c r="GG32" s="70">
        <v>0.17</v>
      </c>
      <c r="GH32" s="236">
        <v>0.18</v>
      </c>
      <c r="GI32" s="236">
        <v>0.18</v>
      </c>
      <c r="GJ32" s="236">
        <v>0</v>
      </c>
      <c r="GK32" s="236">
        <v>0.68100000000000005</v>
      </c>
      <c r="GL32" s="236">
        <v>0</v>
      </c>
      <c r="GM32" s="236">
        <v>0.68100000000000005</v>
      </c>
      <c r="GN32" s="236">
        <v>0</v>
      </c>
      <c r="GO32" s="236">
        <v>0</v>
      </c>
      <c r="GP32" s="236">
        <v>0</v>
      </c>
      <c r="GQ32" s="236">
        <v>0.75700000000000001</v>
      </c>
      <c r="GR32" s="236">
        <v>0</v>
      </c>
      <c r="GS32" s="236">
        <v>0.75700000000000001</v>
      </c>
      <c r="GT32" s="1100" t="s">
        <v>2658</v>
      </c>
      <c r="GU32" s="160">
        <v>26</v>
      </c>
    </row>
    <row r="33" spans="1:203" s="62" customFormat="1" ht="15.75">
      <c r="A33" s="85">
        <v>27</v>
      </c>
      <c r="B33" s="1093" t="s">
        <v>2395</v>
      </c>
      <c r="C33" s="49" t="s">
        <v>2350</v>
      </c>
      <c r="D33" s="853">
        <v>12.661000000000001</v>
      </c>
      <c r="E33" s="853">
        <v>12.501000000000001</v>
      </c>
      <c r="F33" s="853">
        <v>0.16</v>
      </c>
      <c r="G33" s="853">
        <v>920.21299999999997</v>
      </c>
      <c r="H33" s="853">
        <v>853.86099999999999</v>
      </c>
      <c r="I33" s="853">
        <v>66.352000000000004</v>
      </c>
      <c r="J33" s="853">
        <v>41.785000000000004</v>
      </c>
      <c r="K33" s="853">
        <v>41.728000000000002</v>
      </c>
      <c r="L33" s="853">
        <v>5.7000000000000002E-2</v>
      </c>
      <c r="M33" s="853">
        <v>1233.5309999999999</v>
      </c>
      <c r="N33" s="853">
        <v>1074.623</v>
      </c>
      <c r="O33" s="853">
        <v>158.90800000000002</v>
      </c>
      <c r="P33" s="853">
        <v>93.597999999999999</v>
      </c>
      <c r="Q33" s="853">
        <v>75.638000000000005</v>
      </c>
      <c r="R33" s="853">
        <v>17.959999999999997</v>
      </c>
      <c r="S33" s="853">
        <v>1606.114</v>
      </c>
      <c r="T33" s="853">
        <v>1556.78</v>
      </c>
      <c r="U33" s="853">
        <v>49.334000000000003</v>
      </c>
      <c r="V33" s="853">
        <v>111.134</v>
      </c>
      <c r="W33" s="853">
        <v>106.143</v>
      </c>
      <c r="X33" s="853">
        <v>4.9909999999999997</v>
      </c>
      <c r="Y33" s="853">
        <v>2098.9230000000002</v>
      </c>
      <c r="Z33" s="853">
        <v>2027.8040000000001</v>
      </c>
      <c r="AA33" s="853">
        <v>71.119</v>
      </c>
      <c r="AB33" s="70">
        <v>72.054000000000002</v>
      </c>
      <c r="AC33" s="70">
        <v>71.521000000000001</v>
      </c>
      <c r="AD33" s="70">
        <v>0.53300000000000003</v>
      </c>
      <c r="AE33" s="70">
        <v>1975.2559999999999</v>
      </c>
      <c r="AF33" s="70">
        <v>1779.634</v>
      </c>
      <c r="AG33" s="70">
        <v>195.62200000000001</v>
      </c>
      <c r="AH33" s="70">
        <v>296.904</v>
      </c>
      <c r="AI33" s="70">
        <v>296.81700000000001</v>
      </c>
      <c r="AJ33" s="70">
        <v>8.6999999999999994E-2</v>
      </c>
      <c r="AK33" s="70">
        <v>2548.8490000000002</v>
      </c>
      <c r="AL33" s="70">
        <v>2239.527</v>
      </c>
      <c r="AM33" s="70">
        <v>309.322</v>
      </c>
      <c r="AN33" s="70">
        <v>87.007999999999996</v>
      </c>
      <c r="AO33" s="70">
        <v>86.980999999999995</v>
      </c>
      <c r="AP33" s="70">
        <v>2.7E-2</v>
      </c>
      <c r="AQ33" s="70">
        <v>1924.2329999999999</v>
      </c>
      <c r="AR33" s="70">
        <v>1727.143</v>
      </c>
      <c r="AS33" s="70">
        <v>197.09</v>
      </c>
      <c r="AT33" s="70">
        <v>80.140999999999991</v>
      </c>
      <c r="AU33" s="70">
        <v>79.694999999999993</v>
      </c>
      <c r="AV33" s="70">
        <v>0.44600000000000001</v>
      </c>
      <c r="AW33" s="70">
        <v>1835.48</v>
      </c>
      <c r="AX33" s="70">
        <v>1660.7460000000001</v>
      </c>
      <c r="AY33" s="70">
        <v>174.73399999999998</v>
      </c>
      <c r="AZ33" s="70">
        <v>65.402000000000001</v>
      </c>
      <c r="BA33" s="70">
        <v>65.385999999999996</v>
      </c>
      <c r="BB33" s="70">
        <v>1.6E-2</v>
      </c>
      <c r="BC33" s="70">
        <v>1835.4830000000002</v>
      </c>
      <c r="BD33" s="70">
        <v>1677.1170000000002</v>
      </c>
      <c r="BE33" s="70">
        <v>158.36599999999999</v>
      </c>
      <c r="BF33" s="70">
        <v>88.546000000000006</v>
      </c>
      <c r="BG33" s="70">
        <v>88.509</v>
      </c>
      <c r="BH33" s="70">
        <v>3.7000000000000005E-2</v>
      </c>
      <c r="BI33" s="70">
        <v>1914.6990000000001</v>
      </c>
      <c r="BJ33" s="70">
        <v>1719.1089999999999</v>
      </c>
      <c r="BK33" s="70">
        <v>195.59000000000003</v>
      </c>
      <c r="BL33" s="70">
        <v>105.39400000000001</v>
      </c>
      <c r="BM33" s="70">
        <v>105.11</v>
      </c>
      <c r="BN33" s="70">
        <v>0.28400000000000003</v>
      </c>
      <c r="BO33" s="70">
        <v>1980.796</v>
      </c>
      <c r="BP33" s="70">
        <v>1752.2080000000001</v>
      </c>
      <c r="BQ33" s="70">
        <v>228.58800000000002</v>
      </c>
      <c r="BR33" s="70">
        <v>103.78999999999999</v>
      </c>
      <c r="BS33" s="70">
        <v>103.214</v>
      </c>
      <c r="BT33" s="70">
        <v>0.57599999999999996</v>
      </c>
      <c r="BU33" s="70">
        <v>2084.0749999999998</v>
      </c>
      <c r="BV33" s="70">
        <v>1920.9459999999999</v>
      </c>
      <c r="BW33" s="70">
        <v>163.12899999999999</v>
      </c>
      <c r="BX33" s="70">
        <v>107.23599999999999</v>
      </c>
      <c r="BY33" s="70">
        <v>106.59399999999999</v>
      </c>
      <c r="BZ33" s="70">
        <v>0.64200000000000002</v>
      </c>
      <c r="CA33" s="70">
        <v>2225.6760000000004</v>
      </c>
      <c r="CB33" s="70">
        <v>2028.7420000000002</v>
      </c>
      <c r="CC33" s="70">
        <v>196.934</v>
      </c>
      <c r="CD33" s="70">
        <v>129.95699999999999</v>
      </c>
      <c r="CE33" s="70">
        <v>129.65299999999999</v>
      </c>
      <c r="CF33" s="70">
        <v>0.30400000000000005</v>
      </c>
      <c r="CG33" s="70">
        <v>2453.0730000000003</v>
      </c>
      <c r="CH33" s="70">
        <v>2252.3090000000002</v>
      </c>
      <c r="CI33" s="70">
        <v>200.76399999999998</v>
      </c>
      <c r="CJ33" s="70">
        <v>170.22899999999998</v>
      </c>
      <c r="CK33" s="70">
        <v>170.167</v>
      </c>
      <c r="CL33" s="70">
        <v>6.2E-2</v>
      </c>
      <c r="CM33" s="70">
        <v>2411.1469999999999</v>
      </c>
      <c r="CN33" s="70">
        <v>2212.6509999999998</v>
      </c>
      <c r="CO33" s="70">
        <v>198.49599999999998</v>
      </c>
      <c r="CP33" s="70">
        <v>202.398</v>
      </c>
      <c r="CQ33" s="70">
        <v>202.29</v>
      </c>
      <c r="CR33" s="70">
        <v>0.108</v>
      </c>
      <c r="CS33" s="70">
        <v>2606.4390000000003</v>
      </c>
      <c r="CT33" s="70">
        <v>2296.4359999999997</v>
      </c>
      <c r="CU33" s="70">
        <v>310.00299999999999</v>
      </c>
      <c r="CV33" s="70">
        <v>240.08</v>
      </c>
      <c r="CW33" s="70">
        <v>240.04900000000001</v>
      </c>
      <c r="CX33" s="70">
        <v>3.1E-2</v>
      </c>
      <c r="CY33" s="70">
        <v>2612.8779999999997</v>
      </c>
      <c r="CZ33" s="70">
        <v>2297.9870000000001</v>
      </c>
      <c r="DA33" s="70">
        <v>314.89100000000002</v>
      </c>
      <c r="DB33" s="70">
        <v>296.904</v>
      </c>
      <c r="DC33" s="70">
        <v>296.81700000000001</v>
      </c>
      <c r="DD33" s="70">
        <v>8.6999999999999994E-2</v>
      </c>
      <c r="DE33" s="70">
        <v>2548.8490000000002</v>
      </c>
      <c r="DF33" s="70">
        <v>2239.527</v>
      </c>
      <c r="DG33" s="70">
        <v>309.322</v>
      </c>
      <c r="DH33" s="70">
        <v>521.09799999999996</v>
      </c>
      <c r="DI33" s="70">
        <v>520.947</v>
      </c>
      <c r="DJ33" s="70">
        <v>0.151</v>
      </c>
      <c r="DK33" s="70">
        <v>2835.6790000000001</v>
      </c>
      <c r="DL33" s="70">
        <v>2370.1260000000002</v>
      </c>
      <c r="DM33" s="70">
        <v>465.553</v>
      </c>
      <c r="DN33" s="70">
        <v>338.66200000000003</v>
      </c>
      <c r="DO33" s="70">
        <v>338.62699999999995</v>
      </c>
      <c r="DP33" s="70">
        <v>3.5000000000000003E-2</v>
      </c>
      <c r="DQ33" s="70">
        <v>2534.9009999999998</v>
      </c>
      <c r="DR33" s="70">
        <v>2307.0940000000001</v>
      </c>
      <c r="DS33" s="70">
        <v>227.80700000000002</v>
      </c>
      <c r="DT33" s="70">
        <v>378.959</v>
      </c>
      <c r="DU33" s="70">
        <v>378.91400000000004</v>
      </c>
      <c r="DV33" s="70">
        <v>4.4999999999999998E-2</v>
      </c>
      <c r="DW33" s="70">
        <v>2413.502</v>
      </c>
      <c r="DX33" s="70">
        <v>2184.3289999999997</v>
      </c>
      <c r="DY33" s="70">
        <v>229.173</v>
      </c>
      <c r="DZ33" s="70">
        <v>408.59399999999994</v>
      </c>
      <c r="EA33" s="70">
        <v>408.54599999999994</v>
      </c>
      <c r="EB33" s="70">
        <v>4.8000000000000001E-2</v>
      </c>
      <c r="EC33" s="70">
        <v>2479.71</v>
      </c>
      <c r="ED33" s="70">
        <v>2182.8719999999998</v>
      </c>
      <c r="EE33" s="70">
        <v>296.83800000000002</v>
      </c>
      <c r="EF33" s="70">
        <v>476.197</v>
      </c>
      <c r="EG33" s="70">
        <v>476.11700000000002</v>
      </c>
      <c r="EH33" s="70">
        <v>0.08</v>
      </c>
      <c r="EI33" s="70">
        <v>2440.4380000000001</v>
      </c>
      <c r="EJ33" s="70">
        <v>2209.35</v>
      </c>
      <c r="EK33" s="70">
        <v>231.08799999999997</v>
      </c>
      <c r="EL33" s="70">
        <v>455.91399999999999</v>
      </c>
      <c r="EM33" s="70">
        <v>455.803</v>
      </c>
      <c r="EN33" s="70">
        <v>0.111</v>
      </c>
      <c r="EO33" s="70">
        <v>2504.4969999999998</v>
      </c>
      <c r="EP33" s="70">
        <v>2273.2820000000002</v>
      </c>
      <c r="EQ33" s="70">
        <v>231.215</v>
      </c>
      <c r="ER33" s="70">
        <v>524.65599999999995</v>
      </c>
      <c r="ES33" s="70">
        <v>524.149</v>
      </c>
      <c r="ET33" s="70">
        <v>0.50700000000000001</v>
      </c>
      <c r="EU33" s="70">
        <v>2461.3159999999998</v>
      </c>
      <c r="EV33" s="70">
        <v>2229.931</v>
      </c>
      <c r="EW33" s="70">
        <v>231.38499999999999</v>
      </c>
      <c r="EX33" s="70">
        <v>529.80499999999995</v>
      </c>
      <c r="EY33" s="70">
        <v>529.68899999999996</v>
      </c>
      <c r="EZ33" s="70">
        <v>0.11599999999999999</v>
      </c>
      <c r="FA33" s="70">
        <v>2484.3359999999998</v>
      </c>
      <c r="FB33" s="70">
        <v>2247.6459999999997</v>
      </c>
      <c r="FC33" s="70">
        <v>236.69000000000003</v>
      </c>
      <c r="FD33" s="70">
        <v>611.41399999999999</v>
      </c>
      <c r="FE33" s="70">
        <v>611.26700000000005</v>
      </c>
      <c r="FF33" s="70">
        <v>0.14699999999999999</v>
      </c>
      <c r="FG33" s="70">
        <v>2571.2939999999999</v>
      </c>
      <c r="FH33" s="70">
        <v>2244.7669999999998</v>
      </c>
      <c r="FI33" s="70">
        <v>326.52699999999999</v>
      </c>
      <c r="FJ33" s="70">
        <v>534.68700000000001</v>
      </c>
      <c r="FK33" s="70">
        <v>534.58600000000001</v>
      </c>
      <c r="FL33" s="70">
        <v>0.10100000000000001</v>
      </c>
      <c r="FM33" s="70">
        <v>3034.5990000000002</v>
      </c>
      <c r="FN33" s="70">
        <v>2672.7629999999999</v>
      </c>
      <c r="FO33" s="70">
        <v>361.83600000000001</v>
      </c>
      <c r="FP33" s="70">
        <v>516.71699999999998</v>
      </c>
      <c r="FQ33" s="70">
        <v>516.62</v>
      </c>
      <c r="FR33" s="70">
        <v>9.7000000000000003E-2</v>
      </c>
      <c r="FS33" s="70">
        <v>2931.625</v>
      </c>
      <c r="FT33" s="70">
        <v>2522.7629999999999</v>
      </c>
      <c r="FU33" s="70">
        <v>408.86200000000002</v>
      </c>
      <c r="FV33" s="70">
        <v>542.03399999999999</v>
      </c>
      <c r="FW33" s="70">
        <v>541.88099999999997</v>
      </c>
      <c r="FX33" s="70">
        <v>0.153</v>
      </c>
      <c r="FY33" s="70">
        <v>3107.8249999999998</v>
      </c>
      <c r="FZ33" s="70">
        <v>2704.2510000000002</v>
      </c>
      <c r="GA33" s="70">
        <v>403.57400000000001</v>
      </c>
      <c r="GB33" s="70">
        <v>521.09799999999996</v>
      </c>
      <c r="GC33" s="70">
        <v>520.947</v>
      </c>
      <c r="GD33" s="70">
        <v>0.151</v>
      </c>
      <c r="GE33" s="70">
        <v>2835.6790000000001</v>
      </c>
      <c r="GF33" s="70">
        <v>2370.1260000000002</v>
      </c>
      <c r="GG33" s="70">
        <v>465.553</v>
      </c>
      <c r="GH33" s="236">
        <v>534.86299999999994</v>
      </c>
      <c r="GI33" s="236">
        <v>512.82500000000005</v>
      </c>
      <c r="GJ33" s="236">
        <v>22.038</v>
      </c>
      <c r="GK33" s="236">
        <v>3293</v>
      </c>
      <c r="GL33" s="236">
        <v>2446.4520000000002</v>
      </c>
      <c r="GM33" s="236">
        <v>846.548</v>
      </c>
      <c r="GN33" s="236">
        <v>549.81899999999996</v>
      </c>
      <c r="GO33" s="236">
        <v>546.93000000000006</v>
      </c>
      <c r="GP33" s="236">
        <v>2.875</v>
      </c>
      <c r="GQ33" s="236">
        <v>3327.8460000000005</v>
      </c>
      <c r="GR33" s="236">
        <v>2573.75</v>
      </c>
      <c r="GS33" s="236">
        <v>754.09600000000012</v>
      </c>
      <c r="GT33" s="1100" t="s">
        <v>2659</v>
      </c>
      <c r="GU33" s="160">
        <v>27</v>
      </c>
    </row>
    <row r="34" spans="1:203" s="62" customFormat="1" ht="15.75">
      <c r="A34" s="85">
        <v>28</v>
      </c>
      <c r="B34" s="1093" t="s">
        <v>2397</v>
      </c>
      <c r="C34" s="49" t="s">
        <v>2350</v>
      </c>
      <c r="D34" s="853">
        <v>0</v>
      </c>
      <c r="E34" s="853">
        <v>0</v>
      </c>
      <c r="F34" s="853">
        <v>0</v>
      </c>
      <c r="G34" s="853">
        <v>4.0000000000000001E-3</v>
      </c>
      <c r="H34" s="853">
        <v>0</v>
      </c>
      <c r="I34" s="853">
        <v>4.0000000000000001E-3</v>
      </c>
      <c r="J34" s="853">
        <v>0</v>
      </c>
      <c r="K34" s="853">
        <v>0</v>
      </c>
      <c r="L34" s="853">
        <v>0</v>
      </c>
      <c r="M34" s="853">
        <v>0.16700000000000001</v>
      </c>
      <c r="N34" s="853">
        <v>0</v>
      </c>
      <c r="O34" s="853">
        <v>0.16700000000000001</v>
      </c>
      <c r="P34" s="853">
        <v>0</v>
      </c>
      <c r="Q34" s="853">
        <v>0</v>
      </c>
      <c r="R34" s="853">
        <v>0</v>
      </c>
      <c r="S34" s="853">
        <v>0.379</v>
      </c>
      <c r="T34" s="853">
        <v>0</v>
      </c>
      <c r="U34" s="853">
        <v>0.379</v>
      </c>
      <c r="V34" s="853">
        <v>0</v>
      </c>
      <c r="W34" s="853">
        <v>0</v>
      </c>
      <c r="X34" s="853">
        <v>0</v>
      </c>
      <c r="Y34" s="853">
        <v>0.40700000000000003</v>
      </c>
      <c r="Z34" s="853">
        <v>0</v>
      </c>
      <c r="AA34" s="853">
        <v>0.40700000000000003</v>
      </c>
      <c r="AB34" s="70">
        <v>0</v>
      </c>
      <c r="AC34" s="70">
        <v>0</v>
      </c>
      <c r="AD34" s="70">
        <v>0</v>
      </c>
      <c r="AE34" s="70">
        <v>0.502</v>
      </c>
      <c r="AF34" s="70">
        <v>0</v>
      </c>
      <c r="AG34" s="70">
        <v>0.502</v>
      </c>
      <c r="AH34" s="70">
        <v>0</v>
      </c>
      <c r="AI34" s="70">
        <v>0</v>
      </c>
      <c r="AJ34" s="70">
        <v>0</v>
      </c>
      <c r="AK34" s="70">
        <v>0.39600000000000002</v>
      </c>
      <c r="AL34" s="70">
        <v>0</v>
      </c>
      <c r="AM34" s="70">
        <v>0.39600000000000002</v>
      </c>
      <c r="AN34" s="70">
        <v>0</v>
      </c>
      <c r="AO34" s="70">
        <v>0</v>
      </c>
      <c r="AP34" s="70">
        <v>0</v>
      </c>
      <c r="AQ34" s="70">
        <v>0.41699999999999998</v>
      </c>
      <c r="AR34" s="70">
        <v>0</v>
      </c>
      <c r="AS34" s="70">
        <v>0.41699999999999998</v>
      </c>
      <c r="AT34" s="70">
        <v>0</v>
      </c>
      <c r="AU34" s="70">
        <v>0</v>
      </c>
      <c r="AV34" s="70">
        <v>0</v>
      </c>
      <c r="AW34" s="70">
        <v>0.39500000000000002</v>
      </c>
      <c r="AX34" s="70">
        <v>0</v>
      </c>
      <c r="AY34" s="70">
        <v>0.39500000000000002</v>
      </c>
      <c r="AZ34" s="70">
        <v>0</v>
      </c>
      <c r="BA34" s="70">
        <v>0</v>
      </c>
      <c r="BB34" s="70">
        <v>0</v>
      </c>
      <c r="BC34" s="70">
        <v>0.48099999999999998</v>
      </c>
      <c r="BD34" s="70">
        <v>0</v>
      </c>
      <c r="BE34" s="70">
        <v>0.48099999999999998</v>
      </c>
      <c r="BF34" s="70">
        <v>0</v>
      </c>
      <c r="BG34" s="70">
        <v>0</v>
      </c>
      <c r="BH34" s="70">
        <v>0</v>
      </c>
      <c r="BI34" s="70">
        <v>0.501</v>
      </c>
      <c r="BJ34" s="70">
        <v>0</v>
      </c>
      <c r="BK34" s="70">
        <v>0.501</v>
      </c>
      <c r="BL34" s="70">
        <v>0</v>
      </c>
      <c r="BM34" s="70">
        <v>0</v>
      </c>
      <c r="BN34" s="70">
        <v>0</v>
      </c>
      <c r="BO34" s="70">
        <v>0.50700000000000001</v>
      </c>
      <c r="BP34" s="70">
        <v>0</v>
      </c>
      <c r="BQ34" s="70">
        <v>0.50700000000000001</v>
      </c>
      <c r="BR34" s="70">
        <v>0</v>
      </c>
      <c r="BS34" s="70">
        <v>0</v>
      </c>
      <c r="BT34" s="70">
        <v>0</v>
      </c>
      <c r="BU34" s="70">
        <v>0.45300000000000001</v>
      </c>
      <c r="BV34" s="70">
        <v>0</v>
      </c>
      <c r="BW34" s="70">
        <v>0.45300000000000001</v>
      </c>
      <c r="BX34" s="70">
        <v>0</v>
      </c>
      <c r="BY34" s="70">
        <v>0</v>
      </c>
      <c r="BZ34" s="70">
        <v>0</v>
      </c>
      <c r="CA34" s="70">
        <v>0.34200000000000003</v>
      </c>
      <c r="CB34" s="70">
        <v>0</v>
      </c>
      <c r="CC34" s="70">
        <v>0.34200000000000003</v>
      </c>
      <c r="CD34" s="70">
        <v>0</v>
      </c>
      <c r="CE34" s="70">
        <v>0</v>
      </c>
      <c r="CF34" s="70">
        <v>0</v>
      </c>
      <c r="CG34" s="70">
        <v>0.315</v>
      </c>
      <c r="CH34" s="70">
        <v>0</v>
      </c>
      <c r="CI34" s="70">
        <v>0.315</v>
      </c>
      <c r="CJ34" s="70">
        <v>0</v>
      </c>
      <c r="CK34" s="70">
        <v>0</v>
      </c>
      <c r="CL34" s="70">
        <v>0</v>
      </c>
      <c r="CM34" s="70">
        <v>0.32</v>
      </c>
      <c r="CN34" s="70">
        <v>0</v>
      </c>
      <c r="CO34" s="70">
        <v>0.32</v>
      </c>
      <c r="CP34" s="70">
        <v>0</v>
      </c>
      <c r="CQ34" s="70">
        <v>0</v>
      </c>
      <c r="CR34" s="70">
        <v>0</v>
      </c>
      <c r="CS34" s="70">
        <v>0.35</v>
      </c>
      <c r="CT34" s="70">
        <v>0</v>
      </c>
      <c r="CU34" s="70">
        <v>0.35</v>
      </c>
      <c r="CV34" s="70">
        <v>0</v>
      </c>
      <c r="CW34" s="70">
        <v>0</v>
      </c>
      <c r="CX34" s="70">
        <v>0</v>
      </c>
      <c r="CY34" s="70">
        <v>0.28599999999999998</v>
      </c>
      <c r="CZ34" s="70">
        <v>0</v>
      </c>
      <c r="DA34" s="70">
        <v>0.28599999999999998</v>
      </c>
      <c r="DB34" s="70">
        <v>0</v>
      </c>
      <c r="DC34" s="70">
        <v>0</v>
      </c>
      <c r="DD34" s="70">
        <v>0</v>
      </c>
      <c r="DE34" s="70">
        <v>0.39600000000000002</v>
      </c>
      <c r="DF34" s="70">
        <v>0</v>
      </c>
      <c r="DG34" s="70">
        <v>0.39600000000000002</v>
      </c>
      <c r="DH34" s="70">
        <v>0</v>
      </c>
      <c r="DI34" s="70">
        <v>0</v>
      </c>
      <c r="DJ34" s="70">
        <v>0</v>
      </c>
      <c r="DK34" s="70">
        <v>0.14799999999999999</v>
      </c>
      <c r="DL34" s="70">
        <v>0</v>
      </c>
      <c r="DM34" s="70">
        <v>0.14799999999999999</v>
      </c>
      <c r="DN34" s="70">
        <v>0</v>
      </c>
      <c r="DO34" s="70">
        <v>0</v>
      </c>
      <c r="DP34" s="70">
        <v>0</v>
      </c>
      <c r="DQ34" s="70">
        <v>8.0000000000000002E-3</v>
      </c>
      <c r="DR34" s="70">
        <v>0</v>
      </c>
      <c r="DS34" s="70">
        <v>8.0000000000000002E-3</v>
      </c>
      <c r="DT34" s="70">
        <v>0</v>
      </c>
      <c r="DU34" s="70">
        <v>0</v>
      </c>
      <c r="DV34" s="70">
        <v>0</v>
      </c>
      <c r="DW34" s="70">
        <v>8.0000000000000002E-3</v>
      </c>
      <c r="DX34" s="70">
        <v>0</v>
      </c>
      <c r="DY34" s="70">
        <v>8.0000000000000002E-3</v>
      </c>
      <c r="DZ34" s="70">
        <v>0</v>
      </c>
      <c r="EA34" s="70">
        <v>0</v>
      </c>
      <c r="EB34" s="70">
        <v>0</v>
      </c>
      <c r="EC34" s="70">
        <v>0.30599999999999999</v>
      </c>
      <c r="ED34" s="70">
        <v>0</v>
      </c>
      <c r="EE34" s="70">
        <v>0.30599999999999999</v>
      </c>
      <c r="EF34" s="70">
        <v>0</v>
      </c>
      <c r="EG34" s="70">
        <v>0</v>
      </c>
      <c r="EH34" s="70">
        <v>0</v>
      </c>
      <c r="EI34" s="70">
        <v>0.27600000000000002</v>
      </c>
      <c r="EJ34" s="70">
        <v>0</v>
      </c>
      <c r="EK34" s="70">
        <v>0.27600000000000002</v>
      </c>
      <c r="EL34" s="70">
        <v>0</v>
      </c>
      <c r="EM34" s="70">
        <v>0</v>
      </c>
      <c r="EN34" s="70">
        <v>0</v>
      </c>
      <c r="EO34" s="70">
        <v>0.24399999999999999</v>
      </c>
      <c r="EP34" s="70">
        <v>0</v>
      </c>
      <c r="EQ34" s="70">
        <v>0.24399999999999999</v>
      </c>
      <c r="ER34" s="70">
        <v>0</v>
      </c>
      <c r="ES34" s="70">
        <v>0</v>
      </c>
      <c r="ET34" s="70">
        <v>0</v>
      </c>
      <c r="EU34" s="70">
        <v>0.22</v>
      </c>
      <c r="EV34" s="70">
        <v>0</v>
      </c>
      <c r="EW34" s="70">
        <v>0.22</v>
      </c>
      <c r="EX34" s="70">
        <v>0</v>
      </c>
      <c r="EY34" s="70">
        <v>0</v>
      </c>
      <c r="EZ34" s="70">
        <v>0</v>
      </c>
      <c r="FA34" s="70">
        <v>0.191</v>
      </c>
      <c r="FB34" s="70">
        <v>0</v>
      </c>
      <c r="FC34" s="70">
        <v>0.191</v>
      </c>
      <c r="FD34" s="70">
        <v>0</v>
      </c>
      <c r="FE34" s="70">
        <v>0</v>
      </c>
      <c r="FF34" s="70">
        <v>0</v>
      </c>
      <c r="FG34" s="70">
        <v>0.35899999999999999</v>
      </c>
      <c r="FH34" s="70">
        <v>0</v>
      </c>
      <c r="FI34" s="70">
        <v>0.35899999999999999</v>
      </c>
      <c r="FJ34" s="70">
        <v>0</v>
      </c>
      <c r="FK34" s="70">
        <v>0</v>
      </c>
      <c r="FL34" s="70">
        <v>0</v>
      </c>
      <c r="FM34" s="70">
        <v>0.5</v>
      </c>
      <c r="FN34" s="70">
        <v>0</v>
      </c>
      <c r="FO34" s="70">
        <v>0.5</v>
      </c>
      <c r="FP34" s="70">
        <v>0</v>
      </c>
      <c r="FQ34" s="70">
        <v>0</v>
      </c>
      <c r="FR34" s="70">
        <v>0</v>
      </c>
      <c r="FS34" s="70">
        <v>0.379</v>
      </c>
      <c r="FT34" s="70">
        <v>0</v>
      </c>
      <c r="FU34" s="70">
        <v>0.379</v>
      </c>
      <c r="FV34" s="70">
        <v>0</v>
      </c>
      <c r="FW34" s="70">
        <v>0</v>
      </c>
      <c r="FX34" s="70">
        <v>0</v>
      </c>
      <c r="FY34" s="70">
        <v>0.34899999999999998</v>
      </c>
      <c r="FZ34" s="70">
        <v>0</v>
      </c>
      <c r="GA34" s="70">
        <v>0.34899999999999998</v>
      </c>
      <c r="GB34" s="70">
        <v>0</v>
      </c>
      <c r="GC34" s="70">
        <v>0</v>
      </c>
      <c r="GD34" s="70">
        <v>0</v>
      </c>
      <c r="GE34" s="70">
        <v>0.14799999999999999</v>
      </c>
      <c r="GF34" s="70">
        <v>0</v>
      </c>
      <c r="GG34" s="70">
        <v>0.14799999999999999</v>
      </c>
      <c r="GH34" s="236">
        <v>0</v>
      </c>
      <c r="GI34" s="236">
        <v>0</v>
      </c>
      <c r="GJ34" s="236">
        <v>0</v>
      </c>
      <c r="GK34" s="236">
        <v>0.14799999999999999</v>
      </c>
      <c r="GL34" s="236">
        <v>0</v>
      </c>
      <c r="GM34" s="236">
        <v>0.14799999999999999</v>
      </c>
      <c r="GN34" s="236">
        <v>0</v>
      </c>
      <c r="GO34" s="236">
        <v>0</v>
      </c>
      <c r="GP34" s="236">
        <v>0</v>
      </c>
      <c r="GQ34" s="236">
        <v>0.1</v>
      </c>
      <c r="GR34" s="236">
        <v>0</v>
      </c>
      <c r="GS34" s="236">
        <v>0.1</v>
      </c>
      <c r="GT34" s="1100" t="s">
        <v>2660</v>
      </c>
      <c r="GU34" s="160">
        <v>28</v>
      </c>
    </row>
    <row r="35" spans="1:203" s="62" customFormat="1" ht="15.75">
      <c r="A35" s="85">
        <v>29</v>
      </c>
      <c r="B35" s="1093" t="s">
        <v>705</v>
      </c>
      <c r="C35" s="49" t="s">
        <v>2350</v>
      </c>
      <c r="D35" s="853">
        <v>50.918000000000006</v>
      </c>
      <c r="E35" s="853">
        <v>34.112000000000002</v>
      </c>
      <c r="F35" s="853">
        <v>16.806000000000001</v>
      </c>
      <c r="G35" s="853">
        <v>2621.6959999999999</v>
      </c>
      <c r="H35" s="853">
        <v>2022.8420000000001</v>
      </c>
      <c r="I35" s="853">
        <v>598.85399999999993</v>
      </c>
      <c r="J35" s="853">
        <v>34.403999999999996</v>
      </c>
      <c r="K35" s="853">
        <v>32.528999999999996</v>
      </c>
      <c r="L35" s="853">
        <v>1.875</v>
      </c>
      <c r="M35" s="853">
        <v>3040.8240000000001</v>
      </c>
      <c r="N35" s="853">
        <v>2679.817</v>
      </c>
      <c r="O35" s="853">
        <v>361.00699999999995</v>
      </c>
      <c r="P35" s="853">
        <v>52.564999999999998</v>
      </c>
      <c r="Q35" s="853">
        <v>49.089999999999996</v>
      </c>
      <c r="R35" s="853">
        <v>3.4749999999999996</v>
      </c>
      <c r="S35" s="853">
        <v>3147.6519999999996</v>
      </c>
      <c r="T35" s="853">
        <v>2463.7639999999997</v>
      </c>
      <c r="U35" s="853">
        <v>683.88799999999992</v>
      </c>
      <c r="V35" s="853">
        <v>75.784000000000006</v>
      </c>
      <c r="W35" s="853">
        <v>68.56</v>
      </c>
      <c r="X35" s="853">
        <v>7.2239999999999993</v>
      </c>
      <c r="Y35" s="853">
        <v>3333.9369999999999</v>
      </c>
      <c r="Z35" s="853">
        <v>2661.74</v>
      </c>
      <c r="AA35" s="853">
        <v>672.197</v>
      </c>
      <c r="AB35" s="70">
        <v>61.983000000000004</v>
      </c>
      <c r="AC35" s="70">
        <v>53.486999999999995</v>
      </c>
      <c r="AD35" s="70">
        <v>8.4960000000000004</v>
      </c>
      <c r="AE35" s="70">
        <v>3243.3670000000002</v>
      </c>
      <c r="AF35" s="70">
        <v>2500.9680000000003</v>
      </c>
      <c r="AG35" s="70">
        <v>742.399</v>
      </c>
      <c r="AH35" s="70">
        <v>60.298000000000002</v>
      </c>
      <c r="AI35" s="70">
        <v>50.795999999999999</v>
      </c>
      <c r="AJ35" s="70">
        <v>9.5020000000000007</v>
      </c>
      <c r="AK35" s="70">
        <v>2845.0479999999998</v>
      </c>
      <c r="AL35" s="70">
        <v>2410.509</v>
      </c>
      <c r="AM35" s="70">
        <v>434.53899999999999</v>
      </c>
      <c r="AN35" s="70">
        <v>65.268000000000001</v>
      </c>
      <c r="AO35" s="70">
        <v>51.669000000000004</v>
      </c>
      <c r="AP35" s="70">
        <v>13.599</v>
      </c>
      <c r="AQ35" s="70">
        <v>3135.5780000000004</v>
      </c>
      <c r="AR35" s="70">
        <v>2366.7479999999996</v>
      </c>
      <c r="AS35" s="70">
        <v>768.82999999999993</v>
      </c>
      <c r="AT35" s="70">
        <v>64.198999999999998</v>
      </c>
      <c r="AU35" s="70">
        <v>52.155000000000008</v>
      </c>
      <c r="AV35" s="70">
        <v>12.044</v>
      </c>
      <c r="AW35" s="70">
        <v>3060.1529999999998</v>
      </c>
      <c r="AX35" s="70">
        <v>2292.59</v>
      </c>
      <c r="AY35" s="70">
        <v>767.5630000000001</v>
      </c>
      <c r="AZ35" s="70">
        <v>97.085999999999999</v>
      </c>
      <c r="BA35" s="70">
        <v>71.152000000000001</v>
      </c>
      <c r="BB35" s="70">
        <v>25.933999999999997</v>
      </c>
      <c r="BC35" s="70">
        <v>2859.5369999999998</v>
      </c>
      <c r="BD35" s="70">
        <v>2223.41</v>
      </c>
      <c r="BE35" s="70">
        <v>636.12699999999995</v>
      </c>
      <c r="BF35" s="70">
        <v>91.198999999999998</v>
      </c>
      <c r="BG35" s="70">
        <v>76.143000000000001</v>
      </c>
      <c r="BH35" s="70">
        <v>15.056000000000001</v>
      </c>
      <c r="BI35" s="70">
        <v>2851.5189999999993</v>
      </c>
      <c r="BJ35" s="70">
        <v>2162.9229999999998</v>
      </c>
      <c r="BK35" s="70">
        <v>688.59599999999989</v>
      </c>
      <c r="BL35" s="70">
        <v>81.356999999999999</v>
      </c>
      <c r="BM35" s="70">
        <v>76.984999999999999</v>
      </c>
      <c r="BN35" s="70">
        <v>4.3719999999999999</v>
      </c>
      <c r="BO35" s="70">
        <v>2920.2539999999995</v>
      </c>
      <c r="BP35" s="70">
        <v>2204.1259999999997</v>
      </c>
      <c r="BQ35" s="70">
        <v>716.12799999999993</v>
      </c>
      <c r="BR35" s="70">
        <v>105.184</v>
      </c>
      <c r="BS35" s="70">
        <v>91.920999999999992</v>
      </c>
      <c r="BT35" s="70">
        <v>13.263000000000002</v>
      </c>
      <c r="BU35" s="70">
        <v>3065.5420000000004</v>
      </c>
      <c r="BV35" s="70">
        <v>2319.0239999999999</v>
      </c>
      <c r="BW35" s="70">
        <v>746.51800000000003</v>
      </c>
      <c r="BX35" s="70">
        <v>79.430000000000007</v>
      </c>
      <c r="BY35" s="70">
        <v>61.575000000000003</v>
      </c>
      <c r="BZ35" s="70">
        <v>17.855</v>
      </c>
      <c r="CA35" s="70">
        <v>3330.2940000000003</v>
      </c>
      <c r="CB35" s="70">
        <v>2910.9559999999997</v>
      </c>
      <c r="CC35" s="70">
        <v>419.33799999999997</v>
      </c>
      <c r="CD35" s="70">
        <v>59.201999999999998</v>
      </c>
      <c r="CE35" s="70">
        <v>52.217999999999996</v>
      </c>
      <c r="CF35" s="70">
        <v>6.984</v>
      </c>
      <c r="CG35" s="70">
        <v>3300.9470000000001</v>
      </c>
      <c r="CH35" s="70">
        <v>2855.0720000000001</v>
      </c>
      <c r="CI35" s="70">
        <v>445.875</v>
      </c>
      <c r="CJ35" s="70">
        <v>57.702000000000005</v>
      </c>
      <c r="CK35" s="70">
        <v>54.983000000000004</v>
      </c>
      <c r="CL35" s="70">
        <v>2.7189999999999999</v>
      </c>
      <c r="CM35" s="70">
        <v>3238.7860000000001</v>
      </c>
      <c r="CN35" s="70">
        <v>2837.6000000000004</v>
      </c>
      <c r="CO35" s="70">
        <v>401.18600000000004</v>
      </c>
      <c r="CP35" s="70">
        <v>75.373999999999995</v>
      </c>
      <c r="CQ35" s="70">
        <v>58.731999999999999</v>
      </c>
      <c r="CR35" s="70">
        <v>16.641999999999999</v>
      </c>
      <c r="CS35" s="70">
        <v>3192.0370000000003</v>
      </c>
      <c r="CT35" s="70">
        <v>2772.8869999999997</v>
      </c>
      <c r="CU35" s="70">
        <v>419.15</v>
      </c>
      <c r="CV35" s="70">
        <v>74.320000000000007</v>
      </c>
      <c r="CW35" s="70">
        <v>61.585999999999999</v>
      </c>
      <c r="CX35" s="70">
        <v>12.734</v>
      </c>
      <c r="CY35" s="70">
        <v>3217.7890000000002</v>
      </c>
      <c r="CZ35" s="70">
        <v>2792.9640000000004</v>
      </c>
      <c r="DA35" s="70">
        <v>424.82499999999993</v>
      </c>
      <c r="DB35" s="70">
        <v>60.298000000000002</v>
      </c>
      <c r="DC35" s="70">
        <v>50.795999999999999</v>
      </c>
      <c r="DD35" s="70">
        <v>9.5020000000000007</v>
      </c>
      <c r="DE35" s="70">
        <v>2845.0479999999998</v>
      </c>
      <c r="DF35" s="70">
        <v>2410.509</v>
      </c>
      <c r="DG35" s="70">
        <v>434.53899999999999</v>
      </c>
      <c r="DH35" s="70">
        <v>91.890999999999991</v>
      </c>
      <c r="DI35" s="70">
        <v>72.3</v>
      </c>
      <c r="DJ35" s="70">
        <v>19.591000000000001</v>
      </c>
      <c r="DK35" s="70">
        <v>3182.011</v>
      </c>
      <c r="DL35" s="70">
        <v>2647.2240000000002</v>
      </c>
      <c r="DM35" s="70">
        <v>534.78700000000003</v>
      </c>
      <c r="DN35" s="70">
        <v>42.677</v>
      </c>
      <c r="DO35" s="70">
        <v>36.953000000000003</v>
      </c>
      <c r="DP35" s="70">
        <v>5.7240000000000002</v>
      </c>
      <c r="DQ35" s="70">
        <v>3173.5189999999998</v>
      </c>
      <c r="DR35" s="70">
        <v>2748.3780000000002</v>
      </c>
      <c r="DS35" s="70">
        <v>425.14100000000002</v>
      </c>
      <c r="DT35" s="70">
        <v>52.127000000000002</v>
      </c>
      <c r="DU35" s="70">
        <v>41.936</v>
      </c>
      <c r="DV35" s="70">
        <v>10.191000000000001</v>
      </c>
      <c r="DW35" s="70">
        <v>2948.0039999999999</v>
      </c>
      <c r="DX35" s="70">
        <v>2537.0380000000005</v>
      </c>
      <c r="DY35" s="70">
        <v>410.96600000000001</v>
      </c>
      <c r="DZ35" s="70">
        <v>57.753999999999998</v>
      </c>
      <c r="EA35" s="70">
        <v>50.475000000000001</v>
      </c>
      <c r="EB35" s="70">
        <v>7.2789999999999999</v>
      </c>
      <c r="EC35" s="70">
        <v>3118.5729999999999</v>
      </c>
      <c r="ED35" s="70">
        <v>2689.105</v>
      </c>
      <c r="EE35" s="70">
        <v>429.46799999999996</v>
      </c>
      <c r="EF35" s="70">
        <v>61.895000000000003</v>
      </c>
      <c r="EG35" s="70">
        <v>49.838999999999999</v>
      </c>
      <c r="EH35" s="70">
        <v>12.056000000000001</v>
      </c>
      <c r="EI35" s="70">
        <v>2889.9670000000006</v>
      </c>
      <c r="EJ35" s="70">
        <v>2456.6480000000001</v>
      </c>
      <c r="EK35" s="70">
        <v>433.31899999999996</v>
      </c>
      <c r="EL35" s="70">
        <v>70.009999999999991</v>
      </c>
      <c r="EM35" s="70">
        <v>51.76</v>
      </c>
      <c r="EN35" s="70">
        <v>18.25</v>
      </c>
      <c r="EO35" s="70">
        <v>3138.3150000000001</v>
      </c>
      <c r="EP35" s="70">
        <v>2689.393</v>
      </c>
      <c r="EQ35" s="70">
        <v>448.92200000000003</v>
      </c>
      <c r="ER35" s="70">
        <v>57.947999999999993</v>
      </c>
      <c r="ES35" s="70">
        <v>37.593000000000004</v>
      </c>
      <c r="ET35" s="70">
        <v>20.355</v>
      </c>
      <c r="EU35" s="70">
        <v>2948.29</v>
      </c>
      <c r="EV35" s="70">
        <v>2460.62</v>
      </c>
      <c r="EW35" s="70">
        <v>487.67</v>
      </c>
      <c r="EX35" s="70">
        <v>65.960000000000008</v>
      </c>
      <c r="EY35" s="70">
        <v>41.064999999999998</v>
      </c>
      <c r="EZ35" s="70">
        <v>24.895</v>
      </c>
      <c r="FA35" s="70">
        <v>2911.6989999999996</v>
      </c>
      <c r="FB35" s="70">
        <v>2457.7109999999998</v>
      </c>
      <c r="FC35" s="70">
        <v>453.988</v>
      </c>
      <c r="FD35" s="70">
        <v>64.06</v>
      </c>
      <c r="FE35" s="70">
        <v>33.781000000000006</v>
      </c>
      <c r="FF35" s="70">
        <v>30.279</v>
      </c>
      <c r="FG35" s="70">
        <v>2948.694</v>
      </c>
      <c r="FH35" s="70">
        <v>2490.5619999999999</v>
      </c>
      <c r="FI35" s="70">
        <v>458.13200000000001</v>
      </c>
      <c r="FJ35" s="70">
        <v>77.006</v>
      </c>
      <c r="FK35" s="70">
        <v>55.882999999999996</v>
      </c>
      <c r="FL35" s="70">
        <v>21.123000000000001</v>
      </c>
      <c r="FM35" s="70">
        <v>3038.3700000000003</v>
      </c>
      <c r="FN35" s="70">
        <v>2523.3440000000001</v>
      </c>
      <c r="FO35" s="70">
        <v>515.02600000000007</v>
      </c>
      <c r="FP35" s="70">
        <v>72.637</v>
      </c>
      <c r="FQ35" s="70">
        <v>58.769000000000005</v>
      </c>
      <c r="FR35" s="70">
        <v>13.868</v>
      </c>
      <c r="FS35" s="70">
        <v>3121.0169999999998</v>
      </c>
      <c r="FT35" s="70">
        <v>2593.7379999999998</v>
      </c>
      <c r="FU35" s="70">
        <v>527.279</v>
      </c>
      <c r="FV35" s="70">
        <v>87.218999999999994</v>
      </c>
      <c r="FW35" s="70">
        <v>75.111999999999995</v>
      </c>
      <c r="FX35" s="70">
        <v>12.107000000000001</v>
      </c>
      <c r="FY35" s="70">
        <v>3247.73</v>
      </c>
      <c r="FZ35" s="70">
        <v>2666.7439999999997</v>
      </c>
      <c r="GA35" s="70">
        <v>580.98599999999999</v>
      </c>
      <c r="GB35" s="70">
        <v>91.890999999999991</v>
      </c>
      <c r="GC35" s="70">
        <v>72.3</v>
      </c>
      <c r="GD35" s="70">
        <v>19.591000000000001</v>
      </c>
      <c r="GE35" s="70">
        <v>3182.011</v>
      </c>
      <c r="GF35" s="70">
        <v>2647.2240000000002</v>
      </c>
      <c r="GG35" s="70">
        <v>534.78700000000003</v>
      </c>
      <c r="GH35" s="236">
        <v>869.12799999999993</v>
      </c>
      <c r="GI35" s="236">
        <v>283.53700000000003</v>
      </c>
      <c r="GJ35" s="236">
        <v>585.59100000000001</v>
      </c>
      <c r="GK35" s="236">
        <v>3220.8989999999999</v>
      </c>
      <c r="GL35" s="236">
        <v>2850.0549999999998</v>
      </c>
      <c r="GM35" s="236">
        <v>370.84399999999999</v>
      </c>
      <c r="GN35" s="236">
        <v>941.75</v>
      </c>
      <c r="GO35" s="236">
        <v>359.20699999999999</v>
      </c>
      <c r="GP35" s="236">
        <v>582.54300000000001</v>
      </c>
      <c r="GQ35" s="236">
        <v>3191.0770000000002</v>
      </c>
      <c r="GR35" s="236">
        <v>2766.4589999999998</v>
      </c>
      <c r="GS35" s="236">
        <v>424.61800000000005</v>
      </c>
      <c r="GT35" s="1100" t="s">
        <v>2661</v>
      </c>
      <c r="GU35" s="160">
        <v>29</v>
      </c>
    </row>
    <row r="36" spans="1:203" s="62" customFormat="1" ht="15.75">
      <c r="A36" s="85">
        <v>30</v>
      </c>
      <c r="B36" s="1093" t="s">
        <v>2399</v>
      </c>
      <c r="C36" s="49" t="s">
        <v>2350</v>
      </c>
      <c r="D36" s="853">
        <v>0</v>
      </c>
      <c r="E36" s="853">
        <v>0</v>
      </c>
      <c r="F36" s="853">
        <v>0</v>
      </c>
      <c r="G36" s="853">
        <v>0.31800000000000006</v>
      </c>
      <c r="H36" s="853">
        <v>0</v>
      </c>
      <c r="I36" s="853">
        <v>0.31800000000000006</v>
      </c>
      <c r="J36" s="853">
        <v>0</v>
      </c>
      <c r="K36" s="853">
        <v>0</v>
      </c>
      <c r="L36" s="853">
        <v>0</v>
      </c>
      <c r="M36" s="853">
        <v>1.0010000000000001</v>
      </c>
      <c r="N36" s="853">
        <v>0</v>
      </c>
      <c r="O36" s="853">
        <v>1.0010000000000001</v>
      </c>
      <c r="P36" s="853">
        <v>0</v>
      </c>
      <c r="Q36" s="853">
        <v>0</v>
      </c>
      <c r="R36" s="853">
        <v>0</v>
      </c>
      <c r="S36" s="853">
        <v>0.76200000000000001</v>
      </c>
      <c r="T36" s="853">
        <v>0</v>
      </c>
      <c r="U36" s="853">
        <v>0.76200000000000001</v>
      </c>
      <c r="V36" s="853">
        <v>1E-3</v>
      </c>
      <c r="W36" s="853">
        <v>0</v>
      </c>
      <c r="X36" s="853">
        <v>1E-3</v>
      </c>
      <c r="Y36" s="853">
        <v>1.6480000000000001</v>
      </c>
      <c r="Z36" s="853">
        <v>0</v>
      </c>
      <c r="AA36" s="853">
        <v>1.6480000000000001</v>
      </c>
      <c r="AB36" s="70">
        <v>0</v>
      </c>
      <c r="AC36" s="70">
        <v>0</v>
      </c>
      <c r="AD36" s="70">
        <v>0</v>
      </c>
      <c r="AE36" s="70">
        <v>1.607</v>
      </c>
      <c r="AF36" s="70">
        <v>0</v>
      </c>
      <c r="AG36" s="70">
        <v>1.607</v>
      </c>
      <c r="AH36" s="70">
        <v>0</v>
      </c>
      <c r="AI36" s="70">
        <v>0</v>
      </c>
      <c r="AJ36" s="70">
        <v>0</v>
      </c>
      <c r="AK36" s="70">
        <v>1.6739999999999999</v>
      </c>
      <c r="AL36" s="70">
        <v>0</v>
      </c>
      <c r="AM36" s="70">
        <v>1.6739999999999999</v>
      </c>
      <c r="AN36" s="70">
        <v>0</v>
      </c>
      <c r="AO36" s="70">
        <v>0</v>
      </c>
      <c r="AP36" s="70">
        <v>0</v>
      </c>
      <c r="AQ36" s="70">
        <v>1.1679999999999999</v>
      </c>
      <c r="AR36" s="70">
        <v>0</v>
      </c>
      <c r="AS36" s="70">
        <v>1.1679999999999999</v>
      </c>
      <c r="AT36" s="70">
        <v>2E-3</v>
      </c>
      <c r="AU36" s="70">
        <v>0</v>
      </c>
      <c r="AV36" s="70">
        <v>2E-3</v>
      </c>
      <c r="AW36" s="70">
        <v>1.2270000000000001</v>
      </c>
      <c r="AX36" s="70">
        <v>0</v>
      </c>
      <c r="AY36" s="70">
        <v>1.2270000000000001</v>
      </c>
      <c r="AZ36" s="70">
        <v>1E-3</v>
      </c>
      <c r="BA36" s="70">
        <v>0</v>
      </c>
      <c r="BB36" s="70">
        <v>1E-3</v>
      </c>
      <c r="BC36" s="70">
        <v>1.1429999999999998</v>
      </c>
      <c r="BD36" s="70">
        <v>0</v>
      </c>
      <c r="BE36" s="70">
        <v>1.1429999999999998</v>
      </c>
      <c r="BF36" s="70">
        <v>0</v>
      </c>
      <c r="BG36" s="70">
        <v>0</v>
      </c>
      <c r="BH36" s="70">
        <v>0</v>
      </c>
      <c r="BI36" s="70">
        <v>1.1539999999999999</v>
      </c>
      <c r="BJ36" s="70">
        <v>2.5999999999999999E-2</v>
      </c>
      <c r="BK36" s="70">
        <v>1.1279999999999999</v>
      </c>
      <c r="BL36" s="70">
        <v>0</v>
      </c>
      <c r="BM36" s="70">
        <v>0</v>
      </c>
      <c r="BN36" s="70">
        <v>0</v>
      </c>
      <c r="BO36" s="70">
        <v>1.0900000000000001</v>
      </c>
      <c r="BP36" s="70">
        <v>2.7E-2</v>
      </c>
      <c r="BQ36" s="70">
        <v>1.0629999999999999</v>
      </c>
      <c r="BR36" s="70">
        <v>1E-3</v>
      </c>
      <c r="BS36" s="70">
        <v>0</v>
      </c>
      <c r="BT36" s="70">
        <v>1E-3</v>
      </c>
      <c r="BU36" s="70">
        <v>1.3399999999999999</v>
      </c>
      <c r="BV36" s="70">
        <v>2.7E-2</v>
      </c>
      <c r="BW36" s="70">
        <v>1.3129999999999999</v>
      </c>
      <c r="BX36" s="70">
        <v>1E-3</v>
      </c>
      <c r="BY36" s="70">
        <v>0</v>
      </c>
      <c r="BZ36" s="70">
        <v>1E-3</v>
      </c>
      <c r="CA36" s="70">
        <v>1.1080000000000001</v>
      </c>
      <c r="CB36" s="70">
        <v>0</v>
      </c>
      <c r="CC36" s="70">
        <v>1.1080000000000001</v>
      </c>
      <c r="CD36" s="70">
        <v>1E-3</v>
      </c>
      <c r="CE36" s="70">
        <v>0</v>
      </c>
      <c r="CF36" s="70">
        <v>1E-3</v>
      </c>
      <c r="CG36" s="70">
        <v>1.2350000000000001</v>
      </c>
      <c r="CH36" s="70">
        <v>0</v>
      </c>
      <c r="CI36" s="70">
        <v>1.2350000000000001</v>
      </c>
      <c r="CJ36" s="70">
        <v>0</v>
      </c>
      <c r="CK36" s="70">
        <v>0</v>
      </c>
      <c r="CL36" s="70">
        <v>0</v>
      </c>
      <c r="CM36" s="70">
        <v>1.2210000000000001</v>
      </c>
      <c r="CN36" s="70">
        <v>0</v>
      </c>
      <c r="CO36" s="70">
        <v>1.2210000000000001</v>
      </c>
      <c r="CP36" s="70">
        <v>0</v>
      </c>
      <c r="CQ36" s="70">
        <v>0</v>
      </c>
      <c r="CR36" s="70">
        <v>0</v>
      </c>
      <c r="CS36" s="70">
        <v>1.056</v>
      </c>
      <c r="CT36" s="70">
        <v>0</v>
      </c>
      <c r="CU36" s="70">
        <v>1.056</v>
      </c>
      <c r="CV36" s="70">
        <v>0</v>
      </c>
      <c r="CW36" s="70">
        <v>0</v>
      </c>
      <c r="CX36" s="70">
        <v>0</v>
      </c>
      <c r="CY36" s="70">
        <v>1.5029999999999999</v>
      </c>
      <c r="CZ36" s="70">
        <v>0</v>
      </c>
      <c r="DA36" s="70">
        <v>1.5029999999999999</v>
      </c>
      <c r="DB36" s="70">
        <v>0</v>
      </c>
      <c r="DC36" s="70">
        <v>0</v>
      </c>
      <c r="DD36" s="70">
        <v>0</v>
      </c>
      <c r="DE36" s="70">
        <v>1.6739999999999999</v>
      </c>
      <c r="DF36" s="70">
        <v>0</v>
      </c>
      <c r="DG36" s="70">
        <v>1.6739999999999999</v>
      </c>
      <c r="DH36" s="70">
        <v>0</v>
      </c>
      <c r="DI36" s="70">
        <v>0</v>
      </c>
      <c r="DJ36" s="70">
        <v>0</v>
      </c>
      <c r="DK36" s="70">
        <v>1.948</v>
      </c>
      <c r="DL36" s="70">
        <v>0</v>
      </c>
      <c r="DM36" s="70">
        <v>1.948</v>
      </c>
      <c r="DN36" s="70">
        <v>0</v>
      </c>
      <c r="DO36" s="70">
        <v>0</v>
      </c>
      <c r="DP36" s="70">
        <v>0</v>
      </c>
      <c r="DQ36" s="70">
        <v>1.524</v>
      </c>
      <c r="DR36" s="70">
        <v>0</v>
      </c>
      <c r="DS36" s="70">
        <v>1.524</v>
      </c>
      <c r="DT36" s="70">
        <v>0</v>
      </c>
      <c r="DU36" s="70">
        <v>0</v>
      </c>
      <c r="DV36" s="70">
        <v>0</v>
      </c>
      <c r="DW36" s="70">
        <v>0.877</v>
      </c>
      <c r="DX36" s="70">
        <v>0</v>
      </c>
      <c r="DY36" s="70">
        <v>0.877</v>
      </c>
      <c r="DZ36" s="70">
        <v>0</v>
      </c>
      <c r="EA36" s="70">
        <v>0</v>
      </c>
      <c r="EB36" s="70">
        <v>0</v>
      </c>
      <c r="EC36" s="70">
        <v>0.995</v>
      </c>
      <c r="ED36" s="70">
        <v>0</v>
      </c>
      <c r="EE36" s="70">
        <v>0.995</v>
      </c>
      <c r="EF36" s="70">
        <v>0</v>
      </c>
      <c r="EG36" s="70">
        <v>0</v>
      </c>
      <c r="EH36" s="70">
        <v>0</v>
      </c>
      <c r="EI36" s="70">
        <v>0.99299999999999999</v>
      </c>
      <c r="EJ36" s="70">
        <v>0</v>
      </c>
      <c r="EK36" s="70">
        <v>0.99299999999999999</v>
      </c>
      <c r="EL36" s="70">
        <v>0</v>
      </c>
      <c r="EM36" s="70">
        <v>0</v>
      </c>
      <c r="EN36" s="70">
        <v>0</v>
      </c>
      <c r="EO36" s="70">
        <v>0.82</v>
      </c>
      <c r="EP36" s="70">
        <v>0</v>
      </c>
      <c r="EQ36" s="70">
        <v>0.82</v>
      </c>
      <c r="ER36" s="70">
        <v>0</v>
      </c>
      <c r="ES36" s="70">
        <v>0</v>
      </c>
      <c r="ET36" s="70">
        <v>0</v>
      </c>
      <c r="EU36" s="70">
        <v>0.873</v>
      </c>
      <c r="EV36" s="70">
        <v>0</v>
      </c>
      <c r="EW36" s="70">
        <v>0.873</v>
      </c>
      <c r="EX36" s="70">
        <v>0</v>
      </c>
      <c r="EY36" s="70">
        <v>0</v>
      </c>
      <c r="EZ36" s="70">
        <v>0</v>
      </c>
      <c r="FA36" s="70">
        <v>0.73899999999999999</v>
      </c>
      <c r="FB36" s="70">
        <v>0</v>
      </c>
      <c r="FC36" s="70">
        <v>0.73899999999999999</v>
      </c>
      <c r="FD36" s="70">
        <v>0</v>
      </c>
      <c r="FE36" s="70">
        <v>0</v>
      </c>
      <c r="FF36" s="70">
        <v>0</v>
      </c>
      <c r="FG36" s="70">
        <v>0.84799999999999998</v>
      </c>
      <c r="FH36" s="70">
        <v>0</v>
      </c>
      <c r="FI36" s="70">
        <v>0.84799999999999998</v>
      </c>
      <c r="FJ36" s="70">
        <v>0</v>
      </c>
      <c r="FK36" s="70">
        <v>0</v>
      </c>
      <c r="FL36" s="70">
        <v>0</v>
      </c>
      <c r="FM36" s="70">
        <v>4.0369999999999999</v>
      </c>
      <c r="FN36" s="70">
        <v>0</v>
      </c>
      <c r="FO36" s="70">
        <v>4.0369999999999999</v>
      </c>
      <c r="FP36" s="70">
        <v>0</v>
      </c>
      <c r="FQ36" s="70">
        <v>0</v>
      </c>
      <c r="FR36" s="70">
        <v>0</v>
      </c>
      <c r="FS36" s="70">
        <v>4.1180000000000003</v>
      </c>
      <c r="FT36" s="70">
        <v>0</v>
      </c>
      <c r="FU36" s="70">
        <v>4.1180000000000003</v>
      </c>
      <c r="FV36" s="70">
        <v>0</v>
      </c>
      <c r="FW36" s="70">
        <v>0</v>
      </c>
      <c r="FX36" s="70">
        <v>0</v>
      </c>
      <c r="FY36" s="70">
        <v>3.6840000000000002</v>
      </c>
      <c r="FZ36" s="70">
        <v>0</v>
      </c>
      <c r="GA36" s="70">
        <v>3.6840000000000002</v>
      </c>
      <c r="GB36" s="70">
        <v>0</v>
      </c>
      <c r="GC36" s="70">
        <v>0</v>
      </c>
      <c r="GD36" s="70">
        <v>0</v>
      </c>
      <c r="GE36" s="70">
        <v>1.948</v>
      </c>
      <c r="GF36" s="70">
        <v>0</v>
      </c>
      <c r="GG36" s="70">
        <v>1.948</v>
      </c>
      <c r="GH36" s="236">
        <v>0</v>
      </c>
      <c r="GI36" s="236">
        <v>0</v>
      </c>
      <c r="GJ36" s="236">
        <v>0</v>
      </c>
      <c r="GK36" s="236">
        <v>1.7829999999999999</v>
      </c>
      <c r="GL36" s="236">
        <v>0</v>
      </c>
      <c r="GM36" s="236">
        <v>1.7829999999999999</v>
      </c>
      <c r="GN36" s="236">
        <v>0</v>
      </c>
      <c r="GO36" s="236">
        <v>0</v>
      </c>
      <c r="GP36" s="236">
        <v>0</v>
      </c>
      <c r="GQ36" s="236">
        <v>1.651</v>
      </c>
      <c r="GR36" s="236">
        <v>0</v>
      </c>
      <c r="GS36" s="236">
        <v>1.651</v>
      </c>
      <c r="GT36" s="1100" t="s">
        <v>2662</v>
      </c>
      <c r="GU36" s="160">
        <v>30</v>
      </c>
    </row>
    <row r="37" spans="1:203" s="62" customFormat="1" ht="15.75">
      <c r="A37" s="85">
        <v>31</v>
      </c>
      <c r="B37" s="1093" t="s">
        <v>2400</v>
      </c>
      <c r="C37" s="49" t="s">
        <v>2350</v>
      </c>
      <c r="D37" s="853">
        <v>11.260999999999999</v>
      </c>
      <c r="E37" s="853">
        <v>11.218</v>
      </c>
      <c r="F37" s="853">
        <v>4.2999999999999997E-2</v>
      </c>
      <c r="G37" s="853">
        <v>15.306000000000001</v>
      </c>
      <c r="H37" s="853">
        <v>8.7850000000000001</v>
      </c>
      <c r="I37" s="853">
        <v>6.5209999999999999</v>
      </c>
      <c r="J37" s="853">
        <v>22.305999999999997</v>
      </c>
      <c r="K37" s="853">
        <v>22.305999999999997</v>
      </c>
      <c r="L37" s="853">
        <v>0</v>
      </c>
      <c r="M37" s="853">
        <v>18.283000000000001</v>
      </c>
      <c r="N37" s="853">
        <v>9.5690000000000008</v>
      </c>
      <c r="O37" s="853">
        <v>8.7139999999999986</v>
      </c>
      <c r="P37" s="853">
        <v>28.009</v>
      </c>
      <c r="Q37" s="853">
        <v>28.009</v>
      </c>
      <c r="R37" s="853">
        <v>0</v>
      </c>
      <c r="S37" s="853">
        <v>15.127999999999997</v>
      </c>
      <c r="T37" s="853">
        <v>8.7029999999999976</v>
      </c>
      <c r="U37" s="853">
        <v>6.4249999999999998</v>
      </c>
      <c r="V37" s="853">
        <v>14.722</v>
      </c>
      <c r="W37" s="853">
        <v>14.722</v>
      </c>
      <c r="X37" s="853">
        <v>0</v>
      </c>
      <c r="Y37" s="853">
        <v>12.379999999999999</v>
      </c>
      <c r="Z37" s="853">
        <v>6.3069999999999995</v>
      </c>
      <c r="AA37" s="853">
        <v>6.0730000000000004</v>
      </c>
      <c r="AB37" s="70">
        <v>17.032</v>
      </c>
      <c r="AC37" s="70">
        <v>17.029</v>
      </c>
      <c r="AD37" s="70">
        <v>3.0000000000000001E-3</v>
      </c>
      <c r="AE37" s="70">
        <v>12.045</v>
      </c>
      <c r="AF37" s="70">
        <v>5.0310000000000006</v>
      </c>
      <c r="AG37" s="70">
        <v>7.0140000000000002</v>
      </c>
      <c r="AH37" s="70">
        <v>15.959</v>
      </c>
      <c r="AI37" s="70">
        <v>15.959</v>
      </c>
      <c r="AJ37" s="70">
        <v>0</v>
      </c>
      <c r="AK37" s="70">
        <v>10.281000000000001</v>
      </c>
      <c r="AL37" s="70">
        <v>2.6459999999999999</v>
      </c>
      <c r="AM37" s="70">
        <v>7.6349999999999998</v>
      </c>
      <c r="AN37" s="70">
        <v>17.472000000000001</v>
      </c>
      <c r="AO37" s="70">
        <v>17.471</v>
      </c>
      <c r="AP37" s="70">
        <v>1E-3</v>
      </c>
      <c r="AQ37" s="70">
        <v>11.875999999999999</v>
      </c>
      <c r="AR37" s="70">
        <v>4.4969999999999999</v>
      </c>
      <c r="AS37" s="70">
        <v>7.3789999999999996</v>
      </c>
      <c r="AT37" s="70">
        <v>17.309000000000001</v>
      </c>
      <c r="AU37" s="70">
        <v>17.308000000000003</v>
      </c>
      <c r="AV37" s="70">
        <v>1E-3</v>
      </c>
      <c r="AW37" s="70">
        <v>11.31</v>
      </c>
      <c r="AX37" s="70">
        <v>4.8739999999999997</v>
      </c>
      <c r="AY37" s="70">
        <v>6.4359999999999999</v>
      </c>
      <c r="AZ37" s="70">
        <v>15.007</v>
      </c>
      <c r="BA37" s="70">
        <v>15.006</v>
      </c>
      <c r="BB37" s="70">
        <v>1E-3</v>
      </c>
      <c r="BC37" s="70">
        <v>10.157999999999999</v>
      </c>
      <c r="BD37" s="70">
        <v>5.1199999999999992</v>
      </c>
      <c r="BE37" s="70">
        <v>5.0380000000000003</v>
      </c>
      <c r="BF37" s="70">
        <v>17.082000000000001</v>
      </c>
      <c r="BG37" s="70">
        <v>17.081</v>
      </c>
      <c r="BH37" s="70">
        <v>1E-3</v>
      </c>
      <c r="BI37" s="70">
        <v>11.486999999999998</v>
      </c>
      <c r="BJ37" s="70">
        <v>5.8129999999999997</v>
      </c>
      <c r="BK37" s="70">
        <v>5.6739999999999995</v>
      </c>
      <c r="BL37" s="70">
        <v>20.504000000000001</v>
      </c>
      <c r="BM37" s="70">
        <v>20.503</v>
      </c>
      <c r="BN37" s="70">
        <v>1E-3</v>
      </c>
      <c r="BO37" s="70">
        <v>11.875</v>
      </c>
      <c r="BP37" s="70">
        <v>5.6469999999999994</v>
      </c>
      <c r="BQ37" s="70">
        <v>6.2280000000000006</v>
      </c>
      <c r="BR37" s="70">
        <v>21.876000000000001</v>
      </c>
      <c r="BS37" s="70">
        <v>21.875</v>
      </c>
      <c r="BT37" s="70">
        <v>1E-3</v>
      </c>
      <c r="BU37" s="70">
        <v>11.372999999999999</v>
      </c>
      <c r="BV37" s="70">
        <v>5.2970000000000006</v>
      </c>
      <c r="BW37" s="70">
        <v>6.0759999999999996</v>
      </c>
      <c r="BX37" s="70">
        <v>17.547000000000001</v>
      </c>
      <c r="BY37" s="70">
        <v>17.547000000000001</v>
      </c>
      <c r="BZ37" s="70">
        <v>0</v>
      </c>
      <c r="CA37" s="70">
        <v>10.247</v>
      </c>
      <c r="CB37" s="70">
        <v>3.8809999999999998</v>
      </c>
      <c r="CC37" s="70">
        <v>6.3660000000000005</v>
      </c>
      <c r="CD37" s="70">
        <v>24.258000000000003</v>
      </c>
      <c r="CE37" s="70">
        <v>24.257000000000001</v>
      </c>
      <c r="CF37" s="70">
        <v>1E-3</v>
      </c>
      <c r="CG37" s="70">
        <v>10.406000000000001</v>
      </c>
      <c r="CH37" s="70">
        <v>3.9060000000000001</v>
      </c>
      <c r="CI37" s="70">
        <v>6.5</v>
      </c>
      <c r="CJ37" s="70">
        <v>26.498999999999999</v>
      </c>
      <c r="CK37" s="70">
        <v>26.498999999999999</v>
      </c>
      <c r="CL37" s="70">
        <v>0</v>
      </c>
      <c r="CM37" s="70">
        <v>10.359</v>
      </c>
      <c r="CN37" s="70">
        <v>3.6609999999999996</v>
      </c>
      <c r="CO37" s="70">
        <v>6.6979999999999995</v>
      </c>
      <c r="CP37" s="70">
        <v>23.916</v>
      </c>
      <c r="CQ37" s="70">
        <v>23.916</v>
      </c>
      <c r="CR37" s="70">
        <v>0</v>
      </c>
      <c r="CS37" s="70">
        <v>9.8629999999999995</v>
      </c>
      <c r="CT37" s="70">
        <v>2.8200000000000003</v>
      </c>
      <c r="CU37" s="70">
        <v>7.0430000000000001</v>
      </c>
      <c r="CV37" s="70">
        <v>14.436</v>
      </c>
      <c r="CW37" s="70">
        <v>14.436</v>
      </c>
      <c r="CX37" s="70">
        <v>0</v>
      </c>
      <c r="CY37" s="70">
        <v>10.379</v>
      </c>
      <c r="CZ37" s="70">
        <v>3.2790000000000004</v>
      </c>
      <c r="DA37" s="70">
        <v>7.1</v>
      </c>
      <c r="DB37" s="70">
        <v>15.959</v>
      </c>
      <c r="DC37" s="70">
        <v>15.959</v>
      </c>
      <c r="DD37" s="70">
        <v>0</v>
      </c>
      <c r="DE37" s="70">
        <v>10.281000000000001</v>
      </c>
      <c r="DF37" s="70">
        <v>2.6459999999999999</v>
      </c>
      <c r="DG37" s="70">
        <v>7.6349999999999998</v>
      </c>
      <c r="DH37" s="70">
        <v>28.147000000000002</v>
      </c>
      <c r="DI37" s="70">
        <v>28.146000000000001</v>
      </c>
      <c r="DJ37" s="70">
        <v>1E-3</v>
      </c>
      <c r="DK37" s="70">
        <v>12.943999999999999</v>
      </c>
      <c r="DL37" s="70">
        <v>3.5089999999999995</v>
      </c>
      <c r="DM37" s="70">
        <v>9.4349999999999987</v>
      </c>
      <c r="DN37" s="70">
        <v>20.207999999999998</v>
      </c>
      <c r="DO37" s="70">
        <v>20.207999999999998</v>
      </c>
      <c r="DP37" s="70">
        <v>0</v>
      </c>
      <c r="DQ37" s="70">
        <v>11.545999999999999</v>
      </c>
      <c r="DR37" s="70">
        <v>3.7290000000000001</v>
      </c>
      <c r="DS37" s="70">
        <v>7.8169999999999993</v>
      </c>
      <c r="DT37" s="70">
        <v>20.930999999999997</v>
      </c>
      <c r="DU37" s="70">
        <v>20.928999999999998</v>
      </c>
      <c r="DV37" s="70">
        <v>2E-3</v>
      </c>
      <c r="DW37" s="70">
        <v>12.682</v>
      </c>
      <c r="DX37" s="70">
        <v>4.7650000000000006</v>
      </c>
      <c r="DY37" s="70">
        <v>7.9169999999999998</v>
      </c>
      <c r="DZ37" s="70">
        <v>23.058</v>
      </c>
      <c r="EA37" s="70">
        <v>23.056000000000001</v>
      </c>
      <c r="EB37" s="70">
        <v>2E-3</v>
      </c>
      <c r="EC37" s="70">
        <v>13.041</v>
      </c>
      <c r="ED37" s="70">
        <v>4.7290000000000001</v>
      </c>
      <c r="EE37" s="70">
        <v>8.3119999999999994</v>
      </c>
      <c r="EF37" s="70">
        <v>16.190999999999999</v>
      </c>
      <c r="EG37" s="70">
        <v>16.189</v>
      </c>
      <c r="EH37" s="70">
        <v>2E-3</v>
      </c>
      <c r="EI37" s="70">
        <v>10.749000000000001</v>
      </c>
      <c r="EJ37" s="70">
        <v>3.1810000000000005</v>
      </c>
      <c r="EK37" s="70">
        <v>7.5680000000000005</v>
      </c>
      <c r="EL37" s="70">
        <v>18.137</v>
      </c>
      <c r="EM37" s="70">
        <v>18.135999999999999</v>
      </c>
      <c r="EN37" s="70">
        <v>1E-3</v>
      </c>
      <c r="EO37" s="70">
        <v>11.978999999999999</v>
      </c>
      <c r="EP37" s="70">
        <v>4.4290000000000003</v>
      </c>
      <c r="EQ37" s="70">
        <v>7.55</v>
      </c>
      <c r="ER37" s="70">
        <v>19.745000000000001</v>
      </c>
      <c r="ES37" s="70">
        <v>19.744</v>
      </c>
      <c r="ET37" s="70">
        <v>1E-3</v>
      </c>
      <c r="EU37" s="70">
        <v>9.9379999999999988</v>
      </c>
      <c r="EV37" s="70">
        <v>2.6579999999999995</v>
      </c>
      <c r="EW37" s="70">
        <v>7.28</v>
      </c>
      <c r="EX37" s="70">
        <v>21.62</v>
      </c>
      <c r="EY37" s="70">
        <v>21.619</v>
      </c>
      <c r="EZ37" s="70">
        <v>1E-3</v>
      </c>
      <c r="FA37" s="70">
        <v>13.368999999999998</v>
      </c>
      <c r="FB37" s="70">
        <v>5.47</v>
      </c>
      <c r="FC37" s="70">
        <v>7.899</v>
      </c>
      <c r="FD37" s="70">
        <v>20.323</v>
      </c>
      <c r="FE37" s="70">
        <v>20.321999999999999</v>
      </c>
      <c r="FF37" s="70">
        <v>1E-3</v>
      </c>
      <c r="FG37" s="70">
        <v>16.180999999999997</v>
      </c>
      <c r="FH37" s="70">
        <v>7.5680000000000005</v>
      </c>
      <c r="FI37" s="70">
        <v>8.6129999999999995</v>
      </c>
      <c r="FJ37" s="70">
        <v>19.75</v>
      </c>
      <c r="FK37" s="70">
        <v>19.748999999999999</v>
      </c>
      <c r="FL37" s="70">
        <v>1E-3</v>
      </c>
      <c r="FM37" s="70">
        <v>15.859000000000002</v>
      </c>
      <c r="FN37" s="70">
        <v>6.8940000000000001</v>
      </c>
      <c r="FO37" s="70">
        <v>8.9649999999999999</v>
      </c>
      <c r="FP37" s="70">
        <v>21.413</v>
      </c>
      <c r="FQ37" s="70">
        <v>21.412000000000003</v>
      </c>
      <c r="FR37" s="70">
        <v>1E-3</v>
      </c>
      <c r="FS37" s="70">
        <v>14.117000000000001</v>
      </c>
      <c r="FT37" s="70">
        <v>4.5970000000000004</v>
      </c>
      <c r="FU37" s="70">
        <v>9.52</v>
      </c>
      <c r="FV37" s="70">
        <v>38.198999999999998</v>
      </c>
      <c r="FW37" s="70">
        <v>38.198</v>
      </c>
      <c r="FX37" s="70">
        <v>1E-3</v>
      </c>
      <c r="FY37" s="70">
        <v>13.37</v>
      </c>
      <c r="FZ37" s="70">
        <v>4.2</v>
      </c>
      <c r="GA37" s="70">
        <v>9.17</v>
      </c>
      <c r="GB37" s="70">
        <v>28.147000000000002</v>
      </c>
      <c r="GC37" s="70">
        <v>28.146000000000001</v>
      </c>
      <c r="GD37" s="70">
        <v>1E-3</v>
      </c>
      <c r="GE37" s="70">
        <v>12.943999999999999</v>
      </c>
      <c r="GF37" s="70">
        <v>3.5089999999999995</v>
      </c>
      <c r="GG37" s="70">
        <v>9.4349999999999987</v>
      </c>
      <c r="GH37" s="236">
        <v>46.378</v>
      </c>
      <c r="GI37" s="236">
        <v>46.375</v>
      </c>
      <c r="GJ37" s="236">
        <v>0</v>
      </c>
      <c r="GK37" s="236">
        <v>13.042</v>
      </c>
      <c r="GL37" s="236">
        <v>3.3490000000000002</v>
      </c>
      <c r="GM37" s="236">
        <v>9.6929999999999996</v>
      </c>
      <c r="GN37" s="236">
        <v>30.302</v>
      </c>
      <c r="GO37" s="236">
        <v>30.302</v>
      </c>
      <c r="GP37" s="236">
        <v>0</v>
      </c>
      <c r="GQ37" s="236">
        <v>13.978</v>
      </c>
      <c r="GR37" s="236">
        <v>4.4030000000000005</v>
      </c>
      <c r="GS37" s="236">
        <v>9.5750000000000011</v>
      </c>
      <c r="GT37" s="1100" t="s">
        <v>2663</v>
      </c>
      <c r="GU37" s="160">
        <v>31</v>
      </c>
    </row>
    <row r="38" spans="1:203" s="62" customFormat="1" ht="15.75">
      <c r="A38" s="85">
        <v>32</v>
      </c>
      <c r="B38" s="1093" t="s">
        <v>2402</v>
      </c>
      <c r="C38" s="49" t="s">
        <v>2350</v>
      </c>
      <c r="D38" s="853">
        <v>16.145000000000003</v>
      </c>
      <c r="E38" s="853">
        <v>16.045000000000002</v>
      </c>
      <c r="F38" s="853">
        <v>9.9999999999999992E-2</v>
      </c>
      <c r="G38" s="853">
        <v>410.71999999999997</v>
      </c>
      <c r="H38" s="853">
        <v>264.62099999999998</v>
      </c>
      <c r="I38" s="853">
        <v>146.09899999999999</v>
      </c>
      <c r="J38" s="853">
        <v>340.25600000000009</v>
      </c>
      <c r="K38" s="853">
        <v>339.88700000000006</v>
      </c>
      <c r="L38" s="853">
        <v>0.36899999999999999</v>
      </c>
      <c r="M38" s="853">
        <v>391.60199999999998</v>
      </c>
      <c r="N38" s="853">
        <v>246.99799999999999</v>
      </c>
      <c r="O38" s="853">
        <v>144.60400000000001</v>
      </c>
      <c r="P38" s="853">
        <v>7.6379999999999999</v>
      </c>
      <c r="Q38" s="853">
        <v>3.7389999999999999</v>
      </c>
      <c r="R38" s="853">
        <v>3.899</v>
      </c>
      <c r="S38" s="853">
        <v>415.92200000000003</v>
      </c>
      <c r="T38" s="853">
        <v>78.028999999999996</v>
      </c>
      <c r="U38" s="853">
        <v>337.89300000000003</v>
      </c>
      <c r="V38" s="853">
        <v>5.9719999999999995</v>
      </c>
      <c r="W38" s="853">
        <v>5.6509999999999998</v>
      </c>
      <c r="X38" s="853">
        <v>0.32100000000000001</v>
      </c>
      <c r="Y38" s="853">
        <v>463.15299999999991</v>
      </c>
      <c r="Z38" s="853">
        <v>76.830000000000013</v>
      </c>
      <c r="AA38" s="853">
        <v>386.32299999999992</v>
      </c>
      <c r="AB38" s="70">
        <v>5.7670000000000003</v>
      </c>
      <c r="AC38" s="70">
        <v>5.7610000000000001</v>
      </c>
      <c r="AD38" s="70">
        <v>6.0000000000000001E-3</v>
      </c>
      <c r="AE38" s="70">
        <v>535.69399999999996</v>
      </c>
      <c r="AF38" s="70">
        <v>93.711999999999989</v>
      </c>
      <c r="AG38" s="70">
        <v>441.98200000000003</v>
      </c>
      <c r="AH38" s="70">
        <v>11.600999999999999</v>
      </c>
      <c r="AI38" s="70">
        <v>11.417</v>
      </c>
      <c r="AJ38" s="70">
        <v>0.184</v>
      </c>
      <c r="AK38" s="70">
        <v>523.94899999999996</v>
      </c>
      <c r="AL38" s="70">
        <v>167.899</v>
      </c>
      <c r="AM38" s="70">
        <v>356.05</v>
      </c>
      <c r="AN38" s="70">
        <v>8.0619999999999994</v>
      </c>
      <c r="AO38" s="70">
        <v>8.0570000000000004</v>
      </c>
      <c r="AP38" s="70">
        <v>5.0000000000000001E-3</v>
      </c>
      <c r="AQ38" s="70">
        <v>512.27899999999988</v>
      </c>
      <c r="AR38" s="70">
        <v>96.593000000000004</v>
      </c>
      <c r="AS38" s="70">
        <v>415.68599999999998</v>
      </c>
      <c r="AT38" s="70">
        <v>9.875</v>
      </c>
      <c r="AU38" s="70">
        <v>9.8670000000000009</v>
      </c>
      <c r="AV38" s="70">
        <v>8.0000000000000002E-3</v>
      </c>
      <c r="AW38" s="70">
        <v>496.65000000000003</v>
      </c>
      <c r="AX38" s="70">
        <v>93.069000000000017</v>
      </c>
      <c r="AY38" s="70">
        <v>403.58100000000002</v>
      </c>
      <c r="AZ38" s="70">
        <v>19.868000000000002</v>
      </c>
      <c r="BA38" s="70">
        <v>19.858000000000001</v>
      </c>
      <c r="BB38" s="70">
        <v>0.01</v>
      </c>
      <c r="BC38" s="70">
        <v>447.02499999999998</v>
      </c>
      <c r="BD38" s="70">
        <v>86.557000000000016</v>
      </c>
      <c r="BE38" s="70">
        <v>360.46800000000007</v>
      </c>
      <c r="BF38" s="70">
        <v>22.622999999999998</v>
      </c>
      <c r="BG38" s="70">
        <v>22.613</v>
      </c>
      <c r="BH38" s="70">
        <v>0.01</v>
      </c>
      <c r="BI38" s="70">
        <v>469.11799999999999</v>
      </c>
      <c r="BJ38" s="70">
        <v>93.132999999999996</v>
      </c>
      <c r="BK38" s="70">
        <v>375.98500000000001</v>
      </c>
      <c r="BL38" s="70">
        <v>18.212</v>
      </c>
      <c r="BM38" s="70">
        <v>18.204999999999998</v>
      </c>
      <c r="BN38" s="70">
        <v>7.0000000000000001E-3</v>
      </c>
      <c r="BO38" s="70">
        <v>520.70500000000004</v>
      </c>
      <c r="BP38" s="70">
        <v>94.72999999999999</v>
      </c>
      <c r="BQ38" s="70">
        <v>425.97500000000002</v>
      </c>
      <c r="BR38" s="70">
        <v>20.186</v>
      </c>
      <c r="BS38" s="70">
        <v>20.179000000000002</v>
      </c>
      <c r="BT38" s="70">
        <v>7.0000000000000001E-3</v>
      </c>
      <c r="BU38" s="70">
        <v>525.28300000000002</v>
      </c>
      <c r="BV38" s="70">
        <v>86.709000000000003</v>
      </c>
      <c r="BW38" s="70">
        <v>438.57400000000001</v>
      </c>
      <c r="BX38" s="70">
        <v>19.463999999999999</v>
      </c>
      <c r="BY38" s="70">
        <v>19.454000000000001</v>
      </c>
      <c r="BZ38" s="70">
        <v>0.01</v>
      </c>
      <c r="CA38" s="70">
        <v>429.69799999999998</v>
      </c>
      <c r="CB38" s="70">
        <v>83.200999999999993</v>
      </c>
      <c r="CC38" s="70">
        <v>346.49700000000001</v>
      </c>
      <c r="CD38" s="70">
        <v>14.983000000000001</v>
      </c>
      <c r="CE38" s="70">
        <v>14.975999999999999</v>
      </c>
      <c r="CF38" s="70">
        <v>7.0000000000000001E-3</v>
      </c>
      <c r="CG38" s="70">
        <v>442.18299999999999</v>
      </c>
      <c r="CH38" s="70">
        <v>86.215000000000003</v>
      </c>
      <c r="CI38" s="70">
        <v>355.96800000000002</v>
      </c>
      <c r="CJ38" s="70">
        <v>11.147</v>
      </c>
      <c r="CK38" s="70">
        <v>11.141</v>
      </c>
      <c r="CL38" s="70">
        <v>6.0000000000000001E-3</v>
      </c>
      <c r="CM38" s="70">
        <v>427.42699999999996</v>
      </c>
      <c r="CN38" s="70">
        <v>78.314999999999998</v>
      </c>
      <c r="CO38" s="70">
        <v>349.11200000000002</v>
      </c>
      <c r="CP38" s="70">
        <v>10.280999999999999</v>
      </c>
      <c r="CQ38" s="70">
        <v>10.180999999999999</v>
      </c>
      <c r="CR38" s="70">
        <v>0.1</v>
      </c>
      <c r="CS38" s="70">
        <v>511.55700000000002</v>
      </c>
      <c r="CT38" s="70">
        <v>157.07599999999999</v>
      </c>
      <c r="CU38" s="70">
        <v>354.48099999999994</v>
      </c>
      <c r="CV38" s="70">
        <v>13.205</v>
      </c>
      <c r="CW38" s="70">
        <v>13.202</v>
      </c>
      <c r="CX38" s="70">
        <v>3.0000000000000001E-3</v>
      </c>
      <c r="CY38" s="70">
        <v>515.62800000000004</v>
      </c>
      <c r="CZ38" s="70">
        <v>156.70699999999999</v>
      </c>
      <c r="DA38" s="70">
        <v>358.92100000000005</v>
      </c>
      <c r="DB38" s="70">
        <v>11.600999999999999</v>
      </c>
      <c r="DC38" s="70">
        <v>11.417</v>
      </c>
      <c r="DD38" s="70">
        <v>0.184</v>
      </c>
      <c r="DE38" s="70">
        <v>523.94899999999996</v>
      </c>
      <c r="DF38" s="70">
        <v>167.899</v>
      </c>
      <c r="DG38" s="70">
        <v>356.05</v>
      </c>
      <c r="DH38" s="70">
        <v>31.233000000000001</v>
      </c>
      <c r="DI38" s="70">
        <v>30.216000000000001</v>
      </c>
      <c r="DJ38" s="70">
        <v>1.0169999999999999</v>
      </c>
      <c r="DK38" s="70">
        <v>500.74399999999997</v>
      </c>
      <c r="DL38" s="70">
        <v>123.21499999999999</v>
      </c>
      <c r="DM38" s="70">
        <v>377.529</v>
      </c>
      <c r="DN38" s="70">
        <v>11.193</v>
      </c>
      <c r="DO38" s="70">
        <v>11.179</v>
      </c>
      <c r="DP38" s="70">
        <v>1.4E-2</v>
      </c>
      <c r="DQ38" s="70">
        <v>528.71100000000001</v>
      </c>
      <c r="DR38" s="70">
        <v>162.435</v>
      </c>
      <c r="DS38" s="70">
        <v>366.27600000000001</v>
      </c>
      <c r="DT38" s="70">
        <v>11.379</v>
      </c>
      <c r="DU38" s="70">
        <v>11.364000000000001</v>
      </c>
      <c r="DV38" s="70">
        <v>1.4999999999999999E-2</v>
      </c>
      <c r="DW38" s="70">
        <v>522.93900000000008</v>
      </c>
      <c r="DX38" s="70">
        <v>164.27600000000001</v>
      </c>
      <c r="DY38" s="70">
        <v>358.66300000000001</v>
      </c>
      <c r="DZ38" s="70">
        <v>10.234</v>
      </c>
      <c r="EA38" s="70">
        <v>9.9429999999999996</v>
      </c>
      <c r="EB38" s="70">
        <v>0.29100000000000004</v>
      </c>
      <c r="EC38" s="70">
        <v>487.25199999999995</v>
      </c>
      <c r="ED38" s="70">
        <v>148.92700000000002</v>
      </c>
      <c r="EE38" s="70">
        <v>338.32500000000005</v>
      </c>
      <c r="EF38" s="70">
        <v>11.638000000000002</v>
      </c>
      <c r="EG38" s="70">
        <v>11.623000000000001</v>
      </c>
      <c r="EH38" s="70">
        <v>1.4999999999999999E-2</v>
      </c>
      <c r="EI38" s="70">
        <v>490.08900000000006</v>
      </c>
      <c r="EJ38" s="70">
        <v>152.845</v>
      </c>
      <c r="EK38" s="70">
        <v>337.24400000000003</v>
      </c>
      <c r="EL38" s="70">
        <v>11.260000000000002</v>
      </c>
      <c r="EM38" s="70">
        <v>11.228000000000002</v>
      </c>
      <c r="EN38" s="70">
        <v>3.2000000000000001E-2</v>
      </c>
      <c r="EO38" s="70">
        <v>490.00200000000001</v>
      </c>
      <c r="EP38" s="70">
        <v>151.899</v>
      </c>
      <c r="EQ38" s="70">
        <v>338.10300000000001</v>
      </c>
      <c r="ER38" s="70">
        <v>9.863999999999999</v>
      </c>
      <c r="ES38" s="70">
        <v>9.8330000000000002</v>
      </c>
      <c r="ET38" s="70">
        <v>3.1E-2</v>
      </c>
      <c r="EU38" s="70">
        <v>481.51600000000008</v>
      </c>
      <c r="EV38" s="70">
        <v>145.80099999999999</v>
      </c>
      <c r="EW38" s="70">
        <v>335.71500000000003</v>
      </c>
      <c r="EX38" s="70">
        <v>8.2789999999999999</v>
      </c>
      <c r="EY38" s="70">
        <v>8.1790000000000003</v>
      </c>
      <c r="EZ38" s="70">
        <v>9.9999999999999992E-2</v>
      </c>
      <c r="FA38" s="70">
        <v>439.39499999999998</v>
      </c>
      <c r="FB38" s="70">
        <v>107.273</v>
      </c>
      <c r="FC38" s="70">
        <v>332.12200000000001</v>
      </c>
      <c r="FD38" s="70">
        <v>20.368000000000002</v>
      </c>
      <c r="FE38" s="70">
        <v>20.353999999999999</v>
      </c>
      <c r="FF38" s="70">
        <v>1.4E-2</v>
      </c>
      <c r="FG38" s="70">
        <v>508.54200000000003</v>
      </c>
      <c r="FH38" s="70">
        <v>138.73500000000001</v>
      </c>
      <c r="FI38" s="70">
        <v>369.80700000000002</v>
      </c>
      <c r="FJ38" s="70">
        <v>21.228999999999999</v>
      </c>
      <c r="FK38" s="70">
        <v>21.126999999999995</v>
      </c>
      <c r="FL38" s="70">
        <v>0.10199999999999999</v>
      </c>
      <c r="FM38" s="70">
        <v>517.41599999999994</v>
      </c>
      <c r="FN38" s="70">
        <v>144.02799999999999</v>
      </c>
      <c r="FO38" s="70">
        <v>373.38799999999998</v>
      </c>
      <c r="FP38" s="70">
        <v>20.763999999999999</v>
      </c>
      <c r="FQ38" s="70">
        <v>20.544999999999998</v>
      </c>
      <c r="FR38" s="70">
        <v>0.219</v>
      </c>
      <c r="FS38" s="70">
        <v>489.72199999999998</v>
      </c>
      <c r="FT38" s="70">
        <v>118.958</v>
      </c>
      <c r="FU38" s="70">
        <v>370.76400000000001</v>
      </c>
      <c r="FV38" s="70">
        <v>21.405999999999999</v>
      </c>
      <c r="FW38" s="70">
        <v>21.393000000000001</v>
      </c>
      <c r="FX38" s="70">
        <v>1.2999999999999999E-2</v>
      </c>
      <c r="FY38" s="70">
        <v>499.76499999999999</v>
      </c>
      <c r="FZ38" s="70">
        <v>116.03099999999999</v>
      </c>
      <c r="GA38" s="70">
        <v>383.73400000000004</v>
      </c>
      <c r="GB38" s="70">
        <v>31.233000000000001</v>
      </c>
      <c r="GC38" s="70">
        <v>30.216000000000001</v>
      </c>
      <c r="GD38" s="70">
        <v>1.0169999999999999</v>
      </c>
      <c r="GE38" s="70">
        <v>500.74399999999997</v>
      </c>
      <c r="GF38" s="70">
        <v>123.21499999999999</v>
      </c>
      <c r="GG38" s="70">
        <v>377.529</v>
      </c>
      <c r="GH38" s="236">
        <v>52.301000000000002</v>
      </c>
      <c r="GI38" s="236">
        <v>46.847999999999999</v>
      </c>
      <c r="GJ38" s="236">
        <v>5.4530000000000003</v>
      </c>
      <c r="GK38" s="236">
        <v>456.34500000000003</v>
      </c>
      <c r="GL38" s="236">
        <v>98.266000000000005</v>
      </c>
      <c r="GM38" s="236">
        <v>358.07900000000001</v>
      </c>
      <c r="GN38" s="236">
        <v>27.820999999999998</v>
      </c>
      <c r="GO38" s="236">
        <v>26.006</v>
      </c>
      <c r="GP38" s="236">
        <v>1.8139999999999998</v>
      </c>
      <c r="GQ38" s="236">
        <v>456.505</v>
      </c>
      <c r="GR38" s="236">
        <v>101.875</v>
      </c>
      <c r="GS38" s="236">
        <v>354.63</v>
      </c>
      <c r="GT38" s="1100" t="s">
        <v>2664</v>
      </c>
      <c r="GU38" s="160">
        <v>32</v>
      </c>
    </row>
    <row r="39" spans="1:203" s="62" customFormat="1" ht="15.75">
      <c r="A39" s="85">
        <v>33</v>
      </c>
      <c r="B39" s="1093" t="s">
        <v>706</v>
      </c>
      <c r="C39" s="49" t="s">
        <v>2350</v>
      </c>
      <c r="D39" s="853">
        <v>26.742999999999995</v>
      </c>
      <c r="E39" s="853">
        <v>26.571999999999996</v>
      </c>
      <c r="F39" s="853">
        <v>0.17099999999999999</v>
      </c>
      <c r="G39" s="853">
        <v>1708.9630000000002</v>
      </c>
      <c r="H39" s="853">
        <v>1292.2370000000001</v>
      </c>
      <c r="I39" s="853">
        <v>416.726</v>
      </c>
      <c r="J39" s="853">
        <v>30.77</v>
      </c>
      <c r="K39" s="853">
        <v>30.689</v>
      </c>
      <c r="L39" s="853">
        <v>8.1000000000000003E-2</v>
      </c>
      <c r="M39" s="853">
        <v>1373.2799999999997</v>
      </c>
      <c r="N39" s="853">
        <v>1362.0259999999998</v>
      </c>
      <c r="O39" s="853">
        <v>11.254000000000001</v>
      </c>
      <c r="P39" s="853">
        <v>51.910000000000011</v>
      </c>
      <c r="Q39" s="853">
        <v>49.64800000000001</v>
      </c>
      <c r="R39" s="853">
        <v>2.262</v>
      </c>
      <c r="S39" s="853">
        <v>1310.0049999999999</v>
      </c>
      <c r="T39" s="853">
        <v>1282.0669999999998</v>
      </c>
      <c r="U39" s="853">
        <v>27.937999999999999</v>
      </c>
      <c r="V39" s="853">
        <v>73.417999999999992</v>
      </c>
      <c r="W39" s="853">
        <v>72.715999999999994</v>
      </c>
      <c r="X39" s="853">
        <v>0.70200000000000007</v>
      </c>
      <c r="Y39" s="853">
        <v>1631.768</v>
      </c>
      <c r="Z39" s="853">
        <v>1488.1279999999999</v>
      </c>
      <c r="AA39" s="853">
        <v>143.64000000000001</v>
      </c>
      <c r="AB39" s="70">
        <v>47.588000000000008</v>
      </c>
      <c r="AC39" s="70">
        <v>46.655000000000001</v>
      </c>
      <c r="AD39" s="70">
        <v>0.93300000000000005</v>
      </c>
      <c r="AE39" s="70">
        <v>1703.723</v>
      </c>
      <c r="AF39" s="70">
        <v>1679.6470000000002</v>
      </c>
      <c r="AG39" s="70">
        <v>24.076000000000001</v>
      </c>
      <c r="AH39" s="70">
        <v>110.13100000000001</v>
      </c>
      <c r="AI39" s="70">
        <v>110.07600000000001</v>
      </c>
      <c r="AJ39" s="70">
        <v>5.5E-2</v>
      </c>
      <c r="AK39" s="70">
        <v>2129.5819999999999</v>
      </c>
      <c r="AL39" s="70">
        <v>2117.1420000000003</v>
      </c>
      <c r="AM39" s="70">
        <v>12.44</v>
      </c>
      <c r="AN39" s="70">
        <v>64.103000000000009</v>
      </c>
      <c r="AO39" s="70">
        <v>53.073</v>
      </c>
      <c r="AP39" s="70">
        <v>11.03</v>
      </c>
      <c r="AQ39" s="70">
        <v>1679.319</v>
      </c>
      <c r="AR39" s="70">
        <v>1660.8389999999999</v>
      </c>
      <c r="AS39" s="70">
        <v>18.48</v>
      </c>
      <c r="AT39" s="70">
        <v>64.426999999999992</v>
      </c>
      <c r="AU39" s="70">
        <v>53.067999999999998</v>
      </c>
      <c r="AV39" s="70">
        <v>11.359</v>
      </c>
      <c r="AW39" s="70">
        <v>1680.671</v>
      </c>
      <c r="AX39" s="70">
        <v>1663.98</v>
      </c>
      <c r="AY39" s="70">
        <v>16.691000000000003</v>
      </c>
      <c r="AZ39" s="70">
        <v>205.083</v>
      </c>
      <c r="BA39" s="70">
        <v>191.46599999999998</v>
      </c>
      <c r="BB39" s="70">
        <v>13.616999999999999</v>
      </c>
      <c r="BC39" s="70">
        <v>1582.7370000000001</v>
      </c>
      <c r="BD39" s="70">
        <v>1564.567</v>
      </c>
      <c r="BE39" s="70">
        <v>18.170000000000002</v>
      </c>
      <c r="BF39" s="70">
        <v>400.04599999999999</v>
      </c>
      <c r="BG39" s="70">
        <v>384.82499999999999</v>
      </c>
      <c r="BH39" s="70">
        <v>15.221</v>
      </c>
      <c r="BI39" s="70">
        <v>1778.4739999999999</v>
      </c>
      <c r="BJ39" s="70">
        <v>1760.4190000000001</v>
      </c>
      <c r="BK39" s="70">
        <v>18.055</v>
      </c>
      <c r="BL39" s="70">
        <v>190.25700000000001</v>
      </c>
      <c r="BM39" s="70">
        <v>174.126</v>
      </c>
      <c r="BN39" s="70">
        <v>16.131</v>
      </c>
      <c r="BO39" s="70">
        <v>2003.3990000000001</v>
      </c>
      <c r="BP39" s="70">
        <v>1984.2350000000001</v>
      </c>
      <c r="BQ39" s="70">
        <v>19.164000000000001</v>
      </c>
      <c r="BR39" s="70">
        <v>181.82699999999997</v>
      </c>
      <c r="BS39" s="70">
        <v>163.27199999999999</v>
      </c>
      <c r="BT39" s="70">
        <v>18.555</v>
      </c>
      <c r="BU39" s="70">
        <v>2005.7670000000001</v>
      </c>
      <c r="BV39" s="70">
        <v>1986.3739999999998</v>
      </c>
      <c r="BW39" s="70">
        <v>19.393000000000001</v>
      </c>
      <c r="BX39" s="70">
        <v>168.42500000000001</v>
      </c>
      <c r="BY39" s="70">
        <v>168.41300000000001</v>
      </c>
      <c r="BZ39" s="70">
        <v>1.2E-2</v>
      </c>
      <c r="CA39" s="70">
        <v>1987.7370000000001</v>
      </c>
      <c r="CB39" s="70">
        <v>1971.491</v>
      </c>
      <c r="CC39" s="70">
        <v>16.245999999999999</v>
      </c>
      <c r="CD39" s="70">
        <v>186.29499999999999</v>
      </c>
      <c r="CE39" s="70">
        <v>186.29</v>
      </c>
      <c r="CF39" s="70">
        <v>5.0000000000000001E-3</v>
      </c>
      <c r="CG39" s="70">
        <v>1997.7169999999999</v>
      </c>
      <c r="CH39" s="70">
        <v>1978.91</v>
      </c>
      <c r="CI39" s="70">
        <v>18.807000000000002</v>
      </c>
      <c r="CJ39" s="70">
        <v>166.32500000000002</v>
      </c>
      <c r="CK39" s="70">
        <v>166.32300000000001</v>
      </c>
      <c r="CL39" s="70">
        <v>2E-3</v>
      </c>
      <c r="CM39" s="70">
        <v>2085.335</v>
      </c>
      <c r="CN39" s="70">
        <v>2067.8409999999999</v>
      </c>
      <c r="CO39" s="70">
        <v>17.494</v>
      </c>
      <c r="CP39" s="70">
        <v>183.91200000000001</v>
      </c>
      <c r="CQ39" s="70">
        <v>183.87699999999998</v>
      </c>
      <c r="CR39" s="70">
        <v>3.5000000000000003E-2</v>
      </c>
      <c r="CS39" s="70">
        <v>2031.4249999999997</v>
      </c>
      <c r="CT39" s="70">
        <v>2013.299</v>
      </c>
      <c r="CU39" s="70">
        <v>18.125999999999998</v>
      </c>
      <c r="CV39" s="70">
        <v>190.36699999999999</v>
      </c>
      <c r="CW39" s="70">
        <v>190.13399999999999</v>
      </c>
      <c r="CX39" s="70">
        <v>0.23300000000000001</v>
      </c>
      <c r="CY39" s="70">
        <v>2054.6889999999999</v>
      </c>
      <c r="CZ39" s="70">
        <v>2036.3319999999999</v>
      </c>
      <c r="DA39" s="70">
        <v>18.356999999999999</v>
      </c>
      <c r="DB39" s="70">
        <v>110.13100000000001</v>
      </c>
      <c r="DC39" s="70">
        <v>110.07600000000001</v>
      </c>
      <c r="DD39" s="70">
        <v>5.5E-2</v>
      </c>
      <c r="DE39" s="70">
        <v>2129.5819999999999</v>
      </c>
      <c r="DF39" s="70">
        <v>2117.1420000000003</v>
      </c>
      <c r="DG39" s="70">
        <v>12.44</v>
      </c>
      <c r="DH39" s="70">
        <v>170.262</v>
      </c>
      <c r="DI39" s="70">
        <v>170.25799999999998</v>
      </c>
      <c r="DJ39" s="70">
        <v>4.0000000000000001E-3</v>
      </c>
      <c r="DK39" s="70">
        <v>1447.5909999999999</v>
      </c>
      <c r="DL39" s="70">
        <v>1429.606</v>
      </c>
      <c r="DM39" s="70">
        <v>17.984999999999999</v>
      </c>
      <c r="DN39" s="70">
        <v>121.79299999999999</v>
      </c>
      <c r="DO39" s="70">
        <v>121.712</v>
      </c>
      <c r="DP39" s="70">
        <v>8.1000000000000003E-2</v>
      </c>
      <c r="DQ39" s="70">
        <v>2126.5219999999999</v>
      </c>
      <c r="DR39" s="70">
        <v>2113.7530000000002</v>
      </c>
      <c r="DS39" s="70">
        <v>12.769</v>
      </c>
      <c r="DT39" s="70">
        <v>112.733</v>
      </c>
      <c r="DU39" s="70">
        <v>112.66400000000002</v>
      </c>
      <c r="DV39" s="70">
        <v>6.9000000000000006E-2</v>
      </c>
      <c r="DW39" s="70">
        <v>2126.9739999999997</v>
      </c>
      <c r="DX39" s="70">
        <v>2113.8100000000004</v>
      </c>
      <c r="DY39" s="70">
        <v>13.164000000000001</v>
      </c>
      <c r="DZ39" s="70">
        <v>113.13200000000001</v>
      </c>
      <c r="EA39" s="70">
        <v>113.129</v>
      </c>
      <c r="EB39" s="70">
        <v>3.0000000000000001E-3</v>
      </c>
      <c r="EC39" s="70">
        <v>2166.0539999999996</v>
      </c>
      <c r="ED39" s="70">
        <v>2062.8289999999997</v>
      </c>
      <c r="EE39" s="70">
        <v>103.22499999999999</v>
      </c>
      <c r="EF39" s="70">
        <v>106.358</v>
      </c>
      <c r="EG39" s="70">
        <v>106.328</v>
      </c>
      <c r="EH39" s="70">
        <v>0.03</v>
      </c>
      <c r="EI39" s="70">
        <v>2196.0800000000004</v>
      </c>
      <c r="EJ39" s="70">
        <v>2092.4880000000003</v>
      </c>
      <c r="EK39" s="70">
        <v>103.59200000000001</v>
      </c>
      <c r="EL39" s="70">
        <v>97.06</v>
      </c>
      <c r="EM39" s="70">
        <v>96.974000000000004</v>
      </c>
      <c r="EN39" s="70">
        <v>8.5999999999999993E-2</v>
      </c>
      <c r="EO39" s="70">
        <v>2213.576</v>
      </c>
      <c r="EP39" s="70">
        <v>2109.4790000000003</v>
      </c>
      <c r="EQ39" s="70">
        <v>104.09699999999999</v>
      </c>
      <c r="ER39" s="70">
        <v>117.952</v>
      </c>
      <c r="ES39" s="70">
        <v>117.91800000000001</v>
      </c>
      <c r="ET39" s="70">
        <v>3.4000000000000002E-2</v>
      </c>
      <c r="EU39" s="70">
        <v>2202.0419999999999</v>
      </c>
      <c r="EV39" s="70">
        <v>2097.7400000000002</v>
      </c>
      <c r="EW39" s="70">
        <v>104.30199999999999</v>
      </c>
      <c r="EX39" s="70">
        <v>110.18599999999999</v>
      </c>
      <c r="EY39" s="70">
        <v>110.12599999999999</v>
      </c>
      <c r="EZ39" s="70">
        <v>0.06</v>
      </c>
      <c r="FA39" s="70">
        <v>1530.376</v>
      </c>
      <c r="FB39" s="70">
        <v>1426.5219999999999</v>
      </c>
      <c r="FC39" s="70">
        <v>103.854</v>
      </c>
      <c r="FD39" s="70">
        <v>274.673</v>
      </c>
      <c r="FE39" s="70">
        <v>274.52100000000002</v>
      </c>
      <c r="FF39" s="70">
        <v>0.152</v>
      </c>
      <c r="FG39" s="70">
        <v>1596.6610000000001</v>
      </c>
      <c r="FH39" s="70">
        <v>1493.251</v>
      </c>
      <c r="FI39" s="70">
        <v>103.41</v>
      </c>
      <c r="FJ39" s="70">
        <v>275.16300000000001</v>
      </c>
      <c r="FK39" s="70">
        <v>275.01099999999997</v>
      </c>
      <c r="FL39" s="70">
        <v>0.152</v>
      </c>
      <c r="FM39" s="70">
        <v>1522.3020000000001</v>
      </c>
      <c r="FN39" s="70">
        <v>1417.5709999999999</v>
      </c>
      <c r="FO39" s="70">
        <v>104.73099999999999</v>
      </c>
      <c r="FP39" s="70">
        <v>205.21299999999999</v>
      </c>
      <c r="FQ39" s="70">
        <v>205.209</v>
      </c>
      <c r="FR39" s="70">
        <v>4.0000000000000001E-3</v>
      </c>
      <c r="FS39" s="70">
        <v>1447.9389999999999</v>
      </c>
      <c r="FT39" s="70">
        <v>1431.09</v>
      </c>
      <c r="FU39" s="70">
        <v>16.849</v>
      </c>
      <c r="FV39" s="70">
        <v>175.56900000000002</v>
      </c>
      <c r="FW39" s="70">
        <v>175.565</v>
      </c>
      <c r="FX39" s="70">
        <v>4.0000000000000001E-3</v>
      </c>
      <c r="FY39" s="70">
        <v>1436.0099999999998</v>
      </c>
      <c r="FZ39" s="70">
        <v>1420.328</v>
      </c>
      <c r="GA39" s="70">
        <v>15.681999999999999</v>
      </c>
      <c r="GB39" s="70">
        <v>170.262</v>
      </c>
      <c r="GC39" s="70">
        <v>170.25799999999998</v>
      </c>
      <c r="GD39" s="70">
        <v>4.0000000000000001E-3</v>
      </c>
      <c r="GE39" s="70">
        <v>1447.5909999999999</v>
      </c>
      <c r="GF39" s="70">
        <v>1429.606</v>
      </c>
      <c r="GG39" s="70">
        <v>17.984999999999999</v>
      </c>
      <c r="GH39" s="236">
        <v>171.44499999999999</v>
      </c>
      <c r="GI39" s="236">
        <v>171.30700000000002</v>
      </c>
      <c r="GJ39" s="236">
        <v>0.13800000000000001</v>
      </c>
      <c r="GK39" s="236">
        <v>1457.539</v>
      </c>
      <c r="GL39" s="236">
        <v>1439.3409999999999</v>
      </c>
      <c r="GM39" s="236">
        <v>18.198</v>
      </c>
      <c r="GN39" s="236">
        <v>172.179</v>
      </c>
      <c r="GO39" s="236">
        <v>172.17400000000001</v>
      </c>
      <c r="GP39" s="236">
        <v>5.0000000000000001E-3</v>
      </c>
      <c r="GQ39" s="236">
        <v>1470.1970000000001</v>
      </c>
      <c r="GR39" s="236">
        <v>1451.2629999999999</v>
      </c>
      <c r="GS39" s="236">
        <v>18.934000000000001</v>
      </c>
      <c r="GT39" s="1100" t="s">
        <v>2665</v>
      </c>
      <c r="GU39" s="160">
        <v>33</v>
      </c>
    </row>
    <row r="40" spans="1:203" s="62" customFormat="1" ht="15.75">
      <c r="A40" s="85">
        <v>34</v>
      </c>
      <c r="B40" s="1093" t="s">
        <v>2404</v>
      </c>
      <c r="C40" s="49" t="s">
        <v>2350</v>
      </c>
      <c r="D40" s="853">
        <v>0</v>
      </c>
      <c r="E40" s="853">
        <v>0</v>
      </c>
      <c r="F40" s="853">
        <v>0</v>
      </c>
      <c r="G40" s="853">
        <v>51.164999999999999</v>
      </c>
      <c r="H40" s="853">
        <v>49.966000000000001</v>
      </c>
      <c r="I40" s="853">
        <v>1.1990000000000001</v>
      </c>
      <c r="J40" s="853">
        <v>0</v>
      </c>
      <c r="K40" s="853">
        <v>0</v>
      </c>
      <c r="L40" s="853">
        <v>0</v>
      </c>
      <c r="M40" s="853">
        <v>45.765999999999998</v>
      </c>
      <c r="N40" s="853">
        <v>45.119</v>
      </c>
      <c r="O40" s="853">
        <v>0.64700000000000013</v>
      </c>
      <c r="P40" s="853">
        <v>0</v>
      </c>
      <c r="Q40" s="853">
        <v>0</v>
      </c>
      <c r="R40" s="853">
        <v>0</v>
      </c>
      <c r="S40" s="853">
        <v>42.042999999999999</v>
      </c>
      <c r="T40" s="853">
        <v>40.183</v>
      </c>
      <c r="U40" s="853">
        <v>1.8599999999999999</v>
      </c>
      <c r="V40" s="853">
        <v>120.976</v>
      </c>
      <c r="W40" s="853">
        <v>120.976</v>
      </c>
      <c r="X40" s="853">
        <v>0</v>
      </c>
      <c r="Y40" s="853">
        <v>139.03399999999999</v>
      </c>
      <c r="Z40" s="853">
        <v>137.16200000000001</v>
      </c>
      <c r="AA40" s="853">
        <v>1.8719999999999999</v>
      </c>
      <c r="AB40" s="70">
        <v>52.225999999999999</v>
      </c>
      <c r="AC40" s="70">
        <v>52.225999999999999</v>
      </c>
      <c r="AD40" s="70">
        <v>0</v>
      </c>
      <c r="AE40" s="70">
        <v>82.15</v>
      </c>
      <c r="AF40" s="70">
        <v>80.259</v>
      </c>
      <c r="AG40" s="70">
        <v>1.891</v>
      </c>
      <c r="AH40" s="70">
        <v>30.279</v>
      </c>
      <c r="AI40" s="70">
        <v>30.279</v>
      </c>
      <c r="AJ40" s="70">
        <v>0</v>
      </c>
      <c r="AK40" s="70">
        <v>44.968000000000004</v>
      </c>
      <c r="AL40" s="70">
        <v>42.033000000000001</v>
      </c>
      <c r="AM40" s="70">
        <v>2.9350000000000001</v>
      </c>
      <c r="AN40" s="70">
        <v>50.744</v>
      </c>
      <c r="AO40" s="70">
        <v>50.744</v>
      </c>
      <c r="AP40" s="70">
        <v>0</v>
      </c>
      <c r="AQ40" s="70">
        <v>39.567999999999998</v>
      </c>
      <c r="AR40" s="70">
        <v>37.661000000000001</v>
      </c>
      <c r="AS40" s="70">
        <v>1.907</v>
      </c>
      <c r="AT40" s="70">
        <v>53.253</v>
      </c>
      <c r="AU40" s="70">
        <v>53.253</v>
      </c>
      <c r="AV40" s="70">
        <v>0</v>
      </c>
      <c r="AW40" s="70">
        <v>25.594000000000001</v>
      </c>
      <c r="AX40" s="70">
        <v>23.763999999999999</v>
      </c>
      <c r="AY40" s="70">
        <v>1.83</v>
      </c>
      <c r="AZ40" s="70">
        <v>64.591999999999999</v>
      </c>
      <c r="BA40" s="70">
        <v>64.591999999999999</v>
      </c>
      <c r="BB40" s="70">
        <v>0</v>
      </c>
      <c r="BC40" s="70">
        <v>30.635000000000002</v>
      </c>
      <c r="BD40" s="70">
        <v>28.995999999999999</v>
      </c>
      <c r="BE40" s="70">
        <v>1.639</v>
      </c>
      <c r="BF40" s="70">
        <v>53.805</v>
      </c>
      <c r="BG40" s="70">
        <v>53.805</v>
      </c>
      <c r="BH40" s="70">
        <v>0</v>
      </c>
      <c r="BI40" s="70">
        <v>49.698</v>
      </c>
      <c r="BJ40" s="70">
        <v>47.951999999999998</v>
      </c>
      <c r="BK40" s="70">
        <v>1.746</v>
      </c>
      <c r="BL40" s="70">
        <v>59.127000000000002</v>
      </c>
      <c r="BM40" s="70">
        <v>59.127000000000002</v>
      </c>
      <c r="BN40" s="70">
        <v>0</v>
      </c>
      <c r="BO40" s="70">
        <v>27.948</v>
      </c>
      <c r="BP40" s="70">
        <v>26.039000000000001</v>
      </c>
      <c r="BQ40" s="70">
        <v>1.909</v>
      </c>
      <c r="BR40" s="70">
        <v>59.259</v>
      </c>
      <c r="BS40" s="70">
        <v>59.259</v>
      </c>
      <c r="BT40" s="70">
        <v>0</v>
      </c>
      <c r="BU40" s="70">
        <v>49.439</v>
      </c>
      <c r="BV40" s="70">
        <v>46.292999999999999</v>
      </c>
      <c r="BW40" s="70">
        <v>3.1459999999999999</v>
      </c>
      <c r="BX40" s="70">
        <v>56.832999999999998</v>
      </c>
      <c r="BY40" s="70">
        <v>56.832999999999998</v>
      </c>
      <c r="BZ40" s="70">
        <v>0</v>
      </c>
      <c r="CA40" s="70">
        <v>54.317</v>
      </c>
      <c r="CB40" s="70">
        <v>51.54</v>
      </c>
      <c r="CC40" s="70">
        <v>2.7770000000000001</v>
      </c>
      <c r="CD40" s="70">
        <v>60.223999999999997</v>
      </c>
      <c r="CE40" s="70">
        <v>60.223999999999997</v>
      </c>
      <c r="CF40" s="70">
        <v>0</v>
      </c>
      <c r="CG40" s="70">
        <v>40.545000000000002</v>
      </c>
      <c r="CH40" s="70">
        <v>37.725999999999999</v>
      </c>
      <c r="CI40" s="70">
        <v>2.819</v>
      </c>
      <c r="CJ40" s="70">
        <v>30.32</v>
      </c>
      <c r="CK40" s="70">
        <v>30.32</v>
      </c>
      <c r="CL40" s="70">
        <v>0</v>
      </c>
      <c r="CM40" s="70">
        <v>74.063000000000002</v>
      </c>
      <c r="CN40" s="70">
        <v>71.319999999999993</v>
      </c>
      <c r="CO40" s="70">
        <v>2.7429999999999999</v>
      </c>
      <c r="CP40" s="70">
        <v>48.183999999999997</v>
      </c>
      <c r="CQ40" s="70">
        <v>48.183999999999997</v>
      </c>
      <c r="CR40" s="70">
        <v>0</v>
      </c>
      <c r="CS40" s="70">
        <v>36.067</v>
      </c>
      <c r="CT40" s="70">
        <v>33.295000000000002</v>
      </c>
      <c r="CU40" s="70">
        <v>2.7719999999999998</v>
      </c>
      <c r="CV40" s="70">
        <v>50.598999999999997</v>
      </c>
      <c r="CW40" s="70">
        <v>50.598999999999997</v>
      </c>
      <c r="CX40" s="70">
        <v>0</v>
      </c>
      <c r="CY40" s="70">
        <v>56.808999999999997</v>
      </c>
      <c r="CZ40" s="70">
        <v>53.917000000000002</v>
      </c>
      <c r="DA40" s="70">
        <v>2.8919999999999999</v>
      </c>
      <c r="DB40" s="70">
        <v>30.279</v>
      </c>
      <c r="DC40" s="70">
        <v>30.279</v>
      </c>
      <c r="DD40" s="70">
        <v>0</v>
      </c>
      <c r="DE40" s="70">
        <v>44.968000000000004</v>
      </c>
      <c r="DF40" s="70">
        <v>42.033000000000001</v>
      </c>
      <c r="DG40" s="70">
        <v>2.9350000000000001</v>
      </c>
      <c r="DH40" s="70">
        <v>38.140999999999998</v>
      </c>
      <c r="DI40" s="70">
        <v>38.140999999999998</v>
      </c>
      <c r="DJ40" s="70">
        <v>0</v>
      </c>
      <c r="DK40" s="70">
        <v>62.116999999999997</v>
      </c>
      <c r="DL40" s="70">
        <v>44.371000000000002</v>
      </c>
      <c r="DM40" s="70">
        <v>17.745999999999999</v>
      </c>
      <c r="DN40" s="70">
        <v>64.831999999999994</v>
      </c>
      <c r="DO40" s="70">
        <v>64.831999999999994</v>
      </c>
      <c r="DP40" s="70">
        <v>0</v>
      </c>
      <c r="DQ40" s="70">
        <v>150.822</v>
      </c>
      <c r="DR40" s="70">
        <v>147.87799999999999</v>
      </c>
      <c r="DS40" s="70">
        <v>2.944</v>
      </c>
      <c r="DT40" s="70">
        <v>86.945999999999998</v>
      </c>
      <c r="DU40" s="70">
        <v>86.945999999999998</v>
      </c>
      <c r="DV40" s="70">
        <v>0</v>
      </c>
      <c r="DW40" s="70">
        <v>107.804</v>
      </c>
      <c r="DX40" s="70">
        <v>104.842</v>
      </c>
      <c r="DY40" s="70">
        <v>2.9620000000000002</v>
      </c>
      <c r="DZ40" s="70">
        <v>35.83</v>
      </c>
      <c r="EA40" s="70">
        <v>35.83</v>
      </c>
      <c r="EB40" s="70">
        <v>0</v>
      </c>
      <c r="EC40" s="70">
        <v>33.633000000000003</v>
      </c>
      <c r="ED40" s="70">
        <v>30.742999999999999</v>
      </c>
      <c r="EE40" s="70">
        <v>2.89</v>
      </c>
      <c r="EF40" s="70">
        <v>52.197000000000003</v>
      </c>
      <c r="EG40" s="70">
        <v>52.197000000000003</v>
      </c>
      <c r="EH40" s="70">
        <v>0</v>
      </c>
      <c r="EI40" s="70">
        <v>58.432000000000002</v>
      </c>
      <c r="EJ40" s="70">
        <v>55.497999999999998</v>
      </c>
      <c r="EK40" s="70">
        <v>2.9340000000000002</v>
      </c>
      <c r="EL40" s="70">
        <v>59.290999999999997</v>
      </c>
      <c r="EM40" s="70">
        <v>59.290999999999997</v>
      </c>
      <c r="EN40" s="70">
        <v>0</v>
      </c>
      <c r="EO40" s="70">
        <v>70.679000000000002</v>
      </c>
      <c r="EP40" s="70">
        <v>67.712000000000003</v>
      </c>
      <c r="EQ40" s="70">
        <v>2.9670000000000001</v>
      </c>
      <c r="ER40" s="70">
        <v>41.594000000000001</v>
      </c>
      <c r="ES40" s="70">
        <v>41.594000000000001</v>
      </c>
      <c r="ET40" s="70">
        <v>0</v>
      </c>
      <c r="EU40" s="70">
        <v>23.974</v>
      </c>
      <c r="EV40" s="70">
        <v>21.055</v>
      </c>
      <c r="EW40" s="70">
        <v>2.919</v>
      </c>
      <c r="EX40" s="70">
        <v>62.079000000000001</v>
      </c>
      <c r="EY40" s="70">
        <v>62.079000000000001</v>
      </c>
      <c r="EZ40" s="70">
        <v>0</v>
      </c>
      <c r="FA40" s="70">
        <v>79.900999999999996</v>
      </c>
      <c r="FB40" s="70">
        <v>76.988</v>
      </c>
      <c r="FC40" s="70">
        <v>2.9129999999999998</v>
      </c>
      <c r="FD40" s="70">
        <v>55.953000000000003</v>
      </c>
      <c r="FE40" s="70">
        <v>55.953000000000003</v>
      </c>
      <c r="FF40" s="70">
        <v>0</v>
      </c>
      <c r="FG40" s="70">
        <v>119.867</v>
      </c>
      <c r="FH40" s="70">
        <v>116.953</v>
      </c>
      <c r="FI40" s="70">
        <v>2.9140000000000001</v>
      </c>
      <c r="FJ40" s="70">
        <v>37.496000000000002</v>
      </c>
      <c r="FK40" s="70">
        <v>37.496000000000002</v>
      </c>
      <c r="FL40" s="70">
        <v>0</v>
      </c>
      <c r="FM40" s="70">
        <v>117.43899999999999</v>
      </c>
      <c r="FN40" s="70">
        <v>93.71</v>
      </c>
      <c r="FO40" s="70">
        <v>23.728999999999999</v>
      </c>
      <c r="FP40" s="70">
        <v>38.564999999999998</v>
      </c>
      <c r="FQ40" s="70">
        <v>38.564999999999998</v>
      </c>
      <c r="FR40" s="70">
        <v>0</v>
      </c>
      <c r="FS40" s="70">
        <v>59.182000000000002</v>
      </c>
      <c r="FT40" s="70">
        <v>46.164999999999999</v>
      </c>
      <c r="FU40" s="70">
        <v>13.016999999999999</v>
      </c>
      <c r="FV40" s="70">
        <v>36.139000000000003</v>
      </c>
      <c r="FW40" s="70">
        <v>36.139000000000003</v>
      </c>
      <c r="FX40" s="70">
        <v>0</v>
      </c>
      <c r="FY40" s="70">
        <v>50.374000000000002</v>
      </c>
      <c r="FZ40" s="70">
        <v>28.899000000000001</v>
      </c>
      <c r="GA40" s="70">
        <v>21.475000000000001</v>
      </c>
      <c r="GB40" s="70">
        <v>38.140999999999998</v>
      </c>
      <c r="GC40" s="70">
        <v>38.140999999999998</v>
      </c>
      <c r="GD40" s="70">
        <v>0</v>
      </c>
      <c r="GE40" s="70">
        <v>62.116999999999997</v>
      </c>
      <c r="GF40" s="70">
        <v>44.371000000000002</v>
      </c>
      <c r="GG40" s="70">
        <v>17.745999999999999</v>
      </c>
      <c r="GH40" s="236">
        <v>2E-3</v>
      </c>
      <c r="GI40" s="236">
        <v>2E-3</v>
      </c>
      <c r="GJ40" s="236">
        <v>0</v>
      </c>
      <c r="GK40" s="236">
        <v>101.504</v>
      </c>
      <c r="GL40" s="236">
        <v>87.308999999999997</v>
      </c>
      <c r="GM40" s="236">
        <v>14.195</v>
      </c>
      <c r="GN40" s="236">
        <v>2E-3</v>
      </c>
      <c r="GO40" s="236">
        <v>2E-3</v>
      </c>
      <c r="GP40" s="236">
        <v>0</v>
      </c>
      <c r="GQ40" s="236">
        <v>102.797</v>
      </c>
      <c r="GR40" s="236">
        <v>88.477000000000004</v>
      </c>
      <c r="GS40" s="236">
        <v>14.32</v>
      </c>
      <c r="GT40" s="1100" t="s">
        <v>2666</v>
      </c>
      <c r="GU40" s="160">
        <v>34</v>
      </c>
    </row>
    <row r="41" spans="1:203" s="62" customFormat="1" ht="15.75">
      <c r="A41" s="85">
        <v>35</v>
      </c>
      <c r="B41" s="1093" t="s">
        <v>2405</v>
      </c>
      <c r="C41" s="49" t="s">
        <v>2350</v>
      </c>
      <c r="D41" s="853">
        <v>651.71100000000001</v>
      </c>
      <c r="E41" s="853">
        <v>411.23500000000001</v>
      </c>
      <c r="F41" s="853">
        <v>240.476</v>
      </c>
      <c r="G41" s="853">
        <v>4876.6169999999993</v>
      </c>
      <c r="H41" s="853">
        <v>4715.6039999999994</v>
      </c>
      <c r="I41" s="853">
        <v>161.01300000000003</v>
      </c>
      <c r="J41" s="853">
        <v>376.08100000000002</v>
      </c>
      <c r="K41" s="853">
        <v>239.60900000000004</v>
      </c>
      <c r="L41" s="853">
        <v>136.47200000000001</v>
      </c>
      <c r="M41" s="853">
        <v>4796.3980000000001</v>
      </c>
      <c r="N41" s="853">
        <v>4526.7179999999998</v>
      </c>
      <c r="O41" s="853">
        <v>269.68</v>
      </c>
      <c r="P41" s="853">
        <v>440.12499999999994</v>
      </c>
      <c r="Q41" s="853">
        <v>396.70399999999995</v>
      </c>
      <c r="R41" s="853">
        <v>43.420999999999999</v>
      </c>
      <c r="S41" s="853">
        <v>5138.5109999999995</v>
      </c>
      <c r="T41" s="853">
        <v>5002.5679999999993</v>
      </c>
      <c r="U41" s="853">
        <v>135.94300000000001</v>
      </c>
      <c r="V41" s="853">
        <v>402.90500000000003</v>
      </c>
      <c r="W41" s="853">
        <v>312.32900000000001</v>
      </c>
      <c r="X41" s="853">
        <v>90.576000000000008</v>
      </c>
      <c r="Y41" s="853">
        <v>4584.3999999999996</v>
      </c>
      <c r="Z41" s="853">
        <v>4457.9690000000001</v>
      </c>
      <c r="AA41" s="853">
        <v>126.43100000000001</v>
      </c>
      <c r="AB41" s="70">
        <v>446.39300000000003</v>
      </c>
      <c r="AC41" s="70">
        <v>408.12</v>
      </c>
      <c r="AD41" s="70">
        <v>38.272999999999996</v>
      </c>
      <c r="AE41" s="70">
        <v>4484.1219999999994</v>
      </c>
      <c r="AF41" s="70">
        <v>4348.576</v>
      </c>
      <c r="AG41" s="70">
        <v>135.446</v>
      </c>
      <c r="AH41" s="70">
        <v>660.07500000000005</v>
      </c>
      <c r="AI41" s="70">
        <v>616.15699999999993</v>
      </c>
      <c r="AJ41" s="70">
        <v>43.917999999999999</v>
      </c>
      <c r="AK41" s="70">
        <v>3610.6579999999999</v>
      </c>
      <c r="AL41" s="70">
        <v>3364.7530000000002</v>
      </c>
      <c r="AM41" s="70">
        <v>245.85499999999996</v>
      </c>
      <c r="AN41" s="70">
        <v>484.577</v>
      </c>
      <c r="AO41" s="70">
        <v>452.995</v>
      </c>
      <c r="AP41" s="70">
        <v>31.582000000000001</v>
      </c>
      <c r="AQ41" s="70">
        <v>4378.9089999999997</v>
      </c>
      <c r="AR41" s="70">
        <v>4235.7970000000005</v>
      </c>
      <c r="AS41" s="70">
        <v>142.92699999999999</v>
      </c>
      <c r="AT41" s="70">
        <v>493.10500000000002</v>
      </c>
      <c r="AU41" s="70">
        <v>462.26099999999997</v>
      </c>
      <c r="AV41" s="70">
        <v>30.843999999999998</v>
      </c>
      <c r="AW41" s="70">
        <v>3640.2599999999998</v>
      </c>
      <c r="AX41" s="70">
        <v>3503.056</v>
      </c>
      <c r="AY41" s="70">
        <v>137.19</v>
      </c>
      <c r="AZ41" s="70">
        <v>678.02800000000002</v>
      </c>
      <c r="BA41" s="70">
        <v>653.97399999999993</v>
      </c>
      <c r="BB41" s="70">
        <v>24.054000000000002</v>
      </c>
      <c r="BC41" s="70">
        <v>3261.3969999999999</v>
      </c>
      <c r="BD41" s="70">
        <v>3135.9989999999998</v>
      </c>
      <c r="BE41" s="70">
        <v>125.30700000000002</v>
      </c>
      <c r="BF41" s="70">
        <v>592.31700000000001</v>
      </c>
      <c r="BG41" s="70">
        <v>575.62699999999995</v>
      </c>
      <c r="BH41" s="70">
        <v>16.690000000000001</v>
      </c>
      <c r="BI41" s="70">
        <v>3243.3379999999997</v>
      </c>
      <c r="BJ41" s="70">
        <v>3110.2359999999999</v>
      </c>
      <c r="BK41" s="70">
        <v>133.10199999999998</v>
      </c>
      <c r="BL41" s="70">
        <v>644.89400000000001</v>
      </c>
      <c r="BM41" s="70">
        <v>622.49</v>
      </c>
      <c r="BN41" s="70">
        <v>22.404</v>
      </c>
      <c r="BO41" s="70">
        <v>3191.1</v>
      </c>
      <c r="BP41" s="70">
        <v>3055.36</v>
      </c>
      <c r="BQ41" s="70">
        <v>135.74</v>
      </c>
      <c r="BR41" s="70">
        <v>660.39799999999991</v>
      </c>
      <c r="BS41" s="70">
        <v>615.16</v>
      </c>
      <c r="BT41" s="70">
        <v>45.238</v>
      </c>
      <c r="BU41" s="70">
        <v>3300.1370000000002</v>
      </c>
      <c r="BV41" s="70">
        <v>3165.241</v>
      </c>
      <c r="BW41" s="70">
        <v>134.84199999999998</v>
      </c>
      <c r="BX41" s="70">
        <v>817.49800000000005</v>
      </c>
      <c r="BY41" s="70">
        <v>751.55200000000002</v>
      </c>
      <c r="BZ41" s="70">
        <v>65.945999999999998</v>
      </c>
      <c r="CA41" s="70">
        <v>3429.1410000000001</v>
      </c>
      <c r="CB41" s="70">
        <v>3090.6660000000002</v>
      </c>
      <c r="CC41" s="70">
        <v>338.375</v>
      </c>
      <c r="CD41" s="70">
        <v>641.40300000000002</v>
      </c>
      <c r="CE41" s="70">
        <v>568.73500000000001</v>
      </c>
      <c r="CF41" s="70">
        <v>72.668000000000006</v>
      </c>
      <c r="CG41" s="70">
        <v>3565.6080000000002</v>
      </c>
      <c r="CH41" s="70">
        <v>3225.7080000000001</v>
      </c>
      <c r="CI41" s="70">
        <v>339.89299999999997</v>
      </c>
      <c r="CJ41" s="70">
        <v>734.20899999999995</v>
      </c>
      <c r="CK41" s="70">
        <v>668.70799999999997</v>
      </c>
      <c r="CL41" s="70">
        <v>65.501000000000005</v>
      </c>
      <c r="CM41" s="70">
        <v>3404.471</v>
      </c>
      <c r="CN41" s="70">
        <v>3069.2130000000002</v>
      </c>
      <c r="CO41" s="70">
        <v>335.20799999999997</v>
      </c>
      <c r="CP41" s="70">
        <v>771.29499999999996</v>
      </c>
      <c r="CQ41" s="70">
        <v>704.798</v>
      </c>
      <c r="CR41" s="70">
        <v>66.497</v>
      </c>
      <c r="CS41" s="70">
        <v>3569.3220000000001</v>
      </c>
      <c r="CT41" s="70">
        <v>3226.9189999999999</v>
      </c>
      <c r="CU41" s="70">
        <v>342.31</v>
      </c>
      <c r="CV41" s="70">
        <v>546.78399999999999</v>
      </c>
      <c r="CW41" s="70">
        <v>492.21899999999999</v>
      </c>
      <c r="CX41" s="70">
        <v>54.564999999999998</v>
      </c>
      <c r="CY41" s="70">
        <v>3612.5039999999999</v>
      </c>
      <c r="CZ41" s="70">
        <v>3254.377</v>
      </c>
      <c r="DA41" s="70">
        <v>358.12000000000006</v>
      </c>
      <c r="DB41" s="70">
        <v>660.07500000000005</v>
      </c>
      <c r="DC41" s="70">
        <v>616.15699999999993</v>
      </c>
      <c r="DD41" s="70">
        <v>43.917999999999999</v>
      </c>
      <c r="DE41" s="70">
        <v>3610.6579999999999</v>
      </c>
      <c r="DF41" s="70">
        <v>3364.7530000000002</v>
      </c>
      <c r="DG41" s="70">
        <v>245.85499999999996</v>
      </c>
      <c r="DH41" s="70">
        <v>734.32399999999996</v>
      </c>
      <c r="DI41" s="70">
        <v>615.24699999999996</v>
      </c>
      <c r="DJ41" s="70">
        <v>118.72199999999999</v>
      </c>
      <c r="DK41" s="70">
        <v>3002.3440000000001</v>
      </c>
      <c r="DL41" s="70">
        <v>2701.826</v>
      </c>
      <c r="DM41" s="70">
        <v>300.51800000000003</v>
      </c>
      <c r="DN41" s="70">
        <v>759.27800000000002</v>
      </c>
      <c r="DO41" s="70">
        <v>703.404</v>
      </c>
      <c r="DP41" s="70">
        <v>55.874000000000002</v>
      </c>
      <c r="DQ41" s="70">
        <v>3597.4380000000001</v>
      </c>
      <c r="DR41" s="70">
        <v>3351.7220000000002</v>
      </c>
      <c r="DS41" s="70">
        <v>245.71600000000001</v>
      </c>
      <c r="DT41" s="70">
        <v>732.03</v>
      </c>
      <c r="DU41" s="70">
        <v>667.45699999999999</v>
      </c>
      <c r="DV41" s="70">
        <v>64.510999999999996</v>
      </c>
      <c r="DW41" s="70">
        <v>3621.5530000000003</v>
      </c>
      <c r="DX41" s="70">
        <v>3375.346</v>
      </c>
      <c r="DY41" s="70">
        <v>246.20699999999999</v>
      </c>
      <c r="DZ41" s="70">
        <v>497.18600000000004</v>
      </c>
      <c r="EA41" s="70">
        <v>416.065</v>
      </c>
      <c r="EB41" s="70">
        <v>81.040999999999997</v>
      </c>
      <c r="EC41" s="70">
        <v>3406.0079999999998</v>
      </c>
      <c r="ED41" s="70">
        <v>3162.317</v>
      </c>
      <c r="EE41" s="70">
        <v>243.69100000000003</v>
      </c>
      <c r="EF41" s="70">
        <v>495.27100000000002</v>
      </c>
      <c r="EG41" s="70">
        <v>416.50099999999998</v>
      </c>
      <c r="EH41" s="70">
        <v>78.67</v>
      </c>
      <c r="EI41" s="70">
        <v>3384.451</v>
      </c>
      <c r="EJ41" s="70">
        <v>3135.2650000000003</v>
      </c>
      <c r="EK41" s="70">
        <v>249.18600000000001</v>
      </c>
      <c r="EL41" s="70">
        <v>487.70799999999997</v>
      </c>
      <c r="EM41" s="70">
        <v>398.90599999999995</v>
      </c>
      <c r="EN41" s="70">
        <v>88.680999999999997</v>
      </c>
      <c r="EO41" s="70">
        <v>3077.1440000000002</v>
      </c>
      <c r="EP41" s="70">
        <v>2827.4949999999999</v>
      </c>
      <c r="EQ41" s="70">
        <v>249.649</v>
      </c>
      <c r="ER41" s="70">
        <v>548.87099999999998</v>
      </c>
      <c r="ES41" s="70">
        <v>435.77</v>
      </c>
      <c r="ET41" s="70">
        <v>112.964</v>
      </c>
      <c r="EU41" s="70">
        <v>3100.8360000000002</v>
      </c>
      <c r="EV41" s="70">
        <v>2854.2110000000002</v>
      </c>
      <c r="EW41" s="70">
        <v>246.625</v>
      </c>
      <c r="EX41" s="70">
        <v>546.29199999999992</v>
      </c>
      <c r="EY41" s="70">
        <v>449.14400000000001</v>
      </c>
      <c r="EZ41" s="70">
        <v>96.992000000000004</v>
      </c>
      <c r="FA41" s="70">
        <v>3208.8509999999997</v>
      </c>
      <c r="FB41" s="70">
        <v>2946.5540000000001</v>
      </c>
      <c r="FC41" s="70">
        <v>262.29599999999999</v>
      </c>
      <c r="FD41" s="70">
        <v>522.08199999999999</v>
      </c>
      <c r="FE41" s="70">
        <v>475.56899999999996</v>
      </c>
      <c r="FF41" s="70">
        <v>46.338000000000001</v>
      </c>
      <c r="FG41" s="70">
        <v>3225.1909999999998</v>
      </c>
      <c r="FH41" s="70">
        <v>2959.5619999999999</v>
      </c>
      <c r="FI41" s="70">
        <v>265.62900000000002</v>
      </c>
      <c r="FJ41" s="70">
        <v>491.98699999999997</v>
      </c>
      <c r="FK41" s="70">
        <v>455.52</v>
      </c>
      <c r="FL41" s="70">
        <v>36.274000000000001</v>
      </c>
      <c r="FM41" s="70">
        <v>3088.5050000000001</v>
      </c>
      <c r="FN41" s="70">
        <v>2792.0410000000002</v>
      </c>
      <c r="FO41" s="70">
        <v>296.464</v>
      </c>
      <c r="FP41" s="70">
        <v>531.19200000000001</v>
      </c>
      <c r="FQ41" s="70">
        <v>502.78200000000004</v>
      </c>
      <c r="FR41" s="70">
        <v>28.195</v>
      </c>
      <c r="FS41" s="70">
        <v>3057.4480000000003</v>
      </c>
      <c r="FT41" s="70">
        <v>2755.509</v>
      </c>
      <c r="FU41" s="70">
        <v>301.93899999999996</v>
      </c>
      <c r="FV41" s="70">
        <v>561.44399999999996</v>
      </c>
      <c r="FW41" s="70">
        <v>465.50900000000001</v>
      </c>
      <c r="FX41" s="70">
        <v>95.685000000000002</v>
      </c>
      <c r="FY41" s="70">
        <v>3048.9049999999997</v>
      </c>
      <c r="FZ41" s="70">
        <v>2747.1330000000003</v>
      </c>
      <c r="GA41" s="70">
        <v>301.77199999999999</v>
      </c>
      <c r="GB41" s="70">
        <v>734.32399999999996</v>
      </c>
      <c r="GC41" s="70">
        <v>615.24699999999996</v>
      </c>
      <c r="GD41" s="70">
        <v>118.72199999999999</v>
      </c>
      <c r="GE41" s="70">
        <v>3002.3440000000001</v>
      </c>
      <c r="GF41" s="70">
        <v>2701.826</v>
      </c>
      <c r="GG41" s="70">
        <v>300.51800000000003</v>
      </c>
      <c r="GH41" s="236">
        <v>603.447</v>
      </c>
      <c r="GI41" s="236">
        <v>543.77100000000007</v>
      </c>
      <c r="GJ41" s="236">
        <v>59.674999999999997</v>
      </c>
      <c r="GK41" s="236">
        <v>2584.6080000000002</v>
      </c>
      <c r="GL41" s="236">
        <v>2419.4110000000001</v>
      </c>
      <c r="GM41" s="236">
        <v>165.10599999999999</v>
      </c>
      <c r="GN41" s="236">
        <v>621.65899999999999</v>
      </c>
      <c r="GO41" s="236">
        <v>568.50700000000006</v>
      </c>
      <c r="GP41" s="236">
        <v>53.150999999999996</v>
      </c>
      <c r="GQ41" s="236">
        <v>2606.9539999999997</v>
      </c>
      <c r="GR41" s="236">
        <v>2421.2820000000002</v>
      </c>
      <c r="GS41" s="236">
        <v>185.672</v>
      </c>
      <c r="GT41" s="1100" t="s">
        <v>2667</v>
      </c>
      <c r="GU41" s="160">
        <v>35</v>
      </c>
    </row>
    <row r="42" spans="1:203" s="62" customFormat="1" ht="15.75">
      <c r="A42" s="85">
        <v>36</v>
      </c>
      <c r="B42" s="1093" t="s">
        <v>2406</v>
      </c>
      <c r="C42" s="49" t="s">
        <v>2350</v>
      </c>
      <c r="D42" s="853">
        <v>9.7050000000000001</v>
      </c>
      <c r="E42" s="853">
        <v>9.7050000000000001</v>
      </c>
      <c r="F42" s="853">
        <v>0</v>
      </c>
      <c r="G42" s="853">
        <v>16.905000000000001</v>
      </c>
      <c r="H42" s="853">
        <v>16.574000000000002</v>
      </c>
      <c r="I42" s="853">
        <v>0.33100000000000002</v>
      </c>
      <c r="J42" s="853">
        <v>12.847999999999999</v>
      </c>
      <c r="K42" s="853">
        <v>12.821</v>
      </c>
      <c r="L42" s="853">
        <v>2.7E-2</v>
      </c>
      <c r="M42" s="853">
        <v>18.657</v>
      </c>
      <c r="N42" s="853">
        <v>18.146999999999998</v>
      </c>
      <c r="O42" s="853">
        <v>0.51</v>
      </c>
      <c r="P42" s="853">
        <v>30.683000000000003</v>
      </c>
      <c r="Q42" s="853">
        <v>30.446000000000005</v>
      </c>
      <c r="R42" s="853">
        <v>0.23699999999999999</v>
      </c>
      <c r="S42" s="853">
        <v>18.646000000000001</v>
      </c>
      <c r="T42" s="853">
        <v>17.93</v>
      </c>
      <c r="U42" s="853">
        <v>0.71600000000000008</v>
      </c>
      <c r="V42" s="853">
        <v>41.292000000000002</v>
      </c>
      <c r="W42" s="853">
        <v>41.292000000000002</v>
      </c>
      <c r="X42" s="853">
        <v>0</v>
      </c>
      <c r="Y42" s="853">
        <v>21.916999999999998</v>
      </c>
      <c r="Z42" s="853">
        <v>21.223999999999997</v>
      </c>
      <c r="AA42" s="853">
        <v>0.69299999999999995</v>
      </c>
      <c r="AB42" s="70">
        <v>12.488</v>
      </c>
      <c r="AC42" s="70">
        <v>12.488</v>
      </c>
      <c r="AD42" s="70">
        <v>0</v>
      </c>
      <c r="AE42" s="70">
        <v>26.568999999999999</v>
      </c>
      <c r="AF42" s="70">
        <v>25.596</v>
      </c>
      <c r="AG42" s="70">
        <v>0.97300000000000009</v>
      </c>
      <c r="AH42" s="70">
        <v>47.384999999999998</v>
      </c>
      <c r="AI42" s="70">
        <v>47.384999999999998</v>
      </c>
      <c r="AJ42" s="70">
        <v>0</v>
      </c>
      <c r="AK42" s="70">
        <v>110.908</v>
      </c>
      <c r="AL42" s="70">
        <v>110.096</v>
      </c>
      <c r="AM42" s="70">
        <v>0.81200000000000006</v>
      </c>
      <c r="AN42" s="70">
        <v>11.161999999999999</v>
      </c>
      <c r="AO42" s="70">
        <v>11.161999999999999</v>
      </c>
      <c r="AP42" s="70">
        <v>0</v>
      </c>
      <c r="AQ42" s="70">
        <v>23.595000000000002</v>
      </c>
      <c r="AR42" s="70">
        <v>22.731000000000002</v>
      </c>
      <c r="AS42" s="70">
        <v>0.86399999999999999</v>
      </c>
      <c r="AT42" s="70">
        <v>17.722999999999999</v>
      </c>
      <c r="AU42" s="70">
        <v>17.722999999999999</v>
      </c>
      <c r="AV42" s="70">
        <v>0</v>
      </c>
      <c r="AW42" s="70">
        <v>19.646000000000001</v>
      </c>
      <c r="AX42" s="70">
        <v>18.783000000000001</v>
      </c>
      <c r="AY42" s="70">
        <v>0.86299999999999999</v>
      </c>
      <c r="AZ42" s="70">
        <v>16.576999999999998</v>
      </c>
      <c r="BA42" s="70">
        <v>16.576999999999998</v>
      </c>
      <c r="BB42" s="70">
        <v>0</v>
      </c>
      <c r="BC42" s="70">
        <v>17.338999999999999</v>
      </c>
      <c r="BD42" s="70">
        <v>16.498999999999999</v>
      </c>
      <c r="BE42" s="70">
        <v>0.84000000000000008</v>
      </c>
      <c r="BF42" s="70">
        <v>12.288</v>
      </c>
      <c r="BG42" s="70">
        <v>12.288</v>
      </c>
      <c r="BH42" s="70">
        <v>0</v>
      </c>
      <c r="BI42" s="70">
        <v>19.332999999999998</v>
      </c>
      <c r="BJ42" s="70">
        <v>18.562999999999999</v>
      </c>
      <c r="BK42" s="70">
        <v>0.77</v>
      </c>
      <c r="BL42" s="70">
        <v>6.4109999999999996</v>
      </c>
      <c r="BM42" s="70">
        <v>6.4109999999999996</v>
      </c>
      <c r="BN42" s="70">
        <v>0</v>
      </c>
      <c r="BO42" s="70">
        <v>16.526</v>
      </c>
      <c r="BP42" s="70">
        <v>15.782999999999999</v>
      </c>
      <c r="BQ42" s="70">
        <v>0.74299999999999999</v>
      </c>
      <c r="BR42" s="70">
        <v>5.1910000000000007</v>
      </c>
      <c r="BS42" s="70">
        <v>5.1910000000000007</v>
      </c>
      <c r="BT42" s="70">
        <v>0</v>
      </c>
      <c r="BU42" s="70">
        <v>42.358000000000004</v>
      </c>
      <c r="BV42" s="70">
        <v>41.510999999999996</v>
      </c>
      <c r="BW42" s="70">
        <v>0.84699999999999998</v>
      </c>
      <c r="BX42" s="70">
        <v>18.582999999999998</v>
      </c>
      <c r="BY42" s="70">
        <v>18.582999999999998</v>
      </c>
      <c r="BZ42" s="70">
        <v>0</v>
      </c>
      <c r="CA42" s="70">
        <v>80.275000000000006</v>
      </c>
      <c r="CB42" s="70">
        <v>79.442000000000007</v>
      </c>
      <c r="CC42" s="70">
        <v>0.83299999999999996</v>
      </c>
      <c r="CD42" s="70">
        <v>33.47</v>
      </c>
      <c r="CE42" s="70">
        <v>33.47</v>
      </c>
      <c r="CF42" s="70">
        <v>0</v>
      </c>
      <c r="CG42" s="70">
        <v>90.372</v>
      </c>
      <c r="CH42" s="70">
        <v>89.591999999999999</v>
      </c>
      <c r="CI42" s="70">
        <v>0.78</v>
      </c>
      <c r="CJ42" s="70">
        <v>36.970999999999997</v>
      </c>
      <c r="CK42" s="70">
        <v>36.970999999999997</v>
      </c>
      <c r="CL42" s="70">
        <v>0</v>
      </c>
      <c r="CM42" s="70">
        <v>92.320999999999998</v>
      </c>
      <c r="CN42" s="70">
        <v>91.468000000000004</v>
      </c>
      <c r="CO42" s="70">
        <v>0.85299999999999998</v>
      </c>
      <c r="CP42" s="70">
        <v>34.335000000000001</v>
      </c>
      <c r="CQ42" s="70">
        <v>34.335000000000001</v>
      </c>
      <c r="CR42" s="70">
        <v>0</v>
      </c>
      <c r="CS42" s="70">
        <v>111.866</v>
      </c>
      <c r="CT42" s="70">
        <v>111.03400000000001</v>
      </c>
      <c r="CU42" s="70">
        <v>0.83199999999999996</v>
      </c>
      <c r="CV42" s="70">
        <v>40.603000000000002</v>
      </c>
      <c r="CW42" s="70">
        <v>40.603000000000002</v>
      </c>
      <c r="CX42" s="70">
        <v>0</v>
      </c>
      <c r="CY42" s="70">
        <v>110.626</v>
      </c>
      <c r="CZ42" s="70">
        <v>109.806</v>
      </c>
      <c r="DA42" s="70">
        <v>0.82</v>
      </c>
      <c r="DB42" s="70">
        <v>47.384999999999998</v>
      </c>
      <c r="DC42" s="70">
        <v>47.384999999999998</v>
      </c>
      <c r="DD42" s="70">
        <v>0</v>
      </c>
      <c r="DE42" s="70">
        <v>110.908</v>
      </c>
      <c r="DF42" s="70">
        <v>110.096</v>
      </c>
      <c r="DG42" s="70">
        <v>0.81200000000000006</v>
      </c>
      <c r="DH42" s="70">
        <v>183.55499999999998</v>
      </c>
      <c r="DI42" s="70">
        <v>183.55499999999998</v>
      </c>
      <c r="DJ42" s="70">
        <v>0</v>
      </c>
      <c r="DK42" s="70">
        <v>26.431999999999999</v>
      </c>
      <c r="DL42" s="70">
        <v>25.215</v>
      </c>
      <c r="DM42" s="70">
        <v>1.2170000000000001</v>
      </c>
      <c r="DN42" s="70">
        <v>33.335999999999999</v>
      </c>
      <c r="DO42" s="70">
        <v>33.335999999999999</v>
      </c>
      <c r="DP42" s="70">
        <v>0</v>
      </c>
      <c r="DQ42" s="70">
        <v>112.16799999999999</v>
      </c>
      <c r="DR42" s="70">
        <v>111.247</v>
      </c>
      <c r="DS42" s="70">
        <v>0.92100000000000004</v>
      </c>
      <c r="DT42" s="70">
        <v>41.255000000000003</v>
      </c>
      <c r="DU42" s="70">
        <v>41.083999999999996</v>
      </c>
      <c r="DV42" s="70">
        <v>0.17100000000000001</v>
      </c>
      <c r="DW42" s="70">
        <v>103.985</v>
      </c>
      <c r="DX42" s="70">
        <v>103.062</v>
      </c>
      <c r="DY42" s="70">
        <v>0.92300000000000004</v>
      </c>
      <c r="DZ42" s="70">
        <v>33.384</v>
      </c>
      <c r="EA42" s="70">
        <v>33.013999999999996</v>
      </c>
      <c r="EB42" s="70">
        <v>0.37</v>
      </c>
      <c r="EC42" s="70">
        <v>75.831999999999994</v>
      </c>
      <c r="ED42" s="70">
        <v>74.823999999999998</v>
      </c>
      <c r="EE42" s="70">
        <v>1.008</v>
      </c>
      <c r="EF42" s="70">
        <v>40.031999999999996</v>
      </c>
      <c r="EG42" s="70">
        <v>40.031999999999996</v>
      </c>
      <c r="EH42" s="70">
        <v>0</v>
      </c>
      <c r="EI42" s="70">
        <v>57.976999999999997</v>
      </c>
      <c r="EJ42" s="70">
        <v>56.894000000000005</v>
      </c>
      <c r="EK42" s="70">
        <v>1.083</v>
      </c>
      <c r="EL42" s="70">
        <v>53.28</v>
      </c>
      <c r="EM42" s="70">
        <v>52.041999999999994</v>
      </c>
      <c r="EN42" s="70">
        <v>1.238</v>
      </c>
      <c r="EO42" s="70">
        <v>16.643000000000001</v>
      </c>
      <c r="EP42" s="70">
        <v>15.641999999999999</v>
      </c>
      <c r="EQ42" s="70">
        <v>1.0009999999999999</v>
      </c>
      <c r="ER42" s="70">
        <v>99.545000000000002</v>
      </c>
      <c r="ES42" s="70">
        <v>99.545000000000002</v>
      </c>
      <c r="ET42" s="70">
        <v>0</v>
      </c>
      <c r="EU42" s="70">
        <v>17.853999999999999</v>
      </c>
      <c r="EV42" s="70">
        <v>16.855</v>
      </c>
      <c r="EW42" s="70">
        <v>0.999</v>
      </c>
      <c r="EX42" s="70">
        <v>105.25</v>
      </c>
      <c r="EY42" s="70">
        <v>104.735</v>
      </c>
      <c r="EZ42" s="70">
        <v>0.51500000000000001</v>
      </c>
      <c r="FA42" s="70">
        <v>18.881999999999998</v>
      </c>
      <c r="FB42" s="70">
        <v>17.917999999999999</v>
      </c>
      <c r="FC42" s="70">
        <v>0.96399999999999997</v>
      </c>
      <c r="FD42" s="70">
        <v>108.509</v>
      </c>
      <c r="FE42" s="70">
        <v>108.509</v>
      </c>
      <c r="FF42" s="70">
        <v>0</v>
      </c>
      <c r="FG42" s="70">
        <v>15.493</v>
      </c>
      <c r="FH42" s="70">
        <v>14.566000000000001</v>
      </c>
      <c r="FI42" s="70">
        <v>0.92700000000000005</v>
      </c>
      <c r="FJ42" s="70">
        <v>124.45800000000001</v>
      </c>
      <c r="FK42" s="70">
        <v>124.45800000000001</v>
      </c>
      <c r="FL42" s="70">
        <v>0</v>
      </c>
      <c r="FM42" s="70">
        <v>19.202999999999999</v>
      </c>
      <c r="FN42" s="70">
        <v>17.902000000000001</v>
      </c>
      <c r="FO42" s="70">
        <v>1.3009999999999999</v>
      </c>
      <c r="FP42" s="70">
        <v>152.614</v>
      </c>
      <c r="FQ42" s="70">
        <v>152.614</v>
      </c>
      <c r="FR42" s="70">
        <v>0</v>
      </c>
      <c r="FS42" s="70">
        <v>29.407</v>
      </c>
      <c r="FT42" s="70">
        <v>28.164999999999999</v>
      </c>
      <c r="FU42" s="70">
        <v>1.242</v>
      </c>
      <c r="FV42" s="70">
        <v>153.39400000000001</v>
      </c>
      <c r="FW42" s="70">
        <v>153.39400000000001</v>
      </c>
      <c r="FX42" s="70">
        <v>0</v>
      </c>
      <c r="FY42" s="70">
        <v>27.247</v>
      </c>
      <c r="FZ42" s="70">
        <v>26.055</v>
      </c>
      <c r="GA42" s="70">
        <v>1.1919999999999999</v>
      </c>
      <c r="GB42" s="70">
        <v>183.55499999999998</v>
      </c>
      <c r="GC42" s="70">
        <v>183.55499999999998</v>
      </c>
      <c r="GD42" s="70">
        <v>0</v>
      </c>
      <c r="GE42" s="70">
        <v>26.431999999999999</v>
      </c>
      <c r="GF42" s="70">
        <v>25.215</v>
      </c>
      <c r="GG42" s="70">
        <v>1.2170000000000001</v>
      </c>
      <c r="GH42" s="236">
        <v>165.53300000000002</v>
      </c>
      <c r="GI42" s="236">
        <v>165.46899999999999</v>
      </c>
      <c r="GJ42" s="236">
        <v>6.4000000000000001E-2</v>
      </c>
      <c r="GK42" s="236">
        <v>14.927</v>
      </c>
      <c r="GL42" s="236">
        <v>13.122</v>
      </c>
      <c r="GM42" s="236">
        <v>1.8049999999999999</v>
      </c>
      <c r="GN42" s="236">
        <v>177.64599999999999</v>
      </c>
      <c r="GO42" s="236">
        <v>177.64599999999999</v>
      </c>
      <c r="GP42" s="236">
        <v>0</v>
      </c>
      <c r="GQ42" s="236">
        <v>11.819999999999999</v>
      </c>
      <c r="GR42" s="236">
        <v>10.260999999999999</v>
      </c>
      <c r="GS42" s="236">
        <v>1.5589999999999999</v>
      </c>
      <c r="GT42" s="1100" t="s">
        <v>2668</v>
      </c>
      <c r="GU42" s="160">
        <v>36</v>
      </c>
    </row>
    <row r="43" spans="1:203" s="62" customFormat="1" ht="15.75">
      <c r="A43" s="85">
        <v>37</v>
      </c>
      <c r="B43" s="1096" t="s">
        <v>2407</v>
      </c>
      <c r="C43" s="49"/>
      <c r="D43" s="853"/>
      <c r="E43" s="853"/>
      <c r="F43" s="853"/>
      <c r="G43" s="853"/>
      <c r="H43" s="853"/>
      <c r="I43" s="853"/>
      <c r="J43" s="853"/>
      <c r="K43" s="853"/>
      <c r="L43" s="853"/>
      <c r="M43" s="853"/>
      <c r="N43" s="853"/>
      <c r="O43" s="853"/>
      <c r="P43" s="853"/>
      <c r="Q43" s="853"/>
      <c r="R43" s="853"/>
      <c r="S43" s="853"/>
      <c r="T43" s="853"/>
      <c r="U43" s="853"/>
      <c r="V43" s="853"/>
      <c r="W43" s="853"/>
      <c r="X43" s="853"/>
      <c r="Y43" s="853"/>
      <c r="Z43" s="853"/>
      <c r="AA43" s="853"/>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c r="DJ43" s="70"/>
      <c r="DK43" s="70"/>
      <c r="DL43" s="70"/>
      <c r="DM43" s="70"/>
      <c r="DN43" s="70"/>
      <c r="DO43" s="70"/>
      <c r="DP43" s="70"/>
      <c r="DQ43" s="70"/>
      <c r="DR43" s="70"/>
      <c r="DS43" s="70"/>
      <c r="DT43" s="70"/>
      <c r="DU43" s="70"/>
      <c r="DV43" s="70"/>
      <c r="DW43" s="70"/>
      <c r="DX43" s="70"/>
      <c r="DY43" s="70"/>
      <c r="DZ43" s="70"/>
      <c r="EA43" s="70"/>
      <c r="EB43" s="70"/>
      <c r="EC43" s="70"/>
      <c r="ED43" s="70"/>
      <c r="EE43" s="70"/>
      <c r="EF43" s="70"/>
      <c r="EG43" s="70"/>
      <c r="EH43" s="70"/>
      <c r="EI43" s="70"/>
      <c r="EJ43" s="70"/>
      <c r="EK43" s="70"/>
      <c r="EL43" s="70"/>
      <c r="EM43" s="70"/>
      <c r="EN43" s="70"/>
      <c r="EO43" s="70"/>
      <c r="EP43" s="70"/>
      <c r="EQ43" s="70"/>
      <c r="ER43" s="70"/>
      <c r="ES43" s="70"/>
      <c r="ET43" s="70"/>
      <c r="EU43" s="70"/>
      <c r="EV43" s="70"/>
      <c r="EW43" s="70"/>
      <c r="EX43" s="70"/>
      <c r="EY43" s="70"/>
      <c r="EZ43" s="70"/>
      <c r="FA43" s="70"/>
      <c r="FB43" s="70"/>
      <c r="FC43" s="70"/>
      <c r="FD43" s="70"/>
      <c r="FE43" s="70"/>
      <c r="FF43" s="70"/>
      <c r="FG43" s="70"/>
      <c r="FH43" s="70"/>
      <c r="FI43" s="70"/>
      <c r="FJ43" s="70"/>
      <c r="FK43" s="70"/>
      <c r="FL43" s="70"/>
      <c r="FM43" s="70"/>
      <c r="FN43" s="70"/>
      <c r="FO43" s="70"/>
      <c r="FP43" s="70"/>
      <c r="FQ43" s="70"/>
      <c r="FR43" s="70"/>
      <c r="FS43" s="70"/>
      <c r="FT43" s="70"/>
      <c r="FU43" s="70"/>
      <c r="FV43" s="70"/>
      <c r="FW43" s="70"/>
      <c r="FX43" s="70"/>
      <c r="FY43" s="70"/>
      <c r="FZ43" s="70"/>
      <c r="GA43" s="70"/>
      <c r="GB43" s="70"/>
      <c r="GC43" s="70"/>
      <c r="GD43" s="70"/>
      <c r="GE43" s="70"/>
      <c r="GF43" s="70"/>
      <c r="GG43" s="70"/>
      <c r="GH43" s="236"/>
      <c r="GI43" s="236"/>
      <c r="GJ43" s="236"/>
      <c r="GK43" s="236"/>
      <c r="GL43" s="236"/>
      <c r="GM43" s="236"/>
      <c r="GN43" s="236"/>
      <c r="GO43" s="236"/>
      <c r="GP43" s="236"/>
      <c r="GQ43" s="236"/>
      <c r="GR43" s="236"/>
      <c r="GS43" s="236"/>
      <c r="GT43" s="1098" t="s">
        <v>2407</v>
      </c>
      <c r="GU43" s="160">
        <v>37</v>
      </c>
    </row>
    <row r="44" spans="1:203" s="62" customFormat="1" ht="15.75">
      <c r="A44" s="85">
        <v>38</v>
      </c>
      <c r="B44" s="1093" t="s">
        <v>2408</v>
      </c>
      <c r="C44" s="49" t="s">
        <v>2350</v>
      </c>
      <c r="D44" s="853">
        <v>1649.646</v>
      </c>
      <c r="E44" s="853">
        <v>1638.835</v>
      </c>
      <c r="F44" s="853">
        <v>10.811</v>
      </c>
      <c r="G44" s="853">
        <v>1089.5609999999999</v>
      </c>
      <c r="H44" s="853">
        <v>986.97399999999993</v>
      </c>
      <c r="I44" s="853">
        <v>102.58699999999999</v>
      </c>
      <c r="J44" s="853">
        <v>1119.1659999999999</v>
      </c>
      <c r="K44" s="853">
        <v>1108.3779999999999</v>
      </c>
      <c r="L44" s="853">
        <v>10.787999999999998</v>
      </c>
      <c r="M44" s="853">
        <v>1542.3840000000005</v>
      </c>
      <c r="N44" s="853">
        <v>1413.3480000000004</v>
      </c>
      <c r="O44" s="853">
        <v>129.036</v>
      </c>
      <c r="P44" s="853">
        <v>1593.374</v>
      </c>
      <c r="Q44" s="853">
        <v>1577.617</v>
      </c>
      <c r="R44" s="853">
        <v>15.757000000000001</v>
      </c>
      <c r="S44" s="853">
        <v>2171.6270000000004</v>
      </c>
      <c r="T44" s="853">
        <v>2124.2310000000002</v>
      </c>
      <c r="U44" s="853">
        <v>47.396000000000001</v>
      </c>
      <c r="V44" s="853">
        <v>1244.107</v>
      </c>
      <c r="W44" s="853">
        <v>1233.694</v>
      </c>
      <c r="X44" s="853">
        <v>10.413</v>
      </c>
      <c r="Y44" s="853">
        <v>2657.645</v>
      </c>
      <c r="Z44" s="853">
        <v>2605.1929999999998</v>
      </c>
      <c r="AA44" s="853">
        <v>52.452000000000005</v>
      </c>
      <c r="AB44" s="70">
        <v>1320.7550000000001</v>
      </c>
      <c r="AC44" s="70">
        <v>1262.6849999999999</v>
      </c>
      <c r="AD44" s="70">
        <v>58.07</v>
      </c>
      <c r="AE44" s="70">
        <v>3570.2750000000005</v>
      </c>
      <c r="AF44" s="70">
        <v>3038.4769999999999</v>
      </c>
      <c r="AG44" s="70">
        <v>531.798</v>
      </c>
      <c r="AH44" s="70">
        <v>1983.683</v>
      </c>
      <c r="AI44" s="70">
        <v>1948.7600000000002</v>
      </c>
      <c r="AJ44" s="70">
        <v>34.923000000000002</v>
      </c>
      <c r="AK44" s="70">
        <v>3551.9690000000001</v>
      </c>
      <c r="AL44" s="70">
        <v>2847.8850000000002</v>
      </c>
      <c r="AM44" s="70">
        <v>704.08399999999995</v>
      </c>
      <c r="AN44" s="70">
        <v>1600.6320000000001</v>
      </c>
      <c r="AO44" s="70">
        <v>1552.335</v>
      </c>
      <c r="AP44" s="70">
        <v>48.296999999999997</v>
      </c>
      <c r="AQ44" s="70">
        <v>3303.52</v>
      </c>
      <c r="AR44" s="70">
        <v>2771.6530000000002</v>
      </c>
      <c r="AS44" s="70">
        <v>531.86699999999996</v>
      </c>
      <c r="AT44" s="70">
        <v>1191.954</v>
      </c>
      <c r="AU44" s="70">
        <v>1149.3779999999999</v>
      </c>
      <c r="AV44" s="70">
        <v>42.576000000000001</v>
      </c>
      <c r="AW44" s="70">
        <v>3533.4760000000006</v>
      </c>
      <c r="AX44" s="70">
        <v>3004.7620000000002</v>
      </c>
      <c r="AY44" s="70">
        <v>528.71399999999994</v>
      </c>
      <c r="AZ44" s="70">
        <v>1407.6179999999999</v>
      </c>
      <c r="BA44" s="70">
        <v>1374.1990000000001</v>
      </c>
      <c r="BB44" s="70">
        <v>33.418999999999997</v>
      </c>
      <c r="BC44" s="70">
        <v>3644.241</v>
      </c>
      <c r="BD44" s="70">
        <v>3153.6859999999997</v>
      </c>
      <c r="BE44" s="70">
        <v>490.55499999999995</v>
      </c>
      <c r="BF44" s="70">
        <v>1345.9029999999998</v>
      </c>
      <c r="BG44" s="70">
        <v>1314.941</v>
      </c>
      <c r="BH44" s="70">
        <v>30.962</v>
      </c>
      <c r="BI44" s="70">
        <v>3522.1550000000002</v>
      </c>
      <c r="BJ44" s="70">
        <v>3009.2110000000007</v>
      </c>
      <c r="BK44" s="70">
        <v>512.94399999999996</v>
      </c>
      <c r="BL44" s="70">
        <v>1163.106</v>
      </c>
      <c r="BM44" s="70">
        <v>1133.914</v>
      </c>
      <c r="BN44" s="70">
        <v>29.192</v>
      </c>
      <c r="BO44" s="70">
        <v>3750.0769999999998</v>
      </c>
      <c r="BP44" s="70">
        <v>3084.6290000000004</v>
      </c>
      <c r="BQ44" s="70">
        <v>665.44799999999998</v>
      </c>
      <c r="BR44" s="70">
        <v>1031.239</v>
      </c>
      <c r="BS44" s="70">
        <v>1002.4670000000001</v>
      </c>
      <c r="BT44" s="70">
        <v>28.771999999999998</v>
      </c>
      <c r="BU44" s="70">
        <v>3432.703</v>
      </c>
      <c r="BV44" s="70">
        <v>2760.9989999999998</v>
      </c>
      <c r="BW44" s="70">
        <v>671.70399999999995</v>
      </c>
      <c r="BX44" s="70">
        <v>1006.338</v>
      </c>
      <c r="BY44" s="70">
        <v>983.46</v>
      </c>
      <c r="BZ44" s="70">
        <v>22.878</v>
      </c>
      <c r="CA44" s="70">
        <v>3267.6310000000003</v>
      </c>
      <c r="CB44" s="70">
        <v>2607.5920000000001</v>
      </c>
      <c r="CC44" s="70">
        <v>660.03899999999999</v>
      </c>
      <c r="CD44" s="70">
        <v>1017.607</v>
      </c>
      <c r="CE44" s="70">
        <v>998.22600000000011</v>
      </c>
      <c r="CF44" s="70">
        <v>19.381</v>
      </c>
      <c r="CG44" s="70">
        <v>3446.8680000000004</v>
      </c>
      <c r="CH44" s="70">
        <v>2764.991</v>
      </c>
      <c r="CI44" s="70">
        <v>681.87699999999995</v>
      </c>
      <c r="CJ44" s="70">
        <v>987.23599999999999</v>
      </c>
      <c r="CK44" s="70">
        <v>972.98700000000008</v>
      </c>
      <c r="CL44" s="70">
        <v>14.249000000000001</v>
      </c>
      <c r="CM44" s="70">
        <v>3138.0989999999997</v>
      </c>
      <c r="CN44" s="70">
        <v>2468.7350000000001</v>
      </c>
      <c r="CO44" s="70">
        <v>669.36399999999992</v>
      </c>
      <c r="CP44" s="70">
        <v>1512.6030000000001</v>
      </c>
      <c r="CQ44" s="70">
        <v>1492.0219999999999</v>
      </c>
      <c r="CR44" s="70">
        <v>20.581</v>
      </c>
      <c r="CS44" s="70">
        <v>3375.3029999999999</v>
      </c>
      <c r="CT44" s="70">
        <v>2698.4390000000003</v>
      </c>
      <c r="CU44" s="70">
        <v>676.86399999999992</v>
      </c>
      <c r="CV44" s="70">
        <v>1757.903</v>
      </c>
      <c r="CW44" s="70">
        <v>1725.855</v>
      </c>
      <c r="CX44" s="70">
        <v>32.048000000000002</v>
      </c>
      <c r="CY44" s="70">
        <v>3552.0219999999995</v>
      </c>
      <c r="CZ44" s="70">
        <v>2878.0249999999996</v>
      </c>
      <c r="DA44" s="70">
        <v>673.99700000000007</v>
      </c>
      <c r="DB44" s="70">
        <v>1983.683</v>
      </c>
      <c r="DC44" s="70">
        <v>1948.7600000000002</v>
      </c>
      <c r="DD44" s="70">
        <v>34.923000000000002</v>
      </c>
      <c r="DE44" s="70">
        <v>3551.9690000000001</v>
      </c>
      <c r="DF44" s="70">
        <v>2847.8850000000002</v>
      </c>
      <c r="DG44" s="70">
        <v>704.08399999999995</v>
      </c>
      <c r="DH44" s="70">
        <v>1400.5439999999999</v>
      </c>
      <c r="DI44" s="70">
        <v>1342.1389999999999</v>
      </c>
      <c r="DJ44" s="70">
        <v>58.405000000000001</v>
      </c>
      <c r="DK44" s="70">
        <v>3230.576</v>
      </c>
      <c r="DL44" s="70">
        <v>2097.62</v>
      </c>
      <c r="DM44" s="70">
        <v>1132.9560000000001</v>
      </c>
      <c r="DN44" s="70">
        <v>1811.0250000000001</v>
      </c>
      <c r="DO44" s="70">
        <v>1778.962</v>
      </c>
      <c r="DP44" s="70">
        <v>32.063000000000002</v>
      </c>
      <c r="DQ44" s="70">
        <v>3579.902</v>
      </c>
      <c r="DR44" s="70">
        <v>2816.1189999999997</v>
      </c>
      <c r="DS44" s="70">
        <v>763.78300000000002</v>
      </c>
      <c r="DT44" s="70">
        <v>1798.5440000000001</v>
      </c>
      <c r="DU44" s="70">
        <v>1758.4650000000001</v>
      </c>
      <c r="DV44" s="70">
        <v>40.079000000000001</v>
      </c>
      <c r="DW44" s="70">
        <v>3703.9070000000002</v>
      </c>
      <c r="DX44" s="70">
        <v>2976.0990000000002</v>
      </c>
      <c r="DY44" s="70">
        <v>727.80799999999999</v>
      </c>
      <c r="DZ44" s="70">
        <v>1851.7919999999999</v>
      </c>
      <c r="EA44" s="70">
        <v>1810.134</v>
      </c>
      <c r="EB44" s="70">
        <v>41.658000000000001</v>
      </c>
      <c r="EC44" s="70">
        <v>3814.48</v>
      </c>
      <c r="ED44" s="70">
        <v>2991.4120000000003</v>
      </c>
      <c r="EE44" s="70">
        <v>823.06799999999987</v>
      </c>
      <c r="EF44" s="70">
        <v>1551.8969999999999</v>
      </c>
      <c r="EG44" s="70">
        <v>1517.001</v>
      </c>
      <c r="EH44" s="70">
        <v>34.896000000000001</v>
      </c>
      <c r="EI44" s="70">
        <v>3777.5940000000001</v>
      </c>
      <c r="EJ44" s="70">
        <v>2837.4829999999997</v>
      </c>
      <c r="EK44" s="70">
        <v>940.1110000000001</v>
      </c>
      <c r="EL44" s="70">
        <v>1651.8849999999998</v>
      </c>
      <c r="EM44" s="70">
        <v>1617.0729999999999</v>
      </c>
      <c r="EN44" s="70">
        <v>34.811999999999998</v>
      </c>
      <c r="EO44" s="70">
        <v>4040.9369999999999</v>
      </c>
      <c r="EP44" s="70">
        <v>3110.614</v>
      </c>
      <c r="EQ44" s="70">
        <v>930.32300000000009</v>
      </c>
      <c r="ER44" s="70">
        <v>1147.538</v>
      </c>
      <c r="ES44" s="70">
        <v>1098.5630000000001</v>
      </c>
      <c r="ET44" s="70">
        <v>48.975000000000001</v>
      </c>
      <c r="EU44" s="70">
        <v>3712.7649999999999</v>
      </c>
      <c r="EV44" s="70">
        <v>2801.203</v>
      </c>
      <c r="EW44" s="70">
        <v>911.56200000000001</v>
      </c>
      <c r="EX44" s="70">
        <v>1202.9880000000001</v>
      </c>
      <c r="EY44" s="70">
        <v>1146.4660000000001</v>
      </c>
      <c r="EZ44" s="70">
        <v>56.521999999999998</v>
      </c>
      <c r="FA44" s="70">
        <v>3530.0839999999998</v>
      </c>
      <c r="FB44" s="70">
        <v>2608.877</v>
      </c>
      <c r="FC44" s="70">
        <v>921.20700000000011</v>
      </c>
      <c r="FD44" s="70">
        <v>1155.7199999999998</v>
      </c>
      <c r="FE44" s="70">
        <v>1098.665</v>
      </c>
      <c r="FF44" s="70">
        <v>57.055</v>
      </c>
      <c r="FG44" s="70">
        <v>3523.5350000000003</v>
      </c>
      <c r="FH44" s="70">
        <v>2512.5069999999996</v>
      </c>
      <c r="FI44" s="70">
        <v>1011.028</v>
      </c>
      <c r="FJ44" s="70">
        <v>1190.2280000000001</v>
      </c>
      <c r="FK44" s="70">
        <v>1126.4549999999999</v>
      </c>
      <c r="FL44" s="70">
        <v>63.772999999999996</v>
      </c>
      <c r="FM44" s="70">
        <v>3624.6040000000003</v>
      </c>
      <c r="FN44" s="70">
        <v>2533.2830000000004</v>
      </c>
      <c r="FO44" s="70">
        <v>1091.3210000000001</v>
      </c>
      <c r="FP44" s="70">
        <v>1176.2860000000001</v>
      </c>
      <c r="FQ44" s="70">
        <v>1108.481</v>
      </c>
      <c r="FR44" s="70">
        <v>67.805000000000007</v>
      </c>
      <c r="FS44" s="70">
        <v>3676.6970000000001</v>
      </c>
      <c r="FT44" s="70">
        <v>2585.7599999999998</v>
      </c>
      <c r="FU44" s="70">
        <v>1090.9370000000001</v>
      </c>
      <c r="FV44" s="70">
        <v>1299.7260000000001</v>
      </c>
      <c r="FW44" s="70">
        <v>1235.5430000000001</v>
      </c>
      <c r="FX44" s="70">
        <v>64.183000000000007</v>
      </c>
      <c r="FY44" s="70">
        <v>3660.6229999999996</v>
      </c>
      <c r="FZ44" s="70">
        <v>2535.0919999999996</v>
      </c>
      <c r="GA44" s="70">
        <v>1125.5309999999999</v>
      </c>
      <c r="GB44" s="70">
        <v>1400.5439999999999</v>
      </c>
      <c r="GC44" s="70">
        <v>1342.1389999999999</v>
      </c>
      <c r="GD44" s="70">
        <v>58.405000000000001</v>
      </c>
      <c r="GE44" s="70">
        <v>3230.576</v>
      </c>
      <c r="GF44" s="70">
        <v>2097.62</v>
      </c>
      <c r="GG44" s="70">
        <v>1132.9560000000001</v>
      </c>
      <c r="GH44" s="236">
        <v>1240.1949999999999</v>
      </c>
      <c r="GI44" s="236">
        <v>1198.6480000000001</v>
      </c>
      <c r="GJ44" s="236">
        <v>41.546999999999997</v>
      </c>
      <c r="GK44" s="236">
        <v>3327.232</v>
      </c>
      <c r="GL44" s="236">
        <v>2060.645</v>
      </c>
      <c r="GM44" s="236">
        <v>1266.5870000000002</v>
      </c>
      <c r="GN44" s="236">
        <v>1303.8690000000001</v>
      </c>
      <c r="GO44" s="236">
        <v>1265.829</v>
      </c>
      <c r="GP44" s="236">
        <v>38.04</v>
      </c>
      <c r="GQ44" s="236">
        <v>3335.8850000000002</v>
      </c>
      <c r="GR44" s="236">
        <v>2060.1959999999999</v>
      </c>
      <c r="GS44" s="236">
        <v>1275.6889999999999</v>
      </c>
      <c r="GT44" s="1100" t="s">
        <v>2669</v>
      </c>
      <c r="GU44" s="160">
        <v>38</v>
      </c>
    </row>
    <row r="45" spans="1:203" s="62" customFormat="1" ht="15.75">
      <c r="A45" s="85">
        <v>39</v>
      </c>
      <c r="B45" s="1093" t="s">
        <v>2409</v>
      </c>
      <c r="C45" s="49" t="s">
        <v>2350</v>
      </c>
      <c r="D45" s="853">
        <v>1111.557</v>
      </c>
      <c r="E45" s="853">
        <v>1111.557</v>
      </c>
      <c r="F45" s="853">
        <v>0</v>
      </c>
      <c r="G45" s="853">
        <v>13.845000000000001</v>
      </c>
      <c r="H45" s="853">
        <v>0.29500000000000004</v>
      </c>
      <c r="I45" s="853">
        <v>13.55</v>
      </c>
      <c r="J45" s="853">
        <v>1083.328</v>
      </c>
      <c r="K45" s="853">
        <v>1083.328</v>
      </c>
      <c r="L45" s="853">
        <v>0</v>
      </c>
      <c r="M45" s="853">
        <v>9.7279999999999998</v>
      </c>
      <c r="N45" s="853">
        <v>0.497</v>
      </c>
      <c r="O45" s="853">
        <v>9.2309999999999999</v>
      </c>
      <c r="P45" s="853">
        <v>1205.7259999999999</v>
      </c>
      <c r="Q45" s="853">
        <v>1133.6859999999999</v>
      </c>
      <c r="R45" s="853">
        <v>72.039999999999992</v>
      </c>
      <c r="S45" s="853">
        <v>13.099</v>
      </c>
      <c r="T45" s="853">
        <v>2.48</v>
      </c>
      <c r="U45" s="853">
        <v>10.619</v>
      </c>
      <c r="V45" s="853">
        <v>1019.0589999999999</v>
      </c>
      <c r="W45" s="853">
        <v>903.84199999999987</v>
      </c>
      <c r="X45" s="853">
        <v>115.217</v>
      </c>
      <c r="Y45" s="853">
        <v>9.0120000000000005</v>
      </c>
      <c r="Z45" s="853">
        <v>0.61499999999999999</v>
      </c>
      <c r="AA45" s="853">
        <v>8.3970000000000002</v>
      </c>
      <c r="AB45" s="70">
        <v>1042.002</v>
      </c>
      <c r="AC45" s="70">
        <v>951.91300000000001</v>
      </c>
      <c r="AD45" s="70">
        <v>90.088999999999999</v>
      </c>
      <c r="AE45" s="70">
        <v>22.308</v>
      </c>
      <c r="AF45" s="70">
        <v>0.34799999999999998</v>
      </c>
      <c r="AG45" s="70">
        <v>21.96</v>
      </c>
      <c r="AH45" s="70">
        <v>587.50900000000001</v>
      </c>
      <c r="AI45" s="70">
        <v>548.30099999999993</v>
      </c>
      <c r="AJ45" s="70">
        <v>39.207999999999998</v>
      </c>
      <c r="AK45" s="70">
        <v>17.954999999999998</v>
      </c>
      <c r="AL45" s="70">
        <v>0.315</v>
      </c>
      <c r="AM45" s="70">
        <v>17.64</v>
      </c>
      <c r="AN45" s="70">
        <v>953.31999999999994</v>
      </c>
      <c r="AO45" s="70">
        <v>863.13300000000004</v>
      </c>
      <c r="AP45" s="70">
        <v>90.186999999999998</v>
      </c>
      <c r="AQ45" s="70">
        <v>30.783000000000001</v>
      </c>
      <c r="AR45" s="70">
        <v>0.248</v>
      </c>
      <c r="AS45" s="70">
        <v>30.535</v>
      </c>
      <c r="AT45" s="70">
        <v>945.26900000000001</v>
      </c>
      <c r="AU45" s="70">
        <v>885.02500000000009</v>
      </c>
      <c r="AV45" s="70">
        <v>60.244</v>
      </c>
      <c r="AW45" s="70">
        <v>16.133000000000003</v>
      </c>
      <c r="AX45" s="70">
        <v>1.2389999999999999</v>
      </c>
      <c r="AY45" s="70">
        <v>14.894</v>
      </c>
      <c r="AZ45" s="70">
        <v>925.98599999999999</v>
      </c>
      <c r="BA45" s="70">
        <v>866.29600000000005</v>
      </c>
      <c r="BB45" s="70">
        <v>59.69</v>
      </c>
      <c r="BC45" s="70">
        <v>15.455</v>
      </c>
      <c r="BD45" s="70">
        <v>0.26100000000000001</v>
      </c>
      <c r="BE45" s="70">
        <v>15.193999999999999</v>
      </c>
      <c r="BF45" s="70">
        <v>839.26700000000005</v>
      </c>
      <c r="BG45" s="70">
        <v>780.51099999999997</v>
      </c>
      <c r="BH45" s="70">
        <v>58.756</v>
      </c>
      <c r="BI45" s="70">
        <v>25.439</v>
      </c>
      <c r="BJ45" s="70">
        <v>0.26500000000000001</v>
      </c>
      <c r="BK45" s="70">
        <v>25.173999999999999</v>
      </c>
      <c r="BL45" s="70">
        <v>856.52600000000007</v>
      </c>
      <c r="BM45" s="70">
        <v>818.85</v>
      </c>
      <c r="BN45" s="70">
        <v>37.676000000000002</v>
      </c>
      <c r="BO45" s="70">
        <v>27.383000000000003</v>
      </c>
      <c r="BP45" s="70">
        <v>0.28500000000000003</v>
      </c>
      <c r="BQ45" s="70">
        <v>27.097999999999999</v>
      </c>
      <c r="BR45" s="70">
        <v>802.94799999999998</v>
      </c>
      <c r="BS45" s="70">
        <v>765.05799999999999</v>
      </c>
      <c r="BT45" s="70">
        <v>37.89</v>
      </c>
      <c r="BU45" s="70">
        <v>35.331000000000003</v>
      </c>
      <c r="BV45" s="70">
        <v>0.26</v>
      </c>
      <c r="BW45" s="70">
        <v>35.070999999999998</v>
      </c>
      <c r="BX45" s="70">
        <v>692.24400000000003</v>
      </c>
      <c r="BY45" s="70">
        <v>664.18200000000002</v>
      </c>
      <c r="BZ45" s="70">
        <v>28.062000000000001</v>
      </c>
      <c r="CA45" s="70">
        <v>25.98</v>
      </c>
      <c r="CB45" s="70">
        <v>0.27</v>
      </c>
      <c r="CC45" s="70">
        <v>25.71</v>
      </c>
      <c r="CD45" s="70">
        <v>621.00099999999998</v>
      </c>
      <c r="CE45" s="70">
        <v>592.78500000000008</v>
      </c>
      <c r="CF45" s="70">
        <v>28.216000000000001</v>
      </c>
      <c r="CG45" s="70">
        <v>32.954000000000001</v>
      </c>
      <c r="CH45" s="70">
        <v>0.252</v>
      </c>
      <c r="CI45" s="70">
        <v>32.701999999999998</v>
      </c>
      <c r="CJ45" s="70">
        <v>599.58799999999997</v>
      </c>
      <c r="CK45" s="70">
        <v>571.41100000000006</v>
      </c>
      <c r="CL45" s="70">
        <v>28.177</v>
      </c>
      <c r="CM45" s="70">
        <v>29.756999999999998</v>
      </c>
      <c r="CN45" s="70">
        <v>0.26200000000000001</v>
      </c>
      <c r="CO45" s="70">
        <v>29.494999999999997</v>
      </c>
      <c r="CP45" s="70">
        <v>520.76900000000001</v>
      </c>
      <c r="CQ45" s="70">
        <v>492.61599999999999</v>
      </c>
      <c r="CR45" s="70">
        <v>28.152999999999999</v>
      </c>
      <c r="CS45" s="70">
        <v>40.692</v>
      </c>
      <c r="CT45" s="70">
        <v>0.24</v>
      </c>
      <c r="CU45" s="70">
        <v>40.451999999999998</v>
      </c>
      <c r="CV45" s="70">
        <v>527.75699999999995</v>
      </c>
      <c r="CW45" s="70">
        <v>488.41699999999997</v>
      </c>
      <c r="CX45" s="70">
        <v>39.340000000000003</v>
      </c>
      <c r="CY45" s="70">
        <v>26.661000000000001</v>
      </c>
      <c r="CZ45" s="70">
        <v>0.313</v>
      </c>
      <c r="DA45" s="70">
        <v>26.347999999999999</v>
      </c>
      <c r="DB45" s="70">
        <v>587.50900000000001</v>
      </c>
      <c r="DC45" s="70">
        <v>548.30099999999993</v>
      </c>
      <c r="DD45" s="70">
        <v>39.207999999999998</v>
      </c>
      <c r="DE45" s="70">
        <v>17.954999999999998</v>
      </c>
      <c r="DF45" s="70">
        <v>0.315</v>
      </c>
      <c r="DG45" s="70">
        <v>17.64</v>
      </c>
      <c r="DH45" s="70">
        <v>1040.2719999999999</v>
      </c>
      <c r="DI45" s="70">
        <v>1011.3340000000001</v>
      </c>
      <c r="DJ45" s="70">
        <v>28.937999999999999</v>
      </c>
      <c r="DK45" s="70">
        <v>125.584</v>
      </c>
      <c r="DL45" s="70">
        <v>3.7350000000000003</v>
      </c>
      <c r="DM45" s="70">
        <v>121.84899999999999</v>
      </c>
      <c r="DN45" s="70">
        <v>585.28800000000001</v>
      </c>
      <c r="DO45" s="70">
        <v>546.077</v>
      </c>
      <c r="DP45" s="70">
        <v>39.210999999999999</v>
      </c>
      <c r="DQ45" s="70">
        <v>25.15</v>
      </c>
      <c r="DR45" s="70">
        <v>0.58599999999999997</v>
      </c>
      <c r="DS45" s="70">
        <v>24.564</v>
      </c>
      <c r="DT45" s="70">
        <v>637.63599999999997</v>
      </c>
      <c r="DU45" s="70">
        <v>598.24400000000003</v>
      </c>
      <c r="DV45" s="70">
        <v>39.392000000000003</v>
      </c>
      <c r="DW45" s="70">
        <v>44.786000000000001</v>
      </c>
      <c r="DX45" s="70">
        <v>0.60099999999999998</v>
      </c>
      <c r="DY45" s="70">
        <v>44.185000000000002</v>
      </c>
      <c r="DZ45" s="70">
        <v>717.81400000000008</v>
      </c>
      <c r="EA45" s="70">
        <v>678.57899999999995</v>
      </c>
      <c r="EB45" s="70">
        <v>39.234999999999999</v>
      </c>
      <c r="EC45" s="70">
        <v>16.969000000000001</v>
      </c>
      <c r="ED45" s="70">
        <v>0.32500000000000001</v>
      </c>
      <c r="EE45" s="70">
        <v>16.643999999999998</v>
      </c>
      <c r="EF45" s="70">
        <v>759.27</v>
      </c>
      <c r="EG45" s="70">
        <v>719.93</v>
      </c>
      <c r="EH45" s="70">
        <v>39.340000000000003</v>
      </c>
      <c r="EI45" s="70">
        <v>56.703000000000003</v>
      </c>
      <c r="EJ45" s="70">
        <v>0.48899999999999999</v>
      </c>
      <c r="EK45" s="70">
        <v>56.214000000000006</v>
      </c>
      <c r="EL45" s="70">
        <v>726.01900000000001</v>
      </c>
      <c r="EM45" s="70">
        <v>686.69</v>
      </c>
      <c r="EN45" s="70">
        <v>39.329000000000001</v>
      </c>
      <c r="EO45" s="70">
        <v>38.931000000000004</v>
      </c>
      <c r="EP45" s="70">
        <v>0.68300000000000005</v>
      </c>
      <c r="EQ45" s="70">
        <v>38.248000000000005</v>
      </c>
      <c r="ER45" s="70">
        <v>712.13699999999994</v>
      </c>
      <c r="ES45" s="70">
        <v>672.88900000000001</v>
      </c>
      <c r="ET45" s="70">
        <v>39.247999999999998</v>
      </c>
      <c r="EU45" s="70">
        <v>27.841000000000001</v>
      </c>
      <c r="EV45" s="70">
        <v>0.44600000000000001</v>
      </c>
      <c r="EW45" s="70">
        <v>27.395</v>
      </c>
      <c r="EX45" s="70">
        <v>705.82100000000003</v>
      </c>
      <c r="EY45" s="70">
        <v>666.45800000000008</v>
      </c>
      <c r="EZ45" s="70">
        <v>39.363</v>
      </c>
      <c r="FA45" s="70">
        <v>72.015000000000001</v>
      </c>
      <c r="FB45" s="70">
        <v>2.7130000000000001</v>
      </c>
      <c r="FC45" s="70">
        <v>69.302000000000007</v>
      </c>
      <c r="FD45" s="70">
        <v>696.14800000000002</v>
      </c>
      <c r="FE45" s="70">
        <v>656.89200000000005</v>
      </c>
      <c r="FF45" s="70">
        <v>39.256</v>
      </c>
      <c r="FG45" s="70">
        <v>74.768999999999991</v>
      </c>
      <c r="FH45" s="70">
        <v>4.1100000000000003</v>
      </c>
      <c r="FI45" s="70">
        <v>70.658999999999992</v>
      </c>
      <c r="FJ45" s="70">
        <v>787.07500000000005</v>
      </c>
      <c r="FK45" s="70">
        <v>747.7360000000001</v>
      </c>
      <c r="FL45" s="70">
        <v>39.338999999999999</v>
      </c>
      <c r="FM45" s="70">
        <v>71.213999999999999</v>
      </c>
      <c r="FN45" s="70">
        <v>1.2270000000000001</v>
      </c>
      <c r="FO45" s="70">
        <v>69.986999999999995</v>
      </c>
      <c r="FP45" s="70">
        <v>1048.1889999999999</v>
      </c>
      <c r="FQ45" s="70">
        <v>1008.837</v>
      </c>
      <c r="FR45" s="70">
        <v>39.351999999999997</v>
      </c>
      <c r="FS45" s="70">
        <v>72.935000000000002</v>
      </c>
      <c r="FT45" s="70">
        <v>4.2839999999999998</v>
      </c>
      <c r="FU45" s="70">
        <v>68.650999999999996</v>
      </c>
      <c r="FV45" s="70">
        <v>1264.453</v>
      </c>
      <c r="FW45" s="70">
        <v>1235.4580000000001</v>
      </c>
      <c r="FX45" s="70">
        <v>28.995000000000001</v>
      </c>
      <c r="FY45" s="70">
        <v>74.042000000000002</v>
      </c>
      <c r="FZ45" s="70">
        <v>5.6349999999999998</v>
      </c>
      <c r="GA45" s="70">
        <v>68.406999999999996</v>
      </c>
      <c r="GB45" s="70">
        <v>1040.2719999999999</v>
      </c>
      <c r="GC45" s="70">
        <v>1011.3340000000001</v>
      </c>
      <c r="GD45" s="70">
        <v>28.937999999999999</v>
      </c>
      <c r="GE45" s="70">
        <v>125.584</v>
      </c>
      <c r="GF45" s="70">
        <v>3.7350000000000003</v>
      </c>
      <c r="GG45" s="70">
        <v>121.84899999999999</v>
      </c>
      <c r="GH45" s="236">
        <v>1033.934</v>
      </c>
      <c r="GI45" s="236">
        <v>1004.961</v>
      </c>
      <c r="GJ45" s="236">
        <v>28.972999999999999</v>
      </c>
      <c r="GK45" s="236">
        <v>95.175999999999988</v>
      </c>
      <c r="GL45" s="236">
        <v>5.6670000000000007</v>
      </c>
      <c r="GM45" s="236">
        <v>89.509</v>
      </c>
      <c r="GN45" s="236">
        <v>1078.5129999999999</v>
      </c>
      <c r="GO45" s="236">
        <v>1049.527</v>
      </c>
      <c r="GP45" s="236">
        <v>28.986000000000001</v>
      </c>
      <c r="GQ45" s="236">
        <v>94.884</v>
      </c>
      <c r="GR45" s="236">
        <v>6.875</v>
      </c>
      <c r="GS45" s="236">
        <v>88.009</v>
      </c>
      <c r="GT45" s="1100" t="s">
        <v>2670</v>
      </c>
      <c r="GU45" s="160">
        <v>39</v>
      </c>
    </row>
    <row r="46" spans="1:203" s="62" customFormat="1" ht="15.75">
      <c r="A46" s="85">
        <v>40</v>
      </c>
      <c r="B46" s="1093" t="s">
        <v>2411</v>
      </c>
      <c r="C46" s="49" t="s">
        <v>2350</v>
      </c>
      <c r="D46" s="853">
        <v>2041.1659999999999</v>
      </c>
      <c r="E46" s="853">
        <v>2013.5639999999999</v>
      </c>
      <c r="F46" s="853">
        <v>27.601999999999997</v>
      </c>
      <c r="G46" s="853">
        <v>10387.274000000001</v>
      </c>
      <c r="H46" s="853">
        <v>7416.9590000000007</v>
      </c>
      <c r="I46" s="853">
        <v>2970.3150000000001</v>
      </c>
      <c r="J46" s="853">
        <v>2286.0809999999997</v>
      </c>
      <c r="K46" s="853">
        <v>2279.0329999999999</v>
      </c>
      <c r="L46" s="853">
        <v>7.048</v>
      </c>
      <c r="M46" s="853">
        <v>10218.203000000001</v>
      </c>
      <c r="N46" s="853">
        <v>6672.9400000000005</v>
      </c>
      <c r="O46" s="853">
        <v>3545.2630000000004</v>
      </c>
      <c r="P46" s="853">
        <v>2965.951</v>
      </c>
      <c r="Q46" s="853">
        <v>2903.181</v>
      </c>
      <c r="R46" s="853">
        <v>62.77</v>
      </c>
      <c r="S46" s="853">
        <v>9551.3880000000008</v>
      </c>
      <c r="T46" s="853">
        <v>6260.6110000000008</v>
      </c>
      <c r="U46" s="853">
        <v>3290.777</v>
      </c>
      <c r="V46" s="853">
        <v>1943.489</v>
      </c>
      <c r="W46" s="853">
        <v>1906.5350000000001</v>
      </c>
      <c r="X46" s="853">
        <v>36.953999999999994</v>
      </c>
      <c r="Y46" s="853">
        <v>11534.846</v>
      </c>
      <c r="Z46" s="853">
        <v>8139.652</v>
      </c>
      <c r="AA46" s="853">
        <v>3395.1929999999998</v>
      </c>
      <c r="AB46" s="70">
        <v>2918.5550000000003</v>
      </c>
      <c r="AC46" s="70">
        <v>2843.5730000000003</v>
      </c>
      <c r="AD46" s="70">
        <v>74.981999999999999</v>
      </c>
      <c r="AE46" s="70">
        <v>14254.665000000001</v>
      </c>
      <c r="AF46" s="70">
        <v>9880.2440000000006</v>
      </c>
      <c r="AG46" s="70">
        <v>4374.4050000000007</v>
      </c>
      <c r="AH46" s="70">
        <v>3106.1170000000002</v>
      </c>
      <c r="AI46" s="70">
        <v>2994.6830000000004</v>
      </c>
      <c r="AJ46" s="70">
        <v>111.434</v>
      </c>
      <c r="AK46" s="70">
        <v>11673.644</v>
      </c>
      <c r="AL46" s="70">
        <v>9875.6149999999998</v>
      </c>
      <c r="AM46" s="70">
        <v>1798.029</v>
      </c>
      <c r="AN46" s="70">
        <v>3082.8519999999999</v>
      </c>
      <c r="AO46" s="70">
        <v>3008.9679999999998</v>
      </c>
      <c r="AP46" s="70">
        <v>73.884</v>
      </c>
      <c r="AQ46" s="70">
        <v>14100.839</v>
      </c>
      <c r="AR46" s="70">
        <v>9572.6540000000023</v>
      </c>
      <c r="AS46" s="70">
        <v>4528.152</v>
      </c>
      <c r="AT46" s="70">
        <v>3248.5979999999995</v>
      </c>
      <c r="AU46" s="70">
        <v>3232.5409999999997</v>
      </c>
      <c r="AV46" s="70">
        <v>16.057000000000002</v>
      </c>
      <c r="AW46" s="70">
        <v>13287.756000000001</v>
      </c>
      <c r="AX46" s="70">
        <v>8967.3559999999998</v>
      </c>
      <c r="AY46" s="70">
        <v>4320.37</v>
      </c>
      <c r="AZ46" s="70">
        <v>3183.6219999999998</v>
      </c>
      <c r="BA46" s="70">
        <v>3174.8230000000003</v>
      </c>
      <c r="BB46" s="70">
        <v>8.7989999999999995</v>
      </c>
      <c r="BC46" s="70">
        <v>13347.697</v>
      </c>
      <c r="BD46" s="70">
        <v>9097.3220000000001</v>
      </c>
      <c r="BE46" s="70">
        <v>4250.3469999999998</v>
      </c>
      <c r="BF46" s="70">
        <v>3347.623</v>
      </c>
      <c r="BG46" s="70">
        <v>3233.6040000000003</v>
      </c>
      <c r="BH46" s="70">
        <v>114.01899999999999</v>
      </c>
      <c r="BI46" s="70">
        <v>12685.458999999999</v>
      </c>
      <c r="BJ46" s="70">
        <v>8547.8349999999991</v>
      </c>
      <c r="BK46" s="70">
        <v>4137.6030000000001</v>
      </c>
      <c r="BL46" s="70">
        <v>3412.212</v>
      </c>
      <c r="BM46" s="70">
        <v>3300.326</v>
      </c>
      <c r="BN46" s="70">
        <v>111.886</v>
      </c>
      <c r="BO46" s="70">
        <v>12974.764999999999</v>
      </c>
      <c r="BP46" s="70">
        <v>8524.7699999999986</v>
      </c>
      <c r="BQ46" s="70">
        <v>4449.973</v>
      </c>
      <c r="BR46" s="70">
        <v>3242.0160000000001</v>
      </c>
      <c r="BS46" s="70">
        <v>3142.0430000000001</v>
      </c>
      <c r="BT46" s="70">
        <v>99.972999999999999</v>
      </c>
      <c r="BU46" s="70">
        <v>13091.648000000001</v>
      </c>
      <c r="BV46" s="70">
        <v>8449.9540000000015</v>
      </c>
      <c r="BW46" s="70">
        <v>4641.6720000000005</v>
      </c>
      <c r="BX46" s="70">
        <v>3082.1820000000002</v>
      </c>
      <c r="BY46" s="70">
        <v>3039.1580000000004</v>
      </c>
      <c r="BZ46" s="70">
        <v>43.024000000000001</v>
      </c>
      <c r="CA46" s="70">
        <v>11422.865</v>
      </c>
      <c r="CB46" s="70">
        <v>9829.4470000000001</v>
      </c>
      <c r="CC46" s="70">
        <v>1593.3960000000002</v>
      </c>
      <c r="CD46" s="70">
        <v>3368.37</v>
      </c>
      <c r="CE46" s="70">
        <v>3324.8509999999997</v>
      </c>
      <c r="CF46" s="70">
        <v>43.518999999999998</v>
      </c>
      <c r="CG46" s="70">
        <v>11372.763999999999</v>
      </c>
      <c r="CH46" s="70">
        <v>9747.5010000000002</v>
      </c>
      <c r="CI46" s="70">
        <v>1625.2510000000002</v>
      </c>
      <c r="CJ46" s="70">
        <v>3182.3609999999999</v>
      </c>
      <c r="CK46" s="70">
        <v>3134.5990000000002</v>
      </c>
      <c r="CL46" s="70">
        <v>47.762</v>
      </c>
      <c r="CM46" s="70">
        <v>11324.502</v>
      </c>
      <c r="CN46" s="70">
        <v>9557.9140000000007</v>
      </c>
      <c r="CO46" s="70">
        <v>1766.587</v>
      </c>
      <c r="CP46" s="70">
        <v>3266.1690000000003</v>
      </c>
      <c r="CQ46" s="70">
        <v>3211.8239999999996</v>
      </c>
      <c r="CR46" s="70">
        <v>54.344999999999999</v>
      </c>
      <c r="CS46" s="70">
        <v>11281.171</v>
      </c>
      <c r="CT46" s="70">
        <v>9709.2040000000015</v>
      </c>
      <c r="CU46" s="70">
        <v>1571.9659999999999</v>
      </c>
      <c r="CV46" s="70">
        <v>3455.4879999999998</v>
      </c>
      <c r="CW46" s="70">
        <v>3348.4009999999998</v>
      </c>
      <c r="CX46" s="70">
        <v>107.087</v>
      </c>
      <c r="CY46" s="70">
        <v>11203.082999999999</v>
      </c>
      <c r="CZ46" s="70">
        <v>9572.3829999999998</v>
      </c>
      <c r="DA46" s="70">
        <v>1630.6989999999998</v>
      </c>
      <c r="DB46" s="70">
        <v>3106.1170000000002</v>
      </c>
      <c r="DC46" s="70">
        <v>2994.6830000000004</v>
      </c>
      <c r="DD46" s="70">
        <v>111.434</v>
      </c>
      <c r="DE46" s="70">
        <v>11673.644</v>
      </c>
      <c r="DF46" s="70">
        <v>9875.6149999999998</v>
      </c>
      <c r="DG46" s="70">
        <v>1798.029</v>
      </c>
      <c r="DH46" s="70">
        <v>3571.806</v>
      </c>
      <c r="DI46" s="70">
        <v>3467.123</v>
      </c>
      <c r="DJ46" s="70">
        <v>104.68300000000001</v>
      </c>
      <c r="DK46" s="70">
        <v>11829.683999999999</v>
      </c>
      <c r="DL46" s="70">
        <v>8818.2989999999991</v>
      </c>
      <c r="DM46" s="70">
        <v>3011.384</v>
      </c>
      <c r="DN46" s="70">
        <v>3236.942</v>
      </c>
      <c r="DO46" s="70">
        <v>3127.7109999999998</v>
      </c>
      <c r="DP46" s="70">
        <v>109.23099999999999</v>
      </c>
      <c r="DQ46" s="70">
        <v>11056.637999999999</v>
      </c>
      <c r="DR46" s="70">
        <v>9509.9720000000016</v>
      </c>
      <c r="DS46" s="70">
        <v>1546.6660000000002</v>
      </c>
      <c r="DT46" s="70">
        <v>3357.4740000000002</v>
      </c>
      <c r="DU46" s="70">
        <v>3292.9459999999999</v>
      </c>
      <c r="DV46" s="70">
        <v>64.528000000000006</v>
      </c>
      <c r="DW46" s="70">
        <v>11418.748</v>
      </c>
      <c r="DX46" s="70">
        <v>9474.3149999999987</v>
      </c>
      <c r="DY46" s="70">
        <v>1944.433</v>
      </c>
      <c r="DZ46" s="70">
        <v>3513.9049999999997</v>
      </c>
      <c r="EA46" s="70">
        <v>3460.7939999999999</v>
      </c>
      <c r="EB46" s="70">
        <v>53.111000000000004</v>
      </c>
      <c r="EC46" s="70">
        <v>11277.593999999999</v>
      </c>
      <c r="ED46" s="70">
        <v>9194.1450000000004</v>
      </c>
      <c r="EE46" s="70">
        <v>2083.4490000000001</v>
      </c>
      <c r="EF46" s="70">
        <v>3468.0709999999999</v>
      </c>
      <c r="EG46" s="70">
        <v>3405.2219999999998</v>
      </c>
      <c r="EH46" s="70">
        <v>62.849000000000004</v>
      </c>
      <c r="EI46" s="70">
        <v>11055.522999999999</v>
      </c>
      <c r="EJ46" s="70">
        <v>8905.527</v>
      </c>
      <c r="EK46" s="70">
        <v>2149.9960000000001</v>
      </c>
      <c r="EL46" s="70">
        <v>3537.7350000000001</v>
      </c>
      <c r="EM46" s="70">
        <v>3450.576</v>
      </c>
      <c r="EN46" s="70">
        <v>87.158999999999992</v>
      </c>
      <c r="EO46" s="70">
        <v>11359.463000000002</v>
      </c>
      <c r="EP46" s="70">
        <v>9261.8269999999993</v>
      </c>
      <c r="EQ46" s="70">
        <v>2097.6359999999995</v>
      </c>
      <c r="ER46" s="70">
        <v>3618.8770000000004</v>
      </c>
      <c r="ES46" s="70">
        <v>3568.3509999999997</v>
      </c>
      <c r="ET46" s="70">
        <v>50.525999999999996</v>
      </c>
      <c r="EU46" s="70">
        <v>10718.945</v>
      </c>
      <c r="EV46" s="70">
        <v>8709.0289999999986</v>
      </c>
      <c r="EW46" s="70">
        <v>2009.9159999999997</v>
      </c>
      <c r="EX46" s="70">
        <v>3723.8309999999997</v>
      </c>
      <c r="EY46" s="70">
        <v>3675.4649999999997</v>
      </c>
      <c r="EZ46" s="70">
        <v>48.366</v>
      </c>
      <c r="FA46" s="70">
        <v>10772.838</v>
      </c>
      <c r="FB46" s="70">
        <v>8771.880000000001</v>
      </c>
      <c r="FC46" s="70">
        <v>2000.9580000000001</v>
      </c>
      <c r="FD46" s="70">
        <v>4017.9630000000002</v>
      </c>
      <c r="FE46" s="70">
        <v>3930.8919999999998</v>
      </c>
      <c r="FF46" s="70">
        <v>87.070999999999998</v>
      </c>
      <c r="FG46" s="70">
        <v>10819.117</v>
      </c>
      <c r="FH46" s="70">
        <v>8564.7639999999992</v>
      </c>
      <c r="FI46" s="70">
        <v>2254.3530000000001</v>
      </c>
      <c r="FJ46" s="70">
        <v>3822.5729999999999</v>
      </c>
      <c r="FK46" s="70">
        <v>3762.4440000000004</v>
      </c>
      <c r="FL46" s="70">
        <v>60.129000000000005</v>
      </c>
      <c r="FM46" s="70">
        <v>10980.600999999999</v>
      </c>
      <c r="FN46" s="70">
        <v>8587.6679999999997</v>
      </c>
      <c r="FO46" s="70">
        <v>2392.933</v>
      </c>
      <c r="FP46" s="70">
        <v>4207.5169999999998</v>
      </c>
      <c r="FQ46" s="70">
        <v>4120.076</v>
      </c>
      <c r="FR46" s="70">
        <v>87.441000000000003</v>
      </c>
      <c r="FS46" s="70">
        <v>11033.912</v>
      </c>
      <c r="FT46" s="70">
        <v>8536.9239999999991</v>
      </c>
      <c r="FU46" s="70">
        <v>2496.9880000000003</v>
      </c>
      <c r="FV46" s="70">
        <v>3907.5639999999999</v>
      </c>
      <c r="FW46" s="70">
        <v>3817.107</v>
      </c>
      <c r="FX46" s="70">
        <v>90.456999999999994</v>
      </c>
      <c r="FY46" s="70">
        <v>11308.647999999999</v>
      </c>
      <c r="FZ46" s="70">
        <v>8768.223</v>
      </c>
      <c r="GA46" s="70">
        <v>2540.4250000000002</v>
      </c>
      <c r="GB46" s="70">
        <v>3571.806</v>
      </c>
      <c r="GC46" s="70">
        <v>3467.123</v>
      </c>
      <c r="GD46" s="70">
        <v>104.68300000000001</v>
      </c>
      <c r="GE46" s="70">
        <v>11829.683999999999</v>
      </c>
      <c r="GF46" s="70">
        <v>8818.2989999999991</v>
      </c>
      <c r="GG46" s="70">
        <v>3011.384</v>
      </c>
      <c r="GH46" s="236">
        <v>3540.3199999999997</v>
      </c>
      <c r="GI46" s="236">
        <v>3444.9479999999999</v>
      </c>
      <c r="GJ46" s="236">
        <v>95.342000000000013</v>
      </c>
      <c r="GK46" s="236">
        <v>11047.805</v>
      </c>
      <c r="GL46" s="236">
        <v>8372.0069999999996</v>
      </c>
      <c r="GM46" s="236">
        <v>2675.0160000000001</v>
      </c>
      <c r="GN46" s="236">
        <v>3561.6859999999997</v>
      </c>
      <c r="GO46" s="236">
        <v>3443.9539999999997</v>
      </c>
      <c r="GP46" s="236">
        <v>117.69500000000001</v>
      </c>
      <c r="GQ46" s="236">
        <v>11481.571</v>
      </c>
      <c r="GR46" s="236">
        <v>8879.5250000000015</v>
      </c>
      <c r="GS46" s="236">
        <v>2600.7709999999997</v>
      </c>
      <c r="GT46" s="1100" t="s">
        <v>2671</v>
      </c>
      <c r="GU46" s="160">
        <v>40</v>
      </c>
    </row>
    <row r="47" spans="1:203" s="189" customFormat="1" ht="15.75">
      <c r="A47" s="85">
        <v>41</v>
      </c>
      <c r="B47" s="1079" t="s">
        <v>792</v>
      </c>
      <c r="C47" s="56" t="s">
        <v>2350</v>
      </c>
      <c r="D47" s="855">
        <v>153.43399999999747</v>
      </c>
      <c r="E47" s="855">
        <v>145.53399999999783</v>
      </c>
      <c r="F47" s="855">
        <v>7.8999999999998636</v>
      </c>
      <c r="G47" s="855">
        <v>1291.6280000000042</v>
      </c>
      <c r="H47" s="855">
        <v>249.0260000000053</v>
      </c>
      <c r="I47" s="855">
        <v>1042.601999999999</v>
      </c>
      <c r="J47" s="855">
        <v>158.06500000000415</v>
      </c>
      <c r="K47" s="855">
        <v>150.74500000000444</v>
      </c>
      <c r="L47" s="855">
        <v>7.3199999999999363</v>
      </c>
      <c r="M47" s="855">
        <v>1059.9780000000028</v>
      </c>
      <c r="N47" s="855">
        <v>194.27400000001217</v>
      </c>
      <c r="O47" s="855">
        <v>865.70399999999972</v>
      </c>
      <c r="P47" s="855">
        <v>168.09199999999691</v>
      </c>
      <c r="Q47" s="855">
        <v>160.78200000000106</v>
      </c>
      <c r="R47" s="855">
        <v>7.3099999999999454</v>
      </c>
      <c r="S47" s="855">
        <v>1068.9279999999999</v>
      </c>
      <c r="T47" s="855">
        <v>247.90500000000611</v>
      </c>
      <c r="U47" s="855">
        <v>821.02299999999923</v>
      </c>
      <c r="V47" s="855">
        <v>173.56700000000455</v>
      </c>
      <c r="W47" s="855">
        <v>170.93100000000231</v>
      </c>
      <c r="X47" s="855">
        <v>2.636000000000422</v>
      </c>
      <c r="Y47" s="855">
        <v>1230.6029999999955</v>
      </c>
      <c r="Z47" s="855">
        <v>400.43699999999808</v>
      </c>
      <c r="AA47" s="855">
        <v>830.16599999999835</v>
      </c>
      <c r="AB47" s="856">
        <v>175.16499999999724</v>
      </c>
      <c r="AC47" s="856">
        <v>170.13199999999779</v>
      </c>
      <c r="AD47" s="856">
        <v>5.0330000000003565</v>
      </c>
      <c r="AE47" s="856">
        <v>1097.8329999999987</v>
      </c>
      <c r="AF47" s="856">
        <v>357.41199999999662</v>
      </c>
      <c r="AG47" s="856">
        <v>740.42100000000028</v>
      </c>
      <c r="AH47" s="856">
        <v>173.6339999999982</v>
      </c>
      <c r="AI47" s="856">
        <v>160.36800000000221</v>
      </c>
      <c r="AJ47" s="856">
        <v>13.266000000000304</v>
      </c>
      <c r="AK47" s="856">
        <v>1275.5179999999964</v>
      </c>
      <c r="AL47" s="856">
        <v>417.8379999999961</v>
      </c>
      <c r="AM47" s="856">
        <v>857.68000000000029</v>
      </c>
      <c r="AN47" s="856">
        <v>305.854000000003</v>
      </c>
      <c r="AO47" s="856">
        <v>297.29900000000089</v>
      </c>
      <c r="AP47" s="856">
        <v>8.5549999999998363</v>
      </c>
      <c r="AQ47" s="856">
        <v>1196.8620000000083</v>
      </c>
      <c r="AR47" s="856">
        <v>373.83400000000984</v>
      </c>
      <c r="AS47" s="856">
        <v>823.02799999999843</v>
      </c>
      <c r="AT47" s="856">
        <v>215.43400000000111</v>
      </c>
      <c r="AU47" s="856">
        <v>214.14899999999761</v>
      </c>
      <c r="AV47" s="856">
        <v>1.2850000000000819</v>
      </c>
      <c r="AW47" s="856">
        <v>1270.9279999999853</v>
      </c>
      <c r="AX47" s="856">
        <v>495.58400000000256</v>
      </c>
      <c r="AY47" s="856">
        <v>775.34400000000096</v>
      </c>
      <c r="AZ47" s="856">
        <v>280.30600000000049</v>
      </c>
      <c r="BA47" s="856">
        <v>279.19300000000294</v>
      </c>
      <c r="BB47" s="856">
        <v>1.112999999999829</v>
      </c>
      <c r="BC47" s="856">
        <v>1089.0139999999956</v>
      </c>
      <c r="BD47" s="856">
        <v>353.85400000001391</v>
      </c>
      <c r="BE47" s="856">
        <v>735.15999999999985</v>
      </c>
      <c r="BF47" s="856">
        <v>274.47399999999834</v>
      </c>
      <c r="BG47" s="856">
        <v>273.59599999999955</v>
      </c>
      <c r="BH47" s="856">
        <v>0.87799999999970169</v>
      </c>
      <c r="BI47" s="856">
        <v>1335.2020000000048</v>
      </c>
      <c r="BJ47" s="856">
        <v>584.67399999999907</v>
      </c>
      <c r="BK47" s="856">
        <v>750.52799999999843</v>
      </c>
      <c r="BL47" s="856">
        <v>179.04100000000108</v>
      </c>
      <c r="BM47" s="856">
        <v>178.59499999999571</v>
      </c>
      <c r="BN47" s="856">
        <v>0.47099999999977626</v>
      </c>
      <c r="BO47" s="856">
        <v>1153.4400000000023</v>
      </c>
      <c r="BP47" s="856">
        <v>435.1310000000085</v>
      </c>
      <c r="BQ47" s="856">
        <v>718.46700000000055</v>
      </c>
      <c r="BR47" s="856">
        <v>285.12700000000041</v>
      </c>
      <c r="BS47" s="856">
        <v>283.78399999999237</v>
      </c>
      <c r="BT47" s="856">
        <v>1.343000000000302</v>
      </c>
      <c r="BU47" s="856">
        <v>1219.8900000000067</v>
      </c>
      <c r="BV47" s="856">
        <v>527.73900000000867</v>
      </c>
      <c r="BW47" s="856">
        <v>692.15099999999984</v>
      </c>
      <c r="BX47" s="856">
        <v>147.52199999999721</v>
      </c>
      <c r="BY47" s="856">
        <v>146.8949999999968</v>
      </c>
      <c r="BZ47" s="856">
        <v>0.62699999999995271</v>
      </c>
      <c r="CA47" s="856">
        <v>1263.7289999999848</v>
      </c>
      <c r="CB47" s="856">
        <v>568.54399999999441</v>
      </c>
      <c r="CC47" s="856">
        <v>695.18500000000131</v>
      </c>
      <c r="CD47" s="856">
        <v>229.03400000000329</v>
      </c>
      <c r="CE47" s="856">
        <v>226.23199999999997</v>
      </c>
      <c r="CF47" s="856">
        <v>2.8020000000001346</v>
      </c>
      <c r="CG47" s="856">
        <v>1276.4669999999969</v>
      </c>
      <c r="CH47" s="856">
        <v>588.80299999999988</v>
      </c>
      <c r="CI47" s="856">
        <v>687.66399999999885</v>
      </c>
      <c r="CJ47" s="856">
        <v>279.2589999999982</v>
      </c>
      <c r="CK47" s="856">
        <v>278.2960000000021</v>
      </c>
      <c r="CL47" s="856">
        <v>0.96300000000007913</v>
      </c>
      <c r="CM47" s="856">
        <v>1209.5379999999932</v>
      </c>
      <c r="CN47" s="856">
        <v>544.50200000000041</v>
      </c>
      <c r="CO47" s="856">
        <v>665.03600000000188</v>
      </c>
      <c r="CP47" s="856">
        <v>262.81099999999788</v>
      </c>
      <c r="CQ47" s="856">
        <v>257.62700000000041</v>
      </c>
      <c r="CR47" s="856">
        <v>5.1839999999999691</v>
      </c>
      <c r="CS47" s="856">
        <v>1372.7179999999935</v>
      </c>
      <c r="CT47" s="856">
        <v>545.55100000000675</v>
      </c>
      <c r="CU47" s="856">
        <v>827.16699999999946</v>
      </c>
      <c r="CV47" s="856">
        <v>262.95499999999811</v>
      </c>
      <c r="CW47" s="856">
        <v>251.3810000000085</v>
      </c>
      <c r="CX47" s="856">
        <v>11.573999999999842</v>
      </c>
      <c r="CY47" s="856">
        <v>1549.273000000001</v>
      </c>
      <c r="CZ47" s="856">
        <v>592.43000000000757</v>
      </c>
      <c r="DA47" s="856">
        <v>956.84300000000076</v>
      </c>
      <c r="DB47" s="856">
        <v>173.6339999999982</v>
      </c>
      <c r="DC47" s="856">
        <v>160.36800000000221</v>
      </c>
      <c r="DD47" s="856">
        <v>13.266000000000304</v>
      </c>
      <c r="DE47" s="856">
        <v>1275.5179999999964</v>
      </c>
      <c r="DF47" s="856">
        <v>417.8379999999961</v>
      </c>
      <c r="DG47" s="856">
        <v>857.68000000000029</v>
      </c>
      <c r="DH47" s="856">
        <v>138.37299999999959</v>
      </c>
      <c r="DI47" s="856">
        <v>114.15399999999863</v>
      </c>
      <c r="DJ47" s="856">
        <v>24.219000000000051</v>
      </c>
      <c r="DK47" s="856">
        <v>1520.1970000000074</v>
      </c>
      <c r="DL47" s="856">
        <v>493.57300000000396</v>
      </c>
      <c r="DM47" s="856">
        <v>1026.6239999999998</v>
      </c>
      <c r="DN47" s="856">
        <v>149.99400000000242</v>
      </c>
      <c r="DO47" s="856">
        <v>137.37200000000303</v>
      </c>
      <c r="DP47" s="856">
        <v>12.622000000000071</v>
      </c>
      <c r="DQ47" s="856">
        <v>1273.7669999999925</v>
      </c>
      <c r="DR47" s="856">
        <v>422.80599999998958</v>
      </c>
      <c r="DS47" s="856">
        <v>850.96099999999933</v>
      </c>
      <c r="DT47" s="856">
        <v>210.81899999999951</v>
      </c>
      <c r="DU47" s="856">
        <v>191.14099999999235</v>
      </c>
      <c r="DV47" s="856">
        <v>19.677999999999997</v>
      </c>
      <c r="DW47" s="856">
        <v>1285.4130000000005</v>
      </c>
      <c r="DX47" s="856">
        <v>391.89699999998993</v>
      </c>
      <c r="DY47" s="856">
        <v>893.5159999999978</v>
      </c>
      <c r="DZ47" s="856">
        <v>188.65500000000247</v>
      </c>
      <c r="EA47" s="856">
        <v>169.72500000000582</v>
      </c>
      <c r="EB47" s="856">
        <v>18.930000000000064</v>
      </c>
      <c r="EC47" s="856">
        <v>1320.859000000004</v>
      </c>
      <c r="ED47" s="856">
        <v>431.84999999999854</v>
      </c>
      <c r="EE47" s="856">
        <v>889.00900000000183</v>
      </c>
      <c r="EF47" s="856">
        <v>247.99799999999595</v>
      </c>
      <c r="EG47" s="856">
        <v>229.6140000000014</v>
      </c>
      <c r="EH47" s="856">
        <v>18.384000000000015</v>
      </c>
      <c r="EI47" s="856">
        <v>1330.9119999999893</v>
      </c>
      <c r="EJ47" s="856">
        <v>418.39199999999255</v>
      </c>
      <c r="EK47" s="856">
        <v>912.52000000000226</v>
      </c>
      <c r="EL47" s="856">
        <v>280.3640000000014</v>
      </c>
      <c r="EM47" s="856">
        <v>258.97599999999875</v>
      </c>
      <c r="EN47" s="856">
        <v>21.388000000000034</v>
      </c>
      <c r="EO47" s="856">
        <v>1452.5910000000076</v>
      </c>
      <c r="EP47" s="856">
        <v>517.2450000000099</v>
      </c>
      <c r="EQ47" s="856">
        <v>935.34600000000137</v>
      </c>
      <c r="ER47" s="856">
        <v>311.30199999999968</v>
      </c>
      <c r="ES47" s="856">
        <v>293.19699999999648</v>
      </c>
      <c r="ET47" s="856">
        <v>18.105000000000018</v>
      </c>
      <c r="EU47" s="856">
        <v>1353.8679999999949</v>
      </c>
      <c r="EV47" s="856">
        <v>447.97100000000501</v>
      </c>
      <c r="EW47" s="856">
        <v>905.89699999999903</v>
      </c>
      <c r="EX47" s="856">
        <v>214.54600000000573</v>
      </c>
      <c r="EY47" s="856">
        <v>192.98099999999977</v>
      </c>
      <c r="EZ47" s="856">
        <v>21.564999999999941</v>
      </c>
      <c r="FA47" s="856">
        <v>1397.4159999999974</v>
      </c>
      <c r="FB47" s="856">
        <v>512.34900000000198</v>
      </c>
      <c r="FC47" s="856">
        <v>885.06700000000092</v>
      </c>
      <c r="FD47" s="856">
        <v>256.60000000000218</v>
      </c>
      <c r="FE47" s="856">
        <v>231.54000000000451</v>
      </c>
      <c r="FF47" s="856">
        <v>25.059999999999945</v>
      </c>
      <c r="FG47" s="856">
        <v>1271.7890000000043</v>
      </c>
      <c r="FH47" s="856">
        <v>446.19199999999546</v>
      </c>
      <c r="FI47" s="856">
        <v>825.59700000000157</v>
      </c>
      <c r="FJ47" s="856">
        <v>230.41300000000047</v>
      </c>
      <c r="FK47" s="856">
        <v>202.23199999999997</v>
      </c>
      <c r="FL47" s="856">
        <v>28.18100000000004</v>
      </c>
      <c r="FM47" s="856">
        <v>1328.8699999999953</v>
      </c>
      <c r="FN47" s="856">
        <v>460.2560000000085</v>
      </c>
      <c r="FO47" s="856">
        <v>868.61399999999776</v>
      </c>
      <c r="FP47" s="856">
        <v>283.1919999999991</v>
      </c>
      <c r="FQ47" s="856">
        <v>254.1079999999929</v>
      </c>
      <c r="FR47" s="856">
        <v>29.08400000000006</v>
      </c>
      <c r="FS47" s="856">
        <v>1307.1860000000015</v>
      </c>
      <c r="FT47" s="856">
        <v>451.14400000000751</v>
      </c>
      <c r="FU47" s="856">
        <v>856.04199999999582</v>
      </c>
      <c r="FV47" s="856">
        <v>156.41600000000108</v>
      </c>
      <c r="FW47" s="856">
        <v>129.18899999999849</v>
      </c>
      <c r="FX47" s="856">
        <v>27.227000000000089</v>
      </c>
      <c r="FY47" s="856">
        <v>1294.0229999999938</v>
      </c>
      <c r="FZ47" s="856">
        <v>465.24899999999616</v>
      </c>
      <c r="GA47" s="856">
        <v>828.77400000000125</v>
      </c>
      <c r="GB47" s="856">
        <v>138.37299999999959</v>
      </c>
      <c r="GC47" s="856">
        <v>114.15399999999863</v>
      </c>
      <c r="GD47" s="856">
        <v>24.219000000000051</v>
      </c>
      <c r="GE47" s="856">
        <v>1520.1970000000074</v>
      </c>
      <c r="GF47" s="856">
        <v>493.57300000000396</v>
      </c>
      <c r="GG47" s="856">
        <v>1026.6239999999998</v>
      </c>
      <c r="GH47" s="1101">
        <v>319.64300000000367</v>
      </c>
      <c r="GI47" s="1101">
        <v>313.95999999999913</v>
      </c>
      <c r="GJ47" s="1101">
        <v>5.6830000000002201</v>
      </c>
      <c r="GK47" s="1101">
        <v>1677.4829999999929</v>
      </c>
      <c r="GL47" s="1101">
        <v>735.10700000000361</v>
      </c>
      <c r="GM47" s="1101">
        <v>942.3760000000002</v>
      </c>
      <c r="GN47" s="1101">
        <v>165.11500000000524</v>
      </c>
      <c r="GO47" s="1101">
        <v>159.76900000000751</v>
      </c>
      <c r="GP47" s="1101">
        <v>5.3460000000000036</v>
      </c>
      <c r="GQ47" s="1101">
        <v>1576.609999999986</v>
      </c>
      <c r="GR47" s="1101">
        <v>700.0850000000064</v>
      </c>
      <c r="GS47" s="1101">
        <v>876.52499999999782</v>
      </c>
      <c r="GT47" s="1086" t="s">
        <v>793</v>
      </c>
      <c r="GU47" s="160">
        <v>41</v>
      </c>
    </row>
    <row r="48" spans="1:203" s="62" customFormat="1" ht="15.75">
      <c r="A48" s="133"/>
      <c r="C48" s="673"/>
      <c r="D48" s="1088"/>
      <c r="E48" s="1088"/>
      <c r="F48" s="1088"/>
      <c r="G48" s="1088"/>
      <c r="H48" s="1088"/>
      <c r="I48" s="1088"/>
      <c r="J48" s="1088"/>
      <c r="K48" s="1088"/>
      <c r="L48" s="1088"/>
      <c r="M48" s="1088"/>
      <c r="N48" s="1088"/>
      <c r="O48" s="1088"/>
      <c r="P48" s="1088"/>
      <c r="Q48" s="1088"/>
      <c r="R48" s="1088"/>
      <c r="S48" s="1088"/>
      <c r="T48" s="1088"/>
      <c r="U48" s="1088"/>
      <c r="V48" s="1088"/>
      <c r="W48" s="1088"/>
      <c r="X48" s="1088"/>
      <c r="Y48" s="1088"/>
      <c r="Z48" s="1088"/>
      <c r="AA48" s="1088"/>
      <c r="AB48" s="1088"/>
      <c r="AC48" s="1088"/>
      <c r="AD48" s="1088"/>
      <c r="AE48" s="1088"/>
      <c r="AF48" s="1088"/>
      <c r="AG48" s="1088"/>
      <c r="AH48" s="1088"/>
      <c r="AI48" s="1088"/>
      <c r="AJ48" s="1088"/>
      <c r="AK48" s="1088"/>
      <c r="AL48" s="1088"/>
      <c r="AN48" s="1088"/>
      <c r="AO48" s="1088"/>
      <c r="AP48" s="1088"/>
      <c r="AQ48" s="1088"/>
      <c r="AR48" s="1088"/>
      <c r="AT48" s="1088"/>
      <c r="AU48" s="1088"/>
      <c r="AV48" s="1088"/>
      <c r="AW48" s="1088"/>
      <c r="AX48" s="1088"/>
      <c r="AZ48" s="1088"/>
      <c r="BA48" s="1088"/>
      <c r="BB48" s="1088"/>
      <c r="BC48" s="1088"/>
      <c r="BD48" s="1088"/>
      <c r="BF48" s="1088"/>
      <c r="BG48" s="1088"/>
      <c r="BH48" s="1088"/>
      <c r="BI48" s="1088"/>
      <c r="BJ48" s="1088"/>
      <c r="BL48" s="1088"/>
      <c r="BM48" s="1088"/>
      <c r="BN48" s="1088"/>
      <c r="BO48" s="1088"/>
      <c r="BP48" s="1088"/>
      <c r="BR48" s="1088"/>
      <c r="BS48" s="1088"/>
      <c r="BT48" s="1088"/>
      <c r="BU48" s="1088"/>
      <c r="BV48" s="1088"/>
      <c r="BX48" s="1088"/>
      <c r="BY48" s="1088"/>
      <c r="BZ48" s="1088"/>
      <c r="CA48" s="1088"/>
      <c r="CB48" s="1088"/>
      <c r="CD48" s="1088"/>
      <c r="CE48" s="1088"/>
      <c r="CF48" s="1088"/>
      <c r="CG48" s="1088"/>
      <c r="CH48" s="1088"/>
      <c r="CJ48" s="1088"/>
      <c r="CK48" s="1088"/>
      <c r="CL48" s="1088"/>
      <c r="CM48" s="1088"/>
      <c r="CN48" s="1088"/>
      <c r="CP48" s="1088"/>
      <c r="CQ48" s="1088"/>
      <c r="CR48" s="1088"/>
      <c r="CS48" s="1088"/>
      <c r="CT48" s="1088"/>
      <c r="CV48" s="1088"/>
      <c r="CW48" s="1088"/>
      <c r="CX48" s="1088"/>
      <c r="CY48" s="1088"/>
      <c r="CZ48" s="1088"/>
      <c r="DB48" s="1088"/>
      <c r="DC48" s="1088"/>
      <c r="DD48" s="1088"/>
      <c r="DE48" s="1088"/>
      <c r="DF48" s="1088"/>
      <c r="DH48" s="1088"/>
      <c r="DI48" s="1088"/>
      <c r="DJ48" s="1088"/>
      <c r="DK48" s="1088"/>
      <c r="DL48" s="1088"/>
      <c r="DN48" s="1088"/>
      <c r="DO48" s="1088"/>
      <c r="DP48" s="1088"/>
      <c r="DQ48" s="1088"/>
      <c r="DR48" s="1088"/>
      <c r="DT48" s="1088"/>
      <c r="DU48" s="1088"/>
      <c r="DV48" s="1088"/>
      <c r="DW48" s="1088"/>
      <c r="DX48" s="1088"/>
      <c r="DZ48" s="1088"/>
      <c r="EA48" s="1088"/>
      <c r="EB48" s="1088"/>
      <c r="EC48" s="1088"/>
      <c r="ED48" s="1088"/>
      <c r="EF48" s="1088"/>
      <c r="EG48" s="1088"/>
      <c r="EH48" s="1088"/>
      <c r="EI48" s="1088"/>
      <c r="EJ48" s="1088"/>
      <c r="EL48" s="1088"/>
      <c r="EM48" s="1088"/>
      <c r="EN48" s="1088"/>
      <c r="EO48" s="1088"/>
      <c r="EP48" s="1088"/>
      <c r="ER48" s="1088"/>
      <c r="ES48" s="1088"/>
      <c r="ET48" s="1088"/>
      <c r="EU48" s="1088"/>
      <c r="EV48" s="1088"/>
      <c r="EX48" s="1088"/>
      <c r="EY48" s="1088"/>
      <c r="EZ48" s="1088"/>
      <c r="FA48" s="1088"/>
      <c r="FB48" s="1088"/>
      <c r="FD48" s="1088"/>
      <c r="FE48" s="1088"/>
      <c r="FF48" s="1088"/>
      <c r="FG48" s="1088"/>
      <c r="FH48" s="1088"/>
      <c r="FJ48" s="1088"/>
      <c r="FK48" s="1088"/>
      <c r="FL48" s="1088"/>
      <c r="FM48" s="1088"/>
      <c r="FN48" s="1088"/>
      <c r="FP48" s="1088"/>
      <c r="FQ48" s="1088"/>
      <c r="FR48" s="1088"/>
      <c r="FS48" s="1088"/>
      <c r="FT48" s="1088"/>
      <c r="FV48" s="1088"/>
      <c r="FW48" s="1088"/>
      <c r="FX48" s="1088"/>
      <c r="FY48" s="1088"/>
      <c r="FZ48" s="1088"/>
      <c r="GB48" s="1088"/>
      <c r="GC48" s="1088"/>
      <c r="GD48" s="1088"/>
      <c r="GE48" s="1088"/>
      <c r="GF48" s="1088"/>
    </row>
    <row r="49" spans="1:203" s="62" customFormat="1" ht="15.75">
      <c r="A49" s="133" t="s">
        <v>196</v>
      </c>
      <c r="C49" s="673"/>
      <c r="D49" s="1088"/>
      <c r="E49" s="1088"/>
      <c r="F49" s="1088"/>
      <c r="G49" s="1088"/>
      <c r="H49" s="1088"/>
      <c r="I49" s="1088"/>
      <c r="J49" s="1088"/>
      <c r="K49" s="1088"/>
      <c r="L49" s="1088"/>
      <c r="M49" s="1088"/>
      <c r="N49" s="1088"/>
      <c r="O49" s="1088"/>
      <c r="P49" s="1088"/>
      <c r="Q49" s="1088"/>
      <c r="R49" s="1088"/>
      <c r="S49" s="1088"/>
      <c r="T49" s="1088"/>
      <c r="U49" s="1088"/>
      <c r="V49" s="1088"/>
      <c r="W49" s="1088"/>
      <c r="X49" s="1088"/>
      <c r="Y49" s="1088"/>
      <c r="Z49" s="1088"/>
      <c r="AA49" s="1088"/>
      <c r="AB49" s="1088"/>
      <c r="AC49" s="1088"/>
      <c r="AD49" s="1088"/>
      <c r="AE49" s="1088"/>
      <c r="AF49" s="1088"/>
      <c r="AG49" s="1088"/>
      <c r="AH49" s="1088"/>
      <c r="AI49" s="1088"/>
      <c r="AJ49" s="1088"/>
      <c r="AK49" s="1088"/>
      <c r="AL49" s="1088"/>
      <c r="AN49" s="1088"/>
      <c r="AO49" s="1088"/>
      <c r="AP49" s="1088"/>
      <c r="AQ49" s="1088"/>
      <c r="AR49" s="1088"/>
      <c r="AT49" s="1088"/>
      <c r="AU49" s="1088"/>
      <c r="AV49" s="1088"/>
      <c r="AW49" s="1088"/>
      <c r="AX49" s="1088"/>
      <c r="AZ49" s="1088"/>
      <c r="BA49" s="1088"/>
      <c r="BB49" s="1088"/>
      <c r="BC49" s="1088"/>
      <c r="BD49" s="1088"/>
      <c r="BF49" s="1088"/>
      <c r="BG49" s="1088"/>
      <c r="BH49" s="1088"/>
      <c r="BI49" s="1088"/>
      <c r="BJ49" s="1088"/>
      <c r="BL49" s="1088"/>
      <c r="BM49" s="1088"/>
      <c r="BN49" s="1088"/>
      <c r="BO49" s="1088"/>
      <c r="BP49" s="1088"/>
      <c r="BR49" s="1088"/>
      <c r="BS49" s="1088"/>
      <c r="BT49" s="1088"/>
      <c r="BU49" s="1088"/>
      <c r="BV49" s="1088"/>
      <c r="BX49" s="1088"/>
      <c r="BY49" s="1088"/>
      <c r="BZ49" s="1088"/>
      <c r="CA49" s="1088"/>
      <c r="CB49" s="1088"/>
      <c r="CD49" s="1088"/>
      <c r="CE49" s="1088"/>
      <c r="CF49" s="1088"/>
      <c r="CG49" s="1088"/>
      <c r="CH49" s="1088"/>
      <c r="CJ49" s="1088"/>
      <c r="CK49" s="1088"/>
      <c r="CL49" s="1088"/>
      <c r="CM49" s="1088"/>
      <c r="CN49" s="1088"/>
      <c r="CP49" s="1088"/>
      <c r="CQ49" s="1088"/>
      <c r="CR49" s="1088"/>
      <c r="CS49" s="1088"/>
      <c r="CT49" s="1088"/>
      <c r="CV49" s="1088"/>
      <c r="CW49" s="1088"/>
      <c r="CX49" s="1088"/>
      <c r="CY49" s="1088"/>
      <c r="CZ49" s="1088"/>
      <c r="DB49" s="1088"/>
      <c r="DC49" s="1088"/>
      <c r="DD49" s="1088"/>
      <c r="DE49" s="1088"/>
      <c r="DF49" s="1088"/>
      <c r="DH49" s="1088"/>
      <c r="DI49" s="1088"/>
      <c r="DJ49" s="1088"/>
      <c r="DK49" s="1088"/>
      <c r="DL49" s="1088"/>
      <c r="DN49" s="1088"/>
      <c r="DO49" s="1088"/>
      <c r="DP49" s="1088"/>
      <c r="DQ49" s="1088"/>
      <c r="DR49" s="1088"/>
      <c r="DT49" s="1088"/>
      <c r="DU49" s="1088"/>
      <c r="DV49" s="1088"/>
      <c r="DW49" s="1088"/>
      <c r="DX49" s="1088"/>
      <c r="DZ49" s="1088"/>
      <c r="EA49" s="1088"/>
      <c r="EB49" s="1088"/>
      <c r="EC49" s="1088"/>
      <c r="ED49" s="1088"/>
      <c r="EF49" s="1088"/>
      <c r="EG49" s="1088"/>
      <c r="EH49" s="1088"/>
      <c r="EI49" s="1088"/>
      <c r="EJ49" s="1088"/>
      <c r="EL49" s="1088"/>
      <c r="EM49" s="1088"/>
      <c r="EN49" s="1088"/>
      <c r="EO49" s="1088"/>
      <c r="EP49" s="1088"/>
      <c r="ER49" s="1088"/>
      <c r="ES49" s="1088"/>
      <c r="ET49" s="1088"/>
      <c r="EU49" s="1088"/>
      <c r="EV49" s="1088"/>
      <c r="EX49" s="1088"/>
      <c r="EY49" s="1088"/>
      <c r="EZ49" s="1088"/>
      <c r="FA49" s="1088"/>
      <c r="FB49" s="1088"/>
      <c r="FD49" s="1088"/>
      <c r="FE49" s="1088"/>
      <c r="FF49" s="1088"/>
      <c r="FG49" s="1088"/>
      <c r="FH49" s="1088"/>
      <c r="FJ49" s="1088"/>
      <c r="FK49" s="1088"/>
      <c r="FL49" s="1088"/>
      <c r="FM49" s="1088"/>
      <c r="FN49" s="1088"/>
      <c r="FP49" s="1088"/>
      <c r="FQ49" s="1088"/>
      <c r="FR49" s="1088"/>
      <c r="FS49" s="1088"/>
      <c r="FT49" s="1088"/>
      <c r="FV49" s="1088"/>
      <c r="FW49" s="1088"/>
      <c r="FX49" s="1088"/>
      <c r="FY49" s="1088"/>
      <c r="FZ49" s="1088"/>
      <c r="GB49" s="1088"/>
      <c r="GC49" s="1088"/>
      <c r="GD49" s="1088"/>
      <c r="GE49" s="1088"/>
      <c r="GF49" s="1088"/>
      <c r="GT49" s="730" t="s">
        <v>955</v>
      </c>
    </row>
    <row r="50" spans="1:203" s="62" customFormat="1" ht="18">
      <c r="A50" s="347" t="s">
        <v>2631</v>
      </c>
      <c r="B50" s="188"/>
      <c r="C50" s="188"/>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185"/>
      <c r="AI50" s="185"/>
      <c r="AJ50" s="185"/>
      <c r="AK50" s="185"/>
      <c r="AL50" s="185"/>
      <c r="AN50" s="185"/>
      <c r="AO50" s="185"/>
      <c r="AP50" s="185"/>
      <c r="AQ50" s="185"/>
      <c r="AR50" s="185"/>
      <c r="AT50" s="185"/>
      <c r="AU50" s="185"/>
      <c r="AV50" s="185"/>
      <c r="AW50" s="185"/>
      <c r="AX50" s="185"/>
      <c r="AZ50" s="185"/>
      <c r="BA50" s="185"/>
      <c r="BB50" s="185"/>
      <c r="BC50" s="185"/>
      <c r="BD50" s="185"/>
      <c r="BF50" s="185"/>
      <c r="BG50" s="185"/>
      <c r="BH50" s="185"/>
      <c r="BI50" s="185"/>
      <c r="BJ50" s="185"/>
      <c r="BL50" s="185"/>
      <c r="BM50" s="185"/>
      <c r="BN50" s="185"/>
      <c r="BO50" s="185"/>
      <c r="BP50" s="185"/>
      <c r="BR50" s="185"/>
      <c r="BS50" s="185"/>
      <c r="BT50" s="185"/>
      <c r="BU50" s="185"/>
      <c r="BV50" s="185"/>
      <c r="BX50" s="185"/>
      <c r="BY50" s="185"/>
      <c r="BZ50" s="185"/>
      <c r="CA50" s="185"/>
      <c r="CB50" s="185"/>
      <c r="CD50" s="185"/>
      <c r="CE50" s="185"/>
      <c r="CF50" s="185"/>
      <c r="CG50" s="185"/>
      <c r="CH50" s="185"/>
      <c r="CJ50" s="185"/>
      <c r="CK50" s="185"/>
      <c r="CL50" s="185"/>
      <c r="CM50" s="185"/>
      <c r="CN50" s="185"/>
      <c r="CP50" s="185"/>
      <c r="CQ50" s="185"/>
      <c r="CR50" s="185"/>
      <c r="CS50" s="185"/>
      <c r="CT50" s="185"/>
      <c r="CV50" s="185"/>
      <c r="CW50" s="185"/>
      <c r="CX50" s="185"/>
      <c r="CY50" s="185"/>
      <c r="CZ50" s="185"/>
      <c r="DB50" s="185"/>
      <c r="DC50" s="185"/>
      <c r="DD50" s="185"/>
      <c r="DE50" s="185"/>
      <c r="DF50" s="185"/>
      <c r="DH50" s="185"/>
      <c r="DI50" s="185"/>
      <c r="DJ50" s="185"/>
      <c r="DK50" s="185"/>
      <c r="DL50" s="185"/>
      <c r="DN50" s="185"/>
      <c r="DO50" s="185"/>
      <c r="DP50" s="185"/>
      <c r="DQ50" s="185"/>
      <c r="DR50" s="185"/>
      <c r="DT50" s="185"/>
      <c r="DU50" s="185"/>
      <c r="DV50" s="185"/>
      <c r="DW50" s="185"/>
      <c r="DX50" s="185"/>
      <c r="DZ50" s="185"/>
      <c r="EA50" s="185"/>
      <c r="EB50" s="185"/>
      <c r="EC50" s="185"/>
      <c r="ED50" s="185"/>
      <c r="EF50" s="185"/>
      <c r="EG50" s="185"/>
      <c r="EH50" s="185"/>
      <c r="EI50" s="185"/>
      <c r="EJ50" s="185"/>
      <c r="EL50" s="185"/>
      <c r="EM50" s="185"/>
      <c r="EN50" s="185"/>
      <c r="EO50" s="185"/>
      <c r="EP50" s="185"/>
      <c r="ER50" s="185"/>
      <c r="ES50" s="185"/>
      <c r="ET50" s="185"/>
      <c r="EU50" s="185"/>
      <c r="EV50" s="185"/>
      <c r="EX50" s="185"/>
      <c r="EY50" s="185"/>
      <c r="EZ50" s="185"/>
      <c r="FA50" s="185"/>
      <c r="FB50" s="185"/>
      <c r="FD50" s="185"/>
      <c r="FE50" s="185"/>
      <c r="FF50" s="185"/>
      <c r="FG50" s="185"/>
      <c r="FH50" s="185"/>
      <c r="FJ50" s="185"/>
      <c r="FK50" s="185"/>
      <c r="FL50" s="185"/>
      <c r="FM50" s="185"/>
      <c r="FN50" s="185"/>
      <c r="FP50" s="185"/>
      <c r="FQ50" s="185"/>
      <c r="FR50" s="185"/>
      <c r="FS50" s="185"/>
      <c r="FT50" s="185"/>
      <c r="FV50" s="185"/>
      <c r="FW50" s="185"/>
      <c r="FX50" s="185"/>
      <c r="FY50" s="185"/>
      <c r="FZ50" s="185"/>
      <c r="GB50" s="185"/>
      <c r="GC50" s="185"/>
      <c r="GD50" s="185"/>
      <c r="GE50" s="185"/>
      <c r="GF50" s="185"/>
      <c r="GT50" s="138" t="s">
        <v>2561</v>
      </c>
    </row>
    <row r="51" spans="1:203" s="62" customFormat="1" ht="15.75">
      <c r="A51" s="347" t="s">
        <v>1660</v>
      </c>
      <c r="B51" s="187"/>
      <c r="C51" s="188"/>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185"/>
      <c r="AI51" s="185"/>
      <c r="AJ51" s="185"/>
      <c r="AK51" s="185"/>
      <c r="AL51" s="185"/>
      <c r="AN51" s="185"/>
      <c r="AO51" s="185"/>
      <c r="AP51" s="185"/>
      <c r="AQ51" s="185"/>
      <c r="AR51" s="185"/>
      <c r="AT51" s="185"/>
      <c r="AU51" s="185"/>
      <c r="AV51" s="185"/>
      <c r="AW51" s="185"/>
      <c r="AX51" s="185"/>
      <c r="AZ51" s="185"/>
      <c r="BA51" s="185"/>
      <c r="BB51" s="185"/>
      <c r="BC51" s="185"/>
      <c r="BD51" s="185"/>
      <c r="BF51" s="185"/>
      <c r="BG51" s="185"/>
      <c r="BH51" s="185"/>
      <c r="BI51" s="185"/>
      <c r="BJ51" s="185"/>
      <c r="BL51" s="185"/>
      <c r="BM51" s="185"/>
      <c r="BN51" s="185"/>
      <c r="BO51" s="185"/>
      <c r="BP51" s="185"/>
      <c r="BR51" s="185"/>
      <c r="BS51" s="185"/>
      <c r="BT51" s="185"/>
      <c r="BU51" s="185"/>
      <c r="BV51" s="185"/>
      <c r="BX51" s="185"/>
      <c r="BY51" s="185"/>
      <c r="BZ51" s="185"/>
      <c r="CA51" s="185"/>
      <c r="CB51" s="185"/>
      <c r="CD51" s="185"/>
      <c r="CE51" s="185"/>
      <c r="CF51" s="185"/>
      <c r="CG51" s="185"/>
      <c r="CH51" s="185"/>
      <c r="CJ51" s="185"/>
      <c r="CK51" s="185"/>
      <c r="CL51" s="185"/>
      <c r="CM51" s="185"/>
      <c r="CN51" s="185"/>
      <c r="CP51" s="185"/>
      <c r="CQ51" s="185"/>
      <c r="CR51" s="185"/>
      <c r="CS51" s="185"/>
      <c r="CT51" s="185"/>
      <c r="CV51" s="185"/>
      <c r="CW51" s="185"/>
      <c r="CX51" s="185"/>
      <c r="CY51" s="185"/>
      <c r="CZ51" s="185"/>
      <c r="DB51" s="185"/>
      <c r="DC51" s="185"/>
      <c r="DD51" s="185"/>
      <c r="DE51" s="185"/>
      <c r="DF51" s="185"/>
      <c r="DH51" s="185"/>
      <c r="DI51" s="185"/>
      <c r="DJ51" s="185"/>
      <c r="DK51" s="185"/>
      <c r="DL51" s="185"/>
      <c r="DN51" s="185"/>
      <c r="DO51" s="185"/>
      <c r="DP51" s="185"/>
      <c r="DQ51" s="185"/>
      <c r="DR51" s="185"/>
      <c r="DT51" s="185"/>
      <c r="DU51" s="185"/>
      <c r="DV51" s="185"/>
      <c r="DW51" s="185"/>
      <c r="DX51" s="185"/>
      <c r="DZ51" s="185"/>
      <c r="EA51" s="185"/>
      <c r="EB51" s="185"/>
      <c r="EC51" s="185"/>
      <c r="ED51" s="185"/>
      <c r="EF51" s="185"/>
      <c r="EG51" s="185"/>
      <c r="EH51" s="185"/>
      <c r="EI51" s="185"/>
      <c r="EJ51" s="185"/>
      <c r="EL51" s="185"/>
      <c r="EM51" s="185"/>
      <c r="EN51" s="185"/>
      <c r="EO51" s="185"/>
      <c r="EP51" s="185"/>
      <c r="ER51" s="185"/>
      <c r="ES51" s="185"/>
      <c r="ET51" s="185"/>
      <c r="EU51" s="185"/>
      <c r="EV51" s="185"/>
      <c r="EX51" s="185"/>
      <c r="EY51" s="185"/>
      <c r="EZ51" s="185"/>
      <c r="FA51" s="185"/>
      <c r="FB51" s="185"/>
      <c r="FD51" s="185"/>
      <c r="FE51" s="185"/>
      <c r="FF51" s="185"/>
      <c r="FG51" s="185"/>
      <c r="FH51" s="185"/>
      <c r="FJ51" s="185"/>
      <c r="FK51" s="185"/>
      <c r="FL51" s="185"/>
      <c r="FM51" s="185"/>
      <c r="FN51" s="185"/>
      <c r="FP51" s="185"/>
      <c r="FQ51" s="185"/>
      <c r="FR51" s="185"/>
      <c r="FS51" s="185"/>
      <c r="FT51" s="185"/>
      <c r="FV51" s="185"/>
      <c r="FW51" s="185"/>
      <c r="FX51" s="185"/>
      <c r="FY51" s="185"/>
      <c r="FZ51" s="185"/>
      <c r="GB51" s="185"/>
      <c r="GC51" s="185"/>
      <c r="GD51" s="185"/>
      <c r="GE51" s="185"/>
      <c r="GF51" s="185"/>
      <c r="GT51" s="138" t="s">
        <v>1661</v>
      </c>
    </row>
    <row r="52" spans="1:203" s="62" customFormat="1" ht="15.75">
      <c r="A52" s="347" t="s">
        <v>1665</v>
      </c>
      <c r="J52" s="55"/>
      <c r="K52" s="55"/>
      <c r="L52" s="55"/>
      <c r="M52" s="55"/>
      <c r="N52" s="55"/>
      <c r="O52" s="55"/>
      <c r="P52" s="55"/>
      <c r="Q52" s="55"/>
      <c r="R52" s="55"/>
      <c r="S52" s="55"/>
      <c r="T52" s="55"/>
      <c r="U52" s="55"/>
      <c r="V52" s="55"/>
      <c r="W52" s="55"/>
      <c r="X52" s="55"/>
      <c r="Y52" s="55"/>
      <c r="Z52" s="55"/>
      <c r="AA52" s="55"/>
      <c r="AB52" s="55"/>
      <c r="AC52" s="55"/>
      <c r="AD52" s="55"/>
      <c r="AE52" s="55"/>
      <c r="AF52" s="55"/>
      <c r="AG52" s="55"/>
      <c r="AH52" s="185"/>
      <c r="AI52" s="185"/>
      <c r="AJ52" s="185"/>
      <c r="AK52" s="185"/>
      <c r="AL52" s="185"/>
      <c r="AN52" s="185"/>
      <c r="AO52" s="185"/>
      <c r="AP52" s="185"/>
      <c r="AQ52" s="185"/>
      <c r="AR52" s="185"/>
      <c r="AT52" s="185"/>
      <c r="AU52" s="185"/>
      <c r="AV52" s="185"/>
      <c r="AW52" s="185"/>
      <c r="AX52" s="185"/>
      <c r="AZ52" s="185"/>
      <c r="BA52" s="185"/>
      <c r="BB52" s="185"/>
      <c r="BC52" s="185"/>
      <c r="BD52" s="185"/>
      <c r="BF52" s="185"/>
      <c r="BG52" s="185"/>
      <c r="BH52" s="185"/>
      <c r="BI52" s="185"/>
      <c r="BJ52" s="185"/>
      <c r="BL52" s="185"/>
      <c r="BM52" s="185"/>
      <c r="BN52" s="185"/>
      <c r="BO52" s="185"/>
      <c r="BP52" s="185"/>
      <c r="BR52" s="185"/>
      <c r="BS52" s="185"/>
      <c r="BT52" s="185"/>
      <c r="BU52" s="185"/>
      <c r="BV52" s="185"/>
      <c r="BX52" s="185"/>
      <c r="BY52" s="185"/>
      <c r="BZ52" s="185"/>
      <c r="CA52" s="185"/>
      <c r="CB52" s="185"/>
      <c r="CD52" s="185"/>
      <c r="CE52" s="185"/>
      <c r="CF52" s="185"/>
      <c r="CG52" s="185"/>
      <c r="CH52" s="185"/>
      <c r="CJ52" s="185"/>
      <c r="CK52" s="185"/>
      <c r="CL52" s="185"/>
      <c r="CM52" s="185"/>
      <c r="CN52" s="185"/>
      <c r="CP52" s="185"/>
      <c r="CQ52" s="185"/>
      <c r="CR52" s="185"/>
      <c r="CS52" s="185"/>
      <c r="CT52" s="185"/>
      <c r="CV52" s="185"/>
      <c r="CW52" s="185"/>
      <c r="CX52" s="185"/>
      <c r="CY52" s="185"/>
      <c r="CZ52" s="185"/>
      <c r="DB52" s="185"/>
      <c r="DC52" s="185"/>
      <c r="DD52" s="185"/>
      <c r="DE52" s="185"/>
      <c r="DF52" s="185"/>
      <c r="DH52" s="185"/>
      <c r="DI52" s="185"/>
      <c r="DJ52" s="185"/>
      <c r="DK52" s="185"/>
      <c r="DL52" s="185"/>
      <c r="DN52" s="185"/>
      <c r="DO52" s="185"/>
      <c r="DP52" s="185"/>
      <c r="DQ52" s="185"/>
      <c r="DR52" s="185"/>
      <c r="DT52" s="185"/>
      <c r="DU52" s="185"/>
      <c r="DV52" s="185"/>
      <c r="DW52" s="185"/>
      <c r="DX52" s="185"/>
      <c r="DZ52" s="185"/>
      <c r="EA52" s="185"/>
      <c r="EB52" s="185"/>
      <c r="EC52" s="185"/>
      <c r="ED52" s="185"/>
      <c r="EF52" s="185"/>
      <c r="EG52" s="185"/>
      <c r="EH52" s="185"/>
      <c r="EI52" s="185"/>
      <c r="EJ52" s="185"/>
      <c r="EL52" s="185"/>
      <c r="EM52" s="185"/>
      <c r="EN52" s="185"/>
      <c r="EO52" s="185"/>
      <c r="EP52" s="185"/>
      <c r="ER52" s="185"/>
      <c r="ES52" s="185"/>
      <c r="ET52" s="185"/>
      <c r="EU52" s="185"/>
      <c r="EV52" s="185"/>
      <c r="EX52" s="185"/>
      <c r="EY52" s="185"/>
      <c r="EZ52" s="185"/>
      <c r="FA52" s="185"/>
      <c r="FB52" s="185"/>
      <c r="FD52" s="185"/>
      <c r="FE52" s="185"/>
      <c r="FF52" s="185"/>
      <c r="FG52" s="185"/>
      <c r="FH52" s="185"/>
      <c r="FJ52" s="185"/>
      <c r="FK52" s="185"/>
      <c r="FL52" s="185"/>
      <c r="FM52" s="185"/>
      <c r="FN52" s="185"/>
      <c r="FP52" s="185"/>
      <c r="FQ52" s="185"/>
      <c r="FR52" s="185"/>
      <c r="FS52" s="185"/>
      <c r="FT52" s="185"/>
      <c r="FV52" s="185"/>
      <c r="FW52" s="185"/>
      <c r="FX52" s="185"/>
      <c r="FY52" s="185"/>
      <c r="FZ52" s="185"/>
      <c r="GB52" s="185"/>
      <c r="GC52" s="185"/>
      <c r="GD52" s="185"/>
      <c r="GE52" s="185"/>
      <c r="GF52" s="185"/>
      <c r="GT52" s="138" t="s">
        <v>1662</v>
      </c>
    </row>
    <row r="53" spans="1:203" s="62" customFormat="1" ht="15.75">
      <c r="A53" s="346" t="s">
        <v>2697</v>
      </c>
      <c r="C53" s="158"/>
      <c r="J53" s="55"/>
      <c r="K53" s="55"/>
      <c r="L53" s="55"/>
      <c r="M53" s="55"/>
      <c r="N53" s="55"/>
      <c r="O53" s="55"/>
      <c r="P53" s="55"/>
      <c r="Q53" s="55"/>
      <c r="R53" s="55"/>
      <c r="S53" s="55"/>
      <c r="T53" s="55"/>
      <c r="U53" s="55"/>
      <c r="V53" s="55"/>
      <c r="W53" s="55"/>
      <c r="X53" s="55"/>
      <c r="Y53" s="55"/>
      <c r="Z53" s="55"/>
      <c r="AA53" s="55"/>
      <c r="AB53" s="55"/>
      <c r="AC53" s="55"/>
      <c r="AD53" s="55"/>
      <c r="AE53" s="55"/>
      <c r="AF53" s="55"/>
      <c r="AG53" s="55"/>
      <c r="AH53" s="185"/>
      <c r="AI53" s="185"/>
      <c r="AJ53" s="185"/>
      <c r="AK53" s="185"/>
      <c r="AL53" s="185"/>
      <c r="AN53" s="185"/>
      <c r="AO53" s="185"/>
      <c r="AP53" s="185"/>
      <c r="AQ53" s="185"/>
      <c r="AR53" s="185"/>
      <c r="AT53" s="185"/>
      <c r="AU53" s="185"/>
      <c r="AV53" s="185"/>
      <c r="AW53" s="185"/>
      <c r="AX53" s="185"/>
      <c r="AZ53" s="185"/>
      <c r="BA53" s="185"/>
      <c r="BB53" s="185"/>
      <c r="BC53" s="185"/>
      <c r="BD53" s="185"/>
      <c r="BF53" s="185"/>
      <c r="BG53" s="185"/>
      <c r="BH53" s="185"/>
      <c r="BI53" s="185"/>
      <c r="BJ53" s="185"/>
      <c r="BL53" s="185"/>
      <c r="BM53" s="185"/>
      <c r="BN53" s="185"/>
      <c r="BO53" s="185"/>
      <c r="BP53" s="185"/>
      <c r="BR53" s="185"/>
      <c r="BS53" s="185"/>
      <c r="BT53" s="185"/>
      <c r="BU53" s="185"/>
      <c r="BV53" s="185"/>
      <c r="BX53" s="185"/>
      <c r="BY53" s="185"/>
      <c r="BZ53" s="185"/>
      <c r="CA53" s="185"/>
      <c r="CB53" s="185"/>
      <c r="CD53" s="185"/>
      <c r="CE53" s="185"/>
      <c r="CF53" s="185"/>
      <c r="CG53" s="185"/>
      <c r="CH53" s="185"/>
      <c r="CJ53" s="185"/>
      <c r="CK53" s="185"/>
      <c r="CL53" s="185"/>
      <c r="CM53" s="185"/>
      <c r="CN53" s="185"/>
      <c r="CP53" s="185"/>
      <c r="CQ53" s="185"/>
      <c r="CR53" s="185"/>
      <c r="CS53" s="185"/>
      <c r="CT53" s="185"/>
      <c r="CV53" s="185"/>
      <c r="CW53" s="185"/>
      <c r="CX53" s="185"/>
      <c r="CY53" s="185"/>
      <c r="CZ53" s="185"/>
      <c r="DB53" s="185"/>
      <c r="DC53" s="185"/>
      <c r="DD53" s="185"/>
      <c r="DE53" s="185"/>
      <c r="DF53" s="185"/>
      <c r="DH53" s="185"/>
      <c r="DI53" s="185"/>
      <c r="DJ53" s="185"/>
      <c r="DK53" s="185"/>
      <c r="DL53" s="185"/>
      <c r="DN53" s="185"/>
      <c r="DO53" s="185"/>
      <c r="DP53" s="185"/>
      <c r="DQ53" s="185"/>
      <c r="DR53" s="185"/>
      <c r="DT53" s="185"/>
      <c r="DU53" s="185"/>
      <c r="DV53" s="185"/>
      <c r="DW53" s="185"/>
      <c r="DX53" s="185"/>
      <c r="DZ53" s="185"/>
      <c r="EA53" s="185"/>
      <c r="EB53" s="185"/>
      <c r="EC53" s="185"/>
      <c r="ED53" s="185"/>
      <c r="EF53" s="185"/>
      <c r="EG53" s="185"/>
      <c r="EH53" s="185"/>
      <c r="EI53" s="185"/>
      <c r="EJ53" s="185"/>
      <c r="EL53" s="185"/>
      <c r="EM53" s="185"/>
      <c r="EN53" s="185"/>
      <c r="EO53" s="185"/>
      <c r="EP53" s="185"/>
      <c r="ER53" s="185"/>
      <c r="ES53" s="185"/>
      <c r="ET53" s="185"/>
      <c r="EU53" s="185"/>
      <c r="EV53" s="185"/>
      <c r="EX53" s="185"/>
      <c r="EY53" s="185"/>
      <c r="EZ53" s="185"/>
      <c r="FA53" s="185"/>
      <c r="FB53" s="185"/>
      <c r="FD53" s="185"/>
      <c r="FE53" s="185"/>
      <c r="FF53" s="185"/>
      <c r="FG53" s="185"/>
      <c r="FH53" s="185"/>
      <c r="FJ53" s="185"/>
      <c r="FK53" s="185"/>
      <c r="FL53" s="185"/>
      <c r="FM53" s="185"/>
      <c r="FN53" s="185"/>
      <c r="FP53" s="185"/>
      <c r="FQ53" s="185"/>
      <c r="FR53" s="185"/>
      <c r="FS53" s="185"/>
      <c r="FT53" s="185"/>
      <c r="FV53" s="185"/>
      <c r="FW53" s="185"/>
      <c r="FX53" s="185"/>
      <c r="FY53" s="185"/>
      <c r="FZ53" s="185"/>
      <c r="GB53" s="185"/>
      <c r="GC53" s="185"/>
      <c r="GD53" s="185"/>
      <c r="GE53" s="185"/>
      <c r="GF53" s="185"/>
      <c r="GT53" s="728" t="s">
        <v>2698</v>
      </c>
    </row>
    <row r="54" spans="1:203" ht="15.75">
      <c r="A54" s="1235" t="s">
        <v>3332</v>
      </c>
      <c r="B54" s="62"/>
      <c r="C54" s="158"/>
      <c r="D54" s="62"/>
      <c r="E54" s="62"/>
      <c r="F54" s="62"/>
      <c r="G54" s="62"/>
      <c r="H54" s="62"/>
      <c r="I54" s="62"/>
      <c r="J54" s="55"/>
      <c r="K54" s="55"/>
      <c r="L54" s="55"/>
      <c r="M54" s="55"/>
      <c r="N54" s="55"/>
      <c r="O54" s="55"/>
      <c r="P54" s="55"/>
      <c r="Q54" s="55"/>
      <c r="R54" s="55"/>
      <c r="S54" s="55"/>
      <c r="T54" s="55"/>
      <c r="U54" s="55"/>
      <c r="V54" s="55"/>
      <c r="W54" s="55"/>
      <c r="X54" s="55"/>
      <c r="Y54" s="55"/>
      <c r="Z54" s="55"/>
      <c r="AA54" s="55"/>
      <c r="AB54" s="55"/>
      <c r="AC54" s="55"/>
      <c r="AD54" s="55"/>
      <c r="AE54" s="55"/>
      <c r="AF54" s="55"/>
      <c r="AG54" s="55"/>
      <c r="AH54" s="185"/>
      <c r="AI54" s="185"/>
      <c r="AJ54" s="185"/>
      <c r="AK54" s="185"/>
      <c r="AL54" s="185"/>
      <c r="AM54" s="62"/>
      <c r="AN54" s="185"/>
      <c r="AO54" s="185"/>
      <c r="AP54" s="185"/>
      <c r="AQ54" s="185"/>
      <c r="AR54" s="185"/>
      <c r="AS54" s="62"/>
      <c r="AT54" s="185"/>
      <c r="AU54" s="185"/>
      <c r="AV54" s="185"/>
      <c r="AW54" s="185"/>
      <c r="AX54" s="185"/>
      <c r="AY54" s="62"/>
      <c r="AZ54" s="185"/>
      <c r="BA54" s="185"/>
      <c r="BB54" s="185"/>
      <c r="BC54" s="185"/>
      <c r="BD54" s="185"/>
      <c r="BE54" s="62"/>
      <c r="BF54" s="185"/>
      <c r="BG54" s="185"/>
      <c r="BH54" s="185"/>
      <c r="BI54" s="185"/>
      <c r="BJ54" s="185"/>
      <c r="BK54" s="62"/>
      <c r="BL54" s="185"/>
      <c r="BM54" s="185"/>
      <c r="BN54" s="185"/>
      <c r="BO54" s="185"/>
      <c r="BP54" s="185"/>
      <c r="BQ54" s="62"/>
      <c r="BR54" s="185"/>
      <c r="BS54" s="185"/>
      <c r="BT54" s="185"/>
      <c r="BU54" s="185"/>
      <c r="BV54" s="185"/>
      <c r="BW54" s="62"/>
      <c r="BX54" s="185"/>
      <c r="BY54" s="185"/>
      <c r="BZ54" s="185"/>
      <c r="CA54" s="185"/>
      <c r="CB54" s="185"/>
      <c r="CC54" s="62"/>
      <c r="CD54" s="185"/>
      <c r="CE54" s="185"/>
      <c r="CF54" s="185"/>
      <c r="CG54" s="185"/>
      <c r="CH54" s="185"/>
      <c r="CI54" s="62"/>
      <c r="CJ54" s="185"/>
      <c r="CK54" s="185"/>
      <c r="CL54" s="185"/>
      <c r="CM54" s="185"/>
      <c r="CN54" s="185"/>
      <c r="CO54" s="62"/>
      <c r="CP54" s="185"/>
      <c r="CQ54" s="185"/>
      <c r="CR54" s="185"/>
      <c r="CS54" s="185"/>
      <c r="CT54" s="185"/>
      <c r="CU54" s="62"/>
      <c r="CV54" s="185"/>
      <c r="CW54" s="185"/>
      <c r="CX54" s="185"/>
      <c r="CY54" s="185"/>
      <c r="CZ54" s="185"/>
      <c r="DA54" s="62"/>
      <c r="DB54" s="185"/>
      <c r="DC54" s="185"/>
      <c r="DD54" s="185"/>
      <c r="DE54" s="185"/>
      <c r="DF54" s="185"/>
      <c r="DG54" s="62"/>
      <c r="DH54" s="185"/>
      <c r="DI54" s="185"/>
      <c r="DJ54" s="185"/>
      <c r="DK54" s="185"/>
      <c r="DL54" s="185"/>
      <c r="DM54" s="62"/>
      <c r="DN54" s="185"/>
      <c r="DO54" s="185"/>
      <c r="DP54" s="185"/>
      <c r="DQ54" s="185"/>
      <c r="DR54" s="185"/>
      <c r="DS54" s="62"/>
      <c r="DT54" s="185"/>
      <c r="DU54" s="185"/>
      <c r="DV54" s="185"/>
      <c r="DW54" s="185"/>
      <c r="DX54" s="185"/>
      <c r="DY54" s="62"/>
      <c r="DZ54" s="185"/>
      <c r="EA54" s="185"/>
      <c r="EB54" s="185"/>
      <c r="EC54" s="185"/>
      <c r="ED54" s="185"/>
      <c r="EE54" s="62"/>
      <c r="EF54" s="185"/>
      <c r="EG54" s="185"/>
      <c r="EH54" s="185"/>
      <c r="EI54" s="185"/>
      <c r="EJ54" s="185"/>
      <c r="EK54" s="62"/>
      <c r="EL54" s="185"/>
      <c r="EM54" s="185"/>
      <c r="EN54" s="185"/>
      <c r="EO54" s="185"/>
      <c r="EP54" s="185"/>
      <c r="EQ54" s="62"/>
      <c r="ER54" s="185"/>
      <c r="ES54" s="185"/>
      <c r="ET54" s="185"/>
      <c r="EU54" s="185"/>
      <c r="EV54" s="185"/>
      <c r="EW54" s="62"/>
      <c r="EX54" s="185"/>
      <c r="EY54" s="185"/>
      <c r="EZ54" s="185"/>
      <c r="FA54" s="185"/>
      <c r="FB54" s="185"/>
      <c r="FC54" s="62"/>
      <c r="FD54" s="185"/>
      <c r="FE54" s="185"/>
      <c r="FF54" s="185"/>
      <c r="FG54" s="185"/>
      <c r="FH54" s="185"/>
      <c r="FI54" s="62"/>
      <c r="FJ54" s="185"/>
      <c r="FK54" s="185"/>
      <c r="FL54" s="185"/>
      <c r="FM54" s="185"/>
      <c r="FN54" s="185"/>
      <c r="FO54" s="62"/>
      <c r="FP54" s="185"/>
      <c r="FQ54" s="185"/>
      <c r="FR54" s="185"/>
      <c r="FS54" s="185"/>
      <c r="FT54" s="185"/>
      <c r="FU54" s="62"/>
      <c r="FV54" s="185"/>
      <c r="FW54" s="185"/>
      <c r="FX54" s="185"/>
      <c r="FY54" s="185"/>
      <c r="FZ54" s="185"/>
      <c r="GA54" s="62"/>
      <c r="GB54" s="185"/>
      <c r="GC54" s="185"/>
      <c r="GD54" s="185"/>
      <c r="GE54" s="185"/>
      <c r="GF54" s="185"/>
      <c r="GG54" s="62"/>
      <c r="GH54" s="62"/>
      <c r="GI54" s="62"/>
      <c r="GJ54" s="62"/>
      <c r="GK54" s="62"/>
      <c r="GL54" s="62"/>
      <c r="GM54" s="62"/>
      <c r="GN54" s="62"/>
      <c r="GO54" s="62"/>
      <c r="GP54" s="62"/>
      <c r="GQ54" s="62"/>
      <c r="GR54" s="62"/>
      <c r="GS54" s="62"/>
      <c r="GT54" s="1236" t="s">
        <v>2965</v>
      </c>
      <c r="GU54" s="62"/>
    </row>
    <row r="55" spans="1:203" ht="15.75">
      <c r="A55" s="133" t="s">
        <v>2556</v>
      </c>
      <c r="GT55" s="728" t="s">
        <v>2576</v>
      </c>
    </row>
  </sheetData>
  <mergeCells count="128">
    <mergeCell ref="GH5:GJ5"/>
    <mergeCell ref="GK5:GM5"/>
    <mergeCell ref="GN5:GP5"/>
    <mergeCell ref="GQ5:GS5"/>
    <mergeCell ref="FD5:FF5"/>
    <mergeCell ref="FG5:FI5"/>
    <mergeCell ref="FJ5:FL5"/>
    <mergeCell ref="FM5:FO5"/>
    <mergeCell ref="FP5:FR5"/>
    <mergeCell ref="FS5:FU5"/>
    <mergeCell ref="EU5:EW5"/>
    <mergeCell ref="EX5:EZ5"/>
    <mergeCell ref="FA5:FC5"/>
    <mergeCell ref="DT5:DV5"/>
    <mergeCell ref="DW5:DY5"/>
    <mergeCell ref="DZ5:EB5"/>
    <mergeCell ref="EC5:EE5"/>
    <mergeCell ref="EF5:EH5"/>
    <mergeCell ref="EI5:EK5"/>
    <mergeCell ref="AB5:AD5"/>
    <mergeCell ref="AE5:AG5"/>
    <mergeCell ref="BR5:BT5"/>
    <mergeCell ref="BU5:BW5"/>
    <mergeCell ref="BX5:BZ5"/>
    <mergeCell ref="CA5:CC5"/>
    <mergeCell ref="CD5:CF5"/>
    <mergeCell ref="CG5:CI5"/>
    <mergeCell ref="AZ5:BB5"/>
    <mergeCell ref="BC5:BE5"/>
    <mergeCell ref="BF5:BH5"/>
    <mergeCell ref="BI5:BK5"/>
    <mergeCell ref="BL5:BN5"/>
    <mergeCell ref="BO5:BQ5"/>
    <mergeCell ref="ER4:EW4"/>
    <mergeCell ref="EX4:FC4"/>
    <mergeCell ref="FD4:FI4"/>
    <mergeCell ref="AH5:AJ5"/>
    <mergeCell ref="AK5:AM5"/>
    <mergeCell ref="AN5:AP5"/>
    <mergeCell ref="AQ5:AS5"/>
    <mergeCell ref="AT5:AV5"/>
    <mergeCell ref="AW5:AY5"/>
    <mergeCell ref="DB5:DD5"/>
    <mergeCell ref="DE5:DG5"/>
    <mergeCell ref="DH5:DJ5"/>
    <mergeCell ref="DK5:DM5"/>
    <mergeCell ref="DN5:DP5"/>
    <mergeCell ref="DQ5:DS5"/>
    <mergeCell ref="CJ5:CL5"/>
    <mergeCell ref="CM5:CO5"/>
    <mergeCell ref="CP5:CR5"/>
    <mergeCell ref="CS5:CU5"/>
    <mergeCell ref="CV5:CX5"/>
    <mergeCell ref="CY5:DA5"/>
    <mergeCell ref="EL5:EN5"/>
    <mergeCell ref="EO5:EQ5"/>
    <mergeCell ref="ER5:ET5"/>
    <mergeCell ref="CV3:DA3"/>
    <mergeCell ref="DB3:DG3"/>
    <mergeCell ref="DH3:DM4"/>
    <mergeCell ref="DN3:DS3"/>
    <mergeCell ref="DT3:DY3"/>
    <mergeCell ref="DZ3:EE3"/>
    <mergeCell ref="CV4:DA4"/>
    <mergeCell ref="DB4:DG4"/>
    <mergeCell ref="DN4:DS4"/>
    <mergeCell ref="DT4:DY4"/>
    <mergeCell ref="DZ4:EE4"/>
    <mergeCell ref="GH3:GM3"/>
    <mergeCell ref="GN3:GS3"/>
    <mergeCell ref="GT3:GU6"/>
    <mergeCell ref="FV5:FX5"/>
    <mergeCell ref="FY5:GA5"/>
    <mergeCell ref="GB5:GD5"/>
    <mergeCell ref="GE5:GG5"/>
    <mergeCell ref="EF3:EK3"/>
    <mergeCell ref="EL3:EQ3"/>
    <mergeCell ref="ER3:EW3"/>
    <mergeCell ref="EX3:FC3"/>
    <mergeCell ref="FD3:FI3"/>
    <mergeCell ref="FJ3:FO3"/>
    <mergeCell ref="FP3:FU3"/>
    <mergeCell ref="FV3:GA3"/>
    <mergeCell ref="GB3:GG3"/>
    <mergeCell ref="FJ4:FO4"/>
    <mergeCell ref="FP4:FU4"/>
    <mergeCell ref="FV4:GA4"/>
    <mergeCell ref="GB4:GG4"/>
    <mergeCell ref="GH4:GM4"/>
    <mergeCell ref="GN4:GS4"/>
    <mergeCell ref="EF4:EK4"/>
    <mergeCell ref="EL4:EQ4"/>
    <mergeCell ref="CP3:CU3"/>
    <mergeCell ref="AB3:AG4"/>
    <mergeCell ref="AH3:AM4"/>
    <mergeCell ref="AN3:AS3"/>
    <mergeCell ref="AT3:AY3"/>
    <mergeCell ref="AZ3:BE3"/>
    <mergeCell ref="BF3:BK3"/>
    <mergeCell ref="AN4:AS4"/>
    <mergeCell ref="AT4:AY4"/>
    <mergeCell ref="AZ4:BE4"/>
    <mergeCell ref="BF4:BK4"/>
    <mergeCell ref="BL4:BQ4"/>
    <mergeCell ref="BR4:BW4"/>
    <mergeCell ref="BX4:CC4"/>
    <mergeCell ref="CD4:CI4"/>
    <mergeCell ref="CJ4:CO4"/>
    <mergeCell ref="CP4:CU4"/>
    <mergeCell ref="BL3:BQ3"/>
    <mergeCell ref="BR3:BW3"/>
    <mergeCell ref="BX3:CC3"/>
    <mergeCell ref="CD3:CI3"/>
    <mergeCell ref="CJ3:CO3"/>
    <mergeCell ref="A3:B6"/>
    <mergeCell ref="C3:C6"/>
    <mergeCell ref="D3:I4"/>
    <mergeCell ref="J3:O4"/>
    <mergeCell ref="P3:U4"/>
    <mergeCell ref="V3:AA4"/>
    <mergeCell ref="D5:F5"/>
    <mergeCell ref="G5:I5"/>
    <mergeCell ref="J5:L5"/>
    <mergeCell ref="M5:O5"/>
    <mergeCell ref="P5:R5"/>
    <mergeCell ref="S5:U5"/>
    <mergeCell ref="V5:X5"/>
    <mergeCell ref="Y5:AA5"/>
  </mergeCells>
  <pageMargins left="0.7" right="0.7" top="0.75" bottom="0.75" header="0.3" footer="0.3"/>
  <pageSetup scale="1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G55"/>
  <sheetViews>
    <sheetView showGridLines="0" view="pageBreakPreview" zoomScale="65" zoomScaleNormal="60" zoomScaleSheetLayoutView="65" workbookViewId="0">
      <pane xSplit="3" ySplit="6" topLeftCell="EA7" activePane="bottomRight" state="frozen"/>
      <selection activeCell="J17" sqref="J17"/>
      <selection pane="topRight" activeCell="J17" sqref="J17"/>
      <selection pane="bottomLeft" activeCell="J17" sqref="J17"/>
      <selection pane="bottomRight" activeCell="EB3" sqref="EB3:EE3"/>
    </sheetView>
  </sheetViews>
  <sheetFormatPr defaultColWidth="8.85546875" defaultRowHeight="15"/>
  <cols>
    <col min="1" max="1" width="5.85546875" style="90" customWidth="1"/>
    <col min="2" max="2" width="43.42578125" style="90" customWidth="1"/>
    <col min="3" max="3" width="24.42578125" style="90" bestFit="1" customWidth="1"/>
    <col min="4" max="4" width="12" style="90" bestFit="1" customWidth="1"/>
    <col min="5" max="5" width="10.7109375" style="90" bestFit="1" customWidth="1"/>
    <col min="6" max="12" width="12" style="90" bestFit="1" customWidth="1"/>
    <col min="13" max="13" width="10.7109375" style="90" bestFit="1" customWidth="1"/>
    <col min="14" max="127" width="12" style="90" bestFit="1" customWidth="1"/>
    <col min="128" max="128" width="14.85546875" style="90" bestFit="1" customWidth="1"/>
    <col min="129" max="129" width="12" style="90" bestFit="1" customWidth="1"/>
    <col min="130" max="132" width="14.85546875" style="90" bestFit="1" customWidth="1"/>
    <col min="133" max="133" width="12" style="90" bestFit="1" customWidth="1"/>
    <col min="134" max="135" width="14.85546875" style="90" bestFit="1" customWidth="1"/>
    <col min="136" max="136" width="52.42578125" style="90" customWidth="1"/>
    <col min="137" max="137" width="5.85546875" style="90" customWidth="1"/>
    <col min="138" max="16384" width="8.85546875" style="90"/>
  </cols>
  <sheetData>
    <row r="1" spans="1:137" ht="21">
      <c r="A1" s="727" t="s">
        <v>2627</v>
      </c>
      <c r="B1" s="727"/>
      <c r="C1" s="727"/>
    </row>
    <row r="2" spans="1:137" ht="21">
      <c r="A2" s="727" t="s">
        <v>2628</v>
      </c>
      <c r="B2" s="727"/>
      <c r="C2" s="727"/>
    </row>
    <row r="3" spans="1:137" ht="16.5">
      <c r="A3" s="1278" t="s">
        <v>2413</v>
      </c>
      <c r="B3" s="1278"/>
      <c r="C3" s="1248" t="s">
        <v>1658</v>
      </c>
      <c r="D3" s="1299">
        <v>2015</v>
      </c>
      <c r="E3" s="1333"/>
      <c r="F3" s="1333"/>
      <c r="G3" s="1333"/>
      <c r="H3" s="1274">
        <v>2016</v>
      </c>
      <c r="I3" s="1307"/>
      <c r="J3" s="1307"/>
      <c r="K3" s="1307"/>
      <c r="L3" s="1274">
        <v>2017</v>
      </c>
      <c r="M3" s="1307"/>
      <c r="N3" s="1307"/>
      <c r="O3" s="1307"/>
      <c r="P3" s="1274">
        <v>2018</v>
      </c>
      <c r="Q3" s="1307"/>
      <c r="R3" s="1307"/>
      <c r="S3" s="1307"/>
      <c r="T3" s="1274">
        <v>2019</v>
      </c>
      <c r="U3" s="1307"/>
      <c r="V3" s="1307"/>
      <c r="W3" s="1307"/>
      <c r="X3" s="1274">
        <v>2020</v>
      </c>
      <c r="Y3" s="1307"/>
      <c r="Z3" s="1307"/>
      <c r="AA3" s="1307"/>
      <c r="AB3" s="1281">
        <v>2020</v>
      </c>
      <c r="AC3" s="1316"/>
      <c r="AD3" s="1316"/>
      <c r="AE3" s="1316"/>
      <c r="AF3" s="1281">
        <v>2020</v>
      </c>
      <c r="AG3" s="1316"/>
      <c r="AH3" s="1316"/>
      <c r="AI3" s="1316"/>
      <c r="AJ3" s="1281">
        <v>2020</v>
      </c>
      <c r="AK3" s="1316"/>
      <c r="AL3" s="1316"/>
      <c r="AM3" s="1316"/>
      <c r="AN3" s="1281">
        <v>2020</v>
      </c>
      <c r="AO3" s="1316"/>
      <c r="AP3" s="1316"/>
      <c r="AQ3" s="1316"/>
      <c r="AR3" s="1281">
        <v>2020</v>
      </c>
      <c r="AS3" s="1316"/>
      <c r="AT3" s="1316"/>
      <c r="AU3" s="1316"/>
      <c r="AV3" s="1281">
        <v>2020</v>
      </c>
      <c r="AW3" s="1316"/>
      <c r="AX3" s="1316"/>
      <c r="AY3" s="1316"/>
      <c r="AZ3" s="1281">
        <v>2020</v>
      </c>
      <c r="BA3" s="1316"/>
      <c r="BB3" s="1316"/>
      <c r="BC3" s="1316"/>
      <c r="BD3" s="1281">
        <v>2020</v>
      </c>
      <c r="BE3" s="1316"/>
      <c r="BF3" s="1316"/>
      <c r="BG3" s="1316"/>
      <c r="BH3" s="1281">
        <v>2020</v>
      </c>
      <c r="BI3" s="1316"/>
      <c r="BJ3" s="1316"/>
      <c r="BK3" s="1316"/>
      <c r="BL3" s="1281">
        <v>2020</v>
      </c>
      <c r="BM3" s="1316"/>
      <c r="BN3" s="1316"/>
      <c r="BO3" s="1316"/>
      <c r="BP3" s="1281">
        <v>2020</v>
      </c>
      <c r="BQ3" s="1316"/>
      <c r="BR3" s="1316"/>
      <c r="BS3" s="1316"/>
      <c r="BT3" s="1281">
        <v>2020</v>
      </c>
      <c r="BU3" s="1316"/>
      <c r="BV3" s="1316"/>
      <c r="BW3" s="1316"/>
      <c r="BX3" s="1274" t="s">
        <v>3150</v>
      </c>
      <c r="BY3" s="1307"/>
      <c r="BZ3" s="1307"/>
      <c r="CA3" s="1307"/>
      <c r="CB3" s="1281">
        <v>2021</v>
      </c>
      <c r="CC3" s="1316"/>
      <c r="CD3" s="1316"/>
      <c r="CE3" s="1316"/>
      <c r="CF3" s="1281">
        <v>2021</v>
      </c>
      <c r="CG3" s="1316"/>
      <c r="CH3" s="1316"/>
      <c r="CI3" s="1316"/>
      <c r="CJ3" s="1281">
        <v>2021</v>
      </c>
      <c r="CK3" s="1316"/>
      <c r="CL3" s="1316"/>
      <c r="CM3" s="1316"/>
      <c r="CN3" s="1281">
        <v>2021</v>
      </c>
      <c r="CO3" s="1316"/>
      <c r="CP3" s="1316"/>
      <c r="CQ3" s="1316"/>
      <c r="CR3" s="1281">
        <v>2021</v>
      </c>
      <c r="CS3" s="1316"/>
      <c r="CT3" s="1316"/>
      <c r="CU3" s="1316"/>
      <c r="CV3" s="1281">
        <v>2021</v>
      </c>
      <c r="CW3" s="1316"/>
      <c r="CX3" s="1316"/>
      <c r="CY3" s="1316"/>
      <c r="CZ3" s="1281">
        <v>2021</v>
      </c>
      <c r="DA3" s="1316"/>
      <c r="DB3" s="1316"/>
      <c r="DC3" s="1316"/>
      <c r="DD3" s="1281">
        <v>2021</v>
      </c>
      <c r="DE3" s="1316"/>
      <c r="DF3" s="1316"/>
      <c r="DG3" s="1316"/>
      <c r="DH3" s="1281">
        <v>2021</v>
      </c>
      <c r="DI3" s="1316"/>
      <c r="DJ3" s="1316"/>
      <c r="DK3" s="1316"/>
      <c r="DL3" s="1281">
        <v>2021</v>
      </c>
      <c r="DM3" s="1316"/>
      <c r="DN3" s="1316"/>
      <c r="DO3" s="1316"/>
      <c r="DP3" s="1279">
        <v>2021</v>
      </c>
      <c r="DQ3" s="1315"/>
      <c r="DR3" s="1315"/>
      <c r="DS3" s="1315"/>
      <c r="DT3" s="1279">
        <v>2021</v>
      </c>
      <c r="DU3" s="1315"/>
      <c r="DV3" s="1315"/>
      <c r="DW3" s="1315"/>
      <c r="DX3" s="1279">
        <v>2022</v>
      </c>
      <c r="DY3" s="1315"/>
      <c r="DZ3" s="1315"/>
      <c r="EA3" s="1315"/>
      <c r="EB3" s="1279">
        <v>2022</v>
      </c>
      <c r="EC3" s="1315"/>
      <c r="ED3" s="1315"/>
      <c r="EE3" s="1315"/>
      <c r="EF3" s="1345" t="s">
        <v>2097</v>
      </c>
      <c r="EG3" s="1345"/>
    </row>
    <row r="4" spans="1:137" ht="16.5">
      <c r="A4" s="1278"/>
      <c r="B4" s="1278"/>
      <c r="C4" s="1248"/>
      <c r="D4" s="1303"/>
      <c r="E4" s="1334"/>
      <c r="F4" s="1334"/>
      <c r="G4" s="1334"/>
      <c r="H4" s="1276"/>
      <c r="I4" s="1308"/>
      <c r="J4" s="1308"/>
      <c r="K4" s="1308"/>
      <c r="L4" s="1276"/>
      <c r="M4" s="1308"/>
      <c r="N4" s="1308"/>
      <c r="O4" s="1308"/>
      <c r="P4" s="1276"/>
      <c r="Q4" s="1308"/>
      <c r="R4" s="1308"/>
      <c r="S4" s="1308"/>
      <c r="T4" s="1276"/>
      <c r="U4" s="1308"/>
      <c r="V4" s="1308"/>
      <c r="W4" s="1308"/>
      <c r="X4" s="1276"/>
      <c r="Y4" s="1308"/>
      <c r="Z4" s="1308"/>
      <c r="AA4" s="1308"/>
      <c r="AB4" s="1312" t="s">
        <v>306</v>
      </c>
      <c r="AC4" s="1313"/>
      <c r="AD4" s="1313"/>
      <c r="AE4" s="1313"/>
      <c r="AF4" s="1312" t="s">
        <v>307</v>
      </c>
      <c r="AG4" s="1313"/>
      <c r="AH4" s="1313"/>
      <c r="AI4" s="1313"/>
      <c r="AJ4" s="1312" t="s">
        <v>308</v>
      </c>
      <c r="AK4" s="1313"/>
      <c r="AL4" s="1313"/>
      <c r="AM4" s="1313"/>
      <c r="AN4" s="1312" t="s">
        <v>309</v>
      </c>
      <c r="AO4" s="1313"/>
      <c r="AP4" s="1313"/>
      <c r="AQ4" s="1313"/>
      <c r="AR4" s="1283" t="s">
        <v>310</v>
      </c>
      <c r="AS4" s="1329"/>
      <c r="AT4" s="1329"/>
      <c r="AU4" s="1329"/>
      <c r="AV4" s="1283" t="s">
        <v>311</v>
      </c>
      <c r="AW4" s="1329"/>
      <c r="AX4" s="1329"/>
      <c r="AY4" s="1329"/>
      <c r="AZ4" s="1283" t="s">
        <v>312</v>
      </c>
      <c r="BA4" s="1329"/>
      <c r="BB4" s="1329"/>
      <c r="BC4" s="1329"/>
      <c r="BD4" s="1283" t="s">
        <v>670</v>
      </c>
      <c r="BE4" s="1329"/>
      <c r="BF4" s="1329"/>
      <c r="BG4" s="1329"/>
      <c r="BH4" s="1283" t="s">
        <v>313</v>
      </c>
      <c r="BI4" s="1329"/>
      <c r="BJ4" s="1329"/>
      <c r="BK4" s="1329"/>
      <c r="BL4" s="1283" t="s">
        <v>314</v>
      </c>
      <c r="BM4" s="1329"/>
      <c r="BN4" s="1329"/>
      <c r="BO4" s="1329"/>
      <c r="BP4" s="1283" t="s">
        <v>315</v>
      </c>
      <c r="BQ4" s="1347"/>
      <c r="BR4" s="1347"/>
      <c r="BS4" s="1347"/>
      <c r="BT4" s="1338" t="s">
        <v>316</v>
      </c>
      <c r="BU4" s="1339"/>
      <c r="BV4" s="1339"/>
      <c r="BW4" s="1339"/>
      <c r="BX4" s="1276"/>
      <c r="BY4" s="1308"/>
      <c r="BZ4" s="1308"/>
      <c r="CA4" s="1308"/>
      <c r="CB4" s="1338" t="s">
        <v>2691</v>
      </c>
      <c r="CC4" s="1339"/>
      <c r="CD4" s="1339"/>
      <c r="CE4" s="1339"/>
      <c r="CF4" s="1338" t="s">
        <v>2692</v>
      </c>
      <c r="CG4" s="1339"/>
      <c r="CH4" s="1339"/>
      <c r="CI4" s="1339"/>
      <c r="CJ4" s="1312" t="s">
        <v>2690</v>
      </c>
      <c r="CK4" s="1313"/>
      <c r="CL4" s="1313"/>
      <c r="CM4" s="1313"/>
      <c r="CN4" s="1312" t="s">
        <v>2693</v>
      </c>
      <c r="CO4" s="1313"/>
      <c r="CP4" s="1313"/>
      <c r="CQ4" s="1313"/>
      <c r="CR4" s="1312" t="s">
        <v>2694</v>
      </c>
      <c r="CS4" s="1313"/>
      <c r="CT4" s="1313"/>
      <c r="CU4" s="1313"/>
      <c r="CV4" s="1312" t="s">
        <v>2695</v>
      </c>
      <c r="CW4" s="1313"/>
      <c r="CX4" s="1313"/>
      <c r="CY4" s="1313"/>
      <c r="CZ4" s="1312" t="s">
        <v>2696</v>
      </c>
      <c r="DA4" s="1313"/>
      <c r="DB4" s="1313"/>
      <c r="DC4" s="1313"/>
      <c r="DD4" s="1312" t="s">
        <v>2699</v>
      </c>
      <c r="DE4" s="1313"/>
      <c r="DF4" s="1313"/>
      <c r="DG4" s="1313"/>
      <c r="DH4" s="1312" t="s">
        <v>2737</v>
      </c>
      <c r="DI4" s="1313"/>
      <c r="DJ4" s="1313"/>
      <c r="DK4" s="1313"/>
      <c r="DL4" s="1312" t="s">
        <v>2744</v>
      </c>
      <c r="DM4" s="1313"/>
      <c r="DN4" s="1313"/>
      <c r="DO4" s="1313"/>
      <c r="DP4" s="1283" t="s">
        <v>2855</v>
      </c>
      <c r="DQ4" s="1329"/>
      <c r="DR4" s="1329"/>
      <c r="DS4" s="1329"/>
      <c r="DT4" s="1283" t="s">
        <v>2963</v>
      </c>
      <c r="DU4" s="1329"/>
      <c r="DV4" s="1329"/>
      <c r="DW4" s="1329"/>
      <c r="DX4" s="1283" t="s">
        <v>2691</v>
      </c>
      <c r="DY4" s="1329"/>
      <c r="DZ4" s="1329"/>
      <c r="EA4" s="1329"/>
      <c r="EB4" s="1283" t="s">
        <v>2692</v>
      </c>
      <c r="EC4" s="1329"/>
      <c r="ED4" s="1329"/>
      <c r="EE4" s="1329"/>
      <c r="EF4" s="1345"/>
      <c r="EG4" s="1345"/>
    </row>
    <row r="5" spans="1:137" ht="16.5">
      <c r="A5" s="1278"/>
      <c r="B5" s="1278"/>
      <c r="C5" s="1248"/>
      <c r="D5" s="1335" t="s">
        <v>2098</v>
      </c>
      <c r="E5" s="1336"/>
      <c r="F5" s="1335" t="s">
        <v>752</v>
      </c>
      <c r="G5" s="1336"/>
      <c r="H5" s="1309" t="s">
        <v>2098</v>
      </c>
      <c r="I5" s="1310"/>
      <c r="J5" s="1312" t="s">
        <v>752</v>
      </c>
      <c r="K5" s="1313"/>
      <c r="L5" s="1335" t="s">
        <v>2098</v>
      </c>
      <c r="M5" s="1336"/>
      <c r="N5" s="1335" t="s">
        <v>752</v>
      </c>
      <c r="O5" s="1336"/>
      <c r="P5" s="1309" t="s">
        <v>2098</v>
      </c>
      <c r="Q5" s="1310"/>
      <c r="R5" s="1312" t="s">
        <v>752</v>
      </c>
      <c r="S5" s="1313"/>
      <c r="T5" s="1309" t="s">
        <v>2098</v>
      </c>
      <c r="U5" s="1310"/>
      <c r="V5" s="1312" t="s">
        <v>752</v>
      </c>
      <c r="W5" s="1313"/>
      <c r="X5" s="1309" t="s">
        <v>2098</v>
      </c>
      <c r="Y5" s="1310"/>
      <c r="Z5" s="1312" t="s">
        <v>752</v>
      </c>
      <c r="AA5" s="1313"/>
      <c r="AB5" s="1309" t="s">
        <v>2098</v>
      </c>
      <c r="AC5" s="1310"/>
      <c r="AD5" s="1312" t="s">
        <v>752</v>
      </c>
      <c r="AE5" s="1313"/>
      <c r="AF5" s="1309" t="s">
        <v>2098</v>
      </c>
      <c r="AG5" s="1310"/>
      <c r="AH5" s="1312" t="s">
        <v>752</v>
      </c>
      <c r="AI5" s="1313"/>
      <c r="AJ5" s="1309" t="s">
        <v>2098</v>
      </c>
      <c r="AK5" s="1310"/>
      <c r="AL5" s="1312" t="s">
        <v>752</v>
      </c>
      <c r="AM5" s="1313"/>
      <c r="AN5" s="1309" t="s">
        <v>2098</v>
      </c>
      <c r="AO5" s="1310"/>
      <c r="AP5" s="1312" t="s">
        <v>752</v>
      </c>
      <c r="AQ5" s="1313"/>
      <c r="AR5" s="1309" t="s">
        <v>2098</v>
      </c>
      <c r="AS5" s="1310"/>
      <c r="AT5" s="1312" t="s">
        <v>752</v>
      </c>
      <c r="AU5" s="1313"/>
      <c r="AV5" s="1309" t="s">
        <v>2098</v>
      </c>
      <c r="AW5" s="1310"/>
      <c r="AX5" s="1312" t="s">
        <v>752</v>
      </c>
      <c r="AY5" s="1313"/>
      <c r="AZ5" s="1309" t="s">
        <v>2098</v>
      </c>
      <c r="BA5" s="1310"/>
      <c r="BB5" s="1312" t="s">
        <v>752</v>
      </c>
      <c r="BC5" s="1313"/>
      <c r="BD5" s="1309" t="s">
        <v>2098</v>
      </c>
      <c r="BE5" s="1310"/>
      <c r="BF5" s="1312" t="s">
        <v>752</v>
      </c>
      <c r="BG5" s="1313"/>
      <c r="BH5" s="1309" t="s">
        <v>2098</v>
      </c>
      <c r="BI5" s="1310"/>
      <c r="BJ5" s="1312" t="s">
        <v>752</v>
      </c>
      <c r="BK5" s="1313"/>
      <c r="BL5" s="1309" t="s">
        <v>2098</v>
      </c>
      <c r="BM5" s="1310"/>
      <c r="BN5" s="1312" t="s">
        <v>752</v>
      </c>
      <c r="BO5" s="1313"/>
      <c r="BP5" s="1309" t="s">
        <v>2098</v>
      </c>
      <c r="BQ5" s="1310"/>
      <c r="BR5" s="1312" t="s">
        <v>752</v>
      </c>
      <c r="BS5" s="1313"/>
      <c r="BT5" s="1309" t="s">
        <v>2098</v>
      </c>
      <c r="BU5" s="1310"/>
      <c r="BV5" s="1312" t="s">
        <v>752</v>
      </c>
      <c r="BW5" s="1313"/>
      <c r="BX5" s="1309" t="s">
        <v>2098</v>
      </c>
      <c r="BY5" s="1310"/>
      <c r="BZ5" s="1312" t="s">
        <v>752</v>
      </c>
      <c r="CA5" s="1313"/>
      <c r="CB5" s="1309" t="s">
        <v>2098</v>
      </c>
      <c r="CC5" s="1310"/>
      <c r="CD5" s="1312" t="s">
        <v>752</v>
      </c>
      <c r="CE5" s="1313"/>
      <c r="CF5" s="1309" t="s">
        <v>2098</v>
      </c>
      <c r="CG5" s="1310"/>
      <c r="CH5" s="1312" t="s">
        <v>752</v>
      </c>
      <c r="CI5" s="1313"/>
      <c r="CJ5" s="1309" t="s">
        <v>2098</v>
      </c>
      <c r="CK5" s="1310"/>
      <c r="CL5" s="1312" t="s">
        <v>752</v>
      </c>
      <c r="CM5" s="1313"/>
      <c r="CN5" s="1309" t="s">
        <v>2098</v>
      </c>
      <c r="CO5" s="1310"/>
      <c r="CP5" s="1312" t="s">
        <v>752</v>
      </c>
      <c r="CQ5" s="1313"/>
      <c r="CR5" s="1309" t="s">
        <v>2098</v>
      </c>
      <c r="CS5" s="1310"/>
      <c r="CT5" s="1312" t="s">
        <v>752</v>
      </c>
      <c r="CU5" s="1313"/>
      <c r="CV5" s="1309" t="s">
        <v>2098</v>
      </c>
      <c r="CW5" s="1310"/>
      <c r="CX5" s="1312" t="s">
        <v>752</v>
      </c>
      <c r="CY5" s="1313"/>
      <c r="CZ5" s="1309" t="s">
        <v>2098</v>
      </c>
      <c r="DA5" s="1310"/>
      <c r="DB5" s="1312" t="s">
        <v>752</v>
      </c>
      <c r="DC5" s="1313"/>
      <c r="DD5" s="1309" t="s">
        <v>2098</v>
      </c>
      <c r="DE5" s="1310"/>
      <c r="DF5" s="1312" t="s">
        <v>752</v>
      </c>
      <c r="DG5" s="1313"/>
      <c r="DH5" s="1309" t="s">
        <v>2098</v>
      </c>
      <c r="DI5" s="1310"/>
      <c r="DJ5" s="1312" t="s">
        <v>752</v>
      </c>
      <c r="DK5" s="1313"/>
      <c r="DL5" s="1309" t="s">
        <v>2098</v>
      </c>
      <c r="DM5" s="1310"/>
      <c r="DN5" s="1312" t="s">
        <v>752</v>
      </c>
      <c r="DO5" s="1313"/>
      <c r="DP5" s="1331" t="s">
        <v>2098</v>
      </c>
      <c r="DQ5" s="1331"/>
      <c r="DR5" s="1328" t="s">
        <v>752</v>
      </c>
      <c r="DS5" s="1329"/>
      <c r="DT5" s="1331" t="s">
        <v>2098</v>
      </c>
      <c r="DU5" s="1331"/>
      <c r="DV5" s="1328" t="s">
        <v>752</v>
      </c>
      <c r="DW5" s="1329"/>
      <c r="DX5" s="1331" t="s">
        <v>2098</v>
      </c>
      <c r="DY5" s="1331"/>
      <c r="DZ5" s="1328" t="s">
        <v>752</v>
      </c>
      <c r="EA5" s="1329"/>
      <c r="EB5" s="1331" t="s">
        <v>2098</v>
      </c>
      <c r="EC5" s="1331"/>
      <c r="ED5" s="1328" t="s">
        <v>752</v>
      </c>
      <c r="EE5" s="1329"/>
      <c r="EF5" s="1345"/>
      <c r="EG5" s="1345"/>
    </row>
    <row r="6" spans="1:137" ht="82.5">
      <c r="A6" s="1278"/>
      <c r="B6" s="1278"/>
      <c r="C6" s="1248"/>
      <c r="D6" s="701" t="s">
        <v>1659</v>
      </c>
      <c r="E6" s="701" t="s">
        <v>2414</v>
      </c>
      <c r="F6" s="701" t="s">
        <v>1659</v>
      </c>
      <c r="G6" s="701" t="s">
        <v>2414</v>
      </c>
      <c r="H6" s="701" t="s">
        <v>1659</v>
      </c>
      <c r="I6" s="701" t="s">
        <v>2414</v>
      </c>
      <c r="J6" s="701" t="s">
        <v>1659</v>
      </c>
      <c r="K6" s="701" t="s">
        <v>2414</v>
      </c>
      <c r="L6" s="348" t="s">
        <v>1659</v>
      </c>
      <c r="M6" s="348" t="s">
        <v>2414</v>
      </c>
      <c r="N6" s="348" t="s">
        <v>1659</v>
      </c>
      <c r="O6" s="348" t="s">
        <v>2414</v>
      </c>
      <c r="P6" s="348" t="s">
        <v>1659</v>
      </c>
      <c r="Q6" s="348" t="s">
        <v>2414</v>
      </c>
      <c r="R6" s="348" t="s">
        <v>1659</v>
      </c>
      <c r="S6" s="348" t="s">
        <v>2414</v>
      </c>
      <c r="T6" s="348" t="s">
        <v>1659</v>
      </c>
      <c r="U6" s="348" t="s">
        <v>2414</v>
      </c>
      <c r="V6" s="348" t="s">
        <v>1659</v>
      </c>
      <c r="W6" s="348" t="s">
        <v>2414</v>
      </c>
      <c r="X6" s="348" t="s">
        <v>1659</v>
      </c>
      <c r="Y6" s="348" t="s">
        <v>2414</v>
      </c>
      <c r="Z6" s="348" t="s">
        <v>1659</v>
      </c>
      <c r="AA6" s="348" t="s">
        <v>2414</v>
      </c>
      <c r="AB6" s="348" t="s">
        <v>1659</v>
      </c>
      <c r="AC6" s="348" t="s">
        <v>2414</v>
      </c>
      <c r="AD6" s="348" t="s">
        <v>1659</v>
      </c>
      <c r="AE6" s="348" t="s">
        <v>2414</v>
      </c>
      <c r="AF6" s="348" t="s">
        <v>1659</v>
      </c>
      <c r="AG6" s="348" t="s">
        <v>2414</v>
      </c>
      <c r="AH6" s="348" t="s">
        <v>1659</v>
      </c>
      <c r="AI6" s="348" t="s">
        <v>2414</v>
      </c>
      <c r="AJ6" s="348" t="s">
        <v>1659</v>
      </c>
      <c r="AK6" s="348" t="s">
        <v>2414</v>
      </c>
      <c r="AL6" s="348" t="s">
        <v>1659</v>
      </c>
      <c r="AM6" s="348" t="s">
        <v>2414</v>
      </c>
      <c r="AN6" s="348" t="s">
        <v>1659</v>
      </c>
      <c r="AO6" s="348" t="s">
        <v>2414</v>
      </c>
      <c r="AP6" s="348" t="s">
        <v>1659</v>
      </c>
      <c r="AQ6" s="348" t="s">
        <v>2414</v>
      </c>
      <c r="AR6" s="348" t="s">
        <v>1659</v>
      </c>
      <c r="AS6" s="348" t="s">
        <v>2414</v>
      </c>
      <c r="AT6" s="348" t="s">
        <v>1659</v>
      </c>
      <c r="AU6" s="348" t="s">
        <v>2414</v>
      </c>
      <c r="AV6" s="348" t="s">
        <v>1659</v>
      </c>
      <c r="AW6" s="348" t="s">
        <v>2414</v>
      </c>
      <c r="AX6" s="348" t="s">
        <v>1659</v>
      </c>
      <c r="AY6" s="348" t="s">
        <v>2414</v>
      </c>
      <c r="AZ6" s="348" t="s">
        <v>1659</v>
      </c>
      <c r="BA6" s="348" t="s">
        <v>2414</v>
      </c>
      <c r="BB6" s="348" t="s">
        <v>1659</v>
      </c>
      <c r="BC6" s="348" t="s">
        <v>2414</v>
      </c>
      <c r="BD6" s="348" t="s">
        <v>1659</v>
      </c>
      <c r="BE6" s="348" t="s">
        <v>2414</v>
      </c>
      <c r="BF6" s="348" t="s">
        <v>1659</v>
      </c>
      <c r="BG6" s="348" t="s">
        <v>2414</v>
      </c>
      <c r="BH6" s="348" t="s">
        <v>1659</v>
      </c>
      <c r="BI6" s="348" t="s">
        <v>2414</v>
      </c>
      <c r="BJ6" s="348" t="s">
        <v>1659</v>
      </c>
      <c r="BK6" s="348" t="s">
        <v>2414</v>
      </c>
      <c r="BL6" s="348" t="s">
        <v>1659</v>
      </c>
      <c r="BM6" s="348" t="s">
        <v>2414</v>
      </c>
      <c r="BN6" s="348" t="s">
        <v>1659</v>
      </c>
      <c r="BO6" s="348" t="s">
        <v>2414</v>
      </c>
      <c r="BP6" s="348" t="s">
        <v>1659</v>
      </c>
      <c r="BQ6" s="348" t="s">
        <v>2414</v>
      </c>
      <c r="BR6" s="348" t="s">
        <v>1659</v>
      </c>
      <c r="BS6" s="348" t="s">
        <v>2414</v>
      </c>
      <c r="BT6" s="348" t="s">
        <v>1659</v>
      </c>
      <c r="BU6" s="348" t="s">
        <v>2414</v>
      </c>
      <c r="BV6" s="348" t="s">
        <v>1659</v>
      </c>
      <c r="BW6" s="348" t="s">
        <v>2414</v>
      </c>
      <c r="BX6" s="348" t="s">
        <v>1659</v>
      </c>
      <c r="BY6" s="348" t="s">
        <v>2414</v>
      </c>
      <c r="BZ6" s="348" t="s">
        <v>1659</v>
      </c>
      <c r="CA6" s="348" t="s">
        <v>2414</v>
      </c>
      <c r="CB6" s="348" t="s">
        <v>1659</v>
      </c>
      <c r="CC6" s="348" t="s">
        <v>2414</v>
      </c>
      <c r="CD6" s="348" t="s">
        <v>1659</v>
      </c>
      <c r="CE6" s="348" t="s">
        <v>2414</v>
      </c>
      <c r="CF6" s="348" t="s">
        <v>1659</v>
      </c>
      <c r="CG6" s="348" t="s">
        <v>2414</v>
      </c>
      <c r="CH6" s="348" t="s">
        <v>1659</v>
      </c>
      <c r="CI6" s="348" t="s">
        <v>2414</v>
      </c>
      <c r="CJ6" s="348" t="s">
        <v>1659</v>
      </c>
      <c r="CK6" s="348" t="s">
        <v>2414</v>
      </c>
      <c r="CL6" s="348" t="s">
        <v>1659</v>
      </c>
      <c r="CM6" s="348" t="s">
        <v>2414</v>
      </c>
      <c r="CN6" s="348" t="s">
        <v>1659</v>
      </c>
      <c r="CO6" s="348" t="s">
        <v>2414</v>
      </c>
      <c r="CP6" s="348" t="s">
        <v>1659</v>
      </c>
      <c r="CQ6" s="348" t="s">
        <v>2414</v>
      </c>
      <c r="CR6" s="348" t="s">
        <v>1659</v>
      </c>
      <c r="CS6" s="348" t="s">
        <v>2414</v>
      </c>
      <c r="CT6" s="348" t="s">
        <v>1659</v>
      </c>
      <c r="CU6" s="348" t="s">
        <v>2414</v>
      </c>
      <c r="CV6" s="348" t="s">
        <v>1659</v>
      </c>
      <c r="CW6" s="348" t="s">
        <v>2414</v>
      </c>
      <c r="CX6" s="348" t="s">
        <v>1659</v>
      </c>
      <c r="CY6" s="348" t="s">
        <v>2414</v>
      </c>
      <c r="CZ6" s="348" t="s">
        <v>1659</v>
      </c>
      <c r="DA6" s="348" t="s">
        <v>2414</v>
      </c>
      <c r="DB6" s="348" t="s">
        <v>1659</v>
      </c>
      <c r="DC6" s="348" t="s">
        <v>2414</v>
      </c>
      <c r="DD6" s="348" t="s">
        <v>1659</v>
      </c>
      <c r="DE6" s="348" t="s">
        <v>2414</v>
      </c>
      <c r="DF6" s="348" t="s">
        <v>1659</v>
      </c>
      <c r="DG6" s="348" t="s">
        <v>2414</v>
      </c>
      <c r="DH6" s="348" t="s">
        <v>1659</v>
      </c>
      <c r="DI6" s="348" t="s">
        <v>2414</v>
      </c>
      <c r="DJ6" s="348" t="s">
        <v>1659</v>
      </c>
      <c r="DK6" s="348" t="s">
        <v>2414</v>
      </c>
      <c r="DL6" s="348" t="s">
        <v>1659</v>
      </c>
      <c r="DM6" s="348" t="s">
        <v>2414</v>
      </c>
      <c r="DN6" s="348" t="s">
        <v>1659</v>
      </c>
      <c r="DO6" s="348" t="s">
        <v>2414</v>
      </c>
      <c r="DP6" s="834" t="s">
        <v>1659</v>
      </c>
      <c r="DQ6" s="834" t="s">
        <v>2414</v>
      </c>
      <c r="DR6" s="834" t="s">
        <v>1659</v>
      </c>
      <c r="DS6" s="834" t="s">
        <v>2414</v>
      </c>
      <c r="DT6" s="834" t="s">
        <v>1659</v>
      </c>
      <c r="DU6" s="834" t="s">
        <v>2414</v>
      </c>
      <c r="DV6" s="834" t="s">
        <v>1659</v>
      </c>
      <c r="DW6" s="834" t="s">
        <v>2414</v>
      </c>
      <c r="DX6" s="834" t="s">
        <v>1659</v>
      </c>
      <c r="DY6" s="834" t="s">
        <v>2414</v>
      </c>
      <c r="DZ6" s="834" t="s">
        <v>1659</v>
      </c>
      <c r="EA6" s="834" t="s">
        <v>2414</v>
      </c>
      <c r="EB6" s="834" t="s">
        <v>1659</v>
      </c>
      <c r="EC6" s="834" t="s">
        <v>2414</v>
      </c>
      <c r="ED6" s="834" t="s">
        <v>1659</v>
      </c>
      <c r="EE6" s="834" t="s">
        <v>2414</v>
      </c>
      <c r="EF6" s="1345"/>
      <c r="EG6" s="1345"/>
    </row>
    <row r="7" spans="1:137" ht="15.75">
      <c r="A7" s="85">
        <v>1</v>
      </c>
      <c r="B7" s="1079" t="s">
        <v>2349</v>
      </c>
      <c r="C7" s="56" t="s">
        <v>2350</v>
      </c>
      <c r="D7" s="934">
        <v>13667.269</v>
      </c>
      <c r="E7" s="934">
        <v>6739.2170000000006</v>
      </c>
      <c r="F7" s="934">
        <v>37903.426999999996</v>
      </c>
      <c r="G7" s="934">
        <v>29574.847000000002</v>
      </c>
      <c r="H7" s="934">
        <v>13271.867</v>
      </c>
      <c r="I7" s="934">
        <v>7035.8249999999998</v>
      </c>
      <c r="J7" s="934">
        <v>38232.965999999993</v>
      </c>
      <c r="K7" s="934">
        <v>29992.739000000001</v>
      </c>
      <c r="L7" s="934">
        <v>16150.72</v>
      </c>
      <c r="M7" s="934">
        <v>7847.3770000000004</v>
      </c>
      <c r="N7" s="934">
        <v>38143.652000000002</v>
      </c>
      <c r="O7" s="934">
        <v>29890.036</v>
      </c>
      <c r="P7" s="934">
        <v>13896.149999999998</v>
      </c>
      <c r="Q7" s="934">
        <v>6846.8850000000002</v>
      </c>
      <c r="R7" s="934">
        <v>42141.139000000003</v>
      </c>
      <c r="S7" s="934">
        <v>32620.451000000001</v>
      </c>
      <c r="T7" s="70">
        <v>14557.694</v>
      </c>
      <c r="U7" s="70">
        <v>6314.4850000000006</v>
      </c>
      <c r="V7" s="70">
        <v>43219.801999999996</v>
      </c>
      <c r="W7" s="70">
        <v>34455.81</v>
      </c>
      <c r="X7" s="70">
        <v>18021.79</v>
      </c>
      <c r="Y7" s="70">
        <v>8311.9170000000013</v>
      </c>
      <c r="Z7" s="70">
        <v>43629.362000000001</v>
      </c>
      <c r="AA7" s="70">
        <v>35549.343999999997</v>
      </c>
      <c r="AB7" s="70">
        <v>15022.657000000001</v>
      </c>
      <c r="AC7" s="70">
        <v>6701.3670000000011</v>
      </c>
      <c r="AD7" s="70">
        <v>42480.035000000003</v>
      </c>
      <c r="AE7" s="70">
        <v>33595.936999999998</v>
      </c>
      <c r="AF7" s="70">
        <v>16329.533999999998</v>
      </c>
      <c r="AG7" s="70">
        <v>6317.9859999999999</v>
      </c>
      <c r="AH7" s="70">
        <v>41633.902000000002</v>
      </c>
      <c r="AI7" s="70">
        <v>33030.937000000005</v>
      </c>
      <c r="AJ7" s="70">
        <v>16260.793000000001</v>
      </c>
      <c r="AK7" s="70">
        <v>7287.0989999999993</v>
      </c>
      <c r="AL7" s="70">
        <v>40129.741000000002</v>
      </c>
      <c r="AM7" s="70">
        <v>32154.574000000001</v>
      </c>
      <c r="AN7" s="70">
        <v>15612.014000000001</v>
      </c>
      <c r="AO7" s="70">
        <v>7503.0989999999993</v>
      </c>
      <c r="AP7" s="70">
        <v>40662.92</v>
      </c>
      <c r="AQ7" s="70">
        <v>32548.707999999999</v>
      </c>
      <c r="AR7" s="70">
        <v>16147.294</v>
      </c>
      <c r="AS7" s="70">
        <v>7490.3870000000015</v>
      </c>
      <c r="AT7" s="70">
        <v>40491.490000000005</v>
      </c>
      <c r="AU7" s="70">
        <v>33123.474000000002</v>
      </c>
      <c r="AV7" s="70">
        <v>15970.822999999999</v>
      </c>
      <c r="AW7" s="70">
        <v>7162.4390000000003</v>
      </c>
      <c r="AX7" s="70">
        <v>40902.781999999999</v>
      </c>
      <c r="AY7" s="70">
        <v>33257.403000000006</v>
      </c>
      <c r="AZ7" s="70">
        <v>16602.334999999999</v>
      </c>
      <c r="BA7" s="70">
        <v>7110.8249999999998</v>
      </c>
      <c r="BB7" s="70">
        <v>42522.705999999998</v>
      </c>
      <c r="BC7" s="70">
        <v>35267.089</v>
      </c>
      <c r="BD7" s="70">
        <v>16637.736000000001</v>
      </c>
      <c r="BE7" s="70">
        <v>6972.44</v>
      </c>
      <c r="BF7" s="70">
        <v>42839.604999999996</v>
      </c>
      <c r="BG7" s="70">
        <v>35626.853999999999</v>
      </c>
      <c r="BH7" s="70">
        <v>16177.834000000001</v>
      </c>
      <c r="BI7" s="70">
        <v>6570.3639999999996</v>
      </c>
      <c r="BJ7" s="70">
        <v>41506.752999999997</v>
      </c>
      <c r="BK7" s="70">
        <v>34645.243000000002</v>
      </c>
      <c r="BL7" s="70">
        <v>18307.379000000001</v>
      </c>
      <c r="BM7" s="70">
        <v>7368.7579999999998</v>
      </c>
      <c r="BN7" s="70">
        <v>42471.258000000002</v>
      </c>
      <c r="BO7" s="70">
        <v>34914.574999999997</v>
      </c>
      <c r="BP7" s="70">
        <v>17903.944</v>
      </c>
      <c r="BQ7" s="70">
        <v>7826.26</v>
      </c>
      <c r="BR7" s="70">
        <v>43202.748000000007</v>
      </c>
      <c r="BS7" s="70">
        <v>35370.027999999998</v>
      </c>
      <c r="BT7" s="70">
        <v>18021.79</v>
      </c>
      <c r="BU7" s="70">
        <v>8311.9170000000013</v>
      </c>
      <c r="BV7" s="70">
        <v>43629.362000000001</v>
      </c>
      <c r="BW7" s="70">
        <v>35549.343999999997</v>
      </c>
      <c r="BX7" s="70">
        <v>18687.589</v>
      </c>
      <c r="BY7" s="70">
        <v>8645.402</v>
      </c>
      <c r="BZ7" s="70">
        <v>40487.462</v>
      </c>
      <c r="CA7" s="70">
        <v>32630.921999999999</v>
      </c>
      <c r="CB7" s="70">
        <v>18497.409</v>
      </c>
      <c r="CC7" s="70">
        <v>7700.0369999999994</v>
      </c>
      <c r="CD7" s="70">
        <v>43573.680999999997</v>
      </c>
      <c r="CE7" s="70">
        <v>35501.243000000002</v>
      </c>
      <c r="CF7" s="70">
        <v>18858.668999999998</v>
      </c>
      <c r="CG7" s="70">
        <v>7683.4290000000001</v>
      </c>
      <c r="CH7" s="70">
        <v>43579.728999999999</v>
      </c>
      <c r="CI7" s="70">
        <v>35158.381999999998</v>
      </c>
      <c r="CJ7" s="70">
        <v>18981.796000000002</v>
      </c>
      <c r="CK7" s="70">
        <v>7909.5319999999992</v>
      </c>
      <c r="CL7" s="70">
        <v>42689.411</v>
      </c>
      <c r="CM7" s="70">
        <v>34437.512999999999</v>
      </c>
      <c r="CN7" s="70">
        <v>18225.307000000001</v>
      </c>
      <c r="CO7" s="70">
        <v>8115.0410000000002</v>
      </c>
      <c r="CP7" s="70">
        <v>42009.546999999999</v>
      </c>
      <c r="CQ7" s="70">
        <v>33693.5</v>
      </c>
      <c r="CR7" s="70">
        <v>19295.971999999998</v>
      </c>
      <c r="CS7" s="70">
        <v>8348.4979999999996</v>
      </c>
      <c r="CT7" s="70">
        <v>43118.069000000003</v>
      </c>
      <c r="CU7" s="70">
        <v>34073.67</v>
      </c>
      <c r="CV7" s="70">
        <v>18270.448999999997</v>
      </c>
      <c r="CW7" s="70">
        <v>7696.2730000000001</v>
      </c>
      <c r="CX7" s="70">
        <v>41467.478000000003</v>
      </c>
      <c r="CY7" s="70">
        <v>33067.519</v>
      </c>
      <c r="CZ7" s="70">
        <v>18213.743999999999</v>
      </c>
      <c r="DA7" s="70">
        <v>7621.3239999999996</v>
      </c>
      <c r="DB7" s="70">
        <v>41046.770000000004</v>
      </c>
      <c r="DC7" s="70">
        <v>32946.544999999998</v>
      </c>
      <c r="DD7" s="70">
        <v>21135.704000000002</v>
      </c>
      <c r="DE7" s="70">
        <v>7970.0550000000003</v>
      </c>
      <c r="DF7" s="70">
        <v>40937.229999999996</v>
      </c>
      <c r="DG7" s="70">
        <v>32962.383000000002</v>
      </c>
      <c r="DH7" s="70">
        <v>19530.816999999999</v>
      </c>
      <c r="DI7" s="70">
        <v>7943.3740000000007</v>
      </c>
      <c r="DJ7" s="70">
        <v>40961.321000000004</v>
      </c>
      <c r="DK7" s="70">
        <v>32814.828999999998</v>
      </c>
      <c r="DL7" s="70">
        <v>20959.543999999998</v>
      </c>
      <c r="DM7" s="70">
        <v>8184.1389999999992</v>
      </c>
      <c r="DN7" s="70">
        <v>40481.029000000002</v>
      </c>
      <c r="DO7" s="70">
        <v>32476.266000000003</v>
      </c>
      <c r="DP7" s="70">
        <v>19646.57</v>
      </c>
      <c r="DQ7" s="70">
        <v>8166.6100000000006</v>
      </c>
      <c r="DR7" s="70">
        <v>40623.695999999996</v>
      </c>
      <c r="DS7" s="70">
        <v>32796.051999999996</v>
      </c>
      <c r="DT7" s="70">
        <v>18687.589</v>
      </c>
      <c r="DU7" s="70">
        <v>8645.402</v>
      </c>
      <c r="DV7" s="70">
        <v>40487.462</v>
      </c>
      <c r="DW7" s="70">
        <v>32630.921999999999</v>
      </c>
      <c r="DX7" s="236">
        <v>19024.662</v>
      </c>
      <c r="DY7" s="236">
        <v>8787.973</v>
      </c>
      <c r="DZ7" s="236">
        <v>37622.077000000005</v>
      </c>
      <c r="EA7" s="236">
        <v>30775.944000000003</v>
      </c>
      <c r="EB7" s="236">
        <v>21196.749000000003</v>
      </c>
      <c r="EC7" s="236">
        <v>9330.4959999999992</v>
      </c>
      <c r="ED7" s="236">
        <v>38478.129000000001</v>
      </c>
      <c r="EE7" s="236">
        <v>31451.433000000001</v>
      </c>
      <c r="EF7" s="698" t="s">
        <v>2351</v>
      </c>
      <c r="EG7" s="160">
        <v>1</v>
      </c>
    </row>
    <row r="8" spans="1:137" ht="15.75">
      <c r="A8" s="85">
        <v>2</v>
      </c>
      <c r="B8" s="1090" t="s">
        <v>2352</v>
      </c>
      <c r="C8" s="49"/>
      <c r="D8" s="934"/>
      <c r="E8" s="934"/>
      <c r="F8" s="934"/>
      <c r="G8" s="934"/>
      <c r="H8" s="934"/>
      <c r="I8" s="934"/>
      <c r="J8" s="934"/>
      <c r="K8" s="934"/>
      <c r="L8" s="934"/>
      <c r="M8" s="934"/>
      <c r="N8" s="934"/>
      <c r="O8" s="934"/>
      <c r="P8" s="934"/>
      <c r="Q8" s="934"/>
      <c r="R8" s="934"/>
      <c r="S8" s="934"/>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236"/>
      <c r="DY8" s="236"/>
      <c r="DZ8" s="236"/>
      <c r="EA8" s="236"/>
      <c r="EB8" s="236"/>
      <c r="EC8" s="236"/>
      <c r="ED8" s="236"/>
      <c r="EE8" s="236"/>
      <c r="EF8" s="1091" t="s">
        <v>2353</v>
      </c>
      <c r="EG8" s="160">
        <v>2</v>
      </c>
    </row>
    <row r="9" spans="1:137" ht="15.75">
      <c r="A9" s="85">
        <v>3</v>
      </c>
      <c r="B9" s="1025" t="s">
        <v>2354</v>
      </c>
      <c r="C9" s="49" t="s">
        <v>2350</v>
      </c>
      <c r="D9" s="934">
        <v>5839.0789999999997</v>
      </c>
      <c r="E9" s="934">
        <v>2337.047</v>
      </c>
      <c r="F9" s="934">
        <v>5094.6409999999996</v>
      </c>
      <c r="G9" s="934">
        <v>4572.3419999999996</v>
      </c>
      <c r="H9" s="934">
        <v>5494.317</v>
      </c>
      <c r="I9" s="934">
        <v>2461.473</v>
      </c>
      <c r="J9" s="934">
        <v>4641.2079999999996</v>
      </c>
      <c r="K9" s="934">
        <v>4184.6140000000005</v>
      </c>
      <c r="L9" s="934">
        <v>6887.0949999999993</v>
      </c>
      <c r="M9" s="934">
        <v>2854.5190000000002</v>
      </c>
      <c r="N9" s="934">
        <v>3426.8760000000002</v>
      </c>
      <c r="O9" s="934">
        <v>3019.6190000000001</v>
      </c>
      <c r="P9" s="934">
        <v>6603.3119999999999</v>
      </c>
      <c r="Q9" s="934">
        <v>2643.25</v>
      </c>
      <c r="R9" s="934">
        <v>3592.7550000000001</v>
      </c>
      <c r="S9" s="934">
        <v>3132.5390000000002</v>
      </c>
      <c r="T9" s="70">
        <v>5544.0910000000003</v>
      </c>
      <c r="U9" s="70">
        <v>2264.7330000000002</v>
      </c>
      <c r="V9" s="70">
        <v>3700.902</v>
      </c>
      <c r="W9" s="70">
        <v>3411.1850000000004</v>
      </c>
      <c r="X9" s="70">
        <v>7696.9549999999999</v>
      </c>
      <c r="Y9" s="70">
        <v>3389.1089999999999</v>
      </c>
      <c r="Z9" s="70">
        <v>4024.1790000000001</v>
      </c>
      <c r="AA9" s="70">
        <v>3358.1679999999997</v>
      </c>
      <c r="AB9" s="70">
        <v>5386.1289999999999</v>
      </c>
      <c r="AC9" s="70">
        <v>2223.3330000000001</v>
      </c>
      <c r="AD9" s="70">
        <v>3686.489</v>
      </c>
      <c r="AE9" s="70">
        <v>3277.3310000000001</v>
      </c>
      <c r="AF9" s="70">
        <v>6683.9050000000007</v>
      </c>
      <c r="AG9" s="70">
        <v>2141.1559999999999</v>
      </c>
      <c r="AH9" s="70">
        <v>4066.6909999999998</v>
      </c>
      <c r="AI9" s="70">
        <v>3366.1310000000003</v>
      </c>
      <c r="AJ9" s="70">
        <v>6360.0109999999995</v>
      </c>
      <c r="AK9" s="70">
        <v>2596.12</v>
      </c>
      <c r="AL9" s="70">
        <v>3771.645</v>
      </c>
      <c r="AM9" s="70">
        <v>3238.2060000000001</v>
      </c>
      <c r="AN9" s="70">
        <v>5337.451</v>
      </c>
      <c r="AO9" s="70">
        <v>2618.125</v>
      </c>
      <c r="AP9" s="70">
        <v>4371.8720000000003</v>
      </c>
      <c r="AQ9" s="70">
        <v>3253.1640000000002</v>
      </c>
      <c r="AR9" s="70">
        <v>6324.32</v>
      </c>
      <c r="AS9" s="70">
        <v>2947.91</v>
      </c>
      <c r="AT9" s="70">
        <v>3735.623</v>
      </c>
      <c r="AU9" s="70">
        <v>3288.8450000000003</v>
      </c>
      <c r="AV9" s="70">
        <v>6459.7390000000005</v>
      </c>
      <c r="AW9" s="70">
        <v>3022.4650000000001</v>
      </c>
      <c r="AX9" s="70">
        <v>3940.9969999999998</v>
      </c>
      <c r="AY9" s="70">
        <v>3382.7350000000001</v>
      </c>
      <c r="AZ9" s="70">
        <v>7344.530999999999</v>
      </c>
      <c r="BA9" s="70">
        <v>2924.4700000000003</v>
      </c>
      <c r="BB9" s="70">
        <v>3714.6850000000004</v>
      </c>
      <c r="BC9" s="70">
        <v>3352.0039999999999</v>
      </c>
      <c r="BD9" s="70">
        <v>7339.2579999999998</v>
      </c>
      <c r="BE9" s="70">
        <v>2830.797</v>
      </c>
      <c r="BF9" s="70">
        <v>3623.377</v>
      </c>
      <c r="BG9" s="70">
        <v>3315.7660000000005</v>
      </c>
      <c r="BH9" s="70">
        <v>6701.9280000000008</v>
      </c>
      <c r="BI9" s="70">
        <v>2889.0729999999999</v>
      </c>
      <c r="BJ9" s="70">
        <v>3302.4630000000002</v>
      </c>
      <c r="BK9" s="70">
        <v>2978.4920000000002</v>
      </c>
      <c r="BL9" s="70">
        <v>8295.0990000000002</v>
      </c>
      <c r="BM9" s="70">
        <v>3045.355</v>
      </c>
      <c r="BN9" s="70">
        <v>3514.4810000000002</v>
      </c>
      <c r="BO9" s="70">
        <v>3213.058</v>
      </c>
      <c r="BP9" s="70">
        <v>7351.9470000000001</v>
      </c>
      <c r="BQ9" s="70">
        <v>3086.7170000000001</v>
      </c>
      <c r="BR9" s="70">
        <v>3680.6550000000002</v>
      </c>
      <c r="BS9" s="70">
        <v>3302.7330000000002</v>
      </c>
      <c r="BT9" s="70">
        <v>7696.9549999999999</v>
      </c>
      <c r="BU9" s="70">
        <v>3389.1089999999999</v>
      </c>
      <c r="BV9" s="70">
        <v>4024.1790000000001</v>
      </c>
      <c r="BW9" s="70">
        <v>3358.1679999999997</v>
      </c>
      <c r="BX9" s="70">
        <v>7655.34</v>
      </c>
      <c r="BY9" s="70">
        <v>3230.4440000000004</v>
      </c>
      <c r="BZ9" s="70">
        <v>3324.125</v>
      </c>
      <c r="CA9" s="70">
        <v>2639.5940000000001</v>
      </c>
      <c r="CB9" s="70">
        <v>7914.2210000000005</v>
      </c>
      <c r="CC9" s="70">
        <v>3101.9160000000002</v>
      </c>
      <c r="CD9" s="70">
        <v>3717.5880000000002</v>
      </c>
      <c r="CE9" s="70">
        <v>3320.3389999999999</v>
      </c>
      <c r="CF9" s="70">
        <v>8184.2569999999996</v>
      </c>
      <c r="CG9" s="70">
        <v>2966.0839999999998</v>
      </c>
      <c r="CH9" s="70">
        <v>3930.52</v>
      </c>
      <c r="CI9" s="70">
        <v>3310.5880000000002</v>
      </c>
      <c r="CJ9" s="70">
        <v>8439.67</v>
      </c>
      <c r="CK9" s="70">
        <v>3044.7019999999998</v>
      </c>
      <c r="CL9" s="70">
        <v>3749.0889999999999</v>
      </c>
      <c r="CM9" s="70">
        <v>3204.6880000000001</v>
      </c>
      <c r="CN9" s="70">
        <v>7913.3449999999993</v>
      </c>
      <c r="CO9" s="70">
        <v>3261.0189999999998</v>
      </c>
      <c r="CP9" s="70">
        <v>3547.9740000000002</v>
      </c>
      <c r="CQ9" s="70">
        <v>3066.0860000000002</v>
      </c>
      <c r="CR9" s="70">
        <v>8535.2849999999999</v>
      </c>
      <c r="CS9" s="70">
        <v>3276.3220000000001</v>
      </c>
      <c r="CT9" s="70">
        <v>3575.9750000000004</v>
      </c>
      <c r="CU9" s="70">
        <v>3017.9070000000002</v>
      </c>
      <c r="CV9" s="70">
        <v>7895.8149999999996</v>
      </c>
      <c r="CW9" s="70">
        <v>3079.7550000000001</v>
      </c>
      <c r="CX9" s="70">
        <v>3529.665</v>
      </c>
      <c r="CY9" s="70">
        <v>2964.319</v>
      </c>
      <c r="CZ9" s="70">
        <v>7559.1190000000006</v>
      </c>
      <c r="DA9" s="70">
        <v>2961.288</v>
      </c>
      <c r="DB9" s="70">
        <v>3509.3220000000001</v>
      </c>
      <c r="DC9" s="70">
        <v>2962.7559999999999</v>
      </c>
      <c r="DD9" s="70">
        <v>9712.3459999999995</v>
      </c>
      <c r="DE9" s="70">
        <v>3165.5189999999998</v>
      </c>
      <c r="DF9" s="70">
        <v>3647.1530000000002</v>
      </c>
      <c r="DG9" s="70">
        <v>2960.5769999999998</v>
      </c>
      <c r="DH9" s="70">
        <v>7980.2469999999994</v>
      </c>
      <c r="DI9" s="70">
        <v>3106.2740000000003</v>
      </c>
      <c r="DJ9" s="70">
        <v>3447.3409999999999</v>
      </c>
      <c r="DK9" s="70">
        <v>2879.6019999999999</v>
      </c>
      <c r="DL9" s="70">
        <v>8910.9620000000014</v>
      </c>
      <c r="DM9" s="70">
        <v>3044.136</v>
      </c>
      <c r="DN9" s="70">
        <v>3240.7549999999997</v>
      </c>
      <c r="DO9" s="70">
        <v>2715.422</v>
      </c>
      <c r="DP9" s="70">
        <v>7647.3940000000002</v>
      </c>
      <c r="DQ9" s="70">
        <v>3000.3920000000003</v>
      </c>
      <c r="DR9" s="70">
        <v>3225.6680000000001</v>
      </c>
      <c r="DS9" s="70">
        <v>2690.3630000000003</v>
      </c>
      <c r="DT9" s="70">
        <v>7655.34</v>
      </c>
      <c r="DU9" s="70">
        <v>3230.4440000000004</v>
      </c>
      <c r="DV9" s="70">
        <v>3324.125</v>
      </c>
      <c r="DW9" s="70">
        <v>2639.5940000000001</v>
      </c>
      <c r="DX9" s="236">
        <v>7399.2240000000002</v>
      </c>
      <c r="DY9" s="236">
        <v>3399.35</v>
      </c>
      <c r="DZ9" s="236">
        <v>1801.4770000000001</v>
      </c>
      <c r="EA9" s="236">
        <v>1498.153</v>
      </c>
      <c r="EB9" s="236">
        <v>9441.3469999999998</v>
      </c>
      <c r="EC9" s="236">
        <v>3730.8819999999996</v>
      </c>
      <c r="ED9" s="236">
        <v>1809.9169999999999</v>
      </c>
      <c r="EE9" s="236">
        <v>1486.7539999999999</v>
      </c>
      <c r="EF9" s="1092" t="s">
        <v>2355</v>
      </c>
      <c r="EG9" s="160">
        <v>3</v>
      </c>
    </row>
    <row r="10" spans="1:137" ht="15.75">
      <c r="A10" s="85">
        <v>4</v>
      </c>
      <c r="B10" s="1093" t="s">
        <v>2356</v>
      </c>
      <c r="C10" s="49" t="s">
        <v>2350</v>
      </c>
      <c r="D10" s="836">
        <v>16.713000000000001</v>
      </c>
      <c r="E10" s="836">
        <v>6.3029999999999999</v>
      </c>
      <c r="F10" s="836">
        <v>10.398</v>
      </c>
      <c r="G10" s="836">
        <v>1.056</v>
      </c>
      <c r="H10" s="836">
        <v>34.837999999999994</v>
      </c>
      <c r="I10" s="836">
        <v>1.7549999999999999</v>
      </c>
      <c r="J10" s="836">
        <v>93.992000000000004</v>
      </c>
      <c r="K10" s="836">
        <v>0.28300000000000003</v>
      </c>
      <c r="L10" s="934">
        <v>19.559000000000001</v>
      </c>
      <c r="M10" s="934">
        <v>4.0419999999999998</v>
      </c>
      <c r="N10" s="934">
        <v>134.34</v>
      </c>
      <c r="O10" s="934">
        <v>3.0000000000000001E-3</v>
      </c>
      <c r="P10" s="835">
        <v>21.457000000000001</v>
      </c>
      <c r="Q10" s="835">
        <v>2.5070000000000001</v>
      </c>
      <c r="R10" s="934">
        <v>170.05500000000001</v>
      </c>
      <c r="S10" s="835">
        <v>0</v>
      </c>
      <c r="T10" s="926">
        <v>20.448999999999998</v>
      </c>
      <c r="U10" s="926">
        <v>5.1479999999999997</v>
      </c>
      <c r="V10" s="926">
        <v>10.112</v>
      </c>
      <c r="W10" s="926">
        <v>0.10299999999999999</v>
      </c>
      <c r="X10" s="926">
        <v>68.688999999999993</v>
      </c>
      <c r="Y10" s="926">
        <v>6.2030000000000003</v>
      </c>
      <c r="Z10" s="926">
        <v>3.323</v>
      </c>
      <c r="AA10" s="926">
        <v>6.0000000000000001E-3</v>
      </c>
      <c r="AB10" s="926">
        <v>22.882000000000001</v>
      </c>
      <c r="AC10" s="926">
        <v>5.3019999999999996</v>
      </c>
      <c r="AD10" s="926">
        <v>7.802999999999999</v>
      </c>
      <c r="AE10" s="926">
        <v>8.6999999999999994E-2</v>
      </c>
      <c r="AF10" s="926">
        <v>51.091999999999999</v>
      </c>
      <c r="AG10" s="926">
        <v>5.2789999999999999</v>
      </c>
      <c r="AH10" s="926">
        <v>6.4819999999999993</v>
      </c>
      <c r="AI10" s="926">
        <v>3.1E-2</v>
      </c>
      <c r="AJ10" s="926">
        <v>84.910000000000011</v>
      </c>
      <c r="AK10" s="926">
        <v>5.1109999999999998</v>
      </c>
      <c r="AL10" s="926">
        <v>6.7510000000000003</v>
      </c>
      <c r="AM10" s="926">
        <v>0</v>
      </c>
      <c r="AN10" s="926">
        <v>26.217000000000002</v>
      </c>
      <c r="AO10" s="926">
        <v>4.923</v>
      </c>
      <c r="AP10" s="926">
        <v>4.7009999999999996</v>
      </c>
      <c r="AQ10" s="926">
        <v>0</v>
      </c>
      <c r="AR10" s="926">
        <v>34.794999999999995</v>
      </c>
      <c r="AS10" s="926">
        <v>5.431</v>
      </c>
      <c r="AT10" s="926">
        <v>4.8360000000000003</v>
      </c>
      <c r="AU10" s="926">
        <v>0</v>
      </c>
      <c r="AV10" s="926">
        <v>37.753000000000007</v>
      </c>
      <c r="AW10" s="926">
        <v>5.3550000000000004</v>
      </c>
      <c r="AX10" s="926">
        <v>5.2549999999999999</v>
      </c>
      <c r="AY10" s="926">
        <v>0</v>
      </c>
      <c r="AZ10" s="926">
        <v>24.86</v>
      </c>
      <c r="BA10" s="926">
        <v>5.6539999999999999</v>
      </c>
      <c r="BB10" s="926">
        <v>3.6180000000000003</v>
      </c>
      <c r="BC10" s="926">
        <v>2E-3</v>
      </c>
      <c r="BD10" s="926">
        <v>23.858000000000001</v>
      </c>
      <c r="BE10" s="926">
        <v>5.327</v>
      </c>
      <c r="BF10" s="926">
        <v>3.4220000000000002</v>
      </c>
      <c r="BG10" s="926">
        <v>0.01</v>
      </c>
      <c r="BH10" s="926">
        <v>120.595</v>
      </c>
      <c r="BI10" s="926">
        <v>6.7519999999999998</v>
      </c>
      <c r="BJ10" s="926">
        <v>2.6639999999999997</v>
      </c>
      <c r="BK10" s="926">
        <v>2.5999999999999999E-2</v>
      </c>
      <c r="BL10" s="926">
        <v>108.858</v>
      </c>
      <c r="BM10" s="926">
        <v>6.5970000000000004</v>
      </c>
      <c r="BN10" s="926">
        <v>2.84</v>
      </c>
      <c r="BO10" s="926">
        <v>2E-3</v>
      </c>
      <c r="BP10" s="926">
        <v>123.72999999999999</v>
      </c>
      <c r="BQ10" s="926">
        <v>6.1189999999999998</v>
      </c>
      <c r="BR10" s="926">
        <v>3.62</v>
      </c>
      <c r="BS10" s="926">
        <v>0</v>
      </c>
      <c r="BT10" s="926">
        <v>68.688999999999993</v>
      </c>
      <c r="BU10" s="926">
        <v>6.2030000000000003</v>
      </c>
      <c r="BV10" s="926">
        <v>3.323</v>
      </c>
      <c r="BW10" s="926">
        <v>6.0000000000000001E-3</v>
      </c>
      <c r="BX10" s="926">
        <v>30.396000000000001</v>
      </c>
      <c r="BY10" s="926">
        <v>0.85799999999999998</v>
      </c>
      <c r="BZ10" s="926">
        <v>11.23</v>
      </c>
      <c r="CA10" s="926">
        <v>0.17899999999999999</v>
      </c>
      <c r="CB10" s="926">
        <v>129.99599999999998</v>
      </c>
      <c r="CC10" s="926">
        <v>6.2759999999999998</v>
      </c>
      <c r="CD10" s="926">
        <v>5.4729999999999999</v>
      </c>
      <c r="CE10" s="926">
        <v>1E-3</v>
      </c>
      <c r="CF10" s="926">
        <v>28.183</v>
      </c>
      <c r="CG10" s="926">
        <v>6.077</v>
      </c>
      <c r="CH10" s="926">
        <v>5.8839999999999995</v>
      </c>
      <c r="CI10" s="926">
        <v>4.9000000000000002E-2</v>
      </c>
      <c r="CJ10" s="926">
        <v>27.444000000000003</v>
      </c>
      <c r="CK10" s="926">
        <v>6.016</v>
      </c>
      <c r="CL10" s="926">
        <v>7.1040000000000001</v>
      </c>
      <c r="CM10" s="926">
        <v>0</v>
      </c>
      <c r="CN10" s="926">
        <v>21.716999999999999</v>
      </c>
      <c r="CO10" s="926">
        <v>6.7240000000000002</v>
      </c>
      <c r="CP10" s="926">
        <v>13.327999999999999</v>
      </c>
      <c r="CQ10" s="926">
        <v>0</v>
      </c>
      <c r="CR10" s="926">
        <v>120.79900000000001</v>
      </c>
      <c r="CS10" s="926">
        <v>5.1029999999999998</v>
      </c>
      <c r="CT10" s="926">
        <v>15.466000000000001</v>
      </c>
      <c r="CU10" s="926">
        <v>7.1999999999999995E-2</v>
      </c>
      <c r="CV10" s="926">
        <v>30.515999999999998</v>
      </c>
      <c r="CW10" s="926">
        <v>6.0060000000000002</v>
      </c>
      <c r="CX10" s="926">
        <v>17.725999999999999</v>
      </c>
      <c r="CY10" s="926">
        <v>1.0999999999999999E-2</v>
      </c>
      <c r="CZ10" s="926">
        <v>24.320999999999998</v>
      </c>
      <c r="DA10" s="926">
        <v>2.9969999999999999</v>
      </c>
      <c r="DB10" s="926">
        <v>21.975000000000001</v>
      </c>
      <c r="DC10" s="926">
        <v>0.03</v>
      </c>
      <c r="DD10" s="926">
        <v>23.893999999999998</v>
      </c>
      <c r="DE10" s="926">
        <v>1.111</v>
      </c>
      <c r="DF10" s="926">
        <v>16.728999999999999</v>
      </c>
      <c r="DG10" s="926">
        <v>1.4999999999999999E-2</v>
      </c>
      <c r="DH10" s="926">
        <v>32.178999999999995</v>
      </c>
      <c r="DI10" s="926">
        <v>0.998</v>
      </c>
      <c r="DJ10" s="926">
        <v>15.681999999999999</v>
      </c>
      <c r="DK10" s="926">
        <v>2.3E-2</v>
      </c>
      <c r="DL10" s="926">
        <v>22.100999999999999</v>
      </c>
      <c r="DM10" s="926">
        <v>0.92500000000000004</v>
      </c>
      <c r="DN10" s="926">
        <v>13.561</v>
      </c>
      <c r="DO10" s="926">
        <v>0</v>
      </c>
      <c r="DP10" s="926">
        <v>22.428999999999998</v>
      </c>
      <c r="DQ10" s="926">
        <v>0.76100000000000001</v>
      </c>
      <c r="DR10" s="926">
        <v>12.629</v>
      </c>
      <c r="DS10" s="926">
        <v>0.40300000000000002</v>
      </c>
      <c r="DT10" s="926">
        <v>30.396000000000001</v>
      </c>
      <c r="DU10" s="926">
        <v>0.85799999999999998</v>
      </c>
      <c r="DV10" s="926">
        <v>11.23</v>
      </c>
      <c r="DW10" s="926">
        <v>0.17899999999999999</v>
      </c>
      <c r="DX10" s="545">
        <v>48.683</v>
      </c>
      <c r="DY10" s="545">
        <v>1.8220000000000001</v>
      </c>
      <c r="DZ10" s="545">
        <v>8.6129999999999995</v>
      </c>
      <c r="EA10" s="545">
        <v>0.04</v>
      </c>
      <c r="EB10" s="545">
        <v>39.972999999999999</v>
      </c>
      <c r="EC10" s="545">
        <v>2.7090000000000001</v>
      </c>
      <c r="ED10" s="545">
        <v>8.6140000000000008</v>
      </c>
      <c r="EE10" s="545">
        <v>6.0999999999999999E-2</v>
      </c>
      <c r="EF10" s="1094" t="s">
        <v>2357</v>
      </c>
      <c r="EG10" s="160">
        <v>4</v>
      </c>
    </row>
    <row r="11" spans="1:137" ht="15.75">
      <c r="A11" s="85">
        <v>5</v>
      </c>
      <c r="B11" s="1095" t="s">
        <v>2358</v>
      </c>
      <c r="C11" s="49" t="s">
        <v>2350</v>
      </c>
      <c r="D11" s="836">
        <v>0.113</v>
      </c>
      <c r="E11" s="836">
        <v>0</v>
      </c>
      <c r="F11" s="836">
        <v>0.24199999999999999</v>
      </c>
      <c r="G11" s="836">
        <v>2.7E-2</v>
      </c>
      <c r="H11" s="836">
        <v>1.173</v>
      </c>
      <c r="I11" s="836">
        <v>0</v>
      </c>
      <c r="J11" s="836">
        <v>0.23</v>
      </c>
      <c r="K11" s="836">
        <v>0</v>
      </c>
      <c r="L11" s="934">
        <v>0.33900000000000002</v>
      </c>
      <c r="M11" s="934">
        <v>0</v>
      </c>
      <c r="N11" s="934">
        <v>0.80100000000000005</v>
      </c>
      <c r="O11" s="934">
        <v>0</v>
      </c>
      <c r="P11" s="835">
        <v>6.5000000000000002E-2</v>
      </c>
      <c r="Q11" s="835">
        <v>0</v>
      </c>
      <c r="R11" s="835">
        <v>0.13</v>
      </c>
      <c r="S11" s="934">
        <v>0</v>
      </c>
      <c r="T11" s="926">
        <v>0.85299999999999998</v>
      </c>
      <c r="U11" s="926">
        <v>0</v>
      </c>
      <c r="V11" s="926">
        <v>0.14000000000000001</v>
      </c>
      <c r="W11" s="926">
        <v>0</v>
      </c>
      <c r="X11" s="926">
        <v>0.16900000000000001</v>
      </c>
      <c r="Y11" s="926">
        <v>0</v>
      </c>
      <c r="Z11" s="926">
        <v>0.153</v>
      </c>
      <c r="AA11" s="926">
        <v>0</v>
      </c>
      <c r="AB11" s="926">
        <v>0.42599999999999999</v>
      </c>
      <c r="AC11" s="926">
        <v>0</v>
      </c>
      <c r="AD11" s="926">
        <v>0.19400000000000001</v>
      </c>
      <c r="AE11" s="926">
        <v>0</v>
      </c>
      <c r="AF11" s="926">
        <v>0.84399999999999997</v>
      </c>
      <c r="AG11" s="926">
        <v>0</v>
      </c>
      <c r="AH11" s="926">
        <v>0.3</v>
      </c>
      <c r="AI11" s="926">
        <v>0</v>
      </c>
      <c r="AJ11" s="926">
        <v>1.206</v>
      </c>
      <c r="AK11" s="926">
        <v>0</v>
      </c>
      <c r="AL11" s="926">
        <v>0.43099999999999999</v>
      </c>
      <c r="AM11" s="926">
        <v>0</v>
      </c>
      <c r="AN11" s="926">
        <v>0.61899999999999999</v>
      </c>
      <c r="AO11" s="926">
        <v>0</v>
      </c>
      <c r="AP11" s="926">
        <v>0.251</v>
      </c>
      <c r="AQ11" s="926">
        <v>0</v>
      </c>
      <c r="AR11" s="926">
        <v>0.626</v>
      </c>
      <c r="AS11" s="926">
        <v>0</v>
      </c>
      <c r="AT11" s="926">
        <v>0.27800000000000002</v>
      </c>
      <c r="AU11" s="926">
        <v>0</v>
      </c>
      <c r="AV11" s="926">
        <v>0.185</v>
      </c>
      <c r="AW11" s="926">
        <v>0</v>
      </c>
      <c r="AX11" s="926">
        <v>0.122</v>
      </c>
      <c r="AY11" s="926">
        <v>0</v>
      </c>
      <c r="AZ11" s="926">
        <v>0</v>
      </c>
      <c r="BA11" s="926">
        <v>0</v>
      </c>
      <c r="BB11" s="926">
        <v>0</v>
      </c>
      <c r="BC11" s="926">
        <v>0</v>
      </c>
      <c r="BD11" s="926">
        <v>0</v>
      </c>
      <c r="BE11" s="926">
        <v>0</v>
      </c>
      <c r="BF11" s="926">
        <v>0.23</v>
      </c>
      <c r="BG11" s="926">
        <v>0</v>
      </c>
      <c r="BH11" s="926">
        <v>0.378</v>
      </c>
      <c r="BI11" s="926">
        <v>0</v>
      </c>
      <c r="BJ11" s="926">
        <v>0.22900000000000001</v>
      </c>
      <c r="BK11" s="926">
        <v>0</v>
      </c>
      <c r="BL11" s="926">
        <v>0.31900000000000001</v>
      </c>
      <c r="BM11" s="926">
        <v>0</v>
      </c>
      <c r="BN11" s="926">
        <v>0.113</v>
      </c>
      <c r="BO11" s="926">
        <v>0</v>
      </c>
      <c r="BP11" s="926">
        <v>0.47399999999999998</v>
      </c>
      <c r="BQ11" s="926">
        <v>0</v>
      </c>
      <c r="BR11" s="926">
        <v>0.26700000000000002</v>
      </c>
      <c r="BS11" s="926">
        <v>0</v>
      </c>
      <c r="BT11" s="926">
        <v>0.16900000000000001</v>
      </c>
      <c r="BU11" s="926">
        <v>0</v>
      </c>
      <c r="BV11" s="926">
        <v>0.153</v>
      </c>
      <c r="BW11" s="926">
        <v>0</v>
      </c>
      <c r="BX11" s="926">
        <v>0.439</v>
      </c>
      <c r="BY11" s="926">
        <v>0</v>
      </c>
      <c r="BZ11" s="926">
        <v>0.441</v>
      </c>
      <c r="CA11" s="926">
        <v>0</v>
      </c>
      <c r="CB11" s="926">
        <v>0.27700000000000002</v>
      </c>
      <c r="CC11" s="926">
        <v>0</v>
      </c>
      <c r="CD11" s="926">
        <v>0.45700000000000002</v>
      </c>
      <c r="CE11" s="926">
        <v>0</v>
      </c>
      <c r="CF11" s="926">
        <v>0.153</v>
      </c>
      <c r="CG11" s="926">
        <v>0</v>
      </c>
      <c r="CH11" s="926">
        <v>0.26500000000000001</v>
      </c>
      <c r="CI11" s="926">
        <v>0</v>
      </c>
      <c r="CJ11" s="926">
        <v>0</v>
      </c>
      <c r="CK11" s="926">
        <v>0</v>
      </c>
      <c r="CL11" s="926">
        <v>0.34599999999999997</v>
      </c>
      <c r="CM11" s="926">
        <v>0</v>
      </c>
      <c r="CN11" s="926">
        <v>0</v>
      </c>
      <c r="CO11" s="926">
        <v>0</v>
      </c>
      <c r="CP11" s="926">
        <v>0.122</v>
      </c>
      <c r="CQ11" s="926">
        <v>0</v>
      </c>
      <c r="CR11" s="926">
        <v>0</v>
      </c>
      <c r="CS11" s="926">
        <v>0</v>
      </c>
      <c r="CT11" s="926">
        <v>0.27400000000000002</v>
      </c>
      <c r="CU11" s="926">
        <v>0</v>
      </c>
      <c r="CV11" s="926">
        <v>0</v>
      </c>
      <c r="CW11" s="926">
        <v>0</v>
      </c>
      <c r="CX11" s="926">
        <v>0.75900000000000001</v>
      </c>
      <c r="CY11" s="926">
        <v>0</v>
      </c>
      <c r="CZ11" s="926">
        <v>0</v>
      </c>
      <c r="DA11" s="926">
        <v>0</v>
      </c>
      <c r="DB11" s="926">
        <v>0.68</v>
      </c>
      <c r="DC11" s="926">
        <v>0</v>
      </c>
      <c r="DD11" s="926">
        <v>0</v>
      </c>
      <c r="DE11" s="926">
        <v>0</v>
      </c>
      <c r="DF11" s="926">
        <v>0.504</v>
      </c>
      <c r="DG11" s="926">
        <v>0</v>
      </c>
      <c r="DH11" s="926">
        <v>0</v>
      </c>
      <c r="DI11" s="926">
        <v>0</v>
      </c>
      <c r="DJ11" s="926">
        <v>0.22600000000000001</v>
      </c>
      <c r="DK11" s="926">
        <v>0</v>
      </c>
      <c r="DL11" s="926">
        <v>0.13500000000000001</v>
      </c>
      <c r="DM11" s="926">
        <v>0</v>
      </c>
      <c r="DN11" s="926">
        <v>0.26300000000000001</v>
      </c>
      <c r="DO11" s="926">
        <v>0</v>
      </c>
      <c r="DP11" s="926">
        <v>0.442</v>
      </c>
      <c r="DQ11" s="926">
        <v>0</v>
      </c>
      <c r="DR11" s="926">
        <v>0.64900000000000002</v>
      </c>
      <c r="DS11" s="926">
        <v>0</v>
      </c>
      <c r="DT11" s="926">
        <v>0.439</v>
      </c>
      <c r="DU11" s="926">
        <v>0</v>
      </c>
      <c r="DV11" s="926">
        <v>0.441</v>
      </c>
      <c r="DW11" s="926">
        <v>0</v>
      </c>
      <c r="DX11" s="545">
        <v>0.74399999999999999</v>
      </c>
      <c r="DY11" s="545">
        <v>0</v>
      </c>
      <c r="DZ11" s="545">
        <v>0.55300000000000005</v>
      </c>
      <c r="EA11" s="545">
        <v>0</v>
      </c>
      <c r="EB11" s="545">
        <v>0.33900000000000002</v>
      </c>
      <c r="EC11" s="545">
        <v>0</v>
      </c>
      <c r="ED11" s="545">
        <v>0.55700000000000005</v>
      </c>
      <c r="EE11" s="545">
        <v>0</v>
      </c>
      <c r="EF11" s="1094" t="s">
        <v>2358</v>
      </c>
      <c r="EG11" s="160">
        <v>5</v>
      </c>
    </row>
    <row r="12" spans="1:137" ht="15.75">
      <c r="A12" s="85">
        <v>6</v>
      </c>
      <c r="B12" s="1090" t="s">
        <v>2359</v>
      </c>
      <c r="C12" s="49"/>
      <c r="D12" s="934"/>
      <c r="E12" s="934"/>
      <c r="F12" s="934"/>
      <c r="G12" s="934"/>
      <c r="H12" s="934"/>
      <c r="I12" s="934"/>
      <c r="J12" s="934"/>
      <c r="K12" s="934"/>
      <c r="L12" s="934"/>
      <c r="M12" s="934"/>
      <c r="N12" s="934"/>
      <c r="O12" s="934"/>
      <c r="P12" s="934"/>
      <c r="Q12" s="934"/>
      <c r="R12" s="934"/>
      <c r="S12" s="934"/>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236"/>
      <c r="DY12" s="236"/>
      <c r="DZ12" s="236"/>
      <c r="EA12" s="236"/>
      <c r="EB12" s="236"/>
      <c r="EC12" s="236"/>
      <c r="ED12" s="236"/>
      <c r="EE12" s="236"/>
      <c r="EF12" s="1091" t="s">
        <v>2360</v>
      </c>
      <c r="EG12" s="160">
        <v>6</v>
      </c>
    </row>
    <row r="13" spans="1:137" ht="15.75">
      <c r="A13" s="85">
        <v>7</v>
      </c>
      <c r="B13" s="1093" t="s">
        <v>2361</v>
      </c>
      <c r="C13" s="49" t="s">
        <v>2350</v>
      </c>
      <c r="D13" s="836">
        <v>38.307000000000002</v>
      </c>
      <c r="E13" s="836">
        <v>3.2670000000000003</v>
      </c>
      <c r="F13" s="934">
        <v>145.77600000000001</v>
      </c>
      <c r="G13" s="934">
        <v>133.346</v>
      </c>
      <c r="H13" s="836">
        <v>20.593999999999998</v>
      </c>
      <c r="I13" s="836">
        <v>11.991</v>
      </c>
      <c r="J13" s="934">
        <v>204.952</v>
      </c>
      <c r="K13" s="934">
        <v>169.29999999999998</v>
      </c>
      <c r="L13" s="934">
        <v>40.567999999999998</v>
      </c>
      <c r="M13" s="934">
        <v>2.8310000000000004</v>
      </c>
      <c r="N13" s="934">
        <v>232.404</v>
      </c>
      <c r="O13" s="934">
        <v>200.88600000000002</v>
      </c>
      <c r="P13" s="835">
        <v>15.914</v>
      </c>
      <c r="Q13" s="835">
        <v>5.5439999999999996</v>
      </c>
      <c r="R13" s="934">
        <v>373.67200000000003</v>
      </c>
      <c r="S13" s="934">
        <v>349.745</v>
      </c>
      <c r="T13" s="70">
        <v>70.263000000000005</v>
      </c>
      <c r="U13" s="926">
        <v>3.5999999999999997E-2</v>
      </c>
      <c r="V13" s="70">
        <v>227.173</v>
      </c>
      <c r="W13" s="70">
        <v>205.84100000000001</v>
      </c>
      <c r="X13" s="70">
        <v>7.3980000000000006</v>
      </c>
      <c r="Y13" s="926">
        <v>0</v>
      </c>
      <c r="Z13" s="70">
        <v>21.633000000000003</v>
      </c>
      <c r="AA13" s="70">
        <v>0.98599999999999999</v>
      </c>
      <c r="AB13" s="70">
        <v>122.58499999999999</v>
      </c>
      <c r="AC13" s="926">
        <v>0.14400000000000002</v>
      </c>
      <c r="AD13" s="70">
        <v>179.04499999999999</v>
      </c>
      <c r="AE13" s="70">
        <v>157.624</v>
      </c>
      <c r="AF13" s="70">
        <v>116.414</v>
      </c>
      <c r="AG13" s="926">
        <v>1.0999999999999999E-2</v>
      </c>
      <c r="AH13" s="70">
        <v>172.46199999999999</v>
      </c>
      <c r="AI13" s="70">
        <v>153.40200000000002</v>
      </c>
      <c r="AJ13" s="70">
        <v>95.867000000000004</v>
      </c>
      <c r="AK13" s="926">
        <v>0</v>
      </c>
      <c r="AL13" s="70">
        <v>158.35499999999999</v>
      </c>
      <c r="AM13" s="70">
        <v>140.01499999999999</v>
      </c>
      <c r="AN13" s="70">
        <v>6.3309999999999995</v>
      </c>
      <c r="AO13" s="926">
        <v>0</v>
      </c>
      <c r="AP13" s="70">
        <v>168.614</v>
      </c>
      <c r="AQ13" s="70">
        <v>146.768</v>
      </c>
      <c r="AR13" s="70">
        <v>5.9109999999999996</v>
      </c>
      <c r="AS13" s="926">
        <v>0</v>
      </c>
      <c r="AT13" s="70">
        <v>140.97</v>
      </c>
      <c r="AU13" s="70">
        <v>119.98100000000001</v>
      </c>
      <c r="AV13" s="70">
        <v>6.0549999999999997</v>
      </c>
      <c r="AW13" s="926">
        <v>0</v>
      </c>
      <c r="AX13" s="70">
        <v>159.667</v>
      </c>
      <c r="AY13" s="70">
        <v>139.28100000000001</v>
      </c>
      <c r="AZ13" s="70">
        <v>205.23400000000001</v>
      </c>
      <c r="BA13" s="926">
        <v>93.055000000000007</v>
      </c>
      <c r="BB13" s="70">
        <v>139.62700000000001</v>
      </c>
      <c r="BC13" s="70">
        <v>120.325</v>
      </c>
      <c r="BD13" s="70">
        <v>208.785</v>
      </c>
      <c r="BE13" s="926">
        <v>95.715999999999994</v>
      </c>
      <c r="BF13" s="70">
        <v>140.922</v>
      </c>
      <c r="BG13" s="70">
        <v>121.217</v>
      </c>
      <c r="BH13" s="70">
        <v>204.65</v>
      </c>
      <c r="BI13" s="926">
        <v>93.48</v>
      </c>
      <c r="BJ13" s="70">
        <v>20.378</v>
      </c>
      <c r="BK13" s="70">
        <v>1.0469999999999999</v>
      </c>
      <c r="BL13" s="70">
        <v>100.801</v>
      </c>
      <c r="BM13" s="926">
        <v>95.128</v>
      </c>
      <c r="BN13" s="70">
        <v>19.826000000000001</v>
      </c>
      <c r="BO13" s="70">
        <v>0.99199999999999999</v>
      </c>
      <c r="BP13" s="70">
        <v>212.59899999999999</v>
      </c>
      <c r="BQ13" s="926">
        <v>98.984999999999999</v>
      </c>
      <c r="BR13" s="70">
        <v>20.539000000000001</v>
      </c>
      <c r="BS13" s="70">
        <v>1.07</v>
      </c>
      <c r="BT13" s="70">
        <v>7.3980000000000006</v>
      </c>
      <c r="BU13" s="926">
        <v>0</v>
      </c>
      <c r="BV13" s="70">
        <v>21.633000000000003</v>
      </c>
      <c r="BW13" s="70">
        <v>0.98599999999999999</v>
      </c>
      <c r="BX13" s="70">
        <v>10.035</v>
      </c>
      <c r="BY13" s="926">
        <v>0</v>
      </c>
      <c r="BZ13" s="70">
        <v>64.564999999999998</v>
      </c>
      <c r="CA13" s="70">
        <v>0</v>
      </c>
      <c r="CB13" s="70">
        <v>113.642</v>
      </c>
      <c r="CC13" s="926">
        <v>0</v>
      </c>
      <c r="CD13" s="70">
        <v>26.28</v>
      </c>
      <c r="CE13" s="70">
        <v>2.0009999999999999</v>
      </c>
      <c r="CF13" s="70">
        <v>114.75099999999999</v>
      </c>
      <c r="CG13" s="926">
        <v>0</v>
      </c>
      <c r="CH13" s="70">
        <v>26.963000000000001</v>
      </c>
      <c r="CI13" s="70">
        <v>2.04</v>
      </c>
      <c r="CJ13" s="70">
        <v>110.45399999999999</v>
      </c>
      <c r="CK13" s="926">
        <v>0</v>
      </c>
      <c r="CL13" s="70">
        <v>28.244999999999997</v>
      </c>
      <c r="CM13" s="70">
        <v>2.76</v>
      </c>
      <c r="CN13" s="70">
        <v>88.98</v>
      </c>
      <c r="CO13" s="926">
        <v>0</v>
      </c>
      <c r="CP13" s="70">
        <v>28.525000000000002</v>
      </c>
      <c r="CQ13" s="70">
        <v>1.2</v>
      </c>
      <c r="CR13" s="70">
        <v>1.9000000000000001</v>
      </c>
      <c r="CS13" s="926">
        <v>0</v>
      </c>
      <c r="CT13" s="70">
        <v>29.143999999999998</v>
      </c>
      <c r="CU13" s="70">
        <v>1.0189999999999999</v>
      </c>
      <c r="CV13" s="70">
        <v>7.9930000000000003</v>
      </c>
      <c r="CW13" s="926">
        <v>0</v>
      </c>
      <c r="CX13" s="70">
        <v>28.747999999999998</v>
      </c>
      <c r="CY13" s="70">
        <v>1.2090000000000001</v>
      </c>
      <c r="CZ13" s="70">
        <v>1.6359999999999999</v>
      </c>
      <c r="DA13" s="926">
        <v>0</v>
      </c>
      <c r="DB13" s="70">
        <v>28.630000000000003</v>
      </c>
      <c r="DC13" s="70">
        <v>1.2969999999999999</v>
      </c>
      <c r="DD13" s="70">
        <v>105.82300000000001</v>
      </c>
      <c r="DE13" s="926">
        <v>0</v>
      </c>
      <c r="DF13" s="70">
        <v>31.164000000000001</v>
      </c>
      <c r="DG13" s="70">
        <v>1.1120000000000001</v>
      </c>
      <c r="DH13" s="70">
        <v>89.478000000000009</v>
      </c>
      <c r="DI13" s="926">
        <v>0</v>
      </c>
      <c r="DJ13" s="70">
        <v>26.618000000000002</v>
      </c>
      <c r="DK13" s="70">
        <v>1.171</v>
      </c>
      <c r="DL13" s="70">
        <v>90.025999999999996</v>
      </c>
      <c r="DM13" s="926">
        <v>0</v>
      </c>
      <c r="DN13" s="70">
        <v>24.392000000000003</v>
      </c>
      <c r="DO13" s="70">
        <v>1.337</v>
      </c>
      <c r="DP13" s="70">
        <v>57.634</v>
      </c>
      <c r="DQ13" s="926">
        <v>0</v>
      </c>
      <c r="DR13" s="70">
        <v>24.398</v>
      </c>
      <c r="DS13" s="70">
        <v>0</v>
      </c>
      <c r="DT13" s="70">
        <v>10.035</v>
      </c>
      <c r="DU13" s="926">
        <v>0</v>
      </c>
      <c r="DV13" s="70">
        <v>64.564999999999998</v>
      </c>
      <c r="DW13" s="70">
        <v>0</v>
      </c>
      <c r="DX13" s="545">
        <v>6.8540000000000001</v>
      </c>
      <c r="DY13" s="545">
        <v>0</v>
      </c>
      <c r="DZ13" s="545">
        <v>23.827999999999999</v>
      </c>
      <c r="EA13" s="545">
        <v>4.1289999999999996</v>
      </c>
      <c r="EB13" s="545">
        <v>6.0919999999999996</v>
      </c>
      <c r="EC13" s="545">
        <v>0</v>
      </c>
      <c r="ED13" s="545">
        <v>26.805</v>
      </c>
      <c r="EE13" s="545">
        <v>4.6550000000000002</v>
      </c>
      <c r="EF13" s="1094" t="s">
        <v>2362</v>
      </c>
      <c r="EG13" s="160">
        <v>7</v>
      </c>
    </row>
    <row r="14" spans="1:137" ht="15.75">
      <c r="A14" s="85">
        <v>8</v>
      </c>
      <c r="B14" s="1093" t="s">
        <v>2363</v>
      </c>
      <c r="C14" s="49" t="s">
        <v>2350</v>
      </c>
      <c r="D14" s="836">
        <v>49.18</v>
      </c>
      <c r="E14" s="836">
        <v>0</v>
      </c>
      <c r="F14" s="836">
        <v>97.335999999999999</v>
      </c>
      <c r="G14" s="934">
        <v>0</v>
      </c>
      <c r="H14" s="934">
        <v>174.73699999999999</v>
      </c>
      <c r="I14" s="934">
        <v>0</v>
      </c>
      <c r="J14" s="934">
        <v>180.92100000000002</v>
      </c>
      <c r="K14" s="934">
        <v>0</v>
      </c>
      <c r="L14" s="934">
        <v>84.577000000000012</v>
      </c>
      <c r="M14" s="934">
        <v>0</v>
      </c>
      <c r="N14" s="934">
        <v>126.465</v>
      </c>
      <c r="O14" s="934">
        <v>0</v>
      </c>
      <c r="P14" s="835">
        <v>75.521000000000001</v>
      </c>
      <c r="Q14" s="835">
        <v>0</v>
      </c>
      <c r="R14" s="934">
        <v>113.08800000000001</v>
      </c>
      <c r="S14" s="934">
        <v>0</v>
      </c>
      <c r="T14" s="70">
        <v>57.814</v>
      </c>
      <c r="U14" s="926">
        <v>0</v>
      </c>
      <c r="V14" s="70">
        <v>141.12099999999998</v>
      </c>
      <c r="W14" s="70">
        <v>0</v>
      </c>
      <c r="X14" s="70">
        <v>43.431000000000004</v>
      </c>
      <c r="Y14" s="926">
        <v>0</v>
      </c>
      <c r="Z14" s="70">
        <v>167.98000000000002</v>
      </c>
      <c r="AA14" s="70">
        <v>0</v>
      </c>
      <c r="AB14" s="70">
        <v>224.31899999999999</v>
      </c>
      <c r="AC14" s="926">
        <v>0</v>
      </c>
      <c r="AD14" s="70">
        <v>159.99099999999999</v>
      </c>
      <c r="AE14" s="70">
        <v>0</v>
      </c>
      <c r="AF14" s="70">
        <v>94.75</v>
      </c>
      <c r="AG14" s="926">
        <v>0</v>
      </c>
      <c r="AH14" s="70">
        <v>253.41399999999999</v>
      </c>
      <c r="AI14" s="70">
        <v>0</v>
      </c>
      <c r="AJ14" s="70">
        <v>110.253</v>
      </c>
      <c r="AK14" s="926">
        <v>0</v>
      </c>
      <c r="AL14" s="70">
        <v>250.20099999999999</v>
      </c>
      <c r="AM14" s="70">
        <v>0</v>
      </c>
      <c r="AN14" s="70">
        <v>49.92</v>
      </c>
      <c r="AO14" s="926">
        <v>0</v>
      </c>
      <c r="AP14" s="70">
        <v>185.72</v>
      </c>
      <c r="AQ14" s="70">
        <v>0</v>
      </c>
      <c r="AR14" s="70">
        <v>63.688000000000002</v>
      </c>
      <c r="AS14" s="926">
        <v>0</v>
      </c>
      <c r="AT14" s="70">
        <v>215.14099999999999</v>
      </c>
      <c r="AU14" s="70">
        <v>0</v>
      </c>
      <c r="AV14" s="70">
        <v>55.377000000000002</v>
      </c>
      <c r="AW14" s="926">
        <v>0</v>
      </c>
      <c r="AX14" s="70">
        <v>197.607</v>
      </c>
      <c r="AY14" s="70">
        <v>0</v>
      </c>
      <c r="AZ14" s="70">
        <v>93.808000000000007</v>
      </c>
      <c r="BA14" s="926">
        <v>0</v>
      </c>
      <c r="BB14" s="70">
        <v>178.99300000000002</v>
      </c>
      <c r="BC14" s="70">
        <v>0</v>
      </c>
      <c r="BD14" s="70">
        <v>59.930000000000007</v>
      </c>
      <c r="BE14" s="926">
        <v>0</v>
      </c>
      <c r="BF14" s="70">
        <v>210.88800000000001</v>
      </c>
      <c r="BG14" s="70">
        <v>0</v>
      </c>
      <c r="BH14" s="70">
        <v>64.823000000000008</v>
      </c>
      <c r="BI14" s="926">
        <v>11.763</v>
      </c>
      <c r="BJ14" s="70">
        <v>170.12700000000001</v>
      </c>
      <c r="BK14" s="70">
        <v>0</v>
      </c>
      <c r="BL14" s="70">
        <v>87.112000000000009</v>
      </c>
      <c r="BM14" s="926">
        <v>0.32100000000000001</v>
      </c>
      <c r="BN14" s="70">
        <v>154.92000000000002</v>
      </c>
      <c r="BO14" s="70">
        <v>0</v>
      </c>
      <c r="BP14" s="70">
        <v>98.302000000000007</v>
      </c>
      <c r="BQ14" s="926">
        <v>0</v>
      </c>
      <c r="BR14" s="70">
        <v>212.71600000000001</v>
      </c>
      <c r="BS14" s="70">
        <v>0</v>
      </c>
      <c r="BT14" s="70">
        <v>43.431000000000004</v>
      </c>
      <c r="BU14" s="926">
        <v>0</v>
      </c>
      <c r="BV14" s="70">
        <v>167.98000000000002</v>
      </c>
      <c r="BW14" s="70">
        <v>0</v>
      </c>
      <c r="BX14" s="70">
        <v>57.338999999999999</v>
      </c>
      <c r="BY14" s="926">
        <v>0</v>
      </c>
      <c r="BZ14" s="70">
        <v>255.53200000000001</v>
      </c>
      <c r="CA14" s="70">
        <v>0</v>
      </c>
      <c r="CB14" s="70">
        <v>71.218999999999994</v>
      </c>
      <c r="CC14" s="926">
        <v>0</v>
      </c>
      <c r="CD14" s="70">
        <v>172.636</v>
      </c>
      <c r="CE14" s="70">
        <v>0</v>
      </c>
      <c r="CF14" s="70">
        <v>75.356000000000009</v>
      </c>
      <c r="CG14" s="926">
        <v>3.1070000000000002</v>
      </c>
      <c r="CH14" s="70">
        <v>163.947</v>
      </c>
      <c r="CI14" s="70">
        <v>0</v>
      </c>
      <c r="CJ14" s="70">
        <v>75.748000000000005</v>
      </c>
      <c r="CK14" s="926">
        <v>0.60199999999999998</v>
      </c>
      <c r="CL14" s="70">
        <v>189.24599999999998</v>
      </c>
      <c r="CM14" s="70">
        <v>0</v>
      </c>
      <c r="CN14" s="70">
        <v>62.512</v>
      </c>
      <c r="CO14" s="926">
        <v>0</v>
      </c>
      <c r="CP14" s="70">
        <v>226.74200000000002</v>
      </c>
      <c r="CQ14" s="70">
        <v>0</v>
      </c>
      <c r="CR14" s="70">
        <v>40.911999999999999</v>
      </c>
      <c r="CS14" s="926">
        <v>0</v>
      </c>
      <c r="CT14" s="70">
        <v>256.839</v>
      </c>
      <c r="CU14" s="70">
        <v>0</v>
      </c>
      <c r="CV14" s="70">
        <v>60.013000000000005</v>
      </c>
      <c r="CW14" s="926">
        <v>0.218</v>
      </c>
      <c r="CX14" s="70">
        <v>176.625</v>
      </c>
      <c r="CY14" s="70">
        <v>0</v>
      </c>
      <c r="CZ14" s="70">
        <v>44.518999999999998</v>
      </c>
      <c r="DA14" s="926">
        <v>0.60399999999999998</v>
      </c>
      <c r="DB14" s="70">
        <v>200.476</v>
      </c>
      <c r="DC14" s="70">
        <v>0</v>
      </c>
      <c r="DD14" s="70">
        <v>184.76700000000002</v>
      </c>
      <c r="DE14" s="926">
        <v>0.6</v>
      </c>
      <c r="DF14" s="70">
        <v>260.18299999999999</v>
      </c>
      <c r="DG14" s="70">
        <v>0</v>
      </c>
      <c r="DH14" s="70">
        <v>106.08699999999999</v>
      </c>
      <c r="DI14" s="926">
        <v>0</v>
      </c>
      <c r="DJ14" s="70">
        <v>223.815</v>
      </c>
      <c r="DK14" s="70">
        <v>0</v>
      </c>
      <c r="DL14" s="70">
        <v>62.650999999999996</v>
      </c>
      <c r="DM14" s="926">
        <v>0</v>
      </c>
      <c r="DN14" s="70">
        <v>205.21700000000001</v>
      </c>
      <c r="DO14" s="70">
        <v>0</v>
      </c>
      <c r="DP14" s="70">
        <v>60.111000000000004</v>
      </c>
      <c r="DQ14" s="926">
        <v>3.387</v>
      </c>
      <c r="DR14" s="70">
        <v>234.46700000000001</v>
      </c>
      <c r="DS14" s="70">
        <v>0</v>
      </c>
      <c r="DT14" s="70">
        <v>57.338999999999999</v>
      </c>
      <c r="DU14" s="926">
        <v>0</v>
      </c>
      <c r="DV14" s="70">
        <v>255.53200000000001</v>
      </c>
      <c r="DW14" s="70">
        <v>0</v>
      </c>
      <c r="DX14" s="236">
        <v>127.164</v>
      </c>
      <c r="DY14" s="236">
        <v>1.0740000000000001</v>
      </c>
      <c r="DZ14" s="236">
        <v>227.31900000000002</v>
      </c>
      <c r="EA14" s="236">
        <v>5.1999999999999998E-2</v>
      </c>
      <c r="EB14" s="236">
        <v>140.03100000000001</v>
      </c>
      <c r="EC14" s="236">
        <v>0.67400000000000004</v>
      </c>
      <c r="ED14" s="236">
        <v>221.71300000000002</v>
      </c>
      <c r="EE14" s="236">
        <v>5.2999999999999999E-2</v>
      </c>
      <c r="EF14" s="1094" t="s">
        <v>2364</v>
      </c>
      <c r="EG14" s="160">
        <v>8</v>
      </c>
    </row>
    <row r="15" spans="1:137" ht="15.75">
      <c r="A15" s="85">
        <v>9</v>
      </c>
      <c r="B15" s="54" t="s">
        <v>2365</v>
      </c>
      <c r="C15" s="49" t="s">
        <v>2350</v>
      </c>
      <c r="D15" s="934">
        <v>847.61</v>
      </c>
      <c r="E15" s="934">
        <v>536.83199999999999</v>
      </c>
      <c r="F15" s="934">
        <v>3399.8720000000003</v>
      </c>
      <c r="G15" s="934">
        <v>2844.1530000000002</v>
      </c>
      <c r="H15" s="934">
        <v>883.7349999999999</v>
      </c>
      <c r="I15" s="934">
        <v>599.7170000000001</v>
      </c>
      <c r="J15" s="934">
        <v>3011.8890000000001</v>
      </c>
      <c r="K15" s="934">
        <v>2615.0340000000001</v>
      </c>
      <c r="L15" s="934">
        <v>735.64699999999993</v>
      </c>
      <c r="M15" s="934">
        <v>568.64100000000008</v>
      </c>
      <c r="N15" s="934">
        <v>3073.1499999999996</v>
      </c>
      <c r="O15" s="934">
        <v>2634.663</v>
      </c>
      <c r="P15" s="934">
        <v>602.20399999999995</v>
      </c>
      <c r="Q15" s="934">
        <v>458.04300000000001</v>
      </c>
      <c r="R15" s="934">
        <v>3378.422</v>
      </c>
      <c r="S15" s="934">
        <v>2340.6469999999999</v>
      </c>
      <c r="T15" s="70">
        <v>914.51499999999999</v>
      </c>
      <c r="U15" s="70">
        <v>391.92599999999999</v>
      </c>
      <c r="V15" s="70">
        <v>2441.7839999999997</v>
      </c>
      <c r="W15" s="70">
        <v>2137.9989999999998</v>
      </c>
      <c r="X15" s="70">
        <v>1048.2570000000001</v>
      </c>
      <c r="Y15" s="70">
        <v>622.11599999999999</v>
      </c>
      <c r="Z15" s="70">
        <v>2540.2809999999999</v>
      </c>
      <c r="AA15" s="70">
        <v>2230.6950000000002</v>
      </c>
      <c r="AB15" s="70">
        <v>599.65699999999993</v>
      </c>
      <c r="AC15" s="70">
        <v>337.21199999999999</v>
      </c>
      <c r="AD15" s="70">
        <v>2578.0829999999996</v>
      </c>
      <c r="AE15" s="70">
        <v>2237.2959999999998</v>
      </c>
      <c r="AF15" s="70">
        <v>792.93399999999997</v>
      </c>
      <c r="AG15" s="70">
        <v>356.553</v>
      </c>
      <c r="AH15" s="70">
        <v>2554.0340000000001</v>
      </c>
      <c r="AI15" s="70">
        <v>2198.8869999999997</v>
      </c>
      <c r="AJ15" s="70">
        <v>667.11300000000006</v>
      </c>
      <c r="AK15" s="70">
        <v>514.98799999999994</v>
      </c>
      <c r="AL15" s="70">
        <v>2408.9449999999997</v>
      </c>
      <c r="AM15" s="70">
        <v>1989.116</v>
      </c>
      <c r="AN15" s="70">
        <v>995.29200000000003</v>
      </c>
      <c r="AO15" s="70">
        <v>632.32000000000005</v>
      </c>
      <c r="AP15" s="70">
        <v>2367.9359999999997</v>
      </c>
      <c r="AQ15" s="70">
        <v>2131.5549999999998</v>
      </c>
      <c r="AR15" s="70">
        <v>828.63599999999997</v>
      </c>
      <c r="AS15" s="70">
        <v>544.79899999999998</v>
      </c>
      <c r="AT15" s="70">
        <v>2473.7049999999999</v>
      </c>
      <c r="AU15" s="70">
        <v>2173.319</v>
      </c>
      <c r="AV15" s="70">
        <v>869.08</v>
      </c>
      <c r="AW15" s="70">
        <v>567.17999999999995</v>
      </c>
      <c r="AX15" s="70">
        <v>2433.8829999999998</v>
      </c>
      <c r="AY15" s="70">
        <v>2122.9639999999999</v>
      </c>
      <c r="AZ15" s="70">
        <v>756.12400000000002</v>
      </c>
      <c r="BA15" s="70">
        <v>459.16200000000003</v>
      </c>
      <c r="BB15" s="70">
        <v>2478.404</v>
      </c>
      <c r="BC15" s="70">
        <v>2144.498</v>
      </c>
      <c r="BD15" s="70">
        <v>728.78</v>
      </c>
      <c r="BE15" s="70">
        <v>464.04899999999998</v>
      </c>
      <c r="BF15" s="70">
        <v>2487.7950000000001</v>
      </c>
      <c r="BG15" s="70">
        <v>2157.1849999999999</v>
      </c>
      <c r="BH15" s="70">
        <v>942.1640000000001</v>
      </c>
      <c r="BI15" s="70">
        <v>504.06299999999999</v>
      </c>
      <c r="BJ15" s="70">
        <v>2416.6959999999999</v>
      </c>
      <c r="BK15" s="70">
        <v>2110.4839999999999</v>
      </c>
      <c r="BL15" s="70">
        <v>893.12699999999995</v>
      </c>
      <c r="BM15" s="70">
        <v>471.18700000000001</v>
      </c>
      <c r="BN15" s="70">
        <v>2486.5889999999999</v>
      </c>
      <c r="BO15" s="70">
        <v>2180.9380000000001</v>
      </c>
      <c r="BP15" s="70">
        <v>937.16600000000005</v>
      </c>
      <c r="BQ15" s="70">
        <v>516.51099999999997</v>
      </c>
      <c r="BR15" s="70">
        <v>2523.3199999999997</v>
      </c>
      <c r="BS15" s="70">
        <v>2212.0830000000001</v>
      </c>
      <c r="BT15" s="70">
        <v>1048.2570000000001</v>
      </c>
      <c r="BU15" s="70">
        <v>622.11599999999999</v>
      </c>
      <c r="BV15" s="70">
        <v>2540.2809999999999</v>
      </c>
      <c r="BW15" s="70">
        <v>2230.6950000000002</v>
      </c>
      <c r="BX15" s="70">
        <v>1086.729</v>
      </c>
      <c r="BY15" s="70">
        <v>522.34900000000005</v>
      </c>
      <c r="BZ15" s="70">
        <v>2499.6289999999999</v>
      </c>
      <c r="CA15" s="70">
        <v>2212.9359999999997</v>
      </c>
      <c r="CB15" s="70">
        <v>997.19399999999996</v>
      </c>
      <c r="CC15" s="70">
        <v>533.875</v>
      </c>
      <c r="CD15" s="70">
        <v>2613.942</v>
      </c>
      <c r="CE15" s="70">
        <v>2256.8249999999998</v>
      </c>
      <c r="CF15" s="70">
        <v>990.78000000000009</v>
      </c>
      <c r="CG15" s="70">
        <v>514.81999999999994</v>
      </c>
      <c r="CH15" s="70">
        <v>2590.3320000000003</v>
      </c>
      <c r="CI15" s="70">
        <v>2251.2799999999997</v>
      </c>
      <c r="CJ15" s="70">
        <v>975.12200000000007</v>
      </c>
      <c r="CK15" s="70">
        <v>534.27700000000004</v>
      </c>
      <c r="CL15" s="70">
        <v>2596.0869999999995</v>
      </c>
      <c r="CM15" s="70">
        <v>2215.0410000000002</v>
      </c>
      <c r="CN15" s="70">
        <v>934.20600000000002</v>
      </c>
      <c r="CO15" s="70">
        <v>483.221</v>
      </c>
      <c r="CP15" s="70">
        <v>2625.569</v>
      </c>
      <c r="CQ15" s="70">
        <v>2213.8429999999998</v>
      </c>
      <c r="CR15" s="70">
        <v>900.50599999999997</v>
      </c>
      <c r="CS15" s="70">
        <v>495.42099999999999</v>
      </c>
      <c r="CT15" s="70">
        <v>2745.5529999999999</v>
      </c>
      <c r="CU15" s="70">
        <v>2249.6880000000001</v>
      </c>
      <c r="CV15" s="70">
        <v>915.26700000000005</v>
      </c>
      <c r="CW15" s="70">
        <v>459.74199999999996</v>
      </c>
      <c r="CX15" s="70">
        <v>2573.837</v>
      </c>
      <c r="CY15" s="70">
        <v>2184.7669999999998</v>
      </c>
      <c r="CZ15" s="70">
        <v>871.27700000000004</v>
      </c>
      <c r="DA15" s="70">
        <v>456.69</v>
      </c>
      <c r="DB15" s="70">
        <v>2621.232</v>
      </c>
      <c r="DC15" s="70">
        <v>2216.393</v>
      </c>
      <c r="DD15" s="70">
        <v>980.24199999999996</v>
      </c>
      <c r="DE15" s="70">
        <v>522.15800000000002</v>
      </c>
      <c r="DF15" s="70">
        <v>2474.65</v>
      </c>
      <c r="DG15" s="70">
        <v>2205.431</v>
      </c>
      <c r="DH15" s="70">
        <v>1257.4270000000001</v>
      </c>
      <c r="DI15" s="70">
        <v>544.56600000000003</v>
      </c>
      <c r="DJ15" s="70">
        <v>2525.1059999999998</v>
      </c>
      <c r="DK15" s="70">
        <v>2225.37</v>
      </c>
      <c r="DL15" s="70">
        <v>1330.9669999999999</v>
      </c>
      <c r="DM15" s="70">
        <v>519.62599999999998</v>
      </c>
      <c r="DN15" s="70">
        <v>2531.1729999999998</v>
      </c>
      <c r="DO15" s="70">
        <v>2232.752</v>
      </c>
      <c r="DP15" s="70">
        <v>1245.7239999999999</v>
      </c>
      <c r="DQ15" s="70">
        <v>493.14099999999996</v>
      </c>
      <c r="DR15" s="70">
        <v>2472.7269999999999</v>
      </c>
      <c r="DS15" s="70">
        <v>2205.1779999999999</v>
      </c>
      <c r="DT15" s="70">
        <v>1086.729</v>
      </c>
      <c r="DU15" s="70">
        <v>522.34900000000005</v>
      </c>
      <c r="DV15" s="70">
        <v>2499.6289999999999</v>
      </c>
      <c r="DW15" s="70">
        <v>2212.9359999999997</v>
      </c>
      <c r="DX15" s="236">
        <v>1109.4670000000001</v>
      </c>
      <c r="DY15" s="236">
        <v>507.54599999999999</v>
      </c>
      <c r="DZ15" s="236">
        <v>1674.76</v>
      </c>
      <c r="EA15" s="236">
        <v>1410.971</v>
      </c>
      <c r="EB15" s="236">
        <v>1121.56</v>
      </c>
      <c r="EC15" s="236">
        <v>494.858</v>
      </c>
      <c r="ED15" s="236">
        <v>1788.134</v>
      </c>
      <c r="EE15" s="236">
        <v>1531.8</v>
      </c>
      <c r="EF15" s="1094" t="s">
        <v>2366</v>
      </c>
      <c r="EG15" s="160">
        <v>9</v>
      </c>
    </row>
    <row r="16" spans="1:137" ht="15.75">
      <c r="A16" s="85">
        <v>10</v>
      </c>
      <c r="B16" s="54" t="s">
        <v>2367</v>
      </c>
      <c r="C16" s="49" t="s">
        <v>2350</v>
      </c>
      <c r="D16" s="934">
        <v>491.60199999999998</v>
      </c>
      <c r="E16" s="836">
        <v>72.74799999999999</v>
      </c>
      <c r="F16" s="934">
        <v>578.577</v>
      </c>
      <c r="G16" s="934">
        <v>401.642</v>
      </c>
      <c r="H16" s="934">
        <v>404.214</v>
      </c>
      <c r="I16" s="934">
        <v>116.50399999999999</v>
      </c>
      <c r="J16" s="934">
        <v>601.18000000000006</v>
      </c>
      <c r="K16" s="934">
        <v>485.07799999999997</v>
      </c>
      <c r="L16" s="934">
        <v>720.16099999999994</v>
      </c>
      <c r="M16" s="934">
        <v>244.755</v>
      </c>
      <c r="N16" s="934">
        <v>719.23500000000001</v>
      </c>
      <c r="O16" s="934">
        <v>663.36799999999994</v>
      </c>
      <c r="P16" s="934">
        <v>352.02299999999997</v>
      </c>
      <c r="Q16" s="934">
        <v>144.62299999999999</v>
      </c>
      <c r="R16" s="934">
        <v>676.404</v>
      </c>
      <c r="S16" s="934">
        <v>569.81299999999999</v>
      </c>
      <c r="T16" s="70">
        <v>519.80799999999999</v>
      </c>
      <c r="U16" s="70">
        <v>211.69900000000001</v>
      </c>
      <c r="V16" s="70">
        <v>759.16800000000001</v>
      </c>
      <c r="W16" s="70">
        <v>655</v>
      </c>
      <c r="X16" s="70">
        <v>348.65699999999998</v>
      </c>
      <c r="Y16" s="70">
        <v>71.823000000000008</v>
      </c>
      <c r="Z16" s="70">
        <v>636.63699999999994</v>
      </c>
      <c r="AA16" s="70">
        <v>604.8420000000001</v>
      </c>
      <c r="AB16" s="70">
        <v>649.55000000000007</v>
      </c>
      <c r="AC16" s="70">
        <v>229.988</v>
      </c>
      <c r="AD16" s="70">
        <v>759.36900000000003</v>
      </c>
      <c r="AE16" s="70">
        <v>677.14599999999996</v>
      </c>
      <c r="AF16" s="70">
        <v>694.93499999999995</v>
      </c>
      <c r="AG16" s="70">
        <v>251.624</v>
      </c>
      <c r="AH16" s="70">
        <v>745.125</v>
      </c>
      <c r="AI16" s="70">
        <v>664.673</v>
      </c>
      <c r="AJ16" s="70">
        <v>422.24399999999997</v>
      </c>
      <c r="AK16" s="70">
        <v>111.21</v>
      </c>
      <c r="AL16" s="70">
        <v>544</v>
      </c>
      <c r="AM16" s="70">
        <v>479.37</v>
      </c>
      <c r="AN16" s="70">
        <v>503.45699999999999</v>
      </c>
      <c r="AO16" s="70">
        <v>172.59</v>
      </c>
      <c r="AP16" s="70">
        <v>674.15200000000004</v>
      </c>
      <c r="AQ16" s="70">
        <v>604.73500000000001</v>
      </c>
      <c r="AR16" s="70">
        <v>609.88199999999995</v>
      </c>
      <c r="AS16" s="70">
        <v>213.34400000000002</v>
      </c>
      <c r="AT16" s="70">
        <v>718.36400000000003</v>
      </c>
      <c r="AU16" s="70">
        <v>657.65499999999997</v>
      </c>
      <c r="AV16" s="70">
        <v>446.64300000000003</v>
      </c>
      <c r="AW16" s="70">
        <v>203.22</v>
      </c>
      <c r="AX16" s="70">
        <v>724.55399999999997</v>
      </c>
      <c r="AY16" s="70">
        <v>681.38200000000006</v>
      </c>
      <c r="AZ16" s="70">
        <v>491.584</v>
      </c>
      <c r="BA16" s="70">
        <v>224.886</v>
      </c>
      <c r="BB16" s="70">
        <v>731.39300000000003</v>
      </c>
      <c r="BC16" s="70">
        <v>683.24099999999999</v>
      </c>
      <c r="BD16" s="70">
        <v>366.39499999999998</v>
      </c>
      <c r="BE16" s="70">
        <v>140.44800000000001</v>
      </c>
      <c r="BF16" s="70">
        <v>663.08799999999997</v>
      </c>
      <c r="BG16" s="70">
        <v>634.06600000000003</v>
      </c>
      <c r="BH16" s="70">
        <v>352.81200000000001</v>
      </c>
      <c r="BI16" s="70">
        <v>95.611999999999995</v>
      </c>
      <c r="BJ16" s="70">
        <v>650.13599999999997</v>
      </c>
      <c r="BK16" s="70">
        <v>595.22900000000004</v>
      </c>
      <c r="BL16" s="70">
        <v>394.40999999999997</v>
      </c>
      <c r="BM16" s="70">
        <v>111.78100000000001</v>
      </c>
      <c r="BN16" s="70">
        <v>679.43299999999999</v>
      </c>
      <c r="BO16" s="70">
        <v>604.47</v>
      </c>
      <c r="BP16" s="70">
        <v>376.37400000000002</v>
      </c>
      <c r="BQ16" s="70">
        <v>125.10300000000001</v>
      </c>
      <c r="BR16" s="70">
        <v>698.55099999999993</v>
      </c>
      <c r="BS16" s="70">
        <v>635.26299999999992</v>
      </c>
      <c r="BT16" s="70">
        <v>348.65699999999998</v>
      </c>
      <c r="BU16" s="70">
        <v>71.823000000000008</v>
      </c>
      <c r="BV16" s="70">
        <v>636.63699999999994</v>
      </c>
      <c r="BW16" s="70">
        <v>604.8420000000001</v>
      </c>
      <c r="BX16" s="70">
        <v>420.72699999999998</v>
      </c>
      <c r="BY16" s="70">
        <v>83.632999999999996</v>
      </c>
      <c r="BZ16" s="70">
        <v>524.26299999999992</v>
      </c>
      <c r="CA16" s="70">
        <v>477.42599999999999</v>
      </c>
      <c r="CB16" s="70">
        <v>432.38900000000001</v>
      </c>
      <c r="CC16" s="70">
        <v>75.067999999999998</v>
      </c>
      <c r="CD16" s="70">
        <v>665.30700000000002</v>
      </c>
      <c r="CE16" s="70">
        <v>618.23900000000003</v>
      </c>
      <c r="CF16" s="70">
        <v>392.67700000000002</v>
      </c>
      <c r="CG16" s="70">
        <v>58.834000000000003</v>
      </c>
      <c r="CH16" s="70">
        <v>661.10799999999995</v>
      </c>
      <c r="CI16" s="70">
        <v>604.07000000000005</v>
      </c>
      <c r="CJ16" s="70">
        <v>328.48699999999997</v>
      </c>
      <c r="CK16" s="70">
        <v>59.192999999999998</v>
      </c>
      <c r="CL16" s="70">
        <v>611.86</v>
      </c>
      <c r="CM16" s="70">
        <v>562.01199999999994</v>
      </c>
      <c r="CN16" s="70">
        <v>297.88000000000005</v>
      </c>
      <c r="CO16" s="70">
        <v>60.177999999999997</v>
      </c>
      <c r="CP16" s="70">
        <v>632.452</v>
      </c>
      <c r="CQ16" s="70">
        <v>576.98299999999995</v>
      </c>
      <c r="CR16" s="70">
        <v>603.87800000000004</v>
      </c>
      <c r="CS16" s="70">
        <v>151.166</v>
      </c>
      <c r="CT16" s="70">
        <v>735.11400000000003</v>
      </c>
      <c r="CU16" s="70">
        <v>676.97699999999998</v>
      </c>
      <c r="CV16" s="70">
        <v>729.56799999999998</v>
      </c>
      <c r="CW16" s="70">
        <v>182.678</v>
      </c>
      <c r="CX16" s="70">
        <v>761.096</v>
      </c>
      <c r="CY16" s="70">
        <v>696.51199999999994</v>
      </c>
      <c r="CZ16" s="70">
        <v>719.64599999999996</v>
      </c>
      <c r="DA16" s="70">
        <v>185.755</v>
      </c>
      <c r="DB16" s="70">
        <v>767.95100000000002</v>
      </c>
      <c r="DC16" s="70">
        <v>702.928</v>
      </c>
      <c r="DD16" s="70">
        <v>687.00400000000002</v>
      </c>
      <c r="DE16" s="70">
        <v>188.29</v>
      </c>
      <c r="DF16" s="70">
        <v>798.26900000000001</v>
      </c>
      <c r="DG16" s="70">
        <v>712.64699999999993</v>
      </c>
      <c r="DH16" s="70">
        <v>542.452</v>
      </c>
      <c r="DI16" s="70">
        <v>105.96299999999999</v>
      </c>
      <c r="DJ16" s="70">
        <v>672.98199999999997</v>
      </c>
      <c r="DK16" s="70">
        <v>616.64300000000003</v>
      </c>
      <c r="DL16" s="70">
        <v>467.56700000000001</v>
      </c>
      <c r="DM16" s="70">
        <v>102.435</v>
      </c>
      <c r="DN16" s="70">
        <v>656.08999999999992</v>
      </c>
      <c r="DO16" s="70">
        <v>627.14400000000001</v>
      </c>
      <c r="DP16" s="70">
        <v>586.61400000000003</v>
      </c>
      <c r="DQ16" s="70">
        <v>101.129</v>
      </c>
      <c r="DR16" s="70">
        <v>535.97699999999998</v>
      </c>
      <c r="DS16" s="70">
        <v>511.11099999999999</v>
      </c>
      <c r="DT16" s="70">
        <v>420.72699999999998</v>
      </c>
      <c r="DU16" s="70">
        <v>83.632999999999996</v>
      </c>
      <c r="DV16" s="70">
        <v>524.26299999999992</v>
      </c>
      <c r="DW16" s="70">
        <v>477.42599999999999</v>
      </c>
      <c r="DX16" s="236">
        <v>440.10500000000002</v>
      </c>
      <c r="DY16" s="236">
        <v>59.975000000000001</v>
      </c>
      <c r="DZ16" s="236">
        <v>384.60500000000002</v>
      </c>
      <c r="EA16" s="236">
        <v>220.48099999999999</v>
      </c>
      <c r="EB16" s="236">
        <v>442.04199999999997</v>
      </c>
      <c r="EC16" s="236">
        <v>118.761</v>
      </c>
      <c r="ED16" s="236">
        <v>445.00800000000004</v>
      </c>
      <c r="EE16" s="236">
        <v>303.94100000000003</v>
      </c>
      <c r="EF16" s="1094" t="s">
        <v>2368</v>
      </c>
      <c r="EG16" s="160">
        <v>10</v>
      </c>
    </row>
    <row r="17" spans="1:137" ht="15.75">
      <c r="A17" s="85">
        <v>11</v>
      </c>
      <c r="B17" s="130" t="s">
        <v>2369</v>
      </c>
      <c r="C17" s="49" t="s">
        <v>2350</v>
      </c>
      <c r="D17" s="836">
        <v>10.652000000000001</v>
      </c>
      <c r="E17" s="836">
        <v>5.9000000000000004E-2</v>
      </c>
      <c r="F17" s="836">
        <v>8.0820000000000007</v>
      </c>
      <c r="G17" s="836">
        <v>0</v>
      </c>
      <c r="H17" s="836">
        <v>1.35</v>
      </c>
      <c r="I17" s="836">
        <v>5.6000000000000001E-2</v>
      </c>
      <c r="J17" s="836">
        <v>7.6120000000000001</v>
      </c>
      <c r="K17" s="836">
        <v>0</v>
      </c>
      <c r="L17" s="934">
        <v>71.515000000000001</v>
      </c>
      <c r="M17" s="934">
        <v>0.31</v>
      </c>
      <c r="N17" s="934">
        <v>10.214</v>
      </c>
      <c r="O17" s="934">
        <v>0</v>
      </c>
      <c r="P17" s="934">
        <v>81.480999999999995</v>
      </c>
      <c r="Q17" s="835">
        <v>0.27900000000000003</v>
      </c>
      <c r="R17" s="835">
        <v>6.3010000000000002</v>
      </c>
      <c r="S17" s="934">
        <v>0</v>
      </c>
      <c r="T17" s="926">
        <v>20.978000000000002</v>
      </c>
      <c r="U17" s="926">
        <v>0.27700000000000002</v>
      </c>
      <c r="V17" s="926">
        <v>11.565000000000001</v>
      </c>
      <c r="W17" s="70">
        <v>0</v>
      </c>
      <c r="X17" s="926">
        <v>115.77600000000001</v>
      </c>
      <c r="Y17" s="926">
        <v>0.28000000000000003</v>
      </c>
      <c r="Z17" s="926">
        <v>7.3580000000000005</v>
      </c>
      <c r="AA17" s="70">
        <v>0</v>
      </c>
      <c r="AB17" s="926">
        <v>70.831000000000003</v>
      </c>
      <c r="AC17" s="926">
        <v>0.26400000000000001</v>
      </c>
      <c r="AD17" s="926">
        <v>14.178000000000001</v>
      </c>
      <c r="AE17" s="70">
        <v>0</v>
      </c>
      <c r="AF17" s="926">
        <v>91.712000000000003</v>
      </c>
      <c r="AG17" s="926">
        <v>0.26</v>
      </c>
      <c r="AH17" s="926">
        <v>15.687000000000001</v>
      </c>
      <c r="AI17" s="70">
        <v>0</v>
      </c>
      <c r="AJ17" s="926">
        <v>90.4</v>
      </c>
      <c r="AK17" s="926">
        <v>0.23100000000000001</v>
      </c>
      <c r="AL17" s="926">
        <v>13.901</v>
      </c>
      <c r="AM17" s="70">
        <v>0</v>
      </c>
      <c r="AN17" s="926">
        <v>98.974000000000004</v>
      </c>
      <c r="AO17" s="926">
        <v>0.23200000000000001</v>
      </c>
      <c r="AP17" s="926">
        <v>14.414999999999999</v>
      </c>
      <c r="AQ17" s="70">
        <v>0</v>
      </c>
      <c r="AR17" s="926">
        <v>104.991</v>
      </c>
      <c r="AS17" s="926">
        <v>0.248</v>
      </c>
      <c r="AT17" s="926">
        <v>14.823</v>
      </c>
      <c r="AU17" s="70">
        <v>0</v>
      </c>
      <c r="AV17" s="926">
        <v>135.46600000000001</v>
      </c>
      <c r="AW17" s="926">
        <v>0.249</v>
      </c>
      <c r="AX17" s="926">
        <v>14.063000000000001</v>
      </c>
      <c r="AY17" s="70">
        <v>0</v>
      </c>
      <c r="AZ17" s="926">
        <v>20.975999999999999</v>
      </c>
      <c r="BA17" s="926">
        <v>0.26600000000000001</v>
      </c>
      <c r="BB17" s="926">
        <v>11.314</v>
      </c>
      <c r="BC17" s="70">
        <v>0</v>
      </c>
      <c r="BD17" s="926">
        <v>86.123000000000005</v>
      </c>
      <c r="BE17" s="926">
        <v>0.27600000000000002</v>
      </c>
      <c r="BF17" s="926">
        <v>10.593</v>
      </c>
      <c r="BG17" s="70">
        <v>0</v>
      </c>
      <c r="BH17" s="926">
        <v>95.688999999999993</v>
      </c>
      <c r="BI17" s="926">
        <v>0.25600000000000001</v>
      </c>
      <c r="BJ17" s="926">
        <v>9.1460000000000008</v>
      </c>
      <c r="BK17" s="70">
        <v>0</v>
      </c>
      <c r="BL17" s="926">
        <v>105.714</v>
      </c>
      <c r="BM17" s="926">
        <v>0.26100000000000001</v>
      </c>
      <c r="BN17" s="926">
        <v>6.6560000000000006</v>
      </c>
      <c r="BO17" s="70">
        <v>0</v>
      </c>
      <c r="BP17" s="926">
        <v>131.161</v>
      </c>
      <c r="BQ17" s="926">
        <v>0.27300000000000002</v>
      </c>
      <c r="BR17" s="926">
        <v>6.8369999999999997</v>
      </c>
      <c r="BS17" s="70">
        <v>0</v>
      </c>
      <c r="BT17" s="926">
        <v>115.77600000000001</v>
      </c>
      <c r="BU17" s="926">
        <v>0.28000000000000003</v>
      </c>
      <c r="BV17" s="926">
        <v>7.3580000000000005</v>
      </c>
      <c r="BW17" s="70">
        <v>0</v>
      </c>
      <c r="BX17" s="926">
        <v>0.90300000000000002</v>
      </c>
      <c r="BY17" s="926">
        <v>0.26800000000000002</v>
      </c>
      <c r="BZ17" s="926">
        <v>4.077</v>
      </c>
      <c r="CA17" s="70">
        <v>0</v>
      </c>
      <c r="CB17" s="926">
        <v>111.002</v>
      </c>
      <c r="CC17" s="926">
        <v>0.27800000000000002</v>
      </c>
      <c r="CD17" s="926">
        <v>8.07</v>
      </c>
      <c r="CE17" s="70">
        <v>0</v>
      </c>
      <c r="CF17" s="926">
        <v>101.53</v>
      </c>
      <c r="CG17" s="926">
        <v>0.28100000000000003</v>
      </c>
      <c r="CH17" s="926">
        <v>6.8090000000000002</v>
      </c>
      <c r="CI17" s="70">
        <v>0</v>
      </c>
      <c r="CJ17" s="926">
        <v>76.248000000000005</v>
      </c>
      <c r="CK17" s="926">
        <v>0.28000000000000003</v>
      </c>
      <c r="CL17" s="926">
        <v>6.4649999999999999</v>
      </c>
      <c r="CM17" s="70">
        <v>0</v>
      </c>
      <c r="CN17" s="926">
        <v>96.757000000000005</v>
      </c>
      <c r="CO17" s="926">
        <v>0.29199999999999998</v>
      </c>
      <c r="CP17" s="926">
        <v>5.4829999999999997</v>
      </c>
      <c r="CQ17" s="70">
        <v>0</v>
      </c>
      <c r="CR17" s="926">
        <v>61.26</v>
      </c>
      <c r="CS17" s="926">
        <v>0.28599999999999998</v>
      </c>
      <c r="CT17" s="926">
        <v>4.5730000000000004</v>
      </c>
      <c r="CU17" s="70">
        <v>0</v>
      </c>
      <c r="CV17" s="926">
        <v>91.043999999999997</v>
      </c>
      <c r="CW17" s="926">
        <v>0.27900000000000003</v>
      </c>
      <c r="CX17" s="926">
        <v>3.8649999999999998</v>
      </c>
      <c r="CY17" s="70">
        <v>0</v>
      </c>
      <c r="CZ17" s="926">
        <v>106.318</v>
      </c>
      <c r="DA17" s="926">
        <v>0.27300000000000002</v>
      </c>
      <c r="DB17" s="926">
        <v>3.8719999999999999</v>
      </c>
      <c r="DC17" s="70">
        <v>0</v>
      </c>
      <c r="DD17" s="926">
        <v>85.631</v>
      </c>
      <c r="DE17" s="926">
        <v>0.27500000000000002</v>
      </c>
      <c r="DF17" s="926">
        <v>3.3440000000000003</v>
      </c>
      <c r="DG17" s="70">
        <v>0</v>
      </c>
      <c r="DH17" s="926">
        <v>80.819999999999993</v>
      </c>
      <c r="DI17" s="926">
        <v>0.27100000000000002</v>
      </c>
      <c r="DJ17" s="926">
        <v>3.0209999999999999</v>
      </c>
      <c r="DK17" s="70">
        <v>0.755</v>
      </c>
      <c r="DL17" s="926">
        <v>101.163</v>
      </c>
      <c r="DM17" s="926">
        <v>0.28399999999999997</v>
      </c>
      <c r="DN17" s="926">
        <v>3.1419999999999999</v>
      </c>
      <c r="DO17" s="70">
        <v>0</v>
      </c>
      <c r="DP17" s="926">
        <v>86.129000000000005</v>
      </c>
      <c r="DQ17" s="926">
        <v>0.26200000000000001</v>
      </c>
      <c r="DR17" s="926">
        <v>3.6340000000000003</v>
      </c>
      <c r="DS17" s="70">
        <v>0</v>
      </c>
      <c r="DT17" s="926">
        <v>0.90300000000000002</v>
      </c>
      <c r="DU17" s="926">
        <v>0.26800000000000002</v>
      </c>
      <c r="DV17" s="926">
        <v>4.077</v>
      </c>
      <c r="DW17" s="70">
        <v>0</v>
      </c>
      <c r="DX17" s="545">
        <v>100.857</v>
      </c>
      <c r="DY17" s="545">
        <v>0.26600000000000001</v>
      </c>
      <c r="DZ17" s="545">
        <v>3.9430000000000001</v>
      </c>
      <c r="EA17" s="545">
        <v>0.19</v>
      </c>
      <c r="EB17" s="545">
        <v>90.881</v>
      </c>
      <c r="EC17" s="545">
        <v>0.26600000000000001</v>
      </c>
      <c r="ED17" s="545">
        <v>4.7590000000000003</v>
      </c>
      <c r="EE17" s="545">
        <v>0.22800000000000001</v>
      </c>
      <c r="EF17" s="1094" t="s">
        <v>2370</v>
      </c>
      <c r="EG17" s="160">
        <v>11</v>
      </c>
    </row>
    <row r="18" spans="1:137" ht="15.75">
      <c r="A18" s="85">
        <v>12</v>
      </c>
      <c r="B18" s="130" t="s">
        <v>2371</v>
      </c>
      <c r="C18" s="49" t="s">
        <v>2350</v>
      </c>
      <c r="D18" s="934">
        <v>173.72</v>
      </c>
      <c r="E18" s="836">
        <v>9.5219999999999985</v>
      </c>
      <c r="F18" s="934">
        <v>227.60999999999999</v>
      </c>
      <c r="G18" s="934">
        <v>168.02699999999999</v>
      </c>
      <c r="H18" s="836">
        <v>28.542999999999999</v>
      </c>
      <c r="I18" s="836">
        <v>5.6189999999999998</v>
      </c>
      <c r="J18" s="934">
        <v>418.791</v>
      </c>
      <c r="K18" s="934">
        <v>346.08600000000001</v>
      </c>
      <c r="L18" s="934">
        <v>19.382000000000001</v>
      </c>
      <c r="M18" s="934">
        <v>17.071000000000002</v>
      </c>
      <c r="N18" s="934">
        <v>537.13199999999995</v>
      </c>
      <c r="O18" s="934">
        <v>388.899</v>
      </c>
      <c r="P18" s="934">
        <v>104.625</v>
      </c>
      <c r="Q18" s="835">
        <v>101.515</v>
      </c>
      <c r="R18" s="934">
        <v>979.55000000000007</v>
      </c>
      <c r="S18" s="934">
        <v>607.98799999999994</v>
      </c>
      <c r="T18" s="70">
        <v>263.14300000000003</v>
      </c>
      <c r="U18" s="70">
        <v>98.25200000000001</v>
      </c>
      <c r="V18" s="70">
        <v>653.75</v>
      </c>
      <c r="W18" s="70">
        <v>576.46100000000001</v>
      </c>
      <c r="X18" s="70">
        <v>413.76700000000005</v>
      </c>
      <c r="Y18" s="70">
        <v>107.605</v>
      </c>
      <c r="Z18" s="70">
        <v>635.07100000000003</v>
      </c>
      <c r="AA18" s="70">
        <v>555.84400000000005</v>
      </c>
      <c r="AB18" s="70">
        <v>256.584</v>
      </c>
      <c r="AC18" s="70">
        <v>92.437000000000012</v>
      </c>
      <c r="AD18" s="70">
        <v>686.83799999999997</v>
      </c>
      <c r="AE18" s="70">
        <v>604.03800000000001</v>
      </c>
      <c r="AF18" s="70">
        <v>299.44</v>
      </c>
      <c r="AG18" s="70">
        <v>100.224</v>
      </c>
      <c r="AH18" s="70">
        <v>659.34300000000007</v>
      </c>
      <c r="AI18" s="70">
        <v>552.39599999999996</v>
      </c>
      <c r="AJ18" s="70">
        <v>371.483</v>
      </c>
      <c r="AK18" s="70">
        <v>103.919</v>
      </c>
      <c r="AL18" s="70">
        <v>635.99700000000007</v>
      </c>
      <c r="AM18" s="70">
        <v>490.84699999999998</v>
      </c>
      <c r="AN18" s="70">
        <v>363.89300000000003</v>
      </c>
      <c r="AO18" s="70">
        <v>102.89500000000001</v>
      </c>
      <c r="AP18" s="70">
        <v>588.97499999999991</v>
      </c>
      <c r="AQ18" s="70">
        <v>497.83300000000003</v>
      </c>
      <c r="AR18" s="70">
        <v>314.303</v>
      </c>
      <c r="AS18" s="70">
        <v>100.85299999999999</v>
      </c>
      <c r="AT18" s="70">
        <v>580.86400000000003</v>
      </c>
      <c r="AU18" s="70">
        <v>502.25099999999998</v>
      </c>
      <c r="AV18" s="70">
        <v>261.53300000000002</v>
      </c>
      <c r="AW18" s="70">
        <v>97.091999999999999</v>
      </c>
      <c r="AX18" s="70">
        <v>611.42399999999998</v>
      </c>
      <c r="AY18" s="70">
        <v>525.56000000000006</v>
      </c>
      <c r="AZ18" s="70">
        <v>376.98</v>
      </c>
      <c r="BA18" s="70">
        <v>112.42999999999999</v>
      </c>
      <c r="BB18" s="70">
        <v>600.61799999999994</v>
      </c>
      <c r="BC18" s="70">
        <v>514.45000000000005</v>
      </c>
      <c r="BD18" s="70">
        <v>380.08600000000007</v>
      </c>
      <c r="BE18" s="70">
        <v>118.563</v>
      </c>
      <c r="BF18" s="70">
        <v>597.31299999999999</v>
      </c>
      <c r="BG18" s="70">
        <v>510.09199999999998</v>
      </c>
      <c r="BH18" s="70">
        <v>415.21300000000002</v>
      </c>
      <c r="BI18" s="70">
        <v>108.485</v>
      </c>
      <c r="BJ18" s="70">
        <v>595.54399999999998</v>
      </c>
      <c r="BK18" s="70">
        <v>512.45000000000005</v>
      </c>
      <c r="BL18" s="70">
        <v>409.28899999999999</v>
      </c>
      <c r="BM18" s="70">
        <v>101.801</v>
      </c>
      <c r="BN18" s="70">
        <v>601.32799999999997</v>
      </c>
      <c r="BO18" s="70">
        <v>520.99</v>
      </c>
      <c r="BP18" s="70">
        <v>396.98700000000002</v>
      </c>
      <c r="BQ18" s="70">
        <v>96.350999999999999</v>
      </c>
      <c r="BR18" s="70">
        <v>603.64</v>
      </c>
      <c r="BS18" s="70">
        <v>528.60199999999998</v>
      </c>
      <c r="BT18" s="70">
        <v>413.76700000000005</v>
      </c>
      <c r="BU18" s="70">
        <v>107.605</v>
      </c>
      <c r="BV18" s="70">
        <v>635.07100000000003</v>
      </c>
      <c r="BW18" s="70">
        <v>555.84400000000005</v>
      </c>
      <c r="BX18" s="70">
        <v>81.239999999999995</v>
      </c>
      <c r="BY18" s="70">
        <v>13.771999999999998</v>
      </c>
      <c r="BZ18" s="70">
        <v>565.51099999999997</v>
      </c>
      <c r="CA18" s="70">
        <v>498.137</v>
      </c>
      <c r="CB18" s="70">
        <v>407.88199999999995</v>
      </c>
      <c r="CC18" s="70">
        <v>100.60900000000001</v>
      </c>
      <c r="CD18" s="70">
        <v>652.08199999999999</v>
      </c>
      <c r="CE18" s="70">
        <v>566.18999999999994</v>
      </c>
      <c r="CF18" s="70">
        <v>410.786</v>
      </c>
      <c r="CG18" s="70">
        <v>100.49299999999999</v>
      </c>
      <c r="CH18" s="70">
        <v>718.85</v>
      </c>
      <c r="CI18" s="70">
        <v>603.90700000000004</v>
      </c>
      <c r="CJ18" s="70">
        <v>261.23699999999997</v>
      </c>
      <c r="CK18" s="70">
        <v>54.018999999999998</v>
      </c>
      <c r="CL18" s="70">
        <v>641.12200000000007</v>
      </c>
      <c r="CM18" s="70">
        <v>558.47900000000004</v>
      </c>
      <c r="CN18" s="70">
        <v>433.57199999999995</v>
      </c>
      <c r="CO18" s="70">
        <v>121.322</v>
      </c>
      <c r="CP18" s="70">
        <v>618.50599999999997</v>
      </c>
      <c r="CQ18" s="70">
        <v>529.28099999999995</v>
      </c>
      <c r="CR18" s="70">
        <v>386.21599999999995</v>
      </c>
      <c r="CS18" s="70">
        <v>118.745</v>
      </c>
      <c r="CT18" s="70">
        <v>651.798</v>
      </c>
      <c r="CU18" s="70">
        <v>509.85</v>
      </c>
      <c r="CV18" s="70">
        <v>287.08199999999999</v>
      </c>
      <c r="CW18" s="70">
        <v>81.522000000000006</v>
      </c>
      <c r="CX18" s="70">
        <v>589.62699999999995</v>
      </c>
      <c r="CY18" s="70">
        <v>506.00900000000001</v>
      </c>
      <c r="CZ18" s="70">
        <v>391.27600000000001</v>
      </c>
      <c r="DA18" s="70">
        <v>83.799000000000007</v>
      </c>
      <c r="DB18" s="70">
        <v>585.76199999999994</v>
      </c>
      <c r="DC18" s="70">
        <v>497.41200000000003</v>
      </c>
      <c r="DD18" s="70">
        <v>394.64699999999999</v>
      </c>
      <c r="DE18" s="70">
        <v>16.392000000000003</v>
      </c>
      <c r="DF18" s="70">
        <v>579.91200000000003</v>
      </c>
      <c r="DG18" s="70">
        <v>490.90300000000002</v>
      </c>
      <c r="DH18" s="70">
        <v>392.08500000000004</v>
      </c>
      <c r="DI18" s="70">
        <v>12.462</v>
      </c>
      <c r="DJ18" s="70">
        <v>580.72</v>
      </c>
      <c r="DK18" s="70">
        <v>493.61199999999997</v>
      </c>
      <c r="DL18" s="70">
        <v>332.15199999999999</v>
      </c>
      <c r="DM18" s="70">
        <v>19.814</v>
      </c>
      <c r="DN18" s="70">
        <v>566.57499999999993</v>
      </c>
      <c r="DO18" s="70">
        <v>501.97</v>
      </c>
      <c r="DP18" s="70">
        <v>384.56200000000001</v>
      </c>
      <c r="DQ18" s="70">
        <v>6.0789999999999997</v>
      </c>
      <c r="DR18" s="70">
        <v>556.154</v>
      </c>
      <c r="DS18" s="70">
        <v>495.654</v>
      </c>
      <c r="DT18" s="70">
        <v>81.239999999999995</v>
      </c>
      <c r="DU18" s="70">
        <v>13.771999999999998</v>
      </c>
      <c r="DV18" s="70">
        <v>565.51099999999997</v>
      </c>
      <c r="DW18" s="70">
        <v>498.137</v>
      </c>
      <c r="DX18" s="545">
        <v>574.07799999999997</v>
      </c>
      <c r="DY18" s="545">
        <v>18.207000000000001</v>
      </c>
      <c r="DZ18" s="545">
        <v>573.39599999999996</v>
      </c>
      <c r="EA18" s="545">
        <v>499.01</v>
      </c>
      <c r="EB18" s="545">
        <v>464.51499999999999</v>
      </c>
      <c r="EC18" s="545">
        <v>3.9289999999999998</v>
      </c>
      <c r="ED18" s="545">
        <v>650.32600000000002</v>
      </c>
      <c r="EE18" s="545">
        <v>499.59900000000005</v>
      </c>
      <c r="EF18" s="1094" t="s">
        <v>2372</v>
      </c>
      <c r="EG18" s="160">
        <v>12</v>
      </c>
    </row>
    <row r="19" spans="1:137" ht="15.75">
      <c r="A19" s="85">
        <v>13</v>
      </c>
      <c r="B19" s="130" t="s">
        <v>2373</v>
      </c>
      <c r="C19" s="49" t="s">
        <v>2350</v>
      </c>
      <c r="D19" s="836">
        <v>25.856999999999996</v>
      </c>
      <c r="E19" s="836">
        <v>0.5</v>
      </c>
      <c r="F19" s="836">
        <v>66.556999999999988</v>
      </c>
      <c r="G19" s="836">
        <v>0.499</v>
      </c>
      <c r="H19" s="836">
        <v>24.57</v>
      </c>
      <c r="I19" s="836">
        <v>1.127</v>
      </c>
      <c r="J19" s="836">
        <v>60.312999999999995</v>
      </c>
      <c r="K19" s="836">
        <v>0.57899999999999996</v>
      </c>
      <c r="L19" s="934">
        <v>44.131999999999998</v>
      </c>
      <c r="M19" s="934">
        <v>0.436</v>
      </c>
      <c r="N19" s="934">
        <v>119.81099999999999</v>
      </c>
      <c r="O19" s="934">
        <v>4.4829999999999997</v>
      </c>
      <c r="P19" s="835">
        <v>29.11</v>
      </c>
      <c r="Q19" s="835">
        <v>0.53600000000000003</v>
      </c>
      <c r="R19" s="934">
        <v>50.358000000000004</v>
      </c>
      <c r="S19" s="835">
        <v>0.38400000000000001</v>
      </c>
      <c r="T19" s="926">
        <v>45.024999999999999</v>
      </c>
      <c r="U19" s="926">
        <v>0.53900000000000003</v>
      </c>
      <c r="V19" s="926">
        <v>32.823999999999998</v>
      </c>
      <c r="W19" s="926">
        <v>0.37</v>
      </c>
      <c r="X19" s="926">
        <v>26.008999999999997</v>
      </c>
      <c r="Y19" s="926">
        <v>0.34499999999999997</v>
      </c>
      <c r="Z19" s="926">
        <v>84.543999999999997</v>
      </c>
      <c r="AA19" s="926">
        <v>6.4000000000000001E-2</v>
      </c>
      <c r="AB19" s="926">
        <v>31.762999999999998</v>
      </c>
      <c r="AC19" s="926">
        <v>0.497</v>
      </c>
      <c r="AD19" s="926">
        <v>28.433999999999997</v>
      </c>
      <c r="AE19" s="926">
        <v>0</v>
      </c>
      <c r="AF19" s="926">
        <v>32.517000000000003</v>
      </c>
      <c r="AG19" s="926">
        <v>0.51200000000000001</v>
      </c>
      <c r="AH19" s="926">
        <v>32.187999999999995</v>
      </c>
      <c r="AI19" s="926">
        <v>6.0000000000000001E-3</v>
      </c>
      <c r="AJ19" s="926">
        <v>89.611999999999995</v>
      </c>
      <c r="AK19" s="926">
        <v>0.53100000000000003</v>
      </c>
      <c r="AL19" s="926">
        <v>24.734999999999999</v>
      </c>
      <c r="AM19" s="926">
        <v>0</v>
      </c>
      <c r="AN19" s="926">
        <v>107.14100000000001</v>
      </c>
      <c r="AO19" s="926">
        <v>0.496</v>
      </c>
      <c r="AP19" s="926">
        <v>26.841000000000001</v>
      </c>
      <c r="AQ19" s="926">
        <v>0</v>
      </c>
      <c r="AR19" s="926">
        <v>25.172000000000001</v>
      </c>
      <c r="AS19" s="926">
        <v>0.58499999999999996</v>
      </c>
      <c r="AT19" s="926">
        <v>43.120999999999995</v>
      </c>
      <c r="AU19" s="926">
        <v>0</v>
      </c>
      <c r="AV19" s="926">
        <v>116.765</v>
      </c>
      <c r="AW19" s="926">
        <v>0.49299999999999999</v>
      </c>
      <c r="AX19" s="926">
        <v>52.588000000000001</v>
      </c>
      <c r="AY19" s="926">
        <v>0</v>
      </c>
      <c r="AZ19" s="926">
        <v>94.189999999999984</v>
      </c>
      <c r="BA19" s="926">
        <v>0.36599999999999999</v>
      </c>
      <c r="BB19" s="926">
        <v>75.091000000000008</v>
      </c>
      <c r="BC19" s="926">
        <v>0</v>
      </c>
      <c r="BD19" s="926">
        <v>31.73</v>
      </c>
      <c r="BE19" s="926">
        <v>0.34399999999999997</v>
      </c>
      <c r="BF19" s="926">
        <v>74.939000000000007</v>
      </c>
      <c r="BG19" s="926">
        <v>0</v>
      </c>
      <c r="BH19" s="926">
        <v>23.262999999999998</v>
      </c>
      <c r="BI19" s="926">
        <v>0.22</v>
      </c>
      <c r="BJ19" s="926">
        <v>66.665999999999997</v>
      </c>
      <c r="BK19" s="926">
        <v>0</v>
      </c>
      <c r="BL19" s="926">
        <v>21.675999999999998</v>
      </c>
      <c r="BM19" s="926">
        <v>0.49199999999999999</v>
      </c>
      <c r="BN19" s="926">
        <v>64.462999999999994</v>
      </c>
      <c r="BO19" s="926">
        <v>0</v>
      </c>
      <c r="BP19" s="926">
        <v>28.936</v>
      </c>
      <c r="BQ19" s="926">
        <v>0.32100000000000001</v>
      </c>
      <c r="BR19" s="926">
        <v>78.868000000000009</v>
      </c>
      <c r="BS19" s="926">
        <v>0</v>
      </c>
      <c r="BT19" s="926">
        <v>26.008999999999997</v>
      </c>
      <c r="BU19" s="926">
        <v>0.34499999999999997</v>
      </c>
      <c r="BV19" s="926">
        <v>84.543999999999997</v>
      </c>
      <c r="BW19" s="926">
        <v>6.4000000000000001E-2</v>
      </c>
      <c r="BX19" s="926">
        <v>110.959</v>
      </c>
      <c r="BY19" s="926">
        <v>0.746</v>
      </c>
      <c r="BZ19" s="926">
        <v>130.29900000000001</v>
      </c>
      <c r="CA19" s="926">
        <v>0.16700000000000001</v>
      </c>
      <c r="CB19" s="926">
        <v>51.466999999999999</v>
      </c>
      <c r="CC19" s="926">
        <v>0.185</v>
      </c>
      <c r="CD19" s="926">
        <v>60.337000000000003</v>
      </c>
      <c r="CE19" s="926">
        <v>6.4000000000000001E-2</v>
      </c>
      <c r="CF19" s="926">
        <v>28.155999999999999</v>
      </c>
      <c r="CG19" s="926">
        <v>0.63</v>
      </c>
      <c r="CH19" s="926">
        <v>59.933</v>
      </c>
      <c r="CI19" s="926">
        <v>0.23</v>
      </c>
      <c r="CJ19" s="926">
        <v>23.724</v>
      </c>
      <c r="CK19" s="926">
        <v>0.64200000000000002</v>
      </c>
      <c r="CL19" s="926">
        <v>70.293000000000006</v>
      </c>
      <c r="CM19" s="926">
        <v>0.70899999999999996</v>
      </c>
      <c r="CN19" s="926">
        <v>23.852</v>
      </c>
      <c r="CO19" s="926">
        <v>0.27500000000000002</v>
      </c>
      <c r="CP19" s="926">
        <v>73.912999999999997</v>
      </c>
      <c r="CQ19" s="926">
        <v>1.0229999999999999</v>
      </c>
      <c r="CR19" s="926">
        <v>82.33</v>
      </c>
      <c r="CS19" s="926">
        <v>0.50600000000000001</v>
      </c>
      <c r="CT19" s="926">
        <v>71.872</v>
      </c>
      <c r="CU19" s="926">
        <v>0.79400000000000004</v>
      </c>
      <c r="CV19" s="926">
        <v>50.76</v>
      </c>
      <c r="CW19" s="926">
        <v>0.64</v>
      </c>
      <c r="CX19" s="926">
        <v>60.805000000000007</v>
      </c>
      <c r="CY19" s="926">
        <v>0.32600000000000001</v>
      </c>
      <c r="CZ19" s="926">
        <v>85.622</v>
      </c>
      <c r="DA19" s="926">
        <v>0.34200000000000003</v>
      </c>
      <c r="DB19" s="926">
        <v>68.143999999999991</v>
      </c>
      <c r="DC19" s="926">
        <v>6.0000000000000001E-3</v>
      </c>
      <c r="DD19" s="926">
        <v>30.14</v>
      </c>
      <c r="DE19" s="926">
        <v>0.57399999999999995</v>
      </c>
      <c r="DF19" s="926">
        <v>50.004999999999995</v>
      </c>
      <c r="DG19" s="926">
        <v>6.0000000000000001E-3</v>
      </c>
      <c r="DH19" s="926">
        <v>38.290999999999997</v>
      </c>
      <c r="DI19" s="926">
        <v>0.49</v>
      </c>
      <c r="DJ19" s="926">
        <v>57.377999999999993</v>
      </c>
      <c r="DK19" s="926">
        <v>0.27400000000000002</v>
      </c>
      <c r="DL19" s="926">
        <v>26.461000000000002</v>
      </c>
      <c r="DM19" s="926">
        <v>0.59299999999999997</v>
      </c>
      <c r="DN19" s="926">
        <v>61.762999999999998</v>
      </c>
      <c r="DO19" s="926">
        <v>0.29100000000000004</v>
      </c>
      <c r="DP19" s="926">
        <v>22.115000000000002</v>
      </c>
      <c r="DQ19" s="926">
        <v>0.878</v>
      </c>
      <c r="DR19" s="926">
        <v>51.768999999999998</v>
      </c>
      <c r="DS19" s="926">
        <v>0.28799999999999998</v>
      </c>
      <c r="DT19" s="926">
        <v>110.959</v>
      </c>
      <c r="DU19" s="926">
        <v>0.746</v>
      </c>
      <c r="DV19" s="926">
        <v>130.29900000000001</v>
      </c>
      <c r="DW19" s="926">
        <v>0.16700000000000001</v>
      </c>
      <c r="DX19" s="545">
        <v>19.258999999999997</v>
      </c>
      <c r="DY19" s="545">
        <v>0.625</v>
      </c>
      <c r="DZ19" s="545">
        <v>224.50199999999998</v>
      </c>
      <c r="EA19" s="545">
        <v>149.804</v>
      </c>
      <c r="EB19" s="545">
        <v>20.576000000000001</v>
      </c>
      <c r="EC19" s="545">
        <v>0.64800000000000002</v>
      </c>
      <c r="ED19" s="545">
        <v>229.62299999999999</v>
      </c>
      <c r="EE19" s="545">
        <v>151.48099999999999</v>
      </c>
      <c r="EF19" s="1094" t="s">
        <v>2374</v>
      </c>
      <c r="EG19" s="160">
        <v>13</v>
      </c>
    </row>
    <row r="20" spans="1:137" ht="15.75">
      <c r="A20" s="85">
        <v>14</v>
      </c>
      <c r="B20" s="1090" t="s">
        <v>2375</v>
      </c>
      <c r="C20" s="49"/>
      <c r="D20" s="934"/>
      <c r="E20" s="934"/>
      <c r="F20" s="934"/>
      <c r="G20" s="934"/>
      <c r="H20" s="934"/>
      <c r="I20" s="934"/>
      <c r="J20" s="934"/>
      <c r="K20" s="934"/>
      <c r="L20" s="934"/>
      <c r="M20" s="934"/>
      <c r="N20" s="934"/>
      <c r="O20" s="934"/>
      <c r="P20" s="934"/>
      <c r="Q20" s="934"/>
      <c r="R20" s="934"/>
      <c r="S20" s="934"/>
      <c r="T20" s="70"/>
      <c r="U20" s="70"/>
      <c r="V20" s="926"/>
      <c r="W20" s="70"/>
      <c r="X20" s="70"/>
      <c r="Y20" s="70"/>
      <c r="Z20" s="926"/>
      <c r="AA20" s="70"/>
      <c r="AB20" s="70"/>
      <c r="AC20" s="70"/>
      <c r="AD20" s="926"/>
      <c r="AE20" s="70"/>
      <c r="AF20" s="70"/>
      <c r="AG20" s="70"/>
      <c r="AH20" s="926"/>
      <c r="AI20" s="70"/>
      <c r="AJ20" s="70"/>
      <c r="AK20" s="70"/>
      <c r="AL20" s="926"/>
      <c r="AM20" s="70"/>
      <c r="AN20" s="70"/>
      <c r="AO20" s="70"/>
      <c r="AP20" s="926"/>
      <c r="AQ20" s="70"/>
      <c r="AR20" s="70"/>
      <c r="AS20" s="70"/>
      <c r="AT20" s="926"/>
      <c r="AU20" s="70"/>
      <c r="AV20" s="70"/>
      <c r="AW20" s="70"/>
      <c r="AX20" s="926"/>
      <c r="AY20" s="70"/>
      <c r="AZ20" s="70"/>
      <c r="BA20" s="70"/>
      <c r="BB20" s="926"/>
      <c r="BC20" s="70"/>
      <c r="BD20" s="70"/>
      <c r="BE20" s="70"/>
      <c r="BF20" s="926"/>
      <c r="BG20" s="70"/>
      <c r="BH20" s="70"/>
      <c r="BI20" s="70"/>
      <c r="BJ20" s="926"/>
      <c r="BK20" s="70"/>
      <c r="BL20" s="70"/>
      <c r="BM20" s="70"/>
      <c r="BN20" s="926"/>
      <c r="BO20" s="70"/>
      <c r="BP20" s="70"/>
      <c r="BQ20" s="70"/>
      <c r="BR20" s="926"/>
      <c r="BS20" s="70"/>
      <c r="BT20" s="70"/>
      <c r="BU20" s="70"/>
      <c r="BV20" s="926"/>
      <c r="BW20" s="70"/>
      <c r="BX20" s="70"/>
      <c r="BY20" s="70"/>
      <c r="BZ20" s="926"/>
      <c r="CA20" s="70"/>
      <c r="CB20" s="70"/>
      <c r="CC20" s="70"/>
      <c r="CD20" s="926"/>
      <c r="CE20" s="70"/>
      <c r="CF20" s="70"/>
      <c r="CG20" s="70"/>
      <c r="CH20" s="926"/>
      <c r="CI20" s="70"/>
      <c r="CJ20" s="70"/>
      <c r="CK20" s="70"/>
      <c r="CL20" s="926"/>
      <c r="CM20" s="70"/>
      <c r="CN20" s="70"/>
      <c r="CO20" s="70"/>
      <c r="CP20" s="926"/>
      <c r="CQ20" s="70"/>
      <c r="CR20" s="70"/>
      <c r="CS20" s="70"/>
      <c r="CT20" s="926"/>
      <c r="CU20" s="70"/>
      <c r="CV20" s="70"/>
      <c r="CW20" s="70"/>
      <c r="CX20" s="926"/>
      <c r="CY20" s="70"/>
      <c r="CZ20" s="70"/>
      <c r="DA20" s="70"/>
      <c r="DB20" s="926"/>
      <c r="DC20" s="70"/>
      <c r="DD20" s="70"/>
      <c r="DE20" s="70"/>
      <c r="DF20" s="926"/>
      <c r="DG20" s="70"/>
      <c r="DH20" s="70"/>
      <c r="DI20" s="70"/>
      <c r="DJ20" s="926"/>
      <c r="DK20" s="70"/>
      <c r="DL20" s="70"/>
      <c r="DM20" s="70"/>
      <c r="DN20" s="926"/>
      <c r="DO20" s="70"/>
      <c r="DP20" s="70"/>
      <c r="DQ20" s="70"/>
      <c r="DR20" s="926"/>
      <c r="DS20" s="70"/>
      <c r="DT20" s="70"/>
      <c r="DU20" s="70"/>
      <c r="DV20" s="926"/>
      <c r="DW20" s="70"/>
      <c r="DX20" s="545"/>
      <c r="DY20" s="545"/>
      <c r="DZ20" s="545"/>
      <c r="EA20" s="545"/>
      <c r="EB20" s="545"/>
      <c r="EC20" s="545"/>
      <c r="ED20" s="545"/>
      <c r="EE20" s="545"/>
      <c r="EF20" s="699" t="s">
        <v>2376</v>
      </c>
      <c r="EG20" s="160">
        <v>14</v>
      </c>
    </row>
    <row r="21" spans="1:137" ht="15.75">
      <c r="A21" s="85">
        <v>15</v>
      </c>
      <c r="B21" s="1093" t="s">
        <v>2377</v>
      </c>
      <c r="C21" s="49" t="s">
        <v>2350</v>
      </c>
      <c r="D21" s="836">
        <v>44.388999999999996</v>
      </c>
      <c r="E21" s="836">
        <v>17.268999999999998</v>
      </c>
      <c r="F21" s="836">
        <v>27.803999999999998</v>
      </c>
      <c r="G21" s="836">
        <v>8.0000000000000002E-3</v>
      </c>
      <c r="H21" s="836">
        <v>21.121000000000002</v>
      </c>
      <c r="I21" s="836">
        <v>0</v>
      </c>
      <c r="J21" s="836">
        <v>15.122</v>
      </c>
      <c r="K21" s="836">
        <v>5.0000000000000001E-3</v>
      </c>
      <c r="L21" s="934">
        <v>47.501000000000005</v>
      </c>
      <c r="M21" s="934">
        <v>0</v>
      </c>
      <c r="N21" s="934">
        <v>12.21</v>
      </c>
      <c r="O21" s="934">
        <v>1E-3</v>
      </c>
      <c r="P21" s="835">
        <v>58.201999999999998</v>
      </c>
      <c r="Q21" s="835">
        <v>0</v>
      </c>
      <c r="R21" s="835">
        <v>8.761000000000001</v>
      </c>
      <c r="S21" s="835">
        <v>1E-3</v>
      </c>
      <c r="T21" s="70">
        <v>81.461999999999989</v>
      </c>
      <c r="U21" s="70">
        <v>0</v>
      </c>
      <c r="V21" s="926">
        <v>11.815000000000001</v>
      </c>
      <c r="W21" s="926">
        <v>2E-3</v>
      </c>
      <c r="X21" s="70">
        <v>77.491</v>
      </c>
      <c r="Y21" s="70">
        <v>0</v>
      </c>
      <c r="Z21" s="926">
        <v>11.653</v>
      </c>
      <c r="AA21" s="926">
        <v>2E-3</v>
      </c>
      <c r="AB21" s="70">
        <v>79.866</v>
      </c>
      <c r="AC21" s="70">
        <v>0</v>
      </c>
      <c r="AD21" s="926">
        <v>11.370999999999999</v>
      </c>
      <c r="AE21" s="926">
        <v>2E-3</v>
      </c>
      <c r="AF21" s="70">
        <v>97.561000000000007</v>
      </c>
      <c r="AG21" s="70">
        <v>0</v>
      </c>
      <c r="AH21" s="926">
        <v>10.667999999999999</v>
      </c>
      <c r="AI21" s="926">
        <v>2E-3</v>
      </c>
      <c r="AJ21" s="70">
        <v>80.450999999999993</v>
      </c>
      <c r="AK21" s="70">
        <v>0</v>
      </c>
      <c r="AL21" s="926">
        <v>8.222999999999999</v>
      </c>
      <c r="AM21" s="926">
        <v>1E-3</v>
      </c>
      <c r="AN21" s="70">
        <v>81.055000000000007</v>
      </c>
      <c r="AO21" s="70">
        <v>0</v>
      </c>
      <c r="AP21" s="926">
        <v>10.547000000000001</v>
      </c>
      <c r="AQ21" s="926">
        <v>2E-3</v>
      </c>
      <c r="AR21" s="70">
        <v>82.313000000000002</v>
      </c>
      <c r="AS21" s="70">
        <v>0</v>
      </c>
      <c r="AT21" s="926">
        <v>12.824999999999999</v>
      </c>
      <c r="AU21" s="926">
        <v>2E-3</v>
      </c>
      <c r="AV21" s="70">
        <v>67.936000000000007</v>
      </c>
      <c r="AW21" s="70">
        <v>0</v>
      </c>
      <c r="AX21" s="926">
        <v>8.7089999999999996</v>
      </c>
      <c r="AY21" s="926">
        <v>2E-3</v>
      </c>
      <c r="AZ21" s="70">
        <v>68.67</v>
      </c>
      <c r="BA21" s="70">
        <v>0</v>
      </c>
      <c r="BB21" s="926">
        <v>13.984</v>
      </c>
      <c r="BC21" s="926">
        <v>2E-3</v>
      </c>
      <c r="BD21" s="70">
        <v>61.643000000000001</v>
      </c>
      <c r="BE21" s="70">
        <v>0</v>
      </c>
      <c r="BF21" s="926">
        <v>9.516</v>
      </c>
      <c r="BG21" s="926">
        <v>2E-3</v>
      </c>
      <c r="BH21" s="70">
        <v>64.980999999999995</v>
      </c>
      <c r="BI21" s="70">
        <v>0</v>
      </c>
      <c r="BJ21" s="926">
        <v>9.6189999999999998</v>
      </c>
      <c r="BK21" s="926">
        <v>2E-3</v>
      </c>
      <c r="BL21" s="70">
        <v>62.190000000000005</v>
      </c>
      <c r="BM21" s="70">
        <v>0</v>
      </c>
      <c r="BN21" s="926">
        <v>9.0380000000000003</v>
      </c>
      <c r="BO21" s="926">
        <v>0.16400000000000001</v>
      </c>
      <c r="BP21" s="70">
        <v>64.207999999999998</v>
      </c>
      <c r="BQ21" s="70">
        <v>0</v>
      </c>
      <c r="BR21" s="926">
        <v>9.9370000000000012</v>
      </c>
      <c r="BS21" s="926">
        <v>2E-3</v>
      </c>
      <c r="BT21" s="70">
        <v>77.491</v>
      </c>
      <c r="BU21" s="70">
        <v>0</v>
      </c>
      <c r="BV21" s="926">
        <v>11.653</v>
      </c>
      <c r="BW21" s="926">
        <v>2E-3</v>
      </c>
      <c r="BX21" s="70">
        <v>46.393999999999998</v>
      </c>
      <c r="BY21" s="70">
        <v>0</v>
      </c>
      <c r="BZ21" s="926">
        <v>52.012</v>
      </c>
      <c r="CA21" s="926">
        <v>2E-3</v>
      </c>
      <c r="CB21" s="70">
        <v>62.421000000000006</v>
      </c>
      <c r="CC21" s="70">
        <v>0</v>
      </c>
      <c r="CD21" s="926">
        <v>10.579000000000001</v>
      </c>
      <c r="CE21" s="926">
        <v>2E-3</v>
      </c>
      <c r="CF21" s="70">
        <v>59.632999999999996</v>
      </c>
      <c r="CG21" s="70">
        <v>0</v>
      </c>
      <c r="CH21" s="926">
        <v>14.57</v>
      </c>
      <c r="CI21" s="926">
        <v>2E-3</v>
      </c>
      <c r="CJ21" s="70">
        <v>80.782000000000011</v>
      </c>
      <c r="CK21" s="70">
        <v>0</v>
      </c>
      <c r="CL21" s="926">
        <v>11.86</v>
      </c>
      <c r="CM21" s="926">
        <v>2E-3</v>
      </c>
      <c r="CN21" s="70">
        <v>51.384</v>
      </c>
      <c r="CO21" s="70">
        <v>0</v>
      </c>
      <c r="CP21" s="926">
        <v>11.399000000000001</v>
      </c>
      <c r="CQ21" s="926">
        <v>0.154</v>
      </c>
      <c r="CR21" s="70">
        <v>46.722000000000001</v>
      </c>
      <c r="CS21" s="70">
        <v>0</v>
      </c>
      <c r="CT21" s="926">
        <v>16.913</v>
      </c>
      <c r="CU21" s="926">
        <v>2.3109999999999999</v>
      </c>
      <c r="CV21" s="70">
        <v>50.428000000000004</v>
      </c>
      <c r="CW21" s="70">
        <v>0</v>
      </c>
      <c r="CX21" s="926">
        <v>12.863</v>
      </c>
      <c r="CY21" s="926">
        <v>3.6999999999999998E-2</v>
      </c>
      <c r="CZ21" s="70">
        <v>48.992999999999995</v>
      </c>
      <c r="DA21" s="70">
        <v>0</v>
      </c>
      <c r="DB21" s="926">
        <v>16.039000000000001</v>
      </c>
      <c r="DC21" s="926">
        <v>2E-3</v>
      </c>
      <c r="DD21" s="70">
        <v>47.731999999999999</v>
      </c>
      <c r="DE21" s="70">
        <v>0</v>
      </c>
      <c r="DF21" s="926">
        <v>14.026</v>
      </c>
      <c r="DG21" s="926">
        <v>2E-3</v>
      </c>
      <c r="DH21" s="70">
        <v>47.143999999999998</v>
      </c>
      <c r="DI21" s="70">
        <v>0</v>
      </c>
      <c r="DJ21" s="926">
        <v>20.252000000000002</v>
      </c>
      <c r="DK21" s="926">
        <v>7.8680000000000003</v>
      </c>
      <c r="DL21" s="70">
        <v>48.853000000000002</v>
      </c>
      <c r="DM21" s="70">
        <v>0</v>
      </c>
      <c r="DN21" s="926">
        <v>13.295999999999999</v>
      </c>
      <c r="DO21" s="926">
        <v>2E-3</v>
      </c>
      <c r="DP21" s="70">
        <v>45.433</v>
      </c>
      <c r="DQ21" s="70">
        <v>0</v>
      </c>
      <c r="DR21" s="926">
        <v>11.082000000000001</v>
      </c>
      <c r="DS21" s="926">
        <v>2E-3</v>
      </c>
      <c r="DT21" s="70">
        <v>46.393999999999998</v>
      </c>
      <c r="DU21" s="70">
        <v>0</v>
      </c>
      <c r="DV21" s="926">
        <v>52.012</v>
      </c>
      <c r="DW21" s="926">
        <v>2E-3</v>
      </c>
      <c r="DX21" s="545">
        <v>44.567</v>
      </c>
      <c r="DY21" s="545">
        <v>0.14899999999999999</v>
      </c>
      <c r="DZ21" s="545">
        <v>15.164999999999999</v>
      </c>
      <c r="EA21" s="545">
        <v>2.4980000000000002</v>
      </c>
      <c r="EB21" s="545">
        <v>48.282999999999994</v>
      </c>
      <c r="EC21" s="545">
        <v>2.4590000000000001</v>
      </c>
      <c r="ED21" s="545">
        <v>14.242999999999999</v>
      </c>
      <c r="EE21" s="545">
        <v>0.378</v>
      </c>
      <c r="EF21" s="1094" t="s">
        <v>2378</v>
      </c>
      <c r="EG21" s="160">
        <v>15</v>
      </c>
    </row>
    <row r="22" spans="1:137" ht="15.75">
      <c r="A22" s="85">
        <v>16</v>
      </c>
      <c r="B22" s="1093" t="s">
        <v>2379</v>
      </c>
      <c r="C22" s="49" t="s">
        <v>2350</v>
      </c>
      <c r="D22" s="836">
        <v>0.10300000000000001</v>
      </c>
      <c r="E22" s="836">
        <v>0</v>
      </c>
      <c r="F22" s="836">
        <v>23.146000000000001</v>
      </c>
      <c r="G22" s="836">
        <v>0</v>
      </c>
      <c r="H22" s="836">
        <v>2.1000000000000001E-2</v>
      </c>
      <c r="I22" s="836">
        <v>0</v>
      </c>
      <c r="J22" s="836">
        <v>3.2959999999999998</v>
      </c>
      <c r="K22" s="836">
        <v>0</v>
      </c>
      <c r="L22" s="934">
        <v>7.1999999999999995E-2</v>
      </c>
      <c r="M22" s="934">
        <v>0</v>
      </c>
      <c r="N22" s="934">
        <v>27.402999999999999</v>
      </c>
      <c r="O22" s="934">
        <v>0</v>
      </c>
      <c r="P22" s="835">
        <v>0.54900000000000004</v>
      </c>
      <c r="Q22" s="835">
        <v>3.3000000000000002E-2</v>
      </c>
      <c r="R22" s="835">
        <v>25.675000000000001</v>
      </c>
      <c r="S22" s="835">
        <v>0</v>
      </c>
      <c r="T22" s="926">
        <v>8.1000000000000003E-2</v>
      </c>
      <c r="U22" s="926">
        <v>3.3000000000000002E-2</v>
      </c>
      <c r="V22" s="926">
        <v>37.090000000000003</v>
      </c>
      <c r="W22" s="70">
        <v>0</v>
      </c>
      <c r="X22" s="926">
        <v>0.55300000000000005</v>
      </c>
      <c r="Y22" s="926">
        <v>3.3000000000000002E-2</v>
      </c>
      <c r="Z22" s="926">
        <v>36.984999999999999</v>
      </c>
      <c r="AA22" s="70">
        <v>0</v>
      </c>
      <c r="AB22" s="926">
        <v>3.3000000000000002E-2</v>
      </c>
      <c r="AC22" s="926">
        <v>3.3000000000000002E-2</v>
      </c>
      <c r="AD22" s="926">
        <v>37.801000000000002</v>
      </c>
      <c r="AE22" s="70">
        <v>0</v>
      </c>
      <c r="AF22" s="926">
        <v>0.105</v>
      </c>
      <c r="AG22" s="926">
        <v>3.3000000000000002E-2</v>
      </c>
      <c r="AH22" s="926">
        <v>36.680999999999997</v>
      </c>
      <c r="AI22" s="70">
        <v>0</v>
      </c>
      <c r="AJ22" s="926">
        <v>0.13100000000000001</v>
      </c>
      <c r="AK22" s="926">
        <v>3.2000000000000001E-2</v>
      </c>
      <c r="AL22" s="926">
        <v>45.606000000000002</v>
      </c>
      <c r="AM22" s="70">
        <v>0</v>
      </c>
      <c r="AN22" s="926">
        <v>4.7E-2</v>
      </c>
      <c r="AO22" s="926">
        <v>3.2000000000000001E-2</v>
      </c>
      <c r="AP22" s="926">
        <v>47.945999999999998</v>
      </c>
      <c r="AQ22" s="70">
        <v>0</v>
      </c>
      <c r="AR22" s="926">
        <v>0.44800000000000006</v>
      </c>
      <c r="AS22" s="926">
        <v>3.2000000000000001E-2</v>
      </c>
      <c r="AT22" s="926">
        <v>35.673999999999999</v>
      </c>
      <c r="AU22" s="70">
        <v>0</v>
      </c>
      <c r="AV22" s="926">
        <v>0.58400000000000007</v>
      </c>
      <c r="AW22" s="926">
        <v>3.2000000000000001E-2</v>
      </c>
      <c r="AX22" s="926">
        <v>35.814999999999998</v>
      </c>
      <c r="AY22" s="70">
        <v>0</v>
      </c>
      <c r="AZ22" s="926">
        <v>1.1319999999999999</v>
      </c>
      <c r="BA22" s="926">
        <v>3.3000000000000002E-2</v>
      </c>
      <c r="BB22" s="926">
        <v>35.191000000000003</v>
      </c>
      <c r="BC22" s="70">
        <v>0</v>
      </c>
      <c r="BD22" s="926">
        <v>1.0049999999999999</v>
      </c>
      <c r="BE22" s="926">
        <v>3.3000000000000002E-2</v>
      </c>
      <c r="BF22" s="926">
        <v>35.539000000000001</v>
      </c>
      <c r="BG22" s="70">
        <v>0</v>
      </c>
      <c r="BH22" s="926">
        <v>0.63</v>
      </c>
      <c r="BI22" s="926">
        <v>3.3000000000000002E-2</v>
      </c>
      <c r="BJ22" s="926">
        <v>34.671999999999997</v>
      </c>
      <c r="BK22" s="70">
        <v>0</v>
      </c>
      <c r="BL22" s="926">
        <v>0.629</v>
      </c>
      <c r="BM22" s="926">
        <v>3.3000000000000002E-2</v>
      </c>
      <c r="BN22" s="926">
        <v>35.21</v>
      </c>
      <c r="BO22" s="70">
        <v>0</v>
      </c>
      <c r="BP22" s="926">
        <v>0.496</v>
      </c>
      <c r="BQ22" s="926">
        <v>3.3000000000000002E-2</v>
      </c>
      <c r="BR22" s="926">
        <v>36.936999999999998</v>
      </c>
      <c r="BS22" s="70">
        <v>0</v>
      </c>
      <c r="BT22" s="926">
        <v>0.55300000000000005</v>
      </c>
      <c r="BU22" s="926">
        <v>3.3000000000000002E-2</v>
      </c>
      <c r="BV22" s="926">
        <v>36.984999999999999</v>
      </c>
      <c r="BW22" s="70">
        <v>0</v>
      </c>
      <c r="BX22" s="926">
        <v>0.191</v>
      </c>
      <c r="BY22" s="926">
        <v>3.3000000000000002E-2</v>
      </c>
      <c r="BZ22" s="926">
        <v>16.201000000000001</v>
      </c>
      <c r="CA22" s="70">
        <v>0</v>
      </c>
      <c r="CB22" s="926">
        <v>0.88600000000000001</v>
      </c>
      <c r="CC22" s="926">
        <v>3.3000000000000002E-2</v>
      </c>
      <c r="CD22" s="926">
        <v>37.103999999999999</v>
      </c>
      <c r="CE22" s="70">
        <v>0</v>
      </c>
      <c r="CF22" s="926">
        <v>0.53200000000000003</v>
      </c>
      <c r="CG22" s="926">
        <v>3.3000000000000002E-2</v>
      </c>
      <c r="CH22" s="926">
        <v>36.725999999999999</v>
      </c>
      <c r="CI22" s="70">
        <v>0</v>
      </c>
      <c r="CJ22" s="926">
        <v>0.17300000000000001</v>
      </c>
      <c r="CK22" s="926">
        <v>3.3000000000000002E-2</v>
      </c>
      <c r="CL22" s="926">
        <v>23.754999999999999</v>
      </c>
      <c r="CM22" s="70">
        <v>0</v>
      </c>
      <c r="CN22" s="926">
        <v>0.36199999999999999</v>
      </c>
      <c r="CO22" s="926">
        <v>3.3000000000000002E-2</v>
      </c>
      <c r="CP22" s="926">
        <v>23.838000000000001</v>
      </c>
      <c r="CQ22" s="70">
        <v>0</v>
      </c>
      <c r="CR22" s="926">
        <v>0.59100000000000008</v>
      </c>
      <c r="CS22" s="926">
        <v>3.3000000000000002E-2</v>
      </c>
      <c r="CT22" s="926">
        <v>24.106999999999999</v>
      </c>
      <c r="CU22" s="70">
        <v>0</v>
      </c>
      <c r="CV22" s="926">
        <v>0.56300000000000006</v>
      </c>
      <c r="CW22" s="926">
        <v>3.3000000000000002E-2</v>
      </c>
      <c r="CX22" s="926">
        <v>23.692</v>
      </c>
      <c r="CY22" s="70">
        <v>0</v>
      </c>
      <c r="CZ22" s="926">
        <v>3.3000000000000002E-2</v>
      </c>
      <c r="DA22" s="926">
        <v>3.3000000000000002E-2</v>
      </c>
      <c r="DB22" s="926">
        <v>24.873000000000001</v>
      </c>
      <c r="DC22" s="70">
        <v>0</v>
      </c>
      <c r="DD22" s="926">
        <v>3.3000000000000002E-2</v>
      </c>
      <c r="DE22" s="926">
        <v>3.3000000000000002E-2</v>
      </c>
      <c r="DF22" s="926">
        <v>38.22</v>
      </c>
      <c r="DG22" s="70">
        <v>0</v>
      </c>
      <c r="DH22" s="926">
        <v>3.3000000000000002E-2</v>
      </c>
      <c r="DI22" s="926">
        <v>3.3000000000000002E-2</v>
      </c>
      <c r="DJ22" s="926">
        <v>38.209000000000003</v>
      </c>
      <c r="DK22" s="70">
        <v>0</v>
      </c>
      <c r="DL22" s="926">
        <v>5.8000000000000003E-2</v>
      </c>
      <c r="DM22" s="926">
        <v>3.3000000000000002E-2</v>
      </c>
      <c r="DN22" s="926">
        <v>39.010000000000005</v>
      </c>
      <c r="DO22" s="70">
        <v>0</v>
      </c>
      <c r="DP22" s="926">
        <v>4.4999999999999998E-2</v>
      </c>
      <c r="DQ22" s="926">
        <v>3.3000000000000002E-2</v>
      </c>
      <c r="DR22" s="926">
        <v>16.213000000000001</v>
      </c>
      <c r="DS22" s="70">
        <v>0</v>
      </c>
      <c r="DT22" s="926">
        <v>0.191</v>
      </c>
      <c r="DU22" s="926">
        <v>3.3000000000000002E-2</v>
      </c>
      <c r="DV22" s="926">
        <v>16.201000000000001</v>
      </c>
      <c r="DW22" s="70">
        <v>0</v>
      </c>
      <c r="DX22" s="545">
        <v>9.7000000000000003E-2</v>
      </c>
      <c r="DY22" s="545">
        <v>6.4000000000000001E-2</v>
      </c>
      <c r="DZ22" s="545">
        <v>4.4329999999999998</v>
      </c>
      <c r="EA22" s="545">
        <v>0</v>
      </c>
      <c r="EB22" s="545">
        <v>0.247</v>
      </c>
      <c r="EC22" s="545">
        <v>0</v>
      </c>
      <c r="ED22" s="545">
        <v>4.4590000000000005</v>
      </c>
      <c r="EE22" s="545">
        <v>0</v>
      </c>
      <c r="EF22" s="177" t="s">
        <v>2379</v>
      </c>
      <c r="EG22" s="160">
        <v>16</v>
      </c>
    </row>
    <row r="23" spans="1:137" ht="15.75">
      <c r="A23" s="85">
        <v>17</v>
      </c>
      <c r="B23" s="1093" t="s">
        <v>2380</v>
      </c>
      <c r="C23" s="49" t="s">
        <v>2350</v>
      </c>
      <c r="D23" s="836">
        <v>1.323</v>
      </c>
      <c r="E23" s="836">
        <v>0</v>
      </c>
      <c r="F23" s="836">
        <v>14.311999999999999</v>
      </c>
      <c r="G23" s="836">
        <v>0</v>
      </c>
      <c r="H23" s="836">
        <v>8.5000000000000006E-2</v>
      </c>
      <c r="I23" s="836">
        <v>0</v>
      </c>
      <c r="J23" s="836">
        <v>6.202</v>
      </c>
      <c r="K23" s="836">
        <v>0</v>
      </c>
      <c r="L23" s="934">
        <v>0.53</v>
      </c>
      <c r="M23" s="934">
        <v>0</v>
      </c>
      <c r="N23" s="934">
        <v>7.2640000000000002</v>
      </c>
      <c r="O23" s="934">
        <v>0</v>
      </c>
      <c r="P23" s="835">
        <v>1.3939999999999999</v>
      </c>
      <c r="Q23" s="835">
        <v>0</v>
      </c>
      <c r="R23" s="835">
        <v>4.391</v>
      </c>
      <c r="S23" s="835">
        <v>0</v>
      </c>
      <c r="T23" s="926">
        <v>2.7949999999999999</v>
      </c>
      <c r="U23" s="926">
        <v>0.38100000000000001</v>
      </c>
      <c r="V23" s="926">
        <v>4.53</v>
      </c>
      <c r="W23" s="70">
        <v>0</v>
      </c>
      <c r="X23" s="926">
        <v>1.262</v>
      </c>
      <c r="Y23" s="926">
        <v>0</v>
      </c>
      <c r="Z23" s="926">
        <v>5.2999999999999999E-2</v>
      </c>
      <c r="AA23" s="70">
        <v>0</v>
      </c>
      <c r="AB23" s="926">
        <v>1.8079999999999998</v>
      </c>
      <c r="AC23" s="926">
        <v>0.32200000000000001</v>
      </c>
      <c r="AD23" s="926">
        <v>3.6419999999999999</v>
      </c>
      <c r="AE23" s="70">
        <v>0</v>
      </c>
      <c r="AF23" s="926">
        <v>2.3090000000000002</v>
      </c>
      <c r="AG23" s="926">
        <v>0.32400000000000001</v>
      </c>
      <c r="AH23" s="926">
        <v>3.673</v>
      </c>
      <c r="AI23" s="70">
        <v>0</v>
      </c>
      <c r="AJ23" s="926">
        <v>0.89200000000000002</v>
      </c>
      <c r="AK23" s="926">
        <v>0</v>
      </c>
      <c r="AL23" s="926">
        <v>3.6309999999999998</v>
      </c>
      <c r="AM23" s="70">
        <v>0</v>
      </c>
      <c r="AN23" s="926">
        <v>1.8539999999999999</v>
      </c>
      <c r="AO23" s="926">
        <v>0</v>
      </c>
      <c r="AP23" s="926">
        <v>0</v>
      </c>
      <c r="AQ23" s="70">
        <v>0</v>
      </c>
      <c r="AR23" s="926">
        <v>1.5790000000000002</v>
      </c>
      <c r="AS23" s="926">
        <v>0</v>
      </c>
      <c r="AT23" s="926">
        <v>0.01</v>
      </c>
      <c r="AU23" s="70">
        <v>0</v>
      </c>
      <c r="AV23" s="926">
        <v>1.2290000000000001</v>
      </c>
      <c r="AW23" s="926">
        <v>0</v>
      </c>
      <c r="AX23" s="926">
        <v>3.8780000000000001</v>
      </c>
      <c r="AY23" s="70">
        <v>0</v>
      </c>
      <c r="AZ23" s="926">
        <v>1.7649999999999999</v>
      </c>
      <c r="BA23" s="926">
        <v>0</v>
      </c>
      <c r="BB23" s="926">
        <v>6.99</v>
      </c>
      <c r="BC23" s="70">
        <v>0</v>
      </c>
      <c r="BD23" s="926">
        <v>3.109</v>
      </c>
      <c r="BE23" s="926">
        <v>0</v>
      </c>
      <c r="BF23" s="926">
        <v>3.1269999999999998</v>
      </c>
      <c r="BG23" s="70">
        <v>0</v>
      </c>
      <c r="BH23" s="926">
        <v>4.0110000000000001</v>
      </c>
      <c r="BI23" s="926">
        <v>0</v>
      </c>
      <c r="BJ23" s="926">
        <v>0</v>
      </c>
      <c r="BK23" s="70">
        <v>0</v>
      </c>
      <c r="BL23" s="926">
        <v>4.2709999999999999</v>
      </c>
      <c r="BM23" s="926">
        <v>0</v>
      </c>
      <c r="BN23" s="926">
        <v>0.16200000000000001</v>
      </c>
      <c r="BO23" s="70">
        <v>0</v>
      </c>
      <c r="BP23" s="926">
        <v>2.3260000000000001</v>
      </c>
      <c r="BQ23" s="926">
        <v>0</v>
      </c>
      <c r="BR23" s="926">
        <v>0.217</v>
      </c>
      <c r="BS23" s="70">
        <v>0</v>
      </c>
      <c r="BT23" s="926">
        <v>1.262</v>
      </c>
      <c r="BU23" s="926">
        <v>0</v>
      </c>
      <c r="BV23" s="926">
        <v>5.2999999999999999E-2</v>
      </c>
      <c r="BW23" s="70">
        <v>0</v>
      </c>
      <c r="BX23" s="926">
        <v>3.4660000000000002</v>
      </c>
      <c r="BY23" s="926">
        <v>0</v>
      </c>
      <c r="BZ23" s="926">
        <v>0.78100000000000003</v>
      </c>
      <c r="CA23" s="70">
        <v>0</v>
      </c>
      <c r="CB23" s="926">
        <v>0.45300000000000001</v>
      </c>
      <c r="CC23" s="926">
        <v>0</v>
      </c>
      <c r="CD23" s="926">
        <v>0.1</v>
      </c>
      <c r="CE23" s="70">
        <v>0</v>
      </c>
      <c r="CF23" s="926">
        <v>2.1120000000000001</v>
      </c>
      <c r="CG23" s="926">
        <v>0</v>
      </c>
      <c r="CH23" s="926">
        <v>0.1</v>
      </c>
      <c r="CI23" s="70">
        <v>0</v>
      </c>
      <c r="CJ23" s="926">
        <v>1.2949999999999999</v>
      </c>
      <c r="CK23" s="926">
        <v>0</v>
      </c>
      <c r="CL23" s="926">
        <v>0.153</v>
      </c>
      <c r="CM23" s="70">
        <v>0</v>
      </c>
      <c r="CN23" s="926">
        <v>0.91600000000000004</v>
      </c>
      <c r="CO23" s="926">
        <v>0</v>
      </c>
      <c r="CP23" s="926">
        <v>0.18</v>
      </c>
      <c r="CQ23" s="70">
        <v>0</v>
      </c>
      <c r="CR23" s="926">
        <v>1.087</v>
      </c>
      <c r="CS23" s="926">
        <v>0</v>
      </c>
      <c r="CT23" s="926">
        <v>0.21299999999999999</v>
      </c>
      <c r="CU23" s="70">
        <v>0</v>
      </c>
      <c r="CV23" s="926">
        <v>1.6149999999999998</v>
      </c>
      <c r="CW23" s="926">
        <v>0</v>
      </c>
      <c r="CX23" s="926">
        <v>0.20899999999999999</v>
      </c>
      <c r="CY23" s="70">
        <v>0</v>
      </c>
      <c r="CZ23" s="926">
        <v>4.4619999999999997</v>
      </c>
      <c r="DA23" s="926">
        <v>0</v>
      </c>
      <c r="DB23" s="926">
        <v>0.249</v>
      </c>
      <c r="DC23" s="70">
        <v>0</v>
      </c>
      <c r="DD23" s="926">
        <v>4.2560000000000002</v>
      </c>
      <c r="DE23" s="926">
        <v>0</v>
      </c>
      <c r="DF23" s="926">
        <v>0.436</v>
      </c>
      <c r="DG23" s="70">
        <v>0</v>
      </c>
      <c r="DH23" s="926">
        <v>4.3600000000000003</v>
      </c>
      <c r="DI23" s="926">
        <v>0</v>
      </c>
      <c r="DJ23" s="926">
        <v>0.54200000000000004</v>
      </c>
      <c r="DK23" s="70">
        <v>0</v>
      </c>
      <c r="DL23" s="926">
        <v>4.17</v>
      </c>
      <c r="DM23" s="926">
        <v>0</v>
      </c>
      <c r="DN23" s="926">
        <v>0.60100000000000009</v>
      </c>
      <c r="DO23" s="70">
        <v>0</v>
      </c>
      <c r="DP23" s="926">
        <v>4.5979999999999999</v>
      </c>
      <c r="DQ23" s="926">
        <v>0</v>
      </c>
      <c r="DR23" s="926">
        <v>0.69600000000000006</v>
      </c>
      <c r="DS23" s="70">
        <v>0</v>
      </c>
      <c r="DT23" s="926">
        <v>3.4660000000000002</v>
      </c>
      <c r="DU23" s="926">
        <v>0</v>
      </c>
      <c r="DV23" s="926">
        <v>0.78100000000000003</v>
      </c>
      <c r="DW23" s="70">
        <v>0</v>
      </c>
      <c r="DX23" s="545">
        <v>2.7130000000000001</v>
      </c>
      <c r="DY23" s="545">
        <v>0</v>
      </c>
      <c r="DZ23" s="545">
        <v>0.58000000000000007</v>
      </c>
      <c r="EA23" s="545">
        <v>0</v>
      </c>
      <c r="EB23" s="545">
        <v>1.8</v>
      </c>
      <c r="EC23" s="545">
        <v>0</v>
      </c>
      <c r="ED23" s="545">
        <v>0.44900000000000001</v>
      </c>
      <c r="EE23" s="545">
        <v>0</v>
      </c>
      <c r="EF23" s="1094" t="s">
        <v>2381</v>
      </c>
      <c r="EG23" s="160">
        <v>17</v>
      </c>
    </row>
    <row r="24" spans="1:137" ht="15.75">
      <c r="A24" s="85">
        <v>18</v>
      </c>
      <c r="B24" s="1093" t="s">
        <v>2382</v>
      </c>
      <c r="C24" s="49" t="s">
        <v>2350</v>
      </c>
      <c r="D24" s="836">
        <v>5.7729999999999997</v>
      </c>
      <c r="E24" s="836">
        <v>0</v>
      </c>
      <c r="F24" s="934">
        <v>358.12400000000002</v>
      </c>
      <c r="G24" s="934">
        <v>357.88300000000004</v>
      </c>
      <c r="H24" s="836">
        <v>29.163</v>
      </c>
      <c r="I24" s="836">
        <v>23.327999999999999</v>
      </c>
      <c r="J24" s="934">
        <v>291.625</v>
      </c>
      <c r="K24" s="934">
        <v>291.26800000000003</v>
      </c>
      <c r="L24" s="934">
        <v>73.099000000000004</v>
      </c>
      <c r="M24" s="934">
        <v>71.588999999999999</v>
      </c>
      <c r="N24" s="934">
        <v>355.35499999999996</v>
      </c>
      <c r="O24" s="934">
        <v>355.12799999999999</v>
      </c>
      <c r="P24" s="835">
        <v>66.14</v>
      </c>
      <c r="Q24" s="835">
        <v>65.578999999999994</v>
      </c>
      <c r="R24" s="934">
        <v>378.65600000000001</v>
      </c>
      <c r="S24" s="934">
        <v>377.54500000000002</v>
      </c>
      <c r="T24" s="926">
        <v>68.644999999999996</v>
      </c>
      <c r="U24" s="926">
        <v>68.528999999999996</v>
      </c>
      <c r="V24" s="70">
        <v>469.73599999999999</v>
      </c>
      <c r="W24" s="70">
        <v>468.51599999999996</v>
      </c>
      <c r="X24" s="926">
        <v>154.15</v>
      </c>
      <c r="Y24" s="926">
        <v>138.94300000000001</v>
      </c>
      <c r="Z24" s="70">
        <v>423.90800000000002</v>
      </c>
      <c r="AA24" s="70">
        <v>418.94300000000004</v>
      </c>
      <c r="AB24" s="926">
        <v>106</v>
      </c>
      <c r="AC24" s="926">
        <v>105.813</v>
      </c>
      <c r="AD24" s="70">
        <v>479.44500000000005</v>
      </c>
      <c r="AE24" s="70">
        <v>475.12300000000005</v>
      </c>
      <c r="AF24" s="926">
        <v>137.30200000000002</v>
      </c>
      <c r="AG24" s="926">
        <v>136.97899999999998</v>
      </c>
      <c r="AH24" s="70">
        <v>460.12400000000002</v>
      </c>
      <c r="AI24" s="70">
        <v>459.68600000000004</v>
      </c>
      <c r="AJ24" s="926">
        <v>89.623999999999995</v>
      </c>
      <c r="AK24" s="926">
        <v>89.277000000000001</v>
      </c>
      <c r="AL24" s="70">
        <v>411.08299999999997</v>
      </c>
      <c r="AM24" s="70">
        <v>408.77299999999997</v>
      </c>
      <c r="AN24" s="926">
        <v>112.414</v>
      </c>
      <c r="AO24" s="926">
        <v>111.86500000000001</v>
      </c>
      <c r="AP24" s="70">
        <v>434.68100000000004</v>
      </c>
      <c r="AQ24" s="70">
        <v>434.30400000000003</v>
      </c>
      <c r="AR24" s="926">
        <v>117.34</v>
      </c>
      <c r="AS24" s="926">
        <v>116.60900000000001</v>
      </c>
      <c r="AT24" s="70">
        <v>413.11700000000002</v>
      </c>
      <c r="AU24" s="70">
        <v>412.72699999999998</v>
      </c>
      <c r="AV24" s="926">
        <v>132.584</v>
      </c>
      <c r="AW24" s="926">
        <v>131.99299999999999</v>
      </c>
      <c r="AX24" s="70">
        <v>424.84000000000003</v>
      </c>
      <c r="AY24" s="70">
        <v>424.11500000000001</v>
      </c>
      <c r="AZ24" s="926">
        <v>148.56500000000003</v>
      </c>
      <c r="BA24" s="926">
        <v>148.178</v>
      </c>
      <c r="BB24" s="70">
        <v>395.82799999999997</v>
      </c>
      <c r="BC24" s="70">
        <v>395.01599999999996</v>
      </c>
      <c r="BD24" s="926">
        <v>150.78400000000002</v>
      </c>
      <c r="BE24" s="926">
        <v>150.65199999999999</v>
      </c>
      <c r="BF24" s="70">
        <v>399.80700000000002</v>
      </c>
      <c r="BG24" s="70">
        <v>397.64500000000004</v>
      </c>
      <c r="BH24" s="926">
        <v>149.50200000000001</v>
      </c>
      <c r="BI24" s="926">
        <v>149.42400000000001</v>
      </c>
      <c r="BJ24" s="70">
        <v>389.00200000000007</v>
      </c>
      <c r="BK24" s="70">
        <v>388.41400000000004</v>
      </c>
      <c r="BL24" s="926">
        <v>154.45600000000002</v>
      </c>
      <c r="BM24" s="926">
        <v>154.386</v>
      </c>
      <c r="BN24" s="70">
        <v>405.03499999999997</v>
      </c>
      <c r="BO24" s="70">
        <v>402.26</v>
      </c>
      <c r="BP24" s="926">
        <v>167.38800000000001</v>
      </c>
      <c r="BQ24" s="926">
        <v>167.334</v>
      </c>
      <c r="BR24" s="70">
        <v>420.50699999999995</v>
      </c>
      <c r="BS24" s="70">
        <v>418.26</v>
      </c>
      <c r="BT24" s="926">
        <v>154.15</v>
      </c>
      <c r="BU24" s="926">
        <v>138.94300000000001</v>
      </c>
      <c r="BV24" s="70">
        <v>423.90800000000002</v>
      </c>
      <c r="BW24" s="70">
        <v>418.94300000000004</v>
      </c>
      <c r="BX24" s="926">
        <v>244.80100000000002</v>
      </c>
      <c r="BY24" s="926">
        <v>244.45499999999998</v>
      </c>
      <c r="BZ24" s="70">
        <v>520.00599999999997</v>
      </c>
      <c r="CA24" s="70">
        <v>519.17999999999995</v>
      </c>
      <c r="CB24" s="926">
        <v>172.30199999999999</v>
      </c>
      <c r="CC24" s="926">
        <v>142.22200000000001</v>
      </c>
      <c r="CD24" s="70">
        <v>420.59999999999997</v>
      </c>
      <c r="CE24" s="70">
        <v>420.04500000000002</v>
      </c>
      <c r="CF24" s="926">
        <v>175.21199999999999</v>
      </c>
      <c r="CG24" s="926">
        <v>144.708</v>
      </c>
      <c r="CH24" s="70">
        <v>416.51</v>
      </c>
      <c r="CI24" s="70">
        <v>416.00799999999998</v>
      </c>
      <c r="CJ24" s="926">
        <v>188.76800000000003</v>
      </c>
      <c r="CK24" s="926">
        <v>148.72900000000001</v>
      </c>
      <c r="CL24" s="70">
        <v>411.67399999999998</v>
      </c>
      <c r="CM24" s="70">
        <v>405.87200000000001</v>
      </c>
      <c r="CN24" s="926">
        <v>193.84299999999999</v>
      </c>
      <c r="CO24" s="926">
        <v>153.63</v>
      </c>
      <c r="CP24" s="70">
        <v>409.75799999999998</v>
      </c>
      <c r="CQ24" s="70">
        <v>409.23899999999998</v>
      </c>
      <c r="CR24" s="926">
        <v>201.58699999999999</v>
      </c>
      <c r="CS24" s="926">
        <v>161.131</v>
      </c>
      <c r="CT24" s="70">
        <v>419.52000000000004</v>
      </c>
      <c r="CU24" s="70">
        <v>413.45600000000002</v>
      </c>
      <c r="CV24" s="926">
        <v>201.68199999999999</v>
      </c>
      <c r="CW24" s="926">
        <v>176.36199999999999</v>
      </c>
      <c r="CX24" s="70">
        <v>408.03400000000005</v>
      </c>
      <c r="CY24" s="70">
        <v>406.48</v>
      </c>
      <c r="CZ24" s="926">
        <v>203.46</v>
      </c>
      <c r="DA24" s="926">
        <v>178.102</v>
      </c>
      <c r="DB24" s="70">
        <v>409.40699999999998</v>
      </c>
      <c r="DC24" s="70">
        <v>409.09100000000001</v>
      </c>
      <c r="DD24" s="926">
        <v>205.518</v>
      </c>
      <c r="DE24" s="926">
        <v>180.44300000000001</v>
      </c>
      <c r="DF24" s="70">
        <v>414.66300000000001</v>
      </c>
      <c r="DG24" s="70">
        <v>413.39600000000002</v>
      </c>
      <c r="DH24" s="926">
        <v>205.93099999999998</v>
      </c>
      <c r="DI24" s="926">
        <v>180.59</v>
      </c>
      <c r="DJ24" s="70">
        <v>418.45300000000003</v>
      </c>
      <c r="DK24" s="70">
        <v>413.18200000000002</v>
      </c>
      <c r="DL24" s="926">
        <v>208.154</v>
      </c>
      <c r="DM24" s="926">
        <v>183.084</v>
      </c>
      <c r="DN24" s="70">
        <v>418.63499999999999</v>
      </c>
      <c r="DO24" s="70">
        <v>417.61900000000003</v>
      </c>
      <c r="DP24" s="926">
        <v>216.767</v>
      </c>
      <c r="DQ24" s="926">
        <v>201.53399999999999</v>
      </c>
      <c r="DR24" s="70">
        <v>412.94400000000007</v>
      </c>
      <c r="DS24" s="70">
        <v>412.74900000000002</v>
      </c>
      <c r="DT24" s="926">
        <v>244.80100000000002</v>
      </c>
      <c r="DU24" s="926">
        <v>244.45499999999998</v>
      </c>
      <c r="DV24" s="70">
        <v>520.00599999999997</v>
      </c>
      <c r="DW24" s="70">
        <v>519.17999999999995</v>
      </c>
      <c r="DX24" s="545">
        <v>241.898</v>
      </c>
      <c r="DY24" s="545">
        <v>241.78</v>
      </c>
      <c r="DZ24" s="545">
        <v>541.54</v>
      </c>
      <c r="EA24" s="545">
        <v>541.29099999999994</v>
      </c>
      <c r="EB24" s="545">
        <v>241.95599999999999</v>
      </c>
      <c r="EC24" s="545">
        <v>241.19199999999998</v>
      </c>
      <c r="ED24" s="545">
        <v>542.52100000000007</v>
      </c>
      <c r="EE24" s="545">
        <v>542.35599999999999</v>
      </c>
      <c r="EF24" s="700" t="s">
        <v>2382</v>
      </c>
      <c r="EG24" s="160">
        <v>18</v>
      </c>
    </row>
    <row r="25" spans="1:137" ht="15.75">
      <c r="A25" s="85">
        <v>19</v>
      </c>
      <c r="B25" s="1093" t="s">
        <v>2383</v>
      </c>
      <c r="C25" s="49" t="s">
        <v>2350</v>
      </c>
      <c r="D25" s="836">
        <v>4.4580000000000002</v>
      </c>
      <c r="E25" s="836">
        <v>0</v>
      </c>
      <c r="F25" s="836">
        <v>20.248000000000001</v>
      </c>
      <c r="G25" s="836">
        <v>0.74199999999999999</v>
      </c>
      <c r="H25" s="836">
        <v>5.891</v>
      </c>
      <c r="I25" s="836">
        <v>0</v>
      </c>
      <c r="J25" s="836">
        <v>42.125</v>
      </c>
      <c r="K25" s="836">
        <v>0</v>
      </c>
      <c r="L25" s="934">
        <v>6.4980000000000002</v>
      </c>
      <c r="M25" s="934">
        <v>0</v>
      </c>
      <c r="N25" s="934">
        <v>19.913999999999998</v>
      </c>
      <c r="O25" s="934">
        <v>1.04</v>
      </c>
      <c r="P25" s="835">
        <v>12.574999999999999</v>
      </c>
      <c r="Q25" s="835">
        <v>5.0000000000000001E-3</v>
      </c>
      <c r="R25" s="835">
        <v>16.308</v>
      </c>
      <c r="S25" s="835">
        <v>0</v>
      </c>
      <c r="T25" s="926">
        <v>5.5169999999999995</v>
      </c>
      <c r="U25" s="926">
        <v>5.0000000000000001E-3</v>
      </c>
      <c r="V25" s="926">
        <v>9.6739999999999995</v>
      </c>
      <c r="W25" s="926">
        <v>0</v>
      </c>
      <c r="X25" s="926">
        <v>32.831000000000003</v>
      </c>
      <c r="Y25" s="926">
        <v>1E-3</v>
      </c>
      <c r="Z25" s="926">
        <v>13.07</v>
      </c>
      <c r="AA25" s="926">
        <v>0</v>
      </c>
      <c r="AB25" s="926">
        <v>9.1260000000000012</v>
      </c>
      <c r="AC25" s="926">
        <v>3.0000000000000001E-3</v>
      </c>
      <c r="AD25" s="926">
        <v>9.6490000000000009</v>
      </c>
      <c r="AE25" s="926">
        <v>0</v>
      </c>
      <c r="AF25" s="926">
        <v>3.5489999999999995</v>
      </c>
      <c r="AG25" s="926">
        <v>4.0000000000000001E-3</v>
      </c>
      <c r="AH25" s="926">
        <v>11.904000000000002</v>
      </c>
      <c r="AI25" s="926">
        <v>0</v>
      </c>
      <c r="AJ25" s="926">
        <v>4.4820000000000002</v>
      </c>
      <c r="AK25" s="926">
        <v>3.0000000000000001E-3</v>
      </c>
      <c r="AL25" s="926">
        <v>10.228000000000002</v>
      </c>
      <c r="AM25" s="926">
        <v>0</v>
      </c>
      <c r="AN25" s="926">
        <v>5.8109999999999999</v>
      </c>
      <c r="AO25" s="926">
        <v>3.0000000000000001E-3</v>
      </c>
      <c r="AP25" s="926">
        <v>13.938000000000001</v>
      </c>
      <c r="AQ25" s="926">
        <v>0</v>
      </c>
      <c r="AR25" s="926">
        <v>7.2539999999999996</v>
      </c>
      <c r="AS25" s="926">
        <v>3.0000000000000001E-3</v>
      </c>
      <c r="AT25" s="926">
        <v>10.236000000000001</v>
      </c>
      <c r="AU25" s="926">
        <v>0</v>
      </c>
      <c r="AV25" s="926">
        <v>6.6890000000000001</v>
      </c>
      <c r="AW25" s="926">
        <v>3.0000000000000001E-3</v>
      </c>
      <c r="AX25" s="926">
        <v>9.7649999999999988</v>
      </c>
      <c r="AY25" s="926">
        <v>0</v>
      </c>
      <c r="AZ25" s="926">
        <v>22.979000000000003</v>
      </c>
      <c r="BA25" s="926">
        <v>3.0000000000000001E-3</v>
      </c>
      <c r="BB25" s="926">
        <v>5.8240000000000007</v>
      </c>
      <c r="BC25" s="926">
        <v>0</v>
      </c>
      <c r="BD25" s="926">
        <v>35.666000000000004</v>
      </c>
      <c r="BE25" s="926">
        <v>3.0000000000000001E-3</v>
      </c>
      <c r="BF25" s="926">
        <v>8.5950000000000006</v>
      </c>
      <c r="BG25" s="926">
        <v>0</v>
      </c>
      <c r="BH25" s="926">
        <v>40.166000000000004</v>
      </c>
      <c r="BI25" s="926">
        <v>3.0000000000000001E-3</v>
      </c>
      <c r="BJ25" s="926">
        <v>7.5260000000000007</v>
      </c>
      <c r="BK25" s="926">
        <v>0</v>
      </c>
      <c r="BL25" s="926">
        <v>43.644000000000005</v>
      </c>
      <c r="BM25" s="926">
        <v>3.0000000000000001E-3</v>
      </c>
      <c r="BN25" s="926">
        <v>7.8489999999999993</v>
      </c>
      <c r="BO25" s="926">
        <v>0</v>
      </c>
      <c r="BP25" s="926">
        <v>33.880999999999993</v>
      </c>
      <c r="BQ25" s="926">
        <v>3.0000000000000001E-3</v>
      </c>
      <c r="BR25" s="926">
        <v>10.094999999999999</v>
      </c>
      <c r="BS25" s="926">
        <v>0</v>
      </c>
      <c r="BT25" s="926">
        <v>32.831000000000003</v>
      </c>
      <c r="BU25" s="926">
        <v>1E-3</v>
      </c>
      <c r="BV25" s="926">
        <v>13.07</v>
      </c>
      <c r="BW25" s="926">
        <v>0</v>
      </c>
      <c r="BX25" s="926">
        <v>31.853999999999999</v>
      </c>
      <c r="BY25" s="926">
        <v>0</v>
      </c>
      <c r="BZ25" s="926">
        <v>13.082000000000001</v>
      </c>
      <c r="CA25" s="926">
        <v>0</v>
      </c>
      <c r="CB25" s="926">
        <v>32.632999999999996</v>
      </c>
      <c r="CC25" s="926">
        <v>1E-3</v>
      </c>
      <c r="CD25" s="926">
        <v>9.4320000000000004</v>
      </c>
      <c r="CE25" s="926">
        <v>0</v>
      </c>
      <c r="CF25" s="926">
        <v>32.604999999999997</v>
      </c>
      <c r="CG25" s="926">
        <v>1E-3</v>
      </c>
      <c r="CH25" s="926">
        <v>10.312000000000001</v>
      </c>
      <c r="CI25" s="926">
        <v>0</v>
      </c>
      <c r="CJ25" s="926">
        <v>32.703000000000003</v>
      </c>
      <c r="CK25" s="926">
        <v>1E-3</v>
      </c>
      <c r="CL25" s="926">
        <v>10.273000000000001</v>
      </c>
      <c r="CM25" s="926">
        <v>0</v>
      </c>
      <c r="CN25" s="926">
        <v>33.704000000000001</v>
      </c>
      <c r="CO25" s="926">
        <v>0</v>
      </c>
      <c r="CP25" s="926">
        <v>12.699</v>
      </c>
      <c r="CQ25" s="926">
        <v>0</v>
      </c>
      <c r="CR25" s="926">
        <v>34.43</v>
      </c>
      <c r="CS25" s="926">
        <v>0</v>
      </c>
      <c r="CT25" s="926">
        <v>12.996</v>
      </c>
      <c r="CU25" s="926">
        <v>0</v>
      </c>
      <c r="CV25" s="926">
        <v>33.110999999999997</v>
      </c>
      <c r="CW25" s="926">
        <v>0</v>
      </c>
      <c r="CX25" s="926">
        <v>12.122</v>
      </c>
      <c r="CY25" s="926">
        <v>0</v>
      </c>
      <c r="CZ25" s="926">
        <v>4.6660000000000004</v>
      </c>
      <c r="DA25" s="926">
        <v>0</v>
      </c>
      <c r="DB25" s="926">
        <v>12.000999999999999</v>
      </c>
      <c r="DC25" s="926">
        <v>0</v>
      </c>
      <c r="DD25" s="926">
        <v>3.6230000000000002</v>
      </c>
      <c r="DE25" s="926">
        <v>0</v>
      </c>
      <c r="DF25" s="926">
        <v>14.373000000000001</v>
      </c>
      <c r="DG25" s="926">
        <v>0</v>
      </c>
      <c r="DH25" s="926">
        <v>31.026</v>
      </c>
      <c r="DI25" s="926">
        <v>0</v>
      </c>
      <c r="DJ25" s="926">
        <v>19.978999999999999</v>
      </c>
      <c r="DK25" s="926">
        <v>0.39300000000000002</v>
      </c>
      <c r="DL25" s="926">
        <v>28.756</v>
      </c>
      <c r="DM25" s="926">
        <v>0</v>
      </c>
      <c r="DN25" s="926">
        <v>56.570999999999998</v>
      </c>
      <c r="DO25" s="926">
        <v>0</v>
      </c>
      <c r="DP25" s="926">
        <v>31.780999999999999</v>
      </c>
      <c r="DQ25" s="926">
        <v>0</v>
      </c>
      <c r="DR25" s="926">
        <v>21.776000000000003</v>
      </c>
      <c r="DS25" s="926">
        <v>0</v>
      </c>
      <c r="DT25" s="926">
        <v>31.853999999999999</v>
      </c>
      <c r="DU25" s="926">
        <v>0</v>
      </c>
      <c r="DV25" s="926">
        <v>13.082000000000001</v>
      </c>
      <c r="DW25" s="926">
        <v>0</v>
      </c>
      <c r="DX25" s="545">
        <v>30.811000000000003</v>
      </c>
      <c r="DY25" s="545">
        <v>1.3120000000000001</v>
      </c>
      <c r="DZ25" s="545">
        <v>54.534999999999997</v>
      </c>
      <c r="EA25" s="545">
        <v>0.30299999999999999</v>
      </c>
      <c r="EB25" s="545">
        <v>30.840000000000003</v>
      </c>
      <c r="EC25" s="545">
        <v>0.317</v>
      </c>
      <c r="ED25" s="545">
        <v>17.948</v>
      </c>
      <c r="EE25" s="545">
        <v>0.39300000000000002</v>
      </c>
      <c r="EF25" s="700" t="s">
        <v>2384</v>
      </c>
      <c r="EG25" s="160">
        <v>19</v>
      </c>
    </row>
    <row r="26" spans="1:137" ht="15.75">
      <c r="A26" s="85">
        <v>20</v>
      </c>
      <c r="B26" s="1090" t="s">
        <v>2385</v>
      </c>
      <c r="C26" s="49"/>
      <c r="D26" s="934"/>
      <c r="E26" s="934"/>
      <c r="F26" s="934"/>
      <c r="G26" s="934"/>
      <c r="H26" s="934"/>
      <c r="I26" s="934"/>
      <c r="J26" s="934"/>
      <c r="K26" s="934"/>
      <c r="L26" s="934"/>
      <c r="M26" s="934"/>
      <c r="N26" s="934"/>
      <c r="O26" s="934"/>
      <c r="P26" s="934"/>
      <c r="Q26" s="934"/>
      <c r="R26" s="934"/>
      <c r="S26" s="934"/>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545"/>
      <c r="DY26" s="545"/>
      <c r="DZ26" s="545"/>
      <c r="EA26" s="545"/>
      <c r="EB26" s="545"/>
      <c r="EC26" s="545"/>
      <c r="ED26" s="545"/>
      <c r="EE26" s="545"/>
      <c r="EF26" s="699" t="s">
        <v>2386</v>
      </c>
      <c r="EG26" s="160">
        <v>20</v>
      </c>
    </row>
    <row r="27" spans="1:137" ht="15.75">
      <c r="A27" s="85">
        <v>21</v>
      </c>
      <c r="B27" s="1093" t="s">
        <v>2387</v>
      </c>
      <c r="C27" s="49" t="s">
        <v>2350</v>
      </c>
      <c r="D27" s="934">
        <v>186.83799999999999</v>
      </c>
      <c r="E27" s="836">
        <v>17.116</v>
      </c>
      <c r="F27" s="934">
        <v>859.11400000000015</v>
      </c>
      <c r="G27" s="934">
        <v>745.11000000000013</v>
      </c>
      <c r="H27" s="934">
        <v>203.809</v>
      </c>
      <c r="I27" s="836">
        <v>24.623000000000001</v>
      </c>
      <c r="J27" s="934">
        <v>890.62100000000009</v>
      </c>
      <c r="K27" s="934">
        <v>751.18899999999996</v>
      </c>
      <c r="L27" s="934">
        <v>191.60599999999999</v>
      </c>
      <c r="M27" s="934">
        <v>24.262</v>
      </c>
      <c r="N27" s="934">
        <v>953.87699999999995</v>
      </c>
      <c r="O27" s="934">
        <v>806.78099999999995</v>
      </c>
      <c r="P27" s="934">
        <v>247.06200000000001</v>
      </c>
      <c r="Q27" s="835">
        <v>29.504999999999999</v>
      </c>
      <c r="R27" s="934">
        <v>931.37700000000007</v>
      </c>
      <c r="S27" s="934">
        <v>851.70799999999997</v>
      </c>
      <c r="T27" s="70">
        <v>236.98699999999997</v>
      </c>
      <c r="U27" s="926">
        <v>43.435000000000002</v>
      </c>
      <c r="V27" s="70">
        <v>940.74200000000008</v>
      </c>
      <c r="W27" s="70">
        <v>848.84300000000007</v>
      </c>
      <c r="X27" s="70">
        <v>367.834</v>
      </c>
      <c r="Y27" s="926">
        <v>88.087999999999994</v>
      </c>
      <c r="Z27" s="70">
        <v>875.42499999999995</v>
      </c>
      <c r="AA27" s="70">
        <v>825.26599999999996</v>
      </c>
      <c r="AB27" s="70">
        <v>223.88000000000002</v>
      </c>
      <c r="AC27" s="926">
        <v>20.513999999999999</v>
      </c>
      <c r="AD27" s="70">
        <v>933.79300000000001</v>
      </c>
      <c r="AE27" s="70">
        <v>850.55600000000004</v>
      </c>
      <c r="AF27" s="70">
        <v>236.45699999999999</v>
      </c>
      <c r="AG27" s="926">
        <v>46.051000000000002</v>
      </c>
      <c r="AH27" s="70">
        <v>910.74299999999994</v>
      </c>
      <c r="AI27" s="70">
        <v>826.43900000000008</v>
      </c>
      <c r="AJ27" s="70">
        <v>261.05599999999998</v>
      </c>
      <c r="AK27" s="926">
        <v>97.836999999999989</v>
      </c>
      <c r="AL27" s="70">
        <v>851.29300000000001</v>
      </c>
      <c r="AM27" s="70">
        <v>748.23599999999999</v>
      </c>
      <c r="AN27" s="70">
        <v>302.572</v>
      </c>
      <c r="AO27" s="926">
        <v>92.391000000000005</v>
      </c>
      <c r="AP27" s="70">
        <v>878.49699999999996</v>
      </c>
      <c r="AQ27" s="70">
        <v>796.20499999999993</v>
      </c>
      <c r="AR27" s="70">
        <v>338.60700000000003</v>
      </c>
      <c r="AS27" s="926">
        <v>132.727</v>
      </c>
      <c r="AT27" s="70">
        <v>904.44200000000001</v>
      </c>
      <c r="AU27" s="70">
        <v>819.52200000000005</v>
      </c>
      <c r="AV27" s="70">
        <v>327.48400000000004</v>
      </c>
      <c r="AW27" s="926">
        <v>106.464</v>
      </c>
      <c r="AX27" s="70">
        <v>891.43900000000008</v>
      </c>
      <c r="AY27" s="70">
        <v>813.86399999999992</v>
      </c>
      <c r="AZ27" s="70">
        <v>230.017</v>
      </c>
      <c r="BA27" s="926">
        <v>42.555</v>
      </c>
      <c r="BB27" s="70">
        <v>641.774</v>
      </c>
      <c r="BC27" s="70">
        <v>565.92999999999995</v>
      </c>
      <c r="BD27" s="70">
        <v>264.67399999999998</v>
      </c>
      <c r="BE27" s="926">
        <v>43.74</v>
      </c>
      <c r="BF27" s="70">
        <v>632.43999999999994</v>
      </c>
      <c r="BG27" s="70">
        <v>565.33500000000004</v>
      </c>
      <c r="BH27" s="70">
        <v>270.27100000000002</v>
      </c>
      <c r="BI27" s="926">
        <v>52.56</v>
      </c>
      <c r="BJ27" s="70">
        <v>610.54899999999998</v>
      </c>
      <c r="BK27" s="70">
        <v>552.85399999999993</v>
      </c>
      <c r="BL27" s="70">
        <v>260.96899999999999</v>
      </c>
      <c r="BM27" s="926">
        <v>52.683999999999997</v>
      </c>
      <c r="BN27" s="70">
        <v>611.70500000000004</v>
      </c>
      <c r="BO27" s="70">
        <v>558.52299999999991</v>
      </c>
      <c r="BP27" s="70">
        <v>315.77800000000002</v>
      </c>
      <c r="BQ27" s="926">
        <v>90.805000000000007</v>
      </c>
      <c r="BR27" s="70">
        <v>625.00600000000009</v>
      </c>
      <c r="BS27" s="70">
        <v>577.7639999999999</v>
      </c>
      <c r="BT27" s="70">
        <v>367.834</v>
      </c>
      <c r="BU27" s="926">
        <v>88.087999999999994</v>
      </c>
      <c r="BV27" s="70">
        <v>875.42499999999995</v>
      </c>
      <c r="BW27" s="70">
        <v>825.26599999999996</v>
      </c>
      <c r="BX27" s="70">
        <v>408.50399999999996</v>
      </c>
      <c r="BY27" s="926">
        <v>47.887999999999998</v>
      </c>
      <c r="BZ27" s="70">
        <v>762.86500000000001</v>
      </c>
      <c r="CA27" s="70">
        <v>696.54299999999989</v>
      </c>
      <c r="CB27" s="70">
        <v>354.20499999999998</v>
      </c>
      <c r="CC27" s="926">
        <v>89.221000000000004</v>
      </c>
      <c r="CD27" s="70">
        <v>877.55499999999995</v>
      </c>
      <c r="CE27" s="70">
        <v>822.35</v>
      </c>
      <c r="CF27" s="70">
        <v>316.27600000000001</v>
      </c>
      <c r="CG27" s="926">
        <v>101.898</v>
      </c>
      <c r="CH27" s="70">
        <v>872.73</v>
      </c>
      <c r="CI27" s="70">
        <v>810.755</v>
      </c>
      <c r="CJ27" s="70">
        <v>333.19100000000003</v>
      </c>
      <c r="CK27" s="926">
        <v>61.39</v>
      </c>
      <c r="CL27" s="70">
        <v>881.90099999999995</v>
      </c>
      <c r="CM27" s="70">
        <v>795.96800000000007</v>
      </c>
      <c r="CN27" s="70">
        <v>294.94400000000002</v>
      </c>
      <c r="CO27" s="926">
        <v>60.531000000000006</v>
      </c>
      <c r="CP27" s="70">
        <v>900.59399999999994</v>
      </c>
      <c r="CQ27" s="70">
        <v>804.18499999999995</v>
      </c>
      <c r="CR27" s="70">
        <v>314.04300000000001</v>
      </c>
      <c r="CS27" s="926">
        <v>55.540000000000006</v>
      </c>
      <c r="CT27" s="70">
        <v>917.79</v>
      </c>
      <c r="CU27" s="70">
        <v>816.25800000000004</v>
      </c>
      <c r="CV27" s="70">
        <v>374.01100000000002</v>
      </c>
      <c r="CW27" s="926">
        <v>68.277000000000001</v>
      </c>
      <c r="CX27" s="70">
        <v>865.72500000000002</v>
      </c>
      <c r="CY27" s="70">
        <v>776.28600000000006</v>
      </c>
      <c r="CZ27" s="70">
        <v>379.846</v>
      </c>
      <c r="DA27" s="926">
        <v>73.881</v>
      </c>
      <c r="DB27" s="70">
        <v>867.12200000000007</v>
      </c>
      <c r="DC27" s="70">
        <v>785.4670000000001</v>
      </c>
      <c r="DD27" s="70">
        <v>406.31399999999996</v>
      </c>
      <c r="DE27" s="926">
        <v>65.799000000000007</v>
      </c>
      <c r="DF27" s="70">
        <v>869.9609999999999</v>
      </c>
      <c r="DG27" s="70">
        <v>794.726</v>
      </c>
      <c r="DH27" s="70">
        <v>460.51600000000002</v>
      </c>
      <c r="DI27" s="926">
        <v>72.454999999999998</v>
      </c>
      <c r="DJ27" s="70">
        <v>863.33699999999999</v>
      </c>
      <c r="DK27" s="70">
        <v>794.596</v>
      </c>
      <c r="DL27" s="70">
        <v>438.55399999999997</v>
      </c>
      <c r="DM27" s="926">
        <v>69.037000000000006</v>
      </c>
      <c r="DN27" s="70">
        <v>742.92399999999998</v>
      </c>
      <c r="DO27" s="70">
        <v>697.16200000000003</v>
      </c>
      <c r="DP27" s="70">
        <v>446.483</v>
      </c>
      <c r="DQ27" s="926">
        <v>49.685000000000002</v>
      </c>
      <c r="DR27" s="70">
        <v>735.04899999999998</v>
      </c>
      <c r="DS27" s="70">
        <v>693.52200000000005</v>
      </c>
      <c r="DT27" s="70">
        <v>408.50399999999996</v>
      </c>
      <c r="DU27" s="926">
        <v>47.887999999999998</v>
      </c>
      <c r="DV27" s="70">
        <v>762.86500000000001</v>
      </c>
      <c r="DW27" s="70">
        <v>696.54299999999989</v>
      </c>
      <c r="DX27" s="545">
        <v>348.39699999999999</v>
      </c>
      <c r="DY27" s="545">
        <v>62.321999999999996</v>
      </c>
      <c r="DZ27" s="545">
        <v>730.86800000000005</v>
      </c>
      <c r="EA27" s="545">
        <v>689.0619999999999</v>
      </c>
      <c r="EB27" s="545">
        <v>331.298</v>
      </c>
      <c r="EC27" s="545">
        <v>56.154000000000003</v>
      </c>
      <c r="ED27" s="545">
        <v>750.995</v>
      </c>
      <c r="EE27" s="545">
        <v>686.34299999999996</v>
      </c>
      <c r="EF27" s="700" t="s">
        <v>2387</v>
      </c>
      <c r="EG27" s="160">
        <v>21</v>
      </c>
    </row>
    <row r="28" spans="1:137" ht="15.75">
      <c r="A28" s="85">
        <v>22</v>
      </c>
      <c r="B28" s="1093" t="s">
        <v>2388</v>
      </c>
      <c r="C28" s="49" t="s">
        <v>2350</v>
      </c>
      <c r="D28" s="836">
        <v>0.51</v>
      </c>
      <c r="E28" s="836">
        <v>0</v>
      </c>
      <c r="F28" s="836">
        <v>2.3E-2</v>
      </c>
      <c r="G28" s="836">
        <v>1.0999999999999999E-2</v>
      </c>
      <c r="H28" s="836">
        <v>0.375</v>
      </c>
      <c r="I28" s="836">
        <v>0</v>
      </c>
      <c r="J28" s="836">
        <v>4.2000000000000003E-2</v>
      </c>
      <c r="K28" s="836">
        <v>1.6E-2</v>
      </c>
      <c r="L28" s="934">
        <v>0.29099999999999998</v>
      </c>
      <c r="M28" s="934">
        <v>0</v>
      </c>
      <c r="N28" s="934">
        <v>2.9000000000000001E-2</v>
      </c>
      <c r="O28" s="934">
        <v>1.6E-2</v>
      </c>
      <c r="P28" s="835">
        <v>0.43</v>
      </c>
      <c r="Q28" s="835">
        <v>0</v>
      </c>
      <c r="R28" s="835">
        <v>3.3000000000000002E-2</v>
      </c>
      <c r="S28" s="835">
        <v>8.9999999999999993E-3</v>
      </c>
      <c r="T28" s="926">
        <v>0.28899999999999998</v>
      </c>
      <c r="U28" s="70">
        <v>0</v>
      </c>
      <c r="V28" s="926">
        <v>5.7000000000000002E-2</v>
      </c>
      <c r="W28" s="926">
        <v>8.9999999999999993E-3</v>
      </c>
      <c r="X28" s="926">
        <v>0.40600000000000003</v>
      </c>
      <c r="Y28" s="70">
        <v>0</v>
      </c>
      <c r="Z28" s="926">
        <v>6.2E-2</v>
      </c>
      <c r="AA28" s="926">
        <v>0</v>
      </c>
      <c r="AB28" s="926">
        <v>0.315</v>
      </c>
      <c r="AC28" s="70">
        <v>0</v>
      </c>
      <c r="AD28" s="926">
        <v>4.7E-2</v>
      </c>
      <c r="AE28" s="926">
        <v>8.9999999999999993E-3</v>
      </c>
      <c r="AF28" s="926">
        <v>0.28699999999999998</v>
      </c>
      <c r="AG28" s="70">
        <v>0</v>
      </c>
      <c r="AH28" s="926">
        <v>5.6000000000000001E-2</v>
      </c>
      <c r="AI28" s="926">
        <v>8.9999999999999993E-3</v>
      </c>
      <c r="AJ28" s="926">
        <v>0.79300000000000004</v>
      </c>
      <c r="AK28" s="70">
        <v>0</v>
      </c>
      <c r="AL28" s="926">
        <v>0.03</v>
      </c>
      <c r="AM28" s="926">
        <v>8.0000000000000002E-3</v>
      </c>
      <c r="AN28" s="926">
        <v>0.88100000000000001</v>
      </c>
      <c r="AO28" s="70">
        <v>0</v>
      </c>
      <c r="AP28" s="926">
        <v>2.1999999999999999E-2</v>
      </c>
      <c r="AQ28" s="926">
        <v>8.0000000000000002E-3</v>
      </c>
      <c r="AR28" s="926">
        <v>0.96899999999999997</v>
      </c>
      <c r="AS28" s="70">
        <v>0</v>
      </c>
      <c r="AT28" s="926">
        <v>4.3999999999999997E-2</v>
      </c>
      <c r="AU28" s="926">
        <v>8.9999999999999993E-3</v>
      </c>
      <c r="AV28" s="926">
        <v>0.65</v>
      </c>
      <c r="AW28" s="70">
        <v>0</v>
      </c>
      <c r="AX28" s="926">
        <v>4.2999999999999997E-2</v>
      </c>
      <c r="AY28" s="926">
        <v>8.9999999999999993E-3</v>
      </c>
      <c r="AZ28" s="926">
        <v>0.61699999999999999</v>
      </c>
      <c r="BA28" s="70">
        <v>0</v>
      </c>
      <c r="BB28" s="926">
        <v>5.0999999999999997E-2</v>
      </c>
      <c r="BC28" s="926">
        <v>8.9999999999999993E-3</v>
      </c>
      <c r="BD28" s="926">
        <v>0.59499999999999997</v>
      </c>
      <c r="BE28" s="70">
        <v>0</v>
      </c>
      <c r="BF28" s="926">
        <v>3.3000000000000002E-2</v>
      </c>
      <c r="BG28" s="926">
        <v>0</v>
      </c>
      <c r="BH28" s="926">
        <v>0.621</v>
      </c>
      <c r="BI28" s="70">
        <v>0</v>
      </c>
      <c r="BJ28" s="926">
        <v>4.8000000000000001E-2</v>
      </c>
      <c r="BK28" s="926">
        <v>0</v>
      </c>
      <c r="BL28" s="926">
        <v>0.65200000000000002</v>
      </c>
      <c r="BM28" s="70">
        <v>0</v>
      </c>
      <c r="BN28" s="926">
        <v>3.5999999999999997E-2</v>
      </c>
      <c r="BO28" s="926">
        <v>0</v>
      </c>
      <c r="BP28" s="926">
        <v>0.34599999999999997</v>
      </c>
      <c r="BQ28" s="70">
        <v>0</v>
      </c>
      <c r="BR28" s="926">
        <v>3.1E-2</v>
      </c>
      <c r="BS28" s="926">
        <v>0</v>
      </c>
      <c r="BT28" s="926">
        <v>0.40600000000000003</v>
      </c>
      <c r="BU28" s="70">
        <v>0</v>
      </c>
      <c r="BV28" s="926">
        <v>6.2E-2</v>
      </c>
      <c r="BW28" s="926">
        <v>0</v>
      </c>
      <c r="BX28" s="926">
        <v>0.23300000000000001</v>
      </c>
      <c r="BY28" s="70">
        <v>0</v>
      </c>
      <c r="BZ28" s="926">
        <v>2.9000000000000001E-2</v>
      </c>
      <c r="CA28" s="926">
        <v>0</v>
      </c>
      <c r="CB28" s="926">
        <v>0.47499999999999998</v>
      </c>
      <c r="CC28" s="70">
        <v>0</v>
      </c>
      <c r="CD28" s="926">
        <v>4.2999999999999997E-2</v>
      </c>
      <c r="CE28" s="926">
        <v>0</v>
      </c>
      <c r="CF28" s="926">
        <v>0.58399999999999996</v>
      </c>
      <c r="CG28" s="70">
        <v>0</v>
      </c>
      <c r="CH28" s="926">
        <v>3.4000000000000002E-2</v>
      </c>
      <c r="CI28" s="926">
        <v>0</v>
      </c>
      <c r="CJ28" s="926">
        <v>0.46299999999999997</v>
      </c>
      <c r="CK28" s="70">
        <v>0</v>
      </c>
      <c r="CL28" s="926">
        <v>0.08</v>
      </c>
      <c r="CM28" s="926">
        <v>0</v>
      </c>
      <c r="CN28" s="926">
        <v>0.51300000000000001</v>
      </c>
      <c r="CO28" s="70">
        <v>0</v>
      </c>
      <c r="CP28" s="926">
        <v>4.4999999999999998E-2</v>
      </c>
      <c r="CQ28" s="926">
        <v>0</v>
      </c>
      <c r="CR28" s="926">
        <v>0.52</v>
      </c>
      <c r="CS28" s="70">
        <v>0</v>
      </c>
      <c r="CT28" s="926">
        <v>0.05</v>
      </c>
      <c r="CU28" s="926">
        <v>0</v>
      </c>
      <c r="CV28" s="926">
        <v>0.35399999999999998</v>
      </c>
      <c r="CW28" s="70">
        <v>0</v>
      </c>
      <c r="CX28" s="926">
        <v>3.3000000000000002E-2</v>
      </c>
      <c r="CY28" s="926">
        <v>0</v>
      </c>
      <c r="CZ28" s="926">
        <v>0.38600000000000001</v>
      </c>
      <c r="DA28" s="70">
        <v>0</v>
      </c>
      <c r="DB28" s="926">
        <v>3.5000000000000003E-2</v>
      </c>
      <c r="DC28" s="926">
        <v>0</v>
      </c>
      <c r="DD28" s="926">
        <v>0.374</v>
      </c>
      <c r="DE28" s="70">
        <v>0</v>
      </c>
      <c r="DF28" s="926">
        <v>2.9000000000000001E-2</v>
      </c>
      <c r="DG28" s="926">
        <v>0</v>
      </c>
      <c r="DH28" s="926">
        <v>0.26100000000000001</v>
      </c>
      <c r="DI28" s="70">
        <v>0</v>
      </c>
      <c r="DJ28" s="926">
        <v>3.9E-2</v>
      </c>
      <c r="DK28" s="926">
        <v>0</v>
      </c>
      <c r="DL28" s="926">
        <v>0.26800000000000002</v>
      </c>
      <c r="DM28" s="70">
        <v>0</v>
      </c>
      <c r="DN28" s="926">
        <v>3.5999999999999997E-2</v>
      </c>
      <c r="DO28" s="926">
        <v>0</v>
      </c>
      <c r="DP28" s="926">
        <v>0.28599999999999998</v>
      </c>
      <c r="DQ28" s="70">
        <v>0</v>
      </c>
      <c r="DR28" s="926">
        <v>0.10600000000000001</v>
      </c>
      <c r="DS28" s="926">
        <v>8.1000000000000003E-2</v>
      </c>
      <c r="DT28" s="926">
        <v>0.23300000000000001</v>
      </c>
      <c r="DU28" s="70">
        <v>0</v>
      </c>
      <c r="DV28" s="926">
        <v>2.9000000000000001E-2</v>
      </c>
      <c r="DW28" s="926">
        <v>0</v>
      </c>
      <c r="DX28" s="545">
        <v>0.28599999999999998</v>
      </c>
      <c r="DY28" s="545">
        <v>0</v>
      </c>
      <c r="DZ28" s="545">
        <v>2.8000000000000001E-2</v>
      </c>
      <c r="EA28" s="545">
        <v>0</v>
      </c>
      <c r="EB28" s="545">
        <v>0.34200000000000003</v>
      </c>
      <c r="EC28" s="545">
        <v>0</v>
      </c>
      <c r="ED28" s="545">
        <v>4.1000000000000002E-2</v>
      </c>
      <c r="EE28" s="545">
        <v>0</v>
      </c>
      <c r="EF28" s="700" t="s">
        <v>2389</v>
      </c>
      <c r="EG28" s="160">
        <v>22</v>
      </c>
    </row>
    <row r="29" spans="1:137" ht="15.75">
      <c r="A29" s="85">
        <v>23</v>
      </c>
      <c r="B29" s="1093" t="s">
        <v>2390</v>
      </c>
      <c r="C29" s="49" t="s">
        <v>2350</v>
      </c>
      <c r="D29" s="836">
        <v>1.4440000000000002</v>
      </c>
      <c r="E29" s="836">
        <v>0</v>
      </c>
      <c r="F29" s="836">
        <v>12.484</v>
      </c>
      <c r="G29" s="836">
        <v>0</v>
      </c>
      <c r="H29" s="836">
        <v>1.1219999999999999</v>
      </c>
      <c r="I29" s="836">
        <v>0</v>
      </c>
      <c r="J29" s="836">
        <v>14.391</v>
      </c>
      <c r="K29" s="836">
        <v>0</v>
      </c>
      <c r="L29" s="934">
        <v>2.839</v>
      </c>
      <c r="M29" s="934">
        <v>0</v>
      </c>
      <c r="N29" s="934">
        <v>27.430999999999997</v>
      </c>
      <c r="O29" s="934">
        <v>0</v>
      </c>
      <c r="P29" s="835">
        <v>6.8319999999999999</v>
      </c>
      <c r="Q29" s="835">
        <v>0</v>
      </c>
      <c r="R29" s="835">
        <v>6.4089999999999998</v>
      </c>
      <c r="S29" s="835">
        <v>0</v>
      </c>
      <c r="T29" s="926">
        <v>11.962000000000002</v>
      </c>
      <c r="U29" s="70">
        <v>0</v>
      </c>
      <c r="V29" s="926">
        <v>4.2139999999999995</v>
      </c>
      <c r="W29" s="70">
        <v>0</v>
      </c>
      <c r="X29" s="926">
        <v>3.7529999999999997</v>
      </c>
      <c r="Y29" s="70">
        <v>0</v>
      </c>
      <c r="Z29" s="926">
        <v>17.030999999999999</v>
      </c>
      <c r="AA29" s="70">
        <v>0</v>
      </c>
      <c r="AB29" s="926">
        <v>4.1310000000000002</v>
      </c>
      <c r="AC29" s="70">
        <v>0</v>
      </c>
      <c r="AD29" s="926">
        <v>4.7930000000000001</v>
      </c>
      <c r="AE29" s="70">
        <v>0</v>
      </c>
      <c r="AF29" s="926">
        <v>9.5159999999999982</v>
      </c>
      <c r="AG29" s="70">
        <v>0</v>
      </c>
      <c r="AH29" s="926">
        <v>4.6029999999999998</v>
      </c>
      <c r="AI29" s="70">
        <v>0</v>
      </c>
      <c r="AJ29" s="926">
        <v>5.4639999999999995</v>
      </c>
      <c r="AK29" s="70">
        <v>0</v>
      </c>
      <c r="AL29" s="926">
        <v>7.0939999999999994</v>
      </c>
      <c r="AM29" s="70">
        <v>0</v>
      </c>
      <c r="AN29" s="926">
        <v>1.8939999999999999</v>
      </c>
      <c r="AO29" s="70">
        <v>0</v>
      </c>
      <c r="AP29" s="926">
        <v>7.8360000000000003</v>
      </c>
      <c r="AQ29" s="70">
        <v>0</v>
      </c>
      <c r="AR29" s="926">
        <v>1.6950000000000001</v>
      </c>
      <c r="AS29" s="70">
        <v>0</v>
      </c>
      <c r="AT29" s="926">
        <v>10.048</v>
      </c>
      <c r="AU29" s="70">
        <v>0</v>
      </c>
      <c r="AV29" s="926">
        <v>0.69100000000000006</v>
      </c>
      <c r="AW29" s="70">
        <v>0</v>
      </c>
      <c r="AX29" s="926">
        <v>7.4390000000000001</v>
      </c>
      <c r="AY29" s="70">
        <v>0</v>
      </c>
      <c r="AZ29" s="926">
        <v>3.915</v>
      </c>
      <c r="BA29" s="70">
        <v>0</v>
      </c>
      <c r="BB29" s="926">
        <v>7.9809999999999999</v>
      </c>
      <c r="BC29" s="70">
        <v>0</v>
      </c>
      <c r="BD29" s="926">
        <v>4.4969999999999999</v>
      </c>
      <c r="BE29" s="70">
        <v>0</v>
      </c>
      <c r="BF29" s="926">
        <v>7.5460000000000003</v>
      </c>
      <c r="BG29" s="70">
        <v>0</v>
      </c>
      <c r="BH29" s="926">
        <v>2.2190000000000003</v>
      </c>
      <c r="BI29" s="70">
        <v>0</v>
      </c>
      <c r="BJ29" s="926">
        <v>11.068999999999999</v>
      </c>
      <c r="BK29" s="70">
        <v>0</v>
      </c>
      <c r="BL29" s="926">
        <v>2.3519999999999999</v>
      </c>
      <c r="BM29" s="70">
        <v>0</v>
      </c>
      <c r="BN29" s="926">
        <v>13.469000000000001</v>
      </c>
      <c r="BO29" s="70">
        <v>0</v>
      </c>
      <c r="BP29" s="926">
        <v>3.5249999999999999</v>
      </c>
      <c r="BQ29" s="70">
        <v>0</v>
      </c>
      <c r="BR29" s="926">
        <v>25.204999999999998</v>
      </c>
      <c r="BS29" s="70">
        <v>0</v>
      </c>
      <c r="BT29" s="926">
        <v>3.7529999999999997</v>
      </c>
      <c r="BU29" s="70">
        <v>0</v>
      </c>
      <c r="BV29" s="926">
        <v>17.030999999999999</v>
      </c>
      <c r="BW29" s="70">
        <v>0</v>
      </c>
      <c r="BX29" s="926">
        <v>2.016</v>
      </c>
      <c r="BY29" s="70">
        <v>0</v>
      </c>
      <c r="BZ29" s="926">
        <v>48.667000000000002</v>
      </c>
      <c r="CA29" s="70">
        <v>0</v>
      </c>
      <c r="CB29" s="926">
        <v>2.0760000000000001</v>
      </c>
      <c r="CC29" s="70">
        <v>0</v>
      </c>
      <c r="CD29" s="926">
        <v>21.023</v>
      </c>
      <c r="CE29" s="70">
        <v>0</v>
      </c>
      <c r="CF29" s="926">
        <v>2.7090000000000001</v>
      </c>
      <c r="CG29" s="70">
        <v>0</v>
      </c>
      <c r="CH29" s="926">
        <v>20.314999999999998</v>
      </c>
      <c r="CI29" s="70">
        <v>0</v>
      </c>
      <c r="CJ29" s="926">
        <v>2.6339999999999999</v>
      </c>
      <c r="CK29" s="70">
        <v>0</v>
      </c>
      <c r="CL29" s="926">
        <v>20.561999999999998</v>
      </c>
      <c r="CM29" s="70">
        <v>0</v>
      </c>
      <c r="CN29" s="926">
        <v>1.026</v>
      </c>
      <c r="CO29" s="70">
        <v>0</v>
      </c>
      <c r="CP29" s="926">
        <v>20.173000000000002</v>
      </c>
      <c r="CQ29" s="70">
        <v>0</v>
      </c>
      <c r="CR29" s="926">
        <v>0.59000000000000008</v>
      </c>
      <c r="CS29" s="70">
        <v>0</v>
      </c>
      <c r="CT29" s="926">
        <v>18.788</v>
      </c>
      <c r="CU29" s="70">
        <v>0</v>
      </c>
      <c r="CV29" s="926">
        <v>2.4550000000000001</v>
      </c>
      <c r="CW29" s="70">
        <v>0</v>
      </c>
      <c r="CX29" s="926">
        <v>17.05</v>
      </c>
      <c r="CY29" s="70">
        <v>0</v>
      </c>
      <c r="CZ29" s="926">
        <v>1.177</v>
      </c>
      <c r="DA29" s="70">
        <v>0</v>
      </c>
      <c r="DB29" s="926">
        <v>44.001000000000005</v>
      </c>
      <c r="DC29" s="70">
        <v>0</v>
      </c>
      <c r="DD29" s="926">
        <v>0.72299999999999998</v>
      </c>
      <c r="DE29" s="70">
        <v>0</v>
      </c>
      <c r="DF29" s="926">
        <v>45.166000000000004</v>
      </c>
      <c r="DG29" s="70">
        <v>0</v>
      </c>
      <c r="DH29" s="926">
        <v>1.054</v>
      </c>
      <c r="DI29" s="70">
        <v>0</v>
      </c>
      <c r="DJ29" s="926">
        <v>51.257999999999996</v>
      </c>
      <c r="DK29" s="70">
        <v>0</v>
      </c>
      <c r="DL29" s="926">
        <v>4.5380000000000003</v>
      </c>
      <c r="DM29" s="70">
        <v>0</v>
      </c>
      <c r="DN29" s="926">
        <v>56.705000000000005</v>
      </c>
      <c r="DO29" s="70">
        <v>0</v>
      </c>
      <c r="DP29" s="926">
        <v>0.184</v>
      </c>
      <c r="DQ29" s="70">
        <v>0</v>
      </c>
      <c r="DR29" s="926">
        <v>57.67</v>
      </c>
      <c r="DS29" s="70">
        <v>0</v>
      </c>
      <c r="DT29" s="926">
        <v>2.016</v>
      </c>
      <c r="DU29" s="70">
        <v>0</v>
      </c>
      <c r="DV29" s="926">
        <v>48.667000000000002</v>
      </c>
      <c r="DW29" s="70">
        <v>0</v>
      </c>
      <c r="DX29" s="545">
        <v>1.6099999999999999</v>
      </c>
      <c r="DY29" s="545">
        <v>0.32900000000000001</v>
      </c>
      <c r="DZ29" s="545">
        <v>52.325000000000003</v>
      </c>
      <c r="EA29" s="545">
        <v>0</v>
      </c>
      <c r="EB29" s="545">
        <v>1.3499999999999999</v>
      </c>
      <c r="EC29" s="545">
        <v>0</v>
      </c>
      <c r="ED29" s="545">
        <v>51.591000000000001</v>
      </c>
      <c r="EE29" s="545">
        <v>0</v>
      </c>
      <c r="EF29" s="700" t="s">
        <v>2391</v>
      </c>
      <c r="EG29" s="160">
        <v>23</v>
      </c>
    </row>
    <row r="30" spans="1:137" ht="15.75">
      <c r="A30" s="85">
        <v>24</v>
      </c>
      <c r="B30" s="1093" t="s">
        <v>2392</v>
      </c>
      <c r="C30" s="49" t="s">
        <v>2350</v>
      </c>
      <c r="D30" s="836">
        <v>68.24199999999999</v>
      </c>
      <c r="E30" s="836">
        <v>37.673999999999999</v>
      </c>
      <c r="F30" s="934">
        <v>181.01499999999999</v>
      </c>
      <c r="G30" s="934">
        <v>164.54899999999998</v>
      </c>
      <c r="H30" s="836">
        <v>91.119000000000014</v>
      </c>
      <c r="I30" s="836">
        <v>49.036000000000001</v>
      </c>
      <c r="J30" s="934">
        <v>171.93599999999998</v>
      </c>
      <c r="K30" s="934">
        <v>145.02599999999998</v>
      </c>
      <c r="L30" s="934">
        <v>98.983000000000004</v>
      </c>
      <c r="M30" s="934">
        <v>51.185000000000002</v>
      </c>
      <c r="N30" s="934">
        <v>141.39099999999999</v>
      </c>
      <c r="O30" s="934">
        <v>112.636</v>
      </c>
      <c r="P30" s="934">
        <v>180.39800000000002</v>
      </c>
      <c r="Q30" s="835">
        <v>60.144999999999996</v>
      </c>
      <c r="R30" s="934">
        <v>148.50399999999999</v>
      </c>
      <c r="S30" s="934">
        <v>111.34</v>
      </c>
      <c r="T30" s="70">
        <v>68.131999999999991</v>
      </c>
      <c r="U30" s="926">
        <v>46.365000000000002</v>
      </c>
      <c r="V30" s="70">
        <v>132.71899999999999</v>
      </c>
      <c r="W30" s="70">
        <v>118.343</v>
      </c>
      <c r="X30" s="70">
        <v>55.317</v>
      </c>
      <c r="Y30" s="926">
        <v>46.518000000000001</v>
      </c>
      <c r="Z30" s="70">
        <v>132.869</v>
      </c>
      <c r="AA30" s="70">
        <v>118.652</v>
      </c>
      <c r="AB30" s="70">
        <v>70.759</v>
      </c>
      <c r="AC30" s="926">
        <v>48.913000000000004</v>
      </c>
      <c r="AD30" s="70">
        <v>136.21100000000001</v>
      </c>
      <c r="AE30" s="70">
        <v>119.25700000000001</v>
      </c>
      <c r="AF30" s="70">
        <v>89.631999999999991</v>
      </c>
      <c r="AG30" s="926">
        <v>48.158000000000001</v>
      </c>
      <c r="AH30" s="70">
        <v>134.38899999999998</v>
      </c>
      <c r="AI30" s="70">
        <v>116.346</v>
      </c>
      <c r="AJ30" s="70">
        <v>72.984999999999999</v>
      </c>
      <c r="AK30" s="926">
        <v>43.713000000000001</v>
      </c>
      <c r="AL30" s="70">
        <v>123.511</v>
      </c>
      <c r="AM30" s="70">
        <v>101.34599999999999</v>
      </c>
      <c r="AN30" s="70">
        <v>72.225000000000009</v>
      </c>
      <c r="AO30" s="926">
        <v>44.800999999999995</v>
      </c>
      <c r="AP30" s="70">
        <v>131.357</v>
      </c>
      <c r="AQ30" s="70">
        <v>107.46299999999999</v>
      </c>
      <c r="AR30" s="70">
        <v>63.940999999999995</v>
      </c>
      <c r="AS30" s="926">
        <v>45.113</v>
      </c>
      <c r="AT30" s="70">
        <v>137.75699999999998</v>
      </c>
      <c r="AU30" s="70">
        <v>112.90899999999999</v>
      </c>
      <c r="AV30" s="70">
        <v>56.931999999999995</v>
      </c>
      <c r="AW30" s="926">
        <v>45.666000000000004</v>
      </c>
      <c r="AX30" s="70">
        <v>136.07599999999999</v>
      </c>
      <c r="AY30" s="70">
        <v>116.49</v>
      </c>
      <c r="AZ30" s="70">
        <v>53.816000000000003</v>
      </c>
      <c r="BA30" s="926">
        <v>45.624000000000002</v>
      </c>
      <c r="BB30" s="70">
        <v>132.71199999999999</v>
      </c>
      <c r="BC30" s="70">
        <v>113.86</v>
      </c>
      <c r="BD30" s="70">
        <v>50.180999999999997</v>
      </c>
      <c r="BE30" s="926">
        <v>46.277000000000001</v>
      </c>
      <c r="BF30" s="70">
        <v>134.29700000000003</v>
      </c>
      <c r="BG30" s="70">
        <v>114.876</v>
      </c>
      <c r="BH30" s="70">
        <v>54.036999999999999</v>
      </c>
      <c r="BI30" s="926">
        <v>45.570999999999998</v>
      </c>
      <c r="BJ30" s="70">
        <v>127.779</v>
      </c>
      <c r="BK30" s="70">
        <v>113.131</v>
      </c>
      <c r="BL30" s="70">
        <v>52.838999999999999</v>
      </c>
      <c r="BM30" s="926">
        <v>45.781999999999996</v>
      </c>
      <c r="BN30" s="70">
        <v>127.899</v>
      </c>
      <c r="BO30" s="70">
        <v>115.36</v>
      </c>
      <c r="BP30" s="70">
        <v>54.033999999999999</v>
      </c>
      <c r="BQ30" s="926">
        <v>46.194000000000003</v>
      </c>
      <c r="BR30" s="70">
        <v>135.67000000000002</v>
      </c>
      <c r="BS30" s="70">
        <v>118.87100000000001</v>
      </c>
      <c r="BT30" s="70">
        <v>55.317</v>
      </c>
      <c r="BU30" s="926">
        <v>46.518000000000001</v>
      </c>
      <c r="BV30" s="70">
        <v>132.869</v>
      </c>
      <c r="BW30" s="70">
        <v>118.652</v>
      </c>
      <c r="BX30" s="70">
        <v>59.188000000000002</v>
      </c>
      <c r="BY30" s="926">
        <v>50.966000000000001</v>
      </c>
      <c r="BZ30" s="70">
        <v>243.73400000000001</v>
      </c>
      <c r="CA30" s="70">
        <v>232.31200000000001</v>
      </c>
      <c r="CB30" s="70">
        <v>53.445</v>
      </c>
      <c r="CC30" s="926">
        <v>46.461000000000006</v>
      </c>
      <c r="CD30" s="70">
        <v>134.91999999999999</v>
      </c>
      <c r="CE30" s="70">
        <v>118.72199999999999</v>
      </c>
      <c r="CF30" s="70">
        <v>51.841000000000008</v>
      </c>
      <c r="CG30" s="926">
        <v>46.228999999999999</v>
      </c>
      <c r="CH30" s="70">
        <v>130.43099999999998</v>
      </c>
      <c r="CI30" s="70">
        <v>117.18799999999999</v>
      </c>
      <c r="CJ30" s="70">
        <v>51.201999999999998</v>
      </c>
      <c r="CK30" s="926">
        <v>45.576000000000001</v>
      </c>
      <c r="CL30" s="70">
        <v>131.45399999999998</v>
      </c>
      <c r="CM30" s="70">
        <v>114.744</v>
      </c>
      <c r="CN30" s="70">
        <v>58.296000000000006</v>
      </c>
      <c r="CO30" s="926">
        <v>49.231999999999999</v>
      </c>
      <c r="CP30" s="70">
        <v>128.74700000000001</v>
      </c>
      <c r="CQ30" s="70">
        <v>115.691</v>
      </c>
      <c r="CR30" s="70">
        <v>56.426000000000002</v>
      </c>
      <c r="CS30" s="926">
        <v>50.012999999999998</v>
      </c>
      <c r="CT30" s="70">
        <v>130.81</v>
      </c>
      <c r="CU30" s="70">
        <v>117.19199999999999</v>
      </c>
      <c r="CV30" s="70">
        <v>55.769000000000005</v>
      </c>
      <c r="CW30" s="926">
        <v>48.871000000000002</v>
      </c>
      <c r="CX30" s="70">
        <v>128.42099999999999</v>
      </c>
      <c r="CY30" s="70">
        <v>113.685</v>
      </c>
      <c r="CZ30" s="70">
        <v>54.826999999999998</v>
      </c>
      <c r="DA30" s="926">
        <v>49.134</v>
      </c>
      <c r="DB30" s="70">
        <v>139.59900000000002</v>
      </c>
      <c r="DC30" s="70">
        <v>114.761</v>
      </c>
      <c r="DD30" s="70">
        <v>56.614000000000004</v>
      </c>
      <c r="DE30" s="926">
        <v>49.792000000000002</v>
      </c>
      <c r="DF30" s="70">
        <v>132.11699999999999</v>
      </c>
      <c r="DG30" s="70">
        <v>116.264</v>
      </c>
      <c r="DH30" s="70">
        <v>57.359000000000002</v>
      </c>
      <c r="DI30" s="926">
        <v>49.302</v>
      </c>
      <c r="DJ30" s="70">
        <v>133.32300000000001</v>
      </c>
      <c r="DK30" s="70">
        <v>116.289</v>
      </c>
      <c r="DL30" s="70">
        <v>58.322000000000003</v>
      </c>
      <c r="DM30" s="926">
        <v>49.944000000000003</v>
      </c>
      <c r="DN30" s="70">
        <v>150.59800000000001</v>
      </c>
      <c r="DO30" s="70">
        <v>117.34</v>
      </c>
      <c r="DP30" s="70">
        <v>59.077000000000005</v>
      </c>
      <c r="DQ30" s="926">
        <v>49.805</v>
      </c>
      <c r="DR30" s="70">
        <v>146.215</v>
      </c>
      <c r="DS30" s="70">
        <v>116.18899999999999</v>
      </c>
      <c r="DT30" s="70">
        <v>59.188000000000002</v>
      </c>
      <c r="DU30" s="926">
        <v>50.966000000000001</v>
      </c>
      <c r="DV30" s="70">
        <v>243.73400000000001</v>
      </c>
      <c r="DW30" s="70">
        <v>232.31200000000001</v>
      </c>
      <c r="DX30" s="545">
        <v>56.582000000000001</v>
      </c>
      <c r="DY30" s="545">
        <v>52.074000000000005</v>
      </c>
      <c r="DZ30" s="545">
        <v>156.08000000000001</v>
      </c>
      <c r="EA30" s="545">
        <v>146.46</v>
      </c>
      <c r="EB30" s="545">
        <v>78.289999999999992</v>
      </c>
      <c r="EC30" s="545">
        <v>51.220999999999997</v>
      </c>
      <c r="ED30" s="545">
        <v>172.96899999999999</v>
      </c>
      <c r="EE30" s="545">
        <v>147.108</v>
      </c>
      <c r="EF30" s="700" t="s">
        <v>2392</v>
      </c>
      <c r="EG30" s="160">
        <v>24</v>
      </c>
    </row>
    <row r="31" spans="1:137" ht="15.75">
      <c r="A31" s="85">
        <v>25</v>
      </c>
      <c r="B31" s="1093" t="s">
        <v>701</v>
      </c>
      <c r="C31" s="49" t="s">
        <v>2350</v>
      </c>
      <c r="D31" s="934">
        <v>430.21699999999998</v>
      </c>
      <c r="E31" s="934">
        <v>166.46600000000001</v>
      </c>
      <c r="F31" s="934">
        <v>8900.3220000000001</v>
      </c>
      <c r="G31" s="934">
        <v>8650.6319999999996</v>
      </c>
      <c r="H31" s="70">
        <v>509.839</v>
      </c>
      <c r="I31" s="836">
        <v>311.20499999999998</v>
      </c>
      <c r="J31" s="70">
        <v>9332.4419999999991</v>
      </c>
      <c r="K31" s="70">
        <v>9156.0410000000011</v>
      </c>
      <c r="L31" s="70">
        <v>697.77600000000007</v>
      </c>
      <c r="M31" s="70">
        <v>317.37699999999995</v>
      </c>
      <c r="N31" s="70">
        <v>9133.0990000000002</v>
      </c>
      <c r="O31" s="70">
        <v>8749.9710000000014</v>
      </c>
      <c r="P31" s="70">
        <v>479.32299999999998</v>
      </c>
      <c r="Q31" s="70">
        <v>275.25900000000001</v>
      </c>
      <c r="R31" s="70">
        <v>9257.2289999999994</v>
      </c>
      <c r="S31" s="70">
        <v>8962.0659999999989</v>
      </c>
      <c r="T31" s="70">
        <v>729.26900000000001</v>
      </c>
      <c r="U31" s="70">
        <v>309.47300000000001</v>
      </c>
      <c r="V31" s="70">
        <v>9840.7819999999992</v>
      </c>
      <c r="W31" s="70">
        <v>9519.49</v>
      </c>
      <c r="X31" s="70">
        <v>728.08699999999999</v>
      </c>
      <c r="Y31" s="70">
        <v>351.55</v>
      </c>
      <c r="Z31" s="70">
        <v>10400.888999999999</v>
      </c>
      <c r="AA31" s="70">
        <v>10291.935000000001</v>
      </c>
      <c r="AB31" s="70">
        <v>708.09999999999991</v>
      </c>
      <c r="AC31" s="70">
        <v>241.67400000000001</v>
      </c>
      <c r="AD31" s="70">
        <v>9892.4609999999993</v>
      </c>
      <c r="AE31" s="70">
        <v>9672.5630000000001</v>
      </c>
      <c r="AF31" s="70">
        <v>667.80799999999999</v>
      </c>
      <c r="AG31" s="70">
        <v>220.55200000000002</v>
      </c>
      <c r="AH31" s="70">
        <v>9825.5320000000011</v>
      </c>
      <c r="AI31" s="70">
        <v>9627.3079999999991</v>
      </c>
      <c r="AJ31" s="70">
        <v>659.173</v>
      </c>
      <c r="AK31" s="70">
        <v>217.02300000000002</v>
      </c>
      <c r="AL31" s="70">
        <v>9510.6929999999993</v>
      </c>
      <c r="AM31" s="70">
        <v>9333.7729999999992</v>
      </c>
      <c r="AN31" s="70">
        <v>710.23099999999999</v>
      </c>
      <c r="AO31" s="70">
        <v>335.303</v>
      </c>
      <c r="AP31" s="70">
        <v>9674.4599999999991</v>
      </c>
      <c r="AQ31" s="70">
        <v>9508.2559999999994</v>
      </c>
      <c r="AR31" s="70">
        <v>706.15599999999995</v>
      </c>
      <c r="AS31" s="70">
        <v>349.38499999999999</v>
      </c>
      <c r="AT31" s="70">
        <v>9856.6419999999998</v>
      </c>
      <c r="AU31" s="70">
        <v>9718.2129999999997</v>
      </c>
      <c r="AV31" s="70">
        <v>713.99900000000002</v>
      </c>
      <c r="AW31" s="70">
        <v>335.33499999999998</v>
      </c>
      <c r="AX31" s="70">
        <v>9934.2440000000006</v>
      </c>
      <c r="AY31" s="70">
        <v>9808.5070000000014</v>
      </c>
      <c r="AZ31" s="70">
        <v>628.32600000000002</v>
      </c>
      <c r="BA31" s="70">
        <v>306.73099999999999</v>
      </c>
      <c r="BB31" s="70">
        <v>10122.856</v>
      </c>
      <c r="BC31" s="70">
        <v>10008.933999999999</v>
      </c>
      <c r="BD31" s="70">
        <v>628.64599999999996</v>
      </c>
      <c r="BE31" s="70">
        <v>261.69499999999999</v>
      </c>
      <c r="BF31" s="70">
        <v>10165.152999999998</v>
      </c>
      <c r="BG31" s="70">
        <v>10079.976999999999</v>
      </c>
      <c r="BH31" s="70">
        <v>547.45400000000006</v>
      </c>
      <c r="BI31" s="70">
        <v>231.24</v>
      </c>
      <c r="BJ31" s="70">
        <v>10078.958000000001</v>
      </c>
      <c r="BK31" s="70">
        <v>10000.050999999999</v>
      </c>
      <c r="BL31" s="70">
        <v>588.55599999999993</v>
      </c>
      <c r="BM31" s="70">
        <v>245.083</v>
      </c>
      <c r="BN31" s="70">
        <v>10163.006000000001</v>
      </c>
      <c r="BO31" s="70">
        <v>10064.267</v>
      </c>
      <c r="BP31" s="70">
        <v>687.39</v>
      </c>
      <c r="BQ31" s="70">
        <v>278.80399999999997</v>
      </c>
      <c r="BR31" s="70">
        <v>10361.609999999999</v>
      </c>
      <c r="BS31" s="70">
        <v>10257.968999999999</v>
      </c>
      <c r="BT31" s="70">
        <v>728.08699999999999</v>
      </c>
      <c r="BU31" s="70">
        <v>351.55</v>
      </c>
      <c r="BV31" s="70">
        <v>10400.888999999999</v>
      </c>
      <c r="BW31" s="70">
        <v>10291.935000000001</v>
      </c>
      <c r="BX31" s="70">
        <v>843.27499999999998</v>
      </c>
      <c r="BY31" s="70">
        <v>302.05200000000002</v>
      </c>
      <c r="BZ31" s="70">
        <v>10692.094000000001</v>
      </c>
      <c r="CA31" s="70">
        <v>10530.060000000001</v>
      </c>
      <c r="CB31" s="70">
        <v>668.851</v>
      </c>
      <c r="CC31" s="70">
        <v>287.76900000000001</v>
      </c>
      <c r="CD31" s="70">
        <v>10444.434000000001</v>
      </c>
      <c r="CE31" s="70">
        <v>10347.732</v>
      </c>
      <c r="CF31" s="70">
        <v>688.44600000000003</v>
      </c>
      <c r="CG31" s="70">
        <v>246.108</v>
      </c>
      <c r="CH31" s="70">
        <v>10483.01</v>
      </c>
      <c r="CI31" s="70">
        <v>10352.344999999999</v>
      </c>
      <c r="CJ31" s="70">
        <v>763.03200000000004</v>
      </c>
      <c r="CK31" s="70">
        <v>334.14400000000001</v>
      </c>
      <c r="CL31" s="70">
        <v>10323.763999999999</v>
      </c>
      <c r="CM31" s="70">
        <v>10201.15</v>
      </c>
      <c r="CN31" s="70">
        <v>676.69799999999998</v>
      </c>
      <c r="CO31" s="70">
        <v>292.90899999999999</v>
      </c>
      <c r="CP31" s="70">
        <v>10405.44</v>
      </c>
      <c r="CQ31" s="70">
        <v>10297.099</v>
      </c>
      <c r="CR31" s="70">
        <v>749.43499999999995</v>
      </c>
      <c r="CS31" s="70">
        <v>361.97300000000001</v>
      </c>
      <c r="CT31" s="70">
        <v>10460.574000000001</v>
      </c>
      <c r="CU31" s="70">
        <v>10361.366</v>
      </c>
      <c r="CV31" s="70">
        <v>563.15599999999995</v>
      </c>
      <c r="CW31" s="70">
        <v>299.46699999999998</v>
      </c>
      <c r="CX31" s="70">
        <v>10469.056</v>
      </c>
      <c r="CY31" s="70">
        <v>10316.764999999999</v>
      </c>
      <c r="CZ31" s="70">
        <v>704.03200000000004</v>
      </c>
      <c r="DA31" s="70">
        <v>341.15800000000002</v>
      </c>
      <c r="DB31" s="70">
        <v>10543.499</v>
      </c>
      <c r="DC31" s="70">
        <v>10389.519</v>
      </c>
      <c r="DD31" s="70">
        <v>687.63599999999997</v>
      </c>
      <c r="DE31" s="70">
        <v>285.11500000000001</v>
      </c>
      <c r="DF31" s="70">
        <v>10552.788999999999</v>
      </c>
      <c r="DG31" s="70">
        <v>10434.487999999999</v>
      </c>
      <c r="DH31" s="70">
        <v>841.34899999999993</v>
      </c>
      <c r="DI31" s="70">
        <v>347.358</v>
      </c>
      <c r="DJ31" s="70">
        <v>10612.352999999999</v>
      </c>
      <c r="DK31" s="70">
        <v>10442.726000000001</v>
      </c>
      <c r="DL31" s="70">
        <v>815.63</v>
      </c>
      <c r="DM31" s="70">
        <v>279.00700000000001</v>
      </c>
      <c r="DN31" s="70">
        <v>10620.625</v>
      </c>
      <c r="DO31" s="70">
        <v>10521.15</v>
      </c>
      <c r="DP31" s="70">
        <v>804.274</v>
      </c>
      <c r="DQ31" s="70">
        <v>299.02</v>
      </c>
      <c r="DR31" s="70">
        <v>10616.032999999999</v>
      </c>
      <c r="DS31" s="70">
        <v>10496.920999999998</v>
      </c>
      <c r="DT31" s="70">
        <v>843.27499999999998</v>
      </c>
      <c r="DU31" s="70">
        <v>302.05200000000002</v>
      </c>
      <c r="DV31" s="70">
        <v>10692.094000000001</v>
      </c>
      <c r="DW31" s="70">
        <v>10530.060000000001</v>
      </c>
      <c r="DX31" s="236">
        <v>738.43499999999995</v>
      </c>
      <c r="DY31" s="236">
        <v>275.92399999999998</v>
      </c>
      <c r="DZ31" s="236">
        <v>10612.795999999998</v>
      </c>
      <c r="EA31" s="236">
        <v>10505.986000000001</v>
      </c>
      <c r="EB31" s="236">
        <v>895.13400000000001</v>
      </c>
      <c r="EC31" s="236">
        <v>436.69299999999998</v>
      </c>
      <c r="ED31" s="236">
        <v>10673.005999999999</v>
      </c>
      <c r="EE31" s="236">
        <v>10535.387999999999</v>
      </c>
      <c r="EF31" s="700" t="s">
        <v>703</v>
      </c>
      <c r="EG31" s="160">
        <v>25</v>
      </c>
    </row>
    <row r="32" spans="1:137" ht="15.75">
      <c r="A32" s="85">
        <v>26</v>
      </c>
      <c r="B32" s="1093" t="s">
        <v>2393</v>
      </c>
      <c r="C32" s="49" t="s">
        <v>2350</v>
      </c>
      <c r="D32" s="836">
        <v>0.26100000000000001</v>
      </c>
      <c r="E32" s="836">
        <v>0</v>
      </c>
      <c r="F32" s="934">
        <v>0</v>
      </c>
      <c r="G32" s="934">
        <v>0</v>
      </c>
      <c r="H32" s="836">
        <v>0.19800000000000001</v>
      </c>
      <c r="I32" s="836">
        <v>0</v>
      </c>
      <c r="J32" s="836">
        <v>0</v>
      </c>
      <c r="K32" s="836">
        <v>0</v>
      </c>
      <c r="L32" s="934">
        <v>0.01</v>
      </c>
      <c r="M32" s="934">
        <v>0</v>
      </c>
      <c r="N32" s="934">
        <v>0</v>
      </c>
      <c r="O32" s="934">
        <v>0</v>
      </c>
      <c r="P32" s="934">
        <v>0.14199999999999999</v>
      </c>
      <c r="Q32" s="934">
        <v>0</v>
      </c>
      <c r="R32" s="934">
        <v>0</v>
      </c>
      <c r="S32" s="934">
        <v>0</v>
      </c>
      <c r="T32" s="926">
        <v>2.5999999999999999E-2</v>
      </c>
      <c r="U32" s="926">
        <v>0</v>
      </c>
      <c r="V32" s="70">
        <v>0</v>
      </c>
      <c r="W32" s="70">
        <v>0</v>
      </c>
      <c r="X32" s="926">
        <v>0</v>
      </c>
      <c r="Y32" s="926">
        <v>0</v>
      </c>
      <c r="Z32" s="70">
        <v>0</v>
      </c>
      <c r="AA32" s="70">
        <v>0</v>
      </c>
      <c r="AB32" s="926">
        <v>2.5999999999999999E-2</v>
      </c>
      <c r="AC32" s="926">
        <v>0</v>
      </c>
      <c r="AD32" s="70">
        <v>0</v>
      </c>
      <c r="AE32" s="70">
        <v>0</v>
      </c>
      <c r="AF32" s="926">
        <v>4.2000000000000003E-2</v>
      </c>
      <c r="AG32" s="926">
        <v>0</v>
      </c>
      <c r="AH32" s="70">
        <v>0</v>
      </c>
      <c r="AI32" s="70">
        <v>0</v>
      </c>
      <c r="AJ32" s="926">
        <v>0.121</v>
      </c>
      <c r="AK32" s="926">
        <v>0</v>
      </c>
      <c r="AL32" s="70">
        <v>0</v>
      </c>
      <c r="AM32" s="70">
        <v>0</v>
      </c>
      <c r="AN32" s="926">
        <v>0.192</v>
      </c>
      <c r="AO32" s="926">
        <v>0</v>
      </c>
      <c r="AP32" s="70">
        <v>0</v>
      </c>
      <c r="AQ32" s="70">
        <v>0</v>
      </c>
      <c r="AR32" s="926">
        <v>2.5999999999999999E-2</v>
      </c>
      <c r="AS32" s="926">
        <v>0</v>
      </c>
      <c r="AT32" s="70">
        <v>0</v>
      </c>
      <c r="AU32" s="70">
        <v>0</v>
      </c>
      <c r="AV32" s="926">
        <v>2.5999999999999999E-2</v>
      </c>
      <c r="AW32" s="926">
        <v>0</v>
      </c>
      <c r="AX32" s="70">
        <v>0</v>
      </c>
      <c r="AY32" s="70">
        <v>0</v>
      </c>
      <c r="AZ32" s="926">
        <v>0</v>
      </c>
      <c r="BA32" s="926">
        <v>0</v>
      </c>
      <c r="BB32" s="70">
        <v>0</v>
      </c>
      <c r="BC32" s="70">
        <v>0</v>
      </c>
      <c r="BD32" s="926">
        <v>7.3999999999999996E-2</v>
      </c>
      <c r="BE32" s="926">
        <v>0</v>
      </c>
      <c r="BF32" s="70">
        <v>0</v>
      </c>
      <c r="BG32" s="70">
        <v>0</v>
      </c>
      <c r="BH32" s="926">
        <v>2.1999999999999999E-2</v>
      </c>
      <c r="BI32" s="926">
        <v>0</v>
      </c>
      <c r="BJ32" s="70">
        <v>0</v>
      </c>
      <c r="BK32" s="70">
        <v>0</v>
      </c>
      <c r="BL32" s="926">
        <v>1.4E-2</v>
      </c>
      <c r="BM32" s="926">
        <v>0</v>
      </c>
      <c r="BN32" s="70">
        <v>0</v>
      </c>
      <c r="BO32" s="70">
        <v>0</v>
      </c>
      <c r="BP32" s="926">
        <v>1.4E-2</v>
      </c>
      <c r="BQ32" s="926">
        <v>0</v>
      </c>
      <c r="BR32" s="70">
        <v>0</v>
      </c>
      <c r="BS32" s="70">
        <v>0</v>
      </c>
      <c r="BT32" s="926">
        <v>0</v>
      </c>
      <c r="BU32" s="926">
        <v>0</v>
      </c>
      <c r="BV32" s="70">
        <v>0</v>
      </c>
      <c r="BW32" s="70">
        <v>0</v>
      </c>
      <c r="BX32" s="926">
        <v>0</v>
      </c>
      <c r="BY32" s="926">
        <v>0</v>
      </c>
      <c r="BZ32" s="70">
        <v>0</v>
      </c>
      <c r="CA32" s="70">
        <v>0</v>
      </c>
      <c r="CB32" s="926">
        <v>0</v>
      </c>
      <c r="CC32" s="926">
        <v>0</v>
      </c>
      <c r="CD32" s="70">
        <v>0</v>
      </c>
      <c r="CE32" s="70">
        <v>0</v>
      </c>
      <c r="CF32" s="926">
        <v>0</v>
      </c>
      <c r="CG32" s="926">
        <v>0</v>
      </c>
      <c r="CH32" s="70">
        <v>0</v>
      </c>
      <c r="CI32" s="70">
        <v>0</v>
      </c>
      <c r="CJ32" s="926">
        <v>0.129</v>
      </c>
      <c r="CK32" s="926">
        <v>0</v>
      </c>
      <c r="CL32" s="70">
        <v>0</v>
      </c>
      <c r="CM32" s="70">
        <v>0</v>
      </c>
      <c r="CN32" s="926">
        <v>0.20699999999999999</v>
      </c>
      <c r="CO32" s="926">
        <v>0</v>
      </c>
      <c r="CP32" s="70">
        <v>0</v>
      </c>
      <c r="CQ32" s="70">
        <v>0</v>
      </c>
      <c r="CR32" s="926">
        <v>0</v>
      </c>
      <c r="CS32" s="926">
        <v>0</v>
      </c>
      <c r="CT32" s="70">
        <v>0</v>
      </c>
      <c r="CU32" s="70">
        <v>0</v>
      </c>
      <c r="CV32" s="926">
        <v>0.10100000000000001</v>
      </c>
      <c r="CW32" s="926">
        <v>0</v>
      </c>
      <c r="CX32" s="70">
        <v>0</v>
      </c>
      <c r="CY32" s="70">
        <v>0</v>
      </c>
      <c r="CZ32" s="926">
        <v>0.122</v>
      </c>
      <c r="DA32" s="926">
        <v>0</v>
      </c>
      <c r="DB32" s="70">
        <v>0</v>
      </c>
      <c r="DC32" s="70">
        <v>0</v>
      </c>
      <c r="DD32" s="926">
        <v>0.122</v>
      </c>
      <c r="DE32" s="926">
        <v>0</v>
      </c>
      <c r="DF32" s="70">
        <v>0</v>
      </c>
      <c r="DG32" s="70">
        <v>0</v>
      </c>
      <c r="DH32" s="926">
        <v>2.1000000000000001E-2</v>
      </c>
      <c r="DI32" s="926">
        <v>0</v>
      </c>
      <c r="DJ32" s="70">
        <v>0</v>
      </c>
      <c r="DK32" s="70">
        <v>0</v>
      </c>
      <c r="DL32" s="926">
        <v>3.7999999999999999E-2</v>
      </c>
      <c r="DM32" s="926">
        <v>0</v>
      </c>
      <c r="DN32" s="70">
        <v>0</v>
      </c>
      <c r="DO32" s="70">
        <v>0</v>
      </c>
      <c r="DP32" s="926">
        <v>0</v>
      </c>
      <c r="DQ32" s="926">
        <v>0</v>
      </c>
      <c r="DR32" s="70">
        <v>0</v>
      </c>
      <c r="DS32" s="70">
        <v>0</v>
      </c>
      <c r="DT32" s="926">
        <v>0</v>
      </c>
      <c r="DU32" s="926">
        <v>0</v>
      </c>
      <c r="DV32" s="70">
        <v>0</v>
      </c>
      <c r="DW32" s="70">
        <v>0</v>
      </c>
      <c r="DX32" s="236">
        <v>0.18</v>
      </c>
      <c r="DY32" s="236">
        <v>0.18</v>
      </c>
      <c r="DZ32" s="236">
        <v>0</v>
      </c>
      <c r="EA32" s="236">
        <v>0</v>
      </c>
      <c r="EB32" s="236">
        <v>0</v>
      </c>
      <c r="EC32" s="236">
        <v>0</v>
      </c>
      <c r="ED32" s="236">
        <v>0</v>
      </c>
      <c r="EE32" s="236">
        <v>0</v>
      </c>
      <c r="EF32" s="700" t="s">
        <v>2394</v>
      </c>
      <c r="EG32" s="160">
        <v>26</v>
      </c>
    </row>
    <row r="33" spans="1:137" ht="15.75">
      <c r="A33" s="85">
        <v>27</v>
      </c>
      <c r="B33" s="1093" t="s">
        <v>2395</v>
      </c>
      <c r="C33" s="49" t="s">
        <v>2350</v>
      </c>
      <c r="D33" s="836">
        <v>12.501000000000001</v>
      </c>
      <c r="E33" s="836">
        <v>0</v>
      </c>
      <c r="F33" s="934">
        <v>853.86099999999999</v>
      </c>
      <c r="G33" s="934">
        <v>747.73500000000001</v>
      </c>
      <c r="H33" s="836">
        <v>41.728000000000002</v>
      </c>
      <c r="I33" s="836">
        <v>30.959</v>
      </c>
      <c r="J33" s="934">
        <v>1074.623</v>
      </c>
      <c r="K33" s="934">
        <v>892.93600000000004</v>
      </c>
      <c r="L33" s="934">
        <v>75.638000000000005</v>
      </c>
      <c r="M33" s="934">
        <v>37.814999999999998</v>
      </c>
      <c r="N33" s="934">
        <v>1556.7800000000002</v>
      </c>
      <c r="O33" s="934">
        <v>1341.9349999999999</v>
      </c>
      <c r="P33" s="835">
        <v>106.143</v>
      </c>
      <c r="Q33" s="835">
        <v>39.372999999999998</v>
      </c>
      <c r="R33" s="934">
        <v>2027.8039999999999</v>
      </c>
      <c r="S33" s="934">
        <v>1810.7560000000001</v>
      </c>
      <c r="T33" s="926">
        <v>71.521000000000001</v>
      </c>
      <c r="U33" s="926">
        <v>41.213000000000001</v>
      </c>
      <c r="V33" s="70">
        <v>1779.634</v>
      </c>
      <c r="W33" s="70">
        <v>1650.078</v>
      </c>
      <c r="X33" s="926">
        <v>296.81700000000001</v>
      </c>
      <c r="Y33" s="926">
        <v>197.82900000000001</v>
      </c>
      <c r="Z33" s="70">
        <v>2239.527</v>
      </c>
      <c r="AA33" s="70">
        <v>2155.9319999999998</v>
      </c>
      <c r="AB33" s="926">
        <v>86.980999999999995</v>
      </c>
      <c r="AC33" s="926">
        <v>38.14</v>
      </c>
      <c r="AD33" s="70">
        <v>1727.143</v>
      </c>
      <c r="AE33" s="70">
        <v>1604.451</v>
      </c>
      <c r="AF33" s="926">
        <v>79.694999999999993</v>
      </c>
      <c r="AG33" s="926">
        <v>38.520000000000003</v>
      </c>
      <c r="AH33" s="70">
        <v>1660.7460000000001</v>
      </c>
      <c r="AI33" s="70">
        <v>1529.3309999999999</v>
      </c>
      <c r="AJ33" s="926">
        <v>65.385999999999996</v>
      </c>
      <c r="AK33" s="926">
        <v>39.01</v>
      </c>
      <c r="AL33" s="70">
        <v>1677.1170000000002</v>
      </c>
      <c r="AM33" s="70">
        <v>1522.4090000000001</v>
      </c>
      <c r="AN33" s="926">
        <v>88.509</v>
      </c>
      <c r="AO33" s="926">
        <v>53.392000000000003</v>
      </c>
      <c r="AP33" s="70">
        <v>1719.1089999999999</v>
      </c>
      <c r="AQ33" s="70">
        <v>1603.867</v>
      </c>
      <c r="AR33" s="926">
        <v>105.11</v>
      </c>
      <c r="AS33" s="926">
        <v>51.977999999999994</v>
      </c>
      <c r="AT33" s="70">
        <v>1752.2080000000001</v>
      </c>
      <c r="AU33" s="70">
        <v>1645.19</v>
      </c>
      <c r="AV33" s="926">
        <v>103.214</v>
      </c>
      <c r="AW33" s="926">
        <v>52.393000000000001</v>
      </c>
      <c r="AX33" s="70">
        <v>1920.9459999999999</v>
      </c>
      <c r="AY33" s="70">
        <v>1821.6410000000001</v>
      </c>
      <c r="AZ33" s="926">
        <v>106.59399999999999</v>
      </c>
      <c r="BA33" s="926">
        <v>69.072000000000003</v>
      </c>
      <c r="BB33" s="70">
        <v>2028.7420000000002</v>
      </c>
      <c r="BC33" s="70">
        <v>1932.972</v>
      </c>
      <c r="BD33" s="926">
        <v>129.65299999999999</v>
      </c>
      <c r="BE33" s="926">
        <v>78.89</v>
      </c>
      <c r="BF33" s="70">
        <v>2252.3090000000002</v>
      </c>
      <c r="BG33" s="70">
        <v>2164.6709999999998</v>
      </c>
      <c r="BH33" s="926">
        <v>170.167</v>
      </c>
      <c r="BI33" s="926">
        <v>113.268</v>
      </c>
      <c r="BJ33" s="70">
        <v>2212.6509999999998</v>
      </c>
      <c r="BK33" s="70">
        <v>2126.5569999999998</v>
      </c>
      <c r="BL33" s="926">
        <v>202.29</v>
      </c>
      <c r="BM33" s="926">
        <v>145.227</v>
      </c>
      <c r="BN33" s="70">
        <v>2296.4359999999997</v>
      </c>
      <c r="BO33" s="70">
        <v>2157.4740000000002</v>
      </c>
      <c r="BP33" s="926">
        <v>240.04900000000001</v>
      </c>
      <c r="BQ33" s="926">
        <v>163.00300000000001</v>
      </c>
      <c r="BR33" s="70">
        <v>2297.9870000000001</v>
      </c>
      <c r="BS33" s="70">
        <v>2215.8410000000003</v>
      </c>
      <c r="BT33" s="926">
        <v>296.81700000000001</v>
      </c>
      <c r="BU33" s="926">
        <v>197.82900000000001</v>
      </c>
      <c r="BV33" s="70">
        <v>2239.527</v>
      </c>
      <c r="BW33" s="70">
        <v>2155.9319999999998</v>
      </c>
      <c r="BX33" s="926">
        <v>520.947</v>
      </c>
      <c r="BY33" s="926">
        <v>322.58800000000002</v>
      </c>
      <c r="BZ33" s="70">
        <v>2370.1260000000002</v>
      </c>
      <c r="CA33" s="70">
        <v>2190.4660000000003</v>
      </c>
      <c r="CB33" s="926">
        <v>338.62699999999995</v>
      </c>
      <c r="CC33" s="926">
        <v>229.571</v>
      </c>
      <c r="CD33" s="70">
        <v>2307.0940000000001</v>
      </c>
      <c r="CE33" s="70">
        <v>2223.933</v>
      </c>
      <c r="CF33" s="926">
        <v>378.91400000000004</v>
      </c>
      <c r="CG33" s="926">
        <v>250.75700000000001</v>
      </c>
      <c r="CH33" s="70">
        <v>2184.3289999999997</v>
      </c>
      <c r="CI33" s="70">
        <v>2078.415</v>
      </c>
      <c r="CJ33" s="926">
        <v>408.54599999999994</v>
      </c>
      <c r="CK33" s="926">
        <v>266.702</v>
      </c>
      <c r="CL33" s="70">
        <v>2182.8719999999998</v>
      </c>
      <c r="CM33" s="70">
        <v>2075.6579999999999</v>
      </c>
      <c r="CN33" s="926">
        <v>476.11700000000002</v>
      </c>
      <c r="CO33" s="926">
        <v>279.005</v>
      </c>
      <c r="CP33" s="70">
        <v>2209.35</v>
      </c>
      <c r="CQ33" s="70">
        <v>2097.7809999999999</v>
      </c>
      <c r="CR33" s="926">
        <v>455.803</v>
      </c>
      <c r="CS33" s="926">
        <v>268.88900000000001</v>
      </c>
      <c r="CT33" s="70">
        <v>2273.2820000000002</v>
      </c>
      <c r="CU33" s="70">
        <v>2156.2870000000003</v>
      </c>
      <c r="CV33" s="926">
        <v>524.149</v>
      </c>
      <c r="CW33" s="926">
        <v>322.04600000000005</v>
      </c>
      <c r="CX33" s="70">
        <v>2229.931</v>
      </c>
      <c r="CY33" s="70">
        <v>2106.4160000000002</v>
      </c>
      <c r="CZ33" s="926">
        <v>529.68899999999996</v>
      </c>
      <c r="DA33" s="926">
        <v>333.65400000000005</v>
      </c>
      <c r="DB33" s="70">
        <v>2247.6459999999997</v>
      </c>
      <c r="DC33" s="70">
        <v>2123.1579999999999</v>
      </c>
      <c r="DD33" s="926">
        <v>611.26700000000005</v>
      </c>
      <c r="DE33" s="926">
        <v>361.31</v>
      </c>
      <c r="DF33" s="70">
        <v>2244.7669999999998</v>
      </c>
      <c r="DG33" s="70">
        <v>2115.0079999999998</v>
      </c>
      <c r="DH33" s="926">
        <v>534.58600000000001</v>
      </c>
      <c r="DI33" s="926">
        <v>350.27499999999998</v>
      </c>
      <c r="DJ33" s="70">
        <v>2672.7629999999999</v>
      </c>
      <c r="DK33" s="70">
        <v>2214.145</v>
      </c>
      <c r="DL33" s="926">
        <v>516.62</v>
      </c>
      <c r="DM33" s="926">
        <v>343.01399999999995</v>
      </c>
      <c r="DN33" s="70">
        <v>2522.7629999999999</v>
      </c>
      <c r="DO33" s="70">
        <v>2065.402</v>
      </c>
      <c r="DP33" s="926">
        <v>541.88099999999997</v>
      </c>
      <c r="DQ33" s="926">
        <v>328.24700000000001</v>
      </c>
      <c r="DR33" s="70">
        <v>2704.2510000000002</v>
      </c>
      <c r="DS33" s="70">
        <v>2569.7479999999996</v>
      </c>
      <c r="DT33" s="926">
        <v>520.947</v>
      </c>
      <c r="DU33" s="926">
        <v>322.58800000000002</v>
      </c>
      <c r="DV33" s="70">
        <v>2370.1260000000002</v>
      </c>
      <c r="DW33" s="70">
        <v>2190.4660000000003</v>
      </c>
      <c r="DX33" s="236">
        <v>512.82500000000005</v>
      </c>
      <c r="DY33" s="236">
        <v>324.48699999999997</v>
      </c>
      <c r="DZ33" s="236">
        <v>2446.4520000000002</v>
      </c>
      <c r="EA33" s="236">
        <v>2277.5039999999999</v>
      </c>
      <c r="EB33" s="236">
        <v>546.93000000000006</v>
      </c>
      <c r="EC33" s="236">
        <v>334.03399999999999</v>
      </c>
      <c r="ED33" s="236">
        <v>2573.75</v>
      </c>
      <c r="EE33" s="236">
        <v>2386.8020000000001</v>
      </c>
      <c r="EF33" s="700" t="s">
        <v>2396</v>
      </c>
      <c r="EG33" s="160">
        <v>27</v>
      </c>
    </row>
    <row r="34" spans="1:137" ht="15.75">
      <c r="A34" s="85">
        <v>28</v>
      </c>
      <c r="B34" s="1093" t="s">
        <v>2397</v>
      </c>
      <c r="C34" s="49" t="s">
        <v>2350</v>
      </c>
      <c r="D34" s="836">
        <v>0</v>
      </c>
      <c r="E34" s="836">
        <v>0</v>
      </c>
      <c r="F34" s="934">
        <v>0</v>
      </c>
      <c r="G34" s="934">
        <v>0</v>
      </c>
      <c r="H34" s="934">
        <v>0</v>
      </c>
      <c r="I34" s="934">
        <v>0</v>
      </c>
      <c r="J34" s="934">
        <v>0</v>
      </c>
      <c r="K34" s="934">
        <v>0</v>
      </c>
      <c r="L34" s="934">
        <v>0</v>
      </c>
      <c r="M34" s="934">
        <v>0</v>
      </c>
      <c r="N34" s="934">
        <v>0</v>
      </c>
      <c r="O34" s="934">
        <v>0</v>
      </c>
      <c r="P34" s="934">
        <v>0</v>
      </c>
      <c r="Q34" s="934">
        <v>0</v>
      </c>
      <c r="R34" s="934">
        <v>0</v>
      </c>
      <c r="S34" s="934">
        <v>0</v>
      </c>
      <c r="T34" s="926">
        <v>0</v>
      </c>
      <c r="U34" s="926">
        <v>0</v>
      </c>
      <c r="V34" s="70">
        <v>0</v>
      </c>
      <c r="W34" s="70">
        <v>0</v>
      </c>
      <c r="X34" s="926">
        <v>0</v>
      </c>
      <c r="Y34" s="926">
        <v>0</v>
      </c>
      <c r="Z34" s="70">
        <v>0</v>
      </c>
      <c r="AA34" s="70">
        <v>0</v>
      </c>
      <c r="AB34" s="926">
        <v>0</v>
      </c>
      <c r="AC34" s="926">
        <v>0</v>
      </c>
      <c r="AD34" s="70">
        <v>0</v>
      </c>
      <c r="AE34" s="70">
        <v>0</v>
      </c>
      <c r="AF34" s="926">
        <v>0</v>
      </c>
      <c r="AG34" s="926">
        <v>0</v>
      </c>
      <c r="AH34" s="70">
        <v>0</v>
      </c>
      <c r="AI34" s="70">
        <v>0</v>
      </c>
      <c r="AJ34" s="926">
        <v>0</v>
      </c>
      <c r="AK34" s="926">
        <v>0</v>
      </c>
      <c r="AL34" s="70">
        <v>0</v>
      </c>
      <c r="AM34" s="70">
        <v>0</v>
      </c>
      <c r="AN34" s="926">
        <v>0</v>
      </c>
      <c r="AO34" s="926">
        <v>0</v>
      </c>
      <c r="AP34" s="70">
        <v>0</v>
      </c>
      <c r="AQ34" s="70">
        <v>0</v>
      </c>
      <c r="AR34" s="926">
        <v>0</v>
      </c>
      <c r="AS34" s="926">
        <v>0</v>
      </c>
      <c r="AT34" s="70">
        <v>0</v>
      </c>
      <c r="AU34" s="70">
        <v>0</v>
      </c>
      <c r="AV34" s="926">
        <v>0</v>
      </c>
      <c r="AW34" s="926">
        <v>0</v>
      </c>
      <c r="AX34" s="70">
        <v>0</v>
      </c>
      <c r="AY34" s="70">
        <v>0</v>
      </c>
      <c r="AZ34" s="926">
        <v>0</v>
      </c>
      <c r="BA34" s="926">
        <v>0</v>
      </c>
      <c r="BB34" s="70">
        <v>0</v>
      </c>
      <c r="BC34" s="70">
        <v>0</v>
      </c>
      <c r="BD34" s="926">
        <v>0</v>
      </c>
      <c r="BE34" s="926">
        <v>0</v>
      </c>
      <c r="BF34" s="70">
        <v>0</v>
      </c>
      <c r="BG34" s="70">
        <v>0</v>
      </c>
      <c r="BH34" s="926">
        <v>0</v>
      </c>
      <c r="BI34" s="926">
        <v>0</v>
      </c>
      <c r="BJ34" s="70">
        <v>0</v>
      </c>
      <c r="BK34" s="70">
        <v>0</v>
      </c>
      <c r="BL34" s="926">
        <v>0</v>
      </c>
      <c r="BM34" s="926">
        <v>0</v>
      </c>
      <c r="BN34" s="70">
        <v>0</v>
      </c>
      <c r="BO34" s="70">
        <v>0</v>
      </c>
      <c r="BP34" s="926">
        <v>0</v>
      </c>
      <c r="BQ34" s="926">
        <v>0</v>
      </c>
      <c r="BR34" s="70">
        <v>0</v>
      </c>
      <c r="BS34" s="70">
        <v>0</v>
      </c>
      <c r="BT34" s="926">
        <v>0</v>
      </c>
      <c r="BU34" s="926">
        <v>0</v>
      </c>
      <c r="BV34" s="70">
        <v>0</v>
      </c>
      <c r="BW34" s="70">
        <v>0</v>
      </c>
      <c r="BX34" s="926">
        <v>0</v>
      </c>
      <c r="BY34" s="926">
        <v>0</v>
      </c>
      <c r="BZ34" s="70">
        <v>0</v>
      </c>
      <c r="CA34" s="70">
        <v>0</v>
      </c>
      <c r="CB34" s="926">
        <v>0</v>
      </c>
      <c r="CC34" s="926">
        <v>0</v>
      </c>
      <c r="CD34" s="70">
        <v>0</v>
      </c>
      <c r="CE34" s="70">
        <v>0</v>
      </c>
      <c r="CF34" s="926">
        <v>0</v>
      </c>
      <c r="CG34" s="926">
        <v>0</v>
      </c>
      <c r="CH34" s="70">
        <v>0</v>
      </c>
      <c r="CI34" s="70">
        <v>0</v>
      </c>
      <c r="CJ34" s="926">
        <v>0</v>
      </c>
      <c r="CK34" s="926">
        <v>0</v>
      </c>
      <c r="CL34" s="70">
        <v>0</v>
      </c>
      <c r="CM34" s="70">
        <v>0</v>
      </c>
      <c r="CN34" s="926">
        <v>0</v>
      </c>
      <c r="CO34" s="926">
        <v>0</v>
      </c>
      <c r="CP34" s="70">
        <v>0</v>
      </c>
      <c r="CQ34" s="70">
        <v>0</v>
      </c>
      <c r="CR34" s="926">
        <v>0</v>
      </c>
      <c r="CS34" s="926">
        <v>0</v>
      </c>
      <c r="CT34" s="70">
        <v>0</v>
      </c>
      <c r="CU34" s="70">
        <v>0</v>
      </c>
      <c r="CV34" s="926">
        <v>0</v>
      </c>
      <c r="CW34" s="926">
        <v>0</v>
      </c>
      <c r="CX34" s="70">
        <v>0</v>
      </c>
      <c r="CY34" s="70">
        <v>0</v>
      </c>
      <c r="CZ34" s="926">
        <v>0</v>
      </c>
      <c r="DA34" s="926">
        <v>0</v>
      </c>
      <c r="DB34" s="70">
        <v>0</v>
      </c>
      <c r="DC34" s="70">
        <v>0</v>
      </c>
      <c r="DD34" s="926">
        <v>0</v>
      </c>
      <c r="DE34" s="926">
        <v>0</v>
      </c>
      <c r="DF34" s="70">
        <v>0</v>
      </c>
      <c r="DG34" s="70">
        <v>0</v>
      </c>
      <c r="DH34" s="926">
        <v>0</v>
      </c>
      <c r="DI34" s="926">
        <v>0</v>
      </c>
      <c r="DJ34" s="70">
        <v>0</v>
      </c>
      <c r="DK34" s="70">
        <v>0</v>
      </c>
      <c r="DL34" s="926">
        <v>0</v>
      </c>
      <c r="DM34" s="926">
        <v>0</v>
      </c>
      <c r="DN34" s="70">
        <v>0</v>
      </c>
      <c r="DO34" s="70">
        <v>0</v>
      </c>
      <c r="DP34" s="926">
        <v>0</v>
      </c>
      <c r="DQ34" s="926">
        <v>0</v>
      </c>
      <c r="DR34" s="70">
        <v>0</v>
      </c>
      <c r="DS34" s="70">
        <v>0</v>
      </c>
      <c r="DT34" s="926">
        <v>0</v>
      </c>
      <c r="DU34" s="926">
        <v>0</v>
      </c>
      <c r="DV34" s="70">
        <v>0</v>
      </c>
      <c r="DW34" s="70">
        <v>0</v>
      </c>
      <c r="DX34" s="236">
        <v>0</v>
      </c>
      <c r="DY34" s="236">
        <v>0</v>
      </c>
      <c r="DZ34" s="236">
        <v>0</v>
      </c>
      <c r="EA34" s="236">
        <v>0</v>
      </c>
      <c r="EB34" s="236">
        <v>0</v>
      </c>
      <c r="EC34" s="236">
        <v>0</v>
      </c>
      <c r="ED34" s="236">
        <v>0</v>
      </c>
      <c r="EE34" s="236">
        <v>0</v>
      </c>
      <c r="EF34" s="700" t="s">
        <v>2398</v>
      </c>
      <c r="EG34" s="160">
        <v>28</v>
      </c>
    </row>
    <row r="35" spans="1:137" ht="15.75">
      <c r="A35" s="85">
        <v>29</v>
      </c>
      <c r="B35" s="1093" t="s">
        <v>705</v>
      </c>
      <c r="C35" s="49" t="s">
        <v>2350</v>
      </c>
      <c r="D35" s="836">
        <v>34.112000000000002</v>
      </c>
      <c r="E35" s="836">
        <v>24.913999999999998</v>
      </c>
      <c r="F35" s="934">
        <v>2022.8420000000001</v>
      </c>
      <c r="G35" s="934">
        <v>1952.7060000000001</v>
      </c>
      <c r="H35" s="836">
        <v>32.529000000000003</v>
      </c>
      <c r="I35" s="836">
        <v>17.754999999999995</v>
      </c>
      <c r="J35" s="934">
        <v>2679.817</v>
      </c>
      <c r="K35" s="934">
        <v>2617.8820000000005</v>
      </c>
      <c r="L35" s="934">
        <v>49.09</v>
      </c>
      <c r="M35" s="934">
        <v>33.260999999999996</v>
      </c>
      <c r="N35" s="934">
        <v>2463.7639999999997</v>
      </c>
      <c r="O35" s="934">
        <v>2133.1309999999999</v>
      </c>
      <c r="P35" s="835">
        <v>68.56</v>
      </c>
      <c r="Q35" s="835">
        <v>40.835000000000008</v>
      </c>
      <c r="R35" s="934">
        <v>2661.74</v>
      </c>
      <c r="S35" s="934">
        <v>2237.924</v>
      </c>
      <c r="T35" s="926">
        <v>53.486999999999995</v>
      </c>
      <c r="U35" s="926">
        <v>37.33</v>
      </c>
      <c r="V35" s="70">
        <v>2500.9680000000003</v>
      </c>
      <c r="W35" s="70">
        <v>2301.7040000000002</v>
      </c>
      <c r="X35" s="926">
        <v>50.795999999999999</v>
      </c>
      <c r="Y35" s="926">
        <v>21.505000000000003</v>
      </c>
      <c r="Z35" s="70">
        <v>2410.509</v>
      </c>
      <c r="AA35" s="70">
        <v>2323.0700000000002</v>
      </c>
      <c r="AB35" s="926">
        <v>51.669000000000004</v>
      </c>
      <c r="AC35" s="926">
        <v>37.930999999999997</v>
      </c>
      <c r="AD35" s="70">
        <v>2366.7479999999996</v>
      </c>
      <c r="AE35" s="70">
        <v>2031.0910000000001</v>
      </c>
      <c r="AF35" s="926">
        <v>52.155000000000008</v>
      </c>
      <c r="AG35" s="926">
        <v>37.064</v>
      </c>
      <c r="AH35" s="70">
        <v>2292.59</v>
      </c>
      <c r="AI35" s="70">
        <v>2030.8580000000002</v>
      </c>
      <c r="AJ35" s="926">
        <v>71.152000000000001</v>
      </c>
      <c r="AK35" s="926">
        <v>37.532999999999994</v>
      </c>
      <c r="AL35" s="70">
        <v>2223.41</v>
      </c>
      <c r="AM35" s="70">
        <v>1862.155</v>
      </c>
      <c r="AN35" s="926">
        <v>76.143000000000001</v>
      </c>
      <c r="AO35" s="926">
        <v>44.83</v>
      </c>
      <c r="AP35" s="70">
        <v>2162.9229999999998</v>
      </c>
      <c r="AQ35" s="70">
        <v>1845.492</v>
      </c>
      <c r="AR35" s="926">
        <v>76.984999999999999</v>
      </c>
      <c r="AS35" s="926">
        <v>43.575999999999993</v>
      </c>
      <c r="AT35" s="70">
        <v>2204.1259999999997</v>
      </c>
      <c r="AU35" s="70">
        <v>1930.7259999999999</v>
      </c>
      <c r="AV35" s="926">
        <v>91.920999999999992</v>
      </c>
      <c r="AW35" s="926">
        <v>46.536000000000001</v>
      </c>
      <c r="AX35" s="70">
        <v>2319.0239999999999</v>
      </c>
      <c r="AY35" s="70">
        <v>1942.3029999999999</v>
      </c>
      <c r="AZ35" s="926">
        <v>61.575000000000003</v>
      </c>
      <c r="BA35" s="926">
        <v>24.443999999999999</v>
      </c>
      <c r="BB35" s="70">
        <v>2910.9559999999997</v>
      </c>
      <c r="BC35" s="70">
        <v>2510.0509999999995</v>
      </c>
      <c r="BD35" s="926">
        <v>52.217999999999996</v>
      </c>
      <c r="BE35" s="926">
        <v>31.538</v>
      </c>
      <c r="BF35" s="70">
        <v>2855.0720000000001</v>
      </c>
      <c r="BG35" s="70">
        <v>2528.567</v>
      </c>
      <c r="BH35" s="926">
        <v>54.983000000000004</v>
      </c>
      <c r="BI35" s="926">
        <v>30.57</v>
      </c>
      <c r="BJ35" s="70">
        <v>2837.6000000000004</v>
      </c>
      <c r="BK35" s="70">
        <v>2510.6479999999997</v>
      </c>
      <c r="BL35" s="926">
        <v>58.731999999999999</v>
      </c>
      <c r="BM35" s="926">
        <v>36.773000000000003</v>
      </c>
      <c r="BN35" s="70">
        <v>2772.8869999999997</v>
      </c>
      <c r="BO35" s="70">
        <v>2620.0349999999999</v>
      </c>
      <c r="BP35" s="926">
        <v>61.585999999999999</v>
      </c>
      <c r="BQ35" s="926">
        <v>32.746000000000002</v>
      </c>
      <c r="BR35" s="70">
        <v>2792.9640000000004</v>
      </c>
      <c r="BS35" s="70">
        <v>2702.6860000000001</v>
      </c>
      <c r="BT35" s="926">
        <v>50.795999999999999</v>
      </c>
      <c r="BU35" s="926">
        <v>21.505000000000003</v>
      </c>
      <c r="BV35" s="70">
        <v>2410.509</v>
      </c>
      <c r="BW35" s="70">
        <v>2323.0700000000002</v>
      </c>
      <c r="BX35" s="926">
        <v>72.3</v>
      </c>
      <c r="BY35" s="926">
        <v>18.148</v>
      </c>
      <c r="BZ35" s="70">
        <v>2647.2240000000002</v>
      </c>
      <c r="CA35" s="70">
        <v>2398.1160000000004</v>
      </c>
      <c r="CB35" s="926">
        <v>36.953000000000003</v>
      </c>
      <c r="CC35" s="926">
        <v>17.314</v>
      </c>
      <c r="CD35" s="70">
        <v>2748.3780000000002</v>
      </c>
      <c r="CE35" s="70">
        <v>2516.8850000000002</v>
      </c>
      <c r="CF35" s="926">
        <v>41.936</v>
      </c>
      <c r="CG35" s="926">
        <v>16.832000000000001</v>
      </c>
      <c r="CH35" s="70">
        <v>2537.0380000000005</v>
      </c>
      <c r="CI35" s="70">
        <v>2451.502</v>
      </c>
      <c r="CJ35" s="926">
        <v>50.475000000000001</v>
      </c>
      <c r="CK35" s="926">
        <v>18.611000000000001</v>
      </c>
      <c r="CL35" s="70">
        <v>2689.105</v>
      </c>
      <c r="CM35" s="70">
        <v>2451.8150000000001</v>
      </c>
      <c r="CN35" s="926">
        <v>49.838999999999999</v>
      </c>
      <c r="CO35" s="926">
        <v>18.927</v>
      </c>
      <c r="CP35" s="70">
        <v>2456.6480000000001</v>
      </c>
      <c r="CQ35" s="70">
        <v>2281.471</v>
      </c>
      <c r="CR35" s="926">
        <v>51.76</v>
      </c>
      <c r="CS35" s="926">
        <v>19.113</v>
      </c>
      <c r="CT35" s="70">
        <v>2689.393</v>
      </c>
      <c r="CU35" s="70">
        <v>2428.9479999999999</v>
      </c>
      <c r="CV35" s="926">
        <v>37.593000000000004</v>
      </c>
      <c r="CW35" s="926">
        <v>4.1099999999999994</v>
      </c>
      <c r="CX35" s="70">
        <v>2460.62</v>
      </c>
      <c r="CY35" s="70">
        <v>2312.5079999999998</v>
      </c>
      <c r="CZ35" s="926">
        <v>41.064999999999998</v>
      </c>
      <c r="DA35" s="926">
        <v>4.9380000000000006</v>
      </c>
      <c r="DB35" s="70">
        <v>2457.7109999999998</v>
      </c>
      <c r="DC35" s="70">
        <v>2366.5460000000003</v>
      </c>
      <c r="DD35" s="926">
        <v>33.781000000000006</v>
      </c>
      <c r="DE35" s="926">
        <v>4.508</v>
      </c>
      <c r="DF35" s="70">
        <v>2490.5619999999999</v>
      </c>
      <c r="DG35" s="70">
        <v>2399.1289999999999</v>
      </c>
      <c r="DH35" s="926">
        <v>55.882999999999996</v>
      </c>
      <c r="DI35" s="926">
        <v>20.360999999999997</v>
      </c>
      <c r="DJ35" s="70">
        <v>2523.3440000000001</v>
      </c>
      <c r="DK35" s="70">
        <v>2433.8599999999997</v>
      </c>
      <c r="DL35" s="926">
        <v>58.769000000000005</v>
      </c>
      <c r="DM35" s="926">
        <v>18.923999999999999</v>
      </c>
      <c r="DN35" s="70">
        <v>2593.7379999999998</v>
      </c>
      <c r="DO35" s="70">
        <v>2420.3110000000001</v>
      </c>
      <c r="DP35" s="926">
        <v>75.111999999999995</v>
      </c>
      <c r="DQ35" s="926">
        <v>19.121000000000002</v>
      </c>
      <c r="DR35" s="70">
        <v>2666.7439999999997</v>
      </c>
      <c r="DS35" s="70">
        <v>2491.3950000000004</v>
      </c>
      <c r="DT35" s="926">
        <v>72.3</v>
      </c>
      <c r="DU35" s="926">
        <v>18.148</v>
      </c>
      <c r="DV35" s="70">
        <v>2647.2240000000002</v>
      </c>
      <c r="DW35" s="70">
        <v>2398.1160000000004</v>
      </c>
      <c r="DX35" s="236">
        <v>283.53700000000003</v>
      </c>
      <c r="DY35" s="236">
        <v>24.198</v>
      </c>
      <c r="DZ35" s="236">
        <v>2850.0549999999998</v>
      </c>
      <c r="EA35" s="236">
        <v>2537.654</v>
      </c>
      <c r="EB35" s="236">
        <v>359.20699999999999</v>
      </c>
      <c r="EC35" s="236">
        <v>12.7</v>
      </c>
      <c r="ED35" s="236">
        <v>2766.4589999999998</v>
      </c>
      <c r="EE35" s="236">
        <v>2449.7510000000002</v>
      </c>
      <c r="EF35" s="700" t="s">
        <v>705</v>
      </c>
      <c r="EG35" s="160">
        <v>29</v>
      </c>
    </row>
    <row r="36" spans="1:137" ht="15.75">
      <c r="A36" s="85">
        <v>30</v>
      </c>
      <c r="B36" s="1093" t="s">
        <v>2399</v>
      </c>
      <c r="C36" s="49" t="s">
        <v>2350</v>
      </c>
      <c r="D36" s="836">
        <v>0</v>
      </c>
      <c r="E36" s="836">
        <v>0</v>
      </c>
      <c r="F36" s="934">
        <v>0</v>
      </c>
      <c r="G36" s="934">
        <v>0</v>
      </c>
      <c r="H36" s="836">
        <v>0</v>
      </c>
      <c r="I36" s="836">
        <v>0</v>
      </c>
      <c r="J36" s="934">
        <v>0</v>
      </c>
      <c r="K36" s="934">
        <v>0</v>
      </c>
      <c r="L36" s="934">
        <v>0</v>
      </c>
      <c r="M36" s="934">
        <v>0</v>
      </c>
      <c r="N36" s="934">
        <v>0</v>
      </c>
      <c r="O36" s="934">
        <v>0</v>
      </c>
      <c r="P36" s="934">
        <v>0</v>
      </c>
      <c r="Q36" s="934">
        <v>0</v>
      </c>
      <c r="R36" s="934">
        <v>0</v>
      </c>
      <c r="S36" s="934">
        <v>0</v>
      </c>
      <c r="T36" s="926">
        <v>0</v>
      </c>
      <c r="U36" s="926">
        <v>0</v>
      </c>
      <c r="V36" s="926">
        <v>0</v>
      </c>
      <c r="W36" s="926">
        <v>0</v>
      </c>
      <c r="X36" s="926">
        <v>0</v>
      </c>
      <c r="Y36" s="926">
        <v>0</v>
      </c>
      <c r="Z36" s="926">
        <v>0</v>
      </c>
      <c r="AA36" s="926">
        <v>0</v>
      </c>
      <c r="AB36" s="926">
        <v>0</v>
      </c>
      <c r="AC36" s="926">
        <v>0</v>
      </c>
      <c r="AD36" s="926">
        <v>0</v>
      </c>
      <c r="AE36" s="926">
        <v>0</v>
      </c>
      <c r="AF36" s="926">
        <v>0</v>
      </c>
      <c r="AG36" s="926">
        <v>0</v>
      </c>
      <c r="AH36" s="926">
        <v>0</v>
      </c>
      <c r="AI36" s="926">
        <v>0</v>
      </c>
      <c r="AJ36" s="926">
        <v>0</v>
      </c>
      <c r="AK36" s="926">
        <v>0</v>
      </c>
      <c r="AL36" s="926">
        <v>0</v>
      </c>
      <c r="AM36" s="926">
        <v>0</v>
      </c>
      <c r="AN36" s="926">
        <v>0</v>
      </c>
      <c r="AO36" s="926">
        <v>0</v>
      </c>
      <c r="AP36" s="926">
        <v>2.5999999999999999E-2</v>
      </c>
      <c r="AQ36" s="926">
        <v>0</v>
      </c>
      <c r="AR36" s="926">
        <v>0</v>
      </c>
      <c r="AS36" s="926">
        <v>0</v>
      </c>
      <c r="AT36" s="926">
        <v>2.7E-2</v>
      </c>
      <c r="AU36" s="926">
        <v>0</v>
      </c>
      <c r="AV36" s="926">
        <v>0</v>
      </c>
      <c r="AW36" s="926">
        <v>0</v>
      </c>
      <c r="AX36" s="926">
        <v>2.7E-2</v>
      </c>
      <c r="AY36" s="926">
        <v>0</v>
      </c>
      <c r="AZ36" s="926">
        <v>0</v>
      </c>
      <c r="BA36" s="926">
        <v>0</v>
      </c>
      <c r="BB36" s="926">
        <v>0</v>
      </c>
      <c r="BC36" s="926">
        <v>0</v>
      </c>
      <c r="BD36" s="926">
        <v>0</v>
      </c>
      <c r="BE36" s="926">
        <v>0</v>
      </c>
      <c r="BF36" s="926">
        <v>0</v>
      </c>
      <c r="BG36" s="926">
        <v>0</v>
      </c>
      <c r="BH36" s="926">
        <v>0</v>
      </c>
      <c r="BI36" s="926">
        <v>0</v>
      </c>
      <c r="BJ36" s="926">
        <v>0</v>
      </c>
      <c r="BK36" s="926">
        <v>0</v>
      </c>
      <c r="BL36" s="926">
        <v>0</v>
      </c>
      <c r="BM36" s="926">
        <v>0</v>
      </c>
      <c r="BN36" s="926">
        <v>0</v>
      </c>
      <c r="BO36" s="926">
        <v>0</v>
      </c>
      <c r="BP36" s="926">
        <v>0</v>
      </c>
      <c r="BQ36" s="926">
        <v>0</v>
      </c>
      <c r="BR36" s="926">
        <v>0</v>
      </c>
      <c r="BS36" s="926">
        <v>0</v>
      </c>
      <c r="BT36" s="926">
        <v>0</v>
      </c>
      <c r="BU36" s="926">
        <v>0</v>
      </c>
      <c r="BV36" s="926">
        <v>0</v>
      </c>
      <c r="BW36" s="926">
        <v>0</v>
      </c>
      <c r="BX36" s="926">
        <v>0</v>
      </c>
      <c r="BY36" s="926">
        <v>0</v>
      </c>
      <c r="BZ36" s="926">
        <v>0</v>
      </c>
      <c r="CA36" s="926">
        <v>0</v>
      </c>
      <c r="CB36" s="926">
        <v>0</v>
      </c>
      <c r="CC36" s="926">
        <v>0</v>
      </c>
      <c r="CD36" s="926">
        <v>0</v>
      </c>
      <c r="CE36" s="926">
        <v>0</v>
      </c>
      <c r="CF36" s="926">
        <v>0</v>
      </c>
      <c r="CG36" s="926">
        <v>0</v>
      </c>
      <c r="CH36" s="926">
        <v>0</v>
      </c>
      <c r="CI36" s="926">
        <v>0</v>
      </c>
      <c r="CJ36" s="926">
        <v>0</v>
      </c>
      <c r="CK36" s="926">
        <v>0</v>
      </c>
      <c r="CL36" s="926">
        <v>0</v>
      </c>
      <c r="CM36" s="926">
        <v>0</v>
      </c>
      <c r="CN36" s="926">
        <v>0</v>
      </c>
      <c r="CO36" s="926">
        <v>0</v>
      </c>
      <c r="CP36" s="926">
        <v>0</v>
      </c>
      <c r="CQ36" s="926">
        <v>0</v>
      </c>
      <c r="CR36" s="926">
        <v>0</v>
      </c>
      <c r="CS36" s="926">
        <v>0</v>
      </c>
      <c r="CT36" s="926">
        <v>0</v>
      </c>
      <c r="CU36" s="926">
        <v>0</v>
      </c>
      <c r="CV36" s="926">
        <v>0</v>
      </c>
      <c r="CW36" s="926">
        <v>0</v>
      </c>
      <c r="CX36" s="926">
        <v>0</v>
      </c>
      <c r="CY36" s="926">
        <v>0</v>
      </c>
      <c r="CZ36" s="926">
        <v>0</v>
      </c>
      <c r="DA36" s="926">
        <v>0</v>
      </c>
      <c r="DB36" s="926">
        <v>0</v>
      </c>
      <c r="DC36" s="926">
        <v>0</v>
      </c>
      <c r="DD36" s="926">
        <v>0</v>
      </c>
      <c r="DE36" s="926">
        <v>0</v>
      </c>
      <c r="DF36" s="926">
        <v>0</v>
      </c>
      <c r="DG36" s="926">
        <v>0</v>
      </c>
      <c r="DH36" s="926">
        <v>0</v>
      </c>
      <c r="DI36" s="926">
        <v>0</v>
      </c>
      <c r="DJ36" s="926">
        <v>0</v>
      </c>
      <c r="DK36" s="926">
        <v>0</v>
      </c>
      <c r="DL36" s="926">
        <v>0</v>
      </c>
      <c r="DM36" s="926">
        <v>0</v>
      </c>
      <c r="DN36" s="926">
        <v>0</v>
      </c>
      <c r="DO36" s="926">
        <v>0</v>
      </c>
      <c r="DP36" s="926">
        <v>0</v>
      </c>
      <c r="DQ36" s="926">
        <v>0</v>
      </c>
      <c r="DR36" s="926">
        <v>0</v>
      </c>
      <c r="DS36" s="926">
        <v>0</v>
      </c>
      <c r="DT36" s="926">
        <v>0</v>
      </c>
      <c r="DU36" s="926">
        <v>0</v>
      </c>
      <c r="DV36" s="926">
        <v>0</v>
      </c>
      <c r="DW36" s="926">
        <v>0</v>
      </c>
      <c r="DX36" s="545">
        <v>0</v>
      </c>
      <c r="DY36" s="545">
        <v>0</v>
      </c>
      <c r="DZ36" s="545">
        <v>0</v>
      </c>
      <c r="EA36" s="545">
        <v>0</v>
      </c>
      <c r="EB36" s="545">
        <v>0</v>
      </c>
      <c r="EC36" s="545">
        <v>0</v>
      </c>
      <c r="ED36" s="545">
        <v>0</v>
      </c>
      <c r="EE36" s="545">
        <v>0</v>
      </c>
      <c r="EF36" s="700" t="s">
        <v>2399</v>
      </c>
      <c r="EG36" s="160">
        <v>30</v>
      </c>
    </row>
    <row r="37" spans="1:137" ht="15.75">
      <c r="A37" s="85">
        <v>31</v>
      </c>
      <c r="B37" s="1093" t="s">
        <v>2400</v>
      </c>
      <c r="C37" s="49" t="s">
        <v>2350</v>
      </c>
      <c r="D37" s="836">
        <v>11.218</v>
      </c>
      <c r="E37" s="836">
        <v>4.8490000000000002</v>
      </c>
      <c r="F37" s="836">
        <v>8.7850000000000001</v>
      </c>
      <c r="G37" s="836">
        <v>2.379</v>
      </c>
      <c r="H37" s="836">
        <v>22.306000000000001</v>
      </c>
      <c r="I37" s="836">
        <v>7.5030000000000001</v>
      </c>
      <c r="J37" s="836">
        <v>9.5689999999999991</v>
      </c>
      <c r="K37" s="836">
        <v>1.45</v>
      </c>
      <c r="L37" s="934">
        <v>28.009</v>
      </c>
      <c r="M37" s="934">
        <v>6.4359999999999999</v>
      </c>
      <c r="N37" s="934">
        <v>8.7029999999999994</v>
      </c>
      <c r="O37" s="934">
        <v>1.7029999999999998</v>
      </c>
      <c r="P37" s="835">
        <v>14.722</v>
      </c>
      <c r="Q37" s="835">
        <v>2.5279999999999996</v>
      </c>
      <c r="R37" s="835">
        <v>6.3069999999999995</v>
      </c>
      <c r="S37" s="835">
        <v>6.8000000000000005E-2</v>
      </c>
      <c r="T37" s="926">
        <v>17.029</v>
      </c>
      <c r="U37" s="926">
        <v>3.8769999999999998</v>
      </c>
      <c r="V37" s="926">
        <v>5.0310000000000006</v>
      </c>
      <c r="W37" s="926">
        <v>0.40700000000000003</v>
      </c>
      <c r="X37" s="926">
        <v>15.959</v>
      </c>
      <c r="Y37" s="926">
        <v>4.9640000000000004</v>
      </c>
      <c r="Z37" s="926">
        <v>2.6459999999999999</v>
      </c>
      <c r="AA37" s="926">
        <v>1.7000000000000001E-2</v>
      </c>
      <c r="AB37" s="926">
        <v>17.471</v>
      </c>
      <c r="AC37" s="926">
        <v>5.2779999999999996</v>
      </c>
      <c r="AD37" s="926">
        <v>4.4969999999999999</v>
      </c>
      <c r="AE37" s="926">
        <v>2.4E-2</v>
      </c>
      <c r="AF37" s="926">
        <v>17.308000000000003</v>
      </c>
      <c r="AG37" s="926">
        <v>3.62</v>
      </c>
      <c r="AH37" s="926">
        <v>4.8739999999999997</v>
      </c>
      <c r="AI37" s="926">
        <v>0.10500000000000001</v>
      </c>
      <c r="AJ37" s="926">
        <v>15.006</v>
      </c>
      <c r="AK37" s="926">
        <v>3.72</v>
      </c>
      <c r="AL37" s="926">
        <v>5.1199999999999992</v>
      </c>
      <c r="AM37" s="926">
        <v>0.31</v>
      </c>
      <c r="AN37" s="926">
        <v>17.081</v>
      </c>
      <c r="AO37" s="926">
        <v>3.9470000000000001</v>
      </c>
      <c r="AP37" s="926">
        <v>5.8129999999999997</v>
      </c>
      <c r="AQ37" s="926">
        <v>0.88400000000000001</v>
      </c>
      <c r="AR37" s="926">
        <v>20.503</v>
      </c>
      <c r="AS37" s="926">
        <v>2.75</v>
      </c>
      <c r="AT37" s="926">
        <v>5.6469999999999994</v>
      </c>
      <c r="AU37" s="926">
        <v>0.65800000000000003</v>
      </c>
      <c r="AV37" s="926">
        <v>21.875</v>
      </c>
      <c r="AW37" s="926">
        <v>4.3099999999999996</v>
      </c>
      <c r="AX37" s="926">
        <v>5.2970000000000006</v>
      </c>
      <c r="AY37" s="926">
        <v>1.5630000000000002</v>
      </c>
      <c r="AZ37" s="926">
        <v>17.547000000000001</v>
      </c>
      <c r="BA37" s="926">
        <v>1.6140000000000001</v>
      </c>
      <c r="BB37" s="926">
        <v>3.8809999999999998</v>
      </c>
      <c r="BC37" s="926">
        <v>0.63200000000000001</v>
      </c>
      <c r="BD37" s="926">
        <v>24.257000000000001</v>
      </c>
      <c r="BE37" s="926">
        <v>2.7290000000000001</v>
      </c>
      <c r="BF37" s="926">
        <v>3.9060000000000001</v>
      </c>
      <c r="BG37" s="926">
        <v>1.1679999999999999</v>
      </c>
      <c r="BH37" s="926">
        <v>26.498999999999999</v>
      </c>
      <c r="BI37" s="926">
        <v>6.3620000000000001</v>
      </c>
      <c r="BJ37" s="926">
        <v>3.6609999999999996</v>
      </c>
      <c r="BK37" s="926">
        <v>0.75499999999999989</v>
      </c>
      <c r="BL37" s="926">
        <v>23.916</v>
      </c>
      <c r="BM37" s="926">
        <v>7.0209999999999999</v>
      </c>
      <c r="BN37" s="926">
        <v>2.8200000000000003</v>
      </c>
      <c r="BO37" s="926">
        <v>0.42499999999999999</v>
      </c>
      <c r="BP37" s="926">
        <v>14.436</v>
      </c>
      <c r="BQ37" s="926">
        <v>4.0549999999999997</v>
      </c>
      <c r="BR37" s="926">
        <v>3.2790000000000004</v>
      </c>
      <c r="BS37" s="926">
        <v>0.76800000000000002</v>
      </c>
      <c r="BT37" s="926">
        <v>15.959</v>
      </c>
      <c r="BU37" s="926">
        <v>4.9640000000000004</v>
      </c>
      <c r="BV37" s="926">
        <v>2.6459999999999999</v>
      </c>
      <c r="BW37" s="926">
        <v>1.7000000000000001E-2</v>
      </c>
      <c r="BX37" s="926">
        <v>28.146000000000001</v>
      </c>
      <c r="BY37" s="926">
        <v>6.6029999999999998</v>
      </c>
      <c r="BZ37" s="926">
        <v>3.5089999999999995</v>
      </c>
      <c r="CA37" s="926">
        <v>0.61099999999999999</v>
      </c>
      <c r="CB37" s="926">
        <v>20.207999999999998</v>
      </c>
      <c r="CC37" s="926">
        <v>4.74</v>
      </c>
      <c r="CD37" s="926">
        <v>3.7290000000000001</v>
      </c>
      <c r="CE37" s="926">
        <v>0.32600000000000001</v>
      </c>
      <c r="CF37" s="926">
        <v>20.928999999999998</v>
      </c>
      <c r="CG37" s="926">
        <v>5.3890000000000002</v>
      </c>
      <c r="CH37" s="926">
        <v>4.7650000000000006</v>
      </c>
      <c r="CI37" s="926">
        <v>1.012</v>
      </c>
      <c r="CJ37" s="926">
        <v>23.056000000000001</v>
      </c>
      <c r="CK37" s="926">
        <v>5.2350000000000003</v>
      </c>
      <c r="CL37" s="926">
        <v>4.7290000000000001</v>
      </c>
      <c r="CM37" s="926">
        <v>0.88800000000000001</v>
      </c>
      <c r="CN37" s="926">
        <v>16.189</v>
      </c>
      <c r="CO37" s="926">
        <v>5.101</v>
      </c>
      <c r="CP37" s="926">
        <v>3.1810000000000005</v>
      </c>
      <c r="CQ37" s="926">
        <v>0.03</v>
      </c>
      <c r="CR37" s="926">
        <v>18.135999999999999</v>
      </c>
      <c r="CS37" s="926">
        <v>4.907</v>
      </c>
      <c r="CT37" s="926">
        <v>4.4290000000000003</v>
      </c>
      <c r="CU37" s="926">
        <v>1.1759999999999999</v>
      </c>
      <c r="CV37" s="926">
        <v>19.744</v>
      </c>
      <c r="CW37" s="926">
        <v>5.8529999999999998</v>
      </c>
      <c r="CX37" s="926">
        <v>2.6579999999999995</v>
      </c>
      <c r="CY37" s="926">
        <v>3.4000000000000002E-2</v>
      </c>
      <c r="CZ37" s="926">
        <v>21.619</v>
      </c>
      <c r="DA37" s="926">
        <v>5.2679999999999998</v>
      </c>
      <c r="DB37" s="926">
        <v>5.47</v>
      </c>
      <c r="DC37" s="926">
        <v>1.159</v>
      </c>
      <c r="DD37" s="926">
        <v>20.321999999999999</v>
      </c>
      <c r="DE37" s="926">
        <v>5.5780000000000003</v>
      </c>
      <c r="DF37" s="926">
        <v>7.5680000000000005</v>
      </c>
      <c r="DG37" s="926">
        <v>1.4279999999999999</v>
      </c>
      <c r="DH37" s="926">
        <v>19.748999999999999</v>
      </c>
      <c r="DI37" s="926">
        <v>5.1769999999999996</v>
      </c>
      <c r="DJ37" s="926">
        <v>6.8940000000000001</v>
      </c>
      <c r="DK37" s="926">
        <v>0.38400000000000001</v>
      </c>
      <c r="DL37" s="926">
        <v>21.412000000000003</v>
      </c>
      <c r="DM37" s="926">
        <v>4.7490000000000006</v>
      </c>
      <c r="DN37" s="926">
        <v>4.5970000000000004</v>
      </c>
      <c r="DO37" s="926">
        <v>2.1000000000000001E-2</v>
      </c>
      <c r="DP37" s="926">
        <v>38.198</v>
      </c>
      <c r="DQ37" s="926">
        <v>6.6929999999999996</v>
      </c>
      <c r="DR37" s="926">
        <v>4.2</v>
      </c>
      <c r="DS37" s="926">
        <v>8.0000000000000002E-3</v>
      </c>
      <c r="DT37" s="926">
        <v>28.146000000000001</v>
      </c>
      <c r="DU37" s="926">
        <v>6.6029999999999998</v>
      </c>
      <c r="DV37" s="926">
        <v>3.5089999999999995</v>
      </c>
      <c r="DW37" s="926">
        <v>0.61099999999999999</v>
      </c>
      <c r="DX37" s="545">
        <v>46.375</v>
      </c>
      <c r="DY37" s="545">
        <v>9.0399999999999991</v>
      </c>
      <c r="DZ37" s="545">
        <v>3.3490000000000002</v>
      </c>
      <c r="EA37" s="545">
        <v>1.9E-2</v>
      </c>
      <c r="EB37" s="545">
        <v>30.302</v>
      </c>
      <c r="EC37" s="545">
        <v>8.2439999999999998</v>
      </c>
      <c r="ED37" s="545">
        <v>4.4030000000000005</v>
      </c>
      <c r="EE37" s="545">
        <v>1.0720000000000001</v>
      </c>
      <c r="EF37" s="700" t="s">
        <v>2401</v>
      </c>
      <c r="EG37" s="160">
        <v>31</v>
      </c>
    </row>
    <row r="38" spans="1:137" ht="15.75">
      <c r="A38" s="85">
        <v>32</v>
      </c>
      <c r="B38" s="1093" t="s">
        <v>2402</v>
      </c>
      <c r="C38" s="49" t="s">
        <v>2350</v>
      </c>
      <c r="D38" s="836">
        <v>16.045000000000002</v>
      </c>
      <c r="E38" s="836">
        <v>1.1969999999999998</v>
      </c>
      <c r="F38" s="934">
        <v>264.62099999999998</v>
      </c>
      <c r="G38" s="934">
        <v>183.518</v>
      </c>
      <c r="H38" s="934">
        <v>339.887</v>
      </c>
      <c r="I38" s="934">
        <v>330.48699999999997</v>
      </c>
      <c r="J38" s="934">
        <v>246.99800000000002</v>
      </c>
      <c r="K38" s="934">
        <v>195.495</v>
      </c>
      <c r="L38" s="934">
        <v>3.7389999999999999</v>
      </c>
      <c r="M38" s="934">
        <v>0.71199999999999997</v>
      </c>
      <c r="N38" s="934">
        <v>78.028999999999996</v>
      </c>
      <c r="O38" s="934">
        <v>14.189</v>
      </c>
      <c r="P38" s="835">
        <v>5.6509999999999998</v>
      </c>
      <c r="Q38" s="835">
        <v>1.623</v>
      </c>
      <c r="R38" s="835">
        <v>76.83</v>
      </c>
      <c r="S38" s="835">
        <v>11.407</v>
      </c>
      <c r="T38" s="926">
        <v>5.7610000000000001</v>
      </c>
      <c r="U38" s="926">
        <v>0.96799999999999997</v>
      </c>
      <c r="V38" s="926">
        <v>93.711999999999989</v>
      </c>
      <c r="W38" s="926">
        <v>11.095000000000001</v>
      </c>
      <c r="X38" s="926">
        <v>11.417</v>
      </c>
      <c r="Y38" s="926">
        <v>0.93700000000000006</v>
      </c>
      <c r="Z38" s="926">
        <v>167.899</v>
      </c>
      <c r="AA38" s="926">
        <v>10.935</v>
      </c>
      <c r="AB38" s="926">
        <v>8.0570000000000004</v>
      </c>
      <c r="AC38" s="926">
        <v>1.0720000000000001</v>
      </c>
      <c r="AD38" s="926">
        <v>96.593000000000004</v>
      </c>
      <c r="AE38" s="926">
        <v>11.238999999999999</v>
      </c>
      <c r="AF38" s="926">
        <v>9.8670000000000009</v>
      </c>
      <c r="AG38" s="926">
        <v>1.129</v>
      </c>
      <c r="AH38" s="926">
        <v>93.069000000000017</v>
      </c>
      <c r="AI38" s="926">
        <v>10.762</v>
      </c>
      <c r="AJ38" s="926">
        <v>19.858000000000001</v>
      </c>
      <c r="AK38" s="926">
        <v>1.411</v>
      </c>
      <c r="AL38" s="926">
        <v>86.557000000000016</v>
      </c>
      <c r="AM38" s="926">
        <v>9.3920000000000012</v>
      </c>
      <c r="AN38" s="926">
        <v>22.613</v>
      </c>
      <c r="AO38" s="926">
        <v>1.4279999999999999</v>
      </c>
      <c r="AP38" s="926">
        <v>93.132999999999996</v>
      </c>
      <c r="AQ38" s="926">
        <v>10.125</v>
      </c>
      <c r="AR38" s="926">
        <v>18.204999999999998</v>
      </c>
      <c r="AS38" s="926">
        <v>0.41699999999999998</v>
      </c>
      <c r="AT38" s="926">
        <v>94.72999999999999</v>
      </c>
      <c r="AU38" s="926">
        <v>10.467000000000001</v>
      </c>
      <c r="AV38" s="926">
        <v>20.179000000000002</v>
      </c>
      <c r="AW38" s="926">
        <v>0.59899999999999998</v>
      </c>
      <c r="AX38" s="926">
        <v>86.709000000000003</v>
      </c>
      <c r="AY38" s="926">
        <v>10.722999999999999</v>
      </c>
      <c r="AZ38" s="926">
        <v>19.454000000000001</v>
      </c>
      <c r="BA38" s="926">
        <v>0.67700000000000005</v>
      </c>
      <c r="BB38" s="926">
        <v>83.200999999999993</v>
      </c>
      <c r="BC38" s="926">
        <v>10.434000000000001</v>
      </c>
      <c r="BD38" s="926">
        <v>14.975999999999999</v>
      </c>
      <c r="BE38" s="926">
        <v>0.92</v>
      </c>
      <c r="BF38" s="926">
        <v>86.215000000000003</v>
      </c>
      <c r="BG38" s="926">
        <v>10.443</v>
      </c>
      <c r="BH38" s="926">
        <v>11.141</v>
      </c>
      <c r="BI38" s="926">
        <v>0.86499999999999999</v>
      </c>
      <c r="BJ38" s="926">
        <v>78.314999999999998</v>
      </c>
      <c r="BK38" s="926">
        <v>10.228000000000002</v>
      </c>
      <c r="BL38" s="926">
        <v>10.180999999999999</v>
      </c>
      <c r="BM38" s="926">
        <v>0.98699999999999999</v>
      </c>
      <c r="BN38" s="926">
        <v>157.07599999999999</v>
      </c>
      <c r="BO38" s="926">
        <v>10.482000000000001</v>
      </c>
      <c r="BP38" s="926">
        <v>13.202</v>
      </c>
      <c r="BQ38" s="926">
        <v>0.97199999999999998</v>
      </c>
      <c r="BR38" s="926">
        <v>156.70699999999999</v>
      </c>
      <c r="BS38" s="926">
        <v>10.901999999999999</v>
      </c>
      <c r="BT38" s="926">
        <v>11.417</v>
      </c>
      <c r="BU38" s="926">
        <v>0.93700000000000006</v>
      </c>
      <c r="BV38" s="926">
        <v>167.899</v>
      </c>
      <c r="BW38" s="926">
        <v>10.935</v>
      </c>
      <c r="BX38" s="926">
        <v>30.216000000000001</v>
      </c>
      <c r="BY38" s="926">
        <v>0.98799999999999999</v>
      </c>
      <c r="BZ38" s="926">
        <v>123.21499999999999</v>
      </c>
      <c r="CA38" s="926">
        <v>12.777999999999999</v>
      </c>
      <c r="CB38" s="926">
        <v>11.179</v>
      </c>
      <c r="CC38" s="926">
        <v>0.95399999999999996</v>
      </c>
      <c r="CD38" s="926">
        <v>162.435</v>
      </c>
      <c r="CE38" s="926">
        <v>10.944000000000001</v>
      </c>
      <c r="CF38" s="926">
        <v>11.364000000000001</v>
      </c>
      <c r="CG38" s="926">
        <v>1.0269999999999999</v>
      </c>
      <c r="CH38" s="926">
        <v>164.27600000000001</v>
      </c>
      <c r="CI38" s="926">
        <v>10.943</v>
      </c>
      <c r="CJ38" s="926">
        <v>9.9429999999999996</v>
      </c>
      <c r="CK38" s="926">
        <v>0.94699999999999995</v>
      </c>
      <c r="CL38" s="926">
        <v>148.92700000000002</v>
      </c>
      <c r="CM38" s="926">
        <v>10.706000000000001</v>
      </c>
      <c r="CN38" s="926">
        <v>11.623000000000001</v>
      </c>
      <c r="CO38" s="926">
        <v>1.042</v>
      </c>
      <c r="CP38" s="926">
        <v>152.845</v>
      </c>
      <c r="CQ38" s="926">
        <v>12.870000000000001</v>
      </c>
      <c r="CR38" s="926">
        <v>11.228000000000002</v>
      </c>
      <c r="CS38" s="926">
        <v>1.022</v>
      </c>
      <c r="CT38" s="926">
        <v>151.899</v>
      </c>
      <c r="CU38" s="926">
        <v>13.023000000000001</v>
      </c>
      <c r="CV38" s="926">
        <v>9.8330000000000002</v>
      </c>
      <c r="CW38" s="926">
        <v>1.0640000000000001</v>
      </c>
      <c r="CX38" s="926">
        <v>145.80099999999999</v>
      </c>
      <c r="CY38" s="926">
        <v>12.749000000000001</v>
      </c>
      <c r="CZ38" s="926">
        <v>8.1790000000000003</v>
      </c>
      <c r="DA38" s="926">
        <v>1.0089999999999999</v>
      </c>
      <c r="DB38" s="926">
        <v>107.273</v>
      </c>
      <c r="DC38" s="926">
        <v>12.745000000000001</v>
      </c>
      <c r="DD38" s="926">
        <v>20.353999999999999</v>
      </c>
      <c r="DE38" s="926">
        <v>1.169</v>
      </c>
      <c r="DF38" s="926">
        <v>138.73500000000001</v>
      </c>
      <c r="DG38" s="926">
        <v>12.843</v>
      </c>
      <c r="DH38" s="926">
        <v>21.126999999999995</v>
      </c>
      <c r="DI38" s="926">
        <v>1.0229999999999999</v>
      </c>
      <c r="DJ38" s="926">
        <v>144.02799999999999</v>
      </c>
      <c r="DK38" s="926">
        <v>12.753</v>
      </c>
      <c r="DL38" s="926">
        <v>20.544999999999998</v>
      </c>
      <c r="DM38" s="926">
        <v>0.95299999999999996</v>
      </c>
      <c r="DN38" s="926">
        <v>118.958</v>
      </c>
      <c r="DO38" s="926">
        <v>12.846</v>
      </c>
      <c r="DP38" s="926">
        <v>21.393000000000001</v>
      </c>
      <c r="DQ38" s="926">
        <v>1.167</v>
      </c>
      <c r="DR38" s="926">
        <v>116.03099999999999</v>
      </c>
      <c r="DS38" s="926">
        <v>12.698999999999998</v>
      </c>
      <c r="DT38" s="926">
        <v>30.216000000000001</v>
      </c>
      <c r="DU38" s="926">
        <v>0.98799999999999999</v>
      </c>
      <c r="DV38" s="926">
        <v>123.21499999999999</v>
      </c>
      <c r="DW38" s="926">
        <v>12.777999999999999</v>
      </c>
      <c r="DX38" s="545">
        <v>46.847999999999999</v>
      </c>
      <c r="DY38" s="545">
        <v>3.032</v>
      </c>
      <c r="DZ38" s="545">
        <v>98.266000000000005</v>
      </c>
      <c r="EA38" s="545">
        <v>13.992000000000001</v>
      </c>
      <c r="EB38" s="545">
        <v>26.006</v>
      </c>
      <c r="EC38" s="545">
        <v>1.3860000000000001</v>
      </c>
      <c r="ED38" s="545">
        <v>101.875</v>
      </c>
      <c r="EE38" s="545">
        <v>13.941000000000001</v>
      </c>
      <c r="EF38" s="700" t="s">
        <v>2403</v>
      </c>
      <c r="EG38" s="160">
        <v>32</v>
      </c>
    </row>
    <row r="39" spans="1:137" ht="15.75">
      <c r="A39" s="85">
        <v>33</v>
      </c>
      <c r="B39" s="1093" t="s">
        <v>706</v>
      </c>
      <c r="C39" s="49" t="s">
        <v>2350</v>
      </c>
      <c r="D39" s="836">
        <v>26.571999999999996</v>
      </c>
      <c r="E39" s="836">
        <v>2.1240000000000001</v>
      </c>
      <c r="F39" s="934">
        <v>1292.2370000000001</v>
      </c>
      <c r="G39" s="934">
        <v>1234.787</v>
      </c>
      <c r="H39" s="836">
        <v>30.688999999999997</v>
      </c>
      <c r="I39" s="836">
        <v>4.8639999999999999</v>
      </c>
      <c r="J39" s="934">
        <v>1362.0260000000001</v>
      </c>
      <c r="K39" s="934">
        <v>1289.479</v>
      </c>
      <c r="L39" s="934">
        <v>49.648000000000003</v>
      </c>
      <c r="M39" s="934">
        <v>5.5789999999999997</v>
      </c>
      <c r="N39" s="934">
        <v>1282.067</v>
      </c>
      <c r="O39" s="934">
        <v>1233.653</v>
      </c>
      <c r="P39" s="835">
        <v>72.715999999999994</v>
      </c>
      <c r="Q39" s="835">
        <v>4.9160000000000004</v>
      </c>
      <c r="R39" s="934">
        <v>1488.1280000000002</v>
      </c>
      <c r="S39" s="934">
        <v>1429.047</v>
      </c>
      <c r="T39" s="926">
        <v>46.655000000000001</v>
      </c>
      <c r="U39" s="926">
        <v>5.66</v>
      </c>
      <c r="V39" s="70">
        <v>1679.6470000000002</v>
      </c>
      <c r="W39" s="70">
        <v>1630.797</v>
      </c>
      <c r="X39" s="926">
        <v>110.07600000000001</v>
      </c>
      <c r="Y39" s="926">
        <v>32.564</v>
      </c>
      <c r="Z39" s="70">
        <v>2117.1420000000003</v>
      </c>
      <c r="AA39" s="70">
        <v>2084.8069999999998</v>
      </c>
      <c r="AB39" s="926">
        <v>53.073</v>
      </c>
      <c r="AC39" s="926">
        <v>6.673</v>
      </c>
      <c r="AD39" s="70">
        <v>1660.8389999999999</v>
      </c>
      <c r="AE39" s="70">
        <v>1616.6289999999999</v>
      </c>
      <c r="AF39" s="926">
        <v>53.067999999999998</v>
      </c>
      <c r="AG39" s="926">
        <v>8.2750000000000004</v>
      </c>
      <c r="AH39" s="70">
        <v>1663.98</v>
      </c>
      <c r="AI39" s="70">
        <v>1614.0409999999999</v>
      </c>
      <c r="AJ39" s="926">
        <v>191.46599999999998</v>
      </c>
      <c r="AK39" s="926">
        <v>135.667</v>
      </c>
      <c r="AL39" s="70">
        <v>1564.567</v>
      </c>
      <c r="AM39" s="70">
        <v>1497.481</v>
      </c>
      <c r="AN39" s="926">
        <v>384.82499999999999</v>
      </c>
      <c r="AO39" s="926">
        <v>344.79700000000003</v>
      </c>
      <c r="AP39" s="70">
        <v>1760.4190000000001</v>
      </c>
      <c r="AQ39" s="70">
        <v>1701.473</v>
      </c>
      <c r="AR39" s="926">
        <v>174.126</v>
      </c>
      <c r="AS39" s="926">
        <v>147.69</v>
      </c>
      <c r="AT39" s="70">
        <v>1984.2350000000001</v>
      </c>
      <c r="AU39" s="70">
        <v>1934.615</v>
      </c>
      <c r="AV39" s="926">
        <v>163.27199999999999</v>
      </c>
      <c r="AW39" s="926">
        <v>147.63900000000001</v>
      </c>
      <c r="AX39" s="70">
        <v>1986.3739999999998</v>
      </c>
      <c r="AY39" s="70">
        <v>1949.0650000000001</v>
      </c>
      <c r="AZ39" s="926">
        <v>168.41300000000001</v>
      </c>
      <c r="BA39" s="926">
        <v>142.48500000000001</v>
      </c>
      <c r="BB39" s="70">
        <v>1971.491</v>
      </c>
      <c r="BC39" s="70">
        <v>1942.5839999999998</v>
      </c>
      <c r="BD39" s="926">
        <v>186.29</v>
      </c>
      <c r="BE39" s="926">
        <v>138.25300000000001</v>
      </c>
      <c r="BF39" s="70">
        <v>1978.91</v>
      </c>
      <c r="BG39" s="70">
        <v>1952.1469999999999</v>
      </c>
      <c r="BH39" s="926">
        <v>166.32300000000001</v>
      </c>
      <c r="BI39" s="926">
        <v>122.79400000000001</v>
      </c>
      <c r="BJ39" s="70">
        <v>2067.8409999999999</v>
      </c>
      <c r="BK39" s="70">
        <v>2042.2560000000001</v>
      </c>
      <c r="BL39" s="926">
        <v>183.87699999999998</v>
      </c>
      <c r="BM39" s="926">
        <v>126.776</v>
      </c>
      <c r="BN39" s="70">
        <v>2013.299</v>
      </c>
      <c r="BO39" s="70">
        <v>1980.4360000000001</v>
      </c>
      <c r="BP39" s="926">
        <v>190.13399999999999</v>
      </c>
      <c r="BQ39" s="926">
        <v>126.08</v>
      </c>
      <c r="BR39" s="70">
        <v>2036.3319999999999</v>
      </c>
      <c r="BS39" s="70">
        <v>2007.3290000000002</v>
      </c>
      <c r="BT39" s="926">
        <v>110.07600000000001</v>
      </c>
      <c r="BU39" s="926">
        <v>32.564</v>
      </c>
      <c r="BV39" s="70">
        <v>2117.1420000000003</v>
      </c>
      <c r="BW39" s="70">
        <v>2084.8069999999998</v>
      </c>
      <c r="BX39" s="926">
        <v>170.25799999999998</v>
      </c>
      <c r="BY39" s="926">
        <v>91.785000000000011</v>
      </c>
      <c r="BZ39" s="70">
        <v>1429.606</v>
      </c>
      <c r="CA39" s="70">
        <v>1373.7570000000001</v>
      </c>
      <c r="CB39" s="926">
        <v>121.712</v>
      </c>
      <c r="CC39" s="926">
        <v>34.578000000000003</v>
      </c>
      <c r="CD39" s="70">
        <v>2113.7530000000002</v>
      </c>
      <c r="CE39" s="70">
        <v>2045.6530000000002</v>
      </c>
      <c r="CF39" s="926">
        <v>112.66400000000002</v>
      </c>
      <c r="CG39" s="926">
        <v>35.566000000000003</v>
      </c>
      <c r="CH39" s="70">
        <v>2113.8100000000004</v>
      </c>
      <c r="CI39" s="70">
        <v>2040.944</v>
      </c>
      <c r="CJ39" s="926">
        <v>113.129</v>
      </c>
      <c r="CK39" s="926">
        <v>33.151000000000003</v>
      </c>
      <c r="CL39" s="70">
        <v>2062.8289999999997</v>
      </c>
      <c r="CM39" s="70">
        <v>2012.5009999999997</v>
      </c>
      <c r="CN39" s="926">
        <v>106.328</v>
      </c>
      <c r="CO39" s="926">
        <v>34.988999999999997</v>
      </c>
      <c r="CP39" s="70">
        <v>2092.4880000000003</v>
      </c>
      <c r="CQ39" s="70">
        <v>2019.779</v>
      </c>
      <c r="CR39" s="926">
        <v>96.974000000000004</v>
      </c>
      <c r="CS39" s="926">
        <v>33.132999999999996</v>
      </c>
      <c r="CT39" s="70">
        <v>2109.4790000000003</v>
      </c>
      <c r="CU39" s="70">
        <v>2040.0449999999998</v>
      </c>
      <c r="CV39" s="926">
        <v>117.91800000000001</v>
      </c>
      <c r="CW39" s="926">
        <v>31.292999999999999</v>
      </c>
      <c r="CX39" s="70">
        <v>2097.7400000000002</v>
      </c>
      <c r="CY39" s="70">
        <v>2029.9559999999999</v>
      </c>
      <c r="CZ39" s="926">
        <v>110.12599999999999</v>
      </c>
      <c r="DA39" s="926">
        <v>28.03</v>
      </c>
      <c r="DB39" s="70">
        <v>1426.5219999999999</v>
      </c>
      <c r="DC39" s="70">
        <v>1364.9989999999998</v>
      </c>
      <c r="DD39" s="926">
        <v>274.52100000000002</v>
      </c>
      <c r="DE39" s="926">
        <v>181.40600000000001</v>
      </c>
      <c r="DF39" s="70">
        <v>1493.251</v>
      </c>
      <c r="DG39" s="70">
        <v>1437.9829999999999</v>
      </c>
      <c r="DH39" s="926">
        <v>275.01099999999997</v>
      </c>
      <c r="DI39" s="926">
        <v>180.86600000000001</v>
      </c>
      <c r="DJ39" s="70">
        <v>1417.5709999999999</v>
      </c>
      <c r="DK39" s="70">
        <v>1379.9519999999998</v>
      </c>
      <c r="DL39" s="926">
        <v>205.209</v>
      </c>
      <c r="DM39" s="926">
        <v>127.732</v>
      </c>
      <c r="DN39" s="70">
        <v>1431.09</v>
      </c>
      <c r="DO39" s="70">
        <v>1375.239</v>
      </c>
      <c r="DP39" s="926">
        <v>175.565</v>
      </c>
      <c r="DQ39" s="926">
        <v>93.231999999999999</v>
      </c>
      <c r="DR39" s="70">
        <v>1420.328</v>
      </c>
      <c r="DS39" s="70">
        <v>1371.925</v>
      </c>
      <c r="DT39" s="926">
        <v>170.25799999999998</v>
      </c>
      <c r="DU39" s="926">
        <v>91.785000000000011</v>
      </c>
      <c r="DV39" s="70">
        <v>1429.606</v>
      </c>
      <c r="DW39" s="70">
        <v>1373.7570000000001</v>
      </c>
      <c r="DX39" s="545">
        <v>171.30700000000002</v>
      </c>
      <c r="DY39" s="545">
        <v>95.331000000000003</v>
      </c>
      <c r="DZ39" s="545">
        <v>1439.3409999999999</v>
      </c>
      <c r="EA39" s="545">
        <v>1407.2860000000001</v>
      </c>
      <c r="EB39" s="545">
        <v>172.17400000000001</v>
      </c>
      <c r="EC39" s="545">
        <v>91.515000000000001</v>
      </c>
      <c r="ED39" s="545">
        <v>1451.2629999999999</v>
      </c>
      <c r="EE39" s="545">
        <v>1413.9569999999999</v>
      </c>
      <c r="EF39" s="700" t="s">
        <v>706</v>
      </c>
      <c r="EG39" s="160">
        <v>33</v>
      </c>
    </row>
    <row r="40" spans="1:137" ht="15.75">
      <c r="A40" s="85">
        <v>34</v>
      </c>
      <c r="B40" s="1093" t="s">
        <v>2404</v>
      </c>
      <c r="C40" s="49" t="s">
        <v>2350</v>
      </c>
      <c r="D40" s="934">
        <v>0</v>
      </c>
      <c r="E40" s="934">
        <v>0</v>
      </c>
      <c r="F40" s="836">
        <v>49.966000000000001</v>
      </c>
      <c r="G40" s="836">
        <v>49.966000000000001</v>
      </c>
      <c r="H40" s="836">
        <v>0</v>
      </c>
      <c r="I40" s="836">
        <v>0</v>
      </c>
      <c r="J40" s="836">
        <v>45.119</v>
      </c>
      <c r="K40" s="836">
        <v>45.119</v>
      </c>
      <c r="L40" s="934">
        <v>0</v>
      </c>
      <c r="M40" s="934">
        <v>0</v>
      </c>
      <c r="N40" s="934">
        <v>40.183</v>
      </c>
      <c r="O40" s="934">
        <v>40.055</v>
      </c>
      <c r="P40" s="934">
        <v>120.976</v>
      </c>
      <c r="Q40" s="934">
        <v>120.976</v>
      </c>
      <c r="R40" s="835">
        <v>137.16200000000001</v>
      </c>
      <c r="S40" s="835">
        <v>136.77699999999999</v>
      </c>
      <c r="T40" s="926">
        <v>52.225999999999999</v>
      </c>
      <c r="U40" s="926">
        <v>52.225999999999999</v>
      </c>
      <c r="V40" s="70">
        <v>80.259</v>
      </c>
      <c r="W40" s="70">
        <v>79.581999999999994</v>
      </c>
      <c r="X40" s="926">
        <v>30.279</v>
      </c>
      <c r="Y40" s="926">
        <v>30.279</v>
      </c>
      <c r="Z40" s="70">
        <v>42.033000000000001</v>
      </c>
      <c r="AA40" s="70">
        <v>41.585999999999999</v>
      </c>
      <c r="AB40" s="926">
        <v>50.744</v>
      </c>
      <c r="AC40" s="926">
        <v>50.744</v>
      </c>
      <c r="AD40" s="70">
        <v>37.661000000000001</v>
      </c>
      <c r="AE40" s="70">
        <v>36.906999999999996</v>
      </c>
      <c r="AF40" s="926">
        <v>53.253</v>
      </c>
      <c r="AG40" s="926">
        <v>53.253</v>
      </c>
      <c r="AH40" s="70">
        <v>23.763999999999999</v>
      </c>
      <c r="AI40" s="70">
        <v>23.048999999999999</v>
      </c>
      <c r="AJ40" s="926">
        <v>64.591999999999999</v>
      </c>
      <c r="AK40" s="926">
        <v>64.591999999999999</v>
      </c>
      <c r="AL40" s="70">
        <v>28.995999999999999</v>
      </c>
      <c r="AM40" s="70">
        <v>28.423999999999999</v>
      </c>
      <c r="AN40" s="926">
        <v>53.805</v>
      </c>
      <c r="AO40" s="926">
        <v>53.805</v>
      </c>
      <c r="AP40" s="70">
        <v>47.951999999999998</v>
      </c>
      <c r="AQ40" s="70">
        <v>47.593000000000004</v>
      </c>
      <c r="AR40" s="926">
        <v>59.127000000000002</v>
      </c>
      <c r="AS40" s="926">
        <v>59.127000000000002</v>
      </c>
      <c r="AT40" s="70">
        <v>26.039000000000001</v>
      </c>
      <c r="AU40" s="70">
        <v>25.733000000000001</v>
      </c>
      <c r="AV40" s="926">
        <v>59.259</v>
      </c>
      <c r="AW40" s="926">
        <v>59.259</v>
      </c>
      <c r="AX40" s="70">
        <v>46.292999999999999</v>
      </c>
      <c r="AY40" s="70">
        <v>46.079000000000001</v>
      </c>
      <c r="AZ40" s="926">
        <v>56.832999999999998</v>
      </c>
      <c r="BA40" s="926">
        <v>56.832999999999998</v>
      </c>
      <c r="BB40" s="70">
        <v>51.54</v>
      </c>
      <c r="BC40" s="70">
        <v>51.091999999999999</v>
      </c>
      <c r="BD40" s="926">
        <v>60.223999999999997</v>
      </c>
      <c r="BE40" s="926">
        <v>60.223999999999997</v>
      </c>
      <c r="BF40" s="70">
        <v>37.725999999999999</v>
      </c>
      <c r="BG40" s="70">
        <v>37.213000000000001</v>
      </c>
      <c r="BH40" s="926">
        <v>30.32</v>
      </c>
      <c r="BI40" s="926">
        <v>30.32</v>
      </c>
      <c r="BJ40" s="70">
        <v>71.319999999999993</v>
      </c>
      <c r="BK40" s="70">
        <v>71</v>
      </c>
      <c r="BL40" s="926">
        <v>48.183999999999997</v>
      </c>
      <c r="BM40" s="926">
        <v>48.183999999999997</v>
      </c>
      <c r="BN40" s="70">
        <v>33.295000000000002</v>
      </c>
      <c r="BO40" s="70">
        <v>33.116999999999997</v>
      </c>
      <c r="BP40" s="926">
        <v>50.598999999999997</v>
      </c>
      <c r="BQ40" s="926">
        <v>50.598999999999997</v>
      </c>
      <c r="BR40" s="70">
        <v>53.917000000000002</v>
      </c>
      <c r="BS40" s="70">
        <v>53.537999999999997</v>
      </c>
      <c r="BT40" s="926">
        <v>30.279</v>
      </c>
      <c r="BU40" s="926">
        <v>30.279</v>
      </c>
      <c r="BV40" s="70">
        <v>42.033000000000001</v>
      </c>
      <c r="BW40" s="70">
        <v>41.585999999999999</v>
      </c>
      <c r="BX40" s="926">
        <v>38.140999999999998</v>
      </c>
      <c r="BY40" s="926">
        <v>38.140999999999998</v>
      </c>
      <c r="BZ40" s="70">
        <v>44.371000000000002</v>
      </c>
      <c r="CA40" s="70">
        <v>43.542999999999999</v>
      </c>
      <c r="CB40" s="926">
        <v>64.831999999999994</v>
      </c>
      <c r="CC40" s="926">
        <v>64.831999999999994</v>
      </c>
      <c r="CD40" s="70">
        <v>147.87799999999999</v>
      </c>
      <c r="CE40" s="70">
        <v>147.47</v>
      </c>
      <c r="CF40" s="926">
        <v>86.945999999999998</v>
      </c>
      <c r="CG40" s="926">
        <v>86.945999999999998</v>
      </c>
      <c r="CH40" s="70">
        <v>104.842</v>
      </c>
      <c r="CI40" s="70">
        <v>104.35299999999999</v>
      </c>
      <c r="CJ40" s="926">
        <v>35.83</v>
      </c>
      <c r="CK40" s="926">
        <v>35.83</v>
      </c>
      <c r="CL40" s="70">
        <v>30.742999999999999</v>
      </c>
      <c r="CM40" s="70">
        <v>30.366</v>
      </c>
      <c r="CN40" s="926">
        <v>52.197000000000003</v>
      </c>
      <c r="CO40" s="926">
        <v>52.197000000000003</v>
      </c>
      <c r="CP40" s="70">
        <v>55.497999999999998</v>
      </c>
      <c r="CQ40" s="70">
        <v>55.081000000000003</v>
      </c>
      <c r="CR40" s="926">
        <v>59.290999999999997</v>
      </c>
      <c r="CS40" s="926">
        <v>59.290999999999997</v>
      </c>
      <c r="CT40" s="70">
        <v>67.712000000000003</v>
      </c>
      <c r="CU40" s="70">
        <v>67.305999999999997</v>
      </c>
      <c r="CV40" s="926">
        <v>41.594000000000001</v>
      </c>
      <c r="CW40" s="926">
        <v>41.594000000000001</v>
      </c>
      <c r="CX40" s="70">
        <v>21.055</v>
      </c>
      <c r="CY40" s="70">
        <v>20.39</v>
      </c>
      <c r="CZ40" s="926">
        <v>62.079000000000001</v>
      </c>
      <c r="DA40" s="926">
        <v>62.079000000000001</v>
      </c>
      <c r="DB40" s="70">
        <v>76.988</v>
      </c>
      <c r="DC40" s="70">
        <v>76.23</v>
      </c>
      <c r="DD40" s="926">
        <v>55.953000000000003</v>
      </c>
      <c r="DE40" s="926">
        <v>55.953000000000003</v>
      </c>
      <c r="DF40" s="70">
        <v>116.953</v>
      </c>
      <c r="DG40" s="70">
        <v>116.32299999999999</v>
      </c>
      <c r="DH40" s="926">
        <v>37.496000000000002</v>
      </c>
      <c r="DI40" s="926">
        <v>37.496000000000002</v>
      </c>
      <c r="DJ40" s="70">
        <v>93.71</v>
      </c>
      <c r="DK40" s="70">
        <v>92.912999999999997</v>
      </c>
      <c r="DL40" s="926">
        <v>38.564999999999998</v>
      </c>
      <c r="DM40" s="926">
        <v>38.564999999999998</v>
      </c>
      <c r="DN40" s="70">
        <v>46.164999999999999</v>
      </c>
      <c r="DO40" s="70">
        <v>45.08</v>
      </c>
      <c r="DP40" s="926">
        <v>36.139000000000003</v>
      </c>
      <c r="DQ40" s="926">
        <v>36.139000000000003</v>
      </c>
      <c r="DR40" s="70">
        <v>28.899000000000001</v>
      </c>
      <c r="DS40" s="70">
        <v>27.379000000000001</v>
      </c>
      <c r="DT40" s="926">
        <v>38.140999999999998</v>
      </c>
      <c r="DU40" s="926">
        <v>38.140999999999998</v>
      </c>
      <c r="DV40" s="70">
        <v>44.371000000000002</v>
      </c>
      <c r="DW40" s="70">
        <v>43.542999999999999</v>
      </c>
      <c r="DX40" s="545">
        <v>2E-3</v>
      </c>
      <c r="DY40" s="545">
        <v>2E-3</v>
      </c>
      <c r="DZ40" s="545">
        <v>87.308999999999997</v>
      </c>
      <c r="EA40" s="545">
        <v>86.262</v>
      </c>
      <c r="EB40" s="545">
        <v>2E-3</v>
      </c>
      <c r="EC40" s="545">
        <v>2E-3</v>
      </c>
      <c r="ED40" s="545">
        <v>88.477000000000004</v>
      </c>
      <c r="EE40" s="545">
        <v>87.311000000000007</v>
      </c>
      <c r="EF40" s="700" t="s">
        <v>2404</v>
      </c>
      <c r="EG40" s="160">
        <v>34</v>
      </c>
    </row>
    <row r="41" spans="1:137" ht="15.75">
      <c r="A41" s="85">
        <v>35</v>
      </c>
      <c r="B41" s="1093" t="s">
        <v>2405</v>
      </c>
      <c r="C41" s="49" t="s">
        <v>2350</v>
      </c>
      <c r="D41" s="934">
        <v>411.23500000000001</v>
      </c>
      <c r="E41" s="836">
        <v>41.341999999999999</v>
      </c>
      <c r="F41" s="934">
        <v>4715.6039999999994</v>
      </c>
      <c r="G41" s="934">
        <v>1199.6860000000001</v>
      </c>
      <c r="H41" s="934">
        <v>239.60899999999998</v>
      </c>
      <c r="I41" s="836">
        <v>64.150000000000006</v>
      </c>
      <c r="J41" s="934">
        <v>4526.7179999999998</v>
      </c>
      <c r="K41" s="934">
        <v>1394.28</v>
      </c>
      <c r="L41" s="934">
        <v>396.70399999999995</v>
      </c>
      <c r="M41" s="934">
        <v>73.37</v>
      </c>
      <c r="N41" s="934">
        <v>5002.5680000000002</v>
      </c>
      <c r="O41" s="934">
        <v>1843.049</v>
      </c>
      <c r="P41" s="934">
        <v>312.32900000000001</v>
      </c>
      <c r="Q41" s="835">
        <v>57.346000000000004</v>
      </c>
      <c r="R41" s="934">
        <v>4457.9690000000001</v>
      </c>
      <c r="S41" s="934">
        <v>1599.0419999999999</v>
      </c>
      <c r="T41" s="70">
        <v>408.12</v>
      </c>
      <c r="U41" s="926">
        <v>107.572</v>
      </c>
      <c r="V41" s="70">
        <v>4348.576</v>
      </c>
      <c r="W41" s="70">
        <v>1813.0070000000001</v>
      </c>
      <c r="X41" s="70">
        <v>616.15699999999993</v>
      </c>
      <c r="Y41" s="926">
        <v>188.86599999999999</v>
      </c>
      <c r="Z41" s="70">
        <v>3364.7530000000002</v>
      </c>
      <c r="AA41" s="70">
        <v>1634.7730000000001</v>
      </c>
      <c r="AB41" s="70">
        <v>452.995</v>
      </c>
      <c r="AC41" s="926">
        <v>139.762</v>
      </c>
      <c r="AD41" s="70">
        <v>4235.7970000000005</v>
      </c>
      <c r="AE41" s="70">
        <v>1693.134</v>
      </c>
      <c r="AF41" s="70">
        <v>462.26099999999997</v>
      </c>
      <c r="AG41" s="926">
        <v>192.262</v>
      </c>
      <c r="AH41" s="70">
        <v>3503.056</v>
      </c>
      <c r="AI41" s="70">
        <v>1757.722</v>
      </c>
      <c r="AJ41" s="70">
        <v>653.97399999999993</v>
      </c>
      <c r="AK41" s="926">
        <v>180.54499999999999</v>
      </c>
      <c r="AL41" s="70">
        <v>3135.9989999999998</v>
      </c>
      <c r="AM41" s="70">
        <v>1547.953</v>
      </c>
      <c r="AN41" s="70">
        <v>575.62699999999995</v>
      </c>
      <c r="AO41" s="926">
        <v>153.197</v>
      </c>
      <c r="AP41" s="70">
        <v>3110.2359999999999</v>
      </c>
      <c r="AQ41" s="70">
        <v>1527.42</v>
      </c>
      <c r="AR41" s="70">
        <v>622.49</v>
      </c>
      <c r="AS41" s="926">
        <v>241.74600000000001</v>
      </c>
      <c r="AT41" s="70">
        <v>3055.36</v>
      </c>
      <c r="AU41" s="70">
        <v>1477.0129999999999</v>
      </c>
      <c r="AV41" s="70">
        <v>615.16</v>
      </c>
      <c r="AW41" s="926">
        <v>184.09700000000001</v>
      </c>
      <c r="AX41" s="70">
        <v>3165.241</v>
      </c>
      <c r="AY41" s="70">
        <v>1512.605</v>
      </c>
      <c r="AZ41" s="70">
        <v>751.55200000000002</v>
      </c>
      <c r="BA41" s="926">
        <v>311.72399999999999</v>
      </c>
      <c r="BB41" s="70">
        <v>3090.6660000000002</v>
      </c>
      <c r="BC41" s="70">
        <v>1499.1019999999999</v>
      </c>
      <c r="BD41" s="70">
        <v>568.73500000000001</v>
      </c>
      <c r="BE41" s="926">
        <v>228.35000000000002</v>
      </c>
      <c r="BF41" s="70">
        <v>3225.7080000000001</v>
      </c>
      <c r="BG41" s="70">
        <v>1611.5520000000001</v>
      </c>
      <c r="BH41" s="70">
        <v>668.70799999999997</v>
      </c>
      <c r="BI41" s="926">
        <v>162.483</v>
      </c>
      <c r="BJ41" s="70">
        <v>3069.2130000000002</v>
      </c>
      <c r="BK41" s="70">
        <v>1594.499</v>
      </c>
      <c r="BL41" s="70">
        <v>704.798</v>
      </c>
      <c r="BM41" s="926">
        <v>167.68600000000001</v>
      </c>
      <c r="BN41" s="70">
        <v>3226.9189999999999</v>
      </c>
      <c r="BO41" s="70">
        <v>1611.6659999999999</v>
      </c>
      <c r="BP41" s="70">
        <v>492.21899999999999</v>
      </c>
      <c r="BQ41" s="926">
        <v>184.26599999999999</v>
      </c>
      <c r="BR41" s="70">
        <v>3254.377</v>
      </c>
      <c r="BS41" s="70">
        <v>1641.4179999999999</v>
      </c>
      <c r="BT41" s="70">
        <v>616.15699999999993</v>
      </c>
      <c r="BU41" s="926">
        <v>188.86599999999999</v>
      </c>
      <c r="BV41" s="70">
        <v>3364.7530000000002</v>
      </c>
      <c r="BW41" s="70">
        <v>1634.7730000000001</v>
      </c>
      <c r="BX41" s="70">
        <v>615.24699999999996</v>
      </c>
      <c r="BY41" s="926">
        <v>303.56799999999998</v>
      </c>
      <c r="BZ41" s="70">
        <v>2701.826</v>
      </c>
      <c r="CA41" s="70">
        <v>1267.538</v>
      </c>
      <c r="CB41" s="70">
        <v>703.404</v>
      </c>
      <c r="CC41" s="926">
        <v>143.03300000000002</v>
      </c>
      <c r="CD41" s="70">
        <v>3351.7220000000002</v>
      </c>
      <c r="CE41" s="70">
        <v>1640.413</v>
      </c>
      <c r="CF41" s="70">
        <v>667.45699999999999</v>
      </c>
      <c r="CG41" s="926">
        <v>118.023</v>
      </c>
      <c r="CH41" s="70">
        <v>3375.346</v>
      </c>
      <c r="CI41" s="70">
        <v>1648.8530000000001</v>
      </c>
      <c r="CJ41" s="70">
        <v>416.065</v>
      </c>
      <c r="CK41" s="926">
        <v>124.849</v>
      </c>
      <c r="CL41" s="70">
        <v>3162.317</v>
      </c>
      <c r="CM41" s="70">
        <v>1634.6820000000002</v>
      </c>
      <c r="CN41" s="70">
        <v>416.50099999999998</v>
      </c>
      <c r="CO41" s="926">
        <v>165.30799999999999</v>
      </c>
      <c r="CP41" s="70">
        <v>3135.2650000000003</v>
      </c>
      <c r="CQ41" s="70">
        <v>1549.3510000000001</v>
      </c>
      <c r="CR41" s="70">
        <v>398.90599999999995</v>
      </c>
      <c r="CS41" s="926">
        <v>158.19400000000002</v>
      </c>
      <c r="CT41" s="70">
        <v>2827.4949999999999</v>
      </c>
      <c r="CU41" s="70">
        <v>1295.212</v>
      </c>
      <c r="CV41" s="70">
        <v>435.77</v>
      </c>
      <c r="CW41" s="926">
        <v>192.63499999999999</v>
      </c>
      <c r="CX41" s="70">
        <v>2854.2110000000002</v>
      </c>
      <c r="CY41" s="70">
        <v>1302.3589999999999</v>
      </c>
      <c r="CZ41" s="70">
        <v>449.14400000000001</v>
      </c>
      <c r="DA41" s="926">
        <v>197.33</v>
      </c>
      <c r="DB41" s="70">
        <v>2946.5540000000001</v>
      </c>
      <c r="DC41" s="70">
        <v>1294.0419999999999</v>
      </c>
      <c r="DD41" s="70">
        <v>475.56899999999996</v>
      </c>
      <c r="DE41" s="926">
        <v>199.51000000000002</v>
      </c>
      <c r="DF41" s="70">
        <v>2959.5619999999999</v>
      </c>
      <c r="DG41" s="70">
        <v>1303.7280000000001</v>
      </c>
      <c r="DH41" s="70">
        <v>455.52</v>
      </c>
      <c r="DI41" s="926">
        <v>226.404</v>
      </c>
      <c r="DJ41" s="70">
        <v>2792.0410000000002</v>
      </c>
      <c r="DK41" s="70">
        <v>1315.5030000000002</v>
      </c>
      <c r="DL41" s="70">
        <v>502.78200000000004</v>
      </c>
      <c r="DM41" s="926">
        <v>243.74600000000001</v>
      </c>
      <c r="DN41" s="70">
        <v>2755.509</v>
      </c>
      <c r="DO41" s="70">
        <v>1321.0909999999999</v>
      </c>
      <c r="DP41" s="70">
        <v>465.50900000000001</v>
      </c>
      <c r="DQ41" s="926">
        <v>229.024</v>
      </c>
      <c r="DR41" s="70">
        <v>2747.1330000000003</v>
      </c>
      <c r="DS41" s="70">
        <v>1306.8409999999999</v>
      </c>
      <c r="DT41" s="70">
        <v>615.24699999999996</v>
      </c>
      <c r="DU41" s="926">
        <v>303.56799999999998</v>
      </c>
      <c r="DV41" s="70">
        <v>2701.826</v>
      </c>
      <c r="DW41" s="70">
        <v>1267.538</v>
      </c>
      <c r="DX41" s="236">
        <v>543.77100000000007</v>
      </c>
      <c r="DY41" s="236">
        <v>220.93100000000001</v>
      </c>
      <c r="DZ41" s="236">
        <v>2419.4110000000001</v>
      </c>
      <c r="EA41" s="236">
        <v>1141.8789999999999</v>
      </c>
      <c r="EB41" s="236">
        <v>568.50700000000006</v>
      </c>
      <c r="EC41" s="236">
        <v>282.28700000000003</v>
      </c>
      <c r="ED41" s="236">
        <v>2421.2820000000002</v>
      </c>
      <c r="EE41" s="236">
        <v>1150.777</v>
      </c>
      <c r="EF41" s="700" t="s">
        <v>704</v>
      </c>
      <c r="EG41" s="160">
        <v>35</v>
      </c>
    </row>
    <row r="42" spans="1:137" ht="15.75">
      <c r="A42" s="85">
        <v>36</v>
      </c>
      <c r="B42" s="1093" t="s">
        <v>2406</v>
      </c>
      <c r="C42" s="49" t="s">
        <v>2350</v>
      </c>
      <c r="D42" s="836">
        <v>9.7050000000000001</v>
      </c>
      <c r="E42" s="836">
        <v>0.03</v>
      </c>
      <c r="F42" s="836">
        <v>16.574000000000002</v>
      </c>
      <c r="G42" s="836">
        <v>0.56200000000000006</v>
      </c>
      <c r="H42" s="836">
        <v>12.821</v>
      </c>
      <c r="I42" s="836">
        <v>0.161</v>
      </c>
      <c r="J42" s="836">
        <v>18.146999999999998</v>
      </c>
      <c r="K42" s="836">
        <v>0.14399999999999999</v>
      </c>
      <c r="L42" s="934">
        <v>30.445999999999998</v>
      </c>
      <c r="M42" s="934">
        <v>1.2E-2</v>
      </c>
      <c r="N42" s="934">
        <v>17.93</v>
      </c>
      <c r="O42" s="934">
        <v>0</v>
      </c>
      <c r="P42" s="835">
        <v>41.292000000000002</v>
      </c>
      <c r="Q42" s="835">
        <v>0</v>
      </c>
      <c r="R42" s="835">
        <v>21.224</v>
      </c>
      <c r="S42" s="835">
        <v>0</v>
      </c>
      <c r="T42" s="926">
        <v>12.488</v>
      </c>
      <c r="U42" s="926">
        <v>0.19500000000000001</v>
      </c>
      <c r="V42" s="926">
        <v>25.596</v>
      </c>
      <c r="W42" s="926">
        <v>0.95599999999999996</v>
      </c>
      <c r="X42" s="926">
        <v>47.384999999999998</v>
      </c>
      <c r="Y42" s="926">
        <v>0</v>
      </c>
      <c r="Z42" s="926">
        <v>110.096</v>
      </c>
      <c r="AA42" s="926">
        <v>99.728999999999999</v>
      </c>
      <c r="AB42" s="926">
        <v>11.161999999999999</v>
      </c>
      <c r="AC42" s="926">
        <v>0.19600000000000001</v>
      </c>
      <c r="AD42" s="926">
        <v>22.731000000000002</v>
      </c>
      <c r="AE42" s="926">
        <v>0.66900000000000004</v>
      </c>
      <c r="AF42" s="926">
        <v>17.722999999999999</v>
      </c>
      <c r="AG42" s="926">
        <v>0.22500000000000001</v>
      </c>
      <c r="AH42" s="926">
        <v>18.783000000000001</v>
      </c>
      <c r="AI42" s="926">
        <v>0.46600000000000003</v>
      </c>
      <c r="AJ42" s="926">
        <v>16.576999999999998</v>
      </c>
      <c r="AK42" s="926">
        <v>0.35399999999999998</v>
      </c>
      <c r="AL42" s="926">
        <v>16.498999999999999</v>
      </c>
      <c r="AM42" s="926">
        <v>3.9E-2</v>
      </c>
      <c r="AN42" s="926">
        <v>12.288</v>
      </c>
      <c r="AO42" s="926">
        <v>0.30499999999999999</v>
      </c>
      <c r="AP42" s="926">
        <v>18.562999999999999</v>
      </c>
      <c r="AQ42" s="926">
        <v>0.52700000000000002</v>
      </c>
      <c r="AR42" s="926">
        <v>6.4109999999999996</v>
      </c>
      <c r="AS42" s="926">
        <v>0.20799999999999999</v>
      </c>
      <c r="AT42" s="926">
        <v>15.782999999999999</v>
      </c>
      <c r="AU42" s="926">
        <v>1.0169999999999999</v>
      </c>
      <c r="AV42" s="926">
        <v>5.1910000000000007</v>
      </c>
      <c r="AW42" s="926">
        <v>0.20799999999999999</v>
      </c>
      <c r="AX42" s="926">
        <v>41.510999999999996</v>
      </c>
      <c r="AY42" s="926">
        <v>30.922999999999998</v>
      </c>
      <c r="AZ42" s="926">
        <v>18.582999999999998</v>
      </c>
      <c r="BA42" s="926">
        <v>0.20899999999999999</v>
      </c>
      <c r="BB42" s="926">
        <v>79.442000000000007</v>
      </c>
      <c r="BC42" s="926">
        <v>69.844999999999999</v>
      </c>
      <c r="BD42" s="926">
        <v>33.47</v>
      </c>
      <c r="BE42" s="926">
        <v>0.13300000000000001</v>
      </c>
      <c r="BF42" s="926">
        <v>89.591999999999999</v>
      </c>
      <c r="BG42" s="926">
        <v>80.046999999999997</v>
      </c>
      <c r="BH42" s="926">
        <v>36.970999999999997</v>
      </c>
      <c r="BI42" s="926">
        <v>0.14099999999999999</v>
      </c>
      <c r="BJ42" s="926">
        <v>91.468000000000004</v>
      </c>
      <c r="BK42" s="926">
        <v>79.796000000000006</v>
      </c>
      <c r="BL42" s="926">
        <v>34.335000000000001</v>
      </c>
      <c r="BM42" s="926">
        <v>0.14000000000000001</v>
      </c>
      <c r="BN42" s="926">
        <v>111.03400000000001</v>
      </c>
      <c r="BO42" s="926">
        <v>99.558000000000007</v>
      </c>
      <c r="BP42" s="926">
        <v>40.603000000000002</v>
      </c>
      <c r="BQ42" s="926">
        <v>8.6999999999999994E-2</v>
      </c>
      <c r="BR42" s="926">
        <v>109.806</v>
      </c>
      <c r="BS42" s="926">
        <v>100.063</v>
      </c>
      <c r="BT42" s="926">
        <v>47.384999999999998</v>
      </c>
      <c r="BU42" s="926">
        <v>0</v>
      </c>
      <c r="BV42" s="926">
        <v>110.096</v>
      </c>
      <c r="BW42" s="926">
        <v>99.728999999999999</v>
      </c>
      <c r="BX42" s="926">
        <v>183.55499999999998</v>
      </c>
      <c r="BY42" s="926">
        <v>0</v>
      </c>
      <c r="BZ42" s="926">
        <v>25.215</v>
      </c>
      <c r="CA42" s="926">
        <v>0</v>
      </c>
      <c r="CB42" s="926">
        <v>33.335999999999999</v>
      </c>
      <c r="CC42" s="926">
        <v>0</v>
      </c>
      <c r="CD42" s="926">
        <v>111.247</v>
      </c>
      <c r="CE42" s="926">
        <v>99.736000000000004</v>
      </c>
      <c r="CF42" s="926">
        <v>41.083999999999996</v>
      </c>
      <c r="CG42" s="926">
        <v>0</v>
      </c>
      <c r="CH42" s="926">
        <v>103.062</v>
      </c>
      <c r="CI42" s="926">
        <v>90.07</v>
      </c>
      <c r="CJ42" s="926">
        <v>33.013999999999996</v>
      </c>
      <c r="CK42" s="926">
        <v>0</v>
      </c>
      <c r="CL42" s="926">
        <v>74.823999999999998</v>
      </c>
      <c r="CM42" s="926">
        <v>59.805999999999997</v>
      </c>
      <c r="CN42" s="926">
        <v>40.031999999999996</v>
      </c>
      <c r="CO42" s="926">
        <v>0</v>
      </c>
      <c r="CP42" s="926">
        <v>56.894000000000005</v>
      </c>
      <c r="CQ42" s="926">
        <v>39.978000000000002</v>
      </c>
      <c r="CR42" s="926">
        <v>52.041999999999994</v>
      </c>
      <c r="CS42" s="926">
        <v>0</v>
      </c>
      <c r="CT42" s="926">
        <v>15.641999999999999</v>
      </c>
      <c r="CU42" s="926">
        <v>0</v>
      </c>
      <c r="CV42" s="926">
        <v>99.545000000000002</v>
      </c>
      <c r="CW42" s="926">
        <v>0</v>
      </c>
      <c r="CX42" s="926">
        <v>16.855</v>
      </c>
      <c r="CY42" s="926">
        <v>0</v>
      </c>
      <c r="CZ42" s="926">
        <v>104.735</v>
      </c>
      <c r="DA42" s="926">
        <v>0</v>
      </c>
      <c r="DB42" s="926">
        <v>17.917999999999999</v>
      </c>
      <c r="DC42" s="926">
        <v>0</v>
      </c>
      <c r="DD42" s="926">
        <v>108.509</v>
      </c>
      <c r="DE42" s="926">
        <v>0</v>
      </c>
      <c r="DF42" s="926">
        <v>14.566000000000001</v>
      </c>
      <c r="DG42" s="926">
        <v>0</v>
      </c>
      <c r="DH42" s="926">
        <v>124.45800000000001</v>
      </c>
      <c r="DI42" s="926">
        <v>0</v>
      </c>
      <c r="DJ42" s="926">
        <v>17.902000000000001</v>
      </c>
      <c r="DK42" s="926">
        <v>0</v>
      </c>
      <c r="DL42" s="926">
        <v>152.614</v>
      </c>
      <c r="DM42" s="926">
        <v>0</v>
      </c>
      <c r="DN42" s="926">
        <v>28.164999999999999</v>
      </c>
      <c r="DO42" s="926">
        <v>0</v>
      </c>
      <c r="DP42" s="926">
        <v>153.39400000000001</v>
      </c>
      <c r="DQ42" s="926">
        <v>0</v>
      </c>
      <c r="DR42" s="926">
        <v>26.055</v>
      </c>
      <c r="DS42" s="926">
        <v>0</v>
      </c>
      <c r="DT42" s="926">
        <v>183.55499999999998</v>
      </c>
      <c r="DU42" s="926">
        <v>0</v>
      </c>
      <c r="DV42" s="926">
        <v>25.215</v>
      </c>
      <c r="DW42" s="926">
        <v>0</v>
      </c>
      <c r="DX42" s="545">
        <v>165.46899999999999</v>
      </c>
      <c r="DY42" s="545">
        <v>6.5049999999999999</v>
      </c>
      <c r="DZ42" s="545">
        <v>13.122</v>
      </c>
      <c r="EA42" s="545">
        <v>0</v>
      </c>
      <c r="EB42" s="545">
        <v>177.64599999999999</v>
      </c>
      <c r="EC42" s="545">
        <v>0.109</v>
      </c>
      <c r="ED42" s="545">
        <v>10.260999999999999</v>
      </c>
      <c r="EE42" s="545">
        <v>0</v>
      </c>
      <c r="EF42" s="700" t="s">
        <v>2406</v>
      </c>
      <c r="EG42" s="160">
        <v>36</v>
      </c>
    </row>
    <row r="43" spans="1:137" ht="15.75">
      <c r="A43" s="85">
        <v>37</v>
      </c>
      <c r="B43" s="1096" t="s">
        <v>2407</v>
      </c>
      <c r="C43" s="49"/>
      <c r="D43" s="934"/>
      <c r="E43" s="934"/>
      <c r="F43" s="934"/>
      <c r="G43" s="934"/>
      <c r="H43" s="934"/>
      <c r="I43" s="934"/>
      <c r="J43" s="934"/>
      <c r="K43" s="934"/>
      <c r="L43" s="934"/>
      <c r="M43" s="934"/>
      <c r="N43" s="934"/>
      <c r="O43" s="934"/>
      <c r="P43" s="934"/>
      <c r="Q43" s="934"/>
      <c r="R43" s="934"/>
      <c r="S43" s="934"/>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c r="DJ43" s="70"/>
      <c r="DK43" s="70"/>
      <c r="DL43" s="70"/>
      <c r="DM43" s="70"/>
      <c r="DN43" s="70"/>
      <c r="DO43" s="70"/>
      <c r="DP43" s="70"/>
      <c r="DQ43" s="70"/>
      <c r="DR43" s="70"/>
      <c r="DS43" s="70"/>
      <c r="DT43" s="70"/>
      <c r="DU43" s="70"/>
      <c r="DV43" s="70"/>
      <c r="DW43" s="70"/>
      <c r="DX43" s="236"/>
      <c r="DY43" s="236"/>
      <c r="DZ43" s="236"/>
      <c r="EA43" s="236"/>
      <c r="EB43" s="236"/>
      <c r="EC43" s="236"/>
      <c r="ED43" s="236"/>
      <c r="EE43" s="236"/>
      <c r="EF43" s="699" t="s">
        <v>2407</v>
      </c>
      <c r="EG43" s="160">
        <v>37</v>
      </c>
    </row>
    <row r="44" spans="1:137" ht="15.75">
      <c r="A44" s="85">
        <v>38</v>
      </c>
      <c r="B44" s="1093" t="s">
        <v>2408</v>
      </c>
      <c r="C44" s="49" t="s">
        <v>2350</v>
      </c>
      <c r="D44" s="934">
        <v>1638.835</v>
      </c>
      <c r="E44" s="934">
        <v>1456.086</v>
      </c>
      <c r="F44" s="934">
        <v>986.97399999999993</v>
      </c>
      <c r="G44" s="934">
        <v>309.98899999999998</v>
      </c>
      <c r="H44" s="934">
        <v>1108.3779999999999</v>
      </c>
      <c r="I44" s="934">
        <v>996.00200000000007</v>
      </c>
      <c r="J44" s="934">
        <v>1413.3480000000002</v>
      </c>
      <c r="K44" s="934">
        <v>179.42099999999999</v>
      </c>
      <c r="L44" s="934">
        <v>1577.617</v>
      </c>
      <c r="M44" s="934">
        <v>1409.777</v>
      </c>
      <c r="N44" s="934">
        <v>2124.2309999999998</v>
      </c>
      <c r="O44" s="934">
        <v>1092.5990000000002</v>
      </c>
      <c r="P44" s="934">
        <v>1233.694</v>
      </c>
      <c r="Q44" s="934">
        <v>1022.3599999999999</v>
      </c>
      <c r="R44" s="934">
        <v>2605.1930000000002</v>
      </c>
      <c r="S44" s="934">
        <v>1481.222</v>
      </c>
      <c r="T44" s="70">
        <v>1262.6849999999999</v>
      </c>
      <c r="U44" s="70">
        <v>1077.7239999999999</v>
      </c>
      <c r="V44" s="70">
        <v>3038.4769999999999</v>
      </c>
      <c r="W44" s="70">
        <v>1396.3600000000001</v>
      </c>
      <c r="X44" s="70">
        <v>1948.7600000000002</v>
      </c>
      <c r="Y44" s="70">
        <v>1619.3490000000002</v>
      </c>
      <c r="Z44" s="70">
        <v>2847.8850000000002</v>
      </c>
      <c r="AA44" s="70">
        <v>881.37199999999996</v>
      </c>
      <c r="AB44" s="70">
        <v>1552.335</v>
      </c>
      <c r="AC44" s="70">
        <v>1357.8979999999999</v>
      </c>
      <c r="AD44" s="70">
        <v>2771.6530000000002</v>
      </c>
      <c r="AE44" s="70">
        <v>1304.9650000000001</v>
      </c>
      <c r="AF44" s="70">
        <v>1149.3779999999999</v>
      </c>
      <c r="AG44" s="70">
        <v>994.3889999999999</v>
      </c>
      <c r="AH44" s="70">
        <v>3004.7620000000002</v>
      </c>
      <c r="AI44" s="70">
        <v>1214.8720000000001</v>
      </c>
      <c r="AJ44" s="70">
        <v>1374.1990000000001</v>
      </c>
      <c r="AK44" s="70">
        <v>1124.943</v>
      </c>
      <c r="AL44" s="70">
        <v>3153.6859999999997</v>
      </c>
      <c r="AM44" s="70">
        <v>1247.3019999999999</v>
      </c>
      <c r="AN44" s="70">
        <v>1314.941</v>
      </c>
      <c r="AO44" s="70">
        <v>1147.066</v>
      </c>
      <c r="AP44" s="70">
        <v>3009.2110000000007</v>
      </c>
      <c r="AQ44" s="70">
        <v>1267.5350000000001</v>
      </c>
      <c r="AR44" s="70">
        <v>1133.914</v>
      </c>
      <c r="AS44" s="70">
        <v>1023.7819999999999</v>
      </c>
      <c r="AT44" s="70">
        <v>3084.6290000000004</v>
      </c>
      <c r="AU44" s="70">
        <v>1361.0159999999998</v>
      </c>
      <c r="AV44" s="70">
        <v>1002.4670000000001</v>
      </c>
      <c r="AW44" s="70">
        <v>846.07500000000005</v>
      </c>
      <c r="AX44" s="70">
        <v>2760.9989999999998</v>
      </c>
      <c r="AY44" s="70">
        <v>1031.385</v>
      </c>
      <c r="AZ44" s="70">
        <v>983.46</v>
      </c>
      <c r="BA44" s="70">
        <v>891.17499999999995</v>
      </c>
      <c r="BB44" s="70">
        <v>2607.5920000000001</v>
      </c>
      <c r="BC44" s="70">
        <v>917.423</v>
      </c>
      <c r="BD44" s="70">
        <v>998.22600000000011</v>
      </c>
      <c r="BE44" s="70">
        <v>892.94900000000007</v>
      </c>
      <c r="BF44" s="70">
        <v>2764.991</v>
      </c>
      <c r="BG44" s="70">
        <v>938.16099999999994</v>
      </c>
      <c r="BH44" s="70">
        <v>972.98700000000008</v>
      </c>
      <c r="BI44" s="70">
        <v>753.72199999999998</v>
      </c>
      <c r="BJ44" s="70">
        <v>2468.7350000000001</v>
      </c>
      <c r="BK44" s="70">
        <v>772.36</v>
      </c>
      <c r="BL44" s="70">
        <v>1492.0219999999999</v>
      </c>
      <c r="BM44" s="70">
        <v>1200.7749999999999</v>
      </c>
      <c r="BN44" s="70">
        <v>2698.4390000000003</v>
      </c>
      <c r="BO44" s="70">
        <v>761.15900000000011</v>
      </c>
      <c r="BP44" s="70">
        <v>1725.855</v>
      </c>
      <c r="BQ44" s="70">
        <v>1414.961</v>
      </c>
      <c r="BR44" s="70">
        <v>2878.0249999999996</v>
      </c>
      <c r="BS44" s="70">
        <v>760.00799999999992</v>
      </c>
      <c r="BT44" s="70">
        <v>1948.7600000000002</v>
      </c>
      <c r="BU44" s="70">
        <v>1619.3490000000002</v>
      </c>
      <c r="BV44" s="70">
        <v>2847.8850000000002</v>
      </c>
      <c r="BW44" s="70">
        <v>881.37199999999996</v>
      </c>
      <c r="BX44" s="70">
        <v>1342.1389999999999</v>
      </c>
      <c r="BY44" s="70">
        <v>897.83899999999994</v>
      </c>
      <c r="BZ44" s="70">
        <v>2097.62</v>
      </c>
      <c r="CA44" s="70">
        <v>854.995</v>
      </c>
      <c r="CB44" s="70">
        <v>1778.962</v>
      </c>
      <c r="CC44" s="70">
        <v>1429.539</v>
      </c>
      <c r="CD44" s="70">
        <v>2816.1189999999997</v>
      </c>
      <c r="CE44" s="70">
        <v>858.29700000000003</v>
      </c>
      <c r="CF44" s="70">
        <v>1758.4650000000001</v>
      </c>
      <c r="CG44" s="70">
        <v>1398.2259999999999</v>
      </c>
      <c r="CH44" s="70">
        <v>2976.0990000000002</v>
      </c>
      <c r="CI44" s="70">
        <v>875.46399999999994</v>
      </c>
      <c r="CJ44" s="70">
        <v>1810.134</v>
      </c>
      <c r="CK44" s="70">
        <v>1447.251</v>
      </c>
      <c r="CL44" s="70">
        <v>2991.4120000000003</v>
      </c>
      <c r="CM44" s="70">
        <v>987.82499999999993</v>
      </c>
      <c r="CN44" s="70">
        <v>1517.001</v>
      </c>
      <c r="CO44" s="70">
        <v>1205.3699999999999</v>
      </c>
      <c r="CP44" s="70">
        <v>2837.4829999999997</v>
      </c>
      <c r="CQ44" s="70">
        <v>809.8839999999999</v>
      </c>
      <c r="CR44" s="70">
        <v>1617.0729999999999</v>
      </c>
      <c r="CS44" s="70">
        <v>1334.4969999999998</v>
      </c>
      <c r="CT44" s="70">
        <v>3110.614</v>
      </c>
      <c r="CU44" s="70">
        <v>854.149</v>
      </c>
      <c r="CV44" s="70">
        <v>1098.5630000000001</v>
      </c>
      <c r="CW44" s="70">
        <v>793.90200000000004</v>
      </c>
      <c r="CX44" s="70">
        <v>2801.203</v>
      </c>
      <c r="CY44" s="70">
        <v>836.64800000000002</v>
      </c>
      <c r="CZ44" s="70">
        <v>1146.4660000000001</v>
      </c>
      <c r="DA44" s="70">
        <v>743.54300000000001</v>
      </c>
      <c r="DB44" s="70">
        <v>2608.877</v>
      </c>
      <c r="DC44" s="70">
        <v>867.65499999999997</v>
      </c>
      <c r="DD44" s="70">
        <v>1098.665</v>
      </c>
      <c r="DE44" s="70">
        <v>719.10199999999998</v>
      </c>
      <c r="DF44" s="70">
        <v>2512.5069999999996</v>
      </c>
      <c r="DG44" s="70">
        <v>855.25700000000006</v>
      </c>
      <c r="DH44" s="70">
        <v>1126.4549999999999</v>
      </c>
      <c r="DI44" s="70">
        <v>772.21</v>
      </c>
      <c r="DJ44" s="70">
        <v>2533.2830000000004</v>
      </c>
      <c r="DK44" s="70">
        <v>834.596</v>
      </c>
      <c r="DL44" s="70">
        <v>1108.481</v>
      </c>
      <c r="DM44" s="70">
        <v>820.65100000000007</v>
      </c>
      <c r="DN44" s="70">
        <v>2585.7599999999998</v>
      </c>
      <c r="DO44" s="70">
        <v>824.09100000000001</v>
      </c>
      <c r="DP44" s="70">
        <v>1235.5430000000001</v>
      </c>
      <c r="DQ44" s="70">
        <v>861.69100000000003</v>
      </c>
      <c r="DR44" s="70">
        <v>2535.0919999999996</v>
      </c>
      <c r="DS44" s="70">
        <v>839.02800000000002</v>
      </c>
      <c r="DT44" s="70">
        <v>1342.1389999999999</v>
      </c>
      <c r="DU44" s="70">
        <v>897.83899999999994</v>
      </c>
      <c r="DV44" s="70">
        <v>2097.62</v>
      </c>
      <c r="DW44" s="70">
        <v>854.995</v>
      </c>
      <c r="DX44" s="236">
        <v>1198.6480000000001</v>
      </c>
      <c r="DY44" s="236">
        <v>775.28600000000006</v>
      </c>
      <c r="DZ44" s="236">
        <v>2060.645</v>
      </c>
      <c r="EA44" s="236">
        <v>880.57899999999995</v>
      </c>
      <c r="EB44" s="236">
        <v>1265.829</v>
      </c>
      <c r="EC44" s="236">
        <v>793.875</v>
      </c>
      <c r="ED44" s="236">
        <v>2060.1959999999999</v>
      </c>
      <c r="EE44" s="236">
        <v>919.601</v>
      </c>
      <c r="EF44" s="700" t="s">
        <v>2408</v>
      </c>
      <c r="EG44" s="160">
        <v>38</v>
      </c>
    </row>
    <row r="45" spans="1:137" ht="15.75">
      <c r="A45" s="85">
        <v>39</v>
      </c>
      <c r="B45" s="1093" t="s">
        <v>2409</v>
      </c>
      <c r="C45" s="49" t="s">
        <v>2350</v>
      </c>
      <c r="D45" s="934">
        <v>1111.557</v>
      </c>
      <c r="E45" s="934">
        <v>1110.268</v>
      </c>
      <c r="F45" s="836">
        <v>0.29500000000000004</v>
      </c>
      <c r="G45" s="836">
        <v>0.26500000000000001</v>
      </c>
      <c r="H45" s="934">
        <v>1083.328</v>
      </c>
      <c r="I45" s="934">
        <v>1056.652</v>
      </c>
      <c r="J45" s="836">
        <v>0.497</v>
      </c>
      <c r="K45" s="836">
        <v>9.6000000000000002E-2</v>
      </c>
      <c r="L45" s="934">
        <v>1133.6860000000001</v>
      </c>
      <c r="M45" s="934">
        <v>1010.1100000000001</v>
      </c>
      <c r="N45" s="934">
        <v>2.48</v>
      </c>
      <c r="O45" s="934">
        <v>1.649</v>
      </c>
      <c r="P45" s="934">
        <v>903.84199999999998</v>
      </c>
      <c r="Q45" s="934">
        <v>758.44299999999998</v>
      </c>
      <c r="R45" s="835">
        <v>0.61499999999999999</v>
      </c>
      <c r="S45" s="835">
        <v>5.1999999999999998E-2</v>
      </c>
      <c r="T45" s="70">
        <v>951.91300000000001</v>
      </c>
      <c r="U45" s="70">
        <v>611.27199999999993</v>
      </c>
      <c r="V45" s="926">
        <v>0.34799999999999998</v>
      </c>
      <c r="W45" s="926">
        <v>0.17799999999999999</v>
      </c>
      <c r="X45" s="70">
        <v>548.30099999999993</v>
      </c>
      <c r="Y45" s="70">
        <v>495.91899999999998</v>
      </c>
      <c r="Z45" s="926">
        <v>0.315</v>
      </c>
      <c r="AA45" s="926">
        <v>0.14799999999999999</v>
      </c>
      <c r="AB45" s="70">
        <v>863.13300000000004</v>
      </c>
      <c r="AC45" s="70">
        <v>531.16899999999998</v>
      </c>
      <c r="AD45" s="926">
        <v>0.248</v>
      </c>
      <c r="AE45" s="926">
        <v>0.13800000000000001</v>
      </c>
      <c r="AF45" s="70">
        <v>885.02500000000009</v>
      </c>
      <c r="AG45" s="70">
        <v>576.50400000000002</v>
      </c>
      <c r="AH45" s="926">
        <v>1.2389999999999999</v>
      </c>
      <c r="AI45" s="926">
        <v>1.1499999999999999</v>
      </c>
      <c r="AJ45" s="70">
        <v>866.29600000000005</v>
      </c>
      <c r="AK45" s="70">
        <v>560.06400000000008</v>
      </c>
      <c r="AL45" s="926">
        <v>0.26100000000000001</v>
      </c>
      <c r="AM45" s="926">
        <v>0.17899999999999999</v>
      </c>
      <c r="AN45" s="70">
        <v>780.51099999999997</v>
      </c>
      <c r="AO45" s="70">
        <v>485.98699999999997</v>
      </c>
      <c r="AP45" s="926">
        <v>0.26500000000000001</v>
      </c>
      <c r="AQ45" s="926">
        <v>0.18099999999999999</v>
      </c>
      <c r="AR45" s="70">
        <v>818.85</v>
      </c>
      <c r="AS45" s="70">
        <v>528.49800000000005</v>
      </c>
      <c r="AT45" s="926">
        <v>0.28500000000000003</v>
      </c>
      <c r="AU45" s="926">
        <v>0.19900000000000001</v>
      </c>
      <c r="AV45" s="70">
        <v>765.05799999999999</v>
      </c>
      <c r="AW45" s="70">
        <v>515.19599999999991</v>
      </c>
      <c r="AX45" s="926">
        <v>0.26</v>
      </c>
      <c r="AY45" s="926">
        <v>0.161</v>
      </c>
      <c r="AZ45" s="70">
        <v>664.18200000000002</v>
      </c>
      <c r="BA45" s="70">
        <v>467.81100000000004</v>
      </c>
      <c r="BB45" s="926">
        <v>0.27</v>
      </c>
      <c r="BC45" s="926">
        <v>0.16900000000000001</v>
      </c>
      <c r="BD45" s="70">
        <v>592.78500000000008</v>
      </c>
      <c r="BE45" s="70">
        <v>428.57799999999997</v>
      </c>
      <c r="BF45" s="926">
        <v>0.252</v>
      </c>
      <c r="BG45" s="926">
        <v>0.14000000000000001</v>
      </c>
      <c r="BH45" s="70">
        <v>571.41100000000006</v>
      </c>
      <c r="BI45" s="70">
        <v>418.666</v>
      </c>
      <c r="BJ45" s="926">
        <v>0.26200000000000001</v>
      </c>
      <c r="BK45" s="926">
        <v>0.158</v>
      </c>
      <c r="BL45" s="70">
        <v>492.61599999999999</v>
      </c>
      <c r="BM45" s="70">
        <v>436.22500000000002</v>
      </c>
      <c r="BN45" s="926">
        <v>0.24</v>
      </c>
      <c r="BO45" s="926">
        <v>0.13500000000000001</v>
      </c>
      <c r="BP45" s="70">
        <v>488.41699999999997</v>
      </c>
      <c r="BQ45" s="70">
        <v>426.41800000000001</v>
      </c>
      <c r="BR45" s="926">
        <v>0.313</v>
      </c>
      <c r="BS45" s="926">
        <v>0.14199999999999999</v>
      </c>
      <c r="BT45" s="70">
        <v>548.30099999999993</v>
      </c>
      <c r="BU45" s="70">
        <v>495.91899999999998</v>
      </c>
      <c r="BV45" s="926">
        <v>0.315</v>
      </c>
      <c r="BW45" s="926">
        <v>0.14799999999999999</v>
      </c>
      <c r="BX45" s="70">
        <v>1011.3340000000001</v>
      </c>
      <c r="BY45" s="70">
        <v>911.51300000000003</v>
      </c>
      <c r="BZ45" s="926">
        <v>3.7350000000000003</v>
      </c>
      <c r="CA45" s="926">
        <v>0.627</v>
      </c>
      <c r="CB45" s="70">
        <v>546.077</v>
      </c>
      <c r="CC45" s="70">
        <v>520.11199999999997</v>
      </c>
      <c r="CD45" s="926">
        <v>0.58599999999999997</v>
      </c>
      <c r="CE45" s="926">
        <v>0.159</v>
      </c>
      <c r="CF45" s="70">
        <v>598.24400000000003</v>
      </c>
      <c r="CG45" s="70">
        <v>523.05899999999997</v>
      </c>
      <c r="CH45" s="926">
        <v>0.60099999999999998</v>
      </c>
      <c r="CI45" s="926">
        <v>0.17799999999999999</v>
      </c>
      <c r="CJ45" s="70">
        <v>678.57899999999995</v>
      </c>
      <c r="CK45" s="70">
        <v>603.32500000000005</v>
      </c>
      <c r="CL45" s="926">
        <v>0.32500000000000001</v>
      </c>
      <c r="CM45" s="926">
        <v>0.16900000000000001</v>
      </c>
      <c r="CN45" s="70">
        <v>719.93</v>
      </c>
      <c r="CO45" s="70">
        <v>656.74700000000007</v>
      </c>
      <c r="CP45" s="926">
        <v>0.48899999999999999</v>
      </c>
      <c r="CQ45" s="926">
        <v>0.33100000000000002</v>
      </c>
      <c r="CR45" s="70">
        <v>686.69</v>
      </c>
      <c r="CS45" s="70">
        <v>627.40599999999995</v>
      </c>
      <c r="CT45" s="926">
        <v>0.68300000000000005</v>
      </c>
      <c r="CU45" s="926">
        <v>0.51800000000000002</v>
      </c>
      <c r="CV45" s="70">
        <v>672.88900000000001</v>
      </c>
      <c r="CW45" s="70">
        <v>612.22900000000004</v>
      </c>
      <c r="CX45" s="926">
        <v>0.44600000000000001</v>
      </c>
      <c r="CY45" s="926">
        <v>0.32900000000000001</v>
      </c>
      <c r="CZ45" s="70">
        <v>666.45800000000008</v>
      </c>
      <c r="DA45" s="70">
        <v>608.69499999999994</v>
      </c>
      <c r="DB45" s="926">
        <v>2.7130000000000001</v>
      </c>
      <c r="DC45" s="926">
        <v>2.532</v>
      </c>
      <c r="DD45" s="70">
        <v>656.89200000000005</v>
      </c>
      <c r="DE45" s="70">
        <v>600.12599999999998</v>
      </c>
      <c r="DF45" s="926">
        <v>4.1100000000000003</v>
      </c>
      <c r="DG45" s="926">
        <v>3.927</v>
      </c>
      <c r="DH45" s="70">
        <v>747.7360000000001</v>
      </c>
      <c r="DI45" s="70">
        <v>697.73599999999999</v>
      </c>
      <c r="DJ45" s="926">
        <v>1.2270000000000001</v>
      </c>
      <c r="DK45" s="926">
        <v>1.044</v>
      </c>
      <c r="DL45" s="70">
        <v>1008.837</v>
      </c>
      <c r="DM45" s="70">
        <v>958.84899999999993</v>
      </c>
      <c r="DN45" s="926">
        <v>4.2839999999999998</v>
      </c>
      <c r="DO45" s="926">
        <v>4.1120000000000001</v>
      </c>
      <c r="DP45" s="70">
        <v>1235.4580000000001</v>
      </c>
      <c r="DQ45" s="70">
        <v>1085.432</v>
      </c>
      <c r="DR45" s="926">
        <v>5.6349999999999998</v>
      </c>
      <c r="DS45" s="926">
        <v>2.536</v>
      </c>
      <c r="DT45" s="70">
        <v>1011.3340000000001</v>
      </c>
      <c r="DU45" s="70">
        <v>911.51300000000003</v>
      </c>
      <c r="DV45" s="926">
        <v>3.7350000000000003</v>
      </c>
      <c r="DW45" s="926">
        <v>0.627</v>
      </c>
      <c r="DX45" s="545">
        <v>1004.961</v>
      </c>
      <c r="DY45" s="545">
        <v>905.01700000000005</v>
      </c>
      <c r="DZ45" s="545">
        <v>5.6670000000000007</v>
      </c>
      <c r="EA45" s="545">
        <v>4.41</v>
      </c>
      <c r="EB45" s="545">
        <v>1049.527</v>
      </c>
      <c r="EC45" s="545">
        <v>999.53399999999999</v>
      </c>
      <c r="ED45" s="545">
        <v>6.875</v>
      </c>
      <c r="EE45" s="545">
        <v>6.7140000000000004</v>
      </c>
      <c r="EF45" s="700" t="s">
        <v>2410</v>
      </c>
      <c r="EG45" s="160">
        <v>39</v>
      </c>
    </row>
    <row r="46" spans="1:137" ht="15.75">
      <c r="A46" s="85">
        <v>40</v>
      </c>
      <c r="B46" s="1093" t="s">
        <v>2411</v>
      </c>
      <c r="C46" s="49" t="s">
        <v>2350</v>
      </c>
      <c r="D46" s="934">
        <v>2013.5639999999999</v>
      </c>
      <c r="E46" s="934">
        <v>870.12699999999984</v>
      </c>
      <c r="F46" s="934">
        <v>7416.9590000000007</v>
      </c>
      <c r="G46" s="934">
        <v>5777.3410000000003</v>
      </c>
      <c r="H46" s="934">
        <v>2279.0329999999999</v>
      </c>
      <c r="I46" s="934">
        <v>900.32099999999991</v>
      </c>
      <c r="J46" s="934">
        <v>6672.94</v>
      </c>
      <c r="K46" s="934">
        <v>5142.9709999999995</v>
      </c>
      <c r="L46" s="934">
        <v>2903.181</v>
      </c>
      <c r="M46" s="934">
        <v>1095.0930000000001</v>
      </c>
      <c r="N46" s="934">
        <v>6260.6110000000008</v>
      </c>
      <c r="O46" s="934">
        <v>5132.8159999999998</v>
      </c>
      <c r="P46" s="934">
        <v>1906.5350000000001</v>
      </c>
      <c r="Q46" s="934">
        <v>961.87200000000007</v>
      </c>
      <c r="R46" s="934">
        <v>8139.652</v>
      </c>
      <c r="S46" s="934">
        <v>6341.4169999999995</v>
      </c>
      <c r="T46" s="70">
        <v>2843.5730000000003</v>
      </c>
      <c r="U46" s="70">
        <v>887.01</v>
      </c>
      <c r="V46" s="70">
        <v>9880.2440000000006</v>
      </c>
      <c r="W46" s="70">
        <v>7435.4279999999999</v>
      </c>
      <c r="X46" s="70">
        <v>2994.6830000000004</v>
      </c>
      <c r="Y46" s="70">
        <v>875.43799999999999</v>
      </c>
      <c r="Z46" s="70">
        <v>9875.6149999999998</v>
      </c>
      <c r="AA46" s="70">
        <v>7641.7510000000002</v>
      </c>
      <c r="AB46" s="70">
        <v>3008.9679999999998</v>
      </c>
      <c r="AC46" s="70">
        <v>1143.92</v>
      </c>
      <c r="AD46" s="70">
        <v>9572.6540000000023</v>
      </c>
      <c r="AE46" s="70">
        <v>7029.9369999999999</v>
      </c>
      <c r="AF46" s="70">
        <v>3232.5409999999997</v>
      </c>
      <c r="AG46" s="70">
        <v>1042.2760000000001</v>
      </c>
      <c r="AH46" s="70">
        <v>8967.3559999999998</v>
      </c>
      <c r="AI46" s="70">
        <v>6633.8089999999993</v>
      </c>
      <c r="AJ46" s="70">
        <v>3174.8230000000003</v>
      </c>
      <c r="AK46" s="70">
        <v>1270.9690000000001</v>
      </c>
      <c r="AL46" s="70">
        <v>9097.3220000000001</v>
      </c>
      <c r="AM46" s="70">
        <v>7279.7139999999999</v>
      </c>
      <c r="AN46" s="70">
        <v>3233.6040000000003</v>
      </c>
      <c r="AO46" s="70">
        <v>937.90599999999995</v>
      </c>
      <c r="AP46" s="70">
        <v>8547.8349999999991</v>
      </c>
      <c r="AQ46" s="70">
        <v>6605.5879999999997</v>
      </c>
      <c r="AR46" s="70">
        <v>3300.326</v>
      </c>
      <c r="AS46" s="70">
        <v>897.22299999999996</v>
      </c>
      <c r="AT46" s="70">
        <v>8524.7699999999986</v>
      </c>
      <c r="AU46" s="70">
        <v>6618.5170000000007</v>
      </c>
      <c r="AV46" s="70">
        <v>3142.0430000000001</v>
      </c>
      <c r="AW46" s="70">
        <v>762.60400000000004</v>
      </c>
      <c r="AX46" s="70">
        <v>8449.9540000000015</v>
      </c>
      <c r="AY46" s="70">
        <v>6494.7820000000002</v>
      </c>
      <c r="AZ46" s="70">
        <v>3039.1580000000004</v>
      </c>
      <c r="BA46" s="70">
        <v>751.20700000000011</v>
      </c>
      <c r="BB46" s="70">
        <v>9829.4470000000001</v>
      </c>
      <c r="BC46" s="70">
        <v>8001.4</v>
      </c>
      <c r="BD46" s="70">
        <v>3324.8509999999997</v>
      </c>
      <c r="BE46" s="70">
        <v>924.33799999999997</v>
      </c>
      <c r="BF46" s="70">
        <v>9747.5010000000002</v>
      </c>
      <c r="BG46" s="70">
        <v>7977.8870000000006</v>
      </c>
      <c r="BH46" s="70">
        <v>3134.5990000000002</v>
      </c>
      <c r="BI46" s="70">
        <v>720.59199999999998</v>
      </c>
      <c r="BJ46" s="70">
        <v>9557.9140000000007</v>
      </c>
      <c r="BK46" s="70">
        <v>7773.1020000000008</v>
      </c>
      <c r="BL46" s="70">
        <v>3211.8239999999996</v>
      </c>
      <c r="BM46" s="70">
        <v>824.14700000000005</v>
      </c>
      <c r="BN46" s="70">
        <v>9709.2040000000015</v>
      </c>
      <c r="BO46" s="70">
        <v>7585.768</v>
      </c>
      <c r="BP46" s="70">
        <v>3348.4009999999998</v>
      </c>
      <c r="BQ46" s="70">
        <v>894.84799999999996</v>
      </c>
      <c r="BR46" s="70">
        <v>9572.3829999999998</v>
      </c>
      <c r="BS46" s="70">
        <v>7417.3510000000006</v>
      </c>
      <c r="BT46" s="70">
        <v>2994.6830000000004</v>
      </c>
      <c r="BU46" s="70">
        <v>875.43799999999999</v>
      </c>
      <c r="BV46" s="70">
        <v>9875.6149999999998</v>
      </c>
      <c r="BW46" s="70">
        <v>7641.7510000000002</v>
      </c>
      <c r="BX46" s="70">
        <v>3467.123</v>
      </c>
      <c r="BY46" s="70">
        <v>1548.3710000000001</v>
      </c>
      <c r="BZ46" s="70">
        <v>8818.2989999999991</v>
      </c>
      <c r="CA46" s="70">
        <v>6388.8060000000005</v>
      </c>
      <c r="CB46" s="70">
        <v>3127.7109999999998</v>
      </c>
      <c r="CC46" s="70">
        <v>848.46299999999997</v>
      </c>
      <c r="CD46" s="70">
        <v>9509.9720000000016</v>
      </c>
      <c r="CE46" s="70">
        <v>7231.7780000000002</v>
      </c>
      <c r="CF46" s="70">
        <v>3292.9459999999999</v>
      </c>
      <c r="CG46" s="70">
        <v>1037.549</v>
      </c>
      <c r="CH46" s="70">
        <v>9474.3149999999987</v>
      </c>
      <c r="CI46" s="70">
        <v>7163.7940000000008</v>
      </c>
      <c r="CJ46" s="70">
        <v>3460.7939999999999</v>
      </c>
      <c r="CK46" s="70">
        <v>1064.8</v>
      </c>
      <c r="CL46" s="70">
        <v>9194.1450000000004</v>
      </c>
      <c r="CM46" s="70">
        <v>6861.8770000000004</v>
      </c>
      <c r="CN46" s="70">
        <v>3405.2219999999998</v>
      </c>
      <c r="CO46" s="70">
        <v>1186.3009999999999</v>
      </c>
      <c r="CP46" s="70">
        <v>8905.527</v>
      </c>
      <c r="CQ46" s="70">
        <v>6574.2380000000003</v>
      </c>
      <c r="CR46" s="70">
        <v>3450.576</v>
      </c>
      <c r="CS46" s="70">
        <v>1146.0250000000001</v>
      </c>
      <c r="CT46" s="70">
        <v>9261.8269999999993</v>
      </c>
      <c r="CU46" s="70">
        <v>6805.3679999999995</v>
      </c>
      <c r="CV46" s="70">
        <v>3568.3509999999997</v>
      </c>
      <c r="CW46" s="70">
        <v>1263.2780000000002</v>
      </c>
      <c r="CX46" s="70">
        <v>8709.0289999999986</v>
      </c>
      <c r="CY46" s="70">
        <v>6248.4079999999994</v>
      </c>
      <c r="CZ46" s="70">
        <v>3675.4649999999997</v>
      </c>
      <c r="DA46" s="70">
        <v>1282.866</v>
      </c>
      <c r="DB46" s="70">
        <v>8771.880000000001</v>
      </c>
      <c r="DC46" s="70">
        <v>6515.3720000000003</v>
      </c>
      <c r="DD46" s="70">
        <v>3930.8919999999998</v>
      </c>
      <c r="DE46" s="70">
        <v>1346.47</v>
      </c>
      <c r="DF46" s="70">
        <v>8564.7639999999992</v>
      </c>
      <c r="DG46" s="70">
        <v>6372.0830000000005</v>
      </c>
      <c r="DH46" s="70">
        <v>3762.4440000000004</v>
      </c>
      <c r="DI46" s="70">
        <v>1220.433</v>
      </c>
      <c r="DJ46" s="70">
        <v>8587.6679999999997</v>
      </c>
      <c r="DK46" s="70">
        <v>6314.5640000000003</v>
      </c>
      <c r="DL46" s="70">
        <v>4120.076</v>
      </c>
      <c r="DM46" s="70">
        <v>1344.8910000000001</v>
      </c>
      <c r="DN46" s="70">
        <v>8536.9239999999991</v>
      </c>
      <c r="DO46" s="70">
        <v>6350.1990000000005</v>
      </c>
      <c r="DP46" s="70">
        <v>3817.107</v>
      </c>
      <c r="DQ46" s="70">
        <v>1277.502</v>
      </c>
      <c r="DR46" s="70">
        <v>8768.223</v>
      </c>
      <c r="DS46" s="70">
        <v>6346.0339999999997</v>
      </c>
      <c r="DT46" s="70">
        <v>3467.123</v>
      </c>
      <c r="DU46" s="70">
        <v>1548.3710000000001</v>
      </c>
      <c r="DV46" s="70">
        <v>8818.2989999999991</v>
      </c>
      <c r="DW46" s="70">
        <v>6388.8060000000005</v>
      </c>
      <c r="DX46" s="236">
        <v>3444.9479999999999</v>
      </c>
      <c r="DY46" s="236">
        <v>1681.213</v>
      </c>
      <c r="DZ46" s="236">
        <v>8372.0069999999996</v>
      </c>
      <c r="EA46" s="236">
        <v>6217.9220000000005</v>
      </c>
      <c r="EB46" s="236">
        <v>3443.9539999999997</v>
      </c>
      <c r="EC46" s="236">
        <v>1623.4989999999998</v>
      </c>
      <c r="ED46" s="236">
        <v>8879.5250000000015</v>
      </c>
      <c r="EE46" s="236">
        <v>6613.3260000000009</v>
      </c>
      <c r="EF46" s="700" t="s">
        <v>2412</v>
      </c>
      <c r="EG46" s="160">
        <v>40</v>
      </c>
    </row>
    <row r="47" spans="1:137" ht="15.75">
      <c r="A47" s="85">
        <v>41</v>
      </c>
      <c r="B47" s="1079" t="s">
        <v>792</v>
      </c>
      <c r="C47" s="56" t="s">
        <v>2350</v>
      </c>
      <c r="D47" s="549">
        <v>145.53399999999783</v>
      </c>
      <c r="E47" s="549">
        <v>23.477000000000771</v>
      </c>
      <c r="F47" s="549">
        <v>249.02599999999802</v>
      </c>
      <c r="G47" s="549">
        <v>75.885999999994965</v>
      </c>
      <c r="H47" s="549">
        <v>150.7450000000008</v>
      </c>
      <c r="I47" s="549">
        <v>20.536999999999352</v>
      </c>
      <c r="J47" s="549">
        <v>194.27399999999761</v>
      </c>
      <c r="K47" s="549">
        <v>88.947000000000116</v>
      </c>
      <c r="L47" s="549">
        <v>160.78200000000106</v>
      </c>
      <c r="M47" s="549">
        <v>18.194000000000415</v>
      </c>
      <c r="N47" s="549">
        <v>247.90500000000611</v>
      </c>
      <c r="O47" s="549">
        <v>117.76299999999537</v>
      </c>
      <c r="P47" s="549">
        <v>170.93099999999868</v>
      </c>
      <c r="Q47" s="549">
        <v>49.789999999999054</v>
      </c>
      <c r="R47" s="549">
        <v>400.43699999999808</v>
      </c>
      <c r="S47" s="549">
        <v>268.95400000000518</v>
      </c>
      <c r="T47" s="549">
        <v>170.13199999999779</v>
      </c>
      <c r="U47" s="549">
        <v>48.606999999999971</v>
      </c>
      <c r="V47" s="549">
        <v>357.41199999999662</v>
      </c>
      <c r="W47" s="549">
        <v>194.05599999999686</v>
      </c>
      <c r="X47" s="549">
        <v>160.36800000000221</v>
      </c>
      <c r="Y47" s="549">
        <v>21.653000000000247</v>
      </c>
      <c r="Z47" s="549">
        <v>417.8379999999961</v>
      </c>
      <c r="AA47" s="549">
        <v>269.82099999999627</v>
      </c>
      <c r="AB47" s="549">
        <v>297.29900000000089</v>
      </c>
      <c r="AC47" s="549">
        <v>82.135000000001128</v>
      </c>
      <c r="AD47" s="549">
        <v>373.83400000000984</v>
      </c>
      <c r="AE47" s="549">
        <v>195.72099999999045</v>
      </c>
      <c r="AF47" s="549">
        <v>214.14899999999761</v>
      </c>
      <c r="AG47" s="549">
        <v>62.749000000000706</v>
      </c>
      <c r="AH47" s="549">
        <v>495.58400000000256</v>
      </c>
      <c r="AI47" s="549">
        <v>249.45600000000559</v>
      </c>
      <c r="AJ47" s="549">
        <v>279.19300000000294</v>
      </c>
      <c r="AK47" s="549">
        <v>88.295999999998457</v>
      </c>
      <c r="AL47" s="549">
        <v>353.85400000001391</v>
      </c>
      <c r="AM47" s="549">
        <v>229.52500000000146</v>
      </c>
      <c r="AN47" s="549">
        <v>273.59599999999955</v>
      </c>
      <c r="AO47" s="549">
        <v>160.46299999999792</v>
      </c>
      <c r="AP47" s="549">
        <v>584.67399999999907</v>
      </c>
      <c r="AQ47" s="549">
        <v>457.73000000001048</v>
      </c>
      <c r="AR47" s="549">
        <v>178.59499999999571</v>
      </c>
      <c r="AS47" s="549">
        <v>36.353000000000065</v>
      </c>
      <c r="AT47" s="549">
        <v>435.1310000000085</v>
      </c>
      <c r="AU47" s="549">
        <v>312.88999999999942</v>
      </c>
      <c r="AV47" s="549">
        <v>283.78399999999237</v>
      </c>
      <c r="AW47" s="549">
        <v>27.975999999999658</v>
      </c>
      <c r="AX47" s="549">
        <v>527.73900000000867</v>
      </c>
      <c r="AY47" s="549">
        <v>401.26400000001013</v>
      </c>
      <c r="AZ47" s="549">
        <v>146.8949999999968</v>
      </c>
      <c r="BA47" s="549">
        <v>30.161000000000968</v>
      </c>
      <c r="BB47" s="549">
        <v>568.54399999999441</v>
      </c>
      <c r="BC47" s="549">
        <v>433.11399999999412</v>
      </c>
      <c r="BD47" s="549">
        <v>226.23199999999997</v>
      </c>
      <c r="BE47" s="549">
        <v>27.617999999999483</v>
      </c>
      <c r="BF47" s="549">
        <v>588.80299999999988</v>
      </c>
      <c r="BG47" s="549">
        <v>428.68699999999808</v>
      </c>
      <c r="BH47" s="549">
        <v>278.2960000000021</v>
      </c>
      <c r="BI47" s="549">
        <v>22.046000000001186</v>
      </c>
      <c r="BJ47" s="549">
        <v>544.50200000000041</v>
      </c>
      <c r="BK47" s="549">
        <v>411.7039999999979</v>
      </c>
      <c r="BL47" s="549">
        <v>257.62700000000041</v>
      </c>
      <c r="BM47" s="549">
        <v>43.922999999999774</v>
      </c>
      <c r="BN47" s="549">
        <v>545.55100000000675</v>
      </c>
      <c r="BO47" s="549">
        <v>393.2960000000021</v>
      </c>
      <c r="BP47" s="549">
        <v>251.3810000000085</v>
      </c>
      <c r="BQ47" s="549">
        <v>14.671999999999571</v>
      </c>
      <c r="BR47" s="549">
        <v>592.43000000000757</v>
      </c>
      <c r="BS47" s="549">
        <v>407.36499999999796</v>
      </c>
      <c r="BT47" s="549">
        <v>160.36800000000221</v>
      </c>
      <c r="BU47" s="549">
        <v>21.653000000000247</v>
      </c>
      <c r="BV47" s="549">
        <v>417.8379999999961</v>
      </c>
      <c r="BW47" s="549">
        <v>269.82099999999627</v>
      </c>
      <c r="BX47" s="549">
        <v>114.15399999999863</v>
      </c>
      <c r="BY47" s="549">
        <v>8.3939999999984138</v>
      </c>
      <c r="BZ47" s="549">
        <v>493.57300000000396</v>
      </c>
      <c r="CA47" s="549">
        <v>293.14899999999398</v>
      </c>
      <c r="CB47" s="549">
        <v>137.37200000000303</v>
      </c>
      <c r="CC47" s="549">
        <v>22.986999999998261</v>
      </c>
      <c r="CD47" s="549">
        <v>422.80599999998958</v>
      </c>
      <c r="CE47" s="549">
        <v>253.13899999999558</v>
      </c>
      <c r="CF47" s="549">
        <v>191.14099999999235</v>
      </c>
      <c r="CG47" s="549">
        <v>20.752000000000407</v>
      </c>
      <c r="CH47" s="549">
        <v>391.89699999998993</v>
      </c>
      <c r="CI47" s="549">
        <v>224.39199999999983</v>
      </c>
      <c r="CJ47" s="549">
        <v>169.72500000000582</v>
      </c>
      <c r="CK47" s="549">
        <v>19.226999999999862</v>
      </c>
      <c r="CL47" s="549">
        <v>431.84999999999854</v>
      </c>
      <c r="CM47" s="549">
        <v>249.79499999999825</v>
      </c>
      <c r="CN47" s="549">
        <v>229.6140000000014</v>
      </c>
      <c r="CO47" s="549">
        <v>20.688000000001011</v>
      </c>
      <c r="CP47" s="549">
        <v>418.39199999999255</v>
      </c>
      <c r="CQ47" s="549">
        <v>237.92200000001321</v>
      </c>
      <c r="CR47" s="549">
        <v>258.97599999999875</v>
      </c>
      <c r="CS47" s="549">
        <v>19.781999999999243</v>
      </c>
      <c r="CT47" s="549">
        <v>517.2450000000099</v>
      </c>
      <c r="CU47" s="549">
        <v>244.74799999999959</v>
      </c>
      <c r="CV47" s="549">
        <v>293.19699999999648</v>
      </c>
      <c r="CW47" s="549">
        <v>24.419000000000779</v>
      </c>
      <c r="CX47" s="549">
        <v>447.97100000000501</v>
      </c>
      <c r="CY47" s="549">
        <v>231.31599999999889</v>
      </c>
      <c r="CZ47" s="549">
        <v>192.98099999999977</v>
      </c>
      <c r="DA47" s="549">
        <v>19.856000000000677</v>
      </c>
      <c r="DB47" s="549">
        <v>512.34900000000198</v>
      </c>
      <c r="DC47" s="549">
        <v>242.44499999999971</v>
      </c>
      <c r="DD47" s="549">
        <v>231.54000000000451</v>
      </c>
      <c r="DE47" s="549">
        <v>18.821999999999207</v>
      </c>
      <c r="DF47" s="549">
        <v>446.19199999999546</v>
      </c>
      <c r="DG47" s="549">
        <v>215.10700000000361</v>
      </c>
      <c r="DH47" s="549">
        <v>202.23199999999997</v>
      </c>
      <c r="DI47" s="549">
        <v>10.631000000001222</v>
      </c>
      <c r="DJ47" s="549">
        <v>460.2560000000085</v>
      </c>
      <c r="DK47" s="549">
        <v>222.61099999998987</v>
      </c>
      <c r="DL47" s="549">
        <v>254.1079999999929</v>
      </c>
      <c r="DM47" s="549">
        <v>13.147000000000844</v>
      </c>
      <c r="DN47" s="549">
        <v>451.14400000000751</v>
      </c>
      <c r="DO47" s="549">
        <v>225.68499999999403</v>
      </c>
      <c r="DP47" s="549">
        <v>129.18899999999849</v>
      </c>
      <c r="DQ47" s="549">
        <v>22.255999999999403</v>
      </c>
      <c r="DR47" s="549">
        <v>465.24899999999616</v>
      </c>
      <c r="DS47" s="549">
        <v>205.99799999999959</v>
      </c>
      <c r="DT47" s="549">
        <v>114.15399999999863</v>
      </c>
      <c r="DU47" s="549">
        <v>8.3939999999984138</v>
      </c>
      <c r="DV47" s="549">
        <v>493.57300000000396</v>
      </c>
      <c r="DW47" s="549">
        <v>293.14899999999398</v>
      </c>
      <c r="DX47" s="1102">
        <v>313.95999999999913</v>
      </c>
      <c r="DY47" s="1102">
        <v>119.9320000000007</v>
      </c>
      <c r="DZ47" s="1102">
        <v>735.10700000000361</v>
      </c>
      <c r="EA47" s="1102">
        <v>540.00700000000506</v>
      </c>
      <c r="EB47" s="1102">
        <v>159.76900000000751</v>
      </c>
      <c r="EC47" s="1102">
        <v>42.547999999998865</v>
      </c>
      <c r="ED47" s="1102">
        <v>700.0850000000064</v>
      </c>
      <c r="EE47" s="1102">
        <v>517.64300000000367</v>
      </c>
      <c r="EF47" s="1091" t="s">
        <v>793</v>
      </c>
      <c r="EG47" s="160">
        <v>41</v>
      </c>
    </row>
    <row r="48" spans="1:137" ht="15.75">
      <c r="A48" s="133"/>
      <c r="B48" s="62"/>
      <c r="C48" s="673"/>
      <c r="D48" s="1088"/>
      <c r="E48" s="1088"/>
      <c r="F48" s="1088"/>
      <c r="G48" s="1088"/>
      <c r="H48" s="1088"/>
      <c r="I48" s="1088"/>
      <c r="J48" s="1088"/>
      <c r="K48" s="1088"/>
      <c r="L48" s="1088"/>
      <c r="M48" s="1088"/>
      <c r="N48" s="1088"/>
      <c r="O48" s="1088"/>
      <c r="P48" s="1088"/>
      <c r="Q48" s="1088"/>
      <c r="R48" s="1088"/>
      <c r="S48" s="1088"/>
      <c r="T48" s="1088"/>
      <c r="U48" s="1088"/>
      <c r="V48" s="1088"/>
      <c r="W48" s="1088"/>
      <c r="X48" s="1088"/>
      <c r="Y48" s="1088"/>
      <c r="Z48" s="1088"/>
      <c r="AA48" s="1088"/>
      <c r="AB48" s="1088"/>
      <c r="AC48" s="1088"/>
      <c r="AD48" s="1088"/>
      <c r="AE48" s="1088"/>
      <c r="AF48" s="1088"/>
      <c r="AG48" s="1088"/>
      <c r="AH48" s="1088"/>
      <c r="AI48" s="1088"/>
      <c r="AJ48" s="1088"/>
      <c r="AK48" s="1088"/>
      <c r="AL48" s="1088"/>
      <c r="AM48" s="1088"/>
      <c r="AN48" s="1088"/>
      <c r="AO48" s="1088"/>
      <c r="AP48" s="1088"/>
      <c r="AQ48" s="1088"/>
      <c r="AR48" s="1088"/>
      <c r="AS48" s="1088"/>
      <c r="AT48" s="1088"/>
      <c r="AU48" s="1088"/>
      <c r="AV48" s="1088"/>
      <c r="AW48" s="1088"/>
      <c r="AX48" s="1088"/>
      <c r="AY48" s="1088"/>
      <c r="AZ48" s="1088"/>
      <c r="BA48" s="1088"/>
      <c r="BB48" s="1088"/>
      <c r="BC48" s="1088"/>
      <c r="BD48" s="1088"/>
      <c r="BE48" s="1088"/>
      <c r="BF48" s="1088"/>
      <c r="BG48" s="1088"/>
      <c r="BH48" s="1088"/>
      <c r="BI48" s="1088"/>
      <c r="BJ48" s="1088"/>
      <c r="BK48" s="1088"/>
      <c r="BL48" s="1088"/>
      <c r="BM48" s="1088"/>
      <c r="BN48" s="1088"/>
      <c r="BO48" s="1088"/>
      <c r="BP48" s="1088"/>
      <c r="BQ48" s="1088"/>
      <c r="BR48" s="1088"/>
      <c r="BS48" s="1088"/>
      <c r="BT48" s="1088"/>
      <c r="BU48" s="1088"/>
      <c r="BV48" s="1088"/>
      <c r="BW48" s="1088"/>
      <c r="BX48" s="1088"/>
      <c r="BY48" s="1088"/>
      <c r="BZ48" s="1088"/>
      <c r="CA48" s="1088"/>
      <c r="CB48" s="1088"/>
      <c r="CC48" s="1088"/>
      <c r="CD48" s="1088"/>
      <c r="CE48" s="1088"/>
      <c r="CF48" s="1088"/>
      <c r="CG48" s="1088"/>
      <c r="CH48" s="1088"/>
      <c r="CI48" s="1088"/>
      <c r="CJ48" s="1088"/>
      <c r="CK48" s="1088"/>
      <c r="CL48" s="1088"/>
      <c r="CM48" s="1088"/>
      <c r="CN48" s="1088"/>
      <c r="CO48" s="1088"/>
      <c r="CP48" s="1088"/>
      <c r="CQ48" s="1088"/>
      <c r="CR48" s="1088"/>
      <c r="CS48" s="1088"/>
      <c r="CT48" s="1088"/>
      <c r="CU48" s="1088"/>
      <c r="CV48" s="1088"/>
      <c r="CW48" s="1088"/>
      <c r="CX48" s="1088"/>
      <c r="CY48" s="1088"/>
      <c r="CZ48" s="1088"/>
      <c r="DA48" s="1088"/>
      <c r="DB48" s="1088"/>
      <c r="DC48" s="1088"/>
      <c r="DD48" s="1088"/>
      <c r="DE48" s="1088"/>
      <c r="DF48" s="1088"/>
      <c r="DG48" s="1088"/>
      <c r="DH48" s="1088"/>
      <c r="DI48" s="1088"/>
      <c r="DJ48" s="1088"/>
      <c r="DK48" s="1088"/>
      <c r="DL48" s="1088"/>
      <c r="DM48" s="1088"/>
      <c r="DN48" s="1088"/>
      <c r="DO48" s="1088"/>
      <c r="DP48" s="1088"/>
      <c r="DQ48" s="1088"/>
      <c r="DR48" s="1088"/>
      <c r="DS48" s="1088"/>
      <c r="DT48" s="1088"/>
      <c r="DU48" s="1088"/>
      <c r="DV48" s="1088"/>
      <c r="DW48" s="1088"/>
      <c r="DX48" s="133"/>
      <c r="DY48" s="133"/>
      <c r="DZ48" s="133"/>
      <c r="EA48" s="133"/>
      <c r="EB48" s="133"/>
      <c r="EC48" s="133"/>
      <c r="ED48" s="133"/>
      <c r="EE48" s="133"/>
      <c r="EF48" s="62"/>
      <c r="EG48" s="133"/>
    </row>
    <row r="49" spans="1:137" ht="15.75">
      <c r="A49" s="62" t="s">
        <v>196</v>
      </c>
      <c r="B49" s="62"/>
      <c r="C49" s="158"/>
      <c r="D49" s="62"/>
      <c r="E49" s="62"/>
      <c r="F49" s="62"/>
      <c r="G49" s="62"/>
      <c r="H49" s="55"/>
      <c r="I49" s="55"/>
      <c r="J49" s="55"/>
      <c r="K49" s="55"/>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c r="DJ49" s="55"/>
      <c r="DK49" s="55"/>
      <c r="DL49" s="55"/>
      <c r="DM49" s="55"/>
      <c r="DN49" s="55"/>
      <c r="DO49" s="55"/>
      <c r="DP49" s="55"/>
      <c r="DQ49" s="55"/>
      <c r="DR49" s="55"/>
      <c r="DS49" s="55"/>
      <c r="DT49" s="55"/>
      <c r="DU49" s="55"/>
      <c r="DV49" s="55"/>
      <c r="DW49" s="55"/>
      <c r="DX49" s="133"/>
      <c r="DY49" s="133"/>
      <c r="DZ49" s="133"/>
      <c r="EA49" s="133"/>
      <c r="EB49" s="133"/>
      <c r="EC49" s="133"/>
      <c r="ED49" s="133"/>
      <c r="EE49" s="133"/>
      <c r="EF49" s="730" t="s">
        <v>955</v>
      </c>
      <c r="EG49" s="133"/>
    </row>
    <row r="50" spans="1:137" ht="18">
      <c r="A50" s="347" t="s">
        <v>2631</v>
      </c>
      <c r="B50" s="188"/>
      <c r="C50" s="188"/>
      <c r="D50" s="62"/>
      <c r="E50" s="62"/>
      <c r="F50" s="62"/>
      <c r="G50" s="62"/>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c r="DJ50" s="55"/>
      <c r="DK50" s="55"/>
      <c r="DL50" s="55"/>
      <c r="DM50" s="55"/>
      <c r="DN50" s="55"/>
      <c r="DO50" s="55"/>
      <c r="DP50" s="55"/>
      <c r="DQ50" s="55"/>
      <c r="DR50" s="55"/>
      <c r="DS50" s="55"/>
      <c r="DT50" s="55"/>
      <c r="DU50" s="55"/>
      <c r="DV50" s="55"/>
      <c r="DW50" s="55"/>
      <c r="DX50" s="62"/>
      <c r="DY50" s="62"/>
      <c r="DZ50" s="62"/>
      <c r="EA50" s="62"/>
      <c r="EB50" s="62"/>
      <c r="EC50" s="62"/>
      <c r="ED50" s="62"/>
      <c r="EE50" s="62"/>
      <c r="EF50" s="138" t="s">
        <v>2561</v>
      </c>
      <c r="EG50" s="62"/>
    </row>
    <row r="51" spans="1:137" ht="15.75">
      <c r="A51" s="347" t="s">
        <v>1660</v>
      </c>
      <c r="B51" s="187"/>
      <c r="C51" s="188"/>
      <c r="D51" s="62"/>
      <c r="E51" s="62"/>
      <c r="F51" s="62"/>
      <c r="G51" s="62"/>
      <c r="H51" s="55"/>
      <c r="I51" s="55"/>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5"/>
      <c r="BL51" s="55"/>
      <c r="BM51" s="55"/>
      <c r="BN51" s="55"/>
      <c r="BO51" s="55"/>
      <c r="BP51" s="55"/>
      <c r="BQ51" s="55"/>
      <c r="BR51" s="55"/>
      <c r="BS51" s="55"/>
      <c r="BT51" s="55"/>
      <c r="BU51" s="55"/>
      <c r="BV51" s="55"/>
      <c r="BW51" s="55"/>
      <c r="BX51" s="55"/>
      <c r="BY51" s="55"/>
      <c r="BZ51" s="55"/>
      <c r="CA51" s="55"/>
      <c r="CB51" s="55"/>
      <c r="CC51" s="55"/>
      <c r="CD51" s="55"/>
      <c r="CE51" s="55"/>
      <c r="CF51" s="55"/>
      <c r="CG51" s="55"/>
      <c r="CH51" s="55"/>
      <c r="CI51" s="55"/>
      <c r="CJ51" s="55"/>
      <c r="CK51" s="55"/>
      <c r="CL51" s="55"/>
      <c r="CM51" s="55"/>
      <c r="CN51" s="55"/>
      <c r="CO51" s="55"/>
      <c r="CP51" s="55"/>
      <c r="CQ51" s="55"/>
      <c r="CR51" s="55"/>
      <c r="CS51" s="55"/>
      <c r="CT51" s="55"/>
      <c r="CU51" s="55"/>
      <c r="CV51" s="55"/>
      <c r="CW51" s="55"/>
      <c r="CX51" s="55"/>
      <c r="CY51" s="55"/>
      <c r="CZ51" s="55"/>
      <c r="DA51" s="55"/>
      <c r="DB51" s="55"/>
      <c r="DC51" s="55"/>
      <c r="DD51" s="55"/>
      <c r="DE51" s="55"/>
      <c r="DF51" s="55"/>
      <c r="DG51" s="55"/>
      <c r="DH51" s="55"/>
      <c r="DI51" s="55"/>
      <c r="DJ51" s="55"/>
      <c r="DK51" s="55"/>
      <c r="DL51" s="55"/>
      <c r="DM51" s="55"/>
      <c r="DN51" s="55"/>
      <c r="DO51" s="55"/>
      <c r="DP51" s="55"/>
      <c r="DQ51" s="55"/>
      <c r="DR51" s="55"/>
      <c r="DS51" s="55"/>
      <c r="DT51" s="55"/>
      <c r="DU51" s="55"/>
      <c r="DV51" s="55"/>
      <c r="DW51" s="55"/>
      <c r="DX51" s="62"/>
      <c r="DY51" s="62"/>
      <c r="DZ51" s="62"/>
      <c r="EA51" s="62"/>
      <c r="EB51" s="62"/>
      <c r="EC51" s="62"/>
      <c r="ED51" s="62"/>
      <c r="EE51" s="62"/>
      <c r="EF51" s="138" t="s">
        <v>1661</v>
      </c>
      <c r="EG51" s="62"/>
    </row>
    <row r="52" spans="1:137" ht="15.75">
      <c r="A52" s="347" t="s">
        <v>1665</v>
      </c>
      <c r="B52" s="62"/>
      <c r="C52" s="62"/>
      <c r="D52" s="62"/>
      <c r="E52" s="62"/>
      <c r="F52" s="62"/>
      <c r="G52" s="62"/>
      <c r="H52" s="55"/>
      <c r="I52" s="55"/>
      <c r="J52" s="55"/>
      <c r="K52" s="55"/>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55"/>
      <c r="DI52" s="55"/>
      <c r="DJ52" s="55"/>
      <c r="DK52" s="55"/>
      <c r="DL52" s="55"/>
      <c r="DM52" s="55"/>
      <c r="DN52" s="55"/>
      <c r="DO52" s="55"/>
      <c r="DP52" s="55"/>
      <c r="DQ52" s="55"/>
      <c r="DR52" s="55"/>
      <c r="DS52" s="55"/>
      <c r="DT52" s="55"/>
      <c r="DU52" s="55"/>
      <c r="DV52" s="55"/>
      <c r="DW52" s="55"/>
      <c r="DX52" s="133"/>
      <c r="DY52" s="133"/>
      <c r="DZ52" s="133"/>
      <c r="EA52" s="133"/>
      <c r="EB52" s="133"/>
      <c r="EC52" s="133"/>
      <c r="ED52" s="133"/>
      <c r="EE52" s="133"/>
      <c r="EF52" s="138" t="s">
        <v>1662</v>
      </c>
      <c r="EG52" s="133"/>
    </row>
    <row r="53" spans="1:137" ht="15.75">
      <c r="A53" s="346" t="s">
        <v>2697</v>
      </c>
      <c r="B53" s="62"/>
      <c r="C53" s="62"/>
      <c r="D53" s="62"/>
      <c r="E53" s="62"/>
      <c r="F53" s="62"/>
      <c r="G53" s="62"/>
      <c r="H53" s="55"/>
      <c r="I53" s="55"/>
      <c r="J53" s="55"/>
      <c r="K53" s="55"/>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5"/>
      <c r="BL53" s="55"/>
      <c r="BM53" s="55"/>
      <c r="BN53" s="55"/>
      <c r="BO53" s="55"/>
      <c r="BP53" s="55"/>
      <c r="BQ53" s="55"/>
      <c r="BR53" s="55"/>
      <c r="BS53" s="55"/>
      <c r="BT53" s="55"/>
      <c r="BU53" s="55"/>
      <c r="BV53" s="55"/>
      <c r="BW53" s="55"/>
      <c r="BX53" s="55"/>
      <c r="BY53" s="55"/>
      <c r="BZ53" s="55"/>
      <c r="CA53" s="55"/>
      <c r="CB53" s="55"/>
      <c r="CC53" s="55"/>
      <c r="CD53" s="55"/>
      <c r="CE53" s="55"/>
      <c r="CF53" s="55"/>
      <c r="CG53" s="55"/>
      <c r="CH53" s="55"/>
      <c r="CI53" s="55"/>
      <c r="CJ53" s="55"/>
      <c r="CK53" s="55"/>
      <c r="CL53" s="55"/>
      <c r="CM53" s="55"/>
      <c r="CN53" s="55"/>
      <c r="CO53" s="55"/>
      <c r="CP53" s="55"/>
      <c r="CQ53" s="55"/>
      <c r="CR53" s="55"/>
      <c r="CS53" s="55"/>
      <c r="CT53" s="55"/>
      <c r="CU53" s="55"/>
      <c r="CV53" s="55"/>
      <c r="CW53" s="55"/>
      <c r="CX53" s="55"/>
      <c r="CY53" s="55"/>
      <c r="CZ53" s="55"/>
      <c r="DA53" s="55"/>
      <c r="DB53" s="55"/>
      <c r="DC53" s="55"/>
      <c r="DD53" s="55"/>
      <c r="DE53" s="55"/>
      <c r="DF53" s="55"/>
      <c r="DG53" s="55"/>
      <c r="DH53" s="55"/>
      <c r="DI53" s="55"/>
      <c r="DJ53" s="55"/>
      <c r="DK53" s="55"/>
      <c r="DL53" s="55"/>
      <c r="DM53" s="55"/>
      <c r="DN53" s="55"/>
      <c r="DO53" s="55"/>
      <c r="DP53" s="55"/>
      <c r="DQ53" s="55"/>
      <c r="DR53" s="55"/>
      <c r="DS53" s="55"/>
      <c r="DT53" s="55"/>
      <c r="DU53" s="55"/>
      <c r="DV53" s="55"/>
      <c r="DW53" s="55"/>
      <c r="DX53" s="133"/>
      <c r="DY53" s="133"/>
      <c r="DZ53" s="133"/>
      <c r="EA53" s="133"/>
      <c r="EB53" s="133"/>
      <c r="EC53" s="133"/>
      <c r="ED53" s="133"/>
      <c r="EE53" s="133"/>
      <c r="EF53" s="728" t="s">
        <v>2698</v>
      </c>
      <c r="EG53" s="133"/>
    </row>
    <row r="54" spans="1:137" ht="15.75">
      <c r="A54" s="1235" t="s">
        <v>3332</v>
      </c>
      <c r="B54" s="62"/>
      <c r="C54" s="62"/>
      <c r="D54" s="62"/>
      <c r="E54" s="62"/>
      <c r="F54" s="62"/>
      <c r="G54" s="62"/>
      <c r="H54" s="55"/>
      <c r="I54" s="55"/>
      <c r="J54" s="55"/>
      <c r="K54" s="55"/>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5"/>
      <c r="BL54" s="55"/>
      <c r="BM54" s="55"/>
      <c r="BN54" s="55"/>
      <c r="BO54" s="55"/>
      <c r="BP54" s="55"/>
      <c r="BQ54" s="55"/>
      <c r="BR54" s="55"/>
      <c r="BS54" s="55"/>
      <c r="BT54" s="55"/>
      <c r="BU54" s="55"/>
      <c r="BV54" s="55"/>
      <c r="BW54" s="55"/>
      <c r="BX54" s="55"/>
      <c r="BY54" s="55"/>
      <c r="BZ54" s="55"/>
      <c r="CA54" s="55"/>
      <c r="CB54" s="55"/>
      <c r="CC54" s="55"/>
      <c r="CD54" s="55"/>
      <c r="CE54" s="55"/>
      <c r="CF54" s="55"/>
      <c r="CG54" s="55"/>
      <c r="CH54" s="55"/>
      <c r="CI54" s="55"/>
      <c r="CJ54" s="55"/>
      <c r="CK54" s="55"/>
      <c r="CL54" s="55"/>
      <c r="CM54" s="55"/>
      <c r="CN54" s="55"/>
      <c r="CO54" s="55"/>
      <c r="CP54" s="55"/>
      <c r="CQ54" s="55"/>
      <c r="CR54" s="55"/>
      <c r="CS54" s="55"/>
      <c r="CT54" s="55"/>
      <c r="CU54" s="55"/>
      <c r="CV54" s="55"/>
      <c r="CW54" s="55"/>
      <c r="CX54" s="55"/>
      <c r="CY54" s="55"/>
      <c r="CZ54" s="55"/>
      <c r="DA54" s="55"/>
      <c r="DB54" s="55"/>
      <c r="DC54" s="55"/>
      <c r="DD54" s="55"/>
      <c r="DE54" s="55"/>
      <c r="DF54" s="55"/>
      <c r="DG54" s="55"/>
      <c r="DH54" s="55"/>
      <c r="DI54" s="55"/>
      <c r="DJ54" s="55"/>
      <c r="DK54" s="55"/>
      <c r="DL54" s="55"/>
      <c r="DM54" s="55"/>
      <c r="DN54" s="55"/>
      <c r="DO54" s="55"/>
      <c r="DP54" s="55"/>
      <c r="DQ54" s="55"/>
      <c r="DR54" s="55"/>
      <c r="DS54" s="55"/>
      <c r="DT54" s="55"/>
      <c r="DU54" s="55"/>
      <c r="DV54" s="55"/>
      <c r="DW54" s="55"/>
      <c r="DX54" s="133"/>
      <c r="DY54" s="133"/>
      <c r="DZ54" s="133"/>
      <c r="EA54" s="133"/>
      <c r="EB54" s="133"/>
      <c r="EC54" s="133"/>
      <c r="ED54" s="133"/>
      <c r="EE54" s="133"/>
      <c r="EF54" s="1236" t="s">
        <v>2965</v>
      </c>
      <c r="EG54" s="133"/>
    </row>
    <row r="55" spans="1:137" ht="15.75">
      <c r="A55" s="133" t="s">
        <v>2556</v>
      </c>
      <c r="EF55" s="728" t="s">
        <v>2576</v>
      </c>
    </row>
  </sheetData>
  <mergeCells count="128">
    <mergeCell ref="DX5:DY5"/>
    <mergeCell ref="DZ5:EA5"/>
    <mergeCell ref="EB5:EC5"/>
    <mergeCell ref="ED5:EE5"/>
    <mergeCell ref="DD5:DE5"/>
    <mergeCell ref="DF5:DG5"/>
    <mergeCell ref="DH5:DI5"/>
    <mergeCell ref="DJ5:DK5"/>
    <mergeCell ref="DL5:DM5"/>
    <mergeCell ref="DN5:DO5"/>
    <mergeCell ref="CX5:CY5"/>
    <mergeCell ref="CZ5:DA5"/>
    <mergeCell ref="DB5:DC5"/>
    <mergeCell ref="CF5:CG5"/>
    <mergeCell ref="CH5:CI5"/>
    <mergeCell ref="CJ5:CK5"/>
    <mergeCell ref="CL5:CM5"/>
    <mergeCell ref="CN5:CO5"/>
    <mergeCell ref="CP5:CQ5"/>
    <mergeCell ref="T5:U5"/>
    <mergeCell ref="V5:W5"/>
    <mergeCell ref="AV5:AW5"/>
    <mergeCell ref="AX5:AY5"/>
    <mergeCell ref="AZ5:BA5"/>
    <mergeCell ref="BB5:BC5"/>
    <mergeCell ref="BD5:BE5"/>
    <mergeCell ref="BF5:BG5"/>
    <mergeCell ref="AJ5:AK5"/>
    <mergeCell ref="AL5:AM5"/>
    <mergeCell ref="AN5:AO5"/>
    <mergeCell ref="AP5:AQ5"/>
    <mergeCell ref="AR5:AS5"/>
    <mergeCell ref="AT5:AU5"/>
    <mergeCell ref="CV4:CY4"/>
    <mergeCell ref="CZ4:DC4"/>
    <mergeCell ref="DD4:DG4"/>
    <mergeCell ref="X5:Y5"/>
    <mergeCell ref="Z5:AA5"/>
    <mergeCell ref="AB5:AC5"/>
    <mergeCell ref="AD5:AE5"/>
    <mergeCell ref="AF5:AG5"/>
    <mergeCell ref="AH5:AI5"/>
    <mergeCell ref="BT5:BU5"/>
    <mergeCell ref="BV5:BW5"/>
    <mergeCell ref="BX5:BY5"/>
    <mergeCell ref="BZ5:CA5"/>
    <mergeCell ref="CB5:CC5"/>
    <mergeCell ref="CD5:CE5"/>
    <mergeCell ref="BH5:BI5"/>
    <mergeCell ref="BJ5:BK5"/>
    <mergeCell ref="BL5:BM5"/>
    <mergeCell ref="BN5:BO5"/>
    <mergeCell ref="BP5:BQ5"/>
    <mergeCell ref="BR5:BS5"/>
    <mergeCell ref="CR5:CS5"/>
    <mergeCell ref="CT5:CU5"/>
    <mergeCell ref="CV5:CW5"/>
    <mergeCell ref="BP3:BS3"/>
    <mergeCell ref="BT3:BW3"/>
    <mergeCell ref="BX3:CA4"/>
    <mergeCell ref="CB3:CE3"/>
    <mergeCell ref="CF3:CI3"/>
    <mergeCell ref="CJ3:CM3"/>
    <mergeCell ref="BP4:BS4"/>
    <mergeCell ref="BT4:BW4"/>
    <mergeCell ref="CB4:CE4"/>
    <mergeCell ref="CF4:CI4"/>
    <mergeCell ref="CJ4:CM4"/>
    <mergeCell ref="DX3:EA3"/>
    <mergeCell ref="EB3:EE3"/>
    <mergeCell ref="EF3:EG6"/>
    <mergeCell ref="DP5:DQ5"/>
    <mergeCell ref="DR5:DS5"/>
    <mergeCell ref="DT5:DU5"/>
    <mergeCell ref="DV5:DW5"/>
    <mergeCell ref="CN3:CQ3"/>
    <mergeCell ref="CR3:CU3"/>
    <mergeCell ref="CV3:CY3"/>
    <mergeCell ref="CZ3:DC3"/>
    <mergeCell ref="DD3:DG3"/>
    <mergeCell ref="DH3:DK3"/>
    <mergeCell ref="DL3:DO3"/>
    <mergeCell ref="DP3:DS3"/>
    <mergeCell ref="DT3:DW3"/>
    <mergeCell ref="DH4:DK4"/>
    <mergeCell ref="DL4:DO4"/>
    <mergeCell ref="DP4:DS4"/>
    <mergeCell ref="DT4:DW4"/>
    <mergeCell ref="DX4:EA4"/>
    <mergeCell ref="EB4:EE4"/>
    <mergeCell ref="CN4:CQ4"/>
    <mergeCell ref="CR4:CU4"/>
    <mergeCell ref="BL3:BO3"/>
    <mergeCell ref="T3:W4"/>
    <mergeCell ref="X3:AA4"/>
    <mergeCell ref="AB3:AE3"/>
    <mergeCell ref="AF3:AI3"/>
    <mergeCell ref="AJ3:AM3"/>
    <mergeCell ref="AN3:AQ3"/>
    <mergeCell ref="AB4:AE4"/>
    <mergeCell ref="AF4:AI4"/>
    <mergeCell ref="AJ4:AM4"/>
    <mergeCell ref="AN4:AQ4"/>
    <mergeCell ref="AR4:AU4"/>
    <mergeCell ref="AV4:AY4"/>
    <mergeCell ref="AZ4:BC4"/>
    <mergeCell ref="BD4:BG4"/>
    <mergeCell ref="BH4:BK4"/>
    <mergeCell ref="BL4:BO4"/>
    <mergeCell ref="AR3:AU3"/>
    <mergeCell ref="AV3:AY3"/>
    <mergeCell ref="AZ3:BC3"/>
    <mergeCell ref="BD3:BG3"/>
    <mergeCell ref="BH3:BK3"/>
    <mergeCell ref="A3:B6"/>
    <mergeCell ref="C3:C6"/>
    <mergeCell ref="D3:G4"/>
    <mergeCell ref="H3:K4"/>
    <mergeCell ref="L3:O4"/>
    <mergeCell ref="P3:S4"/>
    <mergeCell ref="D5:E5"/>
    <mergeCell ref="F5:G5"/>
    <mergeCell ref="H5:I5"/>
    <mergeCell ref="J5:K5"/>
    <mergeCell ref="L5:M5"/>
    <mergeCell ref="N5:O5"/>
    <mergeCell ref="P5:Q5"/>
    <mergeCell ref="R5:S5"/>
  </mergeCells>
  <pageMargins left="0.7" right="0.7" top="0.75" bottom="0.75" header="0.3" footer="0.3"/>
  <pageSetup scale="1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I55"/>
  <sheetViews>
    <sheetView showGridLines="0" view="pageBreakPreview" zoomScale="60" zoomScaleNormal="60" workbookViewId="0">
      <pane xSplit="3" ySplit="6" topLeftCell="JB7" activePane="bottomRight" state="frozen"/>
      <selection activeCell="J17" sqref="J17"/>
      <selection pane="topRight" activeCell="J17" sqref="J17"/>
      <selection pane="bottomLeft" activeCell="J17" sqref="J17"/>
      <selection pane="bottomRight" activeCell="IZ3" sqref="IZ3:JG3"/>
    </sheetView>
  </sheetViews>
  <sheetFormatPr defaultColWidth="8.85546875" defaultRowHeight="15"/>
  <cols>
    <col min="1" max="1" width="5.85546875" style="90" customWidth="1"/>
    <col min="2" max="2" width="45.42578125" style="90" customWidth="1"/>
    <col min="3" max="3" width="24.42578125" style="90" bestFit="1" customWidth="1"/>
    <col min="4" max="4" width="10.28515625" style="90" bestFit="1" customWidth="1"/>
    <col min="5" max="6" width="12.85546875" style="90" bestFit="1" customWidth="1"/>
    <col min="7" max="7" width="10.28515625" style="90" bestFit="1" customWidth="1"/>
    <col min="8" max="8" width="14.28515625" style="90" bestFit="1" customWidth="1"/>
    <col min="9" max="10" width="12.85546875" style="90" bestFit="1" customWidth="1"/>
    <col min="11" max="12" width="10.28515625" style="90" bestFit="1" customWidth="1"/>
    <col min="13" max="14" width="12.85546875" style="90" bestFit="1" customWidth="1"/>
    <col min="15" max="15" width="9" style="90" bestFit="1" customWidth="1"/>
    <col min="16" max="16" width="11.5703125" style="90" bestFit="1" customWidth="1"/>
    <col min="17" max="18" width="12.85546875" style="90" bestFit="1" customWidth="1"/>
    <col min="19" max="20" width="10.28515625" style="90" bestFit="1" customWidth="1"/>
    <col min="21" max="22" width="12.85546875" style="90" bestFit="1" customWidth="1"/>
    <col min="23" max="23" width="10.28515625" style="90" bestFit="1" customWidth="1"/>
    <col min="24" max="24" width="11.5703125" style="90" bestFit="1" customWidth="1"/>
    <col min="25" max="26" width="12.85546875" style="90" bestFit="1" customWidth="1"/>
    <col min="27" max="27" width="10.28515625" style="90" bestFit="1" customWidth="1"/>
    <col min="28" max="28" width="11.5703125" style="90" bestFit="1" customWidth="1"/>
    <col min="29" max="30" width="12.85546875" style="90" bestFit="1" customWidth="1"/>
    <col min="31" max="32" width="11.5703125" style="90" bestFit="1" customWidth="1"/>
    <col min="33" max="34" width="12.85546875" style="90" bestFit="1" customWidth="1"/>
    <col min="35" max="36" width="10.28515625" style="90" bestFit="1" customWidth="1"/>
    <col min="37" max="38" width="12.85546875" style="90" bestFit="1" customWidth="1"/>
    <col min="39" max="39" width="10.28515625" style="90" bestFit="1" customWidth="1"/>
    <col min="40" max="40" width="11.5703125" style="90" bestFit="1" customWidth="1"/>
    <col min="41" max="42" width="12.85546875" style="90" bestFit="1" customWidth="1"/>
    <col min="43" max="43" width="10.28515625" style="90" bestFit="1" customWidth="1"/>
    <col min="44" max="44" width="11.5703125" style="90" bestFit="1" customWidth="1"/>
    <col min="45" max="46" width="12.85546875" style="90" bestFit="1" customWidth="1"/>
    <col min="47" max="47" width="10.28515625" style="90" bestFit="1" customWidth="1"/>
    <col min="48" max="48" width="11.5703125" style="90" bestFit="1" customWidth="1"/>
    <col min="49" max="49" width="12.85546875" style="90" bestFit="1" customWidth="1"/>
    <col min="50" max="50" width="14.28515625" style="90" bestFit="1" customWidth="1"/>
    <col min="51" max="51" width="10.28515625" style="90" bestFit="1" customWidth="1"/>
    <col min="52" max="52" width="11.5703125" style="90" bestFit="1" customWidth="1"/>
    <col min="53" max="54" width="12.85546875" style="90" bestFit="1" customWidth="1"/>
    <col min="55" max="56" width="11.5703125" style="90" bestFit="1" customWidth="1"/>
    <col min="57" max="58" width="12.85546875" style="90" bestFit="1" customWidth="1"/>
    <col min="59" max="59" width="10.28515625" style="90" bestFit="1" customWidth="1"/>
    <col min="60" max="60" width="11.5703125" style="90" bestFit="1" customWidth="1"/>
    <col min="61" max="62" width="12.85546875" style="90" bestFit="1" customWidth="1"/>
    <col min="63" max="64" width="11.5703125" style="90" bestFit="1" customWidth="1"/>
    <col min="65" max="66" width="12.85546875" style="90" bestFit="1" customWidth="1"/>
    <col min="67" max="68" width="10.28515625" style="90" bestFit="1" customWidth="1"/>
    <col min="69" max="70" width="12.85546875" style="90" bestFit="1" customWidth="1"/>
    <col min="71" max="71" width="10.28515625" style="90" bestFit="1" customWidth="1"/>
    <col min="72" max="72" width="11.5703125" style="90" bestFit="1" customWidth="1"/>
    <col min="73" max="74" width="12.85546875" style="90" bestFit="1" customWidth="1"/>
    <col min="75" max="75" width="10.28515625" style="90" bestFit="1" customWidth="1"/>
    <col min="76" max="76" width="11.5703125" style="90" bestFit="1" customWidth="1"/>
    <col min="77" max="78" width="12.85546875" style="90" bestFit="1" customWidth="1"/>
    <col min="79" max="79" width="10.28515625" style="90" bestFit="1" customWidth="1"/>
    <col min="80" max="80" width="11.5703125" style="90" bestFit="1" customWidth="1"/>
    <col min="81" max="82" width="12.85546875" style="90" bestFit="1" customWidth="1"/>
    <col min="83" max="83" width="10.28515625" style="90" bestFit="1" customWidth="1"/>
    <col min="84" max="84" width="11.5703125" style="90" bestFit="1" customWidth="1"/>
    <col min="85" max="86" width="12.85546875" style="90" bestFit="1" customWidth="1"/>
    <col min="87" max="87" width="10.28515625" style="90" bestFit="1" customWidth="1"/>
    <col min="88" max="88" width="11.5703125" style="90" bestFit="1" customWidth="1"/>
    <col min="89" max="90" width="12.85546875" style="90" bestFit="1" customWidth="1"/>
    <col min="91" max="91" width="10.28515625" style="90" bestFit="1" customWidth="1"/>
    <col min="92" max="92" width="11.5703125" style="90" bestFit="1" customWidth="1"/>
    <col min="93" max="94" width="12.85546875" style="90" bestFit="1" customWidth="1"/>
    <col min="95" max="96" width="11.5703125" style="90" bestFit="1" customWidth="1"/>
    <col min="97" max="98" width="12.85546875" style="90" bestFit="1" customWidth="1"/>
    <col min="99" max="99" width="10.28515625" style="90" bestFit="1" customWidth="1"/>
    <col min="100" max="100" width="11.5703125" style="90" bestFit="1" customWidth="1"/>
    <col min="101" max="102" width="12.85546875" style="90" bestFit="1" customWidth="1"/>
    <col min="103" max="103" width="10.28515625" style="90" bestFit="1" customWidth="1"/>
    <col min="104" max="104" width="11.5703125" style="90" bestFit="1" customWidth="1"/>
    <col min="105" max="105" width="12.85546875" style="90" bestFit="1" customWidth="1"/>
    <col min="106" max="106" width="14.28515625" style="90" bestFit="1" customWidth="1"/>
    <col min="107" max="107" width="10.28515625" style="90" bestFit="1" customWidth="1"/>
    <col min="108" max="108" width="11.5703125" style="90" bestFit="1" customWidth="1"/>
    <col min="109" max="110" width="12.85546875" style="90" bestFit="1" customWidth="1"/>
    <col min="111" max="111" width="10.28515625" style="90" bestFit="1" customWidth="1"/>
    <col min="112" max="112" width="11.5703125" style="90" bestFit="1" customWidth="1"/>
    <col min="113" max="113" width="12.85546875" style="90" bestFit="1" customWidth="1"/>
    <col min="114" max="114" width="14.28515625" style="90" bestFit="1" customWidth="1"/>
    <col min="115" max="115" width="10.28515625" style="90" bestFit="1" customWidth="1"/>
    <col min="116" max="116" width="11.5703125" style="90" bestFit="1" customWidth="1"/>
    <col min="117" max="118" width="12.85546875" style="90" bestFit="1" customWidth="1"/>
    <col min="119" max="119" width="10.28515625" style="90" bestFit="1" customWidth="1"/>
    <col min="120" max="120" width="11.5703125" style="90" bestFit="1" customWidth="1"/>
    <col min="121" max="121" width="12.85546875" style="90" bestFit="1" customWidth="1"/>
    <col min="122" max="122" width="14.28515625" style="90" bestFit="1" customWidth="1"/>
    <col min="123" max="123" width="10.28515625" style="90" bestFit="1" customWidth="1"/>
    <col min="124" max="124" width="11.5703125" style="90" bestFit="1" customWidth="1"/>
    <col min="125" max="126" width="12.85546875" style="90" bestFit="1" customWidth="1"/>
    <col min="127" max="127" width="10.28515625" style="90" bestFit="1" customWidth="1"/>
    <col min="128" max="128" width="11.5703125" style="90" bestFit="1" customWidth="1"/>
    <col min="129" max="129" width="12.85546875" style="90" bestFit="1" customWidth="1"/>
    <col min="130" max="130" width="14.28515625" style="90" bestFit="1" customWidth="1"/>
    <col min="131" max="131" width="10.28515625" style="90" bestFit="1" customWidth="1"/>
    <col min="132" max="132" width="11.5703125" style="90" bestFit="1" customWidth="1"/>
    <col min="133" max="134" width="12.85546875" style="90" bestFit="1" customWidth="1"/>
    <col min="135" max="135" width="10.28515625" style="90" bestFit="1" customWidth="1"/>
    <col min="136" max="136" width="11.5703125" style="90" bestFit="1" customWidth="1"/>
    <col min="137" max="137" width="12.85546875" style="90" bestFit="1" customWidth="1"/>
    <col min="138" max="138" width="14.28515625" style="90" bestFit="1" customWidth="1"/>
    <col min="139" max="139" width="10.28515625" style="90" bestFit="1" customWidth="1"/>
    <col min="140" max="140" width="11.5703125" style="90" bestFit="1" customWidth="1"/>
    <col min="141" max="142" width="12.85546875" style="90" bestFit="1" customWidth="1"/>
    <col min="143" max="143" width="10.28515625" style="90" bestFit="1" customWidth="1"/>
    <col min="144" max="144" width="11.5703125" style="90" bestFit="1" customWidth="1"/>
    <col min="145" max="146" width="12.85546875" style="90" bestFit="1" customWidth="1"/>
    <col min="147" max="147" width="10.28515625" style="90" bestFit="1" customWidth="1"/>
    <col min="148" max="148" width="11.5703125" style="90" bestFit="1" customWidth="1"/>
    <col min="149" max="150" width="12.85546875" style="90" bestFit="1" customWidth="1"/>
    <col min="151" max="151" width="10.28515625" style="90" bestFit="1" customWidth="1"/>
    <col min="152" max="152" width="11.5703125" style="90" bestFit="1" customWidth="1"/>
    <col min="153" max="153" width="12.85546875" style="90" bestFit="1" customWidth="1"/>
    <col min="154" max="154" width="14.28515625" style="90" bestFit="1" customWidth="1"/>
    <col min="155" max="155" width="10.28515625" style="90" bestFit="1" customWidth="1"/>
    <col min="156" max="156" width="11.5703125" style="90" bestFit="1" customWidth="1"/>
    <col min="157" max="158" width="12.85546875" style="90" bestFit="1" customWidth="1"/>
    <col min="159" max="160" width="11.5703125" style="90" bestFit="1" customWidth="1"/>
    <col min="161" max="161" width="14.28515625" style="90" bestFit="1" customWidth="1"/>
    <col min="162" max="162" width="12.85546875" style="90" bestFit="1" customWidth="1"/>
    <col min="163" max="163" width="10.28515625" style="90" bestFit="1" customWidth="1"/>
    <col min="164" max="164" width="11.5703125" style="90" bestFit="1" customWidth="1"/>
    <col min="165" max="166" width="12.85546875" style="90" bestFit="1" customWidth="1"/>
    <col min="167" max="168" width="11.5703125" style="90" bestFit="1" customWidth="1"/>
    <col min="169" max="169" width="14.28515625" style="90" bestFit="1" customWidth="1"/>
    <col min="170" max="170" width="12.85546875" style="90" bestFit="1" customWidth="1"/>
    <col min="171" max="172" width="10.28515625" style="90" bestFit="1" customWidth="1"/>
    <col min="173" max="174" width="12.85546875" style="90" bestFit="1" customWidth="1"/>
    <col min="175" max="175" width="10.28515625" style="90" bestFit="1" customWidth="1"/>
    <col min="176" max="176" width="11.5703125" style="90" bestFit="1" customWidth="1"/>
    <col min="177" max="177" width="14.28515625" style="90" bestFit="1" customWidth="1"/>
    <col min="178" max="178" width="12.85546875" style="90" bestFit="1" customWidth="1"/>
    <col min="179" max="179" width="11.5703125" style="90" bestFit="1" customWidth="1"/>
    <col min="180" max="180" width="10.28515625" style="90" bestFit="1" customWidth="1"/>
    <col min="181" max="182" width="12.85546875" style="90" bestFit="1" customWidth="1"/>
    <col min="183" max="183" width="10.28515625" style="90" bestFit="1" customWidth="1"/>
    <col min="184" max="184" width="11.5703125" style="90" bestFit="1" customWidth="1"/>
    <col min="185" max="185" width="14.28515625" style="90" bestFit="1" customWidth="1"/>
    <col min="186" max="186" width="12.85546875" style="90" bestFit="1" customWidth="1"/>
    <col min="187" max="188" width="11.5703125" style="90" bestFit="1" customWidth="1"/>
    <col min="189" max="190" width="12.85546875" style="90" bestFit="1" customWidth="1"/>
    <col min="191" max="192" width="11.5703125" style="90" bestFit="1" customWidth="1"/>
    <col min="193" max="193" width="14.28515625" style="90" bestFit="1" customWidth="1"/>
    <col min="194" max="194" width="12.85546875" style="90" bestFit="1" customWidth="1"/>
    <col min="195" max="196" width="11.5703125" style="90" bestFit="1" customWidth="1"/>
    <col min="197" max="198" width="12.85546875" style="90" bestFit="1" customWidth="1"/>
    <col min="199" max="199" width="10.28515625" style="90" bestFit="1" customWidth="1"/>
    <col min="200" max="200" width="11.5703125" style="90" bestFit="1" customWidth="1"/>
    <col min="201" max="201" width="14.28515625" style="90" bestFit="1" customWidth="1"/>
    <col min="202" max="202" width="12.85546875" style="90" bestFit="1" customWidth="1"/>
    <col min="203" max="203" width="11.5703125" style="90" bestFit="1" customWidth="1"/>
    <col min="204" max="204" width="10.28515625" style="90" bestFit="1" customWidth="1"/>
    <col min="205" max="206" width="12.85546875" style="90" bestFit="1" customWidth="1"/>
    <col min="207" max="207" width="10.28515625" style="90" bestFit="1" customWidth="1"/>
    <col min="208" max="208" width="11.5703125" style="90" bestFit="1" customWidth="1"/>
    <col min="209" max="209" width="14.28515625" style="90" bestFit="1" customWidth="1"/>
    <col min="210" max="210" width="12.85546875" style="90" bestFit="1" customWidth="1"/>
    <col min="211" max="212" width="11.5703125" style="90" bestFit="1" customWidth="1"/>
    <col min="213" max="214" width="12.85546875" style="90" bestFit="1" customWidth="1"/>
    <col min="215" max="216" width="11.5703125" style="90" bestFit="1" customWidth="1"/>
    <col min="217" max="217" width="14.28515625" style="90" bestFit="1" customWidth="1"/>
    <col min="218" max="218" width="12.85546875" style="90" bestFit="1" customWidth="1"/>
    <col min="219" max="220" width="11.5703125" style="90" bestFit="1" customWidth="1"/>
    <col min="221" max="222" width="12.85546875" style="90" bestFit="1" customWidth="1"/>
    <col min="223" max="224" width="11.5703125" style="90" bestFit="1" customWidth="1"/>
    <col min="225" max="225" width="14.28515625" style="90" bestFit="1" customWidth="1"/>
    <col min="226" max="226" width="12.85546875" style="90" bestFit="1" customWidth="1"/>
    <col min="227" max="228" width="11.5703125" style="90" bestFit="1" customWidth="1"/>
    <col min="229" max="230" width="12.85546875" style="90" bestFit="1" customWidth="1"/>
    <col min="231" max="232" width="11.5703125" style="90" bestFit="1" customWidth="1"/>
    <col min="233" max="233" width="14.28515625" style="90" bestFit="1" customWidth="1"/>
    <col min="234" max="234" width="12.85546875" style="90" bestFit="1" customWidth="1"/>
    <col min="235" max="236" width="11.5703125" style="90" bestFit="1" customWidth="1"/>
    <col min="237" max="238" width="13" style="90" bestFit="1" customWidth="1"/>
    <col min="239" max="240" width="11.5703125" style="90" bestFit="1" customWidth="1"/>
    <col min="241" max="241" width="14.28515625" style="90" bestFit="1" customWidth="1"/>
    <col min="242" max="242" width="13" style="90" bestFit="1" customWidth="1"/>
    <col min="243" max="244" width="11.5703125" style="90" bestFit="1" customWidth="1"/>
    <col min="245" max="246" width="13" style="90" bestFit="1" customWidth="1"/>
    <col min="247" max="247" width="11.5703125" style="90" bestFit="1" customWidth="1"/>
    <col min="248" max="249" width="14.28515625" style="90" bestFit="1" customWidth="1"/>
    <col min="250" max="250" width="13" style="90" bestFit="1" customWidth="1"/>
    <col min="251" max="252" width="11.5703125" style="90" bestFit="1" customWidth="1"/>
    <col min="253" max="254" width="13" style="90" bestFit="1" customWidth="1"/>
    <col min="255" max="255" width="11.5703125" style="90" bestFit="1" customWidth="1"/>
    <col min="256" max="257" width="14.28515625" style="90" bestFit="1" customWidth="1"/>
    <col min="258" max="258" width="13" style="90" bestFit="1" customWidth="1"/>
    <col min="259" max="260" width="11.5703125" style="90" bestFit="1" customWidth="1"/>
    <col min="261" max="262" width="13" style="90" bestFit="1" customWidth="1"/>
    <col min="263" max="263" width="11.5703125" style="90" bestFit="1" customWidth="1"/>
    <col min="264" max="265" width="14.28515625" style="90" bestFit="1" customWidth="1"/>
    <col min="266" max="266" width="13" style="90" bestFit="1" customWidth="1"/>
    <col min="267" max="267" width="11.5703125" style="90" bestFit="1" customWidth="1"/>
    <col min="268" max="268" width="52.42578125" style="90" customWidth="1"/>
    <col min="269" max="269" width="5.85546875" style="90" customWidth="1"/>
    <col min="270" max="16384" width="8.85546875" style="90"/>
  </cols>
  <sheetData>
    <row r="1" spans="1:269" ht="21">
      <c r="A1" s="727" t="s">
        <v>2629</v>
      </c>
      <c r="B1" s="727"/>
      <c r="C1" s="727"/>
    </row>
    <row r="2" spans="1:269" ht="21">
      <c r="A2" s="727" t="s">
        <v>2630</v>
      </c>
      <c r="B2" s="727"/>
      <c r="C2" s="727"/>
    </row>
    <row r="3" spans="1:269" ht="16.5">
      <c r="A3" s="1278" t="s">
        <v>2413</v>
      </c>
      <c r="B3" s="1278"/>
      <c r="C3" s="1248" t="s">
        <v>1658</v>
      </c>
      <c r="D3" s="1299">
        <v>2015</v>
      </c>
      <c r="E3" s="1333"/>
      <c r="F3" s="1333"/>
      <c r="G3" s="1333"/>
      <c r="H3" s="1333"/>
      <c r="I3" s="1333"/>
      <c r="J3" s="1333"/>
      <c r="K3" s="1300"/>
      <c r="L3" s="1274">
        <v>2016</v>
      </c>
      <c r="M3" s="1307"/>
      <c r="N3" s="1307"/>
      <c r="O3" s="1307"/>
      <c r="P3" s="1307"/>
      <c r="Q3" s="1307"/>
      <c r="R3" s="1307"/>
      <c r="S3" s="1275"/>
      <c r="T3" s="1274">
        <v>2017</v>
      </c>
      <c r="U3" s="1307"/>
      <c r="V3" s="1307"/>
      <c r="W3" s="1307"/>
      <c r="X3" s="1307"/>
      <c r="Y3" s="1307"/>
      <c r="Z3" s="1307"/>
      <c r="AA3" s="1275"/>
      <c r="AB3" s="1274">
        <v>2018</v>
      </c>
      <c r="AC3" s="1307"/>
      <c r="AD3" s="1307"/>
      <c r="AE3" s="1307"/>
      <c r="AF3" s="1307"/>
      <c r="AG3" s="1307"/>
      <c r="AH3" s="1307"/>
      <c r="AI3" s="1275"/>
      <c r="AJ3" s="1274">
        <v>2019</v>
      </c>
      <c r="AK3" s="1307"/>
      <c r="AL3" s="1307"/>
      <c r="AM3" s="1307"/>
      <c r="AN3" s="1307"/>
      <c r="AO3" s="1307"/>
      <c r="AP3" s="1307"/>
      <c r="AQ3" s="1275"/>
      <c r="AR3" s="1274">
        <v>2020</v>
      </c>
      <c r="AS3" s="1307"/>
      <c r="AT3" s="1307"/>
      <c r="AU3" s="1307"/>
      <c r="AV3" s="1307"/>
      <c r="AW3" s="1307"/>
      <c r="AX3" s="1307"/>
      <c r="AY3" s="1275"/>
      <c r="AZ3" s="1281">
        <v>2020</v>
      </c>
      <c r="BA3" s="1316"/>
      <c r="BB3" s="1316"/>
      <c r="BC3" s="1316"/>
      <c r="BD3" s="1316"/>
      <c r="BE3" s="1316"/>
      <c r="BF3" s="1316"/>
      <c r="BG3" s="1282"/>
      <c r="BH3" s="1281">
        <v>2020</v>
      </c>
      <c r="BI3" s="1316"/>
      <c r="BJ3" s="1316"/>
      <c r="BK3" s="1316"/>
      <c r="BL3" s="1316"/>
      <c r="BM3" s="1316"/>
      <c r="BN3" s="1316"/>
      <c r="BO3" s="1282"/>
      <c r="BP3" s="1281">
        <v>2020</v>
      </c>
      <c r="BQ3" s="1316"/>
      <c r="BR3" s="1316"/>
      <c r="BS3" s="1316"/>
      <c r="BT3" s="1316"/>
      <c r="BU3" s="1316"/>
      <c r="BV3" s="1316"/>
      <c r="BW3" s="1282"/>
      <c r="BX3" s="1281">
        <v>2020</v>
      </c>
      <c r="BY3" s="1316"/>
      <c r="BZ3" s="1316"/>
      <c r="CA3" s="1316"/>
      <c r="CB3" s="1316"/>
      <c r="CC3" s="1316"/>
      <c r="CD3" s="1316"/>
      <c r="CE3" s="1282"/>
      <c r="CF3" s="1281">
        <v>2020</v>
      </c>
      <c r="CG3" s="1316"/>
      <c r="CH3" s="1316"/>
      <c r="CI3" s="1316"/>
      <c r="CJ3" s="1316"/>
      <c r="CK3" s="1316"/>
      <c r="CL3" s="1316"/>
      <c r="CM3" s="1282"/>
      <c r="CN3" s="1281">
        <v>2020</v>
      </c>
      <c r="CO3" s="1316"/>
      <c r="CP3" s="1316"/>
      <c r="CQ3" s="1316"/>
      <c r="CR3" s="1316"/>
      <c r="CS3" s="1316"/>
      <c r="CT3" s="1316"/>
      <c r="CU3" s="1282"/>
      <c r="CV3" s="1281">
        <v>2020</v>
      </c>
      <c r="CW3" s="1316"/>
      <c r="CX3" s="1316"/>
      <c r="CY3" s="1316"/>
      <c r="CZ3" s="1316"/>
      <c r="DA3" s="1316"/>
      <c r="DB3" s="1316"/>
      <c r="DC3" s="1282"/>
      <c r="DD3" s="1281">
        <v>2020</v>
      </c>
      <c r="DE3" s="1316"/>
      <c r="DF3" s="1316"/>
      <c r="DG3" s="1316"/>
      <c r="DH3" s="1316"/>
      <c r="DI3" s="1316"/>
      <c r="DJ3" s="1316"/>
      <c r="DK3" s="1282"/>
      <c r="DL3" s="1281">
        <v>2020</v>
      </c>
      <c r="DM3" s="1316"/>
      <c r="DN3" s="1316"/>
      <c r="DO3" s="1316"/>
      <c r="DP3" s="1316"/>
      <c r="DQ3" s="1316"/>
      <c r="DR3" s="1316"/>
      <c r="DS3" s="1282"/>
      <c r="DT3" s="1281">
        <v>2020</v>
      </c>
      <c r="DU3" s="1316"/>
      <c r="DV3" s="1316"/>
      <c r="DW3" s="1316"/>
      <c r="DX3" s="1316"/>
      <c r="DY3" s="1316"/>
      <c r="DZ3" s="1316"/>
      <c r="EA3" s="1282"/>
      <c r="EB3" s="1281">
        <v>2020</v>
      </c>
      <c r="EC3" s="1316"/>
      <c r="ED3" s="1316"/>
      <c r="EE3" s="1316"/>
      <c r="EF3" s="1316"/>
      <c r="EG3" s="1316"/>
      <c r="EH3" s="1316"/>
      <c r="EI3" s="1282"/>
      <c r="EJ3" s="1281">
        <v>2020</v>
      </c>
      <c r="EK3" s="1316"/>
      <c r="EL3" s="1316"/>
      <c r="EM3" s="1316"/>
      <c r="EN3" s="1316"/>
      <c r="EO3" s="1316"/>
      <c r="EP3" s="1316"/>
      <c r="EQ3" s="1282"/>
      <c r="ER3" s="1274" t="s">
        <v>3150</v>
      </c>
      <c r="ES3" s="1307"/>
      <c r="ET3" s="1307"/>
      <c r="EU3" s="1307"/>
      <c r="EV3" s="1307"/>
      <c r="EW3" s="1307"/>
      <c r="EX3" s="1307"/>
      <c r="EY3" s="1275"/>
      <c r="EZ3" s="1281">
        <v>2021</v>
      </c>
      <c r="FA3" s="1316"/>
      <c r="FB3" s="1316"/>
      <c r="FC3" s="1316"/>
      <c r="FD3" s="1316"/>
      <c r="FE3" s="1316"/>
      <c r="FF3" s="1316"/>
      <c r="FG3" s="1282"/>
      <c r="FH3" s="1281">
        <v>2021</v>
      </c>
      <c r="FI3" s="1316"/>
      <c r="FJ3" s="1316"/>
      <c r="FK3" s="1316"/>
      <c r="FL3" s="1316"/>
      <c r="FM3" s="1316"/>
      <c r="FN3" s="1316"/>
      <c r="FO3" s="1282"/>
      <c r="FP3" s="1281">
        <v>2021</v>
      </c>
      <c r="FQ3" s="1316"/>
      <c r="FR3" s="1316"/>
      <c r="FS3" s="1316"/>
      <c r="FT3" s="1316"/>
      <c r="FU3" s="1316"/>
      <c r="FV3" s="1316"/>
      <c r="FW3" s="1282"/>
      <c r="FX3" s="1281">
        <v>2021</v>
      </c>
      <c r="FY3" s="1316"/>
      <c r="FZ3" s="1316"/>
      <c r="GA3" s="1316"/>
      <c r="GB3" s="1316"/>
      <c r="GC3" s="1316"/>
      <c r="GD3" s="1316"/>
      <c r="GE3" s="1282"/>
      <c r="GF3" s="1281">
        <v>2021</v>
      </c>
      <c r="GG3" s="1316"/>
      <c r="GH3" s="1316"/>
      <c r="GI3" s="1316"/>
      <c r="GJ3" s="1316"/>
      <c r="GK3" s="1316"/>
      <c r="GL3" s="1316"/>
      <c r="GM3" s="1282"/>
      <c r="GN3" s="1281">
        <v>2021</v>
      </c>
      <c r="GO3" s="1316"/>
      <c r="GP3" s="1316"/>
      <c r="GQ3" s="1316"/>
      <c r="GR3" s="1316"/>
      <c r="GS3" s="1316"/>
      <c r="GT3" s="1316"/>
      <c r="GU3" s="1282"/>
      <c r="GV3" s="1281">
        <v>2021</v>
      </c>
      <c r="GW3" s="1316"/>
      <c r="GX3" s="1316"/>
      <c r="GY3" s="1316"/>
      <c r="GZ3" s="1316"/>
      <c r="HA3" s="1316"/>
      <c r="HB3" s="1316"/>
      <c r="HC3" s="1282"/>
      <c r="HD3" s="1281">
        <v>2021</v>
      </c>
      <c r="HE3" s="1316"/>
      <c r="HF3" s="1316"/>
      <c r="HG3" s="1316"/>
      <c r="HH3" s="1316"/>
      <c r="HI3" s="1316"/>
      <c r="HJ3" s="1316"/>
      <c r="HK3" s="1282"/>
      <c r="HL3" s="1281">
        <v>2021</v>
      </c>
      <c r="HM3" s="1316"/>
      <c r="HN3" s="1316"/>
      <c r="HO3" s="1316"/>
      <c r="HP3" s="1316"/>
      <c r="HQ3" s="1316"/>
      <c r="HR3" s="1316"/>
      <c r="HS3" s="1282"/>
      <c r="HT3" s="1281">
        <v>2021</v>
      </c>
      <c r="HU3" s="1316"/>
      <c r="HV3" s="1316"/>
      <c r="HW3" s="1316"/>
      <c r="HX3" s="1316"/>
      <c r="HY3" s="1316"/>
      <c r="HZ3" s="1316"/>
      <c r="IA3" s="1282"/>
      <c r="IB3" s="1279">
        <v>2021</v>
      </c>
      <c r="IC3" s="1315"/>
      <c r="ID3" s="1315"/>
      <c r="IE3" s="1315"/>
      <c r="IF3" s="1315"/>
      <c r="IG3" s="1315"/>
      <c r="IH3" s="1315"/>
      <c r="II3" s="1280"/>
      <c r="IJ3" s="1279">
        <v>2021</v>
      </c>
      <c r="IK3" s="1315"/>
      <c r="IL3" s="1315"/>
      <c r="IM3" s="1315"/>
      <c r="IN3" s="1315"/>
      <c r="IO3" s="1315"/>
      <c r="IP3" s="1315"/>
      <c r="IQ3" s="1280"/>
      <c r="IR3" s="1279">
        <v>2022</v>
      </c>
      <c r="IS3" s="1315"/>
      <c r="IT3" s="1315"/>
      <c r="IU3" s="1315"/>
      <c r="IV3" s="1315"/>
      <c r="IW3" s="1315"/>
      <c r="IX3" s="1315"/>
      <c r="IY3" s="1280"/>
      <c r="IZ3" s="1279">
        <v>2022</v>
      </c>
      <c r="JA3" s="1315"/>
      <c r="JB3" s="1315"/>
      <c r="JC3" s="1315"/>
      <c r="JD3" s="1315"/>
      <c r="JE3" s="1315"/>
      <c r="JF3" s="1315"/>
      <c r="JG3" s="1280"/>
      <c r="JH3" s="1289" t="s">
        <v>2097</v>
      </c>
      <c r="JI3" s="1290"/>
    </row>
    <row r="4" spans="1:269" ht="16.5">
      <c r="A4" s="1278"/>
      <c r="B4" s="1278"/>
      <c r="C4" s="1248"/>
      <c r="D4" s="1303"/>
      <c r="E4" s="1334"/>
      <c r="F4" s="1334"/>
      <c r="G4" s="1334"/>
      <c r="H4" s="1334"/>
      <c r="I4" s="1334"/>
      <c r="J4" s="1334"/>
      <c r="K4" s="1304"/>
      <c r="L4" s="1276"/>
      <c r="M4" s="1308"/>
      <c r="N4" s="1308"/>
      <c r="O4" s="1308"/>
      <c r="P4" s="1308"/>
      <c r="Q4" s="1308"/>
      <c r="R4" s="1308"/>
      <c r="S4" s="1277"/>
      <c r="T4" s="1276"/>
      <c r="U4" s="1308"/>
      <c r="V4" s="1308"/>
      <c r="W4" s="1308"/>
      <c r="X4" s="1308"/>
      <c r="Y4" s="1308"/>
      <c r="Z4" s="1308"/>
      <c r="AA4" s="1277"/>
      <c r="AB4" s="1276"/>
      <c r="AC4" s="1308"/>
      <c r="AD4" s="1308"/>
      <c r="AE4" s="1308"/>
      <c r="AF4" s="1308"/>
      <c r="AG4" s="1308"/>
      <c r="AH4" s="1308"/>
      <c r="AI4" s="1277"/>
      <c r="AJ4" s="1276"/>
      <c r="AK4" s="1308"/>
      <c r="AL4" s="1308"/>
      <c r="AM4" s="1308"/>
      <c r="AN4" s="1308"/>
      <c r="AO4" s="1308"/>
      <c r="AP4" s="1308"/>
      <c r="AQ4" s="1277"/>
      <c r="AR4" s="1276"/>
      <c r="AS4" s="1308"/>
      <c r="AT4" s="1308"/>
      <c r="AU4" s="1308"/>
      <c r="AV4" s="1308"/>
      <c r="AW4" s="1308"/>
      <c r="AX4" s="1308"/>
      <c r="AY4" s="1277"/>
      <c r="AZ4" s="1312" t="s">
        <v>306</v>
      </c>
      <c r="BA4" s="1313"/>
      <c r="BB4" s="1313"/>
      <c r="BC4" s="1313"/>
      <c r="BD4" s="1313"/>
      <c r="BE4" s="1313"/>
      <c r="BF4" s="1313"/>
      <c r="BG4" s="1314"/>
      <c r="BH4" s="1312" t="s">
        <v>307</v>
      </c>
      <c r="BI4" s="1313"/>
      <c r="BJ4" s="1313"/>
      <c r="BK4" s="1313"/>
      <c r="BL4" s="1313"/>
      <c r="BM4" s="1313"/>
      <c r="BN4" s="1313"/>
      <c r="BO4" s="1314"/>
      <c r="BP4" s="1312" t="s">
        <v>308</v>
      </c>
      <c r="BQ4" s="1313"/>
      <c r="BR4" s="1313"/>
      <c r="BS4" s="1313"/>
      <c r="BT4" s="1313"/>
      <c r="BU4" s="1313"/>
      <c r="BV4" s="1313"/>
      <c r="BW4" s="1314"/>
      <c r="BX4" s="1312" t="s">
        <v>309</v>
      </c>
      <c r="BY4" s="1313"/>
      <c r="BZ4" s="1313"/>
      <c r="CA4" s="1313"/>
      <c r="CB4" s="1313"/>
      <c r="CC4" s="1313"/>
      <c r="CD4" s="1313"/>
      <c r="CE4" s="1314"/>
      <c r="CF4" s="1283" t="s">
        <v>310</v>
      </c>
      <c r="CG4" s="1329"/>
      <c r="CH4" s="1329"/>
      <c r="CI4" s="1329"/>
      <c r="CJ4" s="1329"/>
      <c r="CK4" s="1329"/>
      <c r="CL4" s="1329"/>
      <c r="CM4" s="1330"/>
      <c r="CN4" s="1283" t="s">
        <v>311</v>
      </c>
      <c r="CO4" s="1329"/>
      <c r="CP4" s="1329"/>
      <c r="CQ4" s="1329"/>
      <c r="CR4" s="1329"/>
      <c r="CS4" s="1329"/>
      <c r="CT4" s="1329"/>
      <c r="CU4" s="1330"/>
      <c r="CV4" s="1283" t="s">
        <v>312</v>
      </c>
      <c r="CW4" s="1329"/>
      <c r="CX4" s="1329"/>
      <c r="CY4" s="1329"/>
      <c r="CZ4" s="1329"/>
      <c r="DA4" s="1329"/>
      <c r="DB4" s="1329"/>
      <c r="DC4" s="1330"/>
      <c r="DD4" s="1283" t="s">
        <v>670</v>
      </c>
      <c r="DE4" s="1329"/>
      <c r="DF4" s="1329"/>
      <c r="DG4" s="1329"/>
      <c r="DH4" s="1329"/>
      <c r="DI4" s="1329"/>
      <c r="DJ4" s="1329"/>
      <c r="DK4" s="1330"/>
      <c r="DL4" s="1283" t="s">
        <v>313</v>
      </c>
      <c r="DM4" s="1329"/>
      <c r="DN4" s="1329"/>
      <c r="DO4" s="1329"/>
      <c r="DP4" s="1329"/>
      <c r="DQ4" s="1329"/>
      <c r="DR4" s="1329"/>
      <c r="DS4" s="1330"/>
      <c r="DT4" s="1283" t="s">
        <v>314</v>
      </c>
      <c r="DU4" s="1329"/>
      <c r="DV4" s="1329"/>
      <c r="DW4" s="1329"/>
      <c r="DX4" s="1329"/>
      <c r="DY4" s="1329"/>
      <c r="DZ4" s="1329"/>
      <c r="EA4" s="1330"/>
      <c r="EB4" s="1283" t="s">
        <v>315</v>
      </c>
      <c r="EC4" s="1329"/>
      <c r="ED4" s="1329"/>
      <c r="EE4" s="1329"/>
      <c r="EF4" s="1329"/>
      <c r="EG4" s="1329"/>
      <c r="EH4" s="1329"/>
      <c r="EI4" s="1330"/>
      <c r="EJ4" s="1341" t="s">
        <v>316</v>
      </c>
      <c r="EK4" s="1342"/>
      <c r="EL4" s="1342"/>
      <c r="EM4" s="1342"/>
      <c r="EN4" s="1342"/>
      <c r="EO4" s="1342"/>
      <c r="EP4" s="1342"/>
      <c r="EQ4" s="1343"/>
      <c r="ER4" s="1276"/>
      <c r="ES4" s="1308"/>
      <c r="ET4" s="1308"/>
      <c r="EU4" s="1308"/>
      <c r="EV4" s="1308"/>
      <c r="EW4" s="1308"/>
      <c r="EX4" s="1308"/>
      <c r="EY4" s="1277"/>
      <c r="EZ4" s="1341" t="s">
        <v>2691</v>
      </c>
      <c r="FA4" s="1342"/>
      <c r="FB4" s="1342"/>
      <c r="FC4" s="1342"/>
      <c r="FD4" s="1342"/>
      <c r="FE4" s="1342"/>
      <c r="FF4" s="1342"/>
      <c r="FG4" s="1343"/>
      <c r="FH4" s="1341" t="s">
        <v>2692</v>
      </c>
      <c r="FI4" s="1342"/>
      <c r="FJ4" s="1342"/>
      <c r="FK4" s="1342"/>
      <c r="FL4" s="1342"/>
      <c r="FM4" s="1342"/>
      <c r="FN4" s="1342"/>
      <c r="FO4" s="1343"/>
      <c r="FP4" s="1312" t="s">
        <v>2690</v>
      </c>
      <c r="FQ4" s="1313"/>
      <c r="FR4" s="1313"/>
      <c r="FS4" s="1313"/>
      <c r="FT4" s="1313"/>
      <c r="FU4" s="1313"/>
      <c r="FV4" s="1313"/>
      <c r="FW4" s="1314"/>
      <c r="FX4" s="1312" t="s">
        <v>2693</v>
      </c>
      <c r="FY4" s="1313"/>
      <c r="FZ4" s="1313"/>
      <c r="GA4" s="1313"/>
      <c r="GB4" s="1313"/>
      <c r="GC4" s="1313"/>
      <c r="GD4" s="1313"/>
      <c r="GE4" s="1314"/>
      <c r="GF4" s="1312" t="s">
        <v>2694</v>
      </c>
      <c r="GG4" s="1313"/>
      <c r="GH4" s="1313"/>
      <c r="GI4" s="1313"/>
      <c r="GJ4" s="1313"/>
      <c r="GK4" s="1313"/>
      <c r="GL4" s="1313"/>
      <c r="GM4" s="1314"/>
      <c r="GN4" s="1312" t="s">
        <v>2695</v>
      </c>
      <c r="GO4" s="1313"/>
      <c r="GP4" s="1313"/>
      <c r="GQ4" s="1313"/>
      <c r="GR4" s="1313"/>
      <c r="GS4" s="1313"/>
      <c r="GT4" s="1313"/>
      <c r="GU4" s="1314"/>
      <c r="GV4" s="1312" t="s">
        <v>2696</v>
      </c>
      <c r="GW4" s="1313"/>
      <c r="GX4" s="1313"/>
      <c r="GY4" s="1313"/>
      <c r="GZ4" s="1313"/>
      <c r="HA4" s="1313"/>
      <c r="HB4" s="1313"/>
      <c r="HC4" s="1314"/>
      <c r="HD4" s="1312" t="s">
        <v>2699</v>
      </c>
      <c r="HE4" s="1313"/>
      <c r="HF4" s="1313"/>
      <c r="HG4" s="1313"/>
      <c r="HH4" s="1313"/>
      <c r="HI4" s="1313"/>
      <c r="HJ4" s="1313"/>
      <c r="HK4" s="1314"/>
      <c r="HL4" s="1312" t="s">
        <v>2737</v>
      </c>
      <c r="HM4" s="1313"/>
      <c r="HN4" s="1313"/>
      <c r="HO4" s="1313"/>
      <c r="HP4" s="1313"/>
      <c r="HQ4" s="1313"/>
      <c r="HR4" s="1313"/>
      <c r="HS4" s="1314"/>
      <c r="HT4" s="1312" t="s">
        <v>2744</v>
      </c>
      <c r="HU4" s="1313"/>
      <c r="HV4" s="1313"/>
      <c r="HW4" s="1313"/>
      <c r="HX4" s="1313"/>
      <c r="HY4" s="1313"/>
      <c r="HZ4" s="1313"/>
      <c r="IA4" s="1314"/>
      <c r="IB4" s="1312" t="s">
        <v>2855</v>
      </c>
      <c r="IC4" s="1313"/>
      <c r="ID4" s="1313"/>
      <c r="IE4" s="1313"/>
      <c r="IF4" s="1313"/>
      <c r="IG4" s="1313"/>
      <c r="IH4" s="1313"/>
      <c r="II4" s="1314"/>
      <c r="IJ4" s="1344" t="s">
        <v>2963</v>
      </c>
      <c r="IK4" s="1313"/>
      <c r="IL4" s="1313"/>
      <c r="IM4" s="1313"/>
      <c r="IN4" s="1313"/>
      <c r="IO4" s="1313"/>
      <c r="IP4" s="1313"/>
      <c r="IQ4" s="1314"/>
      <c r="IR4" s="1344" t="s">
        <v>2691</v>
      </c>
      <c r="IS4" s="1313"/>
      <c r="IT4" s="1313"/>
      <c r="IU4" s="1313"/>
      <c r="IV4" s="1313"/>
      <c r="IW4" s="1313"/>
      <c r="IX4" s="1313"/>
      <c r="IY4" s="1314"/>
      <c r="IZ4" s="1344" t="s">
        <v>2692</v>
      </c>
      <c r="JA4" s="1313"/>
      <c r="JB4" s="1313"/>
      <c r="JC4" s="1313"/>
      <c r="JD4" s="1313"/>
      <c r="JE4" s="1313"/>
      <c r="JF4" s="1313"/>
      <c r="JG4" s="1314"/>
      <c r="JH4" s="1291"/>
      <c r="JI4" s="1292"/>
    </row>
    <row r="5" spans="1:269" ht="16.5">
      <c r="A5" s="1278"/>
      <c r="B5" s="1278"/>
      <c r="C5" s="1248"/>
      <c r="D5" s="1335" t="s">
        <v>2098</v>
      </c>
      <c r="E5" s="1336"/>
      <c r="F5" s="1336"/>
      <c r="G5" s="1337"/>
      <c r="H5" s="1335" t="s">
        <v>752</v>
      </c>
      <c r="I5" s="1336"/>
      <c r="J5" s="1336"/>
      <c r="K5" s="1337"/>
      <c r="L5" s="1309" t="s">
        <v>2098</v>
      </c>
      <c r="M5" s="1310"/>
      <c r="N5" s="1310"/>
      <c r="O5" s="1311"/>
      <c r="P5" s="1312" t="s">
        <v>752</v>
      </c>
      <c r="Q5" s="1313"/>
      <c r="R5" s="1313"/>
      <c r="S5" s="1314"/>
      <c r="T5" s="1335" t="s">
        <v>2098</v>
      </c>
      <c r="U5" s="1336"/>
      <c r="V5" s="1336"/>
      <c r="W5" s="1337"/>
      <c r="X5" s="1335" t="s">
        <v>752</v>
      </c>
      <c r="Y5" s="1336"/>
      <c r="Z5" s="1336"/>
      <c r="AA5" s="1337"/>
      <c r="AB5" s="1309" t="s">
        <v>2098</v>
      </c>
      <c r="AC5" s="1310"/>
      <c r="AD5" s="1310"/>
      <c r="AE5" s="1311"/>
      <c r="AF5" s="1312" t="s">
        <v>752</v>
      </c>
      <c r="AG5" s="1313"/>
      <c r="AH5" s="1313"/>
      <c r="AI5" s="1314"/>
      <c r="AJ5" s="1309" t="s">
        <v>2098</v>
      </c>
      <c r="AK5" s="1310"/>
      <c r="AL5" s="1310"/>
      <c r="AM5" s="1311"/>
      <c r="AN5" s="1312" t="s">
        <v>752</v>
      </c>
      <c r="AO5" s="1313"/>
      <c r="AP5" s="1313"/>
      <c r="AQ5" s="1314"/>
      <c r="AR5" s="1309" t="s">
        <v>2098</v>
      </c>
      <c r="AS5" s="1310"/>
      <c r="AT5" s="1310"/>
      <c r="AU5" s="1311"/>
      <c r="AV5" s="1312" t="s">
        <v>752</v>
      </c>
      <c r="AW5" s="1313"/>
      <c r="AX5" s="1313"/>
      <c r="AY5" s="1314"/>
      <c r="AZ5" s="1309" t="s">
        <v>2098</v>
      </c>
      <c r="BA5" s="1310"/>
      <c r="BB5" s="1310"/>
      <c r="BC5" s="1311"/>
      <c r="BD5" s="1312" t="s">
        <v>752</v>
      </c>
      <c r="BE5" s="1313"/>
      <c r="BF5" s="1313"/>
      <c r="BG5" s="1314"/>
      <c r="BH5" s="1309" t="s">
        <v>2098</v>
      </c>
      <c r="BI5" s="1310"/>
      <c r="BJ5" s="1310"/>
      <c r="BK5" s="1311"/>
      <c r="BL5" s="1312" t="s">
        <v>752</v>
      </c>
      <c r="BM5" s="1313"/>
      <c r="BN5" s="1313"/>
      <c r="BO5" s="1314"/>
      <c r="BP5" s="1309" t="s">
        <v>2098</v>
      </c>
      <c r="BQ5" s="1310"/>
      <c r="BR5" s="1310"/>
      <c r="BS5" s="1311"/>
      <c r="BT5" s="1312" t="s">
        <v>752</v>
      </c>
      <c r="BU5" s="1313"/>
      <c r="BV5" s="1313"/>
      <c r="BW5" s="1314"/>
      <c r="BX5" s="1309" t="s">
        <v>2098</v>
      </c>
      <c r="BY5" s="1310"/>
      <c r="BZ5" s="1310"/>
      <c r="CA5" s="1311"/>
      <c r="CB5" s="1312" t="s">
        <v>752</v>
      </c>
      <c r="CC5" s="1313"/>
      <c r="CD5" s="1313"/>
      <c r="CE5" s="1314"/>
      <c r="CF5" s="1309" t="s">
        <v>2098</v>
      </c>
      <c r="CG5" s="1310"/>
      <c r="CH5" s="1310"/>
      <c r="CI5" s="1311"/>
      <c r="CJ5" s="1312" t="s">
        <v>752</v>
      </c>
      <c r="CK5" s="1313"/>
      <c r="CL5" s="1313"/>
      <c r="CM5" s="1314"/>
      <c r="CN5" s="1309" t="s">
        <v>2098</v>
      </c>
      <c r="CO5" s="1310"/>
      <c r="CP5" s="1310"/>
      <c r="CQ5" s="1311"/>
      <c r="CR5" s="1312" t="s">
        <v>752</v>
      </c>
      <c r="CS5" s="1313"/>
      <c r="CT5" s="1313"/>
      <c r="CU5" s="1314"/>
      <c r="CV5" s="1309" t="s">
        <v>2098</v>
      </c>
      <c r="CW5" s="1310"/>
      <c r="CX5" s="1310"/>
      <c r="CY5" s="1311"/>
      <c r="CZ5" s="1312" t="s">
        <v>752</v>
      </c>
      <c r="DA5" s="1313"/>
      <c r="DB5" s="1313"/>
      <c r="DC5" s="1314"/>
      <c r="DD5" s="1309" t="s">
        <v>2098</v>
      </c>
      <c r="DE5" s="1310"/>
      <c r="DF5" s="1310"/>
      <c r="DG5" s="1311"/>
      <c r="DH5" s="1312" t="s">
        <v>752</v>
      </c>
      <c r="DI5" s="1313"/>
      <c r="DJ5" s="1313"/>
      <c r="DK5" s="1314"/>
      <c r="DL5" s="1309" t="s">
        <v>2098</v>
      </c>
      <c r="DM5" s="1310"/>
      <c r="DN5" s="1310"/>
      <c r="DO5" s="1311"/>
      <c r="DP5" s="1312" t="s">
        <v>752</v>
      </c>
      <c r="DQ5" s="1313"/>
      <c r="DR5" s="1313"/>
      <c r="DS5" s="1314"/>
      <c r="DT5" s="1309" t="s">
        <v>2098</v>
      </c>
      <c r="DU5" s="1310"/>
      <c r="DV5" s="1310"/>
      <c r="DW5" s="1311"/>
      <c r="DX5" s="1312" t="s">
        <v>752</v>
      </c>
      <c r="DY5" s="1313"/>
      <c r="DZ5" s="1313"/>
      <c r="EA5" s="1314"/>
      <c r="EB5" s="1309" t="s">
        <v>2098</v>
      </c>
      <c r="EC5" s="1310"/>
      <c r="ED5" s="1310"/>
      <c r="EE5" s="1311"/>
      <c r="EF5" s="1312" t="s">
        <v>752</v>
      </c>
      <c r="EG5" s="1313"/>
      <c r="EH5" s="1313"/>
      <c r="EI5" s="1314"/>
      <c r="EJ5" s="1309" t="s">
        <v>2098</v>
      </c>
      <c r="EK5" s="1310"/>
      <c r="EL5" s="1310"/>
      <c r="EM5" s="1311"/>
      <c r="EN5" s="1312" t="s">
        <v>752</v>
      </c>
      <c r="EO5" s="1313"/>
      <c r="EP5" s="1313"/>
      <c r="EQ5" s="1314"/>
      <c r="ER5" s="1309" t="s">
        <v>2098</v>
      </c>
      <c r="ES5" s="1310"/>
      <c r="ET5" s="1310"/>
      <c r="EU5" s="1311"/>
      <c r="EV5" s="1312" t="s">
        <v>752</v>
      </c>
      <c r="EW5" s="1313"/>
      <c r="EX5" s="1313"/>
      <c r="EY5" s="1314"/>
      <c r="EZ5" s="1309" t="s">
        <v>2098</v>
      </c>
      <c r="FA5" s="1310"/>
      <c r="FB5" s="1310"/>
      <c r="FC5" s="1311"/>
      <c r="FD5" s="1312" t="s">
        <v>752</v>
      </c>
      <c r="FE5" s="1313"/>
      <c r="FF5" s="1313"/>
      <c r="FG5" s="1314"/>
      <c r="FH5" s="1309" t="s">
        <v>2098</v>
      </c>
      <c r="FI5" s="1310"/>
      <c r="FJ5" s="1310"/>
      <c r="FK5" s="1311"/>
      <c r="FL5" s="1312" t="s">
        <v>752</v>
      </c>
      <c r="FM5" s="1313"/>
      <c r="FN5" s="1313"/>
      <c r="FO5" s="1314"/>
      <c r="FP5" s="1309" t="s">
        <v>2098</v>
      </c>
      <c r="FQ5" s="1310"/>
      <c r="FR5" s="1310"/>
      <c r="FS5" s="1311"/>
      <c r="FT5" s="1312" t="s">
        <v>752</v>
      </c>
      <c r="FU5" s="1313"/>
      <c r="FV5" s="1313"/>
      <c r="FW5" s="1314"/>
      <c r="FX5" s="1309" t="s">
        <v>2098</v>
      </c>
      <c r="FY5" s="1310"/>
      <c r="FZ5" s="1310"/>
      <c r="GA5" s="1311"/>
      <c r="GB5" s="1312" t="s">
        <v>752</v>
      </c>
      <c r="GC5" s="1313"/>
      <c r="GD5" s="1313"/>
      <c r="GE5" s="1314"/>
      <c r="GF5" s="1309" t="s">
        <v>2098</v>
      </c>
      <c r="GG5" s="1310"/>
      <c r="GH5" s="1310"/>
      <c r="GI5" s="1311"/>
      <c r="GJ5" s="1312" t="s">
        <v>752</v>
      </c>
      <c r="GK5" s="1313"/>
      <c r="GL5" s="1313"/>
      <c r="GM5" s="1314"/>
      <c r="GN5" s="1309" t="s">
        <v>2098</v>
      </c>
      <c r="GO5" s="1310"/>
      <c r="GP5" s="1310"/>
      <c r="GQ5" s="1311"/>
      <c r="GR5" s="1312" t="s">
        <v>752</v>
      </c>
      <c r="GS5" s="1313"/>
      <c r="GT5" s="1313"/>
      <c r="GU5" s="1314"/>
      <c r="GV5" s="1309" t="s">
        <v>2098</v>
      </c>
      <c r="GW5" s="1310"/>
      <c r="GX5" s="1310"/>
      <c r="GY5" s="1311"/>
      <c r="GZ5" s="1312" t="s">
        <v>752</v>
      </c>
      <c r="HA5" s="1313"/>
      <c r="HB5" s="1313"/>
      <c r="HC5" s="1314"/>
      <c r="HD5" s="1309" t="s">
        <v>2098</v>
      </c>
      <c r="HE5" s="1310"/>
      <c r="HF5" s="1310"/>
      <c r="HG5" s="1311"/>
      <c r="HH5" s="1312" t="s">
        <v>752</v>
      </c>
      <c r="HI5" s="1313"/>
      <c r="HJ5" s="1313"/>
      <c r="HK5" s="1314"/>
      <c r="HL5" s="1309" t="s">
        <v>2098</v>
      </c>
      <c r="HM5" s="1310"/>
      <c r="HN5" s="1310"/>
      <c r="HO5" s="1311"/>
      <c r="HP5" s="1312" t="s">
        <v>752</v>
      </c>
      <c r="HQ5" s="1313"/>
      <c r="HR5" s="1313"/>
      <c r="HS5" s="1314"/>
      <c r="HT5" s="1309" t="s">
        <v>2098</v>
      </c>
      <c r="HU5" s="1310"/>
      <c r="HV5" s="1310"/>
      <c r="HW5" s="1311"/>
      <c r="HX5" s="1312" t="s">
        <v>752</v>
      </c>
      <c r="HY5" s="1313"/>
      <c r="HZ5" s="1313"/>
      <c r="IA5" s="1314"/>
      <c r="IB5" s="1331" t="s">
        <v>2098</v>
      </c>
      <c r="IC5" s="1331"/>
      <c r="ID5" s="1331"/>
      <c r="IE5" s="1331"/>
      <c r="IF5" s="1328" t="s">
        <v>752</v>
      </c>
      <c r="IG5" s="1329"/>
      <c r="IH5" s="1329"/>
      <c r="II5" s="1330"/>
      <c r="IJ5" s="1331" t="s">
        <v>2098</v>
      </c>
      <c r="IK5" s="1331"/>
      <c r="IL5" s="1331"/>
      <c r="IM5" s="1331"/>
      <c r="IN5" s="1328" t="s">
        <v>752</v>
      </c>
      <c r="IO5" s="1329"/>
      <c r="IP5" s="1329"/>
      <c r="IQ5" s="1330"/>
      <c r="IR5" s="1331" t="s">
        <v>2098</v>
      </c>
      <c r="IS5" s="1331"/>
      <c r="IT5" s="1331"/>
      <c r="IU5" s="1331"/>
      <c r="IV5" s="1328" t="s">
        <v>752</v>
      </c>
      <c r="IW5" s="1329"/>
      <c r="IX5" s="1329"/>
      <c r="IY5" s="1330"/>
      <c r="IZ5" s="1331" t="s">
        <v>2098</v>
      </c>
      <c r="JA5" s="1331"/>
      <c r="JB5" s="1331"/>
      <c r="JC5" s="1331"/>
      <c r="JD5" s="1328" t="s">
        <v>752</v>
      </c>
      <c r="JE5" s="1329"/>
      <c r="JF5" s="1329"/>
      <c r="JG5" s="1330"/>
      <c r="JH5" s="1291"/>
      <c r="JI5" s="1292"/>
    </row>
    <row r="6" spans="1:269" ht="82.5">
      <c r="A6" s="1278"/>
      <c r="B6" s="1278"/>
      <c r="C6" s="1248"/>
      <c r="D6" s="701" t="s">
        <v>1659</v>
      </c>
      <c r="E6" s="701" t="s">
        <v>2634</v>
      </c>
      <c r="F6" s="701" t="s">
        <v>2635</v>
      </c>
      <c r="G6" s="701" t="s">
        <v>793</v>
      </c>
      <c r="H6" s="701" t="s">
        <v>1659</v>
      </c>
      <c r="I6" s="701" t="s">
        <v>2634</v>
      </c>
      <c r="J6" s="701" t="s">
        <v>2635</v>
      </c>
      <c r="K6" s="701" t="s">
        <v>793</v>
      </c>
      <c r="L6" s="701" t="s">
        <v>1659</v>
      </c>
      <c r="M6" s="701" t="s">
        <v>2634</v>
      </c>
      <c r="N6" s="701" t="s">
        <v>2635</v>
      </c>
      <c r="O6" s="701" t="s">
        <v>793</v>
      </c>
      <c r="P6" s="701" t="s">
        <v>1659</v>
      </c>
      <c r="Q6" s="701" t="s">
        <v>2634</v>
      </c>
      <c r="R6" s="701" t="s">
        <v>2635</v>
      </c>
      <c r="S6" s="701" t="s">
        <v>793</v>
      </c>
      <c r="T6" s="348" t="s">
        <v>1659</v>
      </c>
      <c r="U6" s="348" t="s">
        <v>2634</v>
      </c>
      <c r="V6" s="348" t="s">
        <v>2635</v>
      </c>
      <c r="W6" s="348" t="s">
        <v>793</v>
      </c>
      <c r="X6" s="348" t="s">
        <v>1659</v>
      </c>
      <c r="Y6" s="348" t="s">
        <v>2634</v>
      </c>
      <c r="Z6" s="348" t="s">
        <v>2635</v>
      </c>
      <c r="AA6" s="348" t="s">
        <v>793</v>
      </c>
      <c r="AB6" s="348" t="s">
        <v>1659</v>
      </c>
      <c r="AC6" s="348" t="s">
        <v>2634</v>
      </c>
      <c r="AD6" s="348" t="s">
        <v>2635</v>
      </c>
      <c r="AE6" s="348" t="s">
        <v>793</v>
      </c>
      <c r="AF6" s="348" t="s">
        <v>1659</v>
      </c>
      <c r="AG6" s="348" t="s">
        <v>2634</v>
      </c>
      <c r="AH6" s="348" t="s">
        <v>2635</v>
      </c>
      <c r="AI6" s="348" t="s">
        <v>793</v>
      </c>
      <c r="AJ6" s="348" t="s">
        <v>1659</v>
      </c>
      <c r="AK6" s="348" t="s">
        <v>2634</v>
      </c>
      <c r="AL6" s="348" t="s">
        <v>2635</v>
      </c>
      <c r="AM6" s="348" t="s">
        <v>793</v>
      </c>
      <c r="AN6" s="348" t="s">
        <v>1659</v>
      </c>
      <c r="AO6" s="348" t="s">
        <v>2634</v>
      </c>
      <c r="AP6" s="348" t="s">
        <v>2635</v>
      </c>
      <c r="AQ6" s="348" t="s">
        <v>793</v>
      </c>
      <c r="AR6" s="348" t="s">
        <v>1659</v>
      </c>
      <c r="AS6" s="348" t="s">
        <v>2634</v>
      </c>
      <c r="AT6" s="348" t="s">
        <v>2635</v>
      </c>
      <c r="AU6" s="348" t="s">
        <v>793</v>
      </c>
      <c r="AV6" s="348" t="s">
        <v>1659</v>
      </c>
      <c r="AW6" s="348" t="s">
        <v>2634</v>
      </c>
      <c r="AX6" s="348" t="s">
        <v>2635</v>
      </c>
      <c r="AY6" s="348" t="s">
        <v>793</v>
      </c>
      <c r="AZ6" s="348" t="s">
        <v>1659</v>
      </c>
      <c r="BA6" s="348" t="s">
        <v>2634</v>
      </c>
      <c r="BB6" s="348" t="s">
        <v>2635</v>
      </c>
      <c r="BC6" s="348" t="s">
        <v>793</v>
      </c>
      <c r="BD6" s="348" t="s">
        <v>1659</v>
      </c>
      <c r="BE6" s="348" t="s">
        <v>2634</v>
      </c>
      <c r="BF6" s="348" t="s">
        <v>2635</v>
      </c>
      <c r="BG6" s="348" t="s">
        <v>793</v>
      </c>
      <c r="BH6" s="348" t="s">
        <v>1659</v>
      </c>
      <c r="BI6" s="348" t="s">
        <v>2634</v>
      </c>
      <c r="BJ6" s="348" t="s">
        <v>2635</v>
      </c>
      <c r="BK6" s="348" t="s">
        <v>793</v>
      </c>
      <c r="BL6" s="348" t="s">
        <v>1659</v>
      </c>
      <c r="BM6" s="348" t="s">
        <v>2634</v>
      </c>
      <c r="BN6" s="348" t="s">
        <v>2635</v>
      </c>
      <c r="BO6" s="348" t="s">
        <v>793</v>
      </c>
      <c r="BP6" s="348" t="s">
        <v>1659</v>
      </c>
      <c r="BQ6" s="348" t="s">
        <v>2634</v>
      </c>
      <c r="BR6" s="348" t="s">
        <v>2635</v>
      </c>
      <c r="BS6" s="348" t="s">
        <v>793</v>
      </c>
      <c r="BT6" s="348" t="s">
        <v>1659</v>
      </c>
      <c r="BU6" s="348" t="s">
        <v>2634</v>
      </c>
      <c r="BV6" s="348" t="s">
        <v>2635</v>
      </c>
      <c r="BW6" s="348" t="s">
        <v>793</v>
      </c>
      <c r="BX6" s="348" t="s">
        <v>1659</v>
      </c>
      <c r="BY6" s="348" t="s">
        <v>2634</v>
      </c>
      <c r="BZ6" s="348" t="s">
        <v>2635</v>
      </c>
      <c r="CA6" s="348" t="s">
        <v>793</v>
      </c>
      <c r="CB6" s="348" t="s">
        <v>1659</v>
      </c>
      <c r="CC6" s="348" t="s">
        <v>2634</v>
      </c>
      <c r="CD6" s="348" t="s">
        <v>2635</v>
      </c>
      <c r="CE6" s="348" t="s">
        <v>793</v>
      </c>
      <c r="CF6" s="348" t="s">
        <v>1659</v>
      </c>
      <c r="CG6" s="348" t="s">
        <v>2634</v>
      </c>
      <c r="CH6" s="348" t="s">
        <v>2635</v>
      </c>
      <c r="CI6" s="348" t="s">
        <v>793</v>
      </c>
      <c r="CJ6" s="348" t="s">
        <v>1659</v>
      </c>
      <c r="CK6" s="348" t="s">
        <v>2634</v>
      </c>
      <c r="CL6" s="348" t="s">
        <v>2635</v>
      </c>
      <c r="CM6" s="348" t="s">
        <v>793</v>
      </c>
      <c r="CN6" s="348" t="s">
        <v>1659</v>
      </c>
      <c r="CO6" s="348" t="s">
        <v>2634</v>
      </c>
      <c r="CP6" s="348" t="s">
        <v>2635</v>
      </c>
      <c r="CQ6" s="348" t="s">
        <v>793</v>
      </c>
      <c r="CR6" s="348" t="s">
        <v>1659</v>
      </c>
      <c r="CS6" s="348" t="s">
        <v>2634</v>
      </c>
      <c r="CT6" s="348" t="s">
        <v>2635</v>
      </c>
      <c r="CU6" s="348" t="s">
        <v>793</v>
      </c>
      <c r="CV6" s="348" t="s">
        <v>1659</v>
      </c>
      <c r="CW6" s="348" t="s">
        <v>2634</v>
      </c>
      <c r="CX6" s="348" t="s">
        <v>2635</v>
      </c>
      <c r="CY6" s="348" t="s">
        <v>793</v>
      </c>
      <c r="CZ6" s="348" t="s">
        <v>1659</v>
      </c>
      <c r="DA6" s="348" t="s">
        <v>2634</v>
      </c>
      <c r="DB6" s="348" t="s">
        <v>2635</v>
      </c>
      <c r="DC6" s="348" t="s">
        <v>793</v>
      </c>
      <c r="DD6" s="348" t="s">
        <v>1659</v>
      </c>
      <c r="DE6" s="348" t="s">
        <v>2634</v>
      </c>
      <c r="DF6" s="348" t="s">
        <v>2635</v>
      </c>
      <c r="DG6" s="348" t="s">
        <v>793</v>
      </c>
      <c r="DH6" s="348" t="s">
        <v>1659</v>
      </c>
      <c r="DI6" s="348" t="s">
        <v>2634</v>
      </c>
      <c r="DJ6" s="348" t="s">
        <v>2635</v>
      </c>
      <c r="DK6" s="348" t="s">
        <v>793</v>
      </c>
      <c r="DL6" s="348" t="s">
        <v>1659</v>
      </c>
      <c r="DM6" s="348" t="s">
        <v>2634</v>
      </c>
      <c r="DN6" s="348" t="s">
        <v>2635</v>
      </c>
      <c r="DO6" s="348" t="s">
        <v>793</v>
      </c>
      <c r="DP6" s="348" t="s">
        <v>1659</v>
      </c>
      <c r="DQ6" s="348" t="s">
        <v>2634</v>
      </c>
      <c r="DR6" s="348" t="s">
        <v>2635</v>
      </c>
      <c r="DS6" s="348" t="s">
        <v>793</v>
      </c>
      <c r="DT6" s="348" t="s">
        <v>1659</v>
      </c>
      <c r="DU6" s="348" t="s">
        <v>2634</v>
      </c>
      <c r="DV6" s="348" t="s">
        <v>2635</v>
      </c>
      <c r="DW6" s="348" t="s">
        <v>793</v>
      </c>
      <c r="DX6" s="348" t="s">
        <v>1659</v>
      </c>
      <c r="DY6" s="348" t="s">
        <v>2634</v>
      </c>
      <c r="DZ6" s="348" t="s">
        <v>2635</v>
      </c>
      <c r="EA6" s="348" t="s">
        <v>793</v>
      </c>
      <c r="EB6" s="348" t="s">
        <v>1659</v>
      </c>
      <c r="EC6" s="348" t="s">
        <v>2634</v>
      </c>
      <c r="ED6" s="348" t="s">
        <v>2635</v>
      </c>
      <c r="EE6" s="348" t="s">
        <v>793</v>
      </c>
      <c r="EF6" s="348" t="s">
        <v>1659</v>
      </c>
      <c r="EG6" s="348" t="s">
        <v>2634</v>
      </c>
      <c r="EH6" s="348" t="s">
        <v>2635</v>
      </c>
      <c r="EI6" s="348" t="s">
        <v>793</v>
      </c>
      <c r="EJ6" s="348" t="s">
        <v>1659</v>
      </c>
      <c r="EK6" s="348" t="s">
        <v>2634</v>
      </c>
      <c r="EL6" s="348" t="s">
        <v>2635</v>
      </c>
      <c r="EM6" s="348" t="s">
        <v>793</v>
      </c>
      <c r="EN6" s="348" t="s">
        <v>1659</v>
      </c>
      <c r="EO6" s="348" t="s">
        <v>2634</v>
      </c>
      <c r="EP6" s="348" t="s">
        <v>2635</v>
      </c>
      <c r="EQ6" s="348" t="s">
        <v>793</v>
      </c>
      <c r="ER6" s="348" t="s">
        <v>1659</v>
      </c>
      <c r="ES6" s="348" t="s">
        <v>2634</v>
      </c>
      <c r="ET6" s="348" t="s">
        <v>2635</v>
      </c>
      <c r="EU6" s="348" t="s">
        <v>793</v>
      </c>
      <c r="EV6" s="348" t="s">
        <v>1659</v>
      </c>
      <c r="EW6" s="348" t="s">
        <v>2634</v>
      </c>
      <c r="EX6" s="348" t="s">
        <v>2635</v>
      </c>
      <c r="EY6" s="348" t="s">
        <v>793</v>
      </c>
      <c r="EZ6" s="348" t="s">
        <v>1659</v>
      </c>
      <c r="FA6" s="348" t="s">
        <v>2634</v>
      </c>
      <c r="FB6" s="348" t="s">
        <v>2635</v>
      </c>
      <c r="FC6" s="348" t="s">
        <v>793</v>
      </c>
      <c r="FD6" s="348" t="s">
        <v>1659</v>
      </c>
      <c r="FE6" s="348" t="s">
        <v>2634</v>
      </c>
      <c r="FF6" s="348" t="s">
        <v>2635</v>
      </c>
      <c r="FG6" s="348" t="s">
        <v>793</v>
      </c>
      <c r="FH6" s="348" t="s">
        <v>1659</v>
      </c>
      <c r="FI6" s="348" t="s">
        <v>2634</v>
      </c>
      <c r="FJ6" s="348" t="s">
        <v>2635</v>
      </c>
      <c r="FK6" s="348" t="s">
        <v>793</v>
      </c>
      <c r="FL6" s="348" t="s">
        <v>1659</v>
      </c>
      <c r="FM6" s="348" t="s">
        <v>2634</v>
      </c>
      <c r="FN6" s="348" t="s">
        <v>2635</v>
      </c>
      <c r="FO6" s="348" t="s">
        <v>793</v>
      </c>
      <c r="FP6" s="348" t="s">
        <v>1659</v>
      </c>
      <c r="FQ6" s="348" t="s">
        <v>2634</v>
      </c>
      <c r="FR6" s="348" t="s">
        <v>2635</v>
      </c>
      <c r="FS6" s="348" t="s">
        <v>793</v>
      </c>
      <c r="FT6" s="348" t="s">
        <v>1659</v>
      </c>
      <c r="FU6" s="348" t="s">
        <v>2634</v>
      </c>
      <c r="FV6" s="348" t="s">
        <v>2635</v>
      </c>
      <c r="FW6" s="348" t="s">
        <v>793</v>
      </c>
      <c r="FX6" s="348" t="s">
        <v>1659</v>
      </c>
      <c r="FY6" s="348" t="s">
        <v>2634</v>
      </c>
      <c r="FZ6" s="348" t="s">
        <v>2635</v>
      </c>
      <c r="GA6" s="348" t="s">
        <v>793</v>
      </c>
      <c r="GB6" s="348" t="s">
        <v>1659</v>
      </c>
      <c r="GC6" s="348" t="s">
        <v>2634</v>
      </c>
      <c r="GD6" s="348" t="s">
        <v>2635</v>
      </c>
      <c r="GE6" s="348" t="s">
        <v>793</v>
      </c>
      <c r="GF6" s="348" t="s">
        <v>1659</v>
      </c>
      <c r="GG6" s="348" t="s">
        <v>2634</v>
      </c>
      <c r="GH6" s="348" t="s">
        <v>2635</v>
      </c>
      <c r="GI6" s="348" t="s">
        <v>793</v>
      </c>
      <c r="GJ6" s="348" t="s">
        <v>1659</v>
      </c>
      <c r="GK6" s="348" t="s">
        <v>2634</v>
      </c>
      <c r="GL6" s="348" t="s">
        <v>2635</v>
      </c>
      <c r="GM6" s="348" t="s">
        <v>793</v>
      </c>
      <c r="GN6" s="348" t="s">
        <v>1659</v>
      </c>
      <c r="GO6" s="348" t="s">
        <v>2634</v>
      </c>
      <c r="GP6" s="348" t="s">
        <v>2635</v>
      </c>
      <c r="GQ6" s="348" t="s">
        <v>793</v>
      </c>
      <c r="GR6" s="348" t="s">
        <v>1659</v>
      </c>
      <c r="GS6" s="348" t="s">
        <v>2634</v>
      </c>
      <c r="GT6" s="348" t="s">
        <v>2635</v>
      </c>
      <c r="GU6" s="348" t="s">
        <v>793</v>
      </c>
      <c r="GV6" s="348" t="s">
        <v>1659</v>
      </c>
      <c r="GW6" s="348" t="s">
        <v>2634</v>
      </c>
      <c r="GX6" s="348" t="s">
        <v>2635</v>
      </c>
      <c r="GY6" s="348" t="s">
        <v>793</v>
      </c>
      <c r="GZ6" s="348" t="s">
        <v>1659</v>
      </c>
      <c r="HA6" s="348" t="s">
        <v>2634</v>
      </c>
      <c r="HB6" s="348" t="s">
        <v>2635</v>
      </c>
      <c r="HC6" s="348" t="s">
        <v>793</v>
      </c>
      <c r="HD6" s="348" t="s">
        <v>1659</v>
      </c>
      <c r="HE6" s="348" t="s">
        <v>2634</v>
      </c>
      <c r="HF6" s="348" t="s">
        <v>2635</v>
      </c>
      <c r="HG6" s="348" t="s">
        <v>793</v>
      </c>
      <c r="HH6" s="348" t="s">
        <v>1659</v>
      </c>
      <c r="HI6" s="348" t="s">
        <v>2634</v>
      </c>
      <c r="HJ6" s="348" t="s">
        <v>2635</v>
      </c>
      <c r="HK6" s="348" t="s">
        <v>793</v>
      </c>
      <c r="HL6" s="348" t="s">
        <v>1659</v>
      </c>
      <c r="HM6" s="348" t="s">
        <v>2634</v>
      </c>
      <c r="HN6" s="348" t="s">
        <v>2635</v>
      </c>
      <c r="HO6" s="348" t="s">
        <v>793</v>
      </c>
      <c r="HP6" s="348" t="s">
        <v>1659</v>
      </c>
      <c r="HQ6" s="348" t="s">
        <v>2634</v>
      </c>
      <c r="HR6" s="348" t="s">
        <v>2635</v>
      </c>
      <c r="HS6" s="348" t="s">
        <v>793</v>
      </c>
      <c r="HT6" s="348" t="s">
        <v>1659</v>
      </c>
      <c r="HU6" s="348" t="s">
        <v>2634</v>
      </c>
      <c r="HV6" s="348" t="s">
        <v>2635</v>
      </c>
      <c r="HW6" s="348" t="s">
        <v>793</v>
      </c>
      <c r="HX6" s="348" t="s">
        <v>1659</v>
      </c>
      <c r="HY6" s="348" t="s">
        <v>2634</v>
      </c>
      <c r="HZ6" s="348" t="s">
        <v>2635</v>
      </c>
      <c r="IA6" s="348" t="s">
        <v>793</v>
      </c>
      <c r="IB6" s="834" t="s">
        <v>1659</v>
      </c>
      <c r="IC6" s="834" t="s">
        <v>2634</v>
      </c>
      <c r="ID6" s="834" t="s">
        <v>2635</v>
      </c>
      <c r="IE6" s="834" t="s">
        <v>793</v>
      </c>
      <c r="IF6" s="834" t="s">
        <v>1659</v>
      </c>
      <c r="IG6" s="834" t="s">
        <v>2634</v>
      </c>
      <c r="IH6" s="834" t="s">
        <v>2635</v>
      </c>
      <c r="II6" s="834" t="s">
        <v>793</v>
      </c>
      <c r="IJ6" s="834" t="s">
        <v>1659</v>
      </c>
      <c r="IK6" s="834" t="s">
        <v>2634</v>
      </c>
      <c r="IL6" s="834" t="s">
        <v>2635</v>
      </c>
      <c r="IM6" s="834" t="s">
        <v>793</v>
      </c>
      <c r="IN6" s="834" t="s">
        <v>1659</v>
      </c>
      <c r="IO6" s="834" t="s">
        <v>2634</v>
      </c>
      <c r="IP6" s="834" t="s">
        <v>2635</v>
      </c>
      <c r="IQ6" s="834" t="s">
        <v>793</v>
      </c>
      <c r="IR6" s="834" t="s">
        <v>1659</v>
      </c>
      <c r="IS6" s="834" t="s">
        <v>2634</v>
      </c>
      <c r="IT6" s="834" t="s">
        <v>2635</v>
      </c>
      <c r="IU6" s="834" t="s">
        <v>793</v>
      </c>
      <c r="IV6" s="834" t="s">
        <v>1659</v>
      </c>
      <c r="IW6" s="834" t="s">
        <v>2634</v>
      </c>
      <c r="IX6" s="834" t="s">
        <v>2635</v>
      </c>
      <c r="IY6" s="834" t="s">
        <v>793</v>
      </c>
      <c r="IZ6" s="834" t="s">
        <v>1659</v>
      </c>
      <c r="JA6" s="834" t="s">
        <v>2634</v>
      </c>
      <c r="JB6" s="834" t="s">
        <v>2635</v>
      </c>
      <c r="JC6" s="834" t="s">
        <v>793</v>
      </c>
      <c r="JD6" s="834" t="s">
        <v>1659</v>
      </c>
      <c r="JE6" s="834" t="s">
        <v>2634</v>
      </c>
      <c r="JF6" s="834" t="s">
        <v>2635</v>
      </c>
      <c r="JG6" s="834" t="s">
        <v>793</v>
      </c>
      <c r="JH6" s="1293"/>
      <c r="JI6" s="1294"/>
    </row>
    <row r="7" spans="1:269" ht="15.75">
      <c r="A7" s="837">
        <v>1</v>
      </c>
      <c r="B7" s="1079" t="s">
        <v>2349</v>
      </c>
      <c r="C7" s="56" t="s">
        <v>2350</v>
      </c>
      <c r="D7" s="1103">
        <v>603.85699999999997</v>
      </c>
      <c r="E7" s="838">
        <v>25.83</v>
      </c>
      <c r="F7" s="1103">
        <v>363.50299999999999</v>
      </c>
      <c r="G7" s="1103">
        <v>214.524</v>
      </c>
      <c r="H7" s="1103">
        <v>6883.1559999999999</v>
      </c>
      <c r="I7" s="1103">
        <v>3891.1410000000001</v>
      </c>
      <c r="J7" s="1103">
        <v>2296.7330000000002</v>
      </c>
      <c r="K7" s="1103">
        <v>695.28200000000004</v>
      </c>
      <c r="L7" s="1103">
        <v>352.50400000000002</v>
      </c>
      <c r="M7" s="838">
        <v>27.941000000000003</v>
      </c>
      <c r="N7" s="1103">
        <v>207.33200000000002</v>
      </c>
      <c r="O7" s="1103">
        <v>117.23099999999999</v>
      </c>
      <c r="P7" s="1103">
        <v>6808.2669999999998</v>
      </c>
      <c r="Q7" s="1103">
        <v>3619.4929999999995</v>
      </c>
      <c r="R7" s="1103">
        <v>2515.9660000000003</v>
      </c>
      <c r="S7" s="1103">
        <v>672.80799999999988</v>
      </c>
      <c r="T7" s="1103">
        <v>1179.9270000000001</v>
      </c>
      <c r="U7" s="1103">
        <v>833.41800000000001</v>
      </c>
      <c r="V7" s="1103">
        <v>313.72899999999998</v>
      </c>
      <c r="W7" s="839">
        <v>32.78</v>
      </c>
      <c r="X7" s="1103">
        <v>7415.44</v>
      </c>
      <c r="Y7" s="1103">
        <v>4577.2700000000004</v>
      </c>
      <c r="Z7" s="1103">
        <v>2074.1999999999998</v>
      </c>
      <c r="AA7" s="1103">
        <v>763.96999999999991</v>
      </c>
      <c r="AB7" s="1103">
        <v>1733.9290000000001</v>
      </c>
      <c r="AC7" s="1103">
        <v>818.45699999999999</v>
      </c>
      <c r="AD7" s="1103">
        <v>815.40100000000007</v>
      </c>
      <c r="AE7" s="838">
        <v>100.071</v>
      </c>
      <c r="AF7" s="1103">
        <v>7731.7159999999994</v>
      </c>
      <c r="AG7" s="1103">
        <v>4933.0059999999994</v>
      </c>
      <c r="AH7" s="1103">
        <v>2006.366</v>
      </c>
      <c r="AI7" s="1103">
        <v>792.34400000000005</v>
      </c>
      <c r="AJ7" s="608">
        <v>1849.0990000000002</v>
      </c>
      <c r="AK7" s="608">
        <v>908.726</v>
      </c>
      <c r="AL7" s="608">
        <v>872.88300000000004</v>
      </c>
      <c r="AM7" s="1037">
        <v>67.489999999999995</v>
      </c>
      <c r="AN7" s="608">
        <v>9377.0540000000001</v>
      </c>
      <c r="AO7" s="608">
        <v>6250.9870000000001</v>
      </c>
      <c r="AP7" s="608">
        <v>2218.2240000000002</v>
      </c>
      <c r="AQ7" s="608">
        <v>907.84299999999996</v>
      </c>
      <c r="AR7" s="70">
        <v>1029.7370000000001</v>
      </c>
      <c r="AS7" s="70">
        <v>74.143000000000001</v>
      </c>
      <c r="AT7" s="70">
        <v>791.36099999999988</v>
      </c>
      <c r="AU7" s="70">
        <v>164.233</v>
      </c>
      <c r="AV7" s="70">
        <v>9861.737000000001</v>
      </c>
      <c r="AW7" s="70">
        <v>6201.1409999999996</v>
      </c>
      <c r="AX7" s="926">
        <v>2565.7719999999999</v>
      </c>
      <c r="AY7" s="70">
        <v>1094.8240000000001</v>
      </c>
      <c r="AZ7" s="608">
        <v>1976.8609999999999</v>
      </c>
      <c r="BA7" s="608">
        <v>930.50200000000007</v>
      </c>
      <c r="BB7" s="608">
        <v>898.25600000000009</v>
      </c>
      <c r="BC7" s="1037">
        <v>148.10300000000001</v>
      </c>
      <c r="BD7" s="608">
        <v>9684.2089999999989</v>
      </c>
      <c r="BE7" s="608">
        <v>6678.5150000000003</v>
      </c>
      <c r="BF7" s="608">
        <v>2043.2530000000002</v>
      </c>
      <c r="BG7" s="608">
        <v>962.44100000000003</v>
      </c>
      <c r="BH7" s="608">
        <v>1869.7979999999998</v>
      </c>
      <c r="BI7" s="608">
        <v>893.52800000000002</v>
      </c>
      <c r="BJ7" s="608">
        <v>753</v>
      </c>
      <c r="BK7" s="1037">
        <v>223.26999999999998</v>
      </c>
      <c r="BL7" s="608">
        <v>9353.1470000000008</v>
      </c>
      <c r="BM7" s="608">
        <v>6498.4</v>
      </c>
      <c r="BN7" s="608">
        <v>1864.4369999999999</v>
      </c>
      <c r="BO7" s="608">
        <v>990.31000000000006</v>
      </c>
      <c r="BP7" s="608">
        <v>1469.4760000000001</v>
      </c>
      <c r="BQ7" s="608">
        <v>784.09199999999998</v>
      </c>
      <c r="BR7" s="608">
        <v>649.42700000000002</v>
      </c>
      <c r="BS7" s="1037">
        <v>35.956999999999994</v>
      </c>
      <c r="BT7" s="608">
        <v>8799.16</v>
      </c>
      <c r="BU7" s="608">
        <v>6007.0840000000007</v>
      </c>
      <c r="BV7" s="608">
        <v>1841.79</v>
      </c>
      <c r="BW7" s="608">
        <v>950.28599999999994</v>
      </c>
      <c r="BX7" s="608">
        <v>1746.3229999999999</v>
      </c>
      <c r="BY7" s="608">
        <v>959.08900000000006</v>
      </c>
      <c r="BZ7" s="608">
        <v>697.82899999999995</v>
      </c>
      <c r="CA7" s="1037">
        <v>89.405000000000015</v>
      </c>
      <c r="CB7" s="608">
        <v>8951.650999999998</v>
      </c>
      <c r="CC7" s="608">
        <v>6081.7879999999996</v>
      </c>
      <c r="CD7" s="608">
        <v>1924.1990000000001</v>
      </c>
      <c r="CE7" s="608">
        <v>945.6640000000001</v>
      </c>
      <c r="CF7" s="608">
        <v>1781.904</v>
      </c>
      <c r="CG7" s="608">
        <v>972.78499999999997</v>
      </c>
      <c r="CH7" s="608">
        <v>716.91600000000005</v>
      </c>
      <c r="CI7" s="1037">
        <v>92.202999999999989</v>
      </c>
      <c r="CJ7" s="608">
        <v>10278.927</v>
      </c>
      <c r="CK7" s="608">
        <v>6695.2250000000004</v>
      </c>
      <c r="CL7" s="608">
        <v>2587.8969999999999</v>
      </c>
      <c r="CM7" s="608">
        <v>995.80499999999995</v>
      </c>
      <c r="CN7" s="608">
        <v>1926.4610000000002</v>
      </c>
      <c r="CO7" s="608">
        <v>992.87599999999998</v>
      </c>
      <c r="CP7" s="608">
        <v>748.07799999999997</v>
      </c>
      <c r="CQ7" s="1037">
        <v>185.50700000000001</v>
      </c>
      <c r="CR7" s="608">
        <v>10444.045</v>
      </c>
      <c r="CS7" s="608">
        <v>6863.6460000000006</v>
      </c>
      <c r="CT7" s="608">
        <v>2639.924</v>
      </c>
      <c r="CU7" s="608">
        <v>940.47500000000002</v>
      </c>
      <c r="CV7" s="70">
        <v>1013.5890000000001</v>
      </c>
      <c r="CW7" s="70">
        <v>41.596000000000004</v>
      </c>
      <c r="CX7" s="70">
        <v>712.04399999999998</v>
      </c>
      <c r="CY7" s="70">
        <v>259.94900000000001</v>
      </c>
      <c r="CZ7" s="70">
        <v>9357.0190000000002</v>
      </c>
      <c r="DA7" s="70">
        <v>5729.8469999999998</v>
      </c>
      <c r="DB7" s="926">
        <v>2695.4519999999998</v>
      </c>
      <c r="DC7" s="70">
        <v>931.72</v>
      </c>
      <c r="DD7" s="70">
        <v>907.69400000000007</v>
      </c>
      <c r="DE7" s="70">
        <v>31.887</v>
      </c>
      <c r="DF7" s="70">
        <v>715.07</v>
      </c>
      <c r="DG7" s="70">
        <v>160.73699999999999</v>
      </c>
      <c r="DH7" s="70">
        <v>9502.5969999999998</v>
      </c>
      <c r="DI7" s="70">
        <v>5772.3420000000006</v>
      </c>
      <c r="DJ7" s="926">
        <v>2776.915</v>
      </c>
      <c r="DK7" s="70">
        <v>953.34</v>
      </c>
      <c r="DL7" s="70">
        <v>871.29799999999989</v>
      </c>
      <c r="DM7" s="70">
        <v>30.164999999999999</v>
      </c>
      <c r="DN7" s="70">
        <v>681.1579999999999</v>
      </c>
      <c r="DO7" s="70">
        <v>159.97499999999999</v>
      </c>
      <c r="DP7" s="70">
        <v>9485.728000000001</v>
      </c>
      <c r="DQ7" s="70">
        <v>5774.9139999999998</v>
      </c>
      <c r="DR7" s="926">
        <v>2716.0860000000002</v>
      </c>
      <c r="DS7" s="70">
        <v>994.72800000000007</v>
      </c>
      <c r="DT7" s="70">
        <v>923.71599999999989</v>
      </c>
      <c r="DU7" s="70">
        <v>40.768000000000001</v>
      </c>
      <c r="DV7" s="70">
        <v>721.84899999999993</v>
      </c>
      <c r="DW7" s="70">
        <v>161.09900000000002</v>
      </c>
      <c r="DX7" s="70">
        <v>9676.6239999999998</v>
      </c>
      <c r="DY7" s="70">
        <v>5926.8410000000003</v>
      </c>
      <c r="DZ7" s="926">
        <v>2662.136</v>
      </c>
      <c r="EA7" s="70">
        <v>1087.6470000000002</v>
      </c>
      <c r="EB7" s="70">
        <v>1060.4490000000001</v>
      </c>
      <c r="EC7" s="70">
        <v>80.872</v>
      </c>
      <c r="ED7" s="70">
        <v>788.97199999999998</v>
      </c>
      <c r="EE7" s="70">
        <v>190.60499999999999</v>
      </c>
      <c r="EF7" s="70">
        <v>9923.3619999999992</v>
      </c>
      <c r="EG7" s="70">
        <v>6119.3230000000003</v>
      </c>
      <c r="EH7" s="926">
        <v>2695.4189999999999</v>
      </c>
      <c r="EI7" s="70">
        <v>1108.6199999999999</v>
      </c>
      <c r="EJ7" s="70">
        <v>1029.7370000000001</v>
      </c>
      <c r="EK7" s="70">
        <v>74.143000000000001</v>
      </c>
      <c r="EL7" s="70">
        <v>791.36099999999988</v>
      </c>
      <c r="EM7" s="70">
        <v>164.233</v>
      </c>
      <c r="EN7" s="70">
        <v>9861.737000000001</v>
      </c>
      <c r="EO7" s="70">
        <v>6201.1409999999996</v>
      </c>
      <c r="EP7" s="70">
        <v>2565.7719999999999</v>
      </c>
      <c r="EQ7" s="70">
        <v>1094.8240000000001</v>
      </c>
      <c r="ER7" s="70">
        <v>1131.0909999999999</v>
      </c>
      <c r="ES7" s="70">
        <v>63.558999999999997</v>
      </c>
      <c r="ET7" s="70">
        <v>852.57999999999993</v>
      </c>
      <c r="EU7" s="70">
        <v>214.952</v>
      </c>
      <c r="EV7" s="70">
        <v>12597.101999999999</v>
      </c>
      <c r="EW7" s="70">
        <v>7623.0439999999999</v>
      </c>
      <c r="EX7" s="926">
        <v>3351.4840000000004</v>
      </c>
      <c r="EY7" s="70">
        <v>1622.5739999999998</v>
      </c>
      <c r="EZ7" s="70">
        <v>963.42900000000009</v>
      </c>
      <c r="FA7" s="70">
        <v>57.402000000000001</v>
      </c>
      <c r="FB7" s="70">
        <v>793.01299999999992</v>
      </c>
      <c r="FC7" s="926">
        <v>113.014</v>
      </c>
      <c r="FD7" s="70">
        <v>9621.4670000000006</v>
      </c>
      <c r="FE7" s="70">
        <v>6034.1239999999998</v>
      </c>
      <c r="FF7" s="70">
        <v>2568.2719999999999</v>
      </c>
      <c r="FG7" s="70">
        <v>1019.0709999999999</v>
      </c>
      <c r="FH7" s="70">
        <v>966.93100000000004</v>
      </c>
      <c r="FI7" s="70">
        <v>38.832999999999998</v>
      </c>
      <c r="FJ7" s="70">
        <v>794.77199999999993</v>
      </c>
      <c r="FK7" s="926">
        <v>133.32599999999999</v>
      </c>
      <c r="FL7" s="70">
        <v>9995.1710000000003</v>
      </c>
      <c r="FM7" s="70">
        <v>6051.701</v>
      </c>
      <c r="FN7" s="70">
        <v>2906.0429999999997</v>
      </c>
      <c r="FO7" s="70">
        <v>1037.4269999999999</v>
      </c>
      <c r="FP7" s="70">
        <v>911.08400000000006</v>
      </c>
      <c r="FQ7" s="70">
        <v>36.561</v>
      </c>
      <c r="FR7" s="70">
        <v>786.99300000000005</v>
      </c>
      <c r="FS7" s="926">
        <v>87.530000000000015</v>
      </c>
      <c r="FT7" s="70">
        <v>10534.220000000001</v>
      </c>
      <c r="FU7" s="70">
        <v>6489.0720000000001</v>
      </c>
      <c r="FV7" s="70">
        <v>2962.6890000000003</v>
      </c>
      <c r="FW7" s="70">
        <v>1082.4590000000001</v>
      </c>
      <c r="FX7" s="70">
        <v>909.74199999999996</v>
      </c>
      <c r="FY7" s="70">
        <v>37.505000000000003</v>
      </c>
      <c r="FZ7" s="70">
        <v>793.58199999999988</v>
      </c>
      <c r="GA7" s="926">
        <v>78.655000000000001</v>
      </c>
      <c r="GB7" s="70">
        <v>10785.239</v>
      </c>
      <c r="GC7" s="70">
        <v>6755.1239999999998</v>
      </c>
      <c r="GD7" s="70">
        <v>2946.1559999999999</v>
      </c>
      <c r="GE7" s="70">
        <v>1083.9589999999998</v>
      </c>
      <c r="GF7" s="70">
        <v>983.47699999999998</v>
      </c>
      <c r="GG7" s="70">
        <v>56.902999999999999</v>
      </c>
      <c r="GH7" s="70">
        <v>825.16200000000003</v>
      </c>
      <c r="GI7" s="926">
        <v>101.41200000000001</v>
      </c>
      <c r="GJ7" s="70">
        <v>10903.368999999999</v>
      </c>
      <c r="GK7" s="70">
        <v>6803.4930000000004</v>
      </c>
      <c r="GL7" s="70">
        <v>2992.32</v>
      </c>
      <c r="GM7" s="70">
        <v>1107.556</v>
      </c>
      <c r="GN7" s="70">
        <v>956.44499999999994</v>
      </c>
      <c r="GO7" s="70">
        <v>37.278999999999996</v>
      </c>
      <c r="GP7" s="70">
        <v>827.96800000000007</v>
      </c>
      <c r="GQ7" s="926">
        <v>91.198000000000008</v>
      </c>
      <c r="GR7" s="70">
        <v>10641.466999999999</v>
      </c>
      <c r="GS7" s="70">
        <v>6695.8980000000001</v>
      </c>
      <c r="GT7" s="70">
        <v>2711.8879999999999</v>
      </c>
      <c r="GU7" s="70">
        <v>1233.6809999999998</v>
      </c>
      <c r="GV7" s="70">
        <v>952.64800000000002</v>
      </c>
      <c r="GW7" s="70">
        <v>42.364999999999995</v>
      </c>
      <c r="GX7" s="70">
        <v>831.13100000000009</v>
      </c>
      <c r="GY7" s="926">
        <v>79.151999999999987</v>
      </c>
      <c r="GZ7" s="70">
        <v>10788.148000000001</v>
      </c>
      <c r="HA7" s="70">
        <v>6747.4420000000009</v>
      </c>
      <c r="HB7" s="70">
        <v>2822.259</v>
      </c>
      <c r="HC7" s="70">
        <v>1218.4469999999999</v>
      </c>
      <c r="HD7" s="70">
        <v>1015.861</v>
      </c>
      <c r="HE7" s="70">
        <v>69.503</v>
      </c>
      <c r="HF7" s="70">
        <v>818.404</v>
      </c>
      <c r="HG7" s="926">
        <v>127.95400000000001</v>
      </c>
      <c r="HH7" s="70">
        <v>11043.927</v>
      </c>
      <c r="HI7" s="70">
        <v>6751.585</v>
      </c>
      <c r="HJ7" s="70">
        <v>2989.8590000000004</v>
      </c>
      <c r="HK7" s="70">
        <v>1302.4830000000002</v>
      </c>
      <c r="HL7" s="70">
        <v>990.02300000000002</v>
      </c>
      <c r="HM7" s="70">
        <v>56.563000000000002</v>
      </c>
      <c r="HN7" s="70">
        <v>798.71</v>
      </c>
      <c r="HO7" s="926">
        <v>134.74999999999997</v>
      </c>
      <c r="HP7" s="70">
        <v>11652.509999999998</v>
      </c>
      <c r="HQ7" s="70">
        <v>7319.2839999999997</v>
      </c>
      <c r="HR7" s="70">
        <v>2901.34</v>
      </c>
      <c r="HS7" s="70">
        <v>1431.8860000000002</v>
      </c>
      <c r="HT7" s="70">
        <v>1005.0010000000001</v>
      </c>
      <c r="HU7" s="70">
        <v>67.881</v>
      </c>
      <c r="HV7" s="70">
        <v>818.7879999999999</v>
      </c>
      <c r="HW7" s="926">
        <v>118.33199999999999</v>
      </c>
      <c r="HX7" s="70">
        <v>11804.611999999999</v>
      </c>
      <c r="HY7" s="70">
        <v>7301.5029999999997</v>
      </c>
      <c r="HZ7" s="70">
        <v>2948.75</v>
      </c>
      <c r="IA7" s="70">
        <v>1554.3589999999999</v>
      </c>
      <c r="IB7" s="70">
        <v>1053.95</v>
      </c>
      <c r="IC7" s="70">
        <v>50.734000000000002</v>
      </c>
      <c r="ID7" s="70">
        <v>860.3850000000001</v>
      </c>
      <c r="IE7" s="926">
        <v>142.83100000000002</v>
      </c>
      <c r="IF7" s="70">
        <v>11757.575000000001</v>
      </c>
      <c r="IG7" s="70">
        <v>7233.9940000000006</v>
      </c>
      <c r="IH7" s="70">
        <v>2933.7039999999997</v>
      </c>
      <c r="II7" s="70">
        <v>1589.877</v>
      </c>
      <c r="IJ7" s="70">
        <v>1131.0909999999999</v>
      </c>
      <c r="IK7" s="70">
        <v>63.558999999999997</v>
      </c>
      <c r="IL7" s="70">
        <v>852.57999999999993</v>
      </c>
      <c r="IM7" s="926">
        <v>214.952</v>
      </c>
      <c r="IN7" s="70">
        <v>12597.101999999999</v>
      </c>
      <c r="IO7" s="70">
        <v>7623.0439999999999</v>
      </c>
      <c r="IP7" s="70">
        <v>3351.4840000000004</v>
      </c>
      <c r="IQ7" s="70">
        <v>1622.5739999999998</v>
      </c>
      <c r="IR7" s="236">
        <v>1137.3890000000001</v>
      </c>
      <c r="IS7" s="236">
        <v>102.664</v>
      </c>
      <c r="IT7" s="236">
        <v>734.60899999999992</v>
      </c>
      <c r="IU7" s="236">
        <v>300.11599999999999</v>
      </c>
      <c r="IV7" s="236">
        <v>11679.09</v>
      </c>
      <c r="IW7" s="236">
        <v>7778.1179999999986</v>
      </c>
      <c r="IX7" s="236">
        <v>2569.297</v>
      </c>
      <c r="IY7" s="236">
        <v>1331.675</v>
      </c>
      <c r="IZ7" s="236">
        <v>1190.3409999999999</v>
      </c>
      <c r="JA7" s="236">
        <v>86.424999999999997</v>
      </c>
      <c r="JB7" s="236">
        <v>713.68799999999999</v>
      </c>
      <c r="JC7" s="236">
        <v>390.22800000000001</v>
      </c>
      <c r="JD7" s="236">
        <v>12444.393</v>
      </c>
      <c r="JE7" s="236">
        <v>8768.2049999999999</v>
      </c>
      <c r="JF7" s="236">
        <v>2339.02</v>
      </c>
      <c r="JG7" s="236">
        <v>1337.1679999999999</v>
      </c>
      <c r="JH7" s="698" t="s">
        <v>2351</v>
      </c>
      <c r="JI7" s="840">
        <v>1</v>
      </c>
    </row>
    <row r="8" spans="1:269" ht="15.75">
      <c r="A8" s="841">
        <v>2</v>
      </c>
      <c r="B8" s="1090" t="s">
        <v>2352</v>
      </c>
      <c r="C8" s="49"/>
      <c r="D8" s="934"/>
      <c r="E8" s="934"/>
      <c r="F8" s="934"/>
      <c r="G8" s="934"/>
      <c r="H8" s="934"/>
      <c r="I8" s="934"/>
      <c r="J8" s="934"/>
      <c r="K8" s="934"/>
      <c r="L8" s="934"/>
      <c r="M8" s="934"/>
      <c r="N8" s="934"/>
      <c r="O8" s="934"/>
      <c r="P8" s="934"/>
      <c r="Q8" s="934"/>
      <c r="R8" s="934"/>
      <c r="S8" s="934"/>
      <c r="T8" s="934"/>
      <c r="U8" s="934"/>
      <c r="V8" s="934"/>
      <c r="W8" s="934"/>
      <c r="X8" s="934"/>
      <c r="Y8" s="934"/>
      <c r="Z8" s="934"/>
      <c r="AA8" s="934"/>
      <c r="AB8" s="934"/>
      <c r="AC8" s="934"/>
      <c r="AD8" s="934"/>
      <c r="AE8" s="934"/>
      <c r="AF8" s="934"/>
      <c r="AG8" s="934"/>
      <c r="AH8" s="934"/>
      <c r="AI8" s="934"/>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70"/>
      <c r="EJ8" s="70"/>
      <c r="EK8" s="70"/>
      <c r="EL8" s="70"/>
      <c r="EM8" s="70"/>
      <c r="EN8" s="70"/>
      <c r="EO8" s="70"/>
      <c r="EP8" s="70"/>
      <c r="EQ8" s="70"/>
      <c r="ER8" s="70"/>
      <c r="ES8" s="70"/>
      <c r="ET8" s="70"/>
      <c r="EU8" s="70"/>
      <c r="EV8" s="70"/>
      <c r="EW8" s="70"/>
      <c r="EX8" s="70"/>
      <c r="EY8" s="70"/>
      <c r="EZ8" s="70"/>
      <c r="FA8" s="70"/>
      <c r="FB8" s="70"/>
      <c r="FC8" s="70"/>
      <c r="FD8" s="70"/>
      <c r="FE8" s="70"/>
      <c r="FF8" s="70"/>
      <c r="FG8" s="70"/>
      <c r="FH8" s="70"/>
      <c r="FI8" s="70"/>
      <c r="FJ8" s="70"/>
      <c r="FK8" s="70"/>
      <c r="FL8" s="70"/>
      <c r="FM8" s="70"/>
      <c r="FN8" s="70"/>
      <c r="FO8" s="70"/>
      <c r="FP8" s="70"/>
      <c r="FQ8" s="70"/>
      <c r="FR8" s="70"/>
      <c r="FS8" s="70"/>
      <c r="FT8" s="70"/>
      <c r="FU8" s="70"/>
      <c r="FV8" s="70"/>
      <c r="FW8" s="70"/>
      <c r="FX8" s="70"/>
      <c r="FY8" s="70"/>
      <c r="FZ8" s="70"/>
      <c r="GA8" s="70"/>
      <c r="GB8" s="70"/>
      <c r="GC8" s="70"/>
      <c r="GD8" s="70"/>
      <c r="GE8" s="70"/>
      <c r="GF8" s="70"/>
      <c r="GG8" s="70"/>
      <c r="GH8" s="70"/>
      <c r="GI8" s="70"/>
      <c r="GJ8" s="70"/>
      <c r="GK8" s="70"/>
      <c r="GL8" s="70"/>
      <c r="GM8" s="70"/>
      <c r="GN8" s="70"/>
      <c r="GO8" s="70"/>
      <c r="GP8" s="70"/>
      <c r="GQ8" s="70"/>
      <c r="GR8" s="70"/>
      <c r="GS8" s="70"/>
      <c r="GT8" s="70"/>
      <c r="GU8" s="70"/>
      <c r="GV8" s="70"/>
      <c r="GW8" s="70"/>
      <c r="GX8" s="70"/>
      <c r="GY8" s="70"/>
      <c r="GZ8" s="70"/>
      <c r="HA8" s="70"/>
      <c r="HB8" s="70"/>
      <c r="HC8" s="70"/>
      <c r="HD8" s="70"/>
      <c r="HE8" s="70"/>
      <c r="HF8" s="70"/>
      <c r="HG8" s="70"/>
      <c r="HH8" s="70"/>
      <c r="HI8" s="70"/>
      <c r="HJ8" s="70"/>
      <c r="HK8" s="70"/>
      <c r="HL8" s="70"/>
      <c r="HM8" s="70"/>
      <c r="HN8" s="70"/>
      <c r="HO8" s="70"/>
      <c r="HP8" s="70"/>
      <c r="HQ8" s="70"/>
      <c r="HR8" s="70"/>
      <c r="HS8" s="70"/>
      <c r="HT8" s="70"/>
      <c r="HU8" s="70"/>
      <c r="HV8" s="70"/>
      <c r="HW8" s="70"/>
      <c r="HX8" s="70"/>
      <c r="HY8" s="70"/>
      <c r="HZ8" s="70"/>
      <c r="IA8" s="70"/>
      <c r="IB8" s="70"/>
      <c r="IC8" s="70"/>
      <c r="ID8" s="70"/>
      <c r="IE8" s="70"/>
      <c r="IF8" s="70"/>
      <c r="IG8" s="70"/>
      <c r="IH8" s="70"/>
      <c r="II8" s="70"/>
      <c r="IJ8" s="70"/>
      <c r="IK8" s="70"/>
      <c r="IL8" s="70"/>
      <c r="IM8" s="70"/>
      <c r="IN8" s="70"/>
      <c r="IO8" s="70"/>
      <c r="IP8" s="70"/>
      <c r="IQ8" s="70"/>
      <c r="IR8" s="236"/>
      <c r="IS8" s="236"/>
      <c r="IT8" s="236"/>
      <c r="IU8" s="236"/>
      <c r="IV8" s="236"/>
      <c r="IW8" s="236"/>
      <c r="IX8" s="236"/>
      <c r="IY8" s="236"/>
      <c r="IZ8" s="236"/>
      <c r="JA8" s="236"/>
      <c r="JB8" s="236"/>
      <c r="JC8" s="236"/>
      <c r="JD8" s="236"/>
      <c r="JE8" s="236"/>
      <c r="JF8" s="236"/>
      <c r="JG8" s="236"/>
      <c r="JH8" s="1091" t="s">
        <v>2353</v>
      </c>
      <c r="JI8" s="160">
        <v>2</v>
      </c>
    </row>
    <row r="9" spans="1:269" ht="15.75">
      <c r="A9" s="841">
        <v>3</v>
      </c>
      <c r="B9" s="1025" t="s">
        <v>2354</v>
      </c>
      <c r="C9" s="49" t="s">
        <v>2350</v>
      </c>
      <c r="D9" s="934">
        <v>208.53</v>
      </c>
      <c r="E9" s="835">
        <v>2E-3</v>
      </c>
      <c r="F9" s="835">
        <v>4.3369999999999997</v>
      </c>
      <c r="G9" s="934">
        <v>204.191</v>
      </c>
      <c r="H9" s="934">
        <v>540.87199999999996</v>
      </c>
      <c r="I9" s="934">
        <v>360.44800000000004</v>
      </c>
      <c r="J9" s="934">
        <v>126.889</v>
      </c>
      <c r="K9" s="835">
        <v>53.534999999999997</v>
      </c>
      <c r="L9" s="934">
        <v>129.52500000000001</v>
      </c>
      <c r="M9" s="835">
        <v>2E-3</v>
      </c>
      <c r="N9" s="835">
        <v>14.717000000000001</v>
      </c>
      <c r="O9" s="934">
        <v>114.806</v>
      </c>
      <c r="P9" s="934">
        <v>406.46699999999998</v>
      </c>
      <c r="Q9" s="934">
        <v>221.60900000000001</v>
      </c>
      <c r="R9" s="934">
        <v>141.51</v>
      </c>
      <c r="S9" s="835">
        <v>43.347999999999999</v>
      </c>
      <c r="T9" s="836">
        <v>56.266999999999996</v>
      </c>
      <c r="U9" s="836">
        <v>3.0000000000000001E-3</v>
      </c>
      <c r="V9" s="836">
        <v>23.721</v>
      </c>
      <c r="W9" s="836">
        <v>32.542999999999999</v>
      </c>
      <c r="X9" s="934">
        <v>498.84199999999998</v>
      </c>
      <c r="Y9" s="934">
        <v>310.40899999999999</v>
      </c>
      <c r="Z9" s="934">
        <v>147.68599999999998</v>
      </c>
      <c r="AA9" s="836">
        <v>40.747000000000007</v>
      </c>
      <c r="AB9" s="835">
        <v>95.168000000000006</v>
      </c>
      <c r="AC9" s="835">
        <v>2E-3</v>
      </c>
      <c r="AD9" s="835">
        <v>13.084000000000001</v>
      </c>
      <c r="AE9" s="835">
        <v>82.081999999999994</v>
      </c>
      <c r="AF9" s="934">
        <v>418.08</v>
      </c>
      <c r="AG9" s="934">
        <v>214.142</v>
      </c>
      <c r="AH9" s="934">
        <v>150.285</v>
      </c>
      <c r="AI9" s="835">
        <v>53.652999999999999</v>
      </c>
      <c r="AJ9" s="926">
        <v>94.814999999999998</v>
      </c>
      <c r="AK9" s="926">
        <v>0</v>
      </c>
      <c r="AL9" s="926">
        <v>60.335999999999999</v>
      </c>
      <c r="AM9" s="926">
        <v>34.478999999999999</v>
      </c>
      <c r="AN9" s="70">
        <v>417.10899999999998</v>
      </c>
      <c r="AO9" s="70">
        <v>261.72499999999997</v>
      </c>
      <c r="AP9" s="70">
        <v>96.307000000000002</v>
      </c>
      <c r="AQ9" s="926">
        <v>59.076999999999998</v>
      </c>
      <c r="AR9" s="70">
        <v>184.15100000000001</v>
      </c>
      <c r="AS9" s="70">
        <v>11.457000000000001</v>
      </c>
      <c r="AT9" s="70">
        <v>13.311</v>
      </c>
      <c r="AU9" s="70">
        <v>159.38300000000001</v>
      </c>
      <c r="AV9" s="70">
        <v>527.65000000000009</v>
      </c>
      <c r="AW9" s="70">
        <v>378.48</v>
      </c>
      <c r="AX9" s="70">
        <v>86.036000000000001</v>
      </c>
      <c r="AY9" s="70">
        <v>63.133999999999993</v>
      </c>
      <c r="AZ9" s="926">
        <v>192.15100000000001</v>
      </c>
      <c r="BA9" s="926">
        <v>9.7000000000000003E-2</v>
      </c>
      <c r="BB9" s="926">
        <v>72.266000000000005</v>
      </c>
      <c r="BC9" s="926">
        <v>119.788</v>
      </c>
      <c r="BD9" s="70">
        <v>513.41599999999994</v>
      </c>
      <c r="BE9" s="70">
        <v>352.91500000000002</v>
      </c>
      <c r="BF9" s="70">
        <v>100.057</v>
      </c>
      <c r="BG9" s="926">
        <v>60.444000000000003</v>
      </c>
      <c r="BH9" s="926">
        <v>244.33600000000001</v>
      </c>
      <c r="BI9" s="926">
        <v>7.2999999999999995E-2</v>
      </c>
      <c r="BJ9" s="926">
        <v>27.536999999999999</v>
      </c>
      <c r="BK9" s="926">
        <v>216.726</v>
      </c>
      <c r="BL9" s="70">
        <v>545.47199999999998</v>
      </c>
      <c r="BM9" s="70">
        <v>381.73999999999995</v>
      </c>
      <c r="BN9" s="70">
        <v>102.92699999999999</v>
      </c>
      <c r="BO9" s="926">
        <v>60.805</v>
      </c>
      <c r="BP9" s="926">
        <v>42.161000000000001</v>
      </c>
      <c r="BQ9" s="926">
        <v>0.11600000000000001</v>
      </c>
      <c r="BR9" s="926">
        <v>6.6360000000000001</v>
      </c>
      <c r="BS9" s="926">
        <v>35.408999999999999</v>
      </c>
      <c r="BT9" s="70">
        <v>474.91899999999998</v>
      </c>
      <c r="BU9" s="70">
        <v>323.03999999999996</v>
      </c>
      <c r="BV9" s="70">
        <v>83.146000000000001</v>
      </c>
      <c r="BW9" s="926">
        <v>68.733000000000004</v>
      </c>
      <c r="BX9" s="926">
        <v>90.586999999999989</v>
      </c>
      <c r="BY9" s="926">
        <v>3.9E-2</v>
      </c>
      <c r="BZ9" s="926">
        <v>6.5549999999999997</v>
      </c>
      <c r="CA9" s="926">
        <v>83.993000000000009</v>
      </c>
      <c r="CB9" s="70">
        <v>555.43100000000004</v>
      </c>
      <c r="CC9" s="70">
        <v>402.47800000000001</v>
      </c>
      <c r="CD9" s="70">
        <v>90.087999999999994</v>
      </c>
      <c r="CE9" s="926">
        <v>62.865000000000002</v>
      </c>
      <c r="CF9" s="926">
        <v>94.625999999999991</v>
      </c>
      <c r="CG9" s="926">
        <v>1.4999999999999999E-2</v>
      </c>
      <c r="CH9" s="926">
        <v>9.745000000000001</v>
      </c>
      <c r="CI9" s="926">
        <v>84.865999999999985</v>
      </c>
      <c r="CJ9" s="70">
        <v>534.99599999999998</v>
      </c>
      <c r="CK9" s="70">
        <v>378.76400000000001</v>
      </c>
      <c r="CL9" s="70">
        <v>93.486999999999995</v>
      </c>
      <c r="CM9" s="926">
        <v>62.745000000000005</v>
      </c>
      <c r="CN9" s="926">
        <v>186.62700000000001</v>
      </c>
      <c r="CO9" s="926">
        <v>5.1999999999999998E-2</v>
      </c>
      <c r="CP9" s="926">
        <v>8.157</v>
      </c>
      <c r="CQ9" s="926">
        <v>178.41800000000001</v>
      </c>
      <c r="CR9" s="70">
        <v>550.298</v>
      </c>
      <c r="CS9" s="70">
        <v>384.15300000000002</v>
      </c>
      <c r="CT9" s="70">
        <v>98.472000000000008</v>
      </c>
      <c r="CU9" s="926">
        <v>67.673000000000002</v>
      </c>
      <c r="CV9" s="70">
        <v>269.40100000000001</v>
      </c>
      <c r="CW9" s="70">
        <v>0</v>
      </c>
      <c r="CX9" s="70">
        <v>9.7149999999999999</v>
      </c>
      <c r="CY9" s="70">
        <v>259.68600000000004</v>
      </c>
      <c r="CZ9" s="70">
        <v>543.21400000000006</v>
      </c>
      <c r="DA9" s="70">
        <v>392.13099999999997</v>
      </c>
      <c r="DB9" s="70">
        <v>89.396000000000001</v>
      </c>
      <c r="DC9" s="70">
        <v>61.686999999999998</v>
      </c>
      <c r="DD9" s="70">
        <v>169.40600000000001</v>
      </c>
      <c r="DE9" s="70">
        <v>1.4999999999999999E-2</v>
      </c>
      <c r="DF9" s="70">
        <v>9.2729999999999997</v>
      </c>
      <c r="DG9" s="70">
        <v>160.11800000000002</v>
      </c>
      <c r="DH9" s="70">
        <v>524.09799999999996</v>
      </c>
      <c r="DI9" s="70">
        <v>369.834</v>
      </c>
      <c r="DJ9" s="70">
        <v>92.89</v>
      </c>
      <c r="DK9" s="70">
        <v>61.373999999999995</v>
      </c>
      <c r="DL9" s="70">
        <v>167.916</v>
      </c>
      <c r="DM9" s="70">
        <v>6.0000000000000001E-3</v>
      </c>
      <c r="DN9" s="70">
        <v>8.3109999999999999</v>
      </c>
      <c r="DO9" s="70">
        <v>159.59899999999999</v>
      </c>
      <c r="DP9" s="70">
        <v>528.91499999999996</v>
      </c>
      <c r="DQ9" s="70">
        <v>382.45299999999997</v>
      </c>
      <c r="DR9" s="70">
        <v>89.307000000000002</v>
      </c>
      <c r="DS9" s="70">
        <v>57.154999999999994</v>
      </c>
      <c r="DT9" s="70">
        <v>169.21800000000002</v>
      </c>
      <c r="DU9" s="70">
        <v>7.0000000000000001E-3</v>
      </c>
      <c r="DV9" s="70">
        <v>9.91</v>
      </c>
      <c r="DW9" s="70">
        <v>159.30100000000002</v>
      </c>
      <c r="DX9" s="70">
        <v>528.98800000000006</v>
      </c>
      <c r="DY9" s="70">
        <v>371.57299999999998</v>
      </c>
      <c r="DZ9" s="70">
        <v>93.984999999999999</v>
      </c>
      <c r="EA9" s="70">
        <v>63.430000000000007</v>
      </c>
      <c r="EB9" s="70">
        <v>206.51</v>
      </c>
      <c r="EC9" s="70">
        <v>9.2309999999999999</v>
      </c>
      <c r="ED9" s="70">
        <v>12.369</v>
      </c>
      <c r="EE9" s="70">
        <v>184.91</v>
      </c>
      <c r="EF9" s="70">
        <v>543.07600000000002</v>
      </c>
      <c r="EG9" s="70">
        <v>385.92899999999997</v>
      </c>
      <c r="EH9" s="70">
        <v>94.323999999999998</v>
      </c>
      <c r="EI9" s="70">
        <v>62.823</v>
      </c>
      <c r="EJ9" s="70">
        <v>184.15100000000001</v>
      </c>
      <c r="EK9" s="70">
        <v>11.457000000000001</v>
      </c>
      <c r="EL9" s="70">
        <v>13.311</v>
      </c>
      <c r="EM9" s="70">
        <v>159.38300000000001</v>
      </c>
      <c r="EN9" s="70">
        <v>527.65000000000009</v>
      </c>
      <c r="EO9" s="70">
        <v>378.48</v>
      </c>
      <c r="EP9" s="70">
        <v>86.036000000000001</v>
      </c>
      <c r="EQ9" s="70">
        <v>63.133999999999993</v>
      </c>
      <c r="ER9" s="70">
        <v>166.00399999999999</v>
      </c>
      <c r="ES9" s="70">
        <v>2.1890000000000001</v>
      </c>
      <c r="ET9" s="70">
        <v>6.4269999999999996</v>
      </c>
      <c r="EU9" s="70">
        <v>157.38800000000001</v>
      </c>
      <c r="EV9" s="70">
        <v>528.5139999999999</v>
      </c>
      <c r="EW9" s="70">
        <v>407.274</v>
      </c>
      <c r="EX9" s="70">
        <v>45.567999999999998</v>
      </c>
      <c r="EY9" s="70">
        <v>75.671999999999997</v>
      </c>
      <c r="EZ9" s="926">
        <v>118.09399999999999</v>
      </c>
      <c r="FA9" s="926">
        <v>6.4930000000000003</v>
      </c>
      <c r="FB9" s="926">
        <v>11.956</v>
      </c>
      <c r="FC9" s="926">
        <v>99.64500000000001</v>
      </c>
      <c r="FD9" s="70">
        <v>550.19899999999996</v>
      </c>
      <c r="FE9" s="70">
        <v>390.59699999999998</v>
      </c>
      <c r="FF9" s="70">
        <v>87.271999999999991</v>
      </c>
      <c r="FG9" s="926">
        <v>72.33</v>
      </c>
      <c r="FH9" s="926">
        <v>139.69200000000001</v>
      </c>
      <c r="FI9" s="926">
        <v>1.4379999999999999</v>
      </c>
      <c r="FJ9" s="926">
        <v>13.122000000000002</v>
      </c>
      <c r="FK9" s="926">
        <v>125.13200000000001</v>
      </c>
      <c r="FL9" s="70">
        <v>503.95899999999995</v>
      </c>
      <c r="FM9" s="70">
        <v>353.03599999999994</v>
      </c>
      <c r="FN9" s="70">
        <v>84.94</v>
      </c>
      <c r="FO9" s="926">
        <v>65.983000000000004</v>
      </c>
      <c r="FP9" s="926">
        <v>92.561000000000007</v>
      </c>
      <c r="FQ9" s="926">
        <v>0.997</v>
      </c>
      <c r="FR9" s="926">
        <v>12.07</v>
      </c>
      <c r="FS9" s="926">
        <v>79.494000000000014</v>
      </c>
      <c r="FT9" s="70">
        <v>720.93099999999993</v>
      </c>
      <c r="FU9" s="70">
        <v>570.86199999999997</v>
      </c>
      <c r="FV9" s="70">
        <v>84.655000000000001</v>
      </c>
      <c r="FW9" s="926">
        <v>65.414000000000001</v>
      </c>
      <c r="FX9" s="926">
        <v>89.317999999999998</v>
      </c>
      <c r="FY9" s="926">
        <v>1.635</v>
      </c>
      <c r="FZ9" s="926">
        <v>17.686</v>
      </c>
      <c r="GA9" s="926">
        <v>69.997</v>
      </c>
      <c r="GB9" s="70">
        <v>713.4369999999999</v>
      </c>
      <c r="GC9" s="70">
        <v>563.29000000000008</v>
      </c>
      <c r="GD9" s="70">
        <v>84.998999999999995</v>
      </c>
      <c r="GE9" s="926">
        <v>65.147999999999996</v>
      </c>
      <c r="GF9" s="926">
        <v>106.18600000000001</v>
      </c>
      <c r="GG9" s="926">
        <v>2.75</v>
      </c>
      <c r="GH9" s="926">
        <v>13.148</v>
      </c>
      <c r="GI9" s="926">
        <v>90.287999999999997</v>
      </c>
      <c r="GJ9" s="70">
        <v>725.93599999999992</v>
      </c>
      <c r="GK9" s="70">
        <v>571.12699999999995</v>
      </c>
      <c r="GL9" s="70">
        <v>88.199999999999989</v>
      </c>
      <c r="GM9" s="926">
        <v>66.608999999999995</v>
      </c>
      <c r="GN9" s="926">
        <v>95.570999999999998</v>
      </c>
      <c r="GO9" s="926">
        <v>0.55800000000000005</v>
      </c>
      <c r="GP9" s="926">
        <v>12.401999999999999</v>
      </c>
      <c r="GQ9" s="926">
        <v>82.611000000000004</v>
      </c>
      <c r="GR9" s="70">
        <v>713.52100000000007</v>
      </c>
      <c r="GS9" s="70">
        <v>559.68799999999999</v>
      </c>
      <c r="GT9" s="70">
        <v>87.988</v>
      </c>
      <c r="GU9" s="926">
        <v>65.844999999999999</v>
      </c>
      <c r="GV9" s="926">
        <v>80.416999999999987</v>
      </c>
      <c r="GW9" s="926">
        <v>1.468</v>
      </c>
      <c r="GX9" s="926">
        <v>8.92</v>
      </c>
      <c r="GY9" s="926">
        <v>70.028999999999996</v>
      </c>
      <c r="GZ9" s="70">
        <v>688.90500000000009</v>
      </c>
      <c r="HA9" s="70">
        <v>559.45099999999991</v>
      </c>
      <c r="HB9" s="70">
        <v>61.896000000000001</v>
      </c>
      <c r="HC9" s="926">
        <v>67.558000000000007</v>
      </c>
      <c r="HD9" s="926">
        <v>127.08200000000001</v>
      </c>
      <c r="HE9" s="926">
        <v>3.528</v>
      </c>
      <c r="HF9" s="926">
        <v>8.8290000000000006</v>
      </c>
      <c r="HG9" s="926">
        <v>114.72499999999999</v>
      </c>
      <c r="HH9" s="70">
        <v>488.73400000000009</v>
      </c>
      <c r="HI9" s="70">
        <v>357.721</v>
      </c>
      <c r="HJ9" s="70">
        <v>64.551999999999992</v>
      </c>
      <c r="HK9" s="926">
        <v>66.460999999999999</v>
      </c>
      <c r="HL9" s="926">
        <v>143.69899999999998</v>
      </c>
      <c r="HM9" s="926">
        <v>3.12</v>
      </c>
      <c r="HN9" s="926">
        <v>16.760000000000002</v>
      </c>
      <c r="HO9" s="926">
        <v>123.819</v>
      </c>
      <c r="HP9" s="70">
        <v>517.15800000000002</v>
      </c>
      <c r="HQ9" s="70">
        <v>407.14299999999997</v>
      </c>
      <c r="HR9" s="70">
        <v>38.323999999999998</v>
      </c>
      <c r="HS9" s="926">
        <v>71.691000000000003</v>
      </c>
      <c r="HT9" s="926">
        <v>129.81299999999999</v>
      </c>
      <c r="HU9" s="926">
        <v>5.97</v>
      </c>
      <c r="HV9" s="926">
        <v>21.361000000000001</v>
      </c>
      <c r="HW9" s="926">
        <v>102.482</v>
      </c>
      <c r="HX9" s="70">
        <v>516.26400000000001</v>
      </c>
      <c r="HY9" s="70">
        <v>408.79</v>
      </c>
      <c r="HZ9" s="70">
        <v>39.802</v>
      </c>
      <c r="IA9" s="926">
        <v>67.672000000000011</v>
      </c>
      <c r="IB9" s="926">
        <v>137.137</v>
      </c>
      <c r="IC9" s="926">
        <v>3.7389999999999999</v>
      </c>
      <c r="ID9" s="926">
        <v>25.415000000000003</v>
      </c>
      <c r="IE9" s="926">
        <v>107.983</v>
      </c>
      <c r="IF9" s="70">
        <v>528.99199999999996</v>
      </c>
      <c r="IG9" s="70">
        <v>409.24599999999998</v>
      </c>
      <c r="IH9" s="70">
        <v>49.230000000000004</v>
      </c>
      <c r="II9" s="926">
        <v>70.516000000000005</v>
      </c>
      <c r="IJ9" s="926">
        <v>166.00399999999999</v>
      </c>
      <c r="IK9" s="926">
        <v>2.1890000000000001</v>
      </c>
      <c r="IL9" s="926">
        <v>6.4269999999999996</v>
      </c>
      <c r="IM9" s="926">
        <v>157.38800000000001</v>
      </c>
      <c r="IN9" s="70">
        <v>528.5139999999999</v>
      </c>
      <c r="IO9" s="70">
        <v>407.274</v>
      </c>
      <c r="IP9" s="70">
        <v>45.567999999999998</v>
      </c>
      <c r="IQ9" s="926">
        <v>75.671999999999997</v>
      </c>
      <c r="IR9" s="545">
        <v>262.745</v>
      </c>
      <c r="IS9" s="545">
        <v>6.6030000000000006</v>
      </c>
      <c r="IT9" s="545">
        <v>20.079999999999998</v>
      </c>
      <c r="IU9" s="545">
        <v>236.06199999999998</v>
      </c>
      <c r="IV9" s="545">
        <v>521.35799999999995</v>
      </c>
      <c r="IW9" s="545">
        <v>315.27500000000009</v>
      </c>
      <c r="IX9" s="545">
        <v>157.179</v>
      </c>
      <c r="IY9" s="545">
        <v>48.904000000000003</v>
      </c>
      <c r="IZ9" s="545">
        <v>333.42499999999995</v>
      </c>
      <c r="JA9" s="545">
        <v>26.93</v>
      </c>
      <c r="JB9" s="545">
        <v>0.96399999999999997</v>
      </c>
      <c r="JC9" s="545">
        <v>305.53100000000001</v>
      </c>
      <c r="JD9" s="545">
        <v>521.28899999999999</v>
      </c>
      <c r="JE9" s="545">
        <v>305.43100000000004</v>
      </c>
      <c r="JF9" s="545">
        <v>165.59299999999999</v>
      </c>
      <c r="JG9" s="545">
        <v>50.264999999999993</v>
      </c>
      <c r="JH9" s="1092" t="s">
        <v>2355</v>
      </c>
      <c r="JI9" s="160">
        <v>3</v>
      </c>
    </row>
    <row r="10" spans="1:269" ht="15.75">
      <c r="A10" s="841">
        <v>4</v>
      </c>
      <c r="B10" s="1093" t="s">
        <v>2356</v>
      </c>
      <c r="C10" s="49" t="s">
        <v>2350</v>
      </c>
      <c r="D10" s="835">
        <v>0.222</v>
      </c>
      <c r="E10" s="835">
        <v>0</v>
      </c>
      <c r="F10" s="835">
        <v>0.222</v>
      </c>
      <c r="G10" s="835">
        <v>0</v>
      </c>
      <c r="H10" s="835">
        <v>14.190999999999999</v>
      </c>
      <c r="I10" s="835">
        <v>1.4279999999999999</v>
      </c>
      <c r="J10" s="835">
        <v>4.7439999999999998</v>
      </c>
      <c r="K10" s="835">
        <v>8.0190000000000001</v>
      </c>
      <c r="L10" s="835">
        <v>0.315</v>
      </c>
      <c r="M10" s="835">
        <v>3.0000000000000001E-3</v>
      </c>
      <c r="N10" s="835">
        <v>0.312</v>
      </c>
      <c r="O10" s="835">
        <v>0</v>
      </c>
      <c r="P10" s="835">
        <v>11.612</v>
      </c>
      <c r="Q10" s="835">
        <v>1.0309999999999999</v>
      </c>
      <c r="R10" s="835">
        <v>4.5360000000000005</v>
      </c>
      <c r="S10" s="835">
        <v>6.0449999999999999</v>
      </c>
      <c r="T10" s="836">
        <v>0</v>
      </c>
      <c r="U10" s="836">
        <v>0</v>
      </c>
      <c r="V10" s="836">
        <v>0</v>
      </c>
      <c r="W10" s="836">
        <v>0</v>
      </c>
      <c r="X10" s="836">
        <v>22.626000000000001</v>
      </c>
      <c r="Y10" s="836">
        <v>2.92</v>
      </c>
      <c r="Z10" s="836">
        <v>11.788</v>
      </c>
      <c r="AA10" s="836">
        <v>7.9180000000000001</v>
      </c>
      <c r="AB10" s="835">
        <v>0</v>
      </c>
      <c r="AC10" s="835">
        <v>0</v>
      </c>
      <c r="AD10" s="835">
        <v>0</v>
      </c>
      <c r="AE10" s="835">
        <v>0</v>
      </c>
      <c r="AF10" s="835">
        <v>20.413</v>
      </c>
      <c r="AG10" s="835">
        <v>1.996</v>
      </c>
      <c r="AH10" s="835">
        <v>9.9109999999999996</v>
      </c>
      <c r="AI10" s="835">
        <v>8.5060000000000002</v>
      </c>
      <c r="AJ10" s="70">
        <v>0</v>
      </c>
      <c r="AK10" s="70">
        <v>0</v>
      </c>
      <c r="AL10" s="70">
        <v>0</v>
      </c>
      <c r="AM10" s="70">
        <v>0</v>
      </c>
      <c r="AN10" s="926">
        <v>34.551000000000002</v>
      </c>
      <c r="AO10" s="926">
        <v>1.8639999999999999</v>
      </c>
      <c r="AP10" s="926">
        <v>20.047000000000001</v>
      </c>
      <c r="AQ10" s="926">
        <v>12.64</v>
      </c>
      <c r="AR10" s="926">
        <v>1E-3</v>
      </c>
      <c r="AS10" s="926">
        <v>0</v>
      </c>
      <c r="AT10" s="926">
        <v>0</v>
      </c>
      <c r="AU10" s="926">
        <v>1E-3</v>
      </c>
      <c r="AV10" s="926">
        <v>24.838999999999999</v>
      </c>
      <c r="AW10" s="926">
        <v>0.58699999999999997</v>
      </c>
      <c r="AX10" s="926">
        <v>7.16</v>
      </c>
      <c r="AY10" s="926">
        <v>17.092000000000002</v>
      </c>
      <c r="AZ10" s="70">
        <v>0</v>
      </c>
      <c r="BA10" s="70">
        <v>0</v>
      </c>
      <c r="BB10" s="70">
        <v>0</v>
      </c>
      <c r="BC10" s="70">
        <v>0</v>
      </c>
      <c r="BD10" s="926">
        <v>22.177999999999997</v>
      </c>
      <c r="BE10" s="926">
        <v>2.2789999999999999</v>
      </c>
      <c r="BF10" s="926">
        <v>7.572000000000001</v>
      </c>
      <c r="BG10" s="926">
        <v>12.327</v>
      </c>
      <c r="BH10" s="70">
        <v>0</v>
      </c>
      <c r="BI10" s="70">
        <v>0</v>
      </c>
      <c r="BJ10" s="70">
        <v>0</v>
      </c>
      <c r="BK10" s="70">
        <v>0</v>
      </c>
      <c r="BL10" s="926">
        <v>23.760999999999999</v>
      </c>
      <c r="BM10" s="926">
        <v>2.242</v>
      </c>
      <c r="BN10" s="926">
        <v>8.86</v>
      </c>
      <c r="BO10" s="926">
        <v>12.658999999999999</v>
      </c>
      <c r="BP10" s="70">
        <v>0.11700000000000001</v>
      </c>
      <c r="BQ10" s="70">
        <v>0.11700000000000001</v>
      </c>
      <c r="BR10" s="70">
        <v>0</v>
      </c>
      <c r="BS10" s="70">
        <v>0</v>
      </c>
      <c r="BT10" s="926">
        <v>23.443999999999999</v>
      </c>
      <c r="BU10" s="926">
        <v>1.5959999999999999</v>
      </c>
      <c r="BV10" s="926">
        <v>10.336</v>
      </c>
      <c r="BW10" s="926">
        <v>11.512</v>
      </c>
      <c r="BX10" s="70">
        <v>0</v>
      </c>
      <c r="BY10" s="70">
        <v>0</v>
      </c>
      <c r="BZ10" s="70">
        <v>0</v>
      </c>
      <c r="CA10" s="70">
        <v>0</v>
      </c>
      <c r="CB10" s="926">
        <v>21.762</v>
      </c>
      <c r="CC10" s="926">
        <v>1.6219999999999999</v>
      </c>
      <c r="CD10" s="926">
        <v>7.9499999999999993</v>
      </c>
      <c r="CE10" s="926">
        <v>12.190000000000001</v>
      </c>
      <c r="CF10" s="70">
        <v>0</v>
      </c>
      <c r="CG10" s="70">
        <v>0</v>
      </c>
      <c r="CH10" s="70">
        <v>0</v>
      </c>
      <c r="CI10" s="70">
        <v>0</v>
      </c>
      <c r="CJ10" s="926">
        <v>23.793999999999997</v>
      </c>
      <c r="CK10" s="926">
        <v>1.4059999999999999</v>
      </c>
      <c r="CL10" s="926">
        <v>9.4369999999999994</v>
      </c>
      <c r="CM10" s="926">
        <v>12.950999999999999</v>
      </c>
      <c r="CN10" s="70">
        <v>0</v>
      </c>
      <c r="CO10" s="70">
        <v>0</v>
      </c>
      <c r="CP10" s="70">
        <v>0</v>
      </c>
      <c r="CQ10" s="70">
        <v>0</v>
      </c>
      <c r="CR10" s="926">
        <v>27.330000000000002</v>
      </c>
      <c r="CS10" s="926">
        <v>1.0859999999999999</v>
      </c>
      <c r="CT10" s="926">
        <v>12.093999999999999</v>
      </c>
      <c r="CU10" s="926">
        <v>14.15</v>
      </c>
      <c r="CV10" s="926">
        <v>2E-3</v>
      </c>
      <c r="CW10" s="926">
        <v>0</v>
      </c>
      <c r="CX10" s="926">
        <v>0</v>
      </c>
      <c r="CY10" s="926">
        <v>2E-3</v>
      </c>
      <c r="CZ10" s="926">
        <v>23.919999999999998</v>
      </c>
      <c r="DA10" s="926">
        <v>0.98599999999999999</v>
      </c>
      <c r="DB10" s="926">
        <v>8.7520000000000007</v>
      </c>
      <c r="DC10" s="926">
        <v>14.182</v>
      </c>
      <c r="DD10" s="926">
        <v>3.5999999999999997E-2</v>
      </c>
      <c r="DE10" s="926">
        <v>0</v>
      </c>
      <c r="DF10" s="926">
        <v>3.5000000000000003E-2</v>
      </c>
      <c r="DG10" s="926">
        <v>1E-3</v>
      </c>
      <c r="DH10" s="926">
        <v>26.835999999999999</v>
      </c>
      <c r="DI10" s="926">
        <v>0.9910000000000001</v>
      </c>
      <c r="DJ10" s="926">
        <v>11.986000000000001</v>
      </c>
      <c r="DK10" s="926">
        <v>13.859</v>
      </c>
      <c r="DL10" s="926">
        <v>4.0000000000000001E-3</v>
      </c>
      <c r="DM10" s="926">
        <v>0</v>
      </c>
      <c r="DN10" s="926">
        <v>0</v>
      </c>
      <c r="DO10" s="926">
        <v>4.0000000000000001E-3</v>
      </c>
      <c r="DP10" s="926">
        <v>26.157</v>
      </c>
      <c r="DQ10" s="926">
        <v>0.97399999999999998</v>
      </c>
      <c r="DR10" s="926">
        <v>9.5709999999999997</v>
      </c>
      <c r="DS10" s="926">
        <v>15.612</v>
      </c>
      <c r="DT10" s="926">
        <v>2E-3</v>
      </c>
      <c r="DU10" s="926">
        <v>0</v>
      </c>
      <c r="DV10" s="926">
        <v>0</v>
      </c>
      <c r="DW10" s="926">
        <v>2E-3</v>
      </c>
      <c r="DX10" s="926">
        <v>24.224999999999998</v>
      </c>
      <c r="DY10" s="926">
        <v>0.99500000000000011</v>
      </c>
      <c r="DZ10" s="926">
        <v>7.5209999999999999</v>
      </c>
      <c r="EA10" s="926">
        <v>15.709</v>
      </c>
      <c r="EB10" s="926">
        <v>1E-3</v>
      </c>
      <c r="EC10" s="926">
        <v>0</v>
      </c>
      <c r="ED10" s="926">
        <v>0</v>
      </c>
      <c r="EE10" s="926">
        <v>1E-3</v>
      </c>
      <c r="EF10" s="926">
        <v>24.956</v>
      </c>
      <c r="EG10" s="926">
        <v>0.60099999999999998</v>
      </c>
      <c r="EH10" s="926">
        <v>7.45</v>
      </c>
      <c r="EI10" s="926">
        <v>16.905000000000001</v>
      </c>
      <c r="EJ10" s="926">
        <v>1E-3</v>
      </c>
      <c r="EK10" s="926">
        <v>0</v>
      </c>
      <c r="EL10" s="926">
        <v>0</v>
      </c>
      <c r="EM10" s="926">
        <v>1E-3</v>
      </c>
      <c r="EN10" s="926">
        <v>24.838999999999999</v>
      </c>
      <c r="EO10" s="926">
        <v>0.58699999999999997</v>
      </c>
      <c r="EP10" s="926">
        <v>7.16</v>
      </c>
      <c r="EQ10" s="926">
        <v>17.092000000000002</v>
      </c>
      <c r="ER10" s="926">
        <v>2E-3</v>
      </c>
      <c r="ES10" s="926">
        <v>0</v>
      </c>
      <c r="ET10" s="926">
        <v>0</v>
      </c>
      <c r="EU10" s="926">
        <v>2E-3</v>
      </c>
      <c r="EV10" s="926">
        <v>36.002000000000002</v>
      </c>
      <c r="EW10" s="926">
        <v>0.96599999999999997</v>
      </c>
      <c r="EX10" s="926">
        <v>23.056999999999999</v>
      </c>
      <c r="EY10" s="926">
        <v>11.978999999999999</v>
      </c>
      <c r="EZ10" s="70">
        <v>4.0000000000000001E-3</v>
      </c>
      <c r="FA10" s="70">
        <v>0</v>
      </c>
      <c r="FB10" s="70">
        <v>0</v>
      </c>
      <c r="FC10" s="70">
        <v>4.0000000000000001E-3</v>
      </c>
      <c r="FD10" s="926">
        <v>28.916999999999998</v>
      </c>
      <c r="FE10" s="926">
        <v>0.71300000000000008</v>
      </c>
      <c r="FF10" s="926">
        <v>12.182</v>
      </c>
      <c r="FG10" s="926">
        <v>16.022000000000002</v>
      </c>
      <c r="FH10" s="70">
        <v>4.0000000000000001E-3</v>
      </c>
      <c r="FI10" s="70">
        <v>0</v>
      </c>
      <c r="FJ10" s="70">
        <v>0</v>
      </c>
      <c r="FK10" s="70">
        <v>4.0000000000000001E-3</v>
      </c>
      <c r="FL10" s="926">
        <v>23.437999999999999</v>
      </c>
      <c r="FM10" s="926">
        <v>0.74700000000000011</v>
      </c>
      <c r="FN10" s="926">
        <v>7.016</v>
      </c>
      <c r="FO10" s="926">
        <v>15.675000000000001</v>
      </c>
      <c r="FP10" s="70">
        <v>3.0000000000000001E-3</v>
      </c>
      <c r="FQ10" s="70">
        <v>0</v>
      </c>
      <c r="FR10" s="70">
        <v>0</v>
      </c>
      <c r="FS10" s="70">
        <v>3.0000000000000001E-3</v>
      </c>
      <c r="FT10" s="926">
        <v>22.544</v>
      </c>
      <c r="FU10" s="926">
        <v>0.877</v>
      </c>
      <c r="FV10" s="926">
        <v>6.6879999999999997</v>
      </c>
      <c r="FW10" s="926">
        <v>14.978999999999999</v>
      </c>
      <c r="FX10" s="70">
        <v>3.0000000000000001E-3</v>
      </c>
      <c r="FY10" s="70">
        <v>0</v>
      </c>
      <c r="FZ10" s="70">
        <v>0</v>
      </c>
      <c r="GA10" s="70">
        <v>3.0000000000000001E-3</v>
      </c>
      <c r="GB10" s="926">
        <v>23.009</v>
      </c>
      <c r="GC10" s="926">
        <v>0.92399999999999993</v>
      </c>
      <c r="GD10" s="926">
        <v>7.4639999999999995</v>
      </c>
      <c r="GE10" s="926">
        <v>14.621</v>
      </c>
      <c r="GF10" s="70">
        <v>1.0999999999999999E-2</v>
      </c>
      <c r="GG10" s="70">
        <v>5.0000000000000001E-3</v>
      </c>
      <c r="GH10" s="70">
        <v>0</v>
      </c>
      <c r="GI10" s="70">
        <v>6.0000000000000001E-3</v>
      </c>
      <c r="GJ10" s="926">
        <v>42.801000000000002</v>
      </c>
      <c r="GK10" s="926">
        <v>1.0249999999999999</v>
      </c>
      <c r="GL10" s="926">
        <v>26.710999999999999</v>
      </c>
      <c r="GM10" s="926">
        <v>15.065</v>
      </c>
      <c r="GN10" s="70">
        <v>4.0000000000000001E-3</v>
      </c>
      <c r="GO10" s="70">
        <v>0</v>
      </c>
      <c r="GP10" s="70">
        <v>0</v>
      </c>
      <c r="GQ10" s="70">
        <v>4.0000000000000001E-3</v>
      </c>
      <c r="GR10" s="926">
        <v>23.980999999999998</v>
      </c>
      <c r="GS10" s="926">
        <v>1.0680000000000001</v>
      </c>
      <c r="GT10" s="926">
        <v>7.4909999999999997</v>
      </c>
      <c r="GU10" s="926">
        <v>15.421999999999999</v>
      </c>
      <c r="GV10" s="70">
        <v>3.0000000000000001E-3</v>
      </c>
      <c r="GW10" s="70">
        <v>0</v>
      </c>
      <c r="GX10" s="70">
        <v>0</v>
      </c>
      <c r="GY10" s="70">
        <v>3.0000000000000001E-3</v>
      </c>
      <c r="GZ10" s="926">
        <v>22.931999999999999</v>
      </c>
      <c r="HA10" s="926">
        <v>0.93200000000000005</v>
      </c>
      <c r="HB10" s="926">
        <v>5.4589999999999996</v>
      </c>
      <c r="HC10" s="926">
        <v>16.541</v>
      </c>
      <c r="HD10" s="70">
        <v>2E-3</v>
      </c>
      <c r="HE10" s="70">
        <v>0</v>
      </c>
      <c r="HF10" s="70">
        <v>0</v>
      </c>
      <c r="HG10" s="70">
        <v>2E-3</v>
      </c>
      <c r="HH10" s="926">
        <v>26.19</v>
      </c>
      <c r="HI10" s="926">
        <v>1.0029999999999999</v>
      </c>
      <c r="HJ10" s="926">
        <v>8.1000000000000014</v>
      </c>
      <c r="HK10" s="926">
        <v>17.087</v>
      </c>
      <c r="HL10" s="70">
        <v>3.0000000000000001E-3</v>
      </c>
      <c r="HM10" s="70">
        <v>1E-3</v>
      </c>
      <c r="HN10" s="70">
        <v>0</v>
      </c>
      <c r="HO10" s="70">
        <v>2E-3</v>
      </c>
      <c r="HP10" s="926">
        <v>19.847000000000001</v>
      </c>
      <c r="HQ10" s="926">
        <v>0.84899999999999998</v>
      </c>
      <c r="HR10" s="926">
        <v>5.7750000000000004</v>
      </c>
      <c r="HS10" s="926">
        <v>13.223000000000001</v>
      </c>
      <c r="HT10" s="70">
        <v>1.6E-2</v>
      </c>
      <c r="HU10" s="70">
        <v>1.4E-2</v>
      </c>
      <c r="HV10" s="70">
        <v>0</v>
      </c>
      <c r="HW10" s="70">
        <v>2E-3</v>
      </c>
      <c r="HX10" s="926">
        <v>24.234000000000002</v>
      </c>
      <c r="HY10" s="926">
        <v>0.85199999999999998</v>
      </c>
      <c r="HZ10" s="926">
        <v>9.8670000000000009</v>
      </c>
      <c r="IA10" s="926">
        <v>13.515000000000001</v>
      </c>
      <c r="IB10" s="70">
        <v>2E-3</v>
      </c>
      <c r="IC10" s="70">
        <v>0</v>
      </c>
      <c r="ID10" s="70">
        <v>0</v>
      </c>
      <c r="IE10" s="70">
        <v>2E-3</v>
      </c>
      <c r="IF10" s="926">
        <v>30.298999999999999</v>
      </c>
      <c r="IG10" s="926">
        <v>0.92</v>
      </c>
      <c r="IH10" s="926">
        <v>17.491</v>
      </c>
      <c r="II10" s="926">
        <v>11.888</v>
      </c>
      <c r="IJ10" s="70">
        <v>2E-3</v>
      </c>
      <c r="IK10" s="70">
        <v>0</v>
      </c>
      <c r="IL10" s="70">
        <v>0</v>
      </c>
      <c r="IM10" s="70">
        <v>2E-3</v>
      </c>
      <c r="IN10" s="926">
        <v>36.002000000000002</v>
      </c>
      <c r="IO10" s="926">
        <v>0.96599999999999997</v>
      </c>
      <c r="IP10" s="926">
        <v>23.056999999999999</v>
      </c>
      <c r="IQ10" s="926">
        <v>11.978999999999999</v>
      </c>
      <c r="IR10" s="545">
        <v>2E-3</v>
      </c>
      <c r="IS10" s="545">
        <v>0</v>
      </c>
      <c r="IT10" s="545">
        <v>0</v>
      </c>
      <c r="IU10" s="545">
        <v>2E-3</v>
      </c>
      <c r="IV10" s="545">
        <v>29.122999999999998</v>
      </c>
      <c r="IW10" s="545">
        <v>0.65100000000000002</v>
      </c>
      <c r="IX10" s="545">
        <v>14.371</v>
      </c>
      <c r="IY10" s="545">
        <v>14.100999999999999</v>
      </c>
      <c r="IZ10" s="545">
        <v>8.0000000000000002E-3</v>
      </c>
      <c r="JA10" s="545">
        <v>0</v>
      </c>
      <c r="JB10" s="545">
        <v>5.0000000000000001E-3</v>
      </c>
      <c r="JC10" s="545">
        <v>3.0000000000000001E-3</v>
      </c>
      <c r="JD10" s="545">
        <v>19.029</v>
      </c>
      <c r="JE10" s="545">
        <v>0.54</v>
      </c>
      <c r="JF10" s="545">
        <v>4.7249999999999996</v>
      </c>
      <c r="JG10" s="545">
        <v>13.763999999999999</v>
      </c>
      <c r="JH10" s="1094" t="s">
        <v>2357</v>
      </c>
      <c r="JI10" s="160">
        <v>4</v>
      </c>
    </row>
    <row r="11" spans="1:269" ht="15.75">
      <c r="A11" s="841">
        <v>5</v>
      </c>
      <c r="B11" s="1095" t="s">
        <v>2358</v>
      </c>
      <c r="C11" s="49" t="s">
        <v>2350</v>
      </c>
      <c r="D11" s="835">
        <v>0</v>
      </c>
      <c r="E11" s="835">
        <v>0</v>
      </c>
      <c r="F11" s="835">
        <v>0</v>
      </c>
      <c r="G11" s="835">
        <v>0</v>
      </c>
      <c r="H11" s="835">
        <v>0.53400000000000003</v>
      </c>
      <c r="I11" s="835">
        <v>0</v>
      </c>
      <c r="J11" s="835">
        <v>3.3000000000000002E-2</v>
      </c>
      <c r="K11" s="835">
        <v>0.501</v>
      </c>
      <c r="L11" s="835">
        <v>0</v>
      </c>
      <c r="M11" s="835">
        <v>0</v>
      </c>
      <c r="N11" s="835">
        <v>0</v>
      </c>
      <c r="O11" s="835">
        <v>0</v>
      </c>
      <c r="P11" s="835">
        <v>0.86299999999999999</v>
      </c>
      <c r="Q11" s="835">
        <v>0</v>
      </c>
      <c r="R11" s="835">
        <v>4.1000000000000002E-2</v>
      </c>
      <c r="S11" s="835">
        <v>0.82200000000000006</v>
      </c>
      <c r="T11" s="836">
        <v>0</v>
      </c>
      <c r="U11" s="836">
        <v>0</v>
      </c>
      <c r="V11" s="836">
        <v>0</v>
      </c>
      <c r="W11" s="836">
        <v>0</v>
      </c>
      <c r="X11" s="836">
        <v>1.351</v>
      </c>
      <c r="Y11" s="836">
        <v>0</v>
      </c>
      <c r="Z11" s="836">
        <v>4.9000000000000002E-2</v>
      </c>
      <c r="AA11" s="836">
        <v>1.302</v>
      </c>
      <c r="AB11" s="934">
        <v>0</v>
      </c>
      <c r="AC11" s="934">
        <v>0</v>
      </c>
      <c r="AD11" s="934">
        <v>0</v>
      </c>
      <c r="AE11" s="934">
        <v>0</v>
      </c>
      <c r="AF11" s="835">
        <v>2.2200000000000002</v>
      </c>
      <c r="AG11" s="835">
        <v>0</v>
      </c>
      <c r="AH11" s="835">
        <v>6.2E-2</v>
      </c>
      <c r="AI11" s="835">
        <v>2.1579999999999999</v>
      </c>
      <c r="AJ11" s="70">
        <v>0</v>
      </c>
      <c r="AK11" s="70">
        <v>0</v>
      </c>
      <c r="AL11" s="70">
        <v>0</v>
      </c>
      <c r="AM11" s="70">
        <v>0</v>
      </c>
      <c r="AN11" s="926">
        <v>3.1349999999999998</v>
      </c>
      <c r="AO11" s="926">
        <v>0</v>
      </c>
      <c r="AP11" s="926">
        <v>3.7999999999999999E-2</v>
      </c>
      <c r="AQ11" s="926">
        <v>3.097</v>
      </c>
      <c r="AR11" s="926">
        <v>0</v>
      </c>
      <c r="AS11" s="926">
        <v>0</v>
      </c>
      <c r="AT11" s="926">
        <v>0</v>
      </c>
      <c r="AU11" s="926">
        <v>0</v>
      </c>
      <c r="AV11" s="926">
        <v>4.4820000000000002</v>
      </c>
      <c r="AW11" s="926">
        <v>0</v>
      </c>
      <c r="AX11" s="926">
        <v>1.4999999999999999E-2</v>
      </c>
      <c r="AY11" s="926">
        <v>4.4669999999999996</v>
      </c>
      <c r="AZ11" s="70">
        <v>0</v>
      </c>
      <c r="BA11" s="70">
        <v>0</v>
      </c>
      <c r="BB11" s="70">
        <v>0</v>
      </c>
      <c r="BC11" s="70">
        <v>0</v>
      </c>
      <c r="BD11" s="926">
        <v>3.2949999999999999</v>
      </c>
      <c r="BE11" s="926">
        <v>0</v>
      </c>
      <c r="BF11" s="926">
        <v>5.1999999999999998E-2</v>
      </c>
      <c r="BG11" s="926">
        <v>3.2429999999999999</v>
      </c>
      <c r="BH11" s="70">
        <v>0</v>
      </c>
      <c r="BI11" s="70">
        <v>0</v>
      </c>
      <c r="BJ11" s="70">
        <v>0</v>
      </c>
      <c r="BK11" s="70">
        <v>0</v>
      </c>
      <c r="BL11" s="926">
        <v>3.7130000000000001</v>
      </c>
      <c r="BM11" s="926">
        <v>0</v>
      </c>
      <c r="BN11" s="926">
        <v>2.7E-2</v>
      </c>
      <c r="BO11" s="926">
        <v>3.6859999999999999</v>
      </c>
      <c r="BP11" s="70">
        <v>0</v>
      </c>
      <c r="BQ11" s="70">
        <v>0</v>
      </c>
      <c r="BR11" s="70">
        <v>0</v>
      </c>
      <c r="BS11" s="70">
        <v>0</v>
      </c>
      <c r="BT11" s="926">
        <v>3.645</v>
      </c>
      <c r="BU11" s="926">
        <v>0</v>
      </c>
      <c r="BV11" s="926">
        <v>4.4999999999999998E-2</v>
      </c>
      <c r="BW11" s="926">
        <v>3.6</v>
      </c>
      <c r="BX11" s="70">
        <v>0</v>
      </c>
      <c r="BY11" s="70">
        <v>0</v>
      </c>
      <c r="BZ11" s="70">
        <v>0</v>
      </c>
      <c r="CA11" s="70">
        <v>0</v>
      </c>
      <c r="CB11" s="926">
        <v>3.6560000000000001</v>
      </c>
      <c r="CC11" s="926">
        <v>0</v>
      </c>
      <c r="CD11" s="926">
        <v>3.4000000000000002E-2</v>
      </c>
      <c r="CE11" s="926">
        <v>3.6220000000000003</v>
      </c>
      <c r="CF11" s="70">
        <v>0</v>
      </c>
      <c r="CG11" s="70">
        <v>0</v>
      </c>
      <c r="CH11" s="70">
        <v>0</v>
      </c>
      <c r="CI11" s="70">
        <v>0</v>
      </c>
      <c r="CJ11" s="926">
        <v>3.669</v>
      </c>
      <c r="CK11" s="926">
        <v>0</v>
      </c>
      <c r="CL11" s="926">
        <v>2.9000000000000001E-2</v>
      </c>
      <c r="CM11" s="926">
        <v>3.64</v>
      </c>
      <c r="CN11" s="70">
        <v>0</v>
      </c>
      <c r="CO11" s="70">
        <v>0</v>
      </c>
      <c r="CP11" s="70">
        <v>0</v>
      </c>
      <c r="CQ11" s="70">
        <v>0</v>
      </c>
      <c r="CR11" s="926">
        <v>3.7650000000000001</v>
      </c>
      <c r="CS11" s="926">
        <v>0</v>
      </c>
      <c r="CT11" s="926">
        <v>2.5000000000000001E-2</v>
      </c>
      <c r="CU11" s="926">
        <v>3.74</v>
      </c>
      <c r="CV11" s="926">
        <v>0</v>
      </c>
      <c r="CW11" s="926">
        <v>0</v>
      </c>
      <c r="CX11" s="926">
        <v>0</v>
      </c>
      <c r="CY11" s="926">
        <v>0</v>
      </c>
      <c r="CZ11" s="926">
        <v>3.9350000000000001</v>
      </c>
      <c r="DA11" s="926">
        <v>0</v>
      </c>
      <c r="DB11" s="926">
        <v>2.9000000000000001E-2</v>
      </c>
      <c r="DC11" s="926">
        <v>3.9059999999999997</v>
      </c>
      <c r="DD11" s="926">
        <v>0</v>
      </c>
      <c r="DE11" s="926">
        <v>0</v>
      </c>
      <c r="DF11" s="926">
        <v>0</v>
      </c>
      <c r="DG11" s="926">
        <v>0</v>
      </c>
      <c r="DH11" s="926">
        <v>4.0819999999999999</v>
      </c>
      <c r="DI11" s="926">
        <v>0</v>
      </c>
      <c r="DJ11" s="926">
        <v>2.5000000000000001E-2</v>
      </c>
      <c r="DK11" s="926">
        <v>4.0570000000000004</v>
      </c>
      <c r="DL11" s="926">
        <v>0</v>
      </c>
      <c r="DM11" s="926">
        <v>0</v>
      </c>
      <c r="DN11" s="926">
        <v>0</v>
      </c>
      <c r="DO11" s="926">
        <v>0</v>
      </c>
      <c r="DP11" s="926">
        <v>4.085</v>
      </c>
      <c r="DQ11" s="926">
        <v>0</v>
      </c>
      <c r="DR11" s="926">
        <v>1.6E-2</v>
      </c>
      <c r="DS11" s="926">
        <v>4.069</v>
      </c>
      <c r="DT11" s="926">
        <v>0</v>
      </c>
      <c r="DU11" s="926">
        <v>0</v>
      </c>
      <c r="DV11" s="926">
        <v>0</v>
      </c>
      <c r="DW11" s="926">
        <v>0</v>
      </c>
      <c r="DX11" s="926">
        <v>4.1580000000000004</v>
      </c>
      <c r="DY11" s="926">
        <v>0</v>
      </c>
      <c r="DZ11" s="926">
        <v>2.1000000000000001E-2</v>
      </c>
      <c r="EA11" s="926">
        <v>4.1369999999999996</v>
      </c>
      <c r="EB11" s="926">
        <v>0</v>
      </c>
      <c r="EC11" s="926">
        <v>0</v>
      </c>
      <c r="ED11" s="926">
        <v>0</v>
      </c>
      <c r="EE11" s="926">
        <v>0</v>
      </c>
      <c r="EF11" s="926">
        <v>4.5579999999999998</v>
      </c>
      <c r="EG11" s="926">
        <v>0</v>
      </c>
      <c r="EH11" s="926">
        <v>1.7000000000000001E-2</v>
      </c>
      <c r="EI11" s="926">
        <v>4.5409999999999995</v>
      </c>
      <c r="EJ11" s="926">
        <v>0</v>
      </c>
      <c r="EK11" s="926">
        <v>0</v>
      </c>
      <c r="EL11" s="926">
        <v>0</v>
      </c>
      <c r="EM11" s="926">
        <v>0</v>
      </c>
      <c r="EN11" s="926">
        <v>4.4820000000000002</v>
      </c>
      <c r="EO11" s="926">
        <v>0</v>
      </c>
      <c r="EP11" s="926">
        <v>1.4999999999999999E-2</v>
      </c>
      <c r="EQ11" s="926">
        <v>4.4669999999999996</v>
      </c>
      <c r="ER11" s="926">
        <v>0</v>
      </c>
      <c r="ES11" s="926">
        <v>0</v>
      </c>
      <c r="ET11" s="926">
        <v>0</v>
      </c>
      <c r="EU11" s="926">
        <v>0</v>
      </c>
      <c r="EV11" s="926">
        <v>5.3869999999999996</v>
      </c>
      <c r="EW11" s="926">
        <v>0</v>
      </c>
      <c r="EX11" s="926">
        <v>9.7000000000000003E-2</v>
      </c>
      <c r="EY11" s="926">
        <v>5.29</v>
      </c>
      <c r="EZ11" s="70">
        <v>0</v>
      </c>
      <c r="FA11" s="70">
        <v>0</v>
      </c>
      <c r="FB11" s="70">
        <v>0</v>
      </c>
      <c r="FC11" s="70">
        <v>0</v>
      </c>
      <c r="FD11" s="926">
        <v>4.3810000000000002</v>
      </c>
      <c r="FE11" s="926">
        <v>0</v>
      </c>
      <c r="FF11" s="926">
        <v>1.9E-2</v>
      </c>
      <c r="FG11" s="926">
        <v>4.3619999999999992</v>
      </c>
      <c r="FH11" s="70">
        <v>0</v>
      </c>
      <c r="FI11" s="70">
        <v>0</v>
      </c>
      <c r="FJ11" s="70">
        <v>0</v>
      </c>
      <c r="FK11" s="70">
        <v>0</v>
      </c>
      <c r="FL11" s="926">
        <v>4.4379999999999997</v>
      </c>
      <c r="FM11" s="926">
        <v>0</v>
      </c>
      <c r="FN11" s="926">
        <v>8.9999999999999993E-3</v>
      </c>
      <c r="FO11" s="926">
        <v>4.4290000000000003</v>
      </c>
      <c r="FP11" s="70">
        <v>0</v>
      </c>
      <c r="FQ11" s="70">
        <v>0</v>
      </c>
      <c r="FR11" s="70">
        <v>0</v>
      </c>
      <c r="FS11" s="70">
        <v>0</v>
      </c>
      <c r="FT11" s="926">
        <v>4.6440000000000001</v>
      </c>
      <c r="FU11" s="926">
        <v>0</v>
      </c>
      <c r="FV11" s="926">
        <v>8.9999999999999993E-3</v>
      </c>
      <c r="FW11" s="926">
        <v>4.6349999999999998</v>
      </c>
      <c r="FX11" s="70">
        <v>0</v>
      </c>
      <c r="FY11" s="70">
        <v>0</v>
      </c>
      <c r="FZ11" s="70">
        <v>0</v>
      </c>
      <c r="GA11" s="70">
        <v>0</v>
      </c>
      <c r="GB11" s="926">
        <v>4.5960000000000001</v>
      </c>
      <c r="GC11" s="926">
        <v>0</v>
      </c>
      <c r="GD11" s="926">
        <v>1.4E-2</v>
      </c>
      <c r="GE11" s="926">
        <v>4.5819999999999999</v>
      </c>
      <c r="GF11" s="70">
        <v>0</v>
      </c>
      <c r="GG11" s="70">
        <v>0</v>
      </c>
      <c r="GH11" s="70">
        <v>0</v>
      </c>
      <c r="GI11" s="70">
        <v>0</v>
      </c>
      <c r="GJ11" s="926">
        <v>4.5279999999999996</v>
      </c>
      <c r="GK11" s="926">
        <v>0</v>
      </c>
      <c r="GL11" s="926">
        <v>5.0000000000000001E-3</v>
      </c>
      <c r="GM11" s="926">
        <v>4.5229999999999997</v>
      </c>
      <c r="GN11" s="70">
        <v>0</v>
      </c>
      <c r="GO11" s="70">
        <v>0</v>
      </c>
      <c r="GP11" s="70">
        <v>0</v>
      </c>
      <c r="GQ11" s="70">
        <v>0</v>
      </c>
      <c r="GR11" s="926">
        <v>4.915</v>
      </c>
      <c r="GS11" s="926">
        <v>0</v>
      </c>
      <c r="GT11" s="926">
        <v>4.0000000000000001E-3</v>
      </c>
      <c r="GU11" s="926">
        <v>4.9109999999999996</v>
      </c>
      <c r="GV11" s="70">
        <v>0</v>
      </c>
      <c r="GW11" s="70">
        <v>0</v>
      </c>
      <c r="GX11" s="70">
        <v>0</v>
      </c>
      <c r="GY11" s="70">
        <v>0</v>
      </c>
      <c r="GZ11" s="926">
        <v>4.8280000000000003</v>
      </c>
      <c r="HA11" s="926">
        <v>0</v>
      </c>
      <c r="HB11" s="926">
        <v>1.0999999999999999E-2</v>
      </c>
      <c r="HC11" s="926">
        <v>4.8169999999999993</v>
      </c>
      <c r="HD11" s="70">
        <v>0</v>
      </c>
      <c r="HE11" s="70">
        <v>0</v>
      </c>
      <c r="HF11" s="70">
        <v>0</v>
      </c>
      <c r="HG11" s="70">
        <v>0</v>
      </c>
      <c r="HH11" s="926">
        <v>4.91</v>
      </c>
      <c r="HI11" s="926">
        <v>0</v>
      </c>
      <c r="HJ11" s="926">
        <v>2.1999999999999999E-2</v>
      </c>
      <c r="HK11" s="926">
        <v>4.8880000000000008</v>
      </c>
      <c r="HL11" s="70">
        <v>0</v>
      </c>
      <c r="HM11" s="70">
        <v>0</v>
      </c>
      <c r="HN11" s="70">
        <v>0</v>
      </c>
      <c r="HO11" s="70">
        <v>0</v>
      </c>
      <c r="HP11" s="926">
        <v>5.5140000000000002</v>
      </c>
      <c r="HQ11" s="926">
        <v>0</v>
      </c>
      <c r="HR11" s="926">
        <v>6.7000000000000004E-2</v>
      </c>
      <c r="HS11" s="926">
        <v>5.4470000000000001</v>
      </c>
      <c r="HT11" s="70">
        <v>0</v>
      </c>
      <c r="HU11" s="70">
        <v>0</v>
      </c>
      <c r="HV11" s="70">
        <v>0</v>
      </c>
      <c r="HW11" s="70">
        <v>0</v>
      </c>
      <c r="HX11" s="926">
        <v>5.4870000000000001</v>
      </c>
      <c r="HY11" s="926">
        <v>0</v>
      </c>
      <c r="HZ11" s="926">
        <v>2.3E-2</v>
      </c>
      <c r="IA11" s="926">
        <v>5.4639999999999995</v>
      </c>
      <c r="IB11" s="70">
        <v>0</v>
      </c>
      <c r="IC11" s="70">
        <v>0</v>
      </c>
      <c r="ID11" s="70">
        <v>0</v>
      </c>
      <c r="IE11" s="70">
        <v>0</v>
      </c>
      <c r="IF11" s="926">
        <v>5.3739999999999997</v>
      </c>
      <c r="IG11" s="926">
        <v>0</v>
      </c>
      <c r="IH11" s="926">
        <v>9.0999999999999998E-2</v>
      </c>
      <c r="II11" s="926">
        <v>5.2829999999999995</v>
      </c>
      <c r="IJ11" s="70">
        <v>0</v>
      </c>
      <c r="IK11" s="70">
        <v>0</v>
      </c>
      <c r="IL11" s="70">
        <v>0</v>
      </c>
      <c r="IM11" s="70">
        <v>0</v>
      </c>
      <c r="IN11" s="926">
        <v>5.3869999999999996</v>
      </c>
      <c r="IO11" s="926">
        <v>0</v>
      </c>
      <c r="IP11" s="926">
        <v>9.7000000000000003E-2</v>
      </c>
      <c r="IQ11" s="926">
        <v>5.29</v>
      </c>
      <c r="IR11" s="545">
        <v>0</v>
      </c>
      <c r="IS11" s="545">
        <v>0</v>
      </c>
      <c r="IT11" s="545">
        <v>0</v>
      </c>
      <c r="IU11" s="545">
        <v>0</v>
      </c>
      <c r="IV11" s="545">
        <v>5.8840000000000003</v>
      </c>
      <c r="IW11" s="545">
        <v>0</v>
      </c>
      <c r="IX11" s="545">
        <v>9.9000000000000005E-2</v>
      </c>
      <c r="IY11" s="545">
        <v>5.7850000000000001</v>
      </c>
      <c r="IZ11" s="545">
        <v>0</v>
      </c>
      <c r="JA11" s="545">
        <v>0</v>
      </c>
      <c r="JB11" s="545">
        <v>0</v>
      </c>
      <c r="JC11" s="545">
        <v>0</v>
      </c>
      <c r="JD11" s="545">
        <v>6.33</v>
      </c>
      <c r="JE11" s="545">
        <v>0</v>
      </c>
      <c r="JF11" s="545">
        <v>0.14099999999999999</v>
      </c>
      <c r="JG11" s="545">
        <v>6.1890000000000001</v>
      </c>
      <c r="JH11" s="1094" t="s">
        <v>2358</v>
      </c>
      <c r="JI11" s="160">
        <v>5</v>
      </c>
    </row>
    <row r="12" spans="1:269" ht="15.75">
      <c r="A12" s="841">
        <v>6</v>
      </c>
      <c r="B12" s="1090" t="s">
        <v>2359</v>
      </c>
      <c r="C12" s="49"/>
      <c r="D12" s="835"/>
      <c r="E12" s="835"/>
      <c r="F12" s="835"/>
      <c r="G12" s="835"/>
      <c r="H12" s="835"/>
      <c r="I12" s="835"/>
      <c r="J12" s="835"/>
      <c r="K12" s="835"/>
      <c r="L12" s="835"/>
      <c r="M12" s="835"/>
      <c r="N12" s="835"/>
      <c r="O12" s="835"/>
      <c r="P12" s="835"/>
      <c r="Q12" s="835"/>
      <c r="R12" s="835"/>
      <c r="S12" s="835"/>
      <c r="T12" s="836"/>
      <c r="U12" s="836"/>
      <c r="V12" s="836"/>
      <c r="W12" s="836"/>
      <c r="X12" s="836"/>
      <c r="Y12" s="836"/>
      <c r="Z12" s="836"/>
      <c r="AA12" s="836"/>
      <c r="AB12" s="934"/>
      <c r="AC12" s="934"/>
      <c r="AD12" s="934"/>
      <c r="AE12" s="934"/>
      <c r="AF12" s="934"/>
      <c r="AG12" s="934"/>
      <c r="AH12" s="934"/>
      <c r="AI12" s="934"/>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236"/>
      <c r="IS12" s="236"/>
      <c r="IT12" s="236"/>
      <c r="IU12" s="236"/>
      <c r="IV12" s="236"/>
      <c r="IW12" s="236"/>
      <c r="IX12" s="236"/>
      <c r="IY12" s="236"/>
      <c r="IZ12" s="236"/>
      <c r="JA12" s="236"/>
      <c r="JB12" s="236"/>
      <c r="JC12" s="236"/>
      <c r="JD12" s="236"/>
      <c r="JE12" s="236"/>
      <c r="JF12" s="236"/>
      <c r="JG12" s="236"/>
      <c r="JH12" s="1091" t="s">
        <v>2360</v>
      </c>
      <c r="JI12" s="160">
        <v>6</v>
      </c>
    </row>
    <row r="13" spans="1:269" ht="15.75">
      <c r="A13" s="841">
        <v>7</v>
      </c>
      <c r="B13" s="1093" t="s">
        <v>2361</v>
      </c>
      <c r="C13" s="49" t="s">
        <v>2350</v>
      </c>
      <c r="D13" s="835">
        <v>65.893000000000001</v>
      </c>
      <c r="E13" s="835">
        <v>9.9459999999999997</v>
      </c>
      <c r="F13" s="835">
        <v>55.947000000000003</v>
      </c>
      <c r="G13" s="835">
        <v>0</v>
      </c>
      <c r="H13" s="835">
        <v>45.12</v>
      </c>
      <c r="I13" s="835">
        <v>1.9849999999999999</v>
      </c>
      <c r="J13" s="835">
        <v>17.524999999999999</v>
      </c>
      <c r="K13" s="835">
        <v>25.61</v>
      </c>
      <c r="L13" s="835">
        <v>44.423000000000002</v>
      </c>
      <c r="M13" s="835">
        <v>9.8699999999999992</v>
      </c>
      <c r="N13" s="835">
        <v>34.552999999999997</v>
      </c>
      <c r="O13" s="835">
        <v>0</v>
      </c>
      <c r="P13" s="835">
        <v>34.356000000000002</v>
      </c>
      <c r="Q13" s="835">
        <v>4.2219999999999995</v>
      </c>
      <c r="R13" s="835">
        <v>8.4860000000000007</v>
      </c>
      <c r="S13" s="835">
        <v>21.648</v>
      </c>
      <c r="T13" s="836">
        <v>16.853000000000002</v>
      </c>
      <c r="U13" s="836">
        <v>0</v>
      </c>
      <c r="V13" s="836">
        <v>16.853000000000002</v>
      </c>
      <c r="W13" s="836">
        <v>0</v>
      </c>
      <c r="X13" s="836">
        <v>65.602000000000004</v>
      </c>
      <c r="Y13" s="836">
        <v>23.504000000000001</v>
      </c>
      <c r="Z13" s="836">
        <v>17.298999999999999</v>
      </c>
      <c r="AA13" s="836">
        <v>24.798999999999999</v>
      </c>
      <c r="AB13" s="835">
        <v>22.144000000000002</v>
      </c>
      <c r="AC13" s="835">
        <v>16.021000000000001</v>
      </c>
      <c r="AD13" s="835">
        <v>6.117</v>
      </c>
      <c r="AE13" s="835">
        <v>6.0000000000000001E-3</v>
      </c>
      <c r="AF13" s="835">
        <v>47.365000000000002</v>
      </c>
      <c r="AG13" s="835">
        <v>10.775</v>
      </c>
      <c r="AH13" s="835">
        <v>16.556999999999999</v>
      </c>
      <c r="AI13" s="835">
        <v>20.033000000000001</v>
      </c>
      <c r="AJ13" s="926">
        <v>73.031000000000006</v>
      </c>
      <c r="AK13" s="926">
        <v>73.025000000000006</v>
      </c>
      <c r="AL13" s="926">
        <v>0</v>
      </c>
      <c r="AM13" s="926">
        <v>6.0000000000000001E-3</v>
      </c>
      <c r="AN13" s="926">
        <v>40.200000000000003</v>
      </c>
      <c r="AO13" s="926">
        <v>8.609</v>
      </c>
      <c r="AP13" s="926">
        <v>8.8439999999999994</v>
      </c>
      <c r="AQ13" s="926">
        <v>22.747</v>
      </c>
      <c r="AR13" s="70">
        <v>0</v>
      </c>
      <c r="AS13" s="926">
        <v>0</v>
      </c>
      <c r="AT13" s="926">
        <v>0</v>
      </c>
      <c r="AU13" s="70">
        <v>0</v>
      </c>
      <c r="AV13" s="70">
        <v>39.578000000000003</v>
      </c>
      <c r="AW13" s="70">
        <v>5.6840000000000002</v>
      </c>
      <c r="AX13" s="70">
        <v>6.835</v>
      </c>
      <c r="AY13" s="926">
        <v>27.058999999999997</v>
      </c>
      <c r="AZ13" s="926">
        <v>77.313999999999993</v>
      </c>
      <c r="BA13" s="926">
        <v>77.195999999999998</v>
      </c>
      <c r="BB13" s="926">
        <v>0.113</v>
      </c>
      <c r="BC13" s="926">
        <v>5.0000000000000001E-3</v>
      </c>
      <c r="BD13" s="926">
        <v>43.045999999999999</v>
      </c>
      <c r="BE13" s="926">
        <v>9.35</v>
      </c>
      <c r="BF13" s="926">
        <v>9.5549999999999997</v>
      </c>
      <c r="BG13" s="926">
        <v>24.141000000000002</v>
      </c>
      <c r="BH13" s="926">
        <v>74.816999999999993</v>
      </c>
      <c r="BI13" s="926">
        <v>74.808999999999997</v>
      </c>
      <c r="BJ13" s="926">
        <v>0</v>
      </c>
      <c r="BK13" s="926">
        <v>8.0000000000000002E-3</v>
      </c>
      <c r="BL13" s="926">
        <v>44.734000000000002</v>
      </c>
      <c r="BM13" s="926">
        <v>9.3500000000000014</v>
      </c>
      <c r="BN13" s="926">
        <v>11.718</v>
      </c>
      <c r="BO13" s="926">
        <v>23.666</v>
      </c>
      <c r="BP13" s="926">
        <v>66.016999999999996</v>
      </c>
      <c r="BQ13" s="926">
        <v>66.006</v>
      </c>
      <c r="BR13" s="926">
        <v>0</v>
      </c>
      <c r="BS13" s="926">
        <v>1.0999999999999999E-2</v>
      </c>
      <c r="BT13" s="926">
        <v>57.814</v>
      </c>
      <c r="BU13" s="926">
        <v>6.5180000000000007</v>
      </c>
      <c r="BV13" s="926">
        <v>29.375</v>
      </c>
      <c r="BW13" s="926">
        <v>21.920999999999999</v>
      </c>
      <c r="BX13" s="926">
        <v>72.394999999999996</v>
      </c>
      <c r="BY13" s="926">
        <v>72.382000000000005</v>
      </c>
      <c r="BZ13" s="926">
        <v>0</v>
      </c>
      <c r="CA13" s="926">
        <v>1.2999999999999999E-2</v>
      </c>
      <c r="CB13" s="926">
        <v>39.505000000000003</v>
      </c>
      <c r="CC13" s="926">
        <v>8.6989999999999998</v>
      </c>
      <c r="CD13" s="926">
        <v>7.6419999999999995</v>
      </c>
      <c r="CE13" s="926">
        <v>23.164000000000001</v>
      </c>
      <c r="CF13" s="926">
        <v>78.075000000000003</v>
      </c>
      <c r="CG13" s="926">
        <v>78.064999999999998</v>
      </c>
      <c r="CH13" s="926">
        <v>0</v>
      </c>
      <c r="CI13" s="926">
        <v>0.01</v>
      </c>
      <c r="CJ13" s="926">
        <v>40.954000000000001</v>
      </c>
      <c r="CK13" s="926">
        <v>9.4219999999999988</v>
      </c>
      <c r="CL13" s="926">
        <v>6.8070000000000004</v>
      </c>
      <c r="CM13" s="926">
        <v>24.725000000000001</v>
      </c>
      <c r="CN13" s="926">
        <v>95.269000000000005</v>
      </c>
      <c r="CO13" s="926">
        <v>95.254999999999995</v>
      </c>
      <c r="CP13" s="926">
        <v>0</v>
      </c>
      <c r="CQ13" s="926">
        <v>1.4E-2</v>
      </c>
      <c r="CR13" s="926">
        <v>40.819000000000003</v>
      </c>
      <c r="CS13" s="926">
        <v>9.5279999999999987</v>
      </c>
      <c r="CT13" s="926">
        <v>7.3639999999999999</v>
      </c>
      <c r="CU13" s="926">
        <v>23.927</v>
      </c>
      <c r="CV13" s="70">
        <v>5.7000000000000002E-2</v>
      </c>
      <c r="CW13" s="926">
        <v>0</v>
      </c>
      <c r="CX13" s="926">
        <v>0.05</v>
      </c>
      <c r="CY13" s="70">
        <v>7.0000000000000001E-3</v>
      </c>
      <c r="CZ13" s="70">
        <v>42.254000000000005</v>
      </c>
      <c r="DA13" s="70">
        <v>10.116999999999999</v>
      </c>
      <c r="DB13" s="70">
        <v>7.1589999999999998</v>
      </c>
      <c r="DC13" s="926">
        <v>24.977999999999998</v>
      </c>
      <c r="DD13" s="70">
        <v>7.0000000000000001E-3</v>
      </c>
      <c r="DE13" s="926">
        <v>0</v>
      </c>
      <c r="DF13" s="926">
        <v>2E-3</v>
      </c>
      <c r="DG13" s="70">
        <v>5.0000000000000001E-3</v>
      </c>
      <c r="DH13" s="70">
        <v>43.073</v>
      </c>
      <c r="DI13" s="70">
        <v>10.276999999999999</v>
      </c>
      <c r="DJ13" s="70">
        <v>7.3490000000000002</v>
      </c>
      <c r="DK13" s="926">
        <v>25.446999999999999</v>
      </c>
      <c r="DL13" s="70">
        <v>1E-3</v>
      </c>
      <c r="DM13" s="926">
        <v>0</v>
      </c>
      <c r="DN13" s="926">
        <v>0</v>
      </c>
      <c r="DO13" s="70">
        <v>1E-3</v>
      </c>
      <c r="DP13" s="70">
        <v>41.94</v>
      </c>
      <c r="DQ13" s="70">
        <v>10.173999999999999</v>
      </c>
      <c r="DR13" s="70">
        <v>6.7119999999999997</v>
      </c>
      <c r="DS13" s="926">
        <v>25.054000000000002</v>
      </c>
      <c r="DT13" s="70">
        <v>0</v>
      </c>
      <c r="DU13" s="926">
        <v>0</v>
      </c>
      <c r="DV13" s="926">
        <v>0</v>
      </c>
      <c r="DW13" s="70">
        <v>0</v>
      </c>
      <c r="DX13" s="70">
        <v>43.49</v>
      </c>
      <c r="DY13" s="70">
        <v>10.599</v>
      </c>
      <c r="DZ13" s="70">
        <v>6.9189999999999996</v>
      </c>
      <c r="EA13" s="926">
        <v>25.971999999999998</v>
      </c>
      <c r="EB13" s="70">
        <v>1.2E-2</v>
      </c>
      <c r="EC13" s="926">
        <v>1.2E-2</v>
      </c>
      <c r="ED13" s="926">
        <v>0</v>
      </c>
      <c r="EE13" s="70">
        <v>0</v>
      </c>
      <c r="EF13" s="70">
        <v>42.000000000000007</v>
      </c>
      <c r="EG13" s="70">
        <v>9.2990000000000013</v>
      </c>
      <c r="EH13" s="70">
        <v>6.9459999999999997</v>
      </c>
      <c r="EI13" s="926">
        <v>25.754999999999999</v>
      </c>
      <c r="EJ13" s="70">
        <v>0</v>
      </c>
      <c r="EK13" s="926">
        <v>0</v>
      </c>
      <c r="EL13" s="926">
        <v>0</v>
      </c>
      <c r="EM13" s="70">
        <v>0</v>
      </c>
      <c r="EN13" s="70">
        <v>39.578000000000003</v>
      </c>
      <c r="EO13" s="70">
        <v>5.6840000000000002</v>
      </c>
      <c r="EP13" s="70">
        <v>6.835</v>
      </c>
      <c r="EQ13" s="926">
        <v>27.058999999999997</v>
      </c>
      <c r="ER13" s="70">
        <v>0.01</v>
      </c>
      <c r="ES13" s="926">
        <v>0</v>
      </c>
      <c r="ET13" s="926">
        <v>0</v>
      </c>
      <c r="EU13" s="70">
        <v>0.01</v>
      </c>
      <c r="EV13" s="70">
        <v>64.111999999999995</v>
      </c>
      <c r="EW13" s="70">
        <v>3.48</v>
      </c>
      <c r="EX13" s="70">
        <v>31.873000000000001</v>
      </c>
      <c r="EY13" s="926">
        <v>28.759</v>
      </c>
      <c r="EZ13" s="926">
        <v>1E-3</v>
      </c>
      <c r="FA13" s="926">
        <v>0</v>
      </c>
      <c r="FB13" s="926">
        <v>0</v>
      </c>
      <c r="FC13" s="926">
        <v>1E-3</v>
      </c>
      <c r="FD13" s="926">
        <v>44.53</v>
      </c>
      <c r="FE13" s="926">
        <v>8.4269999999999996</v>
      </c>
      <c r="FF13" s="926">
        <v>10.565999999999999</v>
      </c>
      <c r="FG13" s="926">
        <v>25.537000000000003</v>
      </c>
      <c r="FH13" s="926">
        <v>0.184</v>
      </c>
      <c r="FI13" s="926">
        <v>0</v>
      </c>
      <c r="FJ13" s="926">
        <v>0.183</v>
      </c>
      <c r="FK13" s="926">
        <v>1E-3</v>
      </c>
      <c r="FL13" s="926">
        <v>47.608000000000004</v>
      </c>
      <c r="FM13" s="926">
        <v>8.9339999999999993</v>
      </c>
      <c r="FN13" s="926">
        <v>13.007</v>
      </c>
      <c r="FO13" s="926">
        <v>25.667000000000002</v>
      </c>
      <c r="FP13" s="926">
        <v>7.0000000000000001E-3</v>
      </c>
      <c r="FQ13" s="926">
        <v>0</v>
      </c>
      <c r="FR13" s="926">
        <v>0</v>
      </c>
      <c r="FS13" s="926">
        <v>7.0000000000000001E-3</v>
      </c>
      <c r="FT13" s="926">
        <v>46.218000000000004</v>
      </c>
      <c r="FU13" s="926">
        <v>6.5869999999999997</v>
      </c>
      <c r="FV13" s="926">
        <v>15.221</v>
      </c>
      <c r="FW13" s="926">
        <v>24.41</v>
      </c>
      <c r="FX13" s="926">
        <v>7.0000000000000001E-3</v>
      </c>
      <c r="FY13" s="926">
        <v>0</v>
      </c>
      <c r="FZ13" s="926">
        <v>0</v>
      </c>
      <c r="GA13" s="926">
        <v>7.0000000000000001E-3</v>
      </c>
      <c r="GB13" s="926">
        <v>55.261000000000003</v>
      </c>
      <c r="GC13" s="926">
        <v>4.9670000000000005</v>
      </c>
      <c r="GD13" s="926">
        <v>26.55</v>
      </c>
      <c r="GE13" s="926">
        <v>23.744</v>
      </c>
      <c r="GF13" s="926">
        <v>8.9999999999999993E-3</v>
      </c>
      <c r="GG13" s="926">
        <v>0</v>
      </c>
      <c r="GH13" s="926">
        <v>0</v>
      </c>
      <c r="GI13" s="926">
        <v>8.9999999999999993E-3</v>
      </c>
      <c r="GJ13" s="926">
        <v>66.629000000000005</v>
      </c>
      <c r="GK13" s="926">
        <v>5.37</v>
      </c>
      <c r="GL13" s="926">
        <v>36.927</v>
      </c>
      <c r="GM13" s="926">
        <v>24.332000000000004</v>
      </c>
      <c r="GN13" s="926">
        <v>1.4999999999999999E-2</v>
      </c>
      <c r="GO13" s="926">
        <v>0</v>
      </c>
      <c r="GP13" s="926">
        <v>8.0000000000000002E-3</v>
      </c>
      <c r="GQ13" s="926">
        <v>7.0000000000000001E-3</v>
      </c>
      <c r="GR13" s="926">
        <v>91.715000000000003</v>
      </c>
      <c r="GS13" s="926">
        <v>7.048</v>
      </c>
      <c r="GT13" s="926">
        <v>60.439000000000007</v>
      </c>
      <c r="GU13" s="926">
        <v>24.228000000000002</v>
      </c>
      <c r="GV13" s="926">
        <v>6.0000000000000001E-3</v>
      </c>
      <c r="GW13" s="926">
        <v>0</v>
      </c>
      <c r="GX13" s="926">
        <v>0</v>
      </c>
      <c r="GY13" s="926">
        <v>6.0000000000000001E-3</v>
      </c>
      <c r="GZ13" s="926">
        <v>97.986999999999995</v>
      </c>
      <c r="HA13" s="926">
        <v>12.827</v>
      </c>
      <c r="HB13" s="926">
        <v>58.99</v>
      </c>
      <c r="HC13" s="926">
        <v>26.17</v>
      </c>
      <c r="HD13" s="926">
        <v>8.0000000000000002E-3</v>
      </c>
      <c r="HE13" s="926">
        <v>0</v>
      </c>
      <c r="HF13" s="926">
        <v>0</v>
      </c>
      <c r="HG13" s="926">
        <v>8.0000000000000002E-3</v>
      </c>
      <c r="HH13" s="926">
        <v>45.491</v>
      </c>
      <c r="HI13" s="926">
        <v>9.0250000000000004</v>
      </c>
      <c r="HJ13" s="926">
        <v>9.24</v>
      </c>
      <c r="HK13" s="926">
        <v>27.226000000000003</v>
      </c>
      <c r="HL13" s="926">
        <v>8.0000000000000002E-3</v>
      </c>
      <c r="HM13" s="926">
        <v>0</v>
      </c>
      <c r="HN13" s="926">
        <v>0</v>
      </c>
      <c r="HO13" s="926">
        <v>8.0000000000000002E-3</v>
      </c>
      <c r="HP13" s="926">
        <v>51.080999999999996</v>
      </c>
      <c r="HQ13" s="926">
        <v>6.0779999999999994</v>
      </c>
      <c r="HR13" s="926">
        <v>9.1790000000000003</v>
      </c>
      <c r="HS13" s="926">
        <v>35.823999999999998</v>
      </c>
      <c r="HT13" s="926">
        <v>8.0000000000000002E-3</v>
      </c>
      <c r="HU13" s="926">
        <v>0</v>
      </c>
      <c r="HV13" s="926">
        <v>0</v>
      </c>
      <c r="HW13" s="926">
        <v>8.0000000000000002E-3</v>
      </c>
      <c r="HX13" s="926">
        <v>42.89</v>
      </c>
      <c r="HY13" s="926">
        <v>2.093</v>
      </c>
      <c r="HZ13" s="926">
        <v>10.945</v>
      </c>
      <c r="IA13" s="926">
        <v>29.852</v>
      </c>
      <c r="IB13" s="926">
        <v>8.0000000000000002E-3</v>
      </c>
      <c r="IC13" s="926">
        <v>0</v>
      </c>
      <c r="ID13" s="926">
        <v>0</v>
      </c>
      <c r="IE13" s="926">
        <v>8.0000000000000002E-3</v>
      </c>
      <c r="IF13" s="926">
        <v>48.058</v>
      </c>
      <c r="IG13" s="926">
        <v>2.323</v>
      </c>
      <c r="IH13" s="926">
        <v>15.696000000000002</v>
      </c>
      <c r="II13" s="926">
        <v>30.039000000000001</v>
      </c>
      <c r="IJ13" s="926">
        <v>0.01</v>
      </c>
      <c r="IK13" s="926">
        <v>0</v>
      </c>
      <c r="IL13" s="926">
        <v>0</v>
      </c>
      <c r="IM13" s="926">
        <v>0.01</v>
      </c>
      <c r="IN13" s="926">
        <v>64.111999999999995</v>
      </c>
      <c r="IO13" s="926">
        <v>3.48</v>
      </c>
      <c r="IP13" s="926">
        <v>31.873000000000001</v>
      </c>
      <c r="IQ13" s="926">
        <v>28.759</v>
      </c>
      <c r="IR13" s="545">
        <v>1.4999999999999999E-2</v>
      </c>
      <c r="IS13" s="545">
        <v>0</v>
      </c>
      <c r="IT13" s="545">
        <v>0</v>
      </c>
      <c r="IU13" s="545">
        <v>1.4999999999999999E-2</v>
      </c>
      <c r="IV13" s="545">
        <v>69.25500000000001</v>
      </c>
      <c r="IW13" s="545">
        <v>12.158000000000001</v>
      </c>
      <c r="IX13" s="545">
        <v>24.421000000000003</v>
      </c>
      <c r="IY13" s="545">
        <v>32.676000000000002</v>
      </c>
      <c r="IZ13" s="545">
        <v>3.4000000000000002E-2</v>
      </c>
      <c r="JA13" s="545">
        <v>0</v>
      </c>
      <c r="JB13" s="545">
        <v>1.4E-2</v>
      </c>
      <c r="JC13" s="545">
        <v>0.02</v>
      </c>
      <c r="JD13" s="545">
        <v>67.423000000000002</v>
      </c>
      <c r="JE13" s="545">
        <v>20.454000000000001</v>
      </c>
      <c r="JF13" s="545">
        <v>14.001999999999999</v>
      </c>
      <c r="JG13" s="545">
        <v>32.966999999999999</v>
      </c>
      <c r="JH13" s="1094" t="s">
        <v>2362</v>
      </c>
      <c r="JI13" s="160">
        <v>7</v>
      </c>
    </row>
    <row r="14" spans="1:269" ht="15.75">
      <c r="A14" s="841">
        <v>8</v>
      </c>
      <c r="B14" s="1093" t="s">
        <v>2363</v>
      </c>
      <c r="C14" s="49" t="s">
        <v>2350</v>
      </c>
      <c r="D14" s="835">
        <v>4.2999999999999997E-2</v>
      </c>
      <c r="E14" s="835">
        <v>0</v>
      </c>
      <c r="F14" s="835">
        <v>4.2999999999999997E-2</v>
      </c>
      <c r="G14" s="835">
        <v>0</v>
      </c>
      <c r="H14" s="835">
        <v>9.5559999999999992</v>
      </c>
      <c r="I14" s="835">
        <v>0.76800000000000002</v>
      </c>
      <c r="J14" s="835">
        <v>0.19500000000000001</v>
      </c>
      <c r="K14" s="835">
        <v>8.593</v>
      </c>
      <c r="L14" s="835">
        <v>4.1000000000000002E-2</v>
      </c>
      <c r="M14" s="835">
        <v>0</v>
      </c>
      <c r="N14" s="835">
        <v>4.1000000000000002E-2</v>
      </c>
      <c r="O14" s="835">
        <v>0</v>
      </c>
      <c r="P14" s="835">
        <v>8.6849999999999987</v>
      </c>
      <c r="Q14" s="835">
        <v>0.16500000000000001</v>
      </c>
      <c r="R14" s="835">
        <v>0.18000000000000002</v>
      </c>
      <c r="S14" s="835">
        <v>8.34</v>
      </c>
      <c r="T14" s="836">
        <v>0.86199999999999999</v>
      </c>
      <c r="U14" s="836">
        <v>0</v>
      </c>
      <c r="V14" s="836">
        <v>0.86199999999999999</v>
      </c>
      <c r="W14" s="836">
        <v>0</v>
      </c>
      <c r="X14" s="836">
        <v>11.576000000000001</v>
      </c>
      <c r="Y14" s="836">
        <v>0.214</v>
      </c>
      <c r="Z14" s="836">
        <v>0.30199999999999999</v>
      </c>
      <c r="AA14" s="836">
        <v>11.06</v>
      </c>
      <c r="AB14" s="835">
        <v>4.3999999999999997E-2</v>
      </c>
      <c r="AC14" s="835">
        <v>0</v>
      </c>
      <c r="AD14" s="835">
        <v>4.3999999999999997E-2</v>
      </c>
      <c r="AE14" s="835">
        <v>0</v>
      </c>
      <c r="AF14" s="835">
        <v>9.5009999999999994</v>
      </c>
      <c r="AG14" s="835">
        <v>0.214</v>
      </c>
      <c r="AH14" s="835">
        <v>0.23499999999999999</v>
      </c>
      <c r="AI14" s="835">
        <v>9.0519999999999996</v>
      </c>
      <c r="AJ14" s="926">
        <v>4.8000000000000001E-2</v>
      </c>
      <c r="AK14" s="926">
        <v>0</v>
      </c>
      <c r="AL14" s="926">
        <v>4.3999999999999997E-2</v>
      </c>
      <c r="AM14" s="926">
        <v>4.0000000000000001E-3</v>
      </c>
      <c r="AN14" s="926">
        <v>8.6790000000000003</v>
      </c>
      <c r="AO14" s="926">
        <v>0.19899999999999998</v>
      </c>
      <c r="AP14" s="926">
        <v>0.2</v>
      </c>
      <c r="AQ14" s="926">
        <v>8.2799999999999994</v>
      </c>
      <c r="AR14" s="70">
        <v>4.8000000000000001E-2</v>
      </c>
      <c r="AS14" s="926">
        <v>0</v>
      </c>
      <c r="AT14" s="926">
        <v>4.8000000000000001E-2</v>
      </c>
      <c r="AU14" s="70">
        <v>0</v>
      </c>
      <c r="AV14" s="70">
        <v>10.164999999999999</v>
      </c>
      <c r="AW14" s="70">
        <v>0.61499999999999999</v>
      </c>
      <c r="AX14" s="70">
        <v>0.31900000000000001</v>
      </c>
      <c r="AY14" s="70">
        <v>9.2309999999999999</v>
      </c>
      <c r="AZ14" s="926">
        <v>4.5999999999999999E-2</v>
      </c>
      <c r="BA14" s="926">
        <v>0</v>
      </c>
      <c r="BB14" s="926">
        <v>4.2999999999999997E-2</v>
      </c>
      <c r="BC14" s="926">
        <v>3.0000000000000001E-3</v>
      </c>
      <c r="BD14" s="926">
        <v>8.8179999999999996</v>
      </c>
      <c r="BE14" s="926">
        <v>0.17299999999999999</v>
      </c>
      <c r="BF14" s="926">
        <v>0.38600000000000001</v>
      </c>
      <c r="BG14" s="926">
        <v>8.2589999999999986</v>
      </c>
      <c r="BH14" s="926">
        <v>4.5999999999999999E-2</v>
      </c>
      <c r="BI14" s="926">
        <v>0</v>
      </c>
      <c r="BJ14" s="926">
        <v>4.3999999999999997E-2</v>
      </c>
      <c r="BK14" s="926">
        <v>2E-3</v>
      </c>
      <c r="BL14" s="926">
        <v>9.7609999999999992</v>
      </c>
      <c r="BM14" s="926">
        <v>0.83799999999999997</v>
      </c>
      <c r="BN14" s="926">
        <v>0.39700000000000002</v>
      </c>
      <c r="BO14" s="926">
        <v>8.5259999999999998</v>
      </c>
      <c r="BP14" s="926">
        <v>4.7E-2</v>
      </c>
      <c r="BQ14" s="926">
        <v>0</v>
      </c>
      <c r="BR14" s="926">
        <v>4.2999999999999997E-2</v>
      </c>
      <c r="BS14" s="926">
        <v>4.0000000000000001E-3</v>
      </c>
      <c r="BT14" s="926">
        <v>8.7969999999999988</v>
      </c>
      <c r="BU14" s="926">
        <v>0.17199999999999999</v>
      </c>
      <c r="BV14" s="926">
        <v>0.27700000000000002</v>
      </c>
      <c r="BW14" s="926">
        <v>8.3480000000000008</v>
      </c>
      <c r="BX14" s="926">
        <v>4.5999999999999999E-2</v>
      </c>
      <c r="BY14" s="926">
        <v>0</v>
      </c>
      <c r="BZ14" s="926">
        <v>4.2000000000000003E-2</v>
      </c>
      <c r="CA14" s="926">
        <v>4.0000000000000001E-3</v>
      </c>
      <c r="CB14" s="926">
        <v>8.9309999999999992</v>
      </c>
      <c r="CC14" s="926">
        <v>0.17599999999999999</v>
      </c>
      <c r="CD14" s="926">
        <v>0.19500000000000001</v>
      </c>
      <c r="CE14" s="926">
        <v>8.5599999999999987</v>
      </c>
      <c r="CF14" s="926">
        <v>4.4999999999999998E-2</v>
      </c>
      <c r="CG14" s="926">
        <v>0</v>
      </c>
      <c r="CH14" s="926">
        <v>4.2999999999999997E-2</v>
      </c>
      <c r="CI14" s="926">
        <v>2E-3</v>
      </c>
      <c r="CJ14" s="926">
        <v>9.7190000000000012</v>
      </c>
      <c r="CK14" s="926">
        <v>0.65300000000000002</v>
      </c>
      <c r="CL14" s="926">
        <v>0.30099999999999999</v>
      </c>
      <c r="CM14" s="926">
        <v>8.7650000000000006</v>
      </c>
      <c r="CN14" s="926">
        <v>4.5999999999999999E-2</v>
      </c>
      <c r="CO14" s="926">
        <v>0</v>
      </c>
      <c r="CP14" s="926">
        <v>4.3999999999999997E-2</v>
      </c>
      <c r="CQ14" s="926">
        <v>2E-3</v>
      </c>
      <c r="CR14" s="926">
        <v>12.061</v>
      </c>
      <c r="CS14" s="926">
        <v>3.2669999999999999</v>
      </c>
      <c r="CT14" s="926">
        <v>0.28499999999999998</v>
      </c>
      <c r="CU14" s="926">
        <v>8.5090000000000003</v>
      </c>
      <c r="CV14" s="70">
        <v>4.7E-2</v>
      </c>
      <c r="CW14" s="926">
        <v>0</v>
      </c>
      <c r="CX14" s="926">
        <v>4.5999999999999999E-2</v>
      </c>
      <c r="CY14" s="70">
        <v>1E-3</v>
      </c>
      <c r="CZ14" s="70">
        <v>9.2020000000000017</v>
      </c>
      <c r="DA14" s="70">
        <v>0.59799999999999998</v>
      </c>
      <c r="DB14" s="70">
        <v>0.64900000000000002</v>
      </c>
      <c r="DC14" s="70">
        <v>7.9550000000000001</v>
      </c>
      <c r="DD14" s="70">
        <v>4.8000000000000001E-2</v>
      </c>
      <c r="DE14" s="926">
        <v>0</v>
      </c>
      <c r="DF14" s="926">
        <v>4.7E-2</v>
      </c>
      <c r="DG14" s="70">
        <v>1E-3</v>
      </c>
      <c r="DH14" s="70">
        <v>9.8309999999999995</v>
      </c>
      <c r="DI14" s="70">
        <v>0.56700000000000006</v>
      </c>
      <c r="DJ14" s="70">
        <v>0.99099999999999999</v>
      </c>
      <c r="DK14" s="70">
        <v>8.2729999999999997</v>
      </c>
      <c r="DL14" s="70">
        <v>4.5999999999999999E-2</v>
      </c>
      <c r="DM14" s="926">
        <v>0</v>
      </c>
      <c r="DN14" s="926">
        <v>4.5999999999999999E-2</v>
      </c>
      <c r="DO14" s="70">
        <v>0</v>
      </c>
      <c r="DP14" s="70">
        <v>10.007999999999999</v>
      </c>
      <c r="DQ14" s="70">
        <v>0.66800000000000004</v>
      </c>
      <c r="DR14" s="70">
        <v>0.99499999999999988</v>
      </c>
      <c r="DS14" s="70">
        <v>8.3450000000000006</v>
      </c>
      <c r="DT14" s="70">
        <v>4.5999999999999999E-2</v>
      </c>
      <c r="DU14" s="926">
        <v>0</v>
      </c>
      <c r="DV14" s="926">
        <v>4.5999999999999999E-2</v>
      </c>
      <c r="DW14" s="70">
        <v>0</v>
      </c>
      <c r="DX14" s="70">
        <v>9.0009999999999994</v>
      </c>
      <c r="DY14" s="70">
        <v>0.78500000000000003</v>
      </c>
      <c r="DZ14" s="70">
        <v>0.34200000000000003</v>
      </c>
      <c r="EA14" s="70">
        <v>7.8739999999999997</v>
      </c>
      <c r="EB14" s="70">
        <v>4.7E-2</v>
      </c>
      <c r="EC14" s="926">
        <v>0</v>
      </c>
      <c r="ED14" s="926">
        <v>4.7E-2</v>
      </c>
      <c r="EE14" s="70">
        <v>0</v>
      </c>
      <c r="EF14" s="70">
        <v>9.3089999999999993</v>
      </c>
      <c r="EG14" s="70">
        <v>0.58499999999999996</v>
      </c>
      <c r="EH14" s="70">
        <v>0.35200000000000004</v>
      </c>
      <c r="EI14" s="70">
        <v>8.3719999999999999</v>
      </c>
      <c r="EJ14" s="70">
        <v>4.8000000000000001E-2</v>
      </c>
      <c r="EK14" s="926">
        <v>0</v>
      </c>
      <c r="EL14" s="926">
        <v>4.8000000000000001E-2</v>
      </c>
      <c r="EM14" s="70">
        <v>0</v>
      </c>
      <c r="EN14" s="70">
        <v>10.164999999999999</v>
      </c>
      <c r="EO14" s="70">
        <v>0.61499999999999999</v>
      </c>
      <c r="EP14" s="70">
        <v>0.31900000000000001</v>
      </c>
      <c r="EQ14" s="70">
        <v>9.2309999999999999</v>
      </c>
      <c r="ER14" s="70">
        <v>4.3999999999999997E-2</v>
      </c>
      <c r="ES14" s="926">
        <v>0</v>
      </c>
      <c r="ET14" s="926">
        <v>4.3999999999999997E-2</v>
      </c>
      <c r="EU14" s="70">
        <v>0</v>
      </c>
      <c r="EV14" s="70">
        <v>10.459999999999999</v>
      </c>
      <c r="EW14" s="70">
        <v>0.62</v>
      </c>
      <c r="EX14" s="70">
        <v>0.41200000000000003</v>
      </c>
      <c r="EY14" s="70">
        <v>9.4280000000000008</v>
      </c>
      <c r="EZ14" s="926">
        <v>4.7E-2</v>
      </c>
      <c r="FA14" s="926">
        <v>0</v>
      </c>
      <c r="FB14" s="926">
        <v>4.7E-2</v>
      </c>
      <c r="FC14" s="926">
        <v>0</v>
      </c>
      <c r="FD14" s="926">
        <v>9.51</v>
      </c>
      <c r="FE14" s="926">
        <v>0.57799999999999996</v>
      </c>
      <c r="FF14" s="926">
        <v>0.318</v>
      </c>
      <c r="FG14" s="926">
        <v>8.6140000000000008</v>
      </c>
      <c r="FH14" s="926">
        <v>4.8000000000000001E-2</v>
      </c>
      <c r="FI14" s="926">
        <v>0</v>
      </c>
      <c r="FJ14" s="926">
        <v>4.8000000000000001E-2</v>
      </c>
      <c r="FK14" s="926">
        <v>0</v>
      </c>
      <c r="FL14" s="926">
        <v>11.757</v>
      </c>
      <c r="FM14" s="926">
        <v>2.1070000000000002</v>
      </c>
      <c r="FN14" s="926">
        <v>0.48</v>
      </c>
      <c r="FO14" s="926">
        <v>9.1700000000000017</v>
      </c>
      <c r="FP14" s="926">
        <v>4.5999999999999999E-2</v>
      </c>
      <c r="FQ14" s="926">
        <v>0</v>
      </c>
      <c r="FR14" s="926">
        <v>4.5999999999999999E-2</v>
      </c>
      <c r="FS14" s="926">
        <v>0</v>
      </c>
      <c r="FT14" s="926">
        <v>10.243</v>
      </c>
      <c r="FU14" s="926">
        <v>0.55600000000000005</v>
      </c>
      <c r="FV14" s="926">
        <v>0.41399999999999998</v>
      </c>
      <c r="FW14" s="926">
        <v>9.2729999999999997</v>
      </c>
      <c r="FX14" s="926">
        <v>4.7E-2</v>
      </c>
      <c r="FY14" s="926">
        <v>0</v>
      </c>
      <c r="FZ14" s="926">
        <v>4.7E-2</v>
      </c>
      <c r="GA14" s="926">
        <v>0</v>
      </c>
      <c r="GB14" s="926">
        <v>10.791</v>
      </c>
      <c r="GC14" s="926">
        <v>1.3440000000000001</v>
      </c>
      <c r="GD14" s="926">
        <v>0.22900000000000001</v>
      </c>
      <c r="GE14" s="926">
        <v>9.218</v>
      </c>
      <c r="GF14" s="926">
        <v>4.8000000000000001E-2</v>
      </c>
      <c r="GG14" s="926">
        <v>0</v>
      </c>
      <c r="GH14" s="926">
        <v>4.8000000000000001E-2</v>
      </c>
      <c r="GI14" s="926">
        <v>0</v>
      </c>
      <c r="GJ14" s="926">
        <v>11.358000000000001</v>
      </c>
      <c r="GK14" s="926">
        <v>0.89500000000000002</v>
      </c>
      <c r="GL14" s="926">
        <v>0.30399999999999999</v>
      </c>
      <c r="GM14" s="926">
        <v>10.159000000000001</v>
      </c>
      <c r="GN14" s="926">
        <v>4.5999999999999999E-2</v>
      </c>
      <c r="GO14" s="926">
        <v>0</v>
      </c>
      <c r="GP14" s="926">
        <v>4.5999999999999999E-2</v>
      </c>
      <c r="GQ14" s="926">
        <v>0</v>
      </c>
      <c r="GR14" s="926">
        <v>12.846</v>
      </c>
      <c r="GS14" s="926">
        <v>0.81</v>
      </c>
      <c r="GT14" s="926">
        <v>0.27500000000000002</v>
      </c>
      <c r="GU14" s="926">
        <v>11.761000000000001</v>
      </c>
      <c r="GV14" s="926">
        <v>4.7E-2</v>
      </c>
      <c r="GW14" s="926">
        <v>0</v>
      </c>
      <c r="GX14" s="926">
        <v>4.7E-2</v>
      </c>
      <c r="GY14" s="926">
        <v>0</v>
      </c>
      <c r="GZ14" s="926">
        <v>11.814</v>
      </c>
      <c r="HA14" s="926">
        <v>0.83599999999999997</v>
      </c>
      <c r="HB14" s="926">
        <v>0.435</v>
      </c>
      <c r="HC14" s="926">
        <v>10.542999999999999</v>
      </c>
      <c r="HD14" s="926">
        <v>4.5999999999999999E-2</v>
      </c>
      <c r="HE14" s="926">
        <v>0</v>
      </c>
      <c r="HF14" s="926">
        <v>4.5999999999999999E-2</v>
      </c>
      <c r="HG14" s="926">
        <v>0</v>
      </c>
      <c r="HH14" s="926">
        <v>11.786999999999999</v>
      </c>
      <c r="HI14" s="926">
        <v>0.86799999999999999</v>
      </c>
      <c r="HJ14" s="926">
        <v>0.47099999999999997</v>
      </c>
      <c r="HK14" s="926">
        <v>10.448</v>
      </c>
      <c r="HL14" s="926">
        <v>8.5999999999999993E-2</v>
      </c>
      <c r="HM14" s="926">
        <v>0</v>
      </c>
      <c r="HN14" s="926">
        <v>8.5999999999999993E-2</v>
      </c>
      <c r="HO14" s="926">
        <v>0</v>
      </c>
      <c r="HP14" s="926">
        <v>11.405000000000001</v>
      </c>
      <c r="HQ14" s="926">
        <v>1.032</v>
      </c>
      <c r="HR14" s="926">
        <v>0.57000000000000006</v>
      </c>
      <c r="HS14" s="926">
        <v>9.802999999999999</v>
      </c>
      <c r="HT14" s="926">
        <v>4.5999999999999999E-2</v>
      </c>
      <c r="HU14" s="926">
        <v>0</v>
      </c>
      <c r="HV14" s="926">
        <v>4.5999999999999999E-2</v>
      </c>
      <c r="HW14" s="926">
        <v>0</v>
      </c>
      <c r="HX14" s="926">
        <v>12.135</v>
      </c>
      <c r="HY14" s="926">
        <v>0.877</v>
      </c>
      <c r="HZ14" s="926">
        <v>1.4019999999999999</v>
      </c>
      <c r="IA14" s="926">
        <v>9.8559999999999999</v>
      </c>
      <c r="IB14" s="926">
        <v>4.3999999999999997E-2</v>
      </c>
      <c r="IC14" s="926">
        <v>0</v>
      </c>
      <c r="ID14" s="926">
        <v>4.3999999999999997E-2</v>
      </c>
      <c r="IE14" s="926">
        <v>0</v>
      </c>
      <c r="IF14" s="926">
        <v>10.688000000000001</v>
      </c>
      <c r="IG14" s="926">
        <v>0.59299999999999997</v>
      </c>
      <c r="IH14" s="926">
        <v>0.436</v>
      </c>
      <c r="II14" s="926">
        <v>9.6589999999999989</v>
      </c>
      <c r="IJ14" s="926">
        <v>4.3999999999999997E-2</v>
      </c>
      <c r="IK14" s="926">
        <v>0</v>
      </c>
      <c r="IL14" s="926">
        <v>4.3999999999999997E-2</v>
      </c>
      <c r="IM14" s="926">
        <v>0</v>
      </c>
      <c r="IN14" s="926">
        <v>10.459999999999999</v>
      </c>
      <c r="IO14" s="926">
        <v>0.62</v>
      </c>
      <c r="IP14" s="926">
        <v>0.41200000000000003</v>
      </c>
      <c r="IQ14" s="926">
        <v>9.4280000000000008</v>
      </c>
      <c r="IR14" s="545">
        <v>6.5000000000000002E-2</v>
      </c>
      <c r="IS14" s="545">
        <v>6.4000000000000001E-2</v>
      </c>
      <c r="IT14" s="545">
        <v>0</v>
      </c>
      <c r="IU14" s="545">
        <v>1E-3</v>
      </c>
      <c r="IV14" s="545">
        <v>30.093</v>
      </c>
      <c r="IW14" s="545">
        <v>18.623999999999999</v>
      </c>
      <c r="IX14" s="545">
        <v>1.3160000000000001</v>
      </c>
      <c r="IY14" s="545">
        <v>10.153</v>
      </c>
      <c r="IZ14" s="545">
        <v>1E-3</v>
      </c>
      <c r="JA14" s="545">
        <v>0</v>
      </c>
      <c r="JB14" s="545">
        <v>0</v>
      </c>
      <c r="JC14" s="545">
        <v>1E-3</v>
      </c>
      <c r="JD14" s="545">
        <v>29.856000000000002</v>
      </c>
      <c r="JE14" s="545">
        <v>18.145999999999997</v>
      </c>
      <c r="JF14" s="545">
        <v>1.147</v>
      </c>
      <c r="JG14" s="545">
        <v>10.563000000000001</v>
      </c>
      <c r="JH14" s="1094" t="s">
        <v>2364</v>
      </c>
      <c r="JI14" s="160">
        <v>8</v>
      </c>
    </row>
    <row r="15" spans="1:269" ht="15.75">
      <c r="A15" s="841">
        <v>9</v>
      </c>
      <c r="B15" s="54" t="s">
        <v>2365</v>
      </c>
      <c r="C15" s="49" t="s">
        <v>2350</v>
      </c>
      <c r="D15" s="835">
        <v>3.1719999999999997</v>
      </c>
      <c r="E15" s="835">
        <v>1.619</v>
      </c>
      <c r="F15" s="835">
        <v>1.5530000000000002</v>
      </c>
      <c r="G15" s="835">
        <v>0</v>
      </c>
      <c r="H15" s="934">
        <v>217.63499999999999</v>
      </c>
      <c r="I15" s="934">
        <v>133.56200000000001</v>
      </c>
      <c r="J15" s="835">
        <v>57.653999999999996</v>
      </c>
      <c r="K15" s="835">
        <v>26.419</v>
      </c>
      <c r="L15" s="835">
        <v>1.1559999999999999</v>
      </c>
      <c r="M15" s="835">
        <v>1.1479999999999999</v>
      </c>
      <c r="N15" s="835">
        <v>8.0000000000000002E-3</v>
      </c>
      <c r="O15" s="835">
        <v>0</v>
      </c>
      <c r="P15" s="934">
        <v>212.92099999999999</v>
      </c>
      <c r="Q15" s="934">
        <v>136.21199999999999</v>
      </c>
      <c r="R15" s="835">
        <v>50.322000000000003</v>
      </c>
      <c r="S15" s="835">
        <v>26.387</v>
      </c>
      <c r="T15" s="836">
        <v>2.3330000000000002</v>
      </c>
      <c r="U15" s="836">
        <v>1.115</v>
      </c>
      <c r="V15" s="836">
        <v>1.218</v>
      </c>
      <c r="W15" s="836">
        <v>0</v>
      </c>
      <c r="X15" s="934">
        <v>329.70600000000002</v>
      </c>
      <c r="Y15" s="934">
        <v>248.767</v>
      </c>
      <c r="Z15" s="836">
        <v>49.067</v>
      </c>
      <c r="AA15" s="836">
        <v>31.872</v>
      </c>
      <c r="AB15" s="835">
        <v>7.0000000000000007E-2</v>
      </c>
      <c r="AC15" s="835">
        <v>3.3000000000000002E-2</v>
      </c>
      <c r="AD15" s="835">
        <v>3.1E-2</v>
      </c>
      <c r="AE15" s="835">
        <v>6.0000000000000001E-3</v>
      </c>
      <c r="AF15" s="934">
        <v>324.68299999999999</v>
      </c>
      <c r="AG15" s="934">
        <v>246.37300000000002</v>
      </c>
      <c r="AH15" s="835">
        <v>45.171999999999997</v>
      </c>
      <c r="AI15" s="835">
        <v>33.138000000000005</v>
      </c>
      <c r="AJ15" s="926">
        <v>3.9929999999999999</v>
      </c>
      <c r="AK15" s="926">
        <v>2.13</v>
      </c>
      <c r="AL15" s="926">
        <v>1.8520000000000001</v>
      </c>
      <c r="AM15" s="926">
        <v>1.0999999999999999E-2</v>
      </c>
      <c r="AN15" s="70">
        <v>499.81</v>
      </c>
      <c r="AO15" s="70">
        <v>449.69099999999997</v>
      </c>
      <c r="AP15" s="926">
        <v>15.513000000000002</v>
      </c>
      <c r="AQ15" s="926">
        <v>34.606000000000002</v>
      </c>
      <c r="AR15" s="70">
        <v>3.5720000000000001</v>
      </c>
      <c r="AS15" s="70">
        <v>3.4910000000000001</v>
      </c>
      <c r="AT15" s="926">
        <v>7.8E-2</v>
      </c>
      <c r="AU15" s="70">
        <v>3.0000000000000001E-3</v>
      </c>
      <c r="AV15" s="70">
        <v>648.82299999999998</v>
      </c>
      <c r="AW15" s="70">
        <v>582.38800000000003</v>
      </c>
      <c r="AX15" s="70">
        <v>18.936999999999998</v>
      </c>
      <c r="AY15" s="70">
        <v>47.498000000000005</v>
      </c>
      <c r="AZ15" s="926">
        <v>2.226</v>
      </c>
      <c r="BA15" s="926">
        <v>2.2160000000000002</v>
      </c>
      <c r="BB15" s="926">
        <v>0</v>
      </c>
      <c r="BC15" s="926">
        <v>0.01</v>
      </c>
      <c r="BD15" s="70">
        <v>505.51900000000001</v>
      </c>
      <c r="BE15" s="70">
        <v>455.06199999999995</v>
      </c>
      <c r="BF15" s="926">
        <v>15.508000000000001</v>
      </c>
      <c r="BG15" s="926">
        <v>34.949000000000005</v>
      </c>
      <c r="BH15" s="926">
        <v>0.35099999999999998</v>
      </c>
      <c r="BI15" s="926">
        <v>0.34100000000000003</v>
      </c>
      <c r="BJ15" s="926">
        <v>6.0000000000000001E-3</v>
      </c>
      <c r="BK15" s="926">
        <v>4.0000000000000001E-3</v>
      </c>
      <c r="BL15" s="70">
        <v>522.58800000000008</v>
      </c>
      <c r="BM15" s="70">
        <v>473.37400000000002</v>
      </c>
      <c r="BN15" s="926">
        <v>14.792999999999999</v>
      </c>
      <c r="BO15" s="926">
        <v>34.420999999999999</v>
      </c>
      <c r="BP15" s="926">
        <v>4.6059999999999999</v>
      </c>
      <c r="BQ15" s="926">
        <v>4.5949999999999998</v>
      </c>
      <c r="BR15" s="926">
        <v>6.0000000000000001E-3</v>
      </c>
      <c r="BS15" s="926">
        <v>5.0000000000000001E-3</v>
      </c>
      <c r="BT15" s="70">
        <v>501.30099999999999</v>
      </c>
      <c r="BU15" s="70">
        <v>452.86800000000005</v>
      </c>
      <c r="BV15" s="926">
        <v>12.004000000000001</v>
      </c>
      <c r="BW15" s="926">
        <v>36.429000000000002</v>
      </c>
      <c r="BX15" s="926">
        <v>29.062999999999999</v>
      </c>
      <c r="BY15" s="926">
        <v>29.05</v>
      </c>
      <c r="BZ15" s="926">
        <v>8.0000000000000002E-3</v>
      </c>
      <c r="CA15" s="926">
        <v>5.0000000000000001E-3</v>
      </c>
      <c r="CB15" s="70">
        <v>507.22699999999998</v>
      </c>
      <c r="CC15" s="70">
        <v>459.09400000000005</v>
      </c>
      <c r="CD15" s="926">
        <v>15.586</v>
      </c>
      <c r="CE15" s="926">
        <v>32.546999999999997</v>
      </c>
      <c r="CF15" s="926">
        <v>21.074999999999999</v>
      </c>
      <c r="CG15" s="926">
        <v>20.972999999999999</v>
      </c>
      <c r="CH15" s="926">
        <v>9.8000000000000004E-2</v>
      </c>
      <c r="CI15" s="926">
        <v>4.0000000000000001E-3</v>
      </c>
      <c r="CJ15" s="70">
        <v>621.89699999999993</v>
      </c>
      <c r="CK15" s="70">
        <v>572.66999999999996</v>
      </c>
      <c r="CL15" s="926">
        <v>16.001000000000001</v>
      </c>
      <c r="CM15" s="926">
        <v>33.225999999999999</v>
      </c>
      <c r="CN15" s="926">
        <v>15.013</v>
      </c>
      <c r="CO15" s="926">
        <v>14.94</v>
      </c>
      <c r="CP15" s="926">
        <v>6.5000000000000002E-2</v>
      </c>
      <c r="CQ15" s="926">
        <v>8.0000000000000002E-3</v>
      </c>
      <c r="CR15" s="70">
        <v>626.41399999999999</v>
      </c>
      <c r="CS15" s="70">
        <v>575.00700000000006</v>
      </c>
      <c r="CT15" s="926">
        <v>16.306999999999999</v>
      </c>
      <c r="CU15" s="926">
        <v>35.099999999999994</v>
      </c>
      <c r="CV15" s="70">
        <v>6.8310000000000004</v>
      </c>
      <c r="CW15" s="70">
        <v>6.7809999999999997</v>
      </c>
      <c r="CX15" s="926">
        <v>4.3999999999999997E-2</v>
      </c>
      <c r="CY15" s="70">
        <v>6.0000000000000001E-3</v>
      </c>
      <c r="CZ15" s="70">
        <v>659.52700000000004</v>
      </c>
      <c r="DA15" s="70">
        <v>589.13099999999997</v>
      </c>
      <c r="DB15" s="70">
        <v>34.965000000000003</v>
      </c>
      <c r="DC15" s="70">
        <v>35.430999999999997</v>
      </c>
      <c r="DD15" s="70">
        <v>1.119</v>
      </c>
      <c r="DE15" s="70">
        <v>1.1140000000000001</v>
      </c>
      <c r="DF15" s="926">
        <v>0</v>
      </c>
      <c r="DG15" s="70">
        <v>5.0000000000000001E-3</v>
      </c>
      <c r="DH15" s="70">
        <v>677.67100000000005</v>
      </c>
      <c r="DI15" s="70">
        <v>599.75800000000004</v>
      </c>
      <c r="DJ15" s="70">
        <v>35.536999999999999</v>
      </c>
      <c r="DK15" s="70">
        <v>42.375999999999998</v>
      </c>
      <c r="DL15" s="70">
        <v>2.5169999999999999</v>
      </c>
      <c r="DM15" s="70">
        <v>2.41</v>
      </c>
      <c r="DN15" s="926">
        <v>0.10100000000000001</v>
      </c>
      <c r="DO15" s="70">
        <v>6.0000000000000001E-3</v>
      </c>
      <c r="DP15" s="70">
        <v>652.09</v>
      </c>
      <c r="DQ15" s="70">
        <v>575.39699999999993</v>
      </c>
      <c r="DR15" s="70">
        <v>34.021000000000001</v>
      </c>
      <c r="DS15" s="70">
        <v>42.671999999999997</v>
      </c>
      <c r="DT15" s="70">
        <v>5.4349999999999996</v>
      </c>
      <c r="DU15" s="70">
        <v>5.4160000000000004</v>
      </c>
      <c r="DV15" s="926">
        <v>1.6E-2</v>
      </c>
      <c r="DW15" s="70">
        <v>3.0000000000000001E-3</v>
      </c>
      <c r="DX15" s="70">
        <v>655.29500000000007</v>
      </c>
      <c r="DY15" s="70">
        <v>570.91300000000001</v>
      </c>
      <c r="DZ15" s="70">
        <v>41.424999999999997</v>
      </c>
      <c r="EA15" s="70">
        <v>42.957000000000001</v>
      </c>
      <c r="EB15" s="70">
        <v>11.234</v>
      </c>
      <c r="EC15" s="70">
        <v>11.154</v>
      </c>
      <c r="ED15" s="926">
        <v>7.9000000000000001E-2</v>
      </c>
      <c r="EE15" s="70">
        <v>1E-3</v>
      </c>
      <c r="EF15" s="70">
        <v>658.37299999999993</v>
      </c>
      <c r="EG15" s="70">
        <v>576.44200000000001</v>
      </c>
      <c r="EH15" s="70">
        <v>35.582000000000001</v>
      </c>
      <c r="EI15" s="70">
        <v>46.348999999999997</v>
      </c>
      <c r="EJ15" s="70">
        <v>3.5720000000000001</v>
      </c>
      <c r="EK15" s="70">
        <v>3.4910000000000001</v>
      </c>
      <c r="EL15" s="926">
        <v>7.8E-2</v>
      </c>
      <c r="EM15" s="70">
        <v>3.0000000000000001E-3</v>
      </c>
      <c r="EN15" s="70">
        <v>648.82299999999998</v>
      </c>
      <c r="EO15" s="70">
        <v>582.38800000000003</v>
      </c>
      <c r="EP15" s="70">
        <v>18.936999999999998</v>
      </c>
      <c r="EQ15" s="70">
        <v>47.498000000000005</v>
      </c>
      <c r="ER15" s="70">
        <v>13.015000000000001</v>
      </c>
      <c r="ES15" s="70">
        <v>12.834</v>
      </c>
      <c r="ET15" s="926">
        <v>0.156</v>
      </c>
      <c r="EU15" s="70">
        <v>2.5000000000000001E-2</v>
      </c>
      <c r="EV15" s="70">
        <v>903.81099999999992</v>
      </c>
      <c r="EW15" s="70">
        <v>819.44299999999998</v>
      </c>
      <c r="EX15" s="70">
        <v>37.36</v>
      </c>
      <c r="EY15" s="70">
        <v>47.008000000000003</v>
      </c>
      <c r="EZ15" s="926">
        <v>2.081</v>
      </c>
      <c r="FA15" s="926">
        <v>1.97</v>
      </c>
      <c r="FB15" s="926">
        <v>0.10299999999999999</v>
      </c>
      <c r="FC15" s="926">
        <v>8.0000000000000002E-3</v>
      </c>
      <c r="FD15" s="70">
        <v>647.34700000000009</v>
      </c>
      <c r="FE15" s="70">
        <v>581.75200000000007</v>
      </c>
      <c r="FF15" s="926">
        <v>18.739000000000001</v>
      </c>
      <c r="FG15" s="926">
        <v>46.856000000000002</v>
      </c>
      <c r="FH15" s="926">
        <v>1.772</v>
      </c>
      <c r="FI15" s="926">
        <v>1.7549999999999999</v>
      </c>
      <c r="FJ15" s="926">
        <v>4.0000000000000001E-3</v>
      </c>
      <c r="FK15" s="926">
        <v>1.2999999999999999E-2</v>
      </c>
      <c r="FL15" s="70">
        <v>670.36400000000003</v>
      </c>
      <c r="FM15" s="70">
        <v>605.70600000000002</v>
      </c>
      <c r="FN15" s="926">
        <v>17.036000000000001</v>
      </c>
      <c r="FO15" s="926">
        <v>47.622</v>
      </c>
      <c r="FP15" s="926">
        <v>1.43</v>
      </c>
      <c r="FQ15" s="926">
        <v>1.411</v>
      </c>
      <c r="FR15" s="926">
        <v>2E-3</v>
      </c>
      <c r="FS15" s="926">
        <v>1.7000000000000001E-2</v>
      </c>
      <c r="FT15" s="70">
        <v>707.5150000000001</v>
      </c>
      <c r="FU15" s="70">
        <v>646.10500000000002</v>
      </c>
      <c r="FV15" s="926">
        <v>17.411000000000001</v>
      </c>
      <c r="FW15" s="926">
        <v>43.998999999999995</v>
      </c>
      <c r="FX15" s="926">
        <v>3.19</v>
      </c>
      <c r="FY15" s="926">
        <v>3.141</v>
      </c>
      <c r="FZ15" s="926">
        <v>2.1000000000000001E-2</v>
      </c>
      <c r="GA15" s="926">
        <v>2.8000000000000001E-2</v>
      </c>
      <c r="GB15" s="70">
        <v>760.82400000000007</v>
      </c>
      <c r="GC15" s="70">
        <v>678.65499999999997</v>
      </c>
      <c r="GD15" s="926">
        <v>35.613999999999997</v>
      </c>
      <c r="GE15" s="926">
        <v>46.555</v>
      </c>
      <c r="GF15" s="926">
        <v>8.2710000000000008</v>
      </c>
      <c r="GG15" s="926">
        <v>8.1419999999999995</v>
      </c>
      <c r="GH15" s="926">
        <v>9.5000000000000001E-2</v>
      </c>
      <c r="GI15" s="926">
        <v>3.4000000000000002E-2</v>
      </c>
      <c r="GJ15" s="70">
        <v>796.08500000000004</v>
      </c>
      <c r="GK15" s="70">
        <v>715.14300000000014</v>
      </c>
      <c r="GL15" s="926">
        <v>33.564999999999998</v>
      </c>
      <c r="GM15" s="926">
        <v>47.377000000000002</v>
      </c>
      <c r="GN15" s="926">
        <v>5.1379999999999999</v>
      </c>
      <c r="GO15" s="926">
        <v>5.1029999999999998</v>
      </c>
      <c r="GP15" s="926">
        <v>3.0000000000000001E-3</v>
      </c>
      <c r="GQ15" s="926">
        <v>3.2000000000000001E-2</v>
      </c>
      <c r="GR15" s="70">
        <v>715.11500000000001</v>
      </c>
      <c r="GS15" s="70">
        <v>642.04600000000005</v>
      </c>
      <c r="GT15" s="926">
        <v>27.234999999999999</v>
      </c>
      <c r="GU15" s="926">
        <v>45.833999999999996</v>
      </c>
      <c r="GV15" s="926">
        <v>6.3579999999999997</v>
      </c>
      <c r="GW15" s="926">
        <v>6.3280000000000003</v>
      </c>
      <c r="GX15" s="926">
        <v>5.0000000000000001E-3</v>
      </c>
      <c r="GY15" s="926">
        <v>2.5000000000000001E-2</v>
      </c>
      <c r="GZ15" s="70">
        <v>734.44099999999992</v>
      </c>
      <c r="HA15" s="70">
        <v>661.38199999999995</v>
      </c>
      <c r="HB15" s="926">
        <v>29.93</v>
      </c>
      <c r="HC15" s="926">
        <v>43.128999999999998</v>
      </c>
      <c r="HD15" s="926">
        <v>12.64</v>
      </c>
      <c r="HE15" s="926">
        <v>12.477</v>
      </c>
      <c r="HF15" s="926">
        <v>0.14399999999999999</v>
      </c>
      <c r="HG15" s="926">
        <v>1.9E-2</v>
      </c>
      <c r="HH15" s="70">
        <v>733.37599999999998</v>
      </c>
      <c r="HI15" s="70">
        <v>663.61400000000003</v>
      </c>
      <c r="HJ15" s="926">
        <v>25.978999999999999</v>
      </c>
      <c r="HK15" s="926">
        <v>43.783000000000001</v>
      </c>
      <c r="HL15" s="926">
        <v>10.395</v>
      </c>
      <c r="HM15" s="926">
        <v>10.372</v>
      </c>
      <c r="HN15" s="926">
        <v>1E-3</v>
      </c>
      <c r="HO15" s="926">
        <v>2.1999999999999999E-2</v>
      </c>
      <c r="HP15" s="70">
        <v>855.67</v>
      </c>
      <c r="HQ15" s="70">
        <v>783.01299999999992</v>
      </c>
      <c r="HR15" s="926">
        <v>27.886000000000003</v>
      </c>
      <c r="HS15" s="926">
        <v>44.771000000000001</v>
      </c>
      <c r="HT15" s="926">
        <v>12.052</v>
      </c>
      <c r="HU15" s="926">
        <v>12.03</v>
      </c>
      <c r="HV15" s="926">
        <v>0</v>
      </c>
      <c r="HW15" s="926">
        <v>2.1999999999999999E-2</v>
      </c>
      <c r="HX15" s="70">
        <v>866.53</v>
      </c>
      <c r="HY15" s="70">
        <v>792.09299999999996</v>
      </c>
      <c r="HZ15" s="926">
        <v>28.328000000000003</v>
      </c>
      <c r="IA15" s="926">
        <v>46.108999999999995</v>
      </c>
      <c r="IB15" s="926">
        <v>9.7829999999999995</v>
      </c>
      <c r="IC15" s="926">
        <v>9.7460000000000004</v>
      </c>
      <c r="ID15" s="926">
        <v>1.6E-2</v>
      </c>
      <c r="IE15" s="926">
        <v>2.1000000000000001E-2</v>
      </c>
      <c r="IF15" s="70">
        <v>891.98699999999997</v>
      </c>
      <c r="IG15" s="70">
        <v>812.51099999999997</v>
      </c>
      <c r="IH15" s="926">
        <v>30.311</v>
      </c>
      <c r="II15" s="926">
        <v>49.164999999999999</v>
      </c>
      <c r="IJ15" s="926">
        <v>13.015000000000001</v>
      </c>
      <c r="IK15" s="926">
        <v>12.834</v>
      </c>
      <c r="IL15" s="926">
        <v>0.156</v>
      </c>
      <c r="IM15" s="926">
        <v>2.5000000000000001E-2</v>
      </c>
      <c r="IN15" s="70">
        <v>903.81099999999992</v>
      </c>
      <c r="IO15" s="70">
        <v>819.44299999999998</v>
      </c>
      <c r="IP15" s="926">
        <v>37.36</v>
      </c>
      <c r="IQ15" s="926">
        <v>47.008000000000003</v>
      </c>
      <c r="IR15" s="545">
        <v>11.285</v>
      </c>
      <c r="IS15" s="545">
        <v>8.5809999999999995</v>
      </c>
      <c r="IT15" s="545">
        <v>2.67</v>
      </c>
      <c r="IU15" s="545">
        <v>3.4000000000000002E-2</v>
      </c>
      <c r="IV15" s="545">
        <v>858.03599999999994</v>
      </c>
      <c r="IW15" s="545">
        <v>770.87799999999993</v>
      </c>
      <c r="IX15" s="545">
        <v>39.143000000000001</v>
      </c>
      <c r="IY15" s="545">
        <v>48.015000000000008</v>
      </c>
      <c r="IZ15" s="545">
        <v>11.077</v>
      </c>
      <c r="JA15" s="545">
        <v>8.2260000000000009</v>
      </c>
      <c r="JB15" s="545">
        <v>2.8149999999999999</v>
      </c>
      <c r="JC15" s="545">
        <v>3.5999999999999997E-2</v>
      </c>
      <c r="JD15" s="545">
        <v>722.34999999999991</v>
      </c>
      <c r="JE15" s="545">
        <v>634.62</v>
      </c>
      <c r="JF15" s="545">
        <v>38.203000000000003</v>
      </c>
      <c r="JG15" s="545">
        <v>49.527000000000001</v>
      </c>
      <c r="JH15" s="1094" t="s">
        <v>2366</v>
      </c>
      <c r="JI15" s="160">
        <v>9</v>
      </c>
    </row>
    <row r="16" spans="1:269" ht="15.75">
      <c r="A16" s="841">
        <v>10</v>
      </c>
      <c r="B16" s="54" t="s">
        <v>2367</v>
      </c>
      <c r="C16" s="49" t="s">
        <v>2350</v>
      </c>
      <c r="D16" s="835">
        <v>0</v>
      </c>
      <c r="E16" s="835">
        <v>0</v>
      </c>
      <c r="F16" s="835">
        <v>0</v>
      </c>
      <c r="G16" s="835">
        <v>0</v>
      </c>
      <c r="H16" s="835">
        <v>49.719000000000008</v>
      </c>
      <c r="I16" s="835">
        <v>30.094000000000001</v>
      </c>
      <c r="J16" s="835">
        <v>9.6169999999999991</v>
      </c>
      <c r="K16" s="835">
        <v>10.007999999999999</v>
      </c>
      <c r="L16" s="835">
        <v>2.97</v>
      </c>
      <c r="M16" s="835">
        <v>0</v>
      </c>
      <c r="N16" s="835">
        <v>2.97</v>
      </c>
      <c r="O16" s="835">
        <v>0</v>
      </c>
      <c r="P16" s="835">
        <v>44</v>
      </c>
      <c r="Q16" s="835">
        <v>30.563000000000002</v>
      </c>
      <c r="R16" s="835">
        <v>3.4499999999999997</v>
      </c>
      <c r="S16" s="835">
        <v>9.9870000000000001</v>
      </c>
      <c r="T16" s="836">
        <v>1.365</v>
      </c>
      <c r="U16" s="836">
        <v>0</v>
      </c>
      <c r="V16" s="836">
        <v>1.3620000000000001</v>
      </c>
      <c r="W16" s="836">
        <v>3.0000000000000001E-3</v>
      </c>
      <c r="X16" s="836">
        <v>51.813000000000002</v>
      </c>
      <c r="Y16" s="836">
        <v>34.966999999999999</v>
      </c>
      <c r="Z16" s="836">
        <v>4.4239999999999995</v>
      </c>
      <c r="AA16" s="836">
        <v>12.422000000000001</v>
      </c>
      <c r="AB16" s="835">
        <v>3.7450000000000001</v>
      </c>
      <c r="AC16" s="835">
        <v>1E-3</v>
      </c>
      <c r="AD16" s="835">
        <v>3.7429999999999999</v>
      </c>
      <c r="AE16" s="835">
        <v>1E-3</v>
      </c>
      <c r="AF16" s="835">
        <v>66.531000000000006</v>
      </c>
      <c r="AG16" s="835">
        <v>35.212000000000003</v>
      </c>
      <c r="AH16" s="835">
        <v>16.086000000000002</v>
      </c>
      <c r="AI16" s="835">
        <v>15.232999999999999</v>
      </c>
      <c r="AJ16" s="926">
        <v>2.8969999999999998</v>
      </c>
      <c r="AK16" s="926">
        <v>0</v>
      </c>
      <c r="AL16" s="926">
        <v>2.8969999999999998</v>
      </c>
      <c r="AM16" s="926">
        <v>0</v>
      </c>
      <c r="AN16" s="926">
        <v>79.044999999999987</v>
      </c>
      <c r="AO16" s="926">
        <v>46.867000000000004</v>
      </c>
      <c r="AP16" s="926">
        <v>13.757999999999999</v>
      </c>
      <c r="AQ16" s="926">
        <v>18.420000000000002</v>
      </c>
      <c r="AR16" s="70">
        <v>0.39</v>
      </c>
      <c r="AS16" s="70">
        <v>0</v>
      </c>
      <c r="AT16" s="926">
        <v>0.39</v>
      </c>
      <c r="AU16" s="70">
        <v>0</v>
      </c>
      <c r="AV16" s="70">
        <v>45.64</v>
      </c>
      <c r="AW16" s="70">
        <v>20.965</v>
      </c>
      <c r="AX16" s="70">
        <v>3.911</v>
      </c>
      <c r="AY16" s="70">
        <v>20.763999999999999</v>
      </c>
      <c r="AZ16" s="926">
        <v>5.5540000000000003</v>
      </c>
      <c r="BA16" s="926">
        <v>0</v>
      </c>
      <c r="BB16" s="926">
        <v>5.5540000000000003</v>
      </c>
      <c r="BC16" s="926">
        <v>0</v>
      </c>
      <c r="BD16" s="926">
        <v>81.826999999999998</v>
      </c>
      <c r="BE16" s="926">
        <v>47</v>
      </c>
      <c r="BF16" s="926">
        <v>16.269000000000002</v>
      </c>
      <c r="BG16" s="926">
        <v>18.558000000000003</v>
      </c>
      <c r="BH16" s="926">
        <v>1.9159999999999999</v>
      </c>
      <c r="BI16" s="926">
        <v>0</v>
      </c>
      <c r="BJ16" s="926">
        <v>1.9159999999999999</v>
      </c>
      <c r="BK16" s="926">
        <v>0</v>
      </c>
      <c r="BL16" s="926">
        <v>82.414000000000001</v>
      </c>
      <c r="BM16" s="926">
        <v>46.935000000000002</v>
      </c>
      <c r="BN16" s="926">
        <v>17.425000000000001</v>
      </c>
      <c r="BO16" s="926">
        <v>18.054000000000002</v>
      </c>
      <c r="BP16" s="926">
        <v>0</v>
      </c>
      <c r="BQ16" s="926">
        <v>0</v>
      </c>
      <c r="BR16" s="926">
        <v>0</v>
      </c>
      <c r="BS16" s="926">
        <v>0</v>
      </c>
      <c r="BT16" s="926">
        <v>55.984000000000002</v>
      </c>
      <c r="BU16" s="926">
        <v>15.376999999999999</v>
      </c>
      <c r="BV16" s="926">
        <v>24.953000000000003</v>
      </c>
      <c r="BW16" s="926">
        <v>15.653999999999998</v>
      </c>
      <c r="BX16" s="926">
        <v>0.48599999999999999</v>
      </c>
      <c r="BY16" s="926">
        <v>0</v>
      </c>
      <c r="BZ16" s="926">
        <v>0.48599999999999999</v>
      </c>
      <c r="CA16" s="926">
        <v>0</v>
      </c>
      <c r="CB16" s="926">
        <v>41.385999999999996</v>
      </c>
      <c r="CC16" s="926">
        <v>15.915000000000001</v>
      </c>
      <c r="CD16" s="926">
        <v>8.2200000000000006</v>
      </c>
      <c r="CE16" s="926">
        <v>17.251000000000001</v>
      </c>
      <c r="CF16" s="926">
        <v>0.498</v>
      </c>
      <c r="CG16" s="926">
        <v>0</v>
      </c>
      <c r="CH16" s="926">
        <v>0.498</v>
      </c>
      <c r="CI16" s="926">
        <v>0</v>
      </c>
      <c r="CJ16" s="926">
        <v>45.55</v>
      </c>
      <c r="CK16" s="926">
        <v>20.545999999999999</v>
      </c>
      <c r="CL16" s="926">
        <v>6.9810000000000008</v>
      </c>
      <c r="CM16" s="926">
        <v>18.023000000000003</v>
      </c>
      <c r="CN16" s="926">
        <v>0.60199999999999998</v>
      </c>
      <c r="CO16" s="926">
        <v>0</v>
      </c>
      <c r="CP16" s="926">
        <v>0.60199999999999998</v>
      </c>
      <c r="CQ16" s="926">
        <v>0</v>
      </c>
      <c r="CR16" s="926">
        <v>51.208999999999996</v>
      </c>
      <c r="CS16" s="926">
        <v>20.77</v>
      </c>
      <c r="CT16" s="926">
        <v>11.414999999999999</v>
      </c>
      <c r="CU16" s="926">
        <v>19.024000000000001</v>
      </c>
      <c r="CV16" s="70">
        <v>0.81</v>
      </c>
      <c r="CW16" s="70">
        <v>0</v>
      </c>
      <c r="CX16" s="926">
        <v>0.81</v>
      </c>
      <c r="CY16" s="70">
        <v>0</v>
      </c>
      <c r="CZ16" s="70">
        <v>49.099000000000004</v>
      </c>
      <c r="DA16" s="70">
        <v>20.596</v>
      </c>
      <c r="DB16" s="70">
        <v>8.9980000000000011</v>
      </c>
      <c r="DC16" s="70">
        <v>19.505000000000003</v>
      </c>
      <c r="DD16" s="70">
        <v>0.53700000000000003</v>
      </c>
      <c r="DE16" s="70">
        <v>0</v>
      </c>
      <c r="DF16" s="926">
        <v>0.53700000000000003</v>
      </c>
      <c r="DG16" s="70">
        <v>0</v>
      </c>
      <c r="DH16" s="70">
        <v>53.737000000000002</v>
      </c>
      <c r="DI16" s="70">
        <v>20.742999999999999</v>
      </c>
      <c r="DJ16" s="70">
        <v>13.403</v>
      </c>
      <c r="DK16" s="70">
        <v>19.590999999999998</v>
      </c>
      <c r="DL16" s="70">
        <v>0.27200000000000002</v>
      </c>
      <c r="DM16" s="70">
        <v>0</v>
      </c>
      <c r="DN16" s="926">
        <v>0.27200000000000002</v>
      </c>
      <c r="DO16" s="70">
        <v>0</v>
      </c>
      <c r="DP16" s="70">
        <v>44.74</v>
      </c>
      <c r="DQ16" s="70">
        <v>20.451999999999998</v>
      </c>
      <c r="DR16" s="70">
        <v>4.99</v>
      </c>
      <c r="DS16" s="70">
        <v>19.298000000000002</v>
      </c>
      <c r="DT16" s="70">
        <v>0.40699999999999997</v>
      </c>
      <c r="DU16" s="70">
        <v>0</v>
      </c>
      <c r="DV16" s="926">
        <v>0.40699999999999997</v>
      </c>
      <c r="DW16" s="70">
        <v>0</v>
      </c>
      <c r="DX16" s="70">
        <v>43.631</v>
      </c>
      <c r="DY16" s="70">
        <v>20.573</v>
      </c>
      <c r="DZ16" s="70">
        <v>3.407</v>
      </c>
      <c r="EA16" s="70">
        <v>19.651</v>
      </c>
      <c r="EB16" s="70">
        <v>0.71699999999999997</v>
      </c>
      <c r="EC16" s="70">
        <v>9.4E-2</v>
      </c>
      <c r="ED16" s="926">
        <v>0.623</v>
      </c>
      <c r="EE16" s="70">
        <v>0</v>
      </c>
      <c r="EF16" s="70">
        <v>46.470999999999997</v>
      </c>
      <c r="EG16" s="70">
        <v>21.215</v>
      </c>
      <c r="EH16" s="70">
        <v>4.0949999999999998</v>
      </c>
      <c r="EI16" s="70">
        <v>21.161000000000001</v>
      </c>
      <c r="EJ16" s="70">
        <v>0.39</v>
      </c>
      <c r="EK16" s="70">
        <v>0</v>
      </c>
      <c r="EL16" s="926">
        <v>0.39</v>
      </c>
      <c r="EM16" s="70">
        <v>0</v>
      </c>
      <c r="EN16" s="70">
        <v>45.64</v>
      </c>
      <c r="EO16" s="70">
        <v>20.965</v>
      </c>
      <c r="EP16" s="70">
        <v>3.911</v>
      </c>
      <c r="EQ16" s="70">
        <v>20.763999999999999</v>
      </c>
      <c r="ER16" s="70">
        <v>2E-3</v>
      </c>
      <c r="ES16" s="70">
        <v>0</v>
      </c>
      <c r="ET16" s="926">
        <v>0</v>
      </c>
      <c r="EU16" s="70">
        <v>2E-3</v>
      </c>
      <c r="EV16" s="70">
        <v>53.372</v>
      </c>
      <c r="EW16" s="70">
        <v>23.149000000000001</v>
      </c>
      <c r="EX16" s="70">
        <v>5.9220000000000006</v>
      </c>
      <c r="EY16" s="70">
        <v>24.300999999999998</v>
      </c>
      <c r="EZ16" s="926">
        <v>1.071</v>
      </c>
      <c r="FA16" s="926">
        <v>0</v>
      </c>
      <c r="FB16" s="926">
        <v>1.07</v>
      </c>
      <c r="FC16" s="926">
        <v>1E-3</v>
      </c>
      <c r="FD16" s="926">
        <v>39.277999999999999</v>
      </c>
      <c r="FE16" s="926">
        <v>15.561</v>
      </c>
      <c r="FF16" s="926">
        <v>3.6680000000000001</v>
      </c>
      <c r="FG16" s="926">
        <v>20.048999999999999</v>
      </c>
      <c r="FH16" s="926">
        <v>0.49399999999999999</v>
      </c>
      <c r="FI16" s="926">
        <v>0</v>
      </c>
      <c r="FJ16" s="926">
        <v>0.49299999999999999</v>
      </c>
      <c r="FK16" s="926">
        <v>1E-3</v>
      </c>
      <c r="FL16" s="926">
        <v>43.968999999999994</v>
      </c>
      <c r="FM16" s="926">
        <v>21.144000000000002</v>
      </c>
      <c r="FN16" s="926">
        <v>3.3630000000000004</v>
      </c>
      <c r="FO16" s="926">
        <v>19.462</v>
      </c>
      <c r="FP16" s="926">
        <v>1.226</v>
      </c>
      <c r="FQ16" s="926">
        <v>0</v>
      </c>
      <c r="FR16" s="926">
        <v>1.2250000000000001</v>
      </c>
      <c r="FS16" s="926">
        <v>1E-3</v>
      </c>
      <c r="FT16" s="926">
        <v>45.521000000000001</v>
      </c>
      <c r="FU16" s="926">
        <v>21.335000000000001</v>
      </c>
      <c r="FV16" s="926">
        <v>4.9889999999999999</v>
      </c>
      <c r="FW16" s="926">
        <v>19.196999999999999</v>
      </c>
      <c r="FX16" s="926">
        <v>0.35</v>
      </c>
      <c r="FY16" s="926">
        <v>0</v>
      </c>
      <c r="FZ16" s="926">
        <v>0.34899999999999998</v>
      </c>
      <c r="GA16" s="926">
        <v>1E-3</v>
      </c>
      <c r="GB16" s="926">
        <v>46.96</v>
      </c>
      <c r="GC16" s="926">
        <v>23.033999999999999</v>
      </c>
      <c r="GD16" s="926">
        <v>4.2110000000000003</v>
      </c>
      <c r="GE16" s="926">
        <v>19.715</v>
      </c>
      <c r="GF16" s="926">
        <v>0.39700000000000002</v>
      </c>
      <c r="GG16" s="926">
        <v>0</v>
      </c>
      <c r="GH16" s="926">
        <v>0.39600000000000002</v>
      </c>
      <c r="GI16" s="926">
        <v>1E-3</v>
      </c>
      <c r="GJ16" s="926">
        <v>46.894999999999996</v>
      </c>
      <c r="GK16" s="926">
        <v>23.147000000000002</v>
      </c>
      <c r="GL16" s="926">
        <v>3.9289999999999998</v>
      </c>
      <c r="GM16" s="926">
        <v>19.818999999999999</v>
      </c>
      <c r="GN16" s="926">
        <v>0.751</v>
      </c>
      <c r="GO16" s="926">
        <v>0</v>
      </c>
      <c r="GP16" s="926">
        <v>0.749</v>
      </c>
      <c r="GQ16" s="926">
        <v>2E-3</v>
      </c>
      <c r="GR16" s="926">
        <v>45.251000000000005</v>
      </c>
      <c r="GS16" s="926">
        <v>22.954000000000001</v>
      </c>
      <c r="GT16" s="926">
        <v>2.8620000000000001</v>
      </c>
      <c r="GU16" s="926">
        <v>19.434999999999999</v>
      </c>
      <c r="GV16" s="926">
        <v>0.94199999999999995</v>
      </c>
      <c r="GW16" s="926">
        <v>0</v>
      </c>
      <c r="GX16" s="926">
        <v>0.94</v>
      </c>
      <c r="GY16" s="926">
        <v>2E-3</v>
      </c>
      <c r="GZ16" s="926">
        <v>46.048000000000009</v>
      </c>
      <c r="HA16" s="926">
        <v>23.050000000000004</v>
      </c>
      <c r="HB16" s="926">
        <v>4.3040000000000003</v>
      </c>
      <c r="HC16" s="926">
        <v>18.693999999999999</v>
      </c>
      <c r="HD16" s="926">
        <v>1.492</v>
      </c>
      <c r="HE16" s="926">
        <v>0</v>
      </c>
      <c r="HF16" s="926">
        <v>1.49</v>
      </c>
      <c r="HG16" s="926">
        <v>2E-3</v>
      </c>
      <c r="HH16" s="926">
        <v>45.025999999999996</v>
      </c>
      <c r="HI16" s="926">
        <v>23.012999999999998</v>
      </c>
      <c r="HJ16" s="926">
        <v>3.673</v>
      </c>
      <c r="HK16" s="926">
        <v>18.34</v>
      </c>
      <c r="HL16" s="926">
        <v>1.5980000000000001</v>
      </c>
      <c r="HM16" s="926">
        <v>0</v>
      </c>
      <c r="HN16" s="926">
        <v>1.597</v>
      </c>
      <c r="HO16" s="926">
        <v>1E-3</v>
      </c>
      <c r="HP16" s="926">
        <v>52.064</v>
      </c>
      <c r="HQ16" s="926">
        <v>23.405000000000001</v>
      </c>
      <c r="HR16" s="926">
        <v>5.077</v>
      </c>
      <c r="HS16" s="926">
        <v>23.582000000000001</v>
      </c>
      <c r="HT16" s="926">
        <v>0.94299999999999995</v>
      </c>
      <c r="HU16" s="926">
        <v>0</v>
      </c>
      <c r="HV16" s="926">
        <v>0.94199999999999995</v>
      </c>
      <c r="HW16" s="926">
        <v>1E-3</v>
      </c>
      <c r="HX16" s="926">
        <v>51.109000000000002</v>
      </c>
      <c r="HY16" s="926">
        <v>23.496000000000002</v>
      </c>
      <c r="HZ16" s="926">
        <v>3.5720000000000001</v>
      </c>
      <c r="IA16" s="926">
        <v>24.041000000000004</v>
      </c>
      <c r="IB16" s="926">
        <v>0.57899999999999996</v>
      </c>
      <c r="IC16" s="926">
        <v>0</v>
      </c>
      <c r="ID16" s="926">
        <v>0.57799999999999996</v>
      </c>
      <c r="IE16" s="926">
        <v>1E-3</v>
      </c>
      <c r="IF16" s="926">
        <v>47.001999999999995</v>
      </c>
      <c r="IG16" s="926">
        <v>17.715</v>
      </c>
      <c r="IH16" s="926">
        <v>4.1770000000000005</v>
      </c>
      <c r="II16" s="926">
        <v>25.11</v>
      </c>
      <c r="IJ16" s="926">
        <v>2E-3</v>
      </c>
      <c r="IK16" s="926">
        <v>0</v>
      </c>
      <c r="IL16" s="926">
        <v>0</v>
      </c>
      <c r="IM16" s="926">
        <v>2E-3</v>
      </c>
      <c r="IN16" s="926">
        <v>53.372</v>
      </c>
      <c r="IO16" s="926">
        <v>23.149000000000001</v>
      </c>
      <c r="IP16" s="926">
        <v>5.9220000000000006</v>
      </c>
      <c r="IQ16" s="926">
        <v>24.300999999999998</v>
      </c>
      <c r="IR16" s="545">
        <v>3.0000000000000001E-3</v>
      </c>
      <c r="IS16" s="545">
        <v>0</v>
      </c>
      <c r="IT16" s="545">
        <v>0</v>
      </c>
      <c r="IU16" s="545">
        <v>3.0000000000000001E-3</v>
      </c>
      <c r="IV16" s="545">
        <v>54.047999999999995</v>
      </c>
      <c r="IW16" s="545">
        <v>23.486000000000001</v>
      </c>
      <c r="IX16" s="545">
        <v>4.3520000000000003</v>
      </c>
      <c r="IY16" s="545">
        <v>26.209999999999997</v>
      </c>
      <c r="IZ16" s="545">
        <v>3.0000000000000001E-3</v>
      </c>
      <c r="JA16" s="545">
        <v>0</v>
      </c>
      <c r="JB16" s="545">
        <v>0</v>
      </c>
      <c r="JC16" s="545">
        <v>3.0000000000000001E-3</v>
      </c>
      <c r="JD16" s="545">
        <v>56.673999999999999</v>
      </c>
      <c r="JE16" s="545">
        <v>23.130999999999997</v>
      </c>
      <c r="JF16" s="545">
        <v>4.8319999999999999</v>
      </c>
      <c r="JG16" s="545">
        <v>28.710999999999999</v>
      </c>
      <c r="JH16" s="1094" t="s">
        <v>2368</v>
      </c>
      <c r="JI16" s="160">
        <v>10</v>
      </c>
    </row>
    <row r="17" spans="1:269" ht="15.75">
      <c r="A17" s="841">
        <v>11</v>
      </c>
      <c r="B17" s="130" t="s">
        <v>2369</v>
      </c>
      <c r="C17" s="49" t="s">
        <v>2350</v>
      </c>
      <c r="D17" s="835">
        <v>0</v>
      </c>
      <c r="E17" s="835">
        <v>0</v>
      </c>
      <c r="F17" s="835">
        <v>0</v>
      </c>
      <c r="G17" s="835">
        <v>0</v>
      </c>
      <c r="H17" s="835">
        <v>26.279000000000003</v>
      </c>
      <c r="I17" s="835">
        <v>7.8109999999999999</v>
      </c>
      <c r="J17" s="835">
        <v>17.943999999999999</v>
      </c>
      <c r="K17" s="835">
        <v>0.52400000000000002</v>
      </c>
      <c r="L17" s="835">
        <v>0</v>
      </c>
      <c r="M17" s="835">
        <v>0</v>
      </c>
      <c r="N17" s="835">
        <v>0</v>
      </c>
      <c r="O17" s="835">
        <v>0</v>
      </c>
      <c r="P17" s="835">
        <v>5.226</v>
      </c>
      <c r="Q17" s="835">
        <v>4.5579999999999998</v>
      </c>
      <c r="R17" s="835">
        <v>0.246</v>
      </c>
      <c r="S17" s="835">
        <v>0.42200000000000004</v>
      </c>
      <c r="T17" s="836">
        <v>0</v>
      </c>
      <c r="U17" s="836">
        <v>0</v>
      </c>
      <c r="V17" s="836">
        <v>0</v>
      </c>
      <c r="W17" s="836">
        <v>0</v>
      </c>
      <c r="X17" s="836">
        <v>5.3059999999999992</v>
      </c>
      <c r="Y17" s="836">
        <v>1.8049999999999999</v>
      </c>
      <c r="Z17" s="836">
        <v>0.69599999999999995</v>
      </c>
      <c r="AA17" s="836">
        <v>2.8050000000000002</v>
      </c>
      <c r="AB17" s="835">
        <v>0</v>
      </c>
      <c r="AC17" s="835">
        <v>0</v>
      </c>
      <c r="AD17" s="835">
        <v>0</v>
      </c>
      <c r="AE17" s="835">
        <v>0</v>
      </c>
      <c r="AF17" s="835">
        <v>5.423</v>
      </c>
      <c r="AG17" s="835">
        <v>0.98199999999999998</v>
      </c>
      <c r="AH17" s="835">
        <v>0.48799999999999999</v>
      </c>
      <c r="AI17" s="835">
        <v>3.9529999999999998</v>
      </c>
      <c r="AJ17" s="926">
        <v>0</v>
      </c>
      <c r="AK17" s="926">
        <v>0</v>
      </c>
      <c r="AL17" s="926">
        <v>0</v>
      </c>
      <c r="AM17" s="926">
        <v>0</v>
      </c>
      <c r="AN17" s="926">
        <v>21.048999999999999</v>
      </c>
      <c r="AO17" s="926">
        <v>4.1710000000000003</v>
      </c>
      <c r="AP17" s="926">
        <v>0.13200000000000001</v>
      </c>
      <c r="AQ17" s="926">
        <v>16.746000000000002</v>
      </c>
      <c r="AR17" s="926">
        <v>0</v>
      </c>
      <c r="AS17" s="926">
        <v>0</v>
      </c>
      <c r="AT17" s="926">
        <v>0</v>
      </c>
      <c r="AU17" s="926">
        <v>0</v>
      </c>
      <c r="AV17" s="926">
        <v>17.667000000000002</v>
      </c>
      <c r="AW17" s="70">
        <v>5.4169999999999998</v>
      </c>
      <c r="AX17" s="70">
        <v>2.2589999999999999</v>
      </c>
      <c r="AY17" s="926">
        <v>9.9909999999999997</v>
      </c>
      <c r="AZ17" s="926">
        <v>0</v>
      </c>
      <c r="BA17" s="926">
        <v>0</v>
      </c>
      <c r="BB17" s="926">
        <v>0</v>
      </c>
      <c r="BC17" s="926">
        <v>0</v>
      </c>
      <c r="BD17" s="926">
        <v>21.417999999999999</v>
      </c>
      <c r="BE17" s="926">
        <v>4.5369999999999999</v>
      </c>
      <c r="BF17" s="926">
        <v>0.186</v>
      </c>
      <c r="BG17" s="926">
        <v>16.695</v>
      </c>
      <c r="BH17" s="926">
        <v>0</v>
      </c>
      <c r="BI17" s="926">
        <v>0</v>
      </c>
      <c r="BJ17" s="926">
        <v>0</v>
      </c>
      <c r="BK17" s="926">
        <v>0</v>
      </c>
      <c r="BL17" s="926">
        <v>20.414000000000001</v>
      </c>
      <c r="BM17" s="926">
        <v>4.7060000000000004</v>
      </c>
      <c r="BN17" s="926">
        <v>0.41200000000000003</v>
      </c>
      <c r="BO17" s="926">
        <v>15.295999999999999</v>
      </c>
      <c r="BP17" s="926">
        <v>0</v>
      </c>
      <c r="BQ17" s="926">
        <v>0</v>
      </c>
      <c r="BR17" s="926">
        <v>0</v>
      </c>
      <c r="BS17" s="926">
        <v>0</v>
      </c>
      <c r="BT17" s="926">
        <v>18.103999999999999</v>
      </c>
      <c r="BU17" s="926">
        <v>4.093</v>
      </c>
      <c r="BV17" s="926">
        <v>0.79400000000000004</v>
      </c>
      <c r="BW17" s="926">
        <v>13.217000000000001</v>
      </c>
      <c r="BX17" s="926">
        <v>0</v>
      </c>
      <c r="BY17" s="926">
        <v>0</v>
      </c>
      <c r="BZ17" s="926">
        <v>0</v>
      </c>
      <c r="CA17" s="926">
        <v>0</v>
      </c>
      <c r="CB17" s="926">
        <v>18.756999999999998</v>
      </c>
      <c r="CC17" s="926">
        <v>4.42</v>
      </c>
      <c r="CD17" s="926">
        <v>0.84299999999999997</v>
      </c>
      <c r="CE17" s="926">
        <v>13.493999999999998</v>
      </c>
      <c r="CF17" s="926">
        <v>0</v>
      </c>
      <c r="CG17" s="926">
        <v>0</v>
      </c>
      <c r="CH17" s="926">
        <v>0</v>
      </c>
      <c r="CI17" s="926">
        <v>0</v>
      </c>
      <c r="CJ17" s="926">
        <v>16.780999999999999</v>
      </c>
      <c r="CK17" s="926">
        <v>4.5090000000000003</v>
      </c>
      <c r="CL17" s="926">
        <v>0.86899999999999999</v>
      </c>
      <c r="CM17" s="926">
        <v>11.402999999999999</v>
      </c>
      <c r="CN17" s="926">
        <v>0</v>
      </c>
      <c r="CO17" s="926">
        <v>0</v>
      </c>
      <c r="CP17" s="926">
        <v>0</v>
      </c>
      <c r="CQ17" s="926">
        <v>0</v>
      </c>
      <c r="CR17" s="926">
        <v>16.085999999999999</v>
      </c>
      <c r="CS17" s="926">
        <v>5.931</v>
      </c>
      <c r="CT17" s="926">
        <v>0.66300000000000003</v>
      </c>
      <c r="CU17" s="926">
        <v>9.4920000000000009</v>
      </c>
      <c r="CV17" s="926">
        <v>0</v>
      </c>
      <c r="CW17" s="926">
        <v>0</v>
      </c>
      <c r="CX17" s="926">
        <v>0</v>
      </c>
      <c r="CY17" s="926">
        <v>0</v>
      </c>
      <c r="CZ17" s="926">
        <v>15.495999999999999</v>
      </c>
      <c r="DA17" s="70">
        <v>5.2119999999999997</v>
      </c>
      <c r="DB17" s="70">
        <v>0.61599999999999999</v>
      </c>
      <c r="DC17" s="926">
        <v>9.6679999999999993</v>
      </c>
      <c r="DD17" s="926">
        <v>0</v>
      </c>
      <c r="DE17" s="926">
        <v>0</v>
      </c>
      <c r="DF17" s="926">
        <v>0</v>
      </c>
      <c r="DG17" s="926">
        <v>0</v>
      </c>
      <c r="DH17" s="926">
        <v>18.837</v>
      </c>
      <c r="DI17" s="70">
        <v>5.6680000000000001</v>
      </c>
      <c r="DJ17" s="70">
        <v>3.1849999999999996</v>
      </c>
      <c r="DK17" s="926">
        <v>9.984</v>
      </c>
      <c r="DL17" s="926">
        <v>0</v>
      </c>
      <c r="DM17" s="926">
        <v>0</v>
      </c>
      <c r="DN17" s="926">
        <v>0</v>
      </c>
      <c r="DO17" s="926">
        <v>0</v>
      </c>
      <c r="DP17" s="926">
        <v>18.21</v>
      </c>
      <c r="DQ17" s="70">
        <v>5.4219999999999997</v>
      </c>
      <c r="DR17" s="70">
        <v>3.8600000000000003</v>
      </c>
      <c r="DS17" s="926">
        <v>8.927999999999999</v>
      </c>
      <c r="DT17" s="926">
        <v>0</v>
      </c>
      <c r="DU17" s="926">
        <v>0</v>
      </c>
      <c r="DV17" s="926">
        <v>0</v>
      </c>
      <c r="DW17" s="926">
        <v>0</v>
      </c>
      <c r="DX17" s="926">
        <v>18.524999999999999</v>
      </c>
      <c r="DY17" s="70">
        <v>4.4569999999999999</v>
      </c>
      <c r="DZ17" s="70">
        <v>4.3660000000000005</v>
      </c>
      <c r="EA17" s="926">
        <v>9.702</v>
      </c>
      <c r="EB17" s="926">
        <v>0</v>
      </c>
      <c r="EC17" s="926">
        <v>0</v>
      </c>
      <c r="ED17" s="926">
        <v>0</v>
      </c>
      <c r="EE17" s="926">
        <v>0</v>
      </c>
      <c r="EF17" s="926">
        <v>19.170999999999999</v>
      </c>
      <c r="EG17" s="70">
        <v>5.577</v>
      </c>
      <c r="EH17" s="70">
        <v>3.5369999999999999</v>
      </c>
      <c r="EI17" s="926">
        <v>10.057</v>
      </c>
      <c r="EJ17" s="926">
        <v>0</v>
      </c>
      <c r="EK17" s="926">
        <v>0</v>
      </c>
      <c r="EL17" s="926">
        <v>0</v>
      </c>
      <c r="EM17" s="926">
        <v>0</v>
      </c>
      <c r="EN17" s="926">
        <v>17.667000000000002</v>
      </c>
      <c r="EO17" s="70">
        <v>5.4169999999999998</v>
      </c>
      <c r="EP17" s="70">
        <v>2.2589999999999999</v>
      </c>
      <c r="EQ17" s="926">
        <v>9.9909999999999997</v>
      </c>
      <c r="ER17" s="926">
        <v>0</v>
      </c>
      <c r="ES17" s="926">
        <v>0</v>
      </c>
      <c r="ET17" s="926">
        <v>0</v>
      </c>
      <c r="EU17" s="926">
        <v>0</v>
      </c>
      <c r="EV17" s="926">
        <v>23.835999999999999</v>
      </c>
      <c r="EW17" s="70">
        <v>4.5540000000000003</v>
      </c>
      <c r="EX17" s="70">
        <v>10.498000000000001</v>
      </c>
      <c r="EY17" s="926">
        <v>8.7839999999999989</v>
      </c>
      <c r="EZ17" s="926">
        <v>0</v>
      </c>
      <c r="FA17" s="926">
        <v>0</v>
      </c>
      <c r="FB17" s="926">
        <v>0</v>
      </c>
      <c r="FC17" s="926">
        <v>0</v>
      </c>
      <c r="FD17" s="926">
        <v>17.18</v>
      </c>
      <c r="FE17" s="926">
        <v>4.8170000000000002</v>
      </c>
      <c r="FF17" s="926">
        <v>2.794</v>
      </c>
      <c r="FG17" s="926">
        <v>9.5690000000000008</v>
      </c>
      <c r="FH17" s="926">
        <v>0</v>
      </c>
      <c r="FI17" s="926">
        <v>0</v>
      </c>
      <c r="FJ17" s="926">
        <v>0</v>
      </c>
      <c r="FK17" s="926">
        <v>0</v>
      </c>
      <c r="FL17" s="926">
        <v>18.228000000000002</v>
      </c>
      <c r="FM17" s="926">
        <v>4.6109999999999998</v>
      </c>
      <c r="FN17" s="926">
        <v>3.95</v>
      </c>
      <c r="FO17" s="926">
        <v>9.6669999999999998</v>
      </c>
      <c r="FP17" s="926">
        <v>0</v>
      </c>
      <c r="FQ17" s="926">
        <v>0</v>
      </c>
      <c r="FR17" s="926">
        <v>0</v>
      </c>
      <c r="FS17" s="926">
        <v>0</v>
      </c>
      <c r="FT17" s="926">
        <v>16.707000000000001</v>
      </c>
      <c r="FU17" s="926">
        <v>4.5030000000000001</v>
      </c>
      <c r="FV17" s="926">
        <v>1.8679999999999999</v>
      </c>
      <c r="FW17" s="926">
        <v>10.336</v>
      </c>
      <c r="FX17" s="926">
        <v>0</v>
      </c>
      <c r="FY17" s="926">
        <v>0</v>
      </c>
      <c r="FZ17" s="926">
        <v>0</v>
      </c>
      <c r="GA17" s="926">
        <v>0</v>
      </c>
      <c r="GB17" s="926">
        <v>16.753</v>
      </c>
      <c r="GC17" s="926">
        <v>4.54</v>
      </c>
      <c r="GD17" s="926">
        <v>2.0529999999999999</v>
      </c>
      <c r="GE17" s="926">
        <v>10.16</v>
      </c>
      <c r="GF17" s="926">
        <v>0</v>
      </c>
      <c r="GG17" s="926">
        <v>0</v>
      </c>
      <c r="GH17" s="926">
        <v>0</v>
      </c>
      <c r="GI17" s="926">
        <v>0</v>
      </c>
      <c r="GJ17" s="926">
        <v>18.273</v>
      </c>
      <c r="GK17" s="926">
        <v>4.5910000000000002</v>
      </c>
      <c r="GL17" s="926">
        <v>2.6470000000000002</v>
      </c>
      <c r="GM17" s="926">
        <v>11.035000000000002</v>
      </c>
      <c r="GN17" s="926">
        <v>0</v>
      </c>
      <c r="GO17" s="926">
        <v>0</v>
      </c>
      <c r="GP17" s="926">
        <v>0</v>
      </c>
      <c r="GQ17" s="926">
        <v>0</v>
      </c>
      <c r="GR17" s="926">
        <v>18.652000000000001</v>
      </c>
      <c r="GS17" s="926">
        <v>4.5119999999999996</v>
      </c>
      <c r="GT17" s="926">
        <v>3.2079999999999997</v>
      </c>
      <c r="GU17" s="926">
        <v>10.932</v>
      </c>
      <c r="GV17" s="926">
        <v>0</v>
      </c>
      <c r="GW17" s="926">
        <v>0</v>
      </c>
      <c r="GX17" s="926">
        <v>0</v>
      </c>
      <c r="GY17" s="926">
        <v>0</v>
      </c>
      <c r="GZ17" s="926">
        <v>17.186</v>
      </c>
      <c r="HA17" s="926">
        <v>4.5369999999999999</v>
      </c>
      <c r="HB17" s="926">
        <v>3.367</v>
      </c>
      <c r="HC17" s="926">
        <v>9.282</v>
      </c>
      <c r="HD17" s="926">
        <v>0</v>
      </c>
      <c r="HE17" s="926">
        <v>0</v>
      </c>
      <c r="HF17" s="926">
        <v>0</v>
      </c>
      <c r="HG17" s="926">
        <v>0</v>
      </c>
      <c r="HH17" s="926">
        <v>28.235999999999997</v>
      </c>
      <c r="HI17" s="926">
        <v>4.5869999999999997</v>
      </c>
      <c r="HJ17" s="926">
        <v>14.874000000000001</v>
      </c>
      <c r="HK17" s="926">
        <v>8.7750000000000004</v>
      </c>
      <c r="HL17" s="926">
        <v>0</v>
      </c>
      <c r="HM17" s="926">
        <v>0</v>
      </c>
      <c r="HN17" s="926">
        <v>0</v>
      </c>
      <c r="HO17" s="926">
        <v>0</v>
      </c>
      <c r="HP17" s="926">
        <v>30.164000000000001</v>
      </c>
      <c r="HQ17" s="926">
        <v>4.54</v>
      </c>
      <c r="HR17" s="926">
        <v>17.154</v>
      </c>
      <c r="HS17" s="926">
        <v>8.4700000000000006</v>
      </c>
      <c r="HT17" s="926">
        <v>0</v>
      </c>
      <c r="HU17" s="926">
        <v>0</v>
      </c>
      <c r="HV17" s="926">
        <v>0</v>
      </c>
      <c r="HW17" s="926">
        <v>0</v>
      </c>
      <c r="HX17" s="926">
        <v>23.663</v>
      </c>
      <c r="HY17" s="926">
        <v>4.5880000000000001</v>
      </c>
      <c r="HZ17" s="926">
        <v>10.331</v>
      </c>
      <c r="IA17" s="926">
        <v>8.7439999999999998</v>
      </c>
      <c r="IB17" s="926">
        <v>0</v>
      </c>
      <c r="IC17" s="926">
        <v>0</v>
      </c>
      <c r="ID17" s="926">
        <v>0</v>
      </c>
      <c r="IE17" s="926">
        <v>0</v>
      </c>
      <c r="IF17" s="926">
        <v>22.405000000000001</v>
      </c>
      <c r="IG17" s="926">
        <v>4.54</v>
      </c>
      <c r="IH17" s="926">
        <v>8.6549999999999994</v>
      </c>
      <c r="II17" s="926">
        <v>9.2100000000000009</v>
      </c>
      <c r="IJ17" s="926">
        <v>0</v>
      </c>
      <c r="IK17" s="926">
        <v>0</v>
      </c>
      <c r="IL17" s="926">
        <v>0</v>
      </c>
      <c r="IM17" s="926">
        <v>0</v>
      </c>
      <c r="IN17" s="926">
        <v>23.835999999999999</v>
      </c>
      <c r="IO17" s="926">
        <v>4.5540000000000003</v>
      </c>
      <c r="IP17" s="926">
        <v>10.498000000000001</v>
      </c>
      <c r="IQ17" s="926">
        <v>8.7839999999999989</v>
      </c>
      <c r="IR17" s="545">
        <v>0</v>
      </c>
      <c r="IS17" s="545">
        <v>0</v>
      </c>
      <c r="IT17" s="545">
        <v>0</v>
      </c>
      <c r="IU17" s="545">
        <v>0</v>
      </c>
      <c r="IV17" s="545">
        <v>10.167</v>
      </c>
      <c r="IW17" s="545">
        <v>0.94399999999999995</v>
      </c>
      <c r="IX17" s="545">
        <v>0.78200000000000003</v>
      </c>
      <c r="IY17" s="545">
        <v>8.4410000000000007</v>
      </c>
      <c r="IZ17" s="545">
        <v>0</v>
      </c>
      <c r="JA17" s="545">
        <v>0</v>
      </c>
      <c r="JB17" s="545">
        <v>0</v>
      </c>
      <c r="JC17" s="545">
        <v>0</v>
      </c>
      <c r="JD17" s="545">
        <v>10.033000000000001</v>
      </c>
      <c r="JE17" s="545">
        <v>0.88700000000000001</v>
      </c>
      <c r="JF17" s="545">
        <v>0.81200000000000006</v>
      </c>
      <c r="JG17" s="545">
        <v>8.3339999999999996</v>
      </c>
      <c r="JH17" s="1094" t="s">
        <v>2370</v>
      </c>
      <c r="JI17" s="160">
        <v>11</v>
      </c>
    </row>
    <row r="18" spans="1:269" ht="15.75">
      <c r="A18" s="841">
        <v>12</v>
      </c>
      <c r="B18" s="130" t="s">
        <v>2371</v>
      </c>
      <c r="C18" s="49" t="s">
        <v>2350</v>
      </c>
      <c r="D18" s="835">
        <v>0</v>
      </c>
      <c r="E18" s="835">
        <v>0</v>
      </c>
      <c r="F18" s="835">
        <v>0</v>
      </c>
      <c r="G18" s="835">
        <v>0</v>
      </c>
      <c r="H18" s="835">
        <v>66.88000000000001</v>
      </c>
      <c r="I18" s="835">
        <v>24.245000000000001</v>
      </c>
      <c r="J18" s="835">
        <v>2.8440000000000003</v>
      </c>
      <c r="K18" s="835">
        <v>39.790999999999997</v>
      </c>
      <c r="L18" s="835">
        <v>2E-3</v>
      </c>
      <c r="M18" s="835">
        <v>2E-3</v>
      </c>
      <c r="N18" s="835">
        <v>0</v>
      </c>
      <c r="O18" s="835">
        <v>0</v>
      </c>
      <c r="P18" s="835">
        <v>50.222999999999999</v>
      </c>
      <c r="Q18" s="835">
        <v>6.8870000000000005</v>
      </c>
      <c r="R18" s="835">
        <v>2.4769999999999999</v>
      </c>
      <c r="S18" s="835">
        <v>40.859000000000002</v>
      </c>
      <c r="T18" s="836">
        <v>0.53900000000000003</v>
      </c>
      <c r="U18" s="836">
        <v>3.0000000000000001E-3</v>
      </c>
      <c r="V18" s="836">
        <v>0.53600000000000003</v>
      </c>
      <c r="W18" s="836">
        <v>0</v>
      </c>
      <c r="X18" s="836">
        <v>56.227000000000004</v>
      </c>
      <c r="Y18" s="836">
        <v>8.9670000000000005</v>
      </c>
      <c r="Z18" s="836">
        <v>2.2349999999999999</v>
      </c>
      <c r="AA18" s="836">
        <v>45.024999999999999</v>
      </c>
      <c r="AB18" s="835">
        <v>4.819</v>
      </c>
      <c r="AC18" s="835">
        <v>4.476</v>
      </c>
      <c r="AD18" s="835">
        <v>0.33900000000000002</v>
      </c>
      <c r="AE18" s="835">
        <v>4.0000000000000001E-3</v>
      </c>
      <c r="AF18" s="835">
        <v>53.677</v>
      </c>
      <c r="AG18" s="835">
        <v>5.5630000000000006</v>
      </c>
      <c r="AH18" s="835">
        <v>1.2010000000000001</v>
      </c>
      <c r="AI18" s="835">
        <v>46.913000000000004</v>
      </c>
      <c r="AJ18" s="926">
        <v>4.726</v>
      </c>
      <c r="AK18" s="926">
        <v>4.1959999999999997</v>
      </c>
      <c r="AL18" s="926">
        <v>0.52900000000000003</v>
      </c>
      <c r="AM18" s="926">
        <v>1E-3</v>
      </c>
      <c r="AN18" s="926">
        <v>112.059</v>
      </c>
      <c r="AO18" s="926">
        <v>32.253999999999998</v>
      </c>
      <c r="AP18" s="926">
        <v>27.948</v>
      </c>
      <c r="AQ18" s="926">
        <v>51.856999999999999</v>
      </c>
      <c r="AR18" s="70">
        <v>4.2779999999999996</v>
      </c>
      <c r="AS18" s="70">
        <v>4.1349999999999998</v>
      </c>
      <c r="AT18" s="926">
        <v>0.14299999999999999</v>
      </c>
      <c r="AU18" s="926">
        <v>0</v>
      </c>
      <c r="AV18" s="70">
        <v>67.978999999999999</v>
      </c>
      <c r="AW18" s="70">
        <v>10.081</v>
      </c>
      <c r="AX18" s="70">
        <v>3.476</v>
      </c>
      <c r="AY18" s="926">
        <v>54.422000000000004</v>
      </c>
      <c r="AZ18" s="926">
        <v>4.6180000000000003</v>
      </c>
      <c r="BA18" s="926">
        <v>4.2690000000000001</v>
      </c>
      <c r="BB18" s="926">
        <v>0.34899999999999998</v>
      </c>
      <c r="BC18" s="926">
        <v>0</v>
      </c>
      <c r="BD18" s="926">
        <v>88.517999999999986</v>
      </c>
      <c r="BE18" s="926">
        <v>23.079000000000001</v>
      </c>
      <c r="BF18" s="926">
        <v>12.744</v>
      </c>
      <c r="BG18" s="926">
        <v>52.695</v>
      </c>
      <c r="BH18" s="926">
        <v>4.2960000000000003</v>
      </c>
      <c r="BI18" s="926">
        <v>4.1180000000000003</v>
      </c>
      <c r="BJ18" s="926">
        <v>0.17699999999999999</v>
      </c>
      <c r="BK18" s="926">
        <v>1E-3</v>
      </c>
      <c r="BL18" s="926">
        <v>72.748000000000005</v>
      </c>
      <c r="BM18" s="926">
        <v>13.513</v>
      </c>
      <c r="BN18" s="926">
        <v>8.8179999999999996</v>
      </c>
      <c r="BO18" s="926">
        <v>50.417000000000002</v>
      </c>
      <c r="BP18" s="926">
        <v>3.69</v>
      </c>
      <c r="BQ18" s="926">
        <v>3.5680000000000001</v>
      </c>
      <c r="BR18" s="926">
        <v>0.12</v>
      </c>
      <c r="BS18" s="926">
        <v>2E-3</v>
      </c>
      <c r="BT18" s="926">
        <v>60.741999999999997</v>
      </c>
      <c r="BU18" s="926">
        <v>7.2440000000000007</v>
      </c>
      <c r="BV18" s="926">
        <v>8.3389999999999986</v>
      </c>
      <c r="BW18" s="926">
        <v>45.158999999999999</v>
      </c>
      <c r="BX18" s="926">
        <v>3.9689999999999999</v>
      </c>
      <c r="BY18" s="926">
        <v>3.8479999999999999</v>
      </c>
      <c r="BZ18" s="926">
        <v>0.11899999999999999</v>
      </c>
      <c r="CA18" s="926">
        <v>2E-3</v>
      </c>
      <c r="CB18" s="926">
        <v>70.596000000000004</v>
      </c>
      <c r="CC18" s="926">
        <v>20.724</v>
      </c>
      <c r="CD18" s="926">
        <v>3.4009999999999998</v>
      </c>
      <c r="CE18" s="926">
        <v>46.470999999999997</v>
      </c>
      <c r="CF18" s="926">
        <v>4.226</v>
      </c>
      <c r="CG18" s="926">
        <v>3.996</v>
      </c>
      <c r="CH18" s="926">
        <v>0.22900000000000001</v>
      </c>
      <c r="CI18" s="926">
        <v>1E-3</v>
      </c>
      <c r="CJ18" s="926">
        <v>59.288000000000004</v>
      </c>
      <c r="CK18" s="926">
        <v>8.1269999999999989</v>
      </c>
      <c r="CL18" s="926">
        <v>3.5259999999999998</v>
      </c>
      <c r="CM18" s="926">
        <v>47.634999999999998</v>
      </c>
      <c r="CN18" s="926">
        <v>4.367</v>
      </c>
      <c r="CO18" s="926">
        <v>4.0780000000000003</v>
      </c>
      <c r="CP18" s="926">
        <v>0.28799999999999998</v>
      </c>
      <c r="CQ18" s="926">
        <v>1E-3</v>
      </c>
      <c r="CR18" s="926">
        <v>65.986000000000004</v>
      </c>
      <c r="CS18" s="926">
        <v>14.843</v>
      </c>
      <c r="CT18" s="926">
        <v>3.6920000000000002</v>
      </c>
      <c r="CU18" s="926">
        <v>47.451000000000001</v>
      </c>
      <c r="CV18" s="70">
        <v>4.2539999999999996</v>
      </c>
      <c r="CW18" s="70">
        <v>3.98</v>
      </c>
      <c r="CX18" s="926">
        <v>0.27400000000000002</v>
      </c>
      <c r="CY18" s="926">
        <v>0</v>
      </c>
      <c r="CZ18" s="70">
        <v>66.805999999999997</v>
      </c>
      <c r="DA18" s="70">
        <v>14.745000000000001</v>
      </c>
      <c r="DB18" s="70">
        <v>3.5510000000000002</v>
      </c>
      <c r="DC18" s="926">
        <v>48.510000000000005</v>
      </c>
      <c r="DD18" s="70">
        <v>4.4180000000000001</v>
      </c>
      <c r="DE18" s="70">
        <v>4.0090000000000003</v>
      </c>
      <c r="DF18" s="926">
        <v>0.40799999999999997</v>
      </c>
      <c r="DG18" s="926">
        <v>1E-3</v>
      </c>
      <c r="DH18" s="70">
        <v>69.510999999999996</v>
      </c>
      <c r="DI18" s="70">
        <v>16.808</v>
      </c>
      <c r="DJ18" s="70">
        <v>3.62</v>
      </c>
      <c r="DK18" s="926">
        <v>49.082999999999998</v>
      </c>
      <c r="DL18" s="70">
        <v>4.0620000000000003</v>
      </c>
      <c r="DM18" s="70">
        <v>3.91</v>
      </c>
      <c r="DN18" s="926">
        <v>0.151</v>
      </c>
      <c r="DO18" s="926">
        <v>1E-3</v>
      </c>
      <c r="DP18" s="70">
        <v>68.237999999999985</v>
      </c>
      <c r="DQ18" s="70">
        <v>14.103000000000002</v>
      </c>
      <c r="DR18" s="70">
        <v>3.59</v>
      </c>
      <c r="DS18" s="926">
        <v>50.545000000000002</v>
      </c>
      <c r="DT18" s="70">
        <v>4.1139999999999999</v>
      </c>
      <c r="DU18" s="70">
        <v>3.97</v>
      </c>
      <c r="DV18" s="926">
        <v>0.14399999999999999</v>
      </c>
      <c r="DW18" s="926">
        <v>0</v>
      </c>
      <c r="DX18" s="70">
        <v>73.629000000000005</v>
      </c>
      <c r="DY18" s="70">
        <v>18.615000000000002</v>
      </c>
      <c r="DZ18" s="70">
        <v>3.7589999999999999</v>
      </c>
      <c r="EA18" s="926">
        <v>51.255000000000003</v>
      </c>
      <c r="EB18" s="70">
        <v>4.1310000000000002</v>
      </c>
      <c r="EC18" s="70">
        <v>4.1310000000000002</v>
      </c>
      <c r="ED18" s="926">
        <v>0</v>
      </c>
      <c r="EE18" s="926">
        <v>0</v>
      </c>
      <c r="EF18" s="70">
        <v>68.433999999999997</v>
      </c>
      <c r="EG18" s="70">
        <v>11.590999999999999</v>
      </c>
      <c r="EH18" s="70">
        <v>3.5519999999999996</v>
      </c>
      <c r="EI18" s="926">
        <v>53.291000000000004</v>
      </c>
      <c r="EJ18" s="70">
        <v>4.2779999999999996</v>
      </c>
      <c r="EK18" s="70">
        <v>4.1349999999999998</v>
      </c>
      <c r="EL18" s="926">
        <v>0.14299999999999999</v>
      </c>
      <c r="EM18" s="926">
        <v>0</v>
      </c>
      <c r="EN18" s="70">
        <v>67.978999999999999</v>
      </c>
      <c r="EO18" s="70">
        <v>10.081</v>
      </c>
      <c r="EP18" s="70">
        <v>3.476</v>
      </c>
      <c r="EQ18" s="926">
        <v>54.422000000000004</v>
      </c>
      <c r="ER18" s="70">
        <v>5.024</v>
      </c>
      <c r="ES18" s="70">
        <v>4.718</v>
      </c>
      <c r="ET18" s="926">
        <v>0.29799999999999999</v>
      </c>
      <c r="EU18" s="926">
        <v>8.0000000000000002E-3</v>
      </c>
      <c r="EV18" s="70">
        <v>96.617000000000004</v>
      </c>
      <c r="EW18" s="70">
        <v>36.498999999999995</v>
      </c>
      <c r="EX18" s="70">
        <v>1.9419999999999999</v>
      </c>
      <c r="EY18" s="926">
        <v>58.175999999999995</v>
      </c>
      <c r="EZ18" s="926">
        <v>4.2869999999999999</v>
      </c>
      <c r="FA18" s="926">
        <v>4.1429999999999998</v>
      </c>
      <c r="FB18" s="926">
        <v>0.14299999999999999</v>
      </c>
      <c r="FC18" s="926">
        <v>1E-3</v>
      </c>
      <c r="FD18" s="926">
        <v>72.004000000000005</v>
      </c>
      <c r="FE18" s="926">
        <v>13.113000000000001</v>
      </c>
      <c r="FF18" s="926">
        <v>3.4459999999999997</v>
      </c>
      <c r="FG18" s="926">
        <v>55.445000000000007</v>
      </c>
      <c r="FH18" s="926">
        <v>4.4139999999999997</v>
      </c>
      <c r="FI18" s="926">
        <v>4.1219999999999999</v>
      </c>
      <c r="FJ18" s="926">
        <v>0.29099999999999998</v>
      </c>
      <c r="FK18" s="926">
        <v>1E-3</v>
      </c>
      <c r="FL18" s="926">
        <v>74.228999999999999</v>
      </c>
      <c r="FM18" s="926">
        <v>13.324</v>
      </c>
      <c r="FN18" s="926">
        <v>3.4489999999999998</v>
      </c>
      <c r="FO18" s="926">
        <v>57.456000000000003</v>
      </c>
      <c r="FP18" s="926">
        <v>4.2140000000000004</v>
      </c>
      <c r="FQ18" s="926">
        <v>4.0679999999999996</v>
      </c>
      <c r="FR18" s="926">
        <v>0.14599999999999999</v>
      </c>
      <c r="FS18" s="926">
        <v>0</v>
      </c>
      <c r="FT18" s="926">
        <v>108.023</v>
      </c>
      <c r="FU18" s="926">
        <v>48.172999999999995</v>
      </c>
      <c r="FV18" s="926">
        <v>3.3109999999999999</v>
      </c>
      <c r="FW18" s="926">
        <v>56.539000000000001</v>
      </c>
      <c r="FX18" s="926">
        <v>4.0430000000000001</v>
      </c>
      <c r="FY18" s="926">
        <v>4.0359999999999996</v>
      </c>
      <c r="FZ18" s="926">
        <v>0</v>
      </c>
      <c r="GA18" s="926">
        <v>7.0000000000000001E-3</v>
      </c>
      <c r="GB18" s="926">
        <v>94.906999999999996</v>
      </c>
      <c r="GC18" s="926">
        <v>36.540999999999997</v>
      </c>
      <c r="GD18" s="926">
        <v>3.3129999999999997</v>
      </c>
      <c r="GE18" s="926">
        <v>55.052999999999997</v>
      </c>
      <c r="GF18" s="926">
        <v>4.0970000000000004</v>
      </c>
      <c r="GG18" s="926">
        <v>4.085</v>
      </c>
      <c r="GH18" s="926">
        <v>0</v>
      </c>
      <c r="GI18" s="926">
        <v>1.2E-2</v>
      </c>
      <c r="GJ18" s="926">
        <v>102.867</v>
      </c>
      <c r="GK18" s="926">
        <v>46.368000000000002</v>
      </c>
      <c r="GL18" s="926">
        <v>3.363</v>
      </c>
      <c r="GM18" s="926">
        <v>53.136000000000003</v>
      </c>
      <c r="GN18" s="926">
        <v>4.1909999999999998</v>
      </c>
      <c r="GO18" s="926">
        <v>4.0119999999999996</v>
      </c>
      <c r="GP18" s="926">
        <v>0.16700000000000001</v>
      </c>
      <c r="GQ18" s="926">
        <v>1.2E-2</v>
      </c>
      <c r="GR18" s="926">
        <v>100.343</v>
      </c>
      <c r="GS18" s="926">
        <v>44.103999999999999</v>
      </c>
      <c r="GT18" s="926">
        <v>3.1269999999999998</v>
      </c>
      <c r="GU18" s="926">
        <v>53.112000000000002</v>
      </c>
      <c r="GV18" s="926">
        <v>4.3170000000000002</v>
      </c>
      <c r="GW18" s="926">
        <v>4.0350000000000001</v>
      </c>
      <c r="GX18" s="926">
        <v>0.27200000000000002</v>
      </c>
      <c r="GY18" s="926">
        <v>0.01</v>
      </c>
      <c r="GZ18" s="926">
        <v>96.649000000000001</v>
      </c>
      <c r="HA18" s="926">
        <v>37.106999999999999</v>
      </c>
      <c r="HB18" s="926">
        <v>3.2480000000000002</v>
      </c>
      <c r="HC18" s="926">
        <v>56.294000000000004</v>
      </c>
      <c r="HD18" s="926">
        <v>4.2640000000000002</v>
      </c>
      <c r="HE18" s="926">
        <v>4.1269999999999998</v>
      </c>
      <c r="HF18" s="926">
        <v>0.129</v>
      </c>
      <c r="HG18" s="926">
        <v>8.0000000000000002E-3</v>
      </c>
      <c r="HH18" s="926">
        <v>116.60899999999999</v>
      </c>
      <c r="HI18" s="926">
        <v>57.023999999999994</v>
      </c>
      <c r="HJ18" s="926">
        <v>3.3010000000000002</v>
      </c>
      <c r="HK18" s="926">
        <v>56.283999999999999</v>
      </c>
      <c r="HL18" s="926">
        <v>4.4119999999999999</v>
      </c>
      <c r="HM18" s="926">
        <v>4.1029999999999998</v>
      </c>
      <c r="HN18" s="926">
        <v>0.30099999999999999</v>
      </c>
      <c r="HO18" s="926">
        <v>8.0000000000000002E-3</v>
      </c>
      <c r="HP18" s="926">
        <v>115.37599999999999</v>
      </c>
      <c r="HQ18" s="926">
        <v>51.169000000000004</v>
      </c>
      <c r="HR18" s="926">
        <v>3.2389999999999999</v>
      </c>
      <c r="HS18" s="926">
        <v>60.967999999999996</v>
      </c>
      <c r="HT18" s="926">
        <v>4.5780000000000003</v>
      </c>
      <c r="HU18" s="926">
        <v>4.1210000000000004</v>
      </c>
      <c r="HV18" s="926">
        <v>0.44900000000000001</v>
      </c>
      <c r="HW18" s="926">
        <v>8.0000000000000002E-3</v>
      </c>
      <c r="HX18" s="926">
        <v>106.31599999999999</v>
      </c>
      <c r="HY18" s="926">
        <v>45.437000000000005</v>
      </c>
      <c r="HZ18" s="926">
        <v>2.008</v>
      </c>
      <c r="IA18" s="926">
        <v>58.870999999999995</v>
      </c>
      <c r="IB18" s="926">
        <v>4.5389999999999997</v>
      </c>
      <c r="IC18" s="926">
        <v>4.0819999999999999</v>
      </c>
      <c r="ID18" s="926">
        <v>0.45</v>
      </c>
      <c r="IE18" s="926">
        <v>7.0000000000000001E-3</v>
      </c>
      <c r="IF18" s="926">
        <v>99.379000000000005</v>
      </c>
      <c r="IG18" s="926">
        <v>40.071000000000005</v>
      </c>
      <c r="IH18" s="926">
        <v>1.919</v>
      </c>
      <c r="II18" s="926">
        <v>57.389000000000003</v>
      </c>
      <c r="IJ18" s="926">
        <v>5.024</v>
      </c>
      <c r="IK18" s="926">
        <v>4.718</v>
      </c>
      <c r="IL18" s="926">
        <v>0.29799999999999999</v>
      </c>
      <c r="IM18" s="926">
        <v>8.0000000000000002E-3</v>
      </c>
      <c r="IN18" s="926">
        <v>96.617000000000004</v>
      </c>
      <c r="IO18" s="926">
        <v>36.498999999999995</v>
      </c>
      <c r="IP18" s="926">
        <v>1.9419999999999999</v>
      </c>
      <c r="IQ18" s="926">
        <v>58.175999999999995</v>
      </c>
      <c r="IR18" s="545">
        <v>6.4329999999999998</v>
      </c>
      <c r="IS18" s="545">
        <v>6.0679999999999996</v>
      </c>
      <c r="IT18" s="545">
        <v>0.30499999999999999</v>
      </c>
      <c r="IU18" s="545">
        <v>0.06</v>
      </c>
      <c r="IV18" s="545">
        <v>102.688</v>
      </c>
      <c r="IW18" s="545">
        <v>40.917000000000002</v>
      </c>
      <c r="IX18" s="545">
        <v>1.5579999999999998</v>
      </c>
      <c r="IY18" s="545">
        <v>60.212999999999994</v>
      </c>
      <c r="IZ18" s="545">
        <v>4.9050000000000002</v>
      </c>
      <c r="JA18" s="545">
        <v>4.6879999999999997</v>
      </c>
      <c r="JB18" s="545">
        <v>0.154</v>
      </c>
      <c r="JC18" s="545">
        <v>6.3E-2</v>
      </c>
      <c r="JD18" s="545">
        <v>101.15</v>
      </c>
      <c r="JE18" s="545">
        <v>40.450000000000003</v>
      </c>
      <c r="JF18" s="545">
        <v>1.4810000000000001</v>
      </c>
      <c r="JG18" s="545">
        <v>59.218999999999994</v>
      </c>
      <c r="JH18" s="1094" t="s">
        <v>2372</v>
      </c>
      <c r="JI18" s="160">
        <v>12</v>
      </c>
    </row>
    <row r="19" spans="1:269" ht="15.75">
      <c r="A19" s="841">
        <v>13</v>
      </c>
      <c r="B19" s="130" t="s">
        <v>2373</v>
      </c>
      <c r="C19" s="49" t="s">
        <v>2350</v>
      </c>
      <c r="D19" s="835">
        <v>0</v>
      </c>
      <c r="E19" s="835">
        <v>0</v>
      </c>
      <c r="F19" s="835">
        <v>0</v>
      </c>
      <c r="G19" s="835">
        <v>0</v>
      </c>
      <c r="H19" s="835">
        <v>21.706</v>
      </c>
      <c r="I19" s="835">
        <v>4.9050000000000002</v>
      </c>
      <c r="J19" s="835">
        <v>8.4139999999999997</v>
      </c>
      <c r="K19" s="835">
        <v>8.3870000000000005</v>
      </c>
      <c r="L19" s="835">
        <v>0</v>
      </c>
      <c r="M19" s="835">
        <v>0</v>
      </c>
      <c r="N19" s="835">
        <v>0</v>
      </c>
      <c r="O19" s="835">
        <v>0</v>
      </c>
      <c r="P19" s="835">
        <v>14.265000000000001</v>
      </c>
      <c r="Q19" s="835">
        <v>1.9279999999999999</v>
      </c>
      <c r="R19" s="835">
        <v>6.4120000000000008</v>
      </c>
      <c r="S19" s="835">
        <v>5.9249999999999998</v>
      </c>
      <c r="T19" s="836">
        <v>11.3</v>
      </c>
      <c r="U19" s="836">
        <v>0</v>
      </c>
      <c r="V19" s="836">
        <v>11.3</v>
      </c>
      <c r="W19" s="836">
        <v>0</v>
      </c>
      <c r="X19" s="836">
        <v>24.468999999999994</v>
      </c>
      <c r="Y19" s="836">
        <v>2.1349999999999998</v>
      </c>
      <c r="Z19" s="836">
        <v>15.789000000000001</v>
      </c>
      <c r="AA19" s="836">
        <v>6.5449999999999999</v>
      </c>
      <c r="AB19" s="835">
        <v>0</v>
      </c>
      <c r="AC19" s="835">
        <v>0</v>
      </c>
      <c r="AD19" s="835">
        <v>0</v>
      </c>
      <c r="AE19" s="835">
        <v>0</v>
      </c>
      <c r="AF19" s="835">
        <v>19.931000000000001</v>
      </c>
      <c r="AG19" s="835">
        <v>1.492</v>
      </c>
      <c r="AH19" s="835">
        <v>8.391</v>
      </c>
      <c r="AI19" s="835">
        <v>10.048</v>
      </c>
      <c r="AJ19" s="926">
        <v>1.7000000000000001E-2</v>
      </c>
      <c r="AK19" s="926">
        <v>0</v>
      </c>
      <c r="AL19" s="926">
        <v>0</v>
      </c>
      <c r="AM19" s="926">
        <v>1.7000000000000001E-2</v>
      </c>
      <c r="AN19" s="926">
        <v>52.344000000000008</v>
      </c>
      <c r="AO19" s="926">
        <v>34.116</v>
      </c>
      <c r="AP19" s="926">
        <v>7.9020000000000001</v>
      </c>
      <c r="AQ19" s="926">
        <v>10.326000000000001</v>
      </c>
      <c r="AR19" s="926">
        <v>0.222</v>
      </c>
      <c r="AS19" s="926">
        <v>0</v>
      </c>
      <c r="AT19" s="926">
        <v>0.192</v>
      </c>
      <c r="AU19" s="926">
        <v>0.03</v>
      </c>
      <c r="AV19" s="926">
        <v>62.596000000000004</v>
      </c>
      <c r="AW19" s="926">
        <v>42.974000000000004</v>
      </c>
      <c r="AX19" s="70">
        <v>10.274999999999999</v>
      </c>
      <c r="AY19" s="926">
        <v>9.3469999999999995</v>
      </c>
      <c r="AZ19" s="926">
        <v>1.2999999999999999E-2</v>
      </c>
      <c r="BA19" s="926">
        <v>0</v>
      </c>
      <c r="BB19" s="926">
        <v>0</v>
      </c>
      <c r="BC19" s="926">
        <v>1.2999999999999999E-2</v>
      </c>
      <c r="BD19" s="926">
        <v>53.316000000000003</v>
      </c>
      <c r="BE19" s="926">
        <v>34.534999999999997</v>
      </c>
      <c r="BF19" s="926">
        <v>7.3770000000000007</v>
      </c>
      <c r="BG19" s="926">
        <v>11.404</v>
      </c>
      <c r="BH19" s="926">
        <v>8.0000000000000002E-3</v>
      </c>
      <c r="BI19" s="926">
        <v>0</v>
      </c>
      <c r="BJ19" s="926">
        <v>0</v>
      </c>
      <c r="BK19" s="926">
        <v>8.0000000000000002E-3</v>
      </c>
      <c r="BL19" s="926">
        <v>51.768999999999998</v>
      </c>
      <c r="BM19" s="926">
        <v>33.294999999999995</v>
      </c>
      <c r="BN19" s="926">
        <v>7.6839999999999993</v>
      </c>
      <c r="BO19" s="926">
        <v>10.79</v>
      </c>
      <c r="BP19" s="926">
        <v>5.0000000000000001E-3</v>
      </c>
      <c r="BQ19" s="926">
        <v>0</v>
      </c>
      <c r="BR19" s="926">
        <v>0</v>
      </c>
      <c r="BS19" s="926">
        <v>5.0000000000000001E-3</v>
      </c>
      <c r="BT19" s="926">
        <v>43.316000000000003</v>
      </c>
      <c r="BU19" s="926">
        <v>29.585000000000001</v>
      </c>
      <c r="BV19" s="926">
        <v>5.9990000000000006</v>
      </c>
      <c r="BW19" s="926">
        <v>7.7320000000000002</v>
      </c>
      <c r="BX19" s="926">
        <v>3.0000000000000001E-3</v>
      </c>
      <c r="BY19" s="926">
        <v>0</v>
      </c>
      <c r="BZ19" s="926">
        <v>0</v>
      </c>
      <c r="CA19" s="926">
        <v>3.0000000000000001E-3</v>
      </c>
      <c r="CB19" s="926">
        <v>45.152000000000001</v>
      </c>
      <c r="CC19" s="926">
        <v>31.433999999999997</v>
      </c>
      <c r="CD19" s="926">
        <v>6.1139999999999999</v>
      </c>
      <c r="CE19" s="926">
        <v>7.6040000000000001</v>
      </c>
      <c r="CF19" s="926">
        <v>3.0000000000000001E-3</v>
      </c>
      <c r="CG19" s="926">
        <v>0</v>
      </c>
      <c r="CH19" s="926">
        <v>0</v>
      </c>
      <c r="CI19" s="926">
        <v>3.0000000000000001E-3</v>
      </c>
      <c r="CJ19" s="926">
        <v>55.472000000000001</v>
      </c>
      <c r="CK19" s="926">
        <v>41.866</v>
      </c>
      <c r="CL19" s="926">
        <v>6.1180000000000003</v>
      </c>
      <c r="CM19" s="926">
        <v>7.4880000000000004</v>
      </c>
      <c r="CN19" s="926">
        <v>0.01</v>
      </c>
      <c r="CO19" s="926">
        <v>0</v>
      </c>
      <c r="CP19" s="926">
        <v>0</v>
      </c>
      <c r="CQ19" s="926">
        <v>0.01</v>
      </c>
      <c r="CR19" s="926">
        <v>61.329000000000008</v>
      </c>
      <c r="CS19" s="926">
        <v>42.123000000000005</v>
      </c>
      <c r="CT19" s="926">
        <v>11.625999999999999</v>
      </c>
      <c r="CU19" s="926">
        <v>7.58</v>
      </c>
      <c r="CV19" s="926">
        <v>1.2999999999999999E-2</v>
      </c>
      <c r="CW19" s="926">
        <v>0</v>
      </c>
      <c r="CX19" s="926">
        <v>0</v>
      </c>
      <c r="CY19" s="926">
        <v>1.2999999999999999E-2</v>
      </c>
      <c r="CZ19" s="926">
        <v>61.137999999999991</v>
      </c>
      <c r="DA19" s="926">
        <v>41.942</v>
      </c>
      <c r="DB19" s="70">
        <v>11.234</v>
      </c>
      <c r="DC19" s="926">
        <v>7.9620000000000006</v>
      </c>
      <c r="DD19" s="926">
        <v>1.7999999999999999E-2</v>
      </c>
      <c r="DE19" s="926">
        <v>0</v>
      </c>
      <c r="DF19" s="926">
        <v>0</v>
      </c>
      <c r="DG19" s="926">
        <v>1.7999999999999999E-2</v>
      </c>
      <c r="DH19" s="926">
        <v>61.738</v>
      </c>
      <c r="DI19" s="926">
        <v>42.393999999999998</v>
      </c>
      <c r="DJ19" s="70">
        <v>11.034000000000001</v>
      </c>
      <c r="DK19" s="926">
        <v>8.31</v>
      </c>
      <c r="DL19" s="926">
        <v>3.5000000000000003E-2</v>
      </c>
      <c r="DM19" s="926">
        <v>0</v>
      </c>
      <c r="DN19" s="926">
        <v>0</v>
      </c>
      <c r="DO19" s="926">
        <v>3.5000000000000003E-2</v>
      </c>
      <c r="DP19" s="926">
        <v>59.567999999999998</v>
      </c>
      <c r="DQ19" s="926">
        <v>41.669000000000004</v>
      </c>
      <c r="DR19" s="70">
        <v>10.153</v>
      </c>
      <c r="DS19" s="926">
        <v>7.7460000000000004</v>
      </c>
      <c r="DT19" s="926">
        <v>3.2000000000000001E-2</v>
      </c>
      <c r="DU19" s="926">
        <v>0</v>
      </c>
      <c r="DV19" s="926">
        <v>0</v>
      </c>
      <c r="DW19" s="926">
        <v>3.2000000000000001E-2</v>
      </c>
      <c r="DX19" s="926">
        <v>60.64</v>
      </c>
      <c r="DY19" s="926">
        <v>41.927</v>
      </c>
      <c r="DZ19" s="70">
        <v>10.231</v>
      </c>
      <c r="EA19" s="926">
        <v>8.4819999999999993</v>
      </c>
      <c r="EB19" s="926">
        <v>2.8000000000000001E-2</v>
      </c>
      <c r="EC19" s="926">
        <v>0</v>
      </c>
      <c r="ED19" s="926">
        <v>0</v>
      </c>
      <c r="EE19" s="926">
        <v>2.8000000000000001E-2</v>
      </c>
      <c r="EF19" s="926">
        <v>62.771000000000001</v>
      </c>
      <c r="EG19" s="926">
        <v>43.111999999999995</v>
      </c>
      <c r="EH19" s="70">
        <v>10.439</v>
      </c>
      <c r="EI19" s="926">
        <v>9.2200000000000006</v>
      </c>
      <c r="EJ19" s="926">
        <v>0.222</v>
      </c>
      <c r="EK19" s="926">
        <v>0</v>
      </c>
      <c r="EL19" s="926">
        <v>0.192</v>
      </c>
      <c r="EM19" s="926">
        <v>0.03</v>
      </c>
      <c r="EN19" s="926">
        <v>62.596000000000004</v>
      </c>
      <c r="EO19" s="926">
        <v>42.974000000000004</v>
      </c>
      <c r="EP19" s="70">
        <v>10.274999999999999</v>
      </c>
      <c r="EQ19" s="926">
        <v>9.3469999999999995</v>
      </c>
      <c r="ER19" s="926">
        <v>7.9000000000000001E-2</v>
      </c>
      <c r="ES19" s="926">
        <v>0</v>
      </c>
      <c r="ET19" s="926">
        <v>0</v>
      </c>
      <c r="EU19" s="926">
        <v>7.9000000000000001E-2</v>
      </c>
      <c r="EV19" s="926">
        <v>95.478999999999999</v>
      </c>
      <c r="EW19" s="926">
        <v>67.274000000000001</v>
      </c>
      <c r="EX19" s="70">
        <v>17.227999999999998</v>
      </c>
      <c r="EY19" s="926">
        <v>10.976999999999999</v>
      </c>
      <c r="EZ19" s="926">
        <v>0.34499999999999997</v>
      </c>
      <c r="FA19" s="926">
        <v>4.0000000000000001E-3</v>
      </c>
      <c r="FB19" s="926">
        <v>0.30099999999999999</v>
      </c>
      <c r="FC19" s="926">
        <v>0.04</v>
      </c>
      <c r="FD19" s="926">
        <v>62.201999999999998</v>
      </c>
      <c r="FE19" s="926">
        <v>43.104999999999997</v>
      </c>
      <c r="FF19" s="926">
        <v>10.25</v>
      </c>
      <c r="FG19" s="926">
        <v>8.8469999999999995</v>
      </c>
      <c r="FH19" s="926">
        <v>5.3999999999999999E-2</v>
      </c>
      <c r="FI19" s="926">
        <v>0</v>
      </c>
      <c r="FJ19" s="926">
        <v>0</v>
      </c>
      <c r="FK19" s="926">
        <v>5.3999999999999999E-2</v>
      </c>
      <c r="FL19" s="926">
        <v>63.06</v>
      </c>
      <c r="FM19" s="926">
        <v>42.902999999999999</v>
      </c>
      <c r="FN19" s="926">
        <v>10.005000000000001</v>
      </c>
      <c r="FO19" s="926">
        <v>10.151999999999999</v>
      </c>
      <c r="FP19" s="926">
        <v>5.1999999999999998E-2</v>
      </c>
      <c r="FQ19" s="926">
        <v>0</v>
      </c>
      <c r="FR19" s="926">
        <v>0</v>
      </c>
      <c r="FS19" s="926">
        <v>5.1999999999999998E-2</v>
      </c>
      <c r="FT19" s="926">
        <v>46.510999999999996</v>
      </c>
      <c r="FU19" s="926">
        <v>27.040000000000003</v>
      </c>
      <c r="FV19" s="926">
        <v>9.5869999999999997</v>
      </c>
      <c r="FW19" s="926">
        <v>9.8840000000000003</v>
      </c>
      <c r="FX19" s="926">
        <v>5.8000000000000003E-2</v>
      </c>
      <c r="FY19" s="926">
        <v>2E-3</v>
      </c>
      <c r="FZ19" s="926">
        <v>0</v>
      </c>
      <c r="GA19" s="926">
        <v>5.6000000000000001E-2</v>
      </c>
      <c r="GB19" s="926">
        <v>58.204000000000001</v>
      </c>
      <c r="GC19" s="926">
        <v>38.204999999999998</v>
      </c>
      <c r="GD19" s="926">
        <v>9.9329999999999998</v>
      </c>
      <c r="GE19" s="926">
        <v>10.065999999999999</v>
      </c>
      <c r="GF19" s="926">
        <v>6.9000000000000006E-2</v>
      </c>
      <c r="GG19" s="926">
        <v>1.0999999999999999E-2</v>
      </c>
      <c r="GH19" s="926">
        <v>0</v>
      </c>
      <c r="GI19" s="926">
        <v>5.8000000000000003E-2</v>
      </c>
      <c r="GJ19" s="926">
        <v>58.923999999999999</v>
      </c>
      <c r="GK19" s="926">
        <v>39.225999999999999</v>
      </c>
      <c r="GL19" s="926">
        <v>9.9220000000000006</v>
      </c>
      <c r="GM19" s="926">
        <v>9.7759999999999998</v>
      </c>
      <c r="GN19" s="926">
        <v>6.4000000000000001E-2</v>
      </c>
      <c r="GO19" s="926">
        <v>0</v>
      </c>
      <c r="GP19" s="926">
        <v>0</v>
      </c>
      <c r="GQ19" s="926">
        <v>6.4000000000000001E-2</v>
      </c>
      <c r="GR19" s="926">
        <v>69.623999999999995</v>
      </c>
      <c r="GS19" s="926">
        <v>43.245999999999995</v>
      </c>
      <c r="GT19" s="926">
        <v>16.731999999999999</v>
      </c>
      <c r="GU19" s="926">
        <v>9.645999999999999</v>
      </c>
      <c r="GV19" s="926">
        <v>6.4000000000000001E-2</v>
      </c>
      <c r="GW19" s="926">
        <v>0</v>
      </c>
      <c r="GX19" s="926">
        <v>0</v>
      </c>
      <c r="GY19" s="926">
        <v>6.4000000000000001E-2</v>
      </c>
      <c r="GZ19" s="926">
        <v>69.709999999999994</v>
      </c>
      <c r="HA19" s="926">
        <v>43.405999999999999</v>
      </c>
      <c r="HB19" s="926">
        <v>16.579000000000001</v>
      </c>
      <c r="HC19" s="926">
        <v>9.7249999999999979</v>
      </c>
      <c r="HD19" s="926">
        <v>6.7000000000000004E-2</v>
      </c>
      <c r="HE19" s="926">
        <v>0</v>
      </c>
      <c r="HF19" s="926">
        <v>0</v>
      </c>
      <c r="HG19" s="926">
        <v>6.7000000000000004E-2</v>
      </c>
      <c r="HH19" s="926">
        <v>84.385999999999996</v>
      </c>
      <c r="HI19" s="926">
        <v>58.134999999999998</v>
      </c>
      <c r="HJ19" s="926">
        <v>16.655000000000001</v>
      </c>
      <c r="HK19" s="926">
        <v>9.5960000000000001</v>
      </c>
      <c r="HL19" s="926">
        <v>7.4999999999999997E-2</v>
      </c>
      <c r="HM19" s="926">
        <v>0</v>
      </c>
      <c r="HN19" s="926">
        <v>0</v>
      </c>
      <c r="HO19" s="926">
        <v>7.4999999999999997E-2</v>
      </c>
      <c r="HP19" s="926">
        <v>94.090999999999994</v>
      </c>
      <c r="HQ19" s="926">
        <v>67.33</v>
      </c>
      <c r="HR19" s="926">
        <v>16.965</v>
      </c>
      <c r="HS19" s="926">
        <v>9.7959999999999994</v>
      </c>
      <c r="HT19" s="926">
        <v>7.4999999999999997E-2</v>
      </c>
      <c r="HU19" s="926">
        <v>0</v>
      </c>
      <c r="HV19" s="926">
        <v>0</v>
      </c>
      <c r="HW19" s="926">
        <v>7.4999999999999997E-2</v>
      </c>
      <c r="HX19" s="926">
        <v>95.228000000000009</v>
      </c>
      <c r="HY19" s="926">
        <v>67.447999999999993</v>
      </c>
      <c r="HZ19" s="926">
        <v>17.368000000000002</v>
      </c>
      <c r="IA19" s="926">
        <v>10.411999999999999</v>
      </c>
      <c r="IB19" s="926">
        <v>7.0999999999999994E-2</v>
      </c>
      <c r="IC19" s="926">
        <v>1E-3</v>
      </c>
      <c r="ID19" s="926">
        <v>0</v>
      </c>
      <c r="IE19" s="926">
        <v>7.0000000000000007E-2</v>
      </c>
      <c r="IF19" s="926">
        <v>95.123000000000005</v>
      </c>
      <c r="IG19" s="926">
        <v>67.39</v>
      </c>
      <c r="IH19" s="926">
        <v>17.177</v>
      </c>
      <c r="II19" s="926">
        <v>10.556000000000001</v>
      </c>
      <c r="IJ19" s="926">
        <v>7.9000000000000001E-2</v>
      </c>
      <c r="IK19" s="926">
        <v>0</v>
      </c>
      <c r="IL19" s="926">
        <v>0</v>
      </c>
      <c r="IM19" s="926">
        <v>7.9000000000000001E-2</v>
      </c>
      <c r="IN19" s="926">
        <v>95.478999999999999</v>
      </c>
      <c r="IO19" s="926">
        <v>67.274000000000001</v>
      </c>
      <c r="IP19" s="926">
        <v>17.227999999999998</v>
      </c>
      <c r="IQ19" s="926">
        <v>10.976999999999999</v>
      </c>
      <c r="IR19" s="545">
        <v>2E-3</v>
      </c>
      <c r="IS19" s="545">
        <v>0</v>
      </c>
      <c r="IT19" s="545">
        <v>0</v>
      </c>
      <c r="IU19" s="545">
        <v>2E-3</v>
      </c>
      <c r="IV19" s="545">
        <v>90.591999999999999</v>
      </c>
      <c r="IW19" s="545">
        <v>63.088000000000001</v>
      </c>
      <c r="IX19" s="545">
        <v>16.903000000000002</v>
      </c>
      <c r="IY19" s="545">
        <v>10.600999999999999</v>
      </c>
      <c r="IZ19" s="545">
        <v>2E-3</v>
      </c>
      <c r="JA19" s="545">
        <v>0</v>
      </c>
      <c r="JB19" s="545">
        <v>0</v>
      </c>
      <c r="JC19" s="545">
        <v>2E-3</v>
      </c>
      <c r="JD19" s="545">
        <v>89.984999999999999</v>
      </c>
      <c r="JE19" s="545">
        <v>62.39</v>
      </c>
      <c r="JF19" s="545">
        <v>16.981000000000002</v>
      </c>
      <c r="JG19" s="545">
        <v>10.613999999999999</v>
      </c>
      <c r="JH19" s="1094" t="s">
        <v>2374</v>
      </c>
      <c r="JI19" s="160">
        <v>13</v>
      </c>
    </row>
    <row r="20" spans="1:269" ht="15.75">
      <c r="A20" s="841">
        <v>14</v>
      </c>
      <c r="B20" s="1090" t="s">
        <v>2375</v>
      </c>
      <c r="C20" s="49"/>
      <c r="D20" s="835"/>
      <c r="E20" s="835"/>
      <c r="F20" s="835"/>
      <c r="G20" s="835"/>
      <c r="H20" s="835"/>
      <c r="I20" s="835"/>
      <c r="J20" s="835"/>
      <c r="K20" s="835"/>
      <c r="L20" s="835"/>
      <c r="M20" s="835"/>
      <c r="N20" s="835"/>
      <c r="O20" s="835"/>
      <c r="P20" s="835"/>
      <c r="Q20" s="835"/>
      <c r="R20" s="934"/>
      <c r="S20" s="934"/>
      <c r="T20" s="836"/>
      <c r="U20" s="836"/>
      <c r="V20" s="836"/>
      <c r="W20" s="836"/>
      <c r="X20" s="836"/>
      <c r="Y20" s="836"/>
      <c r="Z20" s="836"/>
      <c r="AA20" s="836"/>
      <c r="AB20" s="934"/>
      <c r="AC20" s="934"/>
      <c r="AD20" s="934"/>
      <c r="AE20" s="934"/>
      <c r="AF20" s="934"/>
      <c r="AG20" s="934"/>
      <c r="AH20" s="934"/>
      <c r="AI20" s="934"/>
      <c r="AJ20" s="926"/>
      <c r="AK20" s="926"/>
      <c r="AL20" s="926"/>
      <c r="AM20" s="926"/>
      <c r="AN20" s="926"/>
      <c r="AO20" s="926"/>
      <c r="AP20" s="926"/>
      <c r="AQ20" s="926"/>
      <c r="AR20" s="70"/>
      <c r="AS20" s="70"/>
      <c r="AT20" s="926"/>
      <c r="AU20" s="70"/>
      <c r="AV20" s="926"/>
      <c r="AW20" s="70"/>
      <c r="AX20" s="70"/>
      <c r="AY20" s="926"/>
      <c r="AZ20" s="926"/>
      <c r="BA20" s="926"/>
      <c r="BB20" s="926"/>
      <c r="BC20" s="926"/>
      <c r="BD20" s="926"/>
      <c r="BE20" s="926"/>
      <c r="BF20" s="926"/>
      <c r="BG20" s="926"/>
      <c r="BH20" s="926"/>
      <c r="BI20" s="926"/>
      <c r="BJ20" s="926"/>
      <c r="BK20" s="926"/>
      <c r="BL20" s="926"/>
      <c r="BM20" s="926"/>
      <c r="BN20" s="926"/>
      <c r="BO20" s="926"/>
      <c r="BP20" s="926"/>
      <c r="BQ20" s="926"/>
      <c r="BR20" s="926"/>
      <c r="BS20" s="926"/>
      <c r="BT20" s="926"/>
      <c r="BU20" s="926"/>
      <c r="BV20" s="926"/>
      <c r="BW20" s="926"/>
      <c r="BX20" s="926"/>
      <c r="BY20" s="926"/>
      <c r="BZ20" s="926"/>
      <c r="CA20" s="926"/>
      <c r="CB20" s="926"/>
      <c r="CC20" s="926"/>
      <c r="CD20" s="926"/>
      <c r="CE20" s="926"/>
      <c r="CF20" s="926"/>
      <c r="CG20" s="926"/>
      <c r="CH20" s="926"/>
      <c r="CI20" s="926"/>
      <c r="CJ20" s="926"/>
      <c r="CK20" s="926"/>
      <c r="CL20" s="926"/>
      <c r="CM20" s="926"/>
      <c r="CN20" s="926"/>
      <c r="CO20" s="926"/>
      <c r="CP20" s="926"/>
      <c r="CQ20" s="926"/>
      <c r="CR20" s="926"/>
      <c r="CS20" s="926"/>
      <c r="CT20" s="926"/>
      <c r="CU20" s="926"/>
      <c r="CV20" s="70"/>
      <c r="CW20" s="70"/>
      <c r="CX20" s="926"/>
      <c r="CY20" s="70"/>
      <c r="CZ20" s="926"/>
      <c r="DA20" s="70"/>
      <c r="DB20" s="70"/>
      <c r="DC20" s="926"/>
      <c r="DD20" s="70"/>
      <c r="DE20" s="70"/>
      <c r="DF20" s="926"/>
      <c r="DG20" s="70"/>
      <c r="DH20" s="926"/>
      <c r="DI20" s="70"/>
      <c r="DJ20" s="70"/>
      <c r="DK20" s="926"/>
      <c r="DL20" s="70"/>
      <c r="DM20" s="70"/>
      <c r="DN20" s="926"/>
      <c r="DO20" s="70"/>
      <c r="DP20" s="926"/>
      <c r="DQ20" s="70"/>
      <c r="DR20" s="70"/>
      <c r="DS20" s="926"/>
      <c r="DT20" s="70"/>
      <c r="DU20" s="70"/>
      <c r="DV20" s="926"/>
      <c r="DW20" s="70"/>
      <c r="DX20" s="926"/>
      <c r="DY20" s="70"/>
      <c r="DZ20" s="70"/>
      <c r="EA20" s="926"/>
      <c r="EB20" s="70"/>
      <c r="EC20" s="70"/>
      <c r="ED20" s="926"/>
      <c r="EE20" s="70"/>
      <c r="EF20" s="926"/>
      <c r="EG20" s="70"/>
      <c r="EH20" s="70"/>
      <c r="EI20" s="926"/>
      <c r="EJ20" s="70"/>
      <c r="EK20" s="70"/>
      <c r="EL20" s="926"/>
      <c r="EM20" s="70"/>
      <c r="EN20" s="926"/>
      <c r="EO20" s="70"/>
      <c r="EP20" s="70"/>
      <c r="EQ20" s="926"/>
      <c r="ER20" s="70"/>
      <c r="ES20" s="70"/>
      <c r="ET20" s="926"/>
      <c r="EU20" s="70"/>
      <c r="EV20" s="926"/>
      <c r="EW20" s="70"/>
      <c r="EX20" s="70"/>
      <c r="EY20" s="926"/>
      <c r="EZ20" s="926"/>
      <c r="FA20" s="926"/>
      <c r="FB20" s="926"/>
      <c r="FC20" s="926"/>
      <c r="FD20" s="926"/>
      <c r="FE20" s="926"/>
      <c r="FF20" s="926"/>
      <c r="FG20" s="926"/>
      <c r="FH20" s="926"/>
      <c r="FI20" s="926"/>
      <c r="FJ20" s="926"/>
      <c r="FK20" s="926"/>
      <c r="FL20" s="926"/>
      <c r="FM20" s="926"/>
      <c r="FN20" s="926"/>
      <c r="FO20" s="926"/>
      <c r="FP20" s="926"/>
      <c r="FQ20" s="926"/>
      <c r="FR20" s="926"/>
      <c r="FS20" s="926"/>
      <c r="FT20" s="926"/>
      <c r="FU20" s="926"/>
      <c r="FV20" s="926"/>
      <c r="FW20" s="926"/>
      <c r="FX20" s="926"/>
      <c r="FY20" s="926"/>
      <c r="FZ20" s="926"/>
      <c r="GA20" s="926"/>
      <c r="GB20" s="926"/>
      <c r="GC20" s="926"/>
      <c r="GD20" s="926"/>
      <c r="GE20" s="926"/>
      <c r="GF20" s="926"/>
      <c r="GG20" s="926"/>
      <c r="GH20" s="926"/>
      <c r="GI20" s="926"/>
      <c r="GJ20" s="926"/>
      <c r="GK20" s="926"/>
      <c r="GL20" s="926"/>
      <c r="GM20" s="926"/>
      <c r="GN20" s="926"/>
      <c r="GO20" s="926"/>
      <c r="GP20" s="926"/>
      <c r="GQ20" s="926"/>
      <c r="GR20" s="926"/>
      <c r="GS20" s="926"/>
      <c r="GT20" s="926"/>
      <c r="GU20" s="926"/>
      <c r="GV20" s="926"/>
      <c r="GW20" s="926"/>
      <c r="GX20" s="926"/>
      <c r="GY20" s="926"/>
      <c r="GZ20" s="926"/>
      <c r="HA20" s="926"/>
      <c r="HB20" s="926"/>
      <c r="HC20" s="926"/>
      <c r="HD20" s="926"/>
      <c r="HE20" s="926"/>
      <c r="HF20" s="926"/>
      <c r="HG20" s="926"/>
      <c r="HH20" s="926"/>
      <c r="HI20" s="926"/>
      <c r="HJ20" s="926"/>
      <c r="HK20" s="926"/>
      <c r="HL20" s="926"/>
      <c r="HM20" s="926"/>
      <c r="HN20" s="926"/>
      <c r="HO20" s="926"/>
      <c r="HP20" s="926"/>
      <c r="HQ20" s="926"/>
      <c r="HR20" s="926"/>
      <c r="HS20" s="926"/>
      <c r="HT20" s="926"/>
      <c r="HU20" s="926"/>
      <c r="HV20" s="926"/>
      <c r="HW20" s="926"/>
      <c r="HX20" s="926"/>
      <c r="HY20" s="926"/>
      <c r="HZ20" s="926"/>
      <c r="IA20" s="926"/>
      <c r="IB20" s="926"/>
      <c r="IC20" s="926"/>
      <c r="ID20" s="926"/>
      <c r="IE20" s="926"/>
      <c r="IF20" s="926"/>
      <c r="IG20" s="926"/>
      <c r="IH20" s="926"/>
      <c r="II20" s="926"/>
      <c r="IJ20" s="926"/>
      <c r="IK20" s="926"/>
      <c r="IL20" s="926"/>
      <c r="IM20" s="926"/>
      <c r="IN20" s="926"/>
      <c r="IO20" s="926"/>
      <c r="IP20" s="926"/>
      <c r="IQ20" s="926"/>
      <c r="IR20" s="545"/>
      <c r="IS20" s="545"/>
      <c r="IT20" s="545"/>
      <c r="IU20" s="545"/>
      <c r="IV20" s="545"/>
      <c r="IW20" s="545"/>
      <c r="IX20" s="545"/>
      <c r="IY20" s="545"/>
      <c r="IZ20" s="545"/>
      <c r="JA20" s="545"/>
      <c r="JB20" s="545"/>
      <c r="JC20" s="545"/>
      <c r="JD20" s="545"/>
      <c r="JE20" s="545"/>
      <c r="JF20" s="545"/>
      <c r="JG20" s="545"/>
      <c r="JH20" s="699" t="s">
        <v>2376</v>
      </c>
      <c r="JI20" s="160">
        <v>14</v>
      </c>
    </row>
    <row r="21" spans="1:269" ht="15.75">
      <c r="A21" s="841">
        <v>15</v>
      </c>
      <c r="B21" s="1093" t="s">
        <v>2377</v>
      </c>
      <c r="C21" s="49" t="s">
        <v>2350</v>
      </c>
      <c r="D21" s="835">
        <v>0</v>
      </c>
      <c r="E21" s="835">
        <v>0</v>
      </c>
      <c r="F21" s="835">
        <v>0</v>
      </c>
      <c r="G21" s="835">
        <v>0</v>
      </c>
      <c r="H21" s="835">
        <v>16.599999999999998</v>
      </c>
      <c r="I21" s="835">
        <v>15.536</v>
      </c>
      <c r="J21" s="835">
        <v>0.68099999999999994</v>
      </c>
      <c r="K21" s="835">
        <v>0.38300000000000001</v>
      </c>
      <c r="L21" s="835">
        <v>0</v>
      </c>
      <c r="M21" s="835">
        <v>0</v>
      </c>
      <c r="N21" s="835">
        <v>0</v>
      </c>
      <c r="O21" s="835">
        <v>0</v>
      </c>
      <c r="P21" s="835">
        <v>2.9299999999999997</v>
      </c>
      <c r="Q21" s="835">
        <v>0.25800000000000001</v>
      </c>
      <c r="R21" s="835">
        <v>1.4710000000000001</v>
      </c>
      <c r="S21" s="835">
        <v>1.2009999999999998</v>
      </c>
      <c r="T21" s="836">
        <v>26.702999999999999</v>
      </c>
      <c r="U21" s="836">
        <v>26.702999999999999</v>
      </c>
      <c r="V21" s="836">
        <v>0</v>
      </c>
      <c r="W21" s="836">
        <v>0</v>
      </c>
      <c r="X21" s="836">
        <v>24.382000000000001</v>
      </c>
      <c r="Y21" s="836">
        <v>18.904</v>
      </c>
      <c r="Z21" s="836">
        <v>4.157</v>
      </c>
      <c r="AA21" s="836">
        <v>1.321</v>
      </c>
      <c r="AB21" s="835">
        <v>24.103999999999999</v>
      </c>
      <c r="AC21" s="835">
        <v>24.103999999999999</v>
      </c>
      <c r="AD21" s="835">
        <v>0</v>
      </c>
      <c r="AE21" s="835">
        <v>0</v>
      </c>
      <c r="AF21" s="835">
        <v>20.937000000000001</v>
      </c>
      <c r="AG21" s="835">
        <v>17.923999999999999</v>
      </c>
      <c r="AH21" s="835">
        <v>1.9689999999999999</v>
      </c>
      <c r="AI21" s="835">
        <v>1.044</v>
      </c>
      <c r="AJ21" s="926">
        <v>30.067</v>
      </c>
      <c r="AK21" s="926">
        <v>30.067</v>
      </c>
      <c r="AL21" s="926">
        <v>0</v>
      </c>
      <c r="AM21" s="926">
        <v>0</v>
      </c>
      <c r="AN21" s="926">
        <v>21.314999999999998</v>
      </c>
      <c r="AO21" s="926">
        <v>18.548999999999999</v>
      </c>
      <c r="AP21" s="926">
        <v>1.1659999999999999</v>
      </c>
      <c r="AQ21" s="926">
        <v>1.5999999999999999</v>
      </c>
      <c r="AR21" s="70">
        <v>0</v>
      </c>
      <c r="AS21" s="70">
        <v>0</v>
      </c>
      <c r="AT21" s="926">
        <v>0</v>
      </c>
      <c r="AU21" s="70">
        <v>0</v>
      </c>
      <c r="AV21" s="926">
        <v>23.291999999999998</v>
      </c>
      <c r="AW21" s="926">
        <v>17.628999999999998</v>
      </c>
      <c r="AX21" s="70">
        <v>0.69900000000000007</v>
      </c>
      <c r="AY21" s="926">
        <v>4.9640000000000004</v>
      </c>
      <c r="AZ21" s="926">
        <v>21.933</v>
      </c>
      <c r="BA21" s="926">
        <v>21.933</v>
      </c>
      <c r="BB21" s="926">
        <v>0</v>
      </c>
      <c r="BC21" s="926">
        <v>0</v>
      </c>
      <c r="BD21" s="926">
        <v>22.242000000000001</v>
      </c>
      <c r="BE21" s="926">
        <v>18.873999999999999</v>
      </c>
      <c r="BF21" s="926">
        <v>1.1859999999999999</v>
      </c>
      <c r="BG21" s="926">
        <v>2.1819999999999999</v>
      </c>
      <c r="BH21" s="926">
        <v>21.076000000000001</v>
      </c>
      <c r="BI21" s="926">
        <v>21.076000000000001</v>
      </c>
      <c r="BJ21" s="926">
        <v>0</v>
      </c>
      <c r="BK21" s="926">
        <v>0</v>
      </c>
      <c r="BL21" s="926">
        <v>21.806000000000001</v>
      </c>
      <c r="BM21" s="926">
        <v>18.125</v>
      </c>
      <c r="BN21" s="926">
        <v>1.1399999999999999</v>
      </c>
      <c r="BO21" s="926">
        <v>2.5409999999999999</v>
      </c>
      <c r="BP21" s="926">
        <v>18.425000000000001</v>
      </c>
      <c r="BQ21" s="926">
        <v>18.425000000000001</v>
      </c>
      <c r="BR21" s="926">
        <v>0</v>
      </c>
      <c r="BS21" s="926">
        <v>0</v>
      </c>
      <c r="BT21" s="926">
        <v>21.075000000000003</v>
      </c>
      <c r="BU21" s="926">
        <v>15.951000000000001</v>
      </c>
      <c r="BV21" s="926">
        <v>1.27</v>
      </c>
      <c r="BW21" s="926">
        <v>3.8540000000000001</v>
      </c>
      <c r="BX21" s="926">
        <v>19.977</v>
      </c>
      <c r="BY21" s="926">
        <v>19.977</v>
      </c>
      <c r="BZ21" s="926">
        <v>0</v>
      </c>
      <c r="CA21" s="926">
        <v>0</v>
      </c>
      <c r="CB21" s="926">
        <v>22.306000000000001</v>
      </c>
      <c r="CC21" s="926">
        <v>17.221</v>
      </c>
      <c r="CD21" s="926">
        <v>1.5369999999999999</v>
      </c>
      <c r="CE21" s="926">
        <v>3.548</v>
      </c>
      <c r="CF21" s="926">
        <v>20.620999999999999</v>
      </c>
      <c r="CG21" s="926">
        <v>20.620999999999999</v>
      </c>
      <c r="CH21" s="926">
        <v>0</v>
      </c>
      <c r="CI21" s="926">
        <v>0</v>
      </c>
      <c r="CJ21" s="926">
        <v>22.430999999999997</v>
      </c>
      <c r="CK21" s="926">
        <v>17.683999999999997</v>
      </c>
      <c r="CL21" s="926">
        <v>1.4279999999999999</v>
      </c>
      <c r="CM21" s="926">
        <v>3.319</v>
      </c>
      <c r="CN21" s="926">
        <v>21.446000000000002</v>
      </c>
      <c r="CO21" s="926">
        <v>21.446000000000002</v>
      </c>
      <c r="CP21" s="926">
        <v>0</v>
      </c>
      <c r="CQ21" s="926">
        <v>0</v>
      </c>
      <c r="CR21" s="926">
        <v>21.965</v>
      </c>
      <c r="CS21" s="926">
        <v>17.715</v>
      </c>
      <c r="CT21" s="926">
        <v>1.4319999999999999</v>
      </c>
      <c r="CU21" s="926">
        <v>2.8179999999999996</v>
      </c>
      <c r="CV21" s="70">
        <v>0</v>
      </c>
      <c r="CW21" s="70">
        <v>0</v>
      </c>
      <c r="CX21" s="926">
        <v>0</v>
      </c>
      <c r="CY21" s="70">
        <v>0</v>
      </c>
      <c r="CZ21" s="926">
        <v>21.052</v>
      </c>
      <c r="DA21" s="926">
        <v>17.292000000000002</v>
      </c>
      <c r="DB21" s="70">
        <v>0.93800000000000006</v>
      </c>
      <c r="DC21" s="926">
        <v>2.8219999999999996</v>
      </c>
      <c r="DD21" s="70">
        <v>0</v>
      </c>
      <c r="DE21" s="70">
        <v>0</v>
      </c>
      <c r="DF21" s="926">
        <v>0</v>
      </c>
      <c r="DG21" s="70">
        <v>0</v>
      </c>
      <c r="DH21" s="926">
        <v>21.408999999999999</v>
      </c>
      <c r="DI21" s="926">
        <v>17.468999999999998</v>
      </c>
      <c r="DJ21" s="70">
        <v>0.75900000000000001</v>
      </c>
      <c r="DK21" s="926">
        <v>3.181</v>
      </c>
      <c r="DL21" s="70">
        <v>0</v>
      </c>
      <c r="DM21" s="70">
        <v>0</v>
      </c>
      <c r="DN21" s="926">
        <v>0</v>
      </c>
      <c r="DO21" s="70">
        <v>0</v>
      </c>
      <c r="DP21" s="926">
        <v>22.218</v>
      </c>
      <c r="DQ21" s="926">
        <v>16.983000000000001</v>
      </c>
      <c r="DR21" s="70">
        <v>0.76900000000000002</v>
      </c>
      <c r="DS21" s="926">
        <v>4.4660000000000002</v>
      </c>
      <c r="DT21" s="70">
        <v>0</v>
      </c>
      <c r="DU21" s="70">
        <v>0</v>
      </c>
      <c r="DV21" s="926">
        <v>0</v>
      </c>
      <c r="DW21" s="70">
        <v>0</v>
      </c>
      <c r="DX21" s="926">
        <v>22.404</v>
      </c>
      <c r="DY21" s="926">
        <v>17.267000000000003</v>
      </c>
      <c r="DZ21" s="70">
        <v>0.69</v>
      </c>
      <c r="EA21" s="926">
        <v>4.4470000000000001</v>
      </c>
      <c r="EB21" s="70">
        <v>0</v>
      </c>
      <c r="EC21" s="70">
        <v>0</v>
      </c>
      <c r="ED21" s="926">
        <v>0</v>
      </c>
      <c r="EE21" s="70">
        <v>0</v>
      </c>
      <c r="EF21" s="926">
        <v>22.864999999999998</v>
      </c>
      <c r="EG21" s="926">
        <v>17.599999999999998</v>
      </c>
      <c r="EH21" s="70">
        <v>0.71599999999999997</v>
      </c>
      <c r="EI21" s="926">
        <v>4.5489999999999995</v>
      </c>
      <c r="EJ21" s="70">
        <v>0</v>
      </c>
      <c r="EK21" s="70">
        <v>0</v>
      </c>
      <c r="EL21" s="926">
        <v>0</v>
      </c>
      <c r="EM21" s="70">
        <v>0</v>
      </c>
      <c r="EN21" s="926">
        <v>23.291999999999998</v>
      </c>
      <c r="EO21" s="926">
        <v>17.628999999999998</v>
      </c>
      <c r="EP21" s="70">
        <v>0.69900000000000007</v>
      </c>
      <c r="EQ21" s="926">
        <v>4.9640000000000004</v>
      </c>
      <c r="ER21" s="70">
        <v>0</v>
      </c>
      <c r="ES21" s="70">
        <v>0</v>
      </c>
      <c r="ET21" s="926">
        <v>0</v>
      </c>
      <c r="EU21" s="70">
        <v>0</v>
      </c>
      <c r="EV21" s="926">
        <v>12.462</v>
      </c>
      <c r="EW21" s="926">
        <v>9.0999999999999998E-2</v>
      </c>
      <c r="EX21" s="70">
        <v>2.5789999999999997</v>
      </c>
      <c r="EY21" s="926">
        <v>9.7919999999999998</v>
      </c>
      <c r="EZ21" s="926">
        <v>0</v>
      </c>
      <c r="FA21" s="926">
        <v>0</v>
      </c>
      <c r="FB21" s="926">
        <v>0</v>
      </c>
      <c r="FC21" s="926">
        <v>0</v>
      </c>
      <c r="FD21" s="926">
        <v>23.299999999999997</v>
      </c>
      <c r="FE21" s="926">
        <v>17.66</v>
      </c>
      <c r="FF21" s="926">
        <v>0.72800000000000009</v>
      </c>
      <c r="FG21" s="926">
        <v>4.9119999999999999</v>
      </c>
      <c r="FH21" s="926">
        <v>0</v>
      </c>
      <c r="FI21" s="926">
        <v>0</v>
      </c>
      <c r="FJ21" s="926">
        <v>0</v>
      </c>
      <c r="FK21" s="926">
        <v>0</v>
      </c>
      <c r="FL21" s="926">
        <v>23.765000000000001</v>
      </c>
      <c r="FM21" s="926">
        <v>17.475999999999999</v>
      </c>
      <c r="FN21" s="926">
        <v>0.82200000000000006</v>
      </c>
      <c r="FO21" s="926">
        <v>5.4670000000000005</v>
      </c>
      <c r="FP21" s="926">
        <v>0</v>
      </c>
      <c r="FQ21" s="926">
        <v>0</v>
      </c>
      <c r="FR21" s="926">
        <v>0</v>
      </c>
      <c r="FS21" s="926">
        <v>0</v>
      </c>
      <c r="FT21" s="926">
        <v>23.878999999999998</v>
      </c>
      <c r="FU21" s="926">
        <v>17.065000000000001</v>
      </c>
      <c r="FV21" s="926">
        <v>0.81300000000000006</v>
      </c>
      <c r="FW21" s="926">
        <v>6.0010000000000003</v>
      </c>
      <c r="FX21" s="926">
        <v>0</v>
      </c>
      <c r="FY21" s="926">
        <v>0</v>
      </c>
      <c r="FZ21" s="926">
        <v>0</v>
      </c>
      <c r="GA21" s="926">
        <v>0</v>
      </c>
      <c r="GB21" s="926">
        <v>24.276</v>
      </c>
      <c r="GC21" s="926">
        <v>17.215</v>
      </c>
      <c r="GD21" s="926">
        <v>0.84500000000000008</v>
      </c>
      <c r="GE21" s="926">
        <v>6.2160000000000011</v>
      </c>
      <c r="GF21" s="926">
        <v>0</v>
      </c>
      <c r="GG21" s="926">
        <v>0</v>
      </c>
      <c r="GH21" s="926">
        <v>0</v>
      </c>
      <c r="GI21" s="926">
        <v>0</v>
      </c>
      <c r="GJ21" s="926">
        <v>24.44</v>
      </c>
      <c r="GK21" s="926">
        <v>17.398999999999997</v>
      </c>
      <c r="GL21" s="926">
        <v>0.85100000000000009</v>
      </c>
      <c r="GM21" s="926">
        <v>6.1900000000000013</v>
      </c>
      <c r="GN21" s="926">
        <v>0</v>
      </c>
      <c r="GO21" s="926">
        <v>0</v>
      </c>
      <c r="GP21" s="926">
        <v>0</v>
      </c>
      <c r="GQ21" s="926">
        <v>0</v>
      </c>
      <c r="GR21" s="926">
        <v>24.146000000000001</v>
      </c>
      <c r="GS21" s="926">
        <v>17.100000000000001</v>
      </c>
      <c r="GT21" s="926">
        <v>2.411</v>
      </c>
      <c r="GU21" s="926">
        <v>4.6350000000000007</v>
      </c>
      <c r="GV21" s="926">
        <v>0</v>
      </c>
      <c r="GW21" s="926">
        <v>0</v>
      </c>
      <c r="GX21" s="926">
        <v>0</v>
      </c>
      <c r="GY21" s="926">
        <v>0</v>
      </c>
      <c r="GZ21" s="926">
        <v>25.771999999999998</v>
      </c>
      <c r="HA21" s="926">
        <v>17.195999999999998</v>
      </c>
      <c r="HB21" s="926">
        <v>1.5719999999999998</v>
      </c>
      <c r="HC21" s="926">
        <v>7.0040000000000004</v>
      </c>
      <c r="HD21" s="926">
        <v>0</v>
      </c>
      <c r="HE21" s="926">
        <v>0</v>
      </c>
      <c r="HF21" s="926">
        <v>0</v>
      </c>
      <c r="HG21" s="926">
        <v>0</v>
      </c>
      <c r="HH21" s="926">
        <v>25.907</v>
      </c>
      <c r="HI21" s="926">
        <v>17.382999999999999</v>
      </c>
      <c r="HJ21" s="926">
        <v>1.5150000000000001</v>
      </c>
      <c r="HK21" s="926">
        <v>7.0090000000000003</v>
      </c>
      <c r="HL21" s="926">
        <v>0</v>
      </c>
      <c r="HM21" s="926">
        <v>0</v>
      </c>
      <c r="HN21" s="926">
        <v>0</v>
      </c>
      <c r="HO21" s="926">
        <v>0</v>
      </c>
      <c r="HP21" s="926">
        <v>28.209</v>
      </c>
      <c r="HQ21" s="926">
        <v>17.363</v>
      </c>
      <c r="HR21" s="926">
        <v>1.887</v>
      </c>
      <c r="HS21" s="926">
        <v>8.9589999999999996</v>
      </c>
      <c r="HT21" s="926">
        <v>0</v>
      </c>
      <c r="HU21" s="926">
        <v>0</v>
      </c>
      <c r="HV21" s="926">
        <v>0</v>
      </c>
      <c r="HW21" s="926">
        <v>0</v>
      </c>
      <c r="HX21" s="926">
        <v>29.047999999999998</v>
      </c>
      <c r="HY21" s="926">
        <v>17.546999999999997</v>
      </c>
      <c r="HZ21" s="926">
        <v>2.145</v>
      </c>
      <c r="IA21" s="926">
        <v>9.3559999999999981</v>
      </c>
      <c r="IB21" s="926">
        <v>0</v>
      </c>
      <c r="IC21" s="926">
        <v>0</v>
      </c>
      <c r="ID21" s="926">
        <v>0</v>
      </c>
      <c r="IE21" s="926">
        <v>0</v>
      </c>
      <c r="IF21" s="926">
        <v>11.596</v>
      </c>
      <c r="IG21" s="926">
        <v>9.0999999999999998E-2</v>
      </c>
      <c r="IH21" s="926">
        <v>2.2309999999999999</v>
      </c>
      <c r="II21" s="926">
        <v>9.2740000000000009</v>
      </c>
      <c r="IJ21" s="926">
        <v>0</v>
      </c>
      <c r="IK21" s="926">
        <v>0</v>
      </c>
      <c r="IL21" s="926">
        <v>0</v>
      </c>
      <c r="IM21" s="926">
        <v>0</v>
      </c>
      <c r="IN21" s="926">
        <v>12.462</v>
      </c>
      <c r="IO21" s="926">
        <v>9.0999999999999998E-2</v>
      </c>
      <c r="IP21" s="926">
        <v>2.5789999999999997</v>
      </c>
      <c r="IQ21" s="926">
        <v>9.7919999999999998</v>
      </c>
      <c r="IR21" s="545">
        <v>0.63900000000000001</v>
      </c>
      <c r="IS21" s="545">
        <v>0.63900000000000001</v>
      </c>
      <c r="IT21" s="545">
        <v>0</v>
      </c>
      <c r="IU21" s="545">
        <v>0</v>
      </c>
      <c r="IV21" s="545">
        <v>10.708</v>
      </c>
      <c r="IW21" s="545">
        <v>0</v>
      </c>
      <c r="IX21" s="545">
        <v>2.5880000000000001</v>
      </c>
      <c r="IY21" s="545">
        <v>8.1199999999999992</v>
      </c>
      <c r="IZ21" s="545">
        <v>0</v>
      </c>
      <c r="JA21" s="545">
        <v>0</v>
      </c>
      <c r="JB21" s="545">
        <v>0</v>
      </c>
      <c r="JC21" s="545">
        <v>0</v>
      </c>
      <c r="JD21" s="545">
        <v>10.848000000000001</v>
      </c>
      <c r="JE21" s="545">
        <v>8.1000000000000003E-2</v>
      </c>
      <c r="JF21" s="545">
        <v>2.7039999999999997</v>
      </c>
      <c r="JG21" s="545">
        <v>8.0629999999999988</v>
      </c>
      <c r="JH21" s="1094" t="s">
        <v>2378</v>
      </c>
      <c r="JI21" s="160">
        <v>15</v>
      </c>
    </row>
    <row r="22" spans="1:269" ht="15.75">
      <c r="A22" s="841">
        <v>16</v>
      </c>
      <c r="B22" s="1093" t="s">
        <v>2379</v>
      </c>
      <c r="C22" s="49" t="s">
        <v>2350</v>
      </c>
      <c r="D22" s="835">
        <v>12.474</v>
      </c>
      <c r="E22" s="835">
        <v>0</v>
      </c>
      <c r="F22" s="835">
        <v>12.474</v>
      </c>
      <c r="G22" s="835">
        <v>0</v>
      </c>
      <c r="H22" s="835">
        <v>1.617</v>
      </c>
      <c r="I22" s="835">
        <v>0.73599999999999999</v>
      </c>
      <c r="J22" s="835">
        <v>0.68300000000000005</v>
      </c>
      <c r="K22" s="835">
        <v>0.19800000000000001</v>
      </c>
      <c r="L22" s="835">
        <v>0</v>
      </c>
      <c r="M22" s="835">
        <v>0</v>
      </c>
      <c r="N22" s="835">
        <v>0</v>
      </c>
      <c r="O22" s="835">
        <v>0</v>
      </c>
      <c r="P22" s="835">
        <v>3.0760000000000001</v>
      </c>
      <c r="Q22" s="835">
        <v>1.2609999999999999</v>
      </c>
      <c r="R22" s="835">
        <v>1.46</v>
      </c>
      <c r="S22" s="835">
        <v>0.35499999999999998</v>
      </c>
      <c r="T22" s="836">
        <v>0</v>
      </c>
      <c r="U22" s="836">
        <v>0</v>
      </c>
      <c r="V22" s="836">
        <v>0</v>
      </c>
      <c r="W22" s="836">
        <v>0</v>
      </c>
      <c r="X22" s="836">
        <v>2.6</v>
      </c>
      <c r="Y22" s="836">
        <v>1.595</v>
      </c>
      <c r="Z22" s="836">
        <v>0.995</v>
      </c>
      <c r="AA22" s="836">
        <v>0.01</v>
      </c>
      <c r="AB22" s="835">
        <v>0</v>
      </c>
      <c r="AC22" s="835">
        <v>0</v>
      </c>
      <c r="AD22" s="835">
        <v>0</v>
      </c>
      <c r="AE22" s="835">
        <v>0</v>
      </c>
      <c r="AF22" s="835">
        <v>1.9160000000000001</v>
      </c>
      <c r="AG22" s="835">
        <v>0.89500000000000002</v>
      </c>
      <c r="AH22" s="835">
        <v>0.80100000000000005</v>
      </c>
      <c r="AI22" s="835">
        <v>0.22</v>
      </c>
      <c r="AJ22" s="926">
        <v>0</v>
      </c>
      <c r="AK22" s="926">
        <v>0</v>
      </c>
      <c r="AL22" s="926">
        <v>0</v>
      </c>
      <c r="AM22" s="926">
        <v>0</v>
      </c>
      <c r="AN22" s="926">
        <v>1.4849999999999999</v>
      </c>
      <c r="AO22" s="926">
        <v>1.034</v>
      </c>
      <c r="AP22" s="926">
        <v>0.127</v>
      </c>
      <c r="AQ22" s="926">
        <v>0.32400000000000001</v>
      </c>
      <c r="AR22" s="926">
        <v>0</v>
      </c>
      <c r="AS22" s="926">
        <v>0</v>
      </c>
      <c r="AT22" s="926">
        <v>0</v>
      </c>
      <c r="AU22" s="926">
        <v>0</v>
      </c>
      <c r="AV22" s="926">
        <v>1.411</v>
      </c>
      <c r="AW22" s="70">
        <v>0.97</v>
      </c>
      <c r="AX22" s="926">
        <v>0.125</v>
      </c>
      <c r="AY22" s="926">
        <v>0.316</v>
      </c>
      <c r="AZ22" s="926">
        <v>0</v>
      </c>
      <c r="BA22" s="926">
        <v>0</v>
      </c>
      <c r="BB22" s="926">
        <v>0</v>
      </c>
      <c r="BC22" s="926">
        <v>0</v>
      </c>
      <c r="BD22" s="926">
        <v>1.5430000000000001</v>
      </c>
      <c r="BE22" s="926">
        <v>1.087</v>
      </c>
      <c r="BF22" s="926">
        <v>0.129</v>
      </c>
      <c r="BG22" s="926">
        <v>0.32700000000000001</v>
      </c>
      <c r="BH22" s="926">
        <v>0</v>
      </c>
      <c r="BI22" s="926">
        <v>0</v>
      </c>
      <c r="BJ22" s="926">
        <v>0</v>
      </c>
      <c r="BK22" s="926">
        <v>0</v>
      </c>
      <c r="BL22" s="926">
        <v>2.0179999999999998</v>
      </c>
      <c r="BM22" s="926">
        <v>1.5660000000000001</v>
      </c>
      <c r="BN22" s="926">
        <v>0.124</v>
      </c>
      <c r="BO22" s="926">
        <v>0.32800000000000001</v>
      </c>
      <c r="BP22" s="926">
        <v>0</v>
      </c>
      <c r="BQ22" s="926">
        <v>0</v>
      </c>
      <c r="BR22" s="926">
        <v>0</v>
      </c>
      <c r="BS22" s="926">
        <v>0</v>
      </c>
      <c r="BT22" s="926">
        <v>1.18</v>
      </c>
      <c r="BU22" s="926">
        <v>0.75900000000000001</v>
      </c>
      <c r="BV22" s="926">
        <v>0.108</v>
      </c>
      <c r="BW22" s="926">
        <v>0.313</v>
      </c>
      <c r="BX22" s="926">
        <v>0</v>
      </c>
      <c r="BY22" s="926">
        <v>0</v>
      </c>
      <c r="BZ22" s="926">
        <v>0</v>
      </c>
      <c r="CA22" s="926">
        <v>0</v>
      </c>
      <c r="CB22" s="926">
        <v>1.3480000000000001</v>
      </c>
      <c r="CC22" s="926">
        <v>0.92100000000000004</v>
      </c>
      <c r="CD22" s="926">
        <v>0.11600000000000001</v>
      </c>
      <c r="CE22" s="926">
        <v>0.311</v>
      </c>
      <c r="CF22" s="926">
        <v>0</v>
      </c>
      <c r="CG22" s="926">
        <v>0</v>
      </c>
      <c r="CH22" s="926">
        <v>0</v>
      </c>
      <c r="CI22" s="926">
        <v>0</v>
      </c>
      <c r="CJ22" s="926">
        <v>1.202</v>
      </c>
      <c r="CK22" s="926">
        <v>0.76300000000000001</v>
      </c>
      <c r="CL22" s="926">
        <v>0.12</v>
      </c>
      <c r="CM22" s="926">
        <v>0.31900000000000001</v>
      </c>
      <c r="CN22" s="926">
        <v>0</v>
      </c>
      <c r="CO22" s="926">
        <v>0</v>
      </c>
      <c r="CP22" s="926">
        <v>0</v>
      </c>
      <c r="CQ22" s="926">
        <v>0</v>
      </c>
      <c r="CR22" s="926">
        <v>1.1360000000000001</v>
      </c>
      <c r="CS22" s="926">
        <v>0.67500000000000004</v>
      </c>
      <c r="CT22" s="926">
        <v>0.123</v>
      </c>
      <c r="CU22" s="926">
        <v>0.33800000000000002</v>
      </c>
      <c r="CV22" s="926">
        <v>0</v>
      </c>
      <c r="CW22" s="926">
        <v>0</v>
      </c>
      <c r="CX22" s="926">
        <v>0</v>
      </c>
      <c r="CY22" s="926">
        <v>0</v>
      </c>
      <c r="CZ22" s="926">
        <v>1.38</v>
      </c>
      <c r="DA22" s="70">
        <v>0.92100000000000004</v>
      </c>
      <c r="DB22" s="926">
        <v>0.12</v>
      </c>
      <c r="DC22" s="926">
        <v>0.33900000000000002</v>
      </c>
      <c r="DD22" s="926">
        <v>0</v>
      </c>
      <c r="DE22" s="926">
        <v>0</v>
      </c>
      <c r="DF22" s="926">
        <v>0</v>
      </c>
      <c r="DG22" s="926">
        <v>0</v>
      </c>
      <c r="DH22" s="926">
        <v>1.17</v>
      </c>
      <c r="DI22" s="70">
        <v>0.71</v>
      </c>
      <c r="DJ22" s="926">
        <v>0.121</v>
      </c>
      <c r="DK22" s="926">
        <v>0.33900000000000002</v>
      </c>
      <c r="DL22" s="926">
        <v>0</v>
      </c>
      <c r="DM22" s="926">
        <v>0</v>
      </c>
      <c r="DN22" s="926">
        <v>0</v>
      </c>
      <c r="DO22" s="926">
        <v>0</v>
      </c>
      <c r="DP22" s="926">
        <v>1.167</v>
      </c>
      <c r="DQ22" s="70">
        <v>0.72599999999999998</v>
      </c>
      <c r="DR22" s="926">
        <v>0.11800000000000001</v>
      </c>
      <c r="DS22" s="926">
        <v>0.32300000000000001</v>
      </c>
      <c r="DT22" s="926">
        <v>0</v>
      </c>
      <c r="DU22" s="926">
        <v>0</v>
      </c>
      <c r="DV22" s="926">
        <v>0</v>
      </c>
      <c r="DW22" s="926">
        <v>0</v>
      </c>
      <c r="DX22" s="926">
        <v>1.4690000000000001</v>
      </c>
      <c r="DY22" s="70">
        <v>1.028</v>
      </c>
      <c r="DZ22" s="926">
        <v>0.12</v>
      </c>
      <c r="EA22" s="926">
        <v>0.32100000000000001</v>
      </c>
      <c r="EB22" s="926">
        <v>0</v>
      </c>
      <c r="EC22" s="926">
        <v>0</v>
      </c>
      <c r="ED22" s="926">
        <v>0</v>
      </c>
      <c r="EE22" s="926">
        <v>0</v>
      </c>
      <c r="EF22" s="926">
        <v>1.107</v>
      </c>
      <c r="EG22" s="70">
        <v>0.66100000000000003</v>
      </c>
      <c r="EH22" s="926">
        <v>0.125</v>
      </c>
      <c r="EI22" s="926">
        <v>0.32100000000000001</v>
      </c>
      <c r="EJ22" s="926">
        <v>0</v>
      </c>
      <c r="EK22" s="926">
        <v>0</v>
      </c>
      <c r="EL22" s="926">
        <v>0</v>
      </c>
      <c r="EM22" s="926">
        <v>0</v>
      </c>
      <c r="EN22" s="926">
        <v>1.411</v>
      </c>
      <c r="EO22" s="70">
        <v>0.97</v>
      </c>
      <c r="EP22" s="926">
        <v>0.125</v>
      </c>
      <c r="EQ22" s="926">
        <v>0.316</v>
      </c>
      <c r="ER22" s="926">
        <v>0</v>
      </c>
      <c r="ES22" s="926">
        <v>0</v>
      </c>
      <c r="ET22" s="926">
        <v>0</v>
      </c>
      <c r="EU22" s="926">
        <v>0</v>
      </c>
      <c r="EV22" s="926">
        <v>1.9710000000000001</v>
      </c>
      <c r="EW22" s="70">
        <v>0.77600000000000002</v>
      </c>
      <c r="EX22" s="926">
        <v>0.67800000000000005</v>
      </c>
      <c r="EY22" s="926">
        <v>0.51700000000000002</v>
      </c>
      <c r="EZ22" s="926">
        <v>0</v>
      </c>
      <c r="FA22" s="926">
        <v>0</v>
      </c>
      <c r="FB22" s="926">
        <v>0</v>
      </c>
      <c r="FC22" s="926">
        <v>0</v>
      </c>
      <c r="FD22" s="926">
        <v>1.113</v>
      </c>
      <c r="FE22" s="926">
        <v>0.67700000000000005</v>
      </c>
      <c r="FF22" s="926">
        <v>0.125</v>
      </c>
      <c r="FG22" s="926">
        <v>0.311</v>
      </c>
      <c r="FH22" s="926">
        <v>0</v>
      </c>
      <c r="FI22" s="926">
        <v>0</v>
      </c>
      <c r="FJ22" s="926">
        <v>0</v>
      </c>
      <c r="FK22" s="926">
        <v>0</v>
      </c>
      <c r="FL22" s="926">
        <v>1.304</v>
      </c>
      <c r="FM22" s="926">
        <v>0.86599999999999999</v>
      </c>
      <c r="FN22" s="926">
        <v>0.124</v>
      </c>
      <c r="FO22" s="926">
        <v>0.314</v>
      </c>
      <c r="FP22" s="926">
        <v>0</v>
      </c>
      <c r="FQ22" s="926">
        <v>0</v>
      </c>
      <c r="FR22" s="926">
        <v>0</v>
      </c>
      <c r="FS22" s="926">
        <v>0</v>
      </c>
      <c r="FT22" s="926">
        <v>1.258</v>
      </c>
      <c r="FU22" s="926">
        <v>0.81599999999999995</v>
      </c>
      <c r="FV22" s="926">
        <v>0.121</v>
      </c>
      <c r="FW22" s="926">
        <v>0.32100000000000001</v>
      </c>
      <c r="FX22" s="926">
        <v>0</v>
      </c>
      <c r="FY22" s="926">
        <v>0</v>
      </c>
      <c r="FZ22" s="926">
        <v>0</v>
      </c>
      <c r="GA22" s="926">
        <v>0</v>
      </c>
      <c r="GB22" s="926">
        <v>1.371</v>
      </c>
      <c r="GC22" s="926">
        <v>0.82499999999999996</v>
      </c>
      <c r="GD22" s="926">
        <v>0.122</v>
      </c>
      <c r="GE22" s="926">
        <v>0.42399999999999999</v>
      </c>
      <c r="GF22" s="926">
        <v>0</v>
      </c>
      <c r="GG22" s="926">
        <v>0</v>
      </c>
      <c r="GH22" s="926">
        <v>0</v>
      </c>
      <c r="GI22" s="926">
        <v>0</v>
      </c>
      <c r="GJ22" s="926">
        <v>1.4780000000000002</v>
      </c>
      <c r="GK22" s="926">
        <v>0.96399999999999997</v>
      </c>
      <c r="GL22" s="926">
        <v>0.123</v>
      </c>
      <c r="GM22" s="926">
        <v>0.39100000000000001</v>
      </c>
      <c r="GN22" s="926">
        <v>0</v>
      </c>
      <c r="GO22" s="926">
        <v>0</v>
      </c>
      <c r="GP22" s="926">
        <v>0</v>
      </c>
      <c r="GQ22" s="926">
        <v>0</v>
      </c>
      <c r="GR22" s="926">
        <v>1.468</v>
      </c>
      <c r="GS22" s="926">
        <v>0.81699999999999995</v>
      </c>
      <c r="GT22" s="926">
        <v>0.249</v>
      </c>
      <c r="GU22" s="926">
        <v>0.40200000000000002</v>
      </c>
      <c r="GV22" s="926">
        <v>0</v>
      </c>
      <c r="GW22" s="926">
        <v>0</v>
      </c>
      <c r="GX22" s="926">
        <v>0</v>
      </c>
      <c r="GY22" s="926">
        <v>0</v>
      </c>
      <c r="GZ22" s="926">
        <v>2.6859999999999999</v>
      </c>
      <c r="HA22" s="926">
        <v>0.88600000000000001</v>
      </c>
      <c r="HB22" s="926">
        <v>0.74</v>
      </c>
      <c r="HC22" s="926">
        <v>1.06</v>
      </c>
      <c r="HD22" s="926">
        <v>0</v>
      </c>
      <c r="HE22" s="926">
        <v>0</v>
      </c>
      <c r="HF22" s="926">
        <v>0</v>
      </c>
      <c r="HG22" s="926">
        <v>0</v>
      </c>
      <c r="HH22" s="926">
        <v>2.4459999999999997</v>
      </c>
      <c r="HI22" s="926">
        <v>0.73699999999999999</v>
      </c>
      <c r="HJ22" s="926">
        <v>0.751</v>
      </c>
      <c r="HK22" s="926">
        <v>0.95799999999999996</v>
      </c>
      <c r="HL22" s="926">
        <v>0</v>
      </c>
      <c r="HM22" s="926">
        <v>0</v>
      </c>
      <c r="HN22" s="926">
        <v>0</v>
      </c>
      <c r="HO22" s="926">
        <v>0</v>
      </c>
      <c r="HP22" s="926">
        <v>2.0830000000000002</v>
      </c>
      <c r="HQ22" s="926">
        <v>0.872</v>
      </c>
      <c r="HR22" s="926">
        <v>0.78200000000000003</v>
      </c>
      <c r="HS22" s="926">
        <v>0.42899999999999999</v>
      </c>
      <c r="HT22" s="926">
        <v>0</v>
      </c>
      <c r="HU22" s="926">
        <v>0</v>
      </c>
      <c r="HV22" s="926">
        <v>0</v>
      </c>
      <c r="HW22" s="926">
        <v>0</v>
      </c>
      <c r="HX22" s="926">
        <v>1.9849999999999999</v>
      </c>
      <c r="HY22" s="926">
        <v>0.79500000000000004</v>
      </c>
      <c r="HZ22" s="926">
        <v>0.78600000000000003</v>
      </c>
      <c r="IA22" s="926">
        <v>0.40400000000000003</v>
      </c>
      <c r="IB22" s="926">
        <v>0</v>
      </c>
      <c r="IC22" s="926">
        <v>0</v>
      </c>
      <c r="ID22" s="926">
        <v>0</v>
      </c>
      <c r="IE22" s="926">
        <v>0</v>
      </c>
      <c r="IF22" s="926">
        <v>1.8759999999999999</v>
      </c>
      <c r="IG22" s="926">
        <v>0.72699999999999998</v>
      </c>
      <c r="IH22" s="926">
        <v>0.66700000000000004</v>
      </c>
      <c r="II22" s="926">
        <v>0.48199999999999998</v>
      </c>
      <c r="IJ22" s="926">
        <v>0</v>
      </c>
      <c r="IK22" s="926">
        <v>0</v>
      </c>
      <c r="IL22" s="926">
        <v>0</v>
      </c>
      <c r="IM22" s="926">
        <v>0</v>
      </c>
      <c r="IN22" s="926">
        <v>1.9710000000000001</v>
      </c>
      <c r="IO22" s="926">
        <v>0.77600000000000002</v>
      </c>
      <c r="IP22" s="926">
        <v>0.67800000000000005</v>
      </c>
      <c r="IQ22" s="926">
        <v>0.51700000000000002</v>
      </c>
      <c r="IR22" s="545">
        <v>0</v>
      </c>
      <c r="IS22" s="545">
        <v>0</v>
      </c>
      <c r="IT22" s="545">
        <v>0</v>
      </c>
      <c r="IU22" s="545">
        <v>0</v>
      </c>
      <c r="IV22" s="545">
        <v>1.8069999999999999</v>
      </c>
      <c r="IW22" s="545">
        <v>0.60399999999999998</v>
      </c>
      <c r="IX22" s="545">
        <v>0.55400000000000005</v>
      </c>
      <c r="IY22" s="545">
        <v>0.64900000000000002</v>
      </c>
      <c r="IZ22" s="545">
        <v>0</v>
      </c>
      <c r="JA22" s="545">
        <v>0</v>
      </c>
      <c r="JB22" s="545">
        <v>0</v>
      </c>
      <c r="JC22" s="545">
        <v>0</v>
      </c>
      <c r="JD22" s="545">
        <v>2.1520000000000001</v>
      </c>
      <c r="JE22" s="545">
        <v>0.69099999999999995</v>
      </c>
      <c r="JF22" s="545">
        <v>0.79400000000000004</v>
      </c>
      <c r="JG22" s="545">
        <v>0.66700000000000004</v>
      </c>
      <c r="JH22" s="177" t="s">
        <v>2379</v>
      </c>
      <c r="JI22" s="160">
        <v>16</v>
      </c>
    </row>
    <row r="23" spans="1:269" ht="15.75">
      <c r="A23" s="841">
        <v>17</v>
      </c>
      <c r="B23" s="1093" t="s">
        <v>2380</v>
      </c>
      <c r="C23" s="49" t="s">
        <v>2350</v>
      </c>
      <c r="D23" s="835">
        <v>0.43099999999999999</v>
      </c>
      <c r="E23" s="835">
        <v>0</v>
      </c>
      <c r="F23" s="835">
        <v>0.43099999999999999</v>
      </c>
      <c r="G23" s="835">
        <v>0</v>
      </c>
      <c r="H23" s="835">
        <v>2.92</v>
      </c>
      <c r="I23" s="835">
        <v>0</v>
      </c>
      <c r="J23" s="835">
        <v>0.04</v>
      </c>
      <c r="K23" s="835">
        <v>2.8800000000000003</v>
      </c>
      <c r="L23" s="835">
        <v>0</v>
      </c>
      <c r="M23" s="835">
        <v>0</v>
      </c>
      <c r="N23" s="835">
        <v>0</v>
      </c>
      <c r="O23" s="835">
        <v>0</v>
      </c>
      <c r="P23" s="835">
        <v>0.67700000000000005</v>
      </c>
      <c r="Q23" s="835">
        <v>0</v>
      </c>
      <c r="R23" s="835">
        <v>7.0000000000000007E-2</v>
      </c>
      <c r="S23" s="835">
        <v>0.60699999999999998</v>
      </c>
      <c r="T23" s="836">
        <v>0.12</v>
      </c>
      <c r="U23" s="836">
        <v>0</v>
      </c>
      <c r="V23" s="836">
        <v>0.12</v>
      </c>
      <c r="W23" s="836">
        <v>0</v>
      </c>
      <c r="X23" s="836">
        <v>0.96399999999999997</v>
      </c>
      <c r="Y23" s="836">
        <v>0</v>
      </c>
      <c r="Z23" s="836">
        <v>8.4000000000000005E-2</v>
      </c>
      <c r="AA23" s="836">
        <v>0.88</v>
      </c>
      <c r="AB23" s="835">
        <v>0</v>
      </c>
      <c r="AC23" s="835">
        <v>0</v>
      </c>
      <c r="AD23" s="835">
        <v>0</v>
      </c>
      <c r="AE23" s="835">
        <v>0</v>
      </c>
      <c r="AF23" s="835">
        <v>0.72199999999999998</v>
      </c>
      <c r="AG23" s="835">
        <v>0</v>
      </c>
      <c r="AH23" s="835">
        <v>0</v>
      </c>
      <c r="AI23" s="835">
        <v>0.72200000000000009</v>
      </c>
      <c r="AJ23" s="70">
        <v>0</v>
      </c>
      <c r="AK23" s="70">
        <v>0</v>
      </c>
      <c r="AL23" s="70">
        <v>0</v>
      </c>
      <c r="AM23" s="70">
        <v>0</v>
      </c>
      <c r="AN23" s="926">
        <v>0.61799999999999999</v>
      </c>
      <c r="AO23" s="926">
        <v>0</v>
      </c>
      <c r="AP23" s="926">
        <v>0</v>
      </c>
      <c r="AQ23" s="926">
        <v>0.61799999999999999</v>
      </c>
      <c r="AR23" s="926">
        <v>0</v>
      </c>
      <c r="AS23" s="926">
        <v>0</v>
      </c>
      <c r="AT23" s="926">
        <v>0</v>
      </c>
      <c r="AU23" s="926">
        <v>0</v>
      </c>
      <c r="AV23" s="926">
        <v>1.9790000000000001</v>
      </c>
      <c r="AW23" s="70">
        <v>0</v>
      </c>
      <c r="AX23" s="70">
        <v>0</v>
      </c>
      <c r="AY23" s="926">
        <v>1.9789999999999999</v>
      </c>
      <c r="AZ23" s="70">
        <v>0</v>
      </c>
      <c r="BA23" s="70">
        <v>0</v>
      </c>
      <c r="BB23" s="70">
        <v>0</v>
      </c>
      <c r="BC23" s="70">
        <v>0</v>
      </c>
      <c r="BD23" s="926">
        <v>0.748</v>
      </c>
      <c r="BE23" s="926">
        <v>0</v>
      </c>
      <c r="BF23" s="926">
        <v>0</v>
      </c>
      <c r="BG23" s="926">
        <v>0.748</v>
      </c>
      <c r="BH23" s="70">
        <v>0</v>
      </c>
      <c r="BI23" s="70">
        <v>0</v>
      </c>
      <c r="BJ23" s="70">
        <v>0</v>
      </c>
      <c r="BK23" s="70">
        <v>0</v>
      </c>
      <c r="BL23" s="926">
        <v>0.70899999999999996</v>
      </c>
      <c r="BM23" s="926">
        <v>0</v>
      </c>
      <c r="BN23" s="926">
        <v>0</v>
      </c>
      <c r="BO23" s="926">
        <v>0.70900000000000007</v>
      </c>
      <c r="BP23" s="70">
        <v>0</v>
      </c>
      <c r="BQ23" s="70">
        <v>0</v>
      </c>
      <c r="BR23" s="70">
        <v>0</v>
      </c>
      <c r="BS23" s="70">
        <v>0</v>
      </c>
      <c r="BT23" s="926">
        <v>0.79600000000000004</v>
      </c>
      <c r="BU23" s="926">
        <v>0</v>
      </c>
      <c r="BV23" s="926">
        <v>0</v>
      </c>
      <c r="BW23" s="926">
        <v>0.79600000000000004</v>
      </c>
      <c r="BX23" s="70">
        <v>0</v>
      </c>
      <c r="BY23" s="70">
        <v>0</v>
      </c>
      <c r="BZ23" s="70">
        <v>0</v>
      </c>
      <c r="CA23" s="70">
        <v>0</v>
      </c>
      <c r="CB23" s="926">
        <v>0.89900000000000002</v>
      </c>
      <c r="CC23" s="926">
        <v>0</v>
      </c>
      <c r="CD23" s="926">
        <v>0</v>
      </c>
      <c r="CE23" s="926">
        <v>0.89900000000000002</v>
      </c>
      <c r="CF23" s="70">
        <v>0</v>
      </c>
      <c r="CG23" s="70">
        <v>0</v>
      </c>
      <c r="CH23" s="70">
        <v>0</v>
      </c>
      <c r="CI23" s="70">
        <v>0</v>
      </c>
      <c r="CJ23" s="926">
        <v>0.95599999999999996</v>
      </c>
      <c r="CK23" s="926">
        <v>0</v>
      </c>
      <c r="CL23" s="926">
        <v>0</v>
      </c>
      <c r="CM23" s="926">
        <v>0.95600000000000007</v>
      </c>
      <c r="CN23" s="70">
        <v>0</v>
      </c>
      <c r="CO23" s="70">
        <v>0</v>
      </c>
      <c r="CP23" s="70">
        <v>0</v>
      </c>
      <c r="CQ23" s="70">
        <v>0</v>
      </c>
      <c r="CR23" s="926">
        <v>0.76500000000000001</v>
      </c>
      <c r="CS23" s="926">
        <v>0</v>
      </c>
      <c r="CT23" s="926">
        <v>2.1000000000000001E-2</v>
      </c>
      <c r="CU23" s="926">
        <v>0.74399999999999999</v>
      </c>
      <c r="CV23" s="926">
        <v>0</v>
      </c>
      <c r="CW23" s="926">
        <v>0</v>
      </c>
      <c r="CX23" s="926">
        <v>0</v>
      </c>
      <c r="CY23" s="926">
        <v>0</v>
      </c>
      <c r="CZ23" s="926">
        <v>0.873</v>
      </c>
      <c r="DA23" s="70">
        <v>0</v>
      </c>
      <c r="DB23" s="70">
        <v>7.0000000000000001E-3</v>
      </c>
      <c r="DC23" s="926">
        <v>0.86599999999999999</v>
      </c>
      <c r="DD23" s="926">
        <v>0.56999999999999995</v>
      </c>
      <c r="DE23" s="926">
        <v>0</v>
      </c>
      <c r="DF23" s="926">
        <v>0.56999999999999995</v>
      </c>
      <c r="DG23" s="926">
        <v>0</v>
      </c>
      <c r="DH23" s="926">
        <v>0.85099999999999998</v>
      </c>
      <c r="DI23" s="70">
        <v>0</v>
      </c>
      <c r="DJ23" s="70">
        <v>5.0000000000000001E-3</v>
      </c>
      <c r="DK23" s="926">
        <v>0.84599999999999997</v>
      </c>
      <c r="DL23" s="926">
        <v>0</v>
      </c>
      <c r="DM23" s="926">
        <v>0</v>
      </c>
      <c r="DN23" s="926">
        <v>0</v>
      </c>
      <c r="DO23" s="926">
        <v>0</v>
      </c>
      <c r="DP23" s="926">
        <v>0.89100000000000001</v>
      </c>
      <c r="DQ23" s="70">
        <v>0</v>
      </c>
      <c r="DR23" s="70">
        <v>2E-3</v>
      </c>
      <c r="DS23" s="926">
        <v>0.88900000000000001</v>
      </c>
      <c r="DT23" s="926">
        <v>0</v>
      </c>
      <c r="DU23" s="926">
        <v>0</v>
      </c>
      <c r="DV23" s="926">
        <v>0</v>
      </c>
      <c r="DW23" s="926">
        <v>0</v>
      </c>
      <c r="DX23" s="926">
        <v>0.93899999999999995</v>
      </c>
      <c r="DY23" s="70">
        <v>0</v>
      </c>
      <c r="DZ23" s="70">
        <v>4.0000000000000001E-3</v>
      </c>
      <c r="EA23" s="926">
        <v>0.93500000000000005</v>
      </c>
      <c r="EB23" s="926">
        <v>0</v>
      </c>
      <c r="EC23" s="926">
        <v>0</v>
      </c>
      <c r="ED23" s="926">
        <v>0</v>
      </c>
      <c r="EE23" s="926">
        <v>0</v>
      </c>
      <c r="EF23" s="926">
        <v>0.98299999999999998</v>
      </c>
      <c r="EG23" s="70">
        <v>0</v>
      </c>
      <c r="EH23" s="70">
        <v>3.0000000000000001E-3</v>
      </c>
      <c r="EI23" s="926">
        <v>0.98000000000000009</v>
      </c>
      <c r="EJ23" s="926">
        <v>0</v>
      </c>
      <c r="EK23" s="926">
        <v>0</v>
      </c>
      <c r="EL23" s="926">
        <v>0</v>
      </c>
      <c r="EM23" s="926">
        <v>0</v>
      </c>
      <c r="EN23" s="926">
        <v>1.9790000000000001</v>
      </c>
      <c r="EO23" s="70">
        <v>0</v>
      </c>
      <c r="EP23" s="70">
        <v>0</v>
      </c>
      <c r="EQ23" s="926">
        <v>1.9789999999999999</v>
      </c>
      <c r="ER23" s="926">
        <v>0</v>
      </c>
      <c r="ES23" s="926">
        <v>0</v>
      </c>
      <c r="ET23" s="926">
        <v>0</v>
      </c>
      <c r="EU23" s="926">
        <v>0</v>
      </c>
      <c r="EV23" s="926">
        <v>2.371</v>
      </c>
      <c r="EW23" s="70">
        <v>0</v>
      </c>
      <c r="EX23" s="70">
        <v>1E-3</v>
      </c>
      <c r="EY23" s="926">
        <v>2.37</v>
      </c>
      <c r="EZ23" s="70">
        <v>0</v>
      </c>
      <c r="FA23" s="70">
        <v>0</v>
      </c>
      <c r="FB23" s="70">
        <v>0</v>
      </c>
      <c r="FC23" s="70">
        <v>0</v>
      </c>
      <c r="FD23" s="926">
        <v>1.8919999999999999</v>
      </c>
      <c r="FE23" s="926">
        <v>0</v>
      </c>
      <c r="FF23" s="926">
        <v>1E-3</v>
      </c>
      <c r="FG23" s="926">
        <v>1.891</v>
      </c>
      <c r="FH23" s="70">
        <v>0</v>
      </c>
      <c r="FI23" s="70">
        <v>0</v>
      </c>
      <c r="FJ23" s="70">
        <v>0</v>
      </c>
      <c r="FK23" s="70">
        <v>0</v>
      </c>
      <c r="FL23" s="926">
        <v>1.9910000000000001</v>
      </c>
      <c r="FM23" s="926">
        <v>0</v>
      </c>
      <c r="FN23" s="926">
        <v>1E-3</v>
      </c>
      <c r="FO23" s="926">
        <v>1.9900000000000002</v>
      </c>
      <c r="FP23" s="70">
        <v>0</v>
      </c>
      <c r="FQ23" s="70">
        <v>0</v>
      </c>
      <c r="FR23" s="70">
        <v>0</v>
      </c>
      <c r="FS23" s="70">
        <v>0</v>
      </c>
      <c r="FT23" s="926">
        <v>2.1890000000000001</v>
      </c>
      <c r="FU23" s="926">
        <v>0</v>
      </c>
      <c r="FV23" s="926">
        <v>3.0000000000000001E-3</v>
      </c>
      <c r="FW23" s="926">
        <v>2.1859999999999999</v>
      </c>
      <c r="FX23" s="70">
        <v>0</v>
      </c>
      <c r="FY23" s="70">
        <v>0</v>
      </c>
      <c r="FZ23" s="70">
        <v>0</v>
      </c>
      <c r="GA23" s="70">
        <v>0</v>
      </c>
      <c r="GB23" s="926">
        <v>2.2149999999999999</v>
      </c>
      <c r="GC23" s="926">
        <v>0</v>
      </c>
      <c r="GD23" s="926">
        <v>6.0000000000000001E-3</v>
      </c>
      <c r="GE23" s="926">
        <v>2.2090000000000001</v>
      </c>
      <c r="GF23" s="70">
        <v>0</v>
      </c>
      <c r="GG23" s="70">
        <v>0</v>
      </c>
      <c r="GH23" s="70">
        <v>0</v>
      </c>
      <c r="GI23" s="70">
        <v>0</v>
      </c>
      <c r="GJ23" s="926">
        <v>2.2090000000000001</v>
      </c>
      <c r="GK23" s="926">
        <v>0</v>
      </c>
      <c r="GL23" s="926">
        <v>6.0000000000000001E-3</v>
      </c>
      <c r="GM23" s="926">
        <v>2.2029999999999998</v>
      </c>
      <c r="GN23" s="70">
        <v>0</v>
      </c>
      <c r="GO23" s="70">
        <v>0</v>
      </c>
      <c r="GP23" s="70">
        <v>0</v>
      </c>
      <c r="GQ23" s="70">
        <v>0</v>
      </c>
      <c r="GR23" s="926">
        <v>2.056</v>
      </c>
      <c r="GS23" s="926">
        <v>0</v>
      </c>
      <c r="GT23" s="926">
        <v>4.0000000000000001E-3</v>
      </c>
      <c r="GU23" s="926">
        <v>2.052</v>
      </c>
      <c r="GV23" s="70">
        <v>0</v>
      </c>
      <c r="GW23" s="70">
        <v>0</v>
      </c>
      <c r="GX23" s="70">
        <v>0</v>
      </c>
      <c r="GY23" s="70">
        <v>0</v>
      </c>
      <c r="GZ23" s="926">
        <v>2.1230000000000002</v>
      </c>
      <c r="HA23" s="926">
        <v>0</v>
      </c>
      <c r="HB23" s="926">
        <v>6.0000000000000001E-3</v>
      </c>
      <c r="HC23" s="926">
        <v>2.117</v>
      </c>
      <c r="HD23" s="70">
        <v>0</v>
      </c>
      <c r="HE23" s="70">
        <v>0</v>
      </c>
      <c r="HF23" s="70">
        <v>0</v>
      </c>
      <c r="HG23" s="70">
        <v>0</v>
      </c>
      <c r="HH23" s="926">
        <v>2.2170000000000001</v>
      </c>
      <c r="HI23" s="926">
        <v>0</v>
      </c>
      <c r="HJ23" s="926">
        <v>0</v>
      </c>
      <c r="HK23" s="926">
        <v>2.2170000000000001</v>
      </c>
      <c r="HL23" s="70">
        <v>0</v>
      </c>
      <c r="HM23" s="70">
        <v>0</v>
      </c>
      <c r="HN23" s="70">
        <v>0</v>
      </c>
      <c r="HO23" s="70">
        <v>0</v>
      </c>
      <c r="HP23" s="926">
        <v>2.3439999999999999</v>
      </c>
      <c r="HQ23" s="926">
        <v>0</v>
      </c>
      <c r="HR23" s="926">
        <v>8.9999999999999993E-3</v>
      </c>
      <c r="HS23" s="926">
        <v>2.335</v>
      </c>
      <c r="HT23" s="70">
        <v>0</v>
      </c>
      <c r="HU23" s="70">
        <v>0</v>
      </c>
      <c r="HV23" s="70">
        <v>0</v>
      </c>
      <c r="HW23" s="70">
        <v>0</v>
      </c>
      <c r="HX23" s="926">
        <v>2.3250000000000002</v>
      </c>
      <c r="HY23" s="926">
        <v>0</v>
      </c>
      <c r="HZ23" s="926">
        <v>6.0000000000000001E-3</v>
      </c>
      <c r="IA23" s="926">
        <v>2.319</v>
      </c>
      <c r="IB23" s="70">
        <v>4.3999999999999997E-2</v>
      </c>
      <c r="IC23" s="70">
        <v>0</v>
      </c>
      <c r="ID23" s="70">
        <v>4.3999999999999997E-2</v>
      </c>
      <c r="IE23" s="70">
        <v>0</v>
      </c>
      <c r="IF23" s="926">
        <v>2.355</v>
      </c>
      <c r="IG23" s="926">
        <v>0</v>
      </c>
      <c r="IH23" s="926">
        <v>1E-3</v>
      </c>
      <c r="II23" s="926">
        <v>2.3540000000000001</v>
      </c>
      <c r="IJ23" s="70">
        <v>0</v>
      </c>
      <c r="IK23" s="70">
        <v>0</v>
      </c>
      <c r="IL23" s="70">
        <v>0</v>
      </c>
      <c r="IM23" s="70">
        <v>0</v>
      </c>
      <c r="IN23" s="926">
        <v>2.371</v>
      </c>
      <c r="IO23" s="926">
        <v>0</v>
      </c>
      <c r="IP23" s="926">
        <v>1E-3</v>
      </c>
      <c r="IQ23" s="926">
        <v>2.37</v>
      </c>
      <c r="IR23" s="545">
        <v>0</v>
      </c>
      <c r="IS23" s="545">
        <v>0</v>
      </c>
      <c r="IT23" s="545">
        <v>0</v>
      </c>
      <c r="IU23" s="545">
        <v>0</v>
      </c>
      <c r="IV23" s="545">
        <v>2.1280000000000001</v>
      </c>
      <c r="IW23" s="545">
        <v>0</v>
      </c>
      <c r="IX23" s="545">
        <v>0</v>
      </c>
      <c r="IY23" s="545">
        <v>2.1280000000000001</v>
      </c>
      <c r="IZ23" s="545">
        <v>0</v>
      </c>
      <c r="JA23" s="545">
        <v>0</v>
      </c>
      <c r="JB23" s="545">
        <v>0</v>
      </c>
      <c r="JC23" s="545">
        <v>0</v>
      </c>
      <c r="JD23" s="545">
        <v>2.1999999999999997</v>
      </c>
      <c r="JE23" s="545">
        <v>3.3000000000000002E-2</v>
      </c>
      <c r="JF23" s="545">
        <v>0</v>
      </c>
      <c r="JG23" s="545">
        <v>2.1670000000000003</v>
      </c>
      <c r="JH23" s="1094" t="s">
        <v>2381</v>
      </c>
      <c r="JI23" s="160">
        <v>17</v>
      </c>
    </row>
    <row r="24" spans="1:269" ht="15.75">
      <c r="A24" s="841">
        <v>18</v>
      </c>
      <c r="B24" s="1093" t="s">
        <v>2382</v>
      </c>
      <c r="C24" s="49" t="s">
        <v>2350</v>
      </c>
      <c r="D24" s="835">
        <v>0</v>
      </c>
      <c r="E24" s="835">
        <v>0</v>
      </c>
      <c r="F24" s="835">
        <v>0</v>
      </c>
      <c r="G24" s="835">
        <v>0</v>
      </c>
      <c r="H24" s="835">
        <v>3.0529999999999999</v>
      </c>
      <c r="I24" s="835">
        <v>2.72</v>
      </c>
      <c r="J24" s="835">
        <v>0</v>
      </c>
      <c r="K24" s="835">
        <v>0.33300000000000002</v>
      </c>
      <c r="L24" s="835">
        <v>0</v>
      </c>
      <c r="M24" s="835">
        <v>0</v>
      </c>
      <c r="N24" s="835">
        <v>0</v>
      </c>
      <c r="O24" s="835">
        <v>0</v>
      </c>
      <c r="P24" s="835">
        <v>2.4249999999999998</v>
      </c>
      <c r="Q24" s="835">
        <v>2.1240000000000001</v>
      </c>
      <c r="R24" s="835">
        <v>0</v>
      </c>
      <c r="S24" s="835">
        <v>0.30099999999999999</v>
      </c>
      <c r="T24" s="836">
        <v>0</v>
      </c>
      <c r="U24" s="836">
        <v>0</v>
      </c>
      <c r="V24" s="836">
        <v>0</v>
      </c>
      <c r="W24" s="836">
        <v>0</v>
      </c>
      <c r="X24" s="836">
        <v>2.0059999999999998</v>
      </c>
      <c r="Y24" s="836">
        <v>0.71899999999999997</v>
      </c>
      <c r="Z24" s="836">
        <v>0</v>
      </c>
      <c r="AA24" s="836">
        <v>1.2869999999999999</v>
      </c>
      <c r="AB24" s="835">
        <v>0</v>
      </c>
      <c r="AC24" s="835">
        <v>0</v>
      </c>
      <c r="AD24" s="835">
        <v>0</v>
      </c>
      <c r="AE24" s="835">
        <v>0</v>
      </c>
      <c r="AF24" s="835">
        <v>2.3029999999999999</v>
      </c>
      <c r="AG24" s="835">
        <v>0.89800000000000002</v>
      </c>
      <c r="AH24" s="835">
        <v>0</v>
      </c>
      <c r="AI24" s="835">
        <v>1.405</v>
      </c>
      <c r="AJ24" s="70">
        <v>0</v>
      </c>
      <c r="AK24" s="70">
        <v>0</v>
      </c>
      <c r="AL24" s="70">
        <v>0</v>
      </c>
      <c r="AM24" s="70">
        <v>0</v>
      </c>
      <c r="AN24" s="926">
        <v>17.672000000000001</v>
      </c>
      <c r="AO24" s="926">
        <v>15.338999999999999</v>
      </c>
      <c r="AP24" s="926">
        <v>0</v>
      </c>
      <c r="AQ24" s="926">
        <v>2.3330000000000002</v>
      </c>
      <c r="AR24" s="926">
        <v>0</v>
      </c>
      <c r="AS24" s="926">
        <v>0</v>
      </c>
      <c r="AT24" s="926">
        <v>0</v>
      </c>
      <c r="AU24" s="926">
        <v>0</v>
      </c>
      <c r="AV24" s="70">
        <v>16.63</v>
      </c>
      <c r="AW24" s="70">
        <v>15.84</v>
      </c>
      <c r="AX24" s="70">
        <v>0</v>
      </c>
      <c r="AY24" s="926">
        <v>0.79</v>
      </c>
      <c r="AZ24" s="70">
        <v>0</v>
      </c>
      <c r="BA24" s="70">
        <v>0</v>
      </c>
      <c r="BB24" s="70">
        <v>0</v>
      </c>
      <c r="BC24" s="70">
        <v>0</v>
      </c>
      <c r="BD24" s="926">
        <v>18.638999999999999</v>
      </c>
      <c r="BE24" s="926">
        <v>16.230999999999998</v>
      </c>
      <c r="BF24" s="926">
        <v>3.7999999999999999E-2</v>
      </c>
      <c r="BG24" s="926">
        <v>2.37</v>
      </c>
      <c r="BH24" s="70">
        <v>1E-3</v>
      </c>
      <c r="BI24" s="70">
        <v>1E-3</v>
      </c>
      <c r="BJ24" s="70">
        <v>0</v>
      </c>
      <c r="BK24" s="70">
        <v>0</v>
      </c>
      <c r="BL24" s="926">
        <v>18.331</v>
      </c>
      <c r="BM24" s="926">
        <v>15.974</v>
      </c>
      <c r="BN24" s="926">
        <v>3.5000000000000003E-2</v>
      </c>
      <c r="BO24" s="926">
        <v>2.3220000000000001</v>
      </c>
      <c r="BP24" s="70">
        <v>0</v>
      </c>
      <c r="BQ24" s="70">
        <v>0</v>
      </c>
      <c r="BR24" s="70">
        <v>0</v>
      </c>
      <c r="BS24" s="70">
        <v>0</v>
      </c>
      <c r="BT24" s="926">
        <v>17.173999999999999</v>
      </c>
      <c r="BU24" s="926">
        <v>14.766</v>
      </c>
      <c r="BV24" s="926">
        <v>3.4000000000000002E-2</v>
      </c>
      <c r="BW24" s="926">
        <v>2.3740000000000001</v>
      </c>
      <c r="BX24" s="70">
        <v>0</v>
      </c>
      <c r="BY24" s="70">
        <v>0</v>
      </c>
      <c r="BZ24" s="70">
        <v>0</v>
      </c>
      <c r="CA24" s="70">
        <v>0</v>
      </c>
      <c r="CB24" s="926">
        <v>16.637</v>
      </c>
      <c r="CC24" s="926">
        <v>15.927</v>
      </c>
      <c r="CD24" s="926">
        <v>0</v>
      </c>
      <c r="CE24" s="926">
        <v>0.71</v>
      </c>
      <c r="CF24" s="70">
        <v>0</v>
      </c>
      <c r="CG24" s="70">
        <v>0</v>
      </c>
      <c r="CH24" s="70">
        <v>0</v>
      </c>
      <c r="CI24" s="70">
        <v>0</v>
      </c>
      <c r="CJ24" s="926">
        <v>17.439</v>
      </c>
      <c r="CK24" s="926">
        <v>16.701999999999998</v>
      </c>
      <c r="CL24" s="926">
        <v>0</v>
      </c>
      <c r="CM24" s="926">
        <v>0.73699999999999999</v>
      </c>
      <c r="CN24" s="70">
        <v>0</v>
      </c>
      <c r="CO24" s="70">
        <v>0</v>
      </c>
      <c r="CP24" s="70">
        <v>0</v>
      </c>
      <c r="CQ24" s="70">
        <v>0</v>
      </c>
      <c r="CR24" s="926">
        <v>17.622</v>
      </c>
      <c r="CS24" s="926">
        <v>16.847999999999999</v>
      </c>
      <c r="CT24" s="926">
        <v>0</v>
      </c>
      <c r="CU24" s="926">
        <v>0.77400000000000002</v>
      </c>
      <c r="CV24" s="926">
        <v>0</v>
      </c>
      <c r="CW24" s="926">
        <v>0</v>
      </c>
      <c r="CX24" s="926">
        <v>0</v>
      </c>
      <c r="CY24" s="926">
        <v>0</v>
      </c>
      <c r="CZ24" s="70">
        <v>17.324999999999999</v>
      </c>
      <c r="DA24" s="70">
        <v>16.600999999999999</v>
      </c>
      <c r="DB24" s="70">
        <v>0</v>
      </c>
      <c r="DC24" s="926">
        <v>0.72399999999999998</v>
      </c>
      <c r="DD24" s="926">
        <v>0</v>
      </c>
      <c r="DE24" s="926">
        <v>0</v>
      </c>
      <c r="DF24" s="926">
        <v>0</v>
      </c>
      <c r="DG24" s="926">
        <v>0</v>
      </c>
      <c r="DH24" s="70">
        <v>17.236000000000001</v>
      </c>
      <c r="DI24" s="70">
        <v>16.406000000000002</v>
      </c>
      <c r="DJ24" s="70">
        <v>0</v>
      </c>
      <c r="DK24" s="926">
        <v>0.83</v>
      </c>
      <c r="DL24" s="926">
        <v>0</v>
      </c>
      <c r="DM24" s="926">
        <v>0</v>
      </c>
      <c r="DN24" s="926">
        <v>0</v>
      </c>
      <c r="DO24" s="926">
        <v>0</v>
      </c>
      <c r="DP24" s="70">
        <v>16.451999999999998</v>
      </c>
      <c r="DQ24" s="70">
        <v>15.669</v>
      </c>
      <c r="DR24" s="70">
        <v>0</v>
      </c>
      <c r="DS24" s="926">
        <v>0.78300000000000003</v>
      </c>
      <c r="DT24" s="926">
        <v>0</v>
      </c>
      <c r="DU24" s="926">
        <v>0</v>
      </c>
      <c r="DV24" s="926">
        <v>0</v>
      </c>
      <c r="DW24" s="926">
        <v>0</v>
      </c>
      <c r="DX24" s="70">
        <v>16.626999999999999</v>
      </c>
      <c r="DY24" s="70">
        <v>15.843</v>
      </c>
      <c r="DZ24" s="70">
        <v>0</v>
      </c>
      <c r="EA24" s="926">
        <v>0.78400000000000003</v>
      </c>
      <c r="EB24" s="926">
        <v>0</v>
      </c>
      <c r="EC24" s="926">
        <v>0</v>
      </c>
      <c r="ED24" s="926">
        <v>0</v>
      </c>
      <c r="EE24" s="926">
        <v>0</v>
      </c>
      <c r="EF24" s="70">
        <v>16.571000000000002</v>
      </c>
      <c r="EG24" s="70">
        <v>15.773</v>
      </c>
      <c r="EH24" s="70">
        <v>0</v>
      </c>
      <c r="EI24" s="926">
        <v>0.79800000000000004</v>
      </c>
      <c r="EJ24" s="926">
        <v>0</v>
      </c>
      <c r="EK24" s="926">
        <v>0</v>
      </c>
      <c r="EL24" s="926">
        <v>0</v>
      </c>
      <c r="EM24" s="926">
        <v>0</v>
      </c>
      <c r="EN24" s="70">
        <v>16.63</v>
      </c>
      <c r="EO24" s="70">
        <v>15.84</v>
      </c>
      <c r="EP24" s="70">
        <v>0</v>
      </c>
      <c r="EQ24" s="926">
        <v>0.79</v>
      </c>
      <c r="ER24" s="926">
        <v>0</v>
      </c>
      <c r="ES24" s="926">
        <v>0</v>
      </c>
      <c r="ET24" s="926">
        <v>0</v>
      </c>
      <c r="EU24" s="926">
        <v>0</v>
      </c>
      <c r="EV24" s="70">
        <v>24.802</v>
      </c>
      <c r="EW24" s="70">
        <v>15.663</v>
      </c>
      <c r="EX24" s="70">
        <v>7.8380000000000001</v>
      </c>
      <c r="EY24" s="926">
        <v>1.3010000000000002</v>
      </c>
      <c r="EZ24" s="70">
        <v>0</v>
      </c>
      <c r="FA24" s="70">
        <v>0</v>
      </c>
      <c r="FB24" s="70">
        <v>0</v>
      </c>
      <c r="FC24" s="70">
        <v>0</v>
      </c>
      <c r="FD24" s="926">
        <v>16.695999999999998</v>
      </c>
      <c r="FE24" s="926">
        <v>15.904</v>
      </c>
      <c r="FF24" s="926">
        <v>0</v>
      </c>
      <c r="FG24" s="926">
        <v>0.79200000000000004</v>
      </c>
      <c r="FH24" s="70">
        <v>0</v>
      </c>
      <c r="FI24" s="70">
        <v>0</v>
      </c>
      <c r="FJ24" s="70">
        <v>0</v>
      </c>
      <c r="FK24" s="70">
        <v>0</v>
      </c>
      <c r="FL24" s="926">
        <v>16.714000000000002</v>
      </c>
      <c r="FM24" s="926">
        <v>15.832000000000001</v>
      </c>
      <c r="FN24" s="926">
        <v>0</v>
      </c>
      <c r="FO24" s="926">
        <v>0.88200000000000001</v>
      </c>
      <c r="FP24" s="70">
        <v>0</v>
      </c>
      <c r="FQ24" s="70">
        <v>0</v>
      </c>
      <c r="FR24" s="70">
        <v>0</v>
      </c>
      <c r="FS24" s="70">
        <v>0</v>
      </c>
      <c r="FT24" s="926">
        <v>11.395</v>
      </c>
      <c r="FU24" s="926">
        <v>10.530999999999999</v>
      </c>
      <c r="FV24" s="926">
        <v>0</v>
      </c>
      <c r="FW24" s="926">
        <v>0.86399999999999999</v>
      </c>
      <c r="FX24" s="70">
        <v>0</v>
      </c>
      <c r="FY24" s="70">
        <v>0</v>
      </c>
      <c r="FZ24" s="70">
        <v>0</v>
      </c>
      <c r="GA24" s="70">
        <v>0</v>
      </c>
      <c r="GB24" s="926">
        <v>11.501999999999999</v>
      </c>
      <c r="GC24" s="926">
        <v>10.606</v>
      </c>
      <c r="GD24" s="926">
        <v>0</v>
      </c>
      <c r="GE24" s="926">
        <v>0.89600000000000002</v>
      </c>
      <c r="GF24" s="70">
        <v>0</v>
      </c>
      <c r="GG24" s="70">
        <v>0</v>
      </c>
      <c r="GH24" s="70">
        <v>0</v>
      </c>
      <c r="GI24" s="70">
        <v>0</v>
      </c>
      <c r="GJ24" s="926">
        <v>11.14</v>
      </c>
      <c r="GK24" s="926">
        <v>10.253</v>
      </c>
      <c r="GL24" s="926">
        <v>0</v>
      </c>
      <c r="GM24" s="926">
        <v>0.88700000000000001</v>
      </c>
      <c r="GN24" s="70">
        <v>0</v>
      </c>
      <c r="GO24" s="70">
        <v>0</v>
      </c>
      <c r="GP24" s="70">
        <v>0</v>
      </c>
      <c r="GQ24" s="70">
        <v>0</v>
      </c>
      <c r="GR24" s="926">
        <v>11.192</v>
      </c>
      <c r="GS24" s="926">
        <v>10.31</v>
      </c>
      <c r="GT24" s="926">
        <v>2E-3</v>
      </c>
      <c r="GU24" s="926">
        <v>0.88</v>
      </c>
      <c r="GV24" s="70">
        <v>0</v>
      </c>
      <c r="GW24" s="70">
        <v>0</v>
      </c>
      <c r="GX24" s="70">
        <v>0</v>
      </c>
      <c r="GY24" s="70">
        <v>0</v>
      </c>
      <c r="GZ24" s="926">
        <v>11.253</v>
      </c>
      <c r="HA24" s="926">
        <v>10.424000000000001</v>
      </c>
      <c r="HB24" s="926">
        <v>0</v>
      </c>
      <c r="HC24" s="926">
        <v>0.82899999999999996</v>
      </c>
      <c r="HD24" s="70">
        <v>0</v>
      </c>
      <c r="HE24" s="70">
        <v>0</v>
      </c>
      <c r="HF24" s="70">
        <v>0</v>
      </c>
      <c r="HG24" s="70">
        <v>0</v>
      </c>
      <c r="HH24" s="926">
        <v>16.768999999999998</v>
      </c>
      <c r="HI24" s="926">
        <v>15.247</v>
      </c>
      <c r="HJ24" s="926">
        <v>0.69199999999999995</v>
      </c>
      <c r="HK24" s="926">
        <v>0.83</v>
      </c>
      <c r="HL24" s="70">
        <v>0</v>
      </c>
      <c r="HM24" s="70">
        <v>0</v>
      </c>
      <c r="HN24" s="70">
        <v>0</v>
      </c>
      <c r="HO24" s="70">
        <v>0</v>
      </c>
      <c r="HP24" s="926">
        <v>19.756</v>
      </c>
      <c r="HQ24" s="926">
        <v>16.478999999999999</v>
      </c>
      <c r="HR24" s="926">
        <v>2.1379999999999999</v>
      </c>
      <c r="HS24" s="926">
        <v>1.139</v>
      </c>
      <c r="HT24" s="70">
        <v>0</v>
      </c>
      <c r="HU24" s="70">
        <v>0</v>
      </c>
      <c r="HV24" s="70">
        <v>0</v>
      </c>
      <c r="HW24" s="70">
        <v>0</v>
      </c>
      <c r="HX24" s="926">
        <v>21.315000000000001</v>
      </c>
      <c r="HY24" s="926">
        <v>16.123999999999999</v>
      </c>
      <c r="HZ24" s="926">
        <v>4.0919999999999996</v>
      </c>
      <c r="IA24" s="926">
        <v>1.099</v>
      </c>
      <c r="IB24" s="70">
        <v>0</v>
      </c>
      <c r="IC24" s="70">
        <v>0</v>
      </c>
      <c r="ID24" s="70">
        <v>0</v>
      </c>
      <c r="IE24" s="70">
        <v>0</v>
      </c>
      <c r="IF24" s="926">
        <v>22.532</v>
      </c>
      <c r="IG24" s="926">
        <v>15.441999999999998</v>
      </c>
      <c r="IH24" s="926">
        <v>5.7759999999999998</v>
      </c>
      <c r="II24" s="926">
        <v>1.3140000000000001</v>
      </c>
      <c r="IJ24" s="70">
        <v>0</v>
      </c>
      <c r="IK24" s="70">
        <v>0</v>
      </c>
      <c r="IL24" s="70">
        <v>0</v>
      </c>
      <c r="IM24" s="70">
        <v>0</v>
      </c>
      <c r="IN24" s="926">
        <v>24.802</v>
      </c>
      <c r="IO24" s="926">
        <v>15.663</v>
      </c>
      <c r="IP24" s="926">
        <v>7.8380000000000001</v>
      </c>
      <c r="IQ24" s="926">
        <v>1.3010000000000002</v>
      </c>
      <c r="IR24" s="545">
        <v>0.16200000000000001</v>
      </c>
      <c r="IS24" s="545">
        <v>0.16200000000000001</v>
      </c>
      <c r="IT24" s="545">
        <v>0</v>
      </c>
      <c r="IU24" s="545">
        <v>0</v>
      </c>
      <c r="IV24" s="545">
        <v>21.855</v>
      </c>
      <c r="IW24" s="545">
        <v>10.991</v>
      </c>
      <c r="IX24" s="545">
        <v>9.6430000000000007</v>
      </c>
      <c r="IY24" s="545">
        <v>1.2210000000000001</v>
      </c>
      <c r="IZ24" s="545">
        <v>0</v>
      </c>
      <c r="JA24" s="545">
        <v>0</v>
      </c>
      <c r="JB24" s="545">
        <v>0</v>
      </c>
      <c r="JC24" s="545">
        <v>0</v>
      </c>
      <c r="JD24" s="545">
        <v>23.773</v>
      </c>
      <c r="JE24" s="545">
        <v>11.281000000000001</v>
      </c>
      <c r="JF24" s="545">
        <v>11.183</v>
      </c>
      <c r="JG24" s="545">
        <v>1.3090000000000002</v>
      </c>
      <c r="JH24" s="700" t="s">
        <v>2382</v>
      </c>
      <c r="JI24" s="160">
        <v>18</v>
      </c>
    </row>
    <row r="25" spans="1:269" ht="15.75">
      <c r="A25" s="841">
        <v>19</v>
      </c>
      <c r="B25" s="1093" t="s">
        <v>2383</v>
      </c>
      <c r="C25" s="49" t="s">
        <v>2350</v>
      </c>
      <c r="D25" s="835">
        <v>0.70399999999999996</v>
      </c>
      <c r="E25" s="835">
        <v>0</v>
      </c>
      <c r="F25" s="835">
        <v>0.70399999999999996</v>
      </c>
      <c r="G25" s="835">
        <v>0</v>
      </c>
      <c r="H25" s="835">
        <v>13.214</v>
      </c>
      <c r="I25" s="835">
        <v>3.6819999999999999</v>
      </c>
      <c r="J25" s="835">
        <v>0.53499999999999992</v>
      </c>
      <c r="K25" s="835">
        <v>8.9969999999999999</v>
      </c>
      <c r="L25" s="835">
        <v>0</v>
      </c>
      <c r="M25" s="835">
        <v>0</v>
      </c>
      <c r="N25" s="835">
        <v>0</v>
      </c>
      <c r="O25" s="835">
        <v>0</v>
      </c>
      <c r="P25" s="835">
        <v>11.573</v>
      </c>
      <c r="Q25" s="835">
        <v>3.3580000000000001</v>
      </c>
      <c r="R25" s="835">
        <v>0.19800000000000001</v>
      </c>
      <c r="S25" s="835">
        <v>8.0169999999999995</v>
      </c>
      <c r="T25" s="836">
        <v>3.7250000000000001</v>
      </c>
      <c r="U25" s="836">
        <v>0</v>
      </c>
      <c r="V25" s="836">
        <v>3.7250000000000001</v>
      </c>
      <c r="W25" s="836">
        <v>0</v>
      </c>
      <c r="X25" s="836">
        <v>15.427000000000001</v>
      </c>
      <c r="Y25" s="836">
        <v>3.6559999999999997</v>
      </c>
      <c r="Z25" s="836">
        <v>1.621</v>
      </c>
      <c r="AA25" s="836">
        <v>10.149999999999999</v>
      </c>
      <c r="AB25" s="835">
        <v>552.44799999999998</v>
      </c>
      <c r="AC25" s="835">
        <v>0</v>
      </c>
      <c r="AD25" s="835">
        <v>552.44799999999998</v>
      </c>
      <c r="AE25" s="835">
        <v>0</v>
      </c>
      <c r="AF25" s="835">
        <v>122.16499999999999</v>
      </c>
      <c r="AG25" s="835">
        <v>4.3530000000000006</v>
      </c>
      <c r="AH25" s="835">
        <v>111.35099999999998</v>
      </c>
      <c r="AI25" s="835">
        <v>6.4609999999999994</v>
      </c>
      <c r="AJ25" s="70">
        <v>575.49800000000005</v>
      </c>
      <c r="AK25" s="70">
        <v>0</v>
      </c>
      <c r="AL25" s="70">
        <v>575.49800000000005</v>
      </c>
      <c r="AM25" s="70">
        <v>0</v>
      </c>
      <c r="AN25" s="70">
        <v>191.52600000000001</v>
      </c>
      <c r="AO25" s="926">
        <v>4.4470000000000001</v>
      </c>
      <c r="AP25" s="70">
        <v>181.53399999999999</v>
      </c>
      <c r="AQ25" s="926">
        <v>5.5449999999999999</v>
      </c>
      <c r="AR25" s="926">
        <v>567.17499999999995</v>
      </c>
      <c r="AS25" s="926">
        <v>0</v>
      </c>
      <c r="AT25" s="926">
        <v>567.17499999999995</v>
      </c>
      <c r="AU25" s="926">
        <v>0</v>
      </c>
      <c r="AV25" s="926">
        <v>213.60600000000002</v>
      </c>
      <c r="AW25" s="926">
        <v>5.4130000000000003</v>
      </c>
      <c r="AX25" s="70">
        <v>201.09800000000001</v>
      </c>
      <c r="AY25" s="926">
        <v>7.0949999999999998</v>
      </c>
      <c r="AZ25" s="70">
        <v>585.65599999999995</v>
      </c>
      <c r="BA25" s="70">
        <v>5.0000000000000001E-3</v>
      </c>
      <c r="BB25" s="70">
        <v>585.65099999999995</v>
      </c>
      <c r="BC25" s="70">
        <v>0</v>
      </c>
      <c r="BD25" s="70">
        <v>195.464</v>
      </c>
      <c r="BE25" s="926">
        <v>5.0839999999999996</v>
      </c>
      <c r="BF25" s="70">
        <v>184.73900000000003</v>
      </c>
      <c r="BG25" s="926">
        <v>5.641</v>
      </c>
      <c r="BH25" s="70">
        <v>562.03499999999997</v>
      </c>
      <c r="BI25" s="70">
        <v>0</v>
      </c>
      <c r="BJ25" s="70">
        <v>562.03499999999997</v>
      </c>
      <c r="BK25" s="70">
        <v>0</v>
      </c>
      <c r="BL25" s="70">
        <v>197.102</v>
      </c>
      <c r="BM25" s="926">
        <v>4.0629999999999997</v>
      </c>
      <c r="BN25" s="70">
        <v>187.58099999999999</v>
      </c>
      <c r="BO25" s="926">
        <v>5.4580000000000002</v>
      </c>
      <c r="BP25" s="70">
        <v>488.78800000000001</v>
      </c>
      <c r="BQ25" s="70">
        <v>0</v>
      </c>
      <c r="BR25" s="70">
        <v>488.78800000000001</v>
      </c>
      <c r="BS25" s="70">
        <v>0</v>
      </c>
      <c r="BT25" s="70">
        <v>172.685</v>
      </c>
      <c r="BU25" s="926">
        <v>3.9429999999999996</v>
      </c>
      <c r="BV25" s="70">
        <v>163.14999999999998</v>
      </c>
      <c r="BW25" s="926">
        <v>5.5920000000000005</v>
      </c>
      <c r="BX25" s="70">
        <v>527.80999999999995</v>
      </c>
      <c r="BY25" s="70">
        <v>1E-3</v>
      </c>
      <c r="BZ25" s="70">
        <v>527.80899999999997</v>
      </c>
      <c r="CA25" s="70">
        <v>0</v>
      </c>
      <c r="CB25" s="70">
        <v>186.61</v>
      </c>
      <c r="CC25" s="926">
        <v>4.7110000000000003</v>
      </c>
      <c r="CD25" s="70">
        <v>176.05699999999999</v>
      </c>
      <c r="CE25" s="926">
        <v>5.8420000000000005</v>
      </c>
      <c r="CF25" s="70">
        <v>542.99900000000002</v>
      </c>
      <c r="CG25" s="70">
        <v>0</v>
      </c>
      <c r="CH25" s="70">
        <v>542.99900000000002</v>
      </c>
      <c r="CI25" s="70">
        <v>0</v>
      </c>
      <c r="CJ25" s="70">
        <v>192.40600000000001</v>
      </c>
      <c r="CK25" s="926">
        <v>5.3090000000000002</v>
      </c>
      <c r="CL25" s="70">
        <v>181.05500000000001</v>
      </c>
      <c r="CM25" s="926">
        <v>6.0420000000000007</v>
      </c>
      <c r="CN25" s="70">
        <v>559.36199999999997</v>
      </c>
      <c r="CO25" s="70">
        <v>0</v>
      </c>
      <c r="CP25" s="70">
        <v>559.36199999999997</v>
      </c>
      <c r="CQ25" s="70">
        <v>0</v>
      </c>
      <c r="CR25" s="70">
        <v>197.161</v>
      </c>
      <c r="CS25" s="926">
        <v>4.016</v>
      </c>
      <c r="CT25" s="70">
        <v>186.91899999999998</v>
      </c>
      <c r="CU25" s="926">
        <v>6.226</v>
      </c>
      <c r="CV25" s="926">
        <v>545.96299999999997</v>
      </c>
      <c r="CW25" s="926">
        <v>0</v>
      </c>
      <c r="CX25" s="926">
        <v>545.96299999999997</v>
      </c>
      <c r="CY25" s="926">
        <v>0</v>
      </c>
      <c r="CZ25" s="926">
        <v>193.34700000000001</v>
      </c>
      <c r="DA25" s="926">
        <v>5.0120000000000005</v>
      </c>
      <c r="DB25" s="70">
        <v>182.417</v>
      </c>
      <c r="DC25" s="926">
        <v>5.9180000000000001</v>
      </c>
      <c r="DD25" s="926">
        <v>549.67700000000002</v>
      </c>
      <c r="DE25" s="926">
        <v>0</v>
      </c>
      <c r="DF25" s="926">
        <v>549.67700000000002</v>
      </c>
      <c r="DG25" s="926">
        <v>0</v>
      </c>
      <c r="DH25" s="926">
        <v>193.054</v>
      </c>
      <c r="DI25" s="926">
        <v>3.343</v>
      </c>
      <c r="DJ25" s="70">
        <v>183.67599999999999</v>
      </c>
      <c r="DK25" s="926">
        <v>6.0349999999999993</v>
      </c>
      <c r="DL25" s="926">
        <v>536.27300000000002</v>
      </c>
      <c r="DM25" s="926">
        <v>8.0000000000000002E-3</v>
      </c>
      <c r="DN25" s="926">
        <v>536.26499999999999</v>
      </c>
      <c r="DO25" s="926">
        <v>0</v>
      </c>
      <c r="DP25" s="926">
        <v>189.67100000000002</v>
      </c>
      <c r="DQ25" s="926">
        <v>4.1049999999999995</v>
      </c>
      <c r="DR25" s="70">
        <v>179.203</v>
      </c>
      <c r="DS25" s="926">
        <v>6.3630000000000004</v>
      </c>
      <c r="DT25" s="926">
        <v>544.58799999999997</v>
      </c>
      <c r="DU25" s="926">
        <v>0</v>
      </c>
      <c r="DV25" s="926">
        <v>544.58799999999997</v>
      </c>
      <c r="DW25" s="926">
        <v>0</v>
      </c>
      <c r="DX25" s="926">
        <v>193.04900000000001</v>
      </c>
      <c r="DY25" s="926">
        <v>4.5519999999999996</v>
      </c>
      <c r="DZ25" s="70">
        <v>182.011</v>
      </c>
      <c r="EA25" s="926">
        <v>6.4859999999999998</v>
      </c>
      <c r="EB25" s="926">
        <v>566.25099999999998</v>
      </c>
      <c r="EC25" s="926">
        <v>0</v>
      </c>
      <c r="ED25" s="926">
        <v>566.25099999999998</v>
      </c>
      <c r="EE25" s="926">
        <v>0</v>
      </c>
      <c r="EF25" s="926">
        <v>204.17099999999999</v>
      </c>
      <c r="EG25" s="926">
        <v>3.6880000000000002</v>
      </c>
      <c r="EH25" s="70">
        <v>193.346</v>
      </c>
      <c r="EI25" s="926">
        <v>7.1369999999999996</v>
      </c>
      <c r="EJ25" s="926">
        <v>567.17499999999995</v>
      </c>
      <c r="EK25" s="926">
        <v>0</v>
      </c>
      <c r="EL25" s="926">
        <v>567.17499999999995</v>
      </c>
      <c r="EM25" s="926">
        <v>0</v>
      </c>
      <c r="EN25" s="926">
        <v>213.60600000000002</v>
      </c>
      <c r="EO25" s="926">
        <v>5.4130000000000003</v>
      </c>
      <c r="EP25" s="70">
        <v>201.09800000000001</v>
      </c>
      <c r="EQ25" s="926">
        <v>7.0949999999999998</v>
      </c>
      <c r="ER25" s="926">
        <v>560.303</v>
      </c>
      <c r="ES25" s="926">
        <v>0</v>
      </c>
      <c r="ET25" s="926">
        <v>560.303</v>
      </c>
      <c r="EU25" s="926">
        <v>0</v>
      </c>
      <c r="EV25" s="926">
        <v>227.72400000000002</v>
      </c>
      <c r="EW25" s="926">
        <v>14.961</v>
      </c>
      <c r="EX25" s="70">
        <v>208.77700000000002</v>
      </c>
      <c r="EY25" s="926">
        <v>3.9859999999999998</v>
      </c>
      <c r="EZ25" s="70">
        <v>568.02</v>
      </c>
      <c r="FA25" s="70">
        <v>0</v>
      </c>
      <c r="FB25" s="70">
        <v>568.02</v>
      </c>
      <c r="FC25" s="70">
        <v>0</v>
      </c>
      <c r="FD25" s="70">
        <v>212.19799999999998</v>
      </c>
      <c r="FE25" s="926">
        <v>3.7460000000000004</v>
      </c>
      <c r="FF25" s="70">
        <v>201.46799999999999</v>
      </c>
      <c r="FG25" s="926">
        <v>6.984</v>
      </c>
      <c r="FH25" s="70">
        <v>562.23199999999997</v>
      </c>
      <c r="FI25" s="70">
        <v>0</v>
      </c>
      <c r="FJ25" s="70">
        <v>562.23199999999997</v>
      </c>
      <c r="FK25" s="70">
        <v>0</v>
      </c>
      <c r="FL25" s="70">
        <v>210.791</v>
      </c>
      <c r="FM25" s="926">
        <v>3.8260000000000001</v>
      </c>
      <c r="FN25" s="70">
        <v>199.42599999999999</v>
      </c>
      <c r="FO25" s="926">
        <v>7.5390000000000006</v>
      </c>
      <c r="FP25" s="70">
        <v>548.99800000000005</v>
      </c>
      <c r="FQ25" s="70">
        <v>0</v>
      </c>
      <c r="FR25" s="70">
        <v>548.99800000000005</v>
      </c>
      <c r="FS25" s="70">
        <v>0</v>
      </c>
      <c r="FT25" s="70">
        <v>208.02699999999999</v>
      </c>
      <c r="FU25" s="926">
        <v>5.7880000000000003</v>
      </c>
      <c r="FV25" s="70">
        <v>194.768</v>
      </c>
      <c r="FW25" s="926">
        <v>7.4710000000000001</v>
      </c>
      <c r="FX25" s="70">
        <v>553.51800000000003</v>
      </c>
      <c r="FY25" s="70">
        <v>0</v>
      </c>
      <c r="FZ25" s="70">
        <v>553.51800000000003</v>
      </c>
      <c r="GA25" s="70">
        <v>0</v>
      </c>
      <c r="GB25" s="70">
        <v>205.19399999999999</v>
      </c>
      <c r="GC25" s="926">
        <v>6.2110000000000003</v>
      </c>
      <c r="GD25" s="70">
        <v>196.404</v>
      </c>
      <c r="GE25" s="926">
        <v>2.5790000000000002</v>
      </c>
      <c r="GF25" s="70">
        <v>559.75400000000002</v>
      </c>
      <c r="GG25" s="70">
        <v>0</v>
      </c>
      <c r="GH25" s="70">
        <v>559.75400000000002</v>
      </c>
      <c r="GI25" s="70">
        <v>0</v>
      </c>
      <c r="GJ25" s="70">
        <v>212.78200000000001</v>
      </c>
      <c r="GK25" s="926">
        <v>5.9870000000000001</v>
      </c>
      <c r="GL25" s="70">
        <v>203.88900000000001</v>
      </c>
      <c r="GM25" s="926">
        <v>2.9059999999999997</v>
      </c>
      <c r="GN25" s="70">
        <v>550.13099999999997</v>
      </c>
      <c r="GO25" s="70">
        <v>0</v>
      </c>
      <c r="GP25" s="70">
        <v>550.13099999999997</v>
      </c>
      <c r="GQ25" s="70">
        <v>0</v>
      </c>
      <c r="GR25" s="70">
        <v>209.58599999999998</v>
      </c>
      <c r="GS25" s="926">
        <v>6.01</v>
      </c>
      <c r="GT25" s="70">
        <v>200.40899999999999</v>
      </c>
      <c r="GU25" s="926">
        <v>3.1669999999999998</v>
      </c>
      <c r="GV25" s="70">
        <v>553.17399999999998</v>
      </c>
      <c r="GW25" s="70">
        <v>0</v>
      </c>
      <c r="GX25" s="70">
        <v>553.17399999999998</v>
      </c>
      <c r="GY25" s="70">
        <v>0</v>
      </c>
      <c r="GZ25" s="70">
        <v>212.06499999999997</v>
      </c>
      <c r="HA25" s="926">
        <v>6.5019999999999998</v>
      </c>
      <c r="HB25" s="70">
        <v>200.505</v>
      </c>
      <c r="HC25" s="926">
        <v>5.0579999999999998</v>
      </c>
      <c r="HD25" s="70">
        <v>559.20600000000002</v>
      </c>
      <c r="HE25" s="70">
        <v>0</v>
      </c>
      <c r="HF25" s="70">
        <v>559.20600000000002</v>
      </c>
      <c r="HG25" s="70">
        <v>0</v>
      </c>
      <c r="HH25" s="70">
        <v>215.511</v>
      </c>
      <c r="HI25" s="926">
        <v>5.5649999999999995</v>
      </c>
      <c r="HJ25" s="70">
        <v>206.55700000000002</v>
      </c>
      <c r="HK25" s="926">
        <v>3.3890000000000002</v>
      </c>
      <c r="HL25" s="70">
        <v>558.62</v>
      </c>
      <c r="HM25" s="70">
        <v>0</v>
      </c>
      <c r="HN25" s="70">
        <v>558.62</v>
      </c>
      <c r="HO25" s="70">
        <v>0</v>
      </c>
      <c r="HP25" s="70">
        <v>225.00800000000001</v>
      </c>
      <c r="HQ25" s="926">
        <v>13.414000000000001</v>
      </c>
      <c r="HR25" s="70">
        <v>207.82400000000001</v>
      </c>
      <c r="HS25" s="926">
        <v>3.77</v>
      </c>
      <c r="HT25" s="70">
        <v>564.69799999999998</v>
      </c>
      <c r="HU25" s="70">
        <v>0</v>
      </c>
      <c r="HV25" s="70">
        <v>564.69799999999998</v>
      </c>
      <c r="HW25" s="70">
        <v>0</v>
      </c>
      <c r="HX25" s="70">
        <v>237.93</v>
      </c>
      <c r="HY25" s="926">
        <v>13.012</v>
      </c>
      <c r="HZ25" s="70">
        <v>221.33699999999999</v>
      </c>
      <c r="IA25" s="926">
        <v>3.581</v>
      </c>
      <c r="IB25" s="70">
        <v>558.73</v>
      </c>
      <c r="IC25" s="70">
        <v>0</v>
      </c>
      <c r="ID25" s="70">
        <v>558.73</v>
      </c>
      <c r="IE25" s="70">
        <v>0</v>
      </c>
      <c r="IF25" s="70">
        <v>154.81700000000001</v>
      </c>
      <c r="IG25" s="926">
        <v>15.104000000000001</v>
      </c>
      <c r="IH25" s="70">
        <v>135.703</v>
      </c>
      <c r="II25" s="926">
        <v>4.01</v>
      </c>
      <c r="IJ25" s="70">
        <v>560.303</v>
      </c>
      <c r="IK25" s="70">
        <v>0</v>
      </c>
      <c r="IL25" s="70">
        <v>560.303</v>
      </c>
      <c r="IM25" s="70">
        <v>0</v>
      </c>
      <c r="IN25" s="70">
        <v>227.72400000000002</v>
      </c>
      <c r="IO25" s="926">
        <v>14.961</v>
      </c>
      <c r="IP25" s="70">
        <v>208.77700000000002</v>
      </c>
      <c r="IQ25" s="926">
        <v>3.9859999999999998</v>
      </c>
      <c r="IR25" s="545">
        <v>0.92900000000000005</v>
      </c>
      <c r="IS25" s="545">
        <v>0.92900000000000005</v>
      </c>
      <c r="IT25" s="545">
        <v>0</v>
      </c>
      <c r="IU25" s="545">
        <v>0</v>
      </c>
      <c r="IV25" s="545">
        <v>224.48099999999997</v>
      </c>
      <c r="IW25" s="545">
        <v>13.247</v>
      </c>
      <c r="IX25" s="545">
        <v>207.09100000000001</v>
      </c>
      <c r="IY25" s="545">
        <v>4.1430000000000007</v>
      </c>
      <c r="IZ25" s="545">
        <v>0</v>
      </c>
      <c r="JA25" s="545">
        <v>0</v>
      </c>
      <c r="JB25" s="545">
        <v>0</v>
      </c>
      <c r="JC25" s="545">
        <v>0</v>
      </c>
      <c r="JD25" s="545">
        <v>223.79699999999997</v>
      </c>
      <c r="JE25" s="545">
        <v>12.472</v>
      </c>
      <c r="JF25" s="545">
        <v>207.41899999999998</v>
      </c>
      <c r="JG25" s="545">
        <v>3.9059999999999997</v>
      </c>
      <c r="JH25" s="700" t="s">
        <v>2384</v>
      </c>
      <c r="JI25" s="160">
        <v>19</v>
      </c>
    </row>
    <row r="26" spans="1:269" ht="15.75">
      <c r="A26" s="841">
        <v>20</v>
      </c>
      <c r="B26" s="1090" t="s">
        <v>2385</v>
      </c>
      <c r="C26" s="49"/>
      <c r="D26" s="835"/>
      <c r="E26" s="835"/>
      <c r="F26" s="835"/>
      <c r="G26" s="835"/>
      <c r="H26" s="835"/>
      <c r="I26" s="835"/>
      <c r="J26" s="835"/>
      <c r="K26" s="835"/>
      <c r="L26" s="835"/>
      <c r="M26" s="835"/>
      <c r="N26" s="835"/>
      <c r="O26" s="835"/>
      <c r="P26" s="835"/>
      <c r="Q26" s="835"/>
      <c r="R26" s="835"/>
      <c r="S26" s="835"/>
      <c r="T26" s="836"/>
      <c r="U26" s="836"/>
      <c r="V26" s="836"/>
      <c r="W26" s="836"/>
      <c r="X26" s="934"/>
      <c r="Y26" s="934"/>
      <c r="Z26" s="934"/>
      <c r="AA26" s="934"/>
      <c r="AB26" s="934"/>
      <c r="AC26" s="934"/>
      <c r="AD26" s="934"/>
      <c r="AE26" s="934"/>
      <c r="AF26" s="934"/>
      <c r="AG26" s="934"/>
      <c r="AH26" s="934"/>
      <c r="AI26" s="934"/>
      <c r="AJ26" s="70"/>
      <c r="AK26" s="70"/>
      <c r="AL26" s="70"/>
      <c r="AM26" s="70"/>
      <c r="AN26" s="70"/>
      <c r="AO26" s="70"/>
      <c r="AP26" s="70"/>
      <c r="AQ26" s="70"/>
      <c r="AR26" s="70"/>
      <c r="AS26" s="70"/>
      <c r="AT26" s="926"/>
      <c r="AU26" s="70"/>
      <c r="AV26" s="70"/>
      <c r="AW26" s="70"/>
      <c r="AX26" s="70"/>
      <c r="AY26" s="926"/>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926"/>
      <c r="CY26" s="70"/>
      <c r="CZ26" s="70"/>
      <c r="DA26" s="70"/>
      <c r="DB26" s="70"/>
      <c r="DC26" s="926"/>
      <c r="DD26" s="70"/>
      <c r="DE26" s="70"/>
      <c r="DF26" s="926"/>
      <c r="DG26" s="70"/>
      <c r="DH26" s="70"/>
      <c r="DI26" s="70"/>
      <c r="DJ26" s="70"/>
      <c r="DK26" s="926"/>
      <c r="DL26" s="70"/>
      <c r="DM26" s="70"/>
      <c r="DN26" s="926"/>
      <c r="DO26" s="70"/>
      <c r="DP26" s="70"/>
      <c r="DQ26" s="70"/>
      <c r="DR26" s="70"/>
      <c r="DS26" s="926"/>
      <c r="DT26" s="70"/>
      <c r="DU26" s="70"/>
      <c r="DV26" s="926"/>
      <c r="DW26" s="70"/>
      <c r="DX26" s="70"/>
      <c r="DY26" s="70"/>
      <c r="DZ26" s="70"/>
      <c r="EA26" s="926"/>
      <c r="EB26" s="70"/>
      <c r="EC26" s="70"/>
      <c r="ED26" s="926"/>
      <c r="EE26" s="70"/>
      <c r="EF26" s="70"/>
      <c r="EG26" s="70"/>
      <c r="EH26" s="70"/>
      <c r="EI26" s="926"/>
      <c r="EJ26" s="70"/>
      <c r="EK26" s="70"/>
      <c r="EL26" s="926"/>
      <c r="EM26" s="70"/>
      <c r="EN26" s="70"/>
      <c r="EO26" s="70"/>
      <c r="EP26" s="70"/>
      <c r="EQ26" s="926"/>
      <c r="ER26" s="70"/>
      <c r="ES26" s="70"/>
      <c r="ET26" s="926"/>
      <c r="EU26" s="70"/>
      <c r="EV26" s="70"/>
      <c r="EW26" s="70"/>
      <c r="EX26" s="70"/>
      <c r="EY26" s="926"/>
      <c r="EZ26" s="70"/>
      <c r="FA26" s="70"/>
      <c r="FB26" s="70"/>
      <c r="FC26" s="70"/>
      <c r="FD26" s="70"/>
      <c r="FE26" s="70"/>
      <c r="FF26" s="70"/>
      <c r="FG26" s="70"/>
      <c r="FH26" s="70"/>
      <c r="FI26" s="70"/>
      <c r="FJ26" s="70"/>
      <c r="FK26" s="70"/>
      <c r="FL26" s="70"/>
      <c r="FM26" s="70"/>
      <c r="FN26" s="70"/>
      <c r="FO26" s="70"/>
      <c r="FP26" s="70"/>
      <c r="FQ26" s="70"/>
      <c r="FR26" s="70"/>
      <c r="FS26" s="70"/>
      <c r="FT26" s="70"/>
      <c r="FU26" s="70"/>
      <c r="FV26" s="70"/>
      <c r="FW26" s="70"/>
      <c r="FX26" s="70"/>
      <c r="FY26" s="70"/>
      <c r="FZ26" s="70"/>
      <c r="GA26" s="70"/>
      <c r="GB26" s="70"/>
      <c r="GC26" s="70"/>
      <c r="GD26" s="70"/>
      <c r="GE26" s="70"/>
      <c r="GF26" s="70"/>
      <c r="GG26" s="70"/>
      <c r="GH26" s="70"/>
      <c r="GI26" s="70"/>
      <c r="GJ26" s="70"/>
      <c r="GK26" s="70"/>
      <c r="GL26" s="70"/>
      <c r="GM26" s="70"/>
      <c r="GN26" s="70"/>
      <c r="GO26" s="70"/>
      <c r="GP26" s="70"/>
      <c r="GQ26" s="70"/>
      <c r="GR26" s="70"/>
      <c r="GS26" s="70"/>
      <c r="GT26" s="70"/>
      <c r="GU26" s="70"/>
      <c r="GV26" s="70"/>
      <c r="GW26" s="70"/>
      <c r="GX26" s="70"/>
      <c r="GY26" s="70"/>
      <c r="GZ26" s="70"/>
      <c r="HA26" s="70"/>
      <c r="HB26" s="70"/>
      <c r="HC26" s="70"/>
      <c r="HD26" s="70"/>
      <c r="HE26" s="70"/>
      <c r="HF26" s="70"/>
      <c r="HG26" s="70"/>
      <c r="HH26" s="70"/>
      <c r="HI26" s="70"/>
      <c r="HJ26" s="70"/>
      <c r="HK26" s="70"/>
      <c r="HL26" s="70"/>
      <c r="HM26" s="70"/>
      <c r="HN26" s="70"/>
      <c r="HO26" s="70"/>
      <c r="HP26" s="70"/>
      <c r="HQ26" s="70"/>
      <c r="HR26" s="70"/>
      <c r="HS26" s="70"/>
      <c r="HT26" s="70"/>
      <c r="HU26" s="70"/>
      <c r="HV26" s="70"/>
      <c r="HW26" s="70"/>
      <c r="HX26" s="70"/>
      <c r="HY26" s="70"/>
      <c r="HZ26" s="70"/>
      <c r="IA26" s="70"/>
      <c r="IB26" s="70"/>
      <c r="IC26" s="70"/>
      <c r="ID26" s="70"/>
      <c r="IE26" s="70"/>
      <c r="IF26" s="70"/>
      <c r="IG26" s="70"/>
      <c r="IH26" s="70"/>
      <c r="II26" s="70"/>
      <c r="IJ26" s="70"/>
      <c r="IK26" s="70"/>
      <c r="IL26" s="70"/>
      <c r="IM26" s="70"/>
      <c r="IN26" s="70"/>
      <c r="IO26" s="70"/>
      <c r="IP26" s="70"/>
      <c r="IQ26" s="70"/>
      <c r="IR26" s="236"/>
      <c r="IS26" s="236"/>
      <c r="IT26" s="236"/>
      <c r="IU26" s="236"/>
      <c r="IV26" s="236"/>
      <c r="IW26" s="236"/>
      <c r="IX26" s="236"/>
      <c r="IY26" s="236"/>
      <c r="IZ26" s="236"/>
      <c r="JA26" s="236"/>
      <c r="JB26" s="236"/>
      <c r="JC26" s="236"/>
      <c r="JD26" s="236"/>
      <c r="JE26" s="236"/>
      <c r="JF26" s="236"/>
      <c r="JG26" s="236"/>
      <c r="JH26" s="699" t="s">
        <v>2386</v>
      </c>
      <c r="JI26" s="160">
        <v>20</v>
      </c>
    </row>
    <row r="27" spans="1:269" ht="15.75">
      <c r="A27" s="841">
        <v>21</v>
      </c>
      <c r="B27" s="1093" t="s">
        <v>2387</v>
      </c>
      <c r="C27" s="49" t="s">
        <v>2350</v>
      </c>
      <c r="D27" s="835">
        <v>0</v>
      </c>
      <c r="E27" s="835">
        <v>0</v>
      </c>
      <c r="F27" s="835">
        <v>0</v>
      </c>
      <c r="G27" s="835">
        <v>0</v>
      </c>
      <c r="H27" s="934">
        <v>152.477</v>
      </c>
      <c r="I27" s="835">
        <v>68.820000000000007</v>
      </c>
      <c r="J27" s="835">
        <v>36.804000000000002</v>
      </c>
      <c r="K27" s="835">
        <v>46.852999999999994</v>
      </c>
      <c r="L27" s="835">
        <v>0</v>
      </c>
      <c r="M27" s="835">
        <v>0</v>
      </c>
      <c r="N27" s="835">
        <v>0</v>
      </c>
      <c r="O27" s="835">
        <v>0</v>
      </c>
      <c r="P27" s="934">
        <v>192.96600000000001</v>
      </c>
      <c r="Q27" s="835">
        <v>71.498999999999995</v>
      </c>
      <c r="R27" s="835">
        <v>70.504000000000005</v>
      </c>
      <c r="S27" s="835">
        <v>50.963000000000001</v>
      </c>
      <c r="T27" s="836">
        <v>18.361999999999998</v>
      </c>
      <c r="U27" s="836">
        <v>0</v>
      </c>
      <c r="V27" s="836">
        <v>18.361999999999998</v>
      </c>
      <c r="W27" s="836">
        <v>0</v>
      </c>
      <c r="X27" s="934">
        <v>181.19799999999998</v>
      </c>
      <c r="Y27" s="836">
        <v>75.152000000000001</v>
      </c>
      <c r="Z27" s="836">
        <v>45.343999999999994</v>
      </c>
      <c r="AA27" s="836">
        <v>60.701999999999998</v>
      </c>
      <c r="AB27" s="835">
        <v>1.7999999999999999E-2</v>
      </c>
      <c r="AC27" s="835">
        <v>0</v>
      </c>
      <c r="AD27" s="835">
        <v>0</v>
      </c>
      <c r="AE27" s="835">
        <v>1.7999999999999999E-2</v>
      </c>
      <c r="AF27" s="934">
        <v>202.21799999999999</v>
      </c>
      <c r="AG27" s="835">
        <v>68.570999999999998</v>
      </c>
      <c r="AH27" s="835">
        <v>71.105000000000004</v>
      </c>
      <c r="AI27" s="835">
        <v>62.542000000000002</v>
      </c>
      <c r="AJ27" s="926">
        <v>7.0000000000000001E-3</v>
      </c>
      <c r="AK27" s="926">
        <v>0</v>
      </c>
      <c r="AL27" s="926">
        <v>0</v>
      </c>
      <c r="AM27" s="926">
        <v>7.0000000000000001E-3</v>
      </c>
      <c r="AN27" s="70">
        <v>329.41999999999996</v>
      </c>
      <c r="AO27" s="926">
        <v>69.838999999999999</v>
      </c>
      <c r="AP27" s="70">
        <v>185.91200000000001</v>
      </c>
      <c r="AQ27" s="926">
        <v>73.668999999999997</v>
      </c>
      <c r="AR27" s="70">
        <v>3.0000000000000001E-3</v>
      </c>
      <c r="AS27" s="926">
        <v>0</v>
      </c>
      <c r="AT27" s="926">
        <v>0</v>
      </c>
      <c r="AU27" s="70">
        <v>3.0000000000000001E-3</v>
      </c>
      <c r="AV27" s="70">
        <v>157.363</v>
      </c>
      <c r="AW27" s="70">
        <v>72.598000000000013</v>
      </c>
      <c r="AX27" s="70">
        <v>8.5009999999999994</v>
      </c>
      <c r="AY27" s="926">
        <v>76.263999999999996</v>
      </c>
      <c r="AZ27" s="926">
        <v>4.0000000000000001E-3</v>
      </c>
      <c r="BA27" s="926">
        <v>0</v>
      </c>
      <c r="BB27" s="926">
        <v>0</v>
      </c>
      <c r="BC27" s="926">
        <v>4.0000000000000001E-3</v>
      </c>
      <c r="BD27" s="70">
        <v>315.83499999999998</v>
      </c>
      <c r="BE27" s="926">
        <v>70.734999999999999</v>
      </c>
      <c r="BF27" s="70">
        <v>168.64600000000002</v>
      </c>
      <c r="BG27" s="926">
        <v>76.453999999999994</v>
      </c>
      <c r="BH27" s="926">
        <v>1.6E-2</v>
      </c>
      <c r="BI27" s="926">
        <v>0</v>
      </c>
      <c r="BJ27" s="926">
        <v>0</v>
      </c>
      <c r="BK27" s="926">
        <v>1.6E-2</v>
      </c>
      <c r="BL27" s="70">
        <v>295.59900000000005</v>
      </c>
      <c r="BM27" s="926">
        <v>67.704000000000008</v>
      </c>
      <c r="BN27" s="70">
        <v>153.18199999999999</v>
      </c>
      <c r="BO27" s="926">
        <v>74.712999999999994</v>
      </c>
      <c r="BP27" s="926">
        <v>2.3E-2</v>
      </c>
      <c r="BQ27" s="926">
        <v>0</v>
      </c>
      <c r="BR27" s="926">
        <v>0</v>
      </c>
      <c r="BS27" s="926">
        <v>2.3E-2</v>
      </c>
      <c r="BT27" s="70">
        <v>250.29300000000001</v>
      </c>
      <c r="BU27" s="926">
        <v>58.733000000000004</v>
      </c>
      <c r="BV27" s="70">
        <v>126.864</v>
      </c>
      <c r="BW27" s="926">
        <v>64.695999999999998</v>
      </c>
      <c r="BX27" s="926">
        <v>2.1999999999999999E-2</v>
      </c>
      <c r="BY27" s="926">
        <v>0</v>
      </c>
      <c r="BZ27" s="926">
        <v>0</v>
      </c>
      <c r="CA27" s="926">
        <v>2.1999999999999999E-2</v>
      </c>
      <c r="CB27" s="70">
        <v>255.51499999999999</v>
      </c>
      <c r="CC27" s="926">
        <v>63.344999999999999</v>
      </c>
      <c r="CD27" s="70">
        <v>126.57299999999999</v>
      </c>
      <c r="CE27" s="926">
        <v>65.597000000000008</v>
      </c>
      <c r="CF27" s="926">
        <v>1.7000000000000001E-2</v>
      </c>
      <c r="CG27" s="926">
        <v>0</v>
      </c>
      <c r="CH27" s="926">
        <v>0</v>
      </c>
      <c r="CI27" s="926">
        <v>1.7000000000000001E-2</v>
      </c>
      <c r="CJ27" s="70">
        <v>260.91700000000003</v>
      </c>
      <c r="CK27" s="926">
        <v>68.311000000000007</v>
      </c>
      <c r="CL27" s="70">
        <v>125.24299999999999</v>
      </c>
      <c r="CM27" s="926">
        <v>67.363</v>
      </c>
      <c r="CN27" s="926">
        <v>1.6E-2</v>
      </c>
      <c r="CO27" s="926">
        <v>0</v>
      </c>
      <c r="CP27" s="926">
        <v>0</v>
      </c>
      <c r="CQ27" s="926">
        <v>1.6E-2</v>
      </c>
      <c r="CR27" s="70">
        <v>260.94</v>
      </c>
      <c r="CS27" s="926">
        <v>70.277000000000001</v>
      </c>
      <c r="CT27" s="70">
        <v>125.756</v>
      </c>
      <c r="CU27" s="926">
        <v>64.906999999999996</v>
      </c>
      <c r="CV27" s="70">
        <v>1.0999999999999999E-2</v>
      </c>
      <c r="CW27" s="926">
        <v>0</v>
      </c>
      <c r="CX27" s="926">
        <v>0</v>
      </c>
      <c r="CY27" s="70">
        <v>1.0999999999999999E-2</v>
      </c>
      <c r="CZ27" s="70">
        <v>253.727</v>
      </c>
      <c r="DA27" s="70">
        <v>68.621000000000009</v>
      </c>
      <c r="DB27" s="70">
        <v>118.01100000000001</v>
      </c>
      <c r="DC27" s="926">
        <v>67.094999999999999</v>
      </c>
      <c r="DD27" s="70">
        <v>0.01</v>
      </c>
      <c r="DE27" s="926">
        <v>0</v>
      </c>
      <c r="DF27" s="926">
        <v>0</v>
      </c>
      <c r="DG27" s="70">
        <v>0.01</v>
      </c>
      <c r="DH27" s="70">
        <v>234.59899999999999</v>
      </c>
      <c r="DI27" s="70">
        <v>68.439000000000007</v>
      </c>
      <c r="DJ27" s="70">
        <v>97.076999999999998</v>
      </c>
      <c r="DK27" s="926">
        <v>69.082999999999998</v>
      </c>
      <c r="DL27" s="70">
        <v>1.4999999999999999E-2</v>
      </c>
      <c r="DM27" s="926">
        <v>5.0000000000000001E-3</v>
      </c>
      <c r="DN27" s="926">
        <v>0</v>
      </c>
      <c r="DO27" s="70">
        <v>0.01</v>
      </c>
      <c r="DP27" s="70">
        <v>199.85400000000001</v>
      </c>
      <c r="DQ27" s="70">
        <v>66.763000000000005</v>
      </c>
      <c r="DR27" s="70">
        <v>64.192000000000007</v>
      </c>
      <c r="DS27" s="926">
        <v>68.899000000000001</v>
      </c>
      <c r="DT27" s="70">
        <v>6.0000000000000001E-3</v>
      </c>
      <c r="DU27" s="926">
        <v>0</v>
      </c>
      <c r="DV27" s="926">
        <v>0</v>
      </c>
      <c r="DW27" s="70">
        <v>6.0000000000000001E-3</v>
      </c>
      <c r="DX27" s="70">
        <v>184.56799999999998</v>
      </c>
      <c r="DY27" s="70">
        <v>67.862000000000009</v>
      </c>
      <c r="DZ27" s="70">
        <v>45.603000000000002</v>
      </c>
      <c r="EA27" s="926">
        <v>71.103000000000009</v>
      </c>
      <c r="EB27" s="70">
        <v>3.0000000000000001E-3</v>
      </c>
      <c r="EC27" s="926">
        <v>0</v>
      </c>
      <c r="ED27" s="926">
        <v>0</v>
      </c>
      <c r="EE27" s="70">
        <v>3.0000000000000001E-3</v>
      </c>
      <c r="EF27" s="70">
        <v>172.45999999999998</v>
      </c>
      <c r="EG27" s="70">
        <v>72.206000000000003</v>
      </c>
      <c r="EH27" s="70">
        <v>25.436</v>
      </c>
      <c r="EI27" s="926">
        <v>74.817999999999998</v>
      </c>
      <c r="EJ27" s="70">
        <v>3.0000000000000001E-3</v>
      </c>
      <c r="EK27" s="926">
        <v>0</v>
      </c>
      <c r="EL27" s="926">
        <v>0</v>
      </c>
      <c r="EM27" s="70">
        <v>3.0000000000000001E-3</v>
      </c>
      <c r="EN27" s="70">
        <v>157.363</v>
      </c>
      <c r="EO27" s="70">
        <v>72.598000000000013</v>
      </c>
      <c r="EP27" s="70">
        <v>8.5009999999999994</v>
      </c>
      <c r="EQ27" s="926">
        <v>76.263999999999996</v>
      </c>
      <c r="ER27" s="70">
        <v>0.01</v>
      </c>
      <c r="ES27" s="926">
        <v>0</v>
      </c>
      <c r="ET27" s="926">
        <v>0</v>
      </c>
      <c r="EU27" s="70">
        <v>0.01</v>
      </c>
      <c r="EV27" s="70">
        <v>196.47300000000001</v>
      </c>
      <c r="EW27" s="70">
        <v>74.658999999999992</v>
      </c>
      <c r="EX27" s="70">
        <v>39.131</v>
      </c>
      <c r="EY27" s="926">
        <v>82.683000000000007</v>
      </c>
      <c r="EZ27" s="926">
        <v>6.0000000000000001E-3</v>
      </c>
      <c r="FA27" s="926">
        <v>0</v>
      </c>
      <c r="FB27" s="926">
        <v>0</v>
      </c>
      <c r="FC27" s="926">
        <v>6.0000000000000001E-3</v>
      </c>
      <c r="FD27" s="70">
        <v>160.35399999999998</v>
      </c>
      <c r="FE27" s="926">
        <v>72.960000000000008</v>
      </c>
      <c r="FF27" s="70">
        <v>12.177</v>
      </c>
      <c r="FG27" s="926">
        <v>75.216999999999999</v>
      </c>
      <c r="FH27" s="926">
        <v>3.3000000000000002E-2</v>
      </c>
      <c r="FI27" s="926">
        <v>1.2999999999999999E-2</v>
      </c>
      <c r="FJ27" s="926">
        <v>0</v>
      </c>
      <c r="FK27" s="926">
        <v>0.02</v>
      </c>
      <c r="FL27" s="70">
        <v>181.54399999999998</v>
      </c>
      <c r="FM27" s="926">
        <v>72.578000000000003</v>
      </c>
      <c r="FN27" s="70">
        <v>34.08</v>
      </c>
      <c r="FO27" s="926">
        <v>74.885999999999996</v>
      </c>
      <c r="FP27" s="926">
        <v>1.9E-2</v>
      </c>
      <c r="FQ27" s="926">
        <v>0</v>
      </c>
      <c r="FR27" s="926">
        <v>0</v>
      </c>
      <c r="FS27" s="926">
        <v>1.9E-2</v>
      </c>
      <c r="FT27" s="70">
        <v>221.149</v>
      </c>
      <c r="FU27" s="926">
        <v>71.424999999999997</v>
      </c>
      <c r="FV27" s="70">
        <v>75.38900000000001</v>
      </c>
      <c r="FW27" s="926">
        <v>74.334999999999994</v>
      </c>
      <c r="FX27" s="926">
        <v>0.02</v>
      </c>
      <c r="FY27" s="926">
        <v>1E-3</v>
      </c>
      <c r="FZ27" s="926">
        <v>0</v>
      </c>
      <c r="GA27" s="926">
        <v>1.9E-2</v>
      </c>
      <c r="GB27" s="70">
        <v>200.14500000000001</v>
      </c>
      <c r="GC27" s="926">
        <v>72.397999999999996</v>
      </c>
      <c r="GD27" s="70">
        <v>53.962000000000003</v>
      </c>
      <c r="GE27" s="926">
        <v>73.784999999999997</v>
      </c>
      <c r="GF27" s="926">
        <v>2.1000000000000001E-2</v>
      </c>
      <c r="GG27" s="926">
        <v>4.0000000000000001E-3</v>
      </c>
      <c r="GH27" s="926">
        <v>0</v>
      </c>
      <c r="GI27" s="926">
        <v>1.7000000000000001E-2</v>
      </c>
      <c r="GJ27" s="70">
        <v>205.62400000000002</v>
      </c>
      <c r="GK27" s="926">
        <v>73.783000000000001</v>
      </c>
      <c r="GL27" s="70">
        <v>57.834000000000003</v>
      </c>
      <c r="GM27" s="926">
        <v>74.006999999999991</v>
      </c>
      <c r="GN27" s="926">
        <v>1.2999999999999999E-2</v>
      </c>
      <c r="GO27" s="926">
        <v>0</v>
      </c>
      <c r="GP27" s="926">
        <v>0</v>
      </c>
      <c r="GQ27" s="926">
        <v>1.2999999999999999E-2</v>
      </c>
      <c r="GR27" s="70">
        <v>189.63200000000001</v>
      </c>
      <c r="GS27" s="926">
        <v>72.182000000000002</v>
      </c>
      <c r="GT27" s="70">
        <v>47.332999999999998</v>
      </c>
      <c r="GU27" s="926">
        <v>70.117000000000019</v>
      </c>
      <c r="GV27" s="926">
        <v>1.2999999999999999E-2</v>
      </c>
      <c r="GW27" s="926">
        <v>0</v>
      </c>
      <c r="GX27" s="926">
        <v>0</v>
      </c>
      <c r="GY27" s="926">
        <v>1.2999999999999999E-2</v>
      </c>
      <c r="GZ27" s="70">
        <v>291.40800000000002</v>
      </c>
      <c r="HA27" s="926">
        <v>72.319999999999993</v>
      </c>
      <c r="HB27" s="70">
        <v>145.38800000000001</v>
      </c>
      <c r="HC27" s="926">
        <v>73.7</v>
      </c>
      <c r="HD27" s="926">
        <v>2.5999999999999999E-2</v>
      </c>
      <c r="HE27" s="926">
        <v>1.6E-2</v>
      </c>
      <c r="HF27" s="926">
        <v>0</v>
      </c>
      <c r="HG27" s="926">
        <v>0.01</v>
      </c>
      <c r="HH27" s="70">
        <v>276.58699999999999</v>
      </c>
      <c r="HI27" s="926">
        <v>73.111999999999995</v>
      </c>
      <c r="HJ27" s="70">
        <v>128.61199999999999</v>
      </c>
      <c r="HK27" s="926">
        <v>74.862999999999985</v>
      </c>
      <c r="HL27" s="926">
        <v>0.01</v>
      </c>
      <c r="HM27" s="926">
        <v>0</v>
      </c>
      <c r="HN27" s="926">
        <v>0</v>
      </c>
      <c r="HO27" s="926">
        <v>0.01</v>
      </c>
      <c r="HP27" s="70">
        <v>239.11</v>
      </c>
      <c r="HQ27" s="926">
        <v>73.334999999999994</v>
      </c>
      <c r="HR27" s="70">
        <v>87.242999999999995</v>
      </c>
      <c r="HS27" s="926">
        <v>78.531999999999996</v>
      </c>
      <c r="HT27" s="926">
        <v>0.01</v>
      </c>
      <c r="HU27" s="926">
        <v>0</v>
      </c>
      <c r="HV27" s="926">
        <v>0</v>
      </c>
      <c r="HW27" s="926">
        <v>0.01</v>
      </c>
      <c r="HX27" s="70">
        <v>274.05500000000001</v>
      </c>
      <c r="HY27" s="926">
        <v>74.74799999999999</v>
      </c>
      <c r="HZ27" s="70">
        <v>116.378</v>
      </c>
      <c r="IA27" s="926">
        <v>82.928999999999988</v>
      </c>
      <c r="IB27" s="926">
        <v>1.2E-2</v>
      </c>
      <c r="IC27" s="926">
        <v>2E-3</v>
      </c>
      <c r="ID27" s="926">
        <v>0</v>
      </c>
      <c r="IE27" s="926">
        <v>0.01</v>
      </c>
      <c r="IF27" s="70">
        <v>228.20499999999998</v>
      </c>
      <c r="IG27" s="926">
        <v>72.66</v>
      </c>
      <c r="IH27" s="70">
        <v>75.031999999999996</v>
      </c>
      <c r="II27" s="926">
        <v>80.512999999999991</v>
      </c>
      <c r="IJ27" s="926">
        <v>0.01</v>
      </c>
      <c r="IK27" s="926">
        <v>0</v>
      </c>
      <c r="IL27" s="926">
        <v>0</v>
      </c>
      <c r="IM27" s="926">
        <v>0.01</v>
      </c>
      <c r="IN27" s="70">
        <v>196.47300000000001</v>
      </c>
      <c r="IO27" s="926">
        <v>74.658999999999992</v>
      </c>
      <c r="IP27" s="70">
        <v>39.131</v>
      </c>
      <c r="IQ27" s="926">
        <v>82.683000000000007</v>
      </c>
      <c r="IR27" s="545">
        <v>3.7999999999999999E-2</v>
      </c>
      <c r="IS27" s="545">
        <v>8.9999999999999993E-3</v>
      </c>
      <c r="IT27" s="545">
        <v>0</v>
      </c>
      <c r="IU27" s="545">
        <v>2.9000000000000001E-2</v>
      </c>
      <c r="IV27" s="545">
        <v>223.01399999999998</v>
      </c>
      <c r="IW27" s="545">
        <v>97.450999999999993</v>
      </c>
      <c r="IX27" s="545">
        <v>40.147999999999996</v>
      </c>
      <c r="IY27" s="545">
        <v>85.415000000000006</v>
      </c>
      <c r="IZ27" s="545">
        <v>7.9000000000000001E-2</v>
      </c>
      <c r="JA27" s="545">
        <v>4.8000000000000001E-2</v>
      </c>
      <c r="JB27" s="545">
        <v>0</v>
      </c>
      <c r="JC27" s="545">
        <v>3.1E-2</v>
      </c>
      <c r="JD27" s="545">
        <v>241.11099999999999</v>
      </c>
      <c r="JE27" s="545">
        <v>98.581999999999994</v>
      </c>
      <c r="JF27" s="545">
        <v>55.776000000000003</v>
      </c>
      <c r="JG27" s="545">
        <v>86.753</v>
      </c>
      <c r="JH27" s="700" t="s">
        <v>2387</v>
      </c>
      <c r="JI27" s="160">
        <v>21</v>
      </c>
    </row>
    <row r="28" spans="1:269" ht="15.75">
      <c r="A28" s="841">
        <v>22</v>
      </c>
      <c r="B28" s="1093" t="s">
        <v>2388</v>
      </c>
      <c r="C28" s="49" t="s">
        <v>2350</v>
      </c>
      <c r="D28" s="835">
        <v>0</v>
      </c>
      <c r="E28" s="835">
        <v>0</v>
      </c>
      <c r="F28" s="835">
        <v>0</v>
      </c>
      <c r="G28" s="835">
        <v>0</v>
      </c>
      <c r="H28" s="835">
        <v>1.581</v>
      </c>
      <c r="I28" s="835">
        <v>0.40400000000000003</v>
      </c>
      <c r="J28" s="835">
        <v>0.70199999999999996</v>
      </c>
      <c r="K28" s="835">
        <v>0.47499999999999998</v>
      </c>
      <c r="L28" s="835">
        <v>0</v>
      </c>
      <c r="M28" s="835">
        <v>0</v>
      </c>
      <c r="N28" s="835">
        <v>0</v>
      </c>
      <c r="O28" s="835">
        <v>0</v>
      </c>
      <c r="P28" s="835">
        <v>0.73599999999999999</v>
      </c>
      <c r="Q28" s="835">
        <v>0.41100000000000003</v>
      </c>
      <c r="R28" s="835">
        <v>7.5999999999999998E-2</v>
      </c>
      <c r="S28" s="835">
        <v>0.249</v>
      </c>
      <c r="T28" s="836">
        <v>0</v>
      </c>
      <c r="U28" s="836">
        <v>0</v>
      </c>
      <c r="V28" s="836">
        <v>0</v>
      </c>
      <c r="W28" s="836">
        <v>0</v>
      </c>
      <c r="X28" s="836">
        <v>1.157</v>
      </c>
      <c r="Y28" s="836">
        <v>0.21299999999999999</v>
      </c>
      <c r="Z28" s="836">
        <v>0.81399999999999995</v>
      </c>
      <c r="AA28" s="836">
        <v>0.13</v>
      </c>
      <c r="AB28" s="835">
        <v>0</v>
      </c>
      <c r="AC28" s="835">
        <v>0</v>
      </c>
      <c r="AD28" s="835">
        <v>0</v>
      </c>
      <c r="AE28" s="835">
        <v>0</v>
      </c>
      <c r="AF28" s="835">
        <v>1.0349999999999999</v>
      </c>
      <c r="AG28" s="835">
        <v>4.9000000000000002E-2</v>
      </c>
      <c r="AH28" s="835">
        <v>0.88500000000000001</v>
      </c>
      <c r="AI28" s="835">
        <v>0.10100000000000001</v>
      </c>
      <c r="AJ28" s="926">
        <v>0</v>
      </c>
      <c r="AK28" s="926">
        <v>0</v>
      </c>
      <c r="AL28" s="926">
        <v>0</v>
      </c>
      <c r="AM28" s="926">
        <v>0</v>
      </c>
      <c r="AN28" s="926">
        <v>1.282</v>
      </c>
      <c r="AO28" s="926">
        <v>4.5999999999999999E-2</v>
      </c>
      <c r="AP28" s="926">
        <v>0.96500000000000008</v>
      </c>
      <c r="AQ28" s="926">
        <v>0.27100000000000002</v>
      </c>
      <c r="AR28" s="926">
        <v>1E-3</v>
      </c>
      <c r="AS28" s="70">
        <v>0</v>
      </c>
      <c r="AT28" s="926">
        <v>0</v>
      </c>
      <c r="AU28" s="926">
        <v>1E-3</v>
      </c>
      <c r="AV28" s="926">
        <v>1.23</v>
      </c>
      <c r="AW28" s="926">
        <v>0.73599999999999999</v>
      </c>
      <c r="AX28" s="70">
        <v>0.13500000000000001</v>
      </c>
      <c r="AY28" s="926">
        <v>0.35899999999999999</v>
      </c>
      <c r="AZ28" s="926">
        <v>0</v>
      </c>
      <c r="BA28" s="926">
        <v>0</v>
      </c>
      <c r="BB28" s="926">
        <v>0</v>
      </c>
      <c r="BC28" s="926">
        <v>0</v>
      </c>
      <c r="BD28" s="926">
        <v>1.3149999999999999</v>
      </c>
      <c r="BE28" s="926">
        <v>0.877</v>
      </c>
      <c r="BF28" s="926">
        <v>0.129</v>
      </c>
      <c r="BG28" s="926">
        <v>0.309</v>
      </c>
      <c r="BH28" s="926">
        <v>0</v>
      </c>
      <c r="BI28" s="926">
        <v>0</v>
      </c>
      <c r="BJ28" s="926">
        <v>0</v>
      </c>
      <c r="BK28" s="926">
        <v>0</v>
      </c>
      <c r="BL28" s="926">
        <v>0.99</v>
      </c>
      <c r="BM28" s="926">
        <v>0.55000000000000004</v>
      </c>
      <c r="BN28" s="926">
        <v>9.1999999999999998E-2</v>
      </c>
      <c r="BO28" s="926">
        <v>0.34799999999999998</v>
      </c>
      <c r="BP28" s="926">
        <v>0</v>
      </c>
      <c r="BQ28" s="926">
        <v>0</v>
      </c>
      <c r="BR28" s="926">
        <v>0</v>
      </c>
      <c r="BS28" s="926">
        <v>0</v>
      </c>
      <c r="BT28" s="926">
        <v>1.141</v>
      </c>
      <c r="BU28" s="926">
        <v>0.72299999999999998</v>
      </c>
      <c r="BV28" s="926">
        <v>0.16300000000000001</v>
      </c>
      <c r="BW28" s="926">
        <v>0.255</v>
      </c>
      <c r="BX28" s="926">
        <v>0</v>
      </c>
      <c r="BY28" s="926">
        <v>0</v>
      </c>
      <c r="BZ28" s="926">
        <v>0</v>
      </c>
      <c r="CA28" s="926">
        <v>0</v>
      </c>
      <c r="CB28" s="926">
        <v>1.236</v>
      </c>
      <c r="CC28" s="926">
        <v>0.91200000000000003</v>
      </c>
      <c r="CD28" s="926">
        <v>5.8999999999999997E-2</v>
      </c>
      <c r="CE28" s="926">
        <v>0.26500000000000001</v>
      </c>
      <c r="CF28" s="926">
        <v>0</v>
      </c>
      <c r="CG28" s="926">
        <v>0</v>
      </c>
      <c r="CH28" s="926">
        <v>0</v>
      </c>
      <c r="CI28" s="926">
        <v>0</v>
      </c>
      <c r="CJ28" s="926">
        <v>0.73</v>
      </c>
      <c r="CK28" s="926">
        <v>0.41</v>
      </c>
      <c r="CL28" s="926">
        <v>4.9000000000000002E-2</v>
      </c>
      <c r="CM28" s="926">
        <v>0.27100000000000002</v>
      </c>
      <c r="CN28" s="926">
        <v>0</v>
      </c>
      <c r="CO28" s="926">
        <v>0</v>
      </c>
      <c r="CP28" s="926">
        <v>0</v>
      </c>
      <c r="CQ28" s="926">
        <v>0</v>
      </c>
      <c r="CR28" s="926">
        <v>0.83199999999999996</v>
      </c>
      <c r="CS28" s="926">
        <v>0.52400000000000002</v>
      </c>
      <c r="CT28" s="926">
        <v>3.9E-2</v>
      </c>
      <c r="CU28" s="926">
        <v>0.26900000000000002</v>
      </c>
      <c r="CV28" s="926">
        <v>1E-3</v>
      </c>
      <c r="CW28" s="70">
        <v>0</v>
      </c>
      <c r="CX28" s="926">
        <v>0</v>
      </c>
      <c r="CY28" s="926">
        <v>1E-3</v>
      </c>
      <c r="CZ28" s="926">
        <v>1.0660000000000001</v>
      </c>
      <c r="DA28" s="926">
        <v>0.67900000000000005</v>
      </c>
      <c r="DB28" s="70">
        <v>9.1999999999999998E-2</v>
      </c>
      <c r="DC28" s="926">
        <v>0.29499999999999998</v>
      </c>
      <c r="DD28" s="926">
        <v>0</v>
      </c>
      <c r="DE28" s="70">
        <v>0</v>
      </c>
      <c r="DF28" s="926">
        <v>0</v>
      </c>
      <c r="DG28" s="926">
        <v>0</v>
      </c>
      <c r="DH28" s="926">
        <v>1.123</v>
      </c>
      <c r="DI28" s="926">
        <v>0.79600000000000004</v>
      </c>
      <c r="DJ28" s="70">
        <v>6.4000000000000001E-2</v>
      </c>
      <c r="DK28" s="926">
        <v>0.26300000000000001</v>
      </c>
      <c r="DL28" s="926">
        <v>2E-3</v>
      </c>
      <c r="DM28" s="70">
        <v>0</v>
      </c>
      <c r="DN28" s="926">
        <v>0</v>
      </c>
      <c r="DO28" s="926">
        <v>2E-3</v>
      </c>
      <c r="DP28" s="926">
        <v>0.98699999999999999</v>
      </c>
      <c r="DQ28" s="926">
        <v>0.52</v>
      </c>
      <c r="DR28" s="70">
        <v>0.109</v>
      </c>
      <c r="DS28" s="926">
        <v>0.35799999999999998</v>
      </c>
      <c r="DT28" s="926">
        <v>1E-3</v>
      </c>
      <c r="DU28" s="70">
        <v>0</v>
      </c>
      <c r="DV28" s="926">
        <v>0</v>
      </c>
      <c r="DW28" s="926">
        <v>1E-3</v>
      </c>
      <c r="DX28" s="926">
        <v>1.008</v>
      </c>
      <c r="DY28" s="926">
        <v>0.55100000000000005</v>
      </c>
      <c r="DZ28" s="70">
        <v>0.112</v>
      </c>
      <c r="EA28" s="926">
        <v>0.34499999999999997</v>
      </c>
      <c r="EB28" s="926">
        <v>0</v>
      </c>
      <c r="EC28" s="70">
        <v>0</v>
      </c>
      <c r="ED28" s="926">
        <v>0</v>
      </c>
      <c r="EE28" s="926">
        <v>0</v>
      </c>
      <c r="EF28" s="926">
        <v>1.0580000000000001</v>
      </c>
      <c r="EG28" s="926">
        <v>0.56000000000000005</v>
      </c>
      <c r="EH28" s="70">
        <v>0.14599999999999999</v>
      </c>
      <c r="EI28" s="926">
        <v>0.35199999999999998</v>
      </c>
      <c r="EJ28" s="926">
        <v>1E-3</v>
      </c>
      <c r="EK28" s="70">
        <v>0</v>
      </c>
      <c r="EL28" s="926">
        <v>0</v>
      </c>
      <c r="EM28" s="926">
        <v>1E-3</v>
      </c>
      <c r="EN28" s="926">
        <v>1.23</v>
      </c>
      <c r="EO28" s="926">
        <v>0.73599999999999999</v>
      </c>
      <c r="EP28" s="70">
        <v>0.13500000000000001</v>
      </c>
      <c r="EQ28" s="926">
        <v>0.35899999999999999</v>
      </c>
      <c r="ER28" s="926">
        <v>3.0000000000000001E-3</v>
      </c>
      <c r="ES28" s="70">
        <v>0</v>
      </c>
      <c r="ET28" s="926">
        <v>0</v>
      </c>
      <c r="EU28" s="926">
        <v>3.0000000000000001E-3</v>
      </c>
      <c r="EV28" s="926">
        <v>1.47</v>
      </c>
      <c r="EW28" s="926">
        <v>0.79300000000000004</v>
      </c>
      <c r="EX28" s="70">
        <v>4.3999999999999997E-2</v>
      </c>
      <c r="EY28" s="926">
        <v>0.63300000000000001</v>
      </c>
      <c r="EZ28" s="926">
        <v>2E-3</v>
      </c>
      <c r="FA28" s="926">
        <v>0</v>
      </c>
      <c r="FB28" s="926">
        <v>0</v>
      </c>
      <c r="FC28" s="926">
        <v>2E-3</v>
      </c>
      <c r="FD28" s="926">
        <v>1.345</v>
      </c>
      <c r="FE28" s="926">
        <v>0.88800000000000001</v>
      </c>
      <c r="FF28" s="926">
        <v>0.115</v>
      </c>
      <c r="FG28" s="926">
        <v>0.34200000000000003</v>
      </c>
      <c r="FH28" s="926">
        <v>4.0000000000000001E-3</v>
      </c>
      <c r="FI28" s="926">
        <v>0</v>
      </c>
      <c r="FJ28" s="926">
        <v>0</v>
      </c>
      <c r="FK28" s="926">
        <v>4.0000000000000001E-3</v>
      </c>
      <c r="FL28" s="926">
        <v>1.331</v>
      </c>
      <c r="FM28" s="926">
        <v>0.81299999999999994</v>
      </c>
      <c r="FN28" s="926">
        <v>0.1</v>
      </c>
      <c r="FO28" s="926">
        <v>0.41799999999999998</v>
      </c>
      <c r="FP28" s="926">
        <v>7.0000000000000001E-3</v>
      </c>
      <c r="FQ28" s="926">
        <v>0</v>
      </c>
      <c r="FR28" s="926">
        <v>0</v>
      </c>
      <c r="FS28" s="926">
        <v>7.0000000000000001E-3</v>
      </c>
      <c r="FT28" s="926">
        <v>2.6469999999999998</v>
      </c>
      <c r="FU28" s="926">
        <v>2.1070000000000002</v>
      </c>
      <c r="FV28" s="926">
        <v>9.0999999999999998E-2</v>
      </c>
      <c r="FW28" s="926">
        <v>0.44900000000000001</v>
      </c>
      <c r="FX28" s="926">
        <v>7.0000000000000001E-3</v>
      </c>
      <c r="FY28" s="926">
        <v>0</v>
      </c>
      <c r="FZ28" s="926">
        <v>0</v>
      </c>
      <c r="GA28" s="926">
        <v>7.0000000000000001E-3</v>
      </c>
      <c r="GB28" s="926">
        <v>1.94</v>
      </c>
      <c r="GC28" s="926">
        <v>1.1579999999999999</v>
      </c>
      <c r="GD28" s="926">
        <v>8.5999999999999993E-2</v>
      </c>
      <c r="GE28" s="926">
        <v>0.69599999999999995</v>
      </c>
      <c r="GF28" s="926">
        <v>7.0000000000000001E-3</v>
      </c>
      <c r="GG28" s="926">
        <v>0</v>
      </c>
      <c r="GH28" s="926">
        <v>0</v>
      </c>
      <c r="GI28" s="926">
        <v>7.0000000000000001E-3</v>
      </c>
      <c r="GJ28" s="926">
        <v>1.3740000000000001</v>
      </c>
      <c r="GK28" s="926">
        <v>0.27</v>
      </c>
      <c r="GL28" s="926">
        <v>9.7000000000000003E-2</v>
      </c>
      <c r="GM28" s="926">
        <v>1.0069999999999999</v>
      </c>
      <c r="GN28" s="926">
        <v>6.0000000000000001E-3</v>
      </c>
      <c r="GO28" s="926">
        <v>0</v>
      </c>
      <c r="GP28" s="926">
        <v>0</v>
      </c>
      <c r="GQ28" s="926">
        <v>6.0000000000000001E-3</v>
      </c>
      <c r="GR28" s="926">
        <v>1.149</v>
      </c>
      <c r="GS28" s="926">
        <v>0.26800000000000002</v>
      </c>
      <c r="GT28" s="926">
        <v>8.7999999999999995E-2</v>
      </c>
      <c r="GU28" s="926">
        <v>0.79300000000000004</v>
      </c>
      <c r="GV28" s="926">
        <v>4.0000000000000001E-3</v>
      </c>
      <c r="GW28" s="926">
        <v>0</v>
      </c>
      <c r="GX28" s="926">
        <v>0</v>
      </c>
      <c r="GY28" s="926">
        <v>4.0000000000000001E-3</v>
      </c>
      <c r="GZ28" s="926">
        <v>1.6479999999999999</v>
      </c>
      <c r="HA28" s="926">
        <v>0.83499999999999996</v>
      </c>
      <c r="HB28" s="926">
        <v>6.4000000000000001E-2</v>
      </c>
      <c r="HC28" s="926">
        <v>0.749</v>
      </c>
      <c r="HD28" s="926">
        <v>3.0000000000000001E-3</v>
      </c>
      <c r="HE28" s="926">
        <v>0</v>
      </c>
      <c r="HF28" s="926">
        <v>0</v>
      </c>
      <c r="HG28" s="926">
        <v>3.0000000000000001E-3</v>
      </c>
      <c r="HH28" s="926">
        <v>1.4</v>
      </c>
      <c r="HI28" s="926">
        <v>0.58199999999999996</v>
      </c>
      <c r="HJ28" s="926">
        <v>7.2999999999999995E-2</v>
      </c>
      <c r="HK28" s="926">
        <v>0.745</v>
      </c>
      <c r="HL28" s="926">
        <v>3.0000000000000001E-3</v>
      </c>
      <c r="HM28" s="926">
        <v>0</v>
      </c>
      <c r="HN28" s="926">
        <v>0</v>
      </c>
      <c r="HO28" s="926">
        <v>3.0000000000000001E-3</v>
      </c>
      <c r="HP28" s="926">
        <v>2.5150000000000001</v>
      </c>
      <c r="HQ28" s="926">
        <v>1.0309999999999999</v>
      </c>
      <c r="HR28" s="926">
        <v>7.2999999999999995E-2</v>
      </c>
      <c r="HS28" s="926">
        <v>1.411</v>
      </c>
      <c r="HT28" s="926">
        <v>3.0000000000000001E-3</v>
      </c>
      <c r="HU28" s="926">
        <v>0</v>
      </c>
      <c r="HV28" s="926">
        <v>0</v>
      </c>
      <c r="HW28" s="926">
        <v>3.0000000000000001E-3</v>
      </c>
      <c r="HX28" s="926">
        <v>1.673</v>
      </c>
      <c r="HY28" s="926">
        <v>0.39700000000000002</v>
      </c>
      <c r="HZ28" s="926">
        <v>4.5999999999999999E-2</v>
      </c>
      <c r="IA28" s="926">
        <v>1.23</v>
      </c>
      <c r="IB28" s="926">
        <v>3.0000000000000001E-3</v>
      </c>
      <c r="IC28" s="926">
        <v>0</v>
      </c>
      <c r="ID28" s="926">
        <v>0</v>
      </c>
      <c r="IE28" s="926">
        <v>3.0000000000000001E-3</v>
      </c>
      <c r="IF28" s="926">
        <v>2.0059999999999998</v>
      </c>
      <c r="IG28" s="926">
        <v>0.96</v>
      </c>
      <c r="IH28" s="926">
        <v>5.0999999999999997E-2</v>
      </c>
      <c r="II28" s="926">
        <v>0.995</v>
      </c>
      <c r="IJ28" s="926">
        <v>3.0000000000000001E-3</v>
      </c>
      <c r="IK28" s="926">
        <v>0</v>
      </c>
      <c r="IL28" s="926">
        <v>0</v>
      </c>
      <c r="IM28" s="926">
        <v>3.0000000000000001E-3</v>
      </c>
      <c r="IN28" s="926">
        <v>1.47</v>
      </c>
      <c r="IO28" s="926">
        <v>0.79300000000000004</v>
      </c>
      <c r="IP28" s="926">
        <v>4.3999999999999997E-2</v>
      </c>
      <c r="IQ28" s="926">
        <v>0.63300000000000001</v>
      </c>
      <c r="IR28" s="545">
        <v>6.0000000000000001E-3</v>
      </c>
      <c r="IS28" s="545">
        <v>0</v>
      </c>
      <c r="IT28" s="545">
        <v>0</v>
      </c>
      <c r="IU28" s="545">
        <v>6.0000000000000001E-3</v>
      </c>
      <c r="IV28" s="545">
        <v>1.8129999999999999</v>
      </c>
      <c r="IW28" s="545">
        <v>1.1779999999999999</v>
      </c>
      <c r="IX28" s="545">
        <v>3.7999999999999999E-2</v>
      </c>
      <c r="IY28" s="545">
        <v>0.59699999999999998</v>
      </c>
      <c r="IZ28" s="545">
        <v>6.0000000000000001E-3</v>
      </c>
      <c r="JA28" s="545">
        <v>0</v>
      </c>
      <c r="JB28" s="545">
        <v>0</v>
      </c>
      <c r="JC28" s="545">
        <v>6.0000000000000001E-3</v>
      </c>
      <c r="JD28" s="545">
        <v>2.2519999999999998</v>
      </c>
      <c r="JE28" s="545">
        <v>1.131</v>
      </c>
      <c r="JF28" s="545">
        <v>0.45699999999999996</v>
      </c>
      <c r="JG28" s="545">
        <v>0.66400000000000003</v>
      </c>
      <c r="JH28" s="700" t="s">
        <v>2389</v>
      </c>
      <c r="JI28" s="160">
        <v>22</v>
      </c>
    </row>
    <row r="29" spans="1:269" ht="15.75">
      <c r="A29" s="841">
        <v>23</v>
      </c>
      <c r="B29" s="1093" t="s">
        <v>2390</v>
      </c>
      <c r="C29" s="49" t="s">
        <v>2350</v>
      </c>
      <c r="D29" s="835">
        <v>0</v>
      </c>
      <c r="E29" s="835">
        <v>0</v>
      </c>
      <c r="F29" s="835">
        <v>0</v>
      </c>
      <c r="G29" s="835">
        <v>0</v>
      </c>
      <c r="H29" s="835">
        <v>4.8360000000000003</v>
      </c>
      <c r="I29" s="835">
        <v>3.0000000000000001E-3</v>
      </c>
      <c r="J29" s="835">
        <v>0.96599999999999997</v>
      </c>
      <c r="K29" s="835">
        <v>3.867</v>
      </c>
      <c r="L29" s="835">
        <v>0</v>
      </c>
      <c r="M29" s="835">
        <v>0</v>
      </c>
      <c r="N29" s="835">
        <v>0</v>
      </c>
      <c r="O29" s="835">
        <v>0</v>
      </c>
      <c r="P29" s="835">
        <v>3.83</v>
      </c>
      <c r="Q29" s="835">
        <v>3.0000000000000001E-3</v>
      </c>
      <c r="R29" s="835">
        <v>0.50800000000000001</v>
      </c>
      <c r="S29" s="835">
        <v>3.319</v>
      </c>
      <c r="T29" s="836">
        <v>0</v>
      </c>
      <c r="U29" s="836">
        <v>0</v>
      </c>
      <c r="V29" s="836">
        <v>0</v>
      </c>
      <c r="W29" s="836">
        <v>0</v>
      </c>
      <c r="X29" s="836">
        <v>19.792999999999999</v>
      </c>
      <c r="Y29" s="836">
        <v>4.0000000000000001E-3</v>
      </c>
      <c r="Z29" s="836">
        <v>0.625</v>
      </c>
      <c r="AA29" s="836">
        <v>19.164000000000001</v>
      </c>
      <c r="AB29" s="835">
        <v>1.0999999999999999E-2</v>
      </c>
      <c r="AC29" s="835">
        <v>0</v>
      </c>
      <c r="AD29" s="835">
        <v>0</v>
      </c>
      <c r="AE29" s="835">
        <v>1.0999999999999999E-2</v>
      </c>
      <c r="AF29" s="835">
        <v>6.7070000000000007</v>
      </c>
      <c r="AG29" s="835">
        <v>4.0000000000000001E-3</v>
      </c>
      <c r="AH29" s="835">
        <v>0.16500000000000001</v>
      </c>
      <c r="AI29" s="835">
        <v>6.5380000000000003</v>
      </c>
      <c r="AJ29" s="926">
        <v>7.0000000000000001E-3</v>
      </c>
      <c r="AK29" s="926">
        <v>0</v>
      </c>
      <c r="AL29" s="926">
        <v>0</v>
      </c>
      <c r="AM29" s="926">
        <v>7.0000000000000001E-3</v>
      </c>
      <c r="AN29" s="926">
        <v>20.253999999999998</v>
      </c>
      <c r="AO29" s="926">
        <v>4.0000000000000001E-3</v>
      </c>
      <c r="AP29" s="926">
        <v>0.14499999999999999</v>
      </c>
      <c r="AQ29" s="926">
        <v>20.105</v>
      </c>
      <c r="AR29" s="926">
        <v>0</v>
      </c>
      <c r="AS29" s="70">
        <v>0</v>
      </c>
      <c r="AT29" s="926">
        <v>0</v>
      </c>
      <c r="AU29" s="926">
        <v>0</v>
      </c>
      <c r="AV29" s="926">
        <v>20.727</v>
      </c>
      <c r="AW29" s="70">
        <v>3.0000000000000001E-3</v>
      </c>
      <c r="AX29" s="70">
        <v>0.19900000000000001</v>
      </c>
      <c r="AY29" s="926">
        <v>20.524999999999999</v>
      </c>
      <c r="AZ29" s="926">
        <v>5.0000000000000001E-3</v>
      </c>
      <c r="BA29" s="926">
        <v>0</v>
      </c>
      <c r="BB29" s="926">
        <v>0</v>
      </c>
      <c r="BC29" s="926">
        <v>5.0000000000000001E-3</v>
      </c>
      <c r="BD29" s="926">
        <v>19.451999999999998</v>
      </c>
      <c r="BE29" s="926">
        <v>4.0000000000000001E-3</v>
      </c>
      <c r="BF29" s="926">
        <v>0.14099999999999999</v>
      </c>
      <c r="BG29" s="926">
        <v>19.307000000000002</v>
      </c>
      <c r="BH29" s="926">
        <v>4.0000000000000001E-3</v>
      </c>
      <c r="BI29" s="926">
        <v>0</v>
      </c>
      <c r="BJ29" s="926">
        <v>0</v>
      </c>
      <c r="BK29" s="926">
        <v>4.0000000000000001E-3</v>
      </c>
      <c r="BL29" s="926">
        <v>19.923000000000002</v>
      </c>
      <c r="BM29" s="926">
        <v>4.0000000000000001E-3</v>
      </c>
      <c r="BN29" s="926">
        <v>0.15</v>
      </c>
      <c r="BO29" s="926">
        <v>19.768999999999998</v>
      </c>
      <c r="BP29" s="926">
        <v>4.0000000000000001E-3</v>
      </c>
      <c r="BQ29" s="926">
        <v>0</v>
      </c>
      <c r="BR29" s="926">
        <v>0</v>
      </c>
      <c r="BS29" s="926">
        <v>4.0000000000000001E-3</v>
      </c>
      <c r="BT29" s="926">
        <v>19.163</v>
      </c>
      <c r="BU29" s="926">
        <v>4.0000000000000001E-3</v>
      </c>
      <c r="BV29" s="926">
        <v>0.14499999999999999</v>
      </c>
      <c r="BW29" s="926">
        <v>19.013999999999999</v>
      </c>
      <c r="BX29" s="926">
        <v>4.0000000000000001E-3</v>
      </c>
      <c r="BY29" s="926">
        <v>0</v>
      </c>
      <c r="BZ29" s="926">
        <v>0</v>
      </c>
      <c r="CA29" s="926">
        <v>4.0000000000000001E-3</v>
      </c>
      <c r="CB29" s="926">
        <v>19.745000000000001</v>
      </c>
      <c r="CC29" s="926">
        <v>3.0000000000000001E-3</v>
      </c>
      <c r="CD29" s="926">
        <v>0.11899999999999999</v>
      </c>
      <c r="CE29" s="926">
        <v>19.623000000000001</v>
      </c>
      <c r="CF29" s="926">
        <v>2E-3</v>
      </c>
      <c r="CG29" s="926">
        <v>0</v>
      </c>
      <c r="CH29" s="926">
        <v>0</v>
      </c>
      <c r="CI29" s="926">
        <v>2E-3</v>
      </c>
      <c r="CJ29" s="926">
        <v>20.417999999999999</v>
      </c>
      <c r="CK29" s="926">
        <v>4.0000000000000001E-3</v>
      </c>
      <c r="CL29" s="926">
        <v>0.155</v>
      </c>
      <c r="CM29" s="926">
        <v>20.259</v>
      </c>
      <c r="CN29" s="926">
        <v>1.0999999999999999E-2</v>
      </c>
      <c r="CO29" s="926">
        <v>0</v>
      </c>
      <c r="CP29" s="926">
        <v>4.0000000000000001E-3</v>
      </c>
      <c r="CQ29" s="926">
        <v>7.0000000000000001E-3</v>
      </c>
      <c r="CR29" s="926">
        <v>20.957000000000001</v>
      </c>
      <c r="CS29" s="926">
        <v>4.0000000000000001E-3</v>
      </c>
      <c r="CT29" s="926">
        <v>0.17599999999999999</v>
      </c>
      <c r="CU29" s="926">
        <v>20.777000000000001</v>
      </c>
      <c r="CV29" s="926">
        <v>4.0000000000000001E-3</v>
      </c>
      <c r="CW29" s="70">
        <v>0</v>
      </c>
      <c r="CX29" s="926">
        <v>0</v>
      </c>
      <c r="CY29" s="926">
        <v>4.0000000000000001E-3</v>
      </c>
      <c r="CZ29" s="926">
        <v>20.432000000000002</v>
      </c>
      <c r="DA29" s="70">
        <v>4.0000000000000001E-3</v>
      </c>
      <c r="DB29" s="70">
        <v>0.16700000000000001</v>
      </c>
      <c r="DC29" s="926">
        <v>20.260999999999999</v>
      </c>
      <c r="DD29" s="926">
        <v>3.0000000000000001E-3</v>
      </c>
      <c r="DE29" s="70">
        <v>0</v>
      </c>
      <c r="DF29" s="926">
        <v>0</v>
      </c>
      <c r="DG29" s="926">
        <v>3.0000000000000001E-3</v>
      </c>
      <c r="DH29" s="926">
        <v>20.720000000000002</v>
      </c>
      <c r="DI29" s="70">
        <v>4.0000000000000001E-3</v>
      </c>
      <c r="DJ29" s="70">
        <v>0.18099999999999999</v>
      </c>
      <c r="DK29" s="926">
        <v>20.534999999999997</v>
      </c>
      <c r="DL29" s="926">
        <v>1E-3</v>
      </c>
      <c r="DM29" s="70">
        <v>0</v>
      </c>
      <c r="DN29" s="926">
        <v>0</v>
      </c>
      <c r="DO29" s="926">
        <v>1E-3</v>
      </c>
      <c r="DP29" s="926">
        <v>20.556999999999999</v>
      </c>
      <c r="DQ29" s="70">
        <v>4.0000000000000001E-3</v>
      </c>
      <c r="DR29" s="70">
        <v>0.189</v>
      </c>
      <c r="DS29" s="926">
        <v>20.364000000000001</v>
      </c>
      <c r="DT29" s="926">
        <v>0</v>
      </c>
      <c r="DU29" s="70">
        <v>0</v>
      </c>
      <c r="DV29" s="926">
        <v>0</v>
      </c>
      <c r="DW29" s="926">
        <v>0</v>
      </c>
      <c r="DX29" s="926">
        <v>20.675999999999998</v>
      </c>
      <c r="DY29" s="70">
        <v>3.0000000000000001E-3</v>
      </c>
      <c r="DZ29" s="70">
        <v>0.217</v>
      </c>
      <c r="EA29" s="926">
        <v>20.456</v>
      </c>
      <c r="EB29" s="926">
        <v>0</v>
      </c>
      <c r="EC29" s="70">
        <v>0</v>
      </c>
      <c r="ED29" s="926">
        <v>0</v>
      </c>
      <c r="EE29" s="926">
        <v>0</v>
      </c>
      <c r="EF29" s="926">
        <v>20.765000000000001</v>
      </c>
      <c r="EG29" s="70">
        <v>4.0000000000000001E-3</v>
      </c>
      <c r="EH29" s="70">
        <v>0.214</v>
      </c>
      <c r="EI29" s="926">
        <v>20.547000000000001</v>
      </c>
      <c r="EJ29" s="926">
        <v>0</v>
      </c>
      <c r="EK29" s="70">
        <v>0</v>
      </c>
      <c r="EL29" s="926">
        <v>0</v>
      </c>
      <c r="EM29" s="926">
        <v>0</v>
      </c>
      <c r="EN29" s="926">
        <v>20.727</v>
      </c>
      <c r="EO29" s="70">
        <v>3.0000000000000001E-3</v>
      </c>
      <c r="EP29" s="70">
        <v>0.19900000000000001</v>
      </c>
      <c r="EQ29" s="926">
        <v>20.524999999999999</v>
      </c>
      <c r="ER29" s="926">
        <v>6.0000000000000001E-3</v>
      </c>
      <c r="ES29" s="70">
        <v>0</v>
      </c>
      <c r="ET29" s="926">
        <v>0</v>
      </c>
      <c r="EU29" s="926">
        <v>6.0000000000000001E-3</v>
      </c>
      <c r="EV29" s="926">
        <v>22.381</v>
      </c>
      <c r="EW29" s="70">
        <v>1E-3</v>
      </c>
      <c r="EX29" s="70">
        <v>0.13200000000000001</v>
      </c>
      <c r="EY29" s="926">
        <v>22.247999999999998</v>
      </c>
      <c r="EZ29" s="926">
        <v>0</v>
      </c>
      <c r="FA29" s="926">
        <v>0</v>
      </c>
      <c r="FB29" s="926">
        <v>0</v>
      </c>
      <c r="FC29" s="926">
        <v>0</v>
      </c>
      <c r="FD29" s="926">
        <v>19.815999999999999</v>
      </c>
      <c r="FE29" s="926">
        <v>3.0000000000000001E-3</v>
      </c>
      <c r="FF29" s="926">
        <v>0.21099999999999999</v>
      </c>
      <c r="FG29" s="926">
        <v>19.602</v>
      </c>
      <c r="FH29" s="926">
        <v>3.0000000000000001E-3</v>
      </c>
      <c r="FI29" s="926">
        <v>0</v>
      </c>
      <c r="FJ29" s="926">
        <v>0</v>
      </c>
      <c r="FK29" s="926">
        <v>3.0000000000000001E-3</v>
      </c>
      <c r="FL29" s="926">
        <v>20.331999999999997</v>
      </c>
      <c r="FM29" s="926">
        <v>3.0000000000000001E-3</v>
      </c>
      <c r="FN29" s="926">
        <v>0.21</v>
      </c>
      <c r="FO29" s="926">
        <v>20.119</v>
      </c>
      <c r="FP29" s="926">
        <v>0.95499999999999996</v>
      </c>
      <c r="FQ29" s="926">
        <v>0</v>
      </c>
      <c r="FR29" s="926">
        <v>0.95199999999999996</v>
      </c>
      <c r="FS29" s="926">
        <v>3.0000000000000001E-3</v>
      </c>
      <c r="FT29" s="926">
        <v>20.055</v>
      </c>
      <c r="FU29" s="926">
        <v>3.0000000000000001E-3</v>
      </c>
      <c r="FV29" s="926">
        <v>0.19400000000000001</v>
      </c>
      <c r="FW29" s="926">
        <v>19.858000000000001</v>
      </c>
      <c r="FX29" s="926">
        <v>3.0000000000000001E-3</v>
      </c>
      <c r="FY29" s="926">
        <v>0</v>
      </c>
      <c r="FZ29" s="926">
        <v>0</v>
      </c>
      <c r="GA29" s="926">
        <v>3.0000000000000001E-3</v>
      </c>
      <c r="GB29" s="926">
        <v>19.315000000000001</v>
      </c>
      <c r="GC29" s="926">
        <v>3.0000000000000001E-3</v>
      </c>
      <c r="GD29" s="926">
        <v>0.16400000000000001</v>
      </c>
      <c r="GE29" s="926">
        <v>19.148</v>
      </c>
      <c r="GF29" s="926">
        <v>0.78700000000000003</v>
      </c>
      <c r="GG29" s="926">
        <v>0</v>
      </c>
      <c r="GH29" s="926">
        <v>0.78400000000000003</v>
      </c>
      <c r="GI29" s="926">
        <v>3.0000000000000001E-3</v>
      </c>
      <c r="GJ29" s="926">
        <v>19.792999999999999</v>
      </c>
      <c r="GK29" s="926">
        <v>3.0000000000000001E-3</v>
      </c>
      <c r="GL29" s="926">
        <v>0.21199999999999999</v>
      </c>
      <c r="GM29" s="926">
        <v>19.578000000000003</v>
      </c>
      <c r="GN29" s="926">
        <v>8.9999999999999993E-3</v>
      </c>
      <c r="GO29" s="926">
        <v>0</v>
      </c>
      <c r="GP29" s="926">
        <v>0</v>
      </c>
      <c r="GQ29" s="926">
        <v>8.9999999999999993E-3</v>
      </c>
      <c r="GR29" s="926">
        <v>20.141999999999999</v>
      </c>
      <c r="GS29" s="926">
        <v>3.0000000000000001E-3</v>
      </c>
      <c r="GT29" s="926">
        <v>0.156</v>
      </c>
      <c r="GU29" s="926">
        <v>19.983000000000001</v>
      </c>
      <c r="GV29" s="926">
        <v>0.64300000000000002</v>
      </c>
      <c r="GW29" s="926">
        <v>0</v>
      </c>
      <c r="GX29" s="926">
        <v>0.63600000000000001</v>
      </c>
      <c r="GY29" s="926">
        <v>7.0000000000000001E-3</v>
      </c>
      <c r="GZ29" s="926">
        <v>19.427999999999997</v>
      </c>
      <c r="HA29" s="926">
        <v>3.0000000000000001E-3</v>
      </c>
      <c r="HB29" s="926">
        <v>0.14000000000000001</v>
      </c>
      <c r="HC29" s="926">
        <v>19.285000000000004</v>
      </c>
      <c r="HD29" s="926">
        <v>6.0000000000000001E-3</v>
      </c>
      <c r="HE29" s="926">
        <v>0</v>
      </c>
      <c r="HF29" s="926">
        <v>0</v>
      </c>
      <c r="HG29" s="926">
        <v>6.0000000000000001E-3</v>
      </c>
      <c r="HH29" s="926">
        <v>19.780999999999999</v>
      </c>
      <c r="HI29" s="926">
        <v>3.0000000000000001E-3</v>
      </c>
      <c r="HJ29" s="926">
        <v>0.14299999999999999</v>
      </c>
      <c r="HK29" s="926">
        <v>19.634999999999998</v>
      </c>
      <c r="HL29" s="926">
        <v>1.0009999999999999</v>
      </c>
      <c r="HM29" s="926">
        <v>0</v>
      </c>
      <c r="HN29" s="926">
        <v>0.995</v>
      </c>
      <c r="HO29" s="926">
        <v>6.0000000000000001E-3</v>
      </c>
      <c r="HP29" s="926">
        <v>21.871000000000002</v>
      </c>
      <c r="HQ29" s="926">
        <v>1E-3</v>
      </c>
      <c r="HR29" s="926">
        <v>0.153</v>
      </c>
      <c r="HS29" s="926">
        <v>21.716999999999999</v>
      </c>
      <c r="HT29" s="926">
        <v>6.0000000000000001E-3</v>
      </c>
      <c r="HU29" s="926">
        <v>0</v>
      </c>
      <c r="HV29" s="926">
        <v>0</v>
      </c>
      <c r="HW29" s="926">
        <v>6.0000000000000001E-3</v>
      </c>
      <c r="HX29" s="926">
        <v>22.172000000000001</v>
      </c>
      <c r="HY29" s="926">
        <v>1E-3</v>
      </c>
      <c r="HZ29" s="926">
        <v>0.185</v>
      </c>
      <c r="IA29" s="926">
        <v>21.986000000000001</v>
      </c>
      <c r="IB29" s="926">
        <v>5.0000000000000001E-3</v>
      </c>
      <c r="IC29" s="926">
        <v>0</v>
      </c>
      <c r="ID29" s="926">
        <v>0</v>
      </c>
      <c r="IE29" s="926">
        <v>5.0000000000000001E-3</v>
      </c>
      <c r="IF29" s="926">
        <v>21.810000000000002</v>
      </c>
      <c r="IG29" s="926">
        <v>1E-3</v>
      </c>
      <c r="IH29" s="926">
        <v>0.16200000000000001</v>
      </c>
      <c r="II29" s="926">
        <v>21.646999999999998</v>
      </c>
      <c r="IJ29" s="926">
        <v>6.0000000000000001E-3</v>
      </c>
      <c r="IK29" s="926">
        <v>0</v>
      </c>
      <c r="IL29" s="926">
        <v>0</v>
      </c>
      <c r="IM29" s="926">
        <v>6.0000000000000001E-3</v>
      </c>
      <c r="IN29" s="926">
        <v>22.381</v>
      </c>
      <c r="IO29" s="926">
        <v>1E-3</v>
      </c>
      <c r="IP29" s="926">
        <v>0.13200000000000001</v>
      </c>
      <c r="IQ29" s="926">
        <v>22.247999999999998</v>
      </c>
      <c r="IR29" s="545">
        <v>6.0000000000000001E-3</v>
      </c>
      <c r="IS29" s="545">
        <v>0</v>
      </c>
      <c r="IT29" s="545">
        <v>0</v>
      </c>
      <c r="IU29" s="545">
        <v>6.0000000000000001E-3</v>
      </c>
      <c r="IV29" s="545">
        <v>17.593</v>
      </c>
      <c r="IW29" s="545">
        <v>1E-3</v>
      </c>
      <c r="IX29" s="545">
        <v>3.0000000000000001E-3</v>
      </c>
      <c r="IY29" s="545">
        <v>17.588999999999999</v>
      </c>
      <c r="IZ29" s="545">
        <v>7.0000000000000001E-3</v>
      </c>
      <c r="JA29" s="545">
        <v>0</v>
      </c>
      <c r="JB29" s="545">
        <v>0</v>
      </c>
      <c r="JC29" s="545">
        <v>7.0000000000000001E-3</v>
      </c>
      <c r="JD29" s="545">
        <v>18.949000000000002</v>
      </c>
      <c r="JE29" s="545">
        <v>1E-3</v>
      </c>
      <c r="JF29" s="545">
        <v>6.0000000000000001E-3</v>
      </c>
      <c r="JG29" s="545">
        <v>18.942</v>
      </c>
      <c r="JH29" s="700" t="s">
        <v>2391</v>
      </c>
      <c r="JI29" s="160">
        <v>23</v>
      </c>
    </row>
    <row r="30" spans="1:269" ht="15.75">
      <c r="A30" s="841">
        <v>24</v>
      </c>
      <c r="B30" s="1093" t="s">
        <v>2392</v>
      </c>
      <c r="C30" s="49" t="s">
        <v>2350</v>
      </c>
      <c r="D30" s="835">
        <v>1.3739999999999999</v>
      </c>
      <c r="E30" s="835">
        <v>0</v>
      </c>
      <c r="F30" s="835">
        <v>1.355</v>
      </c>
      <c r="G30" s="835">
        <v>1.9E-2</v>
      </c>
      <c r="H30" s="835">
        <v>11.387</v>
      </c>
      <c r="I30" s="835">
        <v>2E-3</v>
      </c>
      <c r="J30" s="835">
        <v>0.65</v>
      </c>
      <c r="K30" s="835">
        <v>10.735000000000001</v>
      </c>
      <c r="L30" s="835">
        <v>4.8000000000000001E-2</v>
      </c>
      <c r="M30" s="835">
        <v>0</v>
      </c>
      <c r="N30" s="835">
        <v>4.4999999999999998E-2</v>
      </c>
      <c r="O30" s="835">
        <v>3.0000000000000001E-3</v>
      </c>
      <c r="P30" s="835">
        <v>14.558</v>
      </c>
      <c r="Q30" s="835">
        <v>1E-3</v>
      </c>
      <c r="R30" s="835">
        <v>2.375</v>
      </c>
      <c r="S30" s="835">
        <v>12.181999999999999</v>
      </c>
      <c r="T30" s="836">
        <v>3.3559999999999999</v>
      </c>
      <c r="U30" s="836">
        <v>0</v>
      </c>
      <c r="V30" s="836">
        <v>3.3479999999999999</v>
      </c>
      <c r="W30" s="836">
        <v>8.0000000000000002E-3</v>
      </c>
      <c r="X30" s="836">
        <v>62.866</v>
      </c>
      <c r="Y30" s="836">
        <v>7.0000000000000001E-3</v>
      </c>
      <c r="Z30" s="836">
        <v>35.325000000000003</v>
      </c>
      <c r="AA30" s="836">
        <v>27.534000000000002</v>
      </c>
      <c r="AB30" s="835">
        <v>0.10100000000000001</v>
      </c>
      <c r="AC30" s="835">
        <v>0</v>
      </c>
      <c r="AD30" s="835">
        <v>9.9000000000000005E-2</v>
      </c>
      <c r="AE30" s="835">
        <v>2E-3</v>
      </c>
      <c r="AF30" s="835">
        <v>20.911999999999999</v>
      </c>
      <c r="AG30" s="835">
        <v>0</v>
      </c>
      <c r="AH30" s="835">
        <v>0.40200000000000002</v>
      </c>
      <c r="AI30" s="835">
        <v>20.509999999999998</v>
      </c>
      <c r="AJ30" s="926">
        <v>5.0000000000000001E-3</v>
      </c>
      <c r="AK30" s="926">
        <v>0</v>
      </c>
      <c r="AL30" s="926">
        <v>0</v>
      </c>
      <c r="AM30" s="926">
        <v>5.0000000000000001E-3</v>
      </c>
      <c r="AN30" s="926">
        <v>23.588999999999999</v>
      </c>
      <c r="AO30" s="926">
        <v>1.0169999999999999</v>
      </c>
      <c r="AP30" s="926">
        <v>1.0249999999999999</v>
      </c>
      <c r="AQ30" s="926">
        <v>21.547000000000001</v>
      </c>
      <c r="AR30" s="70">
        <v>0.26500000000000001</v>
      </c>
      <c r="AS30" s="926">
        <v>0.26400000000000001</v>
      </c>
      <c r="AT30" s="926">
        <v>0</v>
      </c>
      <c r="AU30" s="926">
        <v>1E-3</v>
      </c>
      <c r="AV30" s="70">
        <v>38.347999999999999</v>
      </c>
      <c r="AW30" s="70">
        <v>11.824999999999999</v>
      </c>
      <c r="AX30" s="70">
        <v>0.92600000000000005</v>
      </c>
      <c r="AY30" s="926">
        <v>25.596999999999998</v>
      </c>
      <c r="AZ30" s="926">
        <v>4.0000000000000001E-3</v>
      </c>
      <c r="BA30" s="926">
        <v>0</v>
      </c>
      <c r="BB30" s="926">
        <v>0</v>
      </c>
      <c r="BC30" s="926">
        <v>4.0000000000000001E-3</v>
      </c>
      <c r="BD30" s="926">
        <v>22.459</v>
      </c>
      <c r="BE30" s="926">
        <v>1.0359999999999998</v>
      </c>
      <c r="BF30" s="926">
        <v>1.0720000000000001</v>
      </c>
      <c r="BG30" s="926">
        <v>20.350999999999999</v>
      </c>
      <c r="BH30" s="926">
        <v>6.3129999999999997</v>
      </c>
      <c r="BI30" s="926">
        <v>0</v>
      </c>
      <c r="BJ30" s="926">
        <v>0</v>
      </c>
      <c r="BK30" s="926">
        <v>6.3129999999999997</v>
      </c>
      <c r="BL30" s="926">
        <v>23.529</v>
      </c>
      <c r="BM30" s="926">
        <v>0.99399999999999999</v>
      </c>
      <c r="BN30" s="926">
        <v>0.98699999999999999</v>
      </c>
      <c r="BO30" s="926">
        <v>21.547999999999998</v>
      </c>
      <c r="BP30" s="926">
        <v>2E-3</v>
      </c>
      <c r="BQ30" s="926">
        <v>0</v>
      </c>
      <c r="BR30" s="926">
        <v>0</v>
      </c>
      <c r="BS30" s="926">
        <v>2E-3</v>
      </c>
      <c r="BT30" s="926">
        <v>22.623000000000001</v>
      </c>
      <c r="BU30" s="926">
        <v>0.86499999999999999</v>
      </c>
      <c r="BV30" s="926">
        <v>1.0429999999999999</v>
      </c>
      <c r="BW30" s="926">
        <v>20.715</v>
      </c>
      <c r="BX30" s="926">
        <v>5.0000000000000001E-3</v>
      </c>
      <c r="BY30" s="926">
        <v>0</v>
      </c>
      <c r="BZ30" s="926">
        <v>0</v>
      </c>
      <c r="CA30" s="926">
        <v>5.0000000000000001E-3</v>
      </c>
      <c r="CB30" s="926">
        <v>25.813000000000002</v>
      </c>
      <c r="CC30" s="926">
        <v>0.93400000000000005</v>
      </c>
      <c r="CD30" s="926">
        <v>1.849</v>
      </c>
      <c r="CE30" s="926">
        <v>23.03</v>
      </c>
      <c r="CF30" s="926">
        <v>2E-3</v>
      </c>
      <c r="CG30" s="926">
        <v>0</v>
      </c>
      <c r="CH30" s="926">
        <v>0</v>
      </c>
      <c r="CI30" s="926">
        <v>2E-3</v>
      </c>
      <c r="CJ30" s="926">
        <v>27.831</v>
      </c>
      <c r="CK30" s="926">
        <v>1.0029999999999999</v>
      </c>
      <c r="CL30" s="926">
        <v>1.9160000000000001</v>
      </c>
      <c r="CM30" s="926">
        <v>24.912000000000003</v>
      </c>
      <c r="CN30" s="926">
        <v>1E-3</v>
      </c>
      <c r="CO30" s="926">
        <v>0</v>
      </c>
      <c r="CP30" s="926">
        <v>0</v>
      </c>
      <c r="CQ30" s="926">
        <v>1E-3</v>
      </c>
      <c r="CR30" s="926">
        <v>26.814</v>
      </c>
      <c r="CS30" s="926">
        <v>1.0009999999999999</v>
      </c>
      <c r="CT30" s="926">
        <v>0.85499999999999998</v>
      </c>
      <c r="CU30" s="926">
        <v>24.957999999999998</v>
      </c>
      <c r="CV30" s="70">
        <v>0</v>
      </c>
      <c r="CW30" s="926">
        <v>0</v>
      </c>
      <c r="CX30" s="926">
        <v>0</v>
      </c>
      <c r="CY30" s="926">
        <v>0</v>
      </c>
      <c r="CZ30" s="70">
        <v>27.564</v>
      </c>
      <c r="DA30" s="70">
        <v>0.995</v>
      </c>
      <c r="DB30" s="70">
        <v>1.1000000000000001</v>
      </c>
      <c r="DC30" s="926">
        <v>25.469000000000001</v>
      </c>
      <c r="DD30" s="70">
        <v>0</v>
      </c>
      <c r="DE30" s="926">
        <v>0</v>
      </c>
      <c r="DF30" s="926">
        <v>0</v>
      </c>
      <c r="DG30" s="926">
        <v>0</v>
      </c>
      <c r="DH30" s="70">
        <v>27.486000000000001</v>
      </c>
      <c r="DI30" s="70">
        <v>1.0109999999999999</v>
      </c>
      <c r="DJ30" s="70">
        <v>0.65700000000000003</v>
      </c>
      <c r="DK30" s="926">
        <v>25.817999999999998</v>
      </c>
      <c r="DL30" s="70">
        <v>0</v>
      </c>
      <c r="DM30" s="926">
        <v>0</v>
      </c>
      <c r="DN30" s="926">
        <v>0</v>
      </c>
      <c r="DO30" s="926">
        <v>0</v>
      </c>
      <c r="DP30" s="70">
        <v>27.155999999999999</v>
      </c>
      <c r="DQ30" s="70">
        <v>0.98699999999999999</v>
      </c>
      <c r="DR30" s="70">
        <v>0.73599999999999999</v>
      </c>
      <c r="DS30" s="926">
        <v>25.433</v>
      </c>
      <c r="DT30" s="70">
        <v>0</v>
      </c>
      <c r="DU30" s="926">
        <v>0</v>
      </c>
      <c r="DV30" s="926">
        <v>0</v>
      </c>
      <c r="DW30" s="926">
        <v>0</v>
      </c>
      <c r="DX30" s="70">
        <v>27.991</v>
      </c>
      <c r="DY30" s="70">
        <v>1.0019999999999998</v>
      </c>
      <c r="DZ30" s="70">
        <v>0.73899999999999999</v>
      </c>
      <c r="EA30" s="926">
        <v>26.25</v>
      </c>
      <c r="EB30" s="70">
        <v>1E-3</v>
      </c>
      <c r="EC30" s="926">
        <v>0</v>
      </c>
      <c r="ED30" s="926">
        <v>0</v>
      </c>
      <c r="EE30" s="926">
        <v>1E-3</v>
      </c>
      <c r="EF30" s="70">
        <v>34.248999999999995</v>
      </c>
      <c r="EG30" s="70">
        <v>7.4499999999999993</v>
      </c>
      <c r="EH30" s="70">
        <v>0.71099999999999997</v>
      </c>
      <c r="EI30" s="926">
        <v>26.087999999999997</v>
      </c>
      <c r="EJ30" s="70">
        <v>0.26500000000000001</v>
      </c>
      <c r="EK30" s="926">
        <v>0.26400000000000001</v>
      </c>
      <c r="EL30" s="926">
        <v>0</v>
      </c>
      <c r="EM30" s="926">
        <v>1E-3</v>
      </c>
      <c r="EN30" s="70">
        <v>38.347999999999999</v>
      </c>
      <c r="EO30" s="70">
        <v>11.824999999999999</v>
      </c>
      <c r="EP30" s="70">
        <v>0.92600000000000005</v>
      </c>
      <c r="EQ30" s="926">
        <v>25.596999999999998</v>
      </c>
      <c r="ER30" s="70">
        <v>14.348000000000001</v>
      </c>
      <c r="ES30" s="926">
        <v>14.340999999999999</v>
      </c>
      <c r="ET30" s="926">
        <v>0</v>
      </c>
      <c r="EU30" s="926">
        <v>7.0000000000000001E-3</v>
      </c>
      <c r="EV30" s="70">
        <v>47.085999999999999</v>
      </c>
      <c r="EW30" s="70">
        <v>4.617</v>
      </c>
      <c r="EX30" s="70">
        <v>2.6280000000000001</v>
      </c>
      <c r="EY30" s="926">
        <v>39.841000000000008</v>
      </c>
      <c r="EZ30" s="926">
        <v>2E-3</v>
      </c>
      <c r="FA30" s="926">
        <v>0</v>
      </c>
      <c r="FB30" s="926">
        <v>0</v>
      </c>
      <c r="FC30" s="926">
        <v>2E-3</v>
      </c>
      <c r="FD30" s="926">
        <v>35.025999999999996</v>
      </c>
      <c r="FE30" s="926">
        <v>6.9390000000000001</v>
      </c>
      <c r="FF30" s="926">
        <v>1.3490000000000002</v>
      </c>
      <c r="FG30" s="926">
        <v>26.738</v>
      </c>
      <c r="FH30" s="926">
        <v>7.3730000000000002</v>
      </c>
      <c r="FI30" s="926">
        <v>7.3710000000000004</v>
      </c>
      <c r="FJ30" s="926">
        <v>0</v>
      </c>
      <c r="FK30" s="926">
        <v>2E-3</v>
      </c>
      <c r="FL30" s="926">
        <v>32.555</v>
      </c>
      <c r="FM30" s="926">
        <v>2.448</v>
      </c>
      <c r="FN30" s="926">
        <v>1.454</v>
      </c>
      <c r="FO30" s="926">
        <v>28.653000000000002</v>
      </c>
      <c r="FP30" s="926">
        <v>9.5640000000000001</v>
      </c>
      <c r="FQ30" s="926">
        <v>9.5609999999999999</v>
      </c>
      <c r="FR30" s="926">
        <v>0</v>
      </c>
      <c r="FS30" s="926">
        <v>3.0000000000000001E-3</v>
      </c>
      <c r="FT30" s="926">
        <v>32.503</v>
      </c>
      <c r="FU30" s="926">
        <v>2.92</v>
      </c>
      <c r="FV30" s="926">
        <v>1.4610000000000001</v>
      </c>
      <c r="FW30" s="926">
        <v>28.122</v>
      </c>
      <c r="FX30" s="926">
        <v>3.0000000000000001E-3</v>
      </c>
      <c r="FY30" s="926">
        <v>0</v>
      </c>
      <c r="FZ30" s="926">
        <v>0</v>
      </c>
      <c r="GA30" s="926">
        <v>3.0000000000000001E-3</v>
      </c>
      <c r="GB30" s="926">
        <v>31.903000000000002</v>
      </c>
      <c r="GC30" s="926">
        <v>0</v>
      </c>
      <c r="GD30" s="926">
        <v>1.583</v>
      </c>
      <c r="GE30" s="926">
        <v>30.32</v>
      </c>
      <c r="GF30" s="926">
        <v>7.0000000000000001E-3</v>
      </c>
      <c r="GG30" s="926">
        <v>0</v>
      </c>
      <c r="GH30" s="926">
        <v>0</v>
      </c>
      <c r="GI30" s="926">
        <v>7.0000000000000001E-3</v>
      </c>
      <c r="GJ30" s="926">
        <v>32.996000000000002</v>
      </c>
      <c r="GK30" s="926">
        <v>2.7E-2</v>
      </c>
      <c r="GL30" s="926">
        <v>1.657</v>
      </c>
      <c r="GM30" s="926">
        <v>31.312000000000001</v>
      </c>
      <c r="GN30" s="926">
        <v>6.0000000000000001E-3</v>
      </c>
      <c r="GO30" s="926">
        <v>0</v>
      </c>
      <c r="GP30" s="926">
        <v>0</v>
      </c>
      <c r="GQ30" s="926">
        <v>6.0000000000000001E-3</v>
      </c>
      <c r="GR30" s="926">
        <v>33.123000000000005</v>
      </c>
      <c r="GS30" s="926">
        <v>0</v>
      </c>
      <c r="GT30" s="926">
        <v>1.44</v>
      </c>
      <c r="GU30" s="926">
        <v>31.683</v>
      </c>
      <c r="GV30" s="926">
        <v>10.093999999999999</v>
      </c>
      <c r="GW30" s="926">
        <v>10.087999999999999</v>
      </c>
      <c r="GX30" s="926">
        <v>0</v>
      </c>
      <c r="GY30" s="926">
        <v>6.0000000000000001E-3</v>
      </c>
      <c r="GZ30" s="926">
        <v>34.637999999999998</v>
      </c>
      <c r="HA30" s="926">
        <v>1.77</v>
      </c>
      <c r="HB30" s="926">
        <v>1.2290000000000001</v>
      </c>
      <c r="HC30" s="926">
        <v>31.638999999999999</v>
      </c>
      <c r="HD30" s="926">
        <v>12.71</v>
      </c>
      <c r="HE30" s="926">
        <v>12.704000000000001</v>
      </c>
      <c r="HF30" s="926">
        <v>0</v>
      </c>
      <c r="HG30" s="926">
        <v>6.0000000000000001E-3</v>
      </c>
      <c r="HH30" s="926">
        <v>37.906999999999996</v>
      </c>
      <c r="HI30" s="926">
        <v>5.0060000000000002</v>
      </c>
      <c r="HJ30" s="926">
        <v>0.78400000000000003</v>
      </c>
      <c r="HK30" s="926">
        <v>32.116999999999997</v>
      </c>
      <c r="HL30" s="926">
        <v>10.1</v>
      </c>
      <c r="HM30" s="926">
        <v>10.093999999999999</v>
      </c>
      <c r="HN30" s="926">
        <v>0</v>
      </c>
      <c r="HO30" s="926">
        <v>6.0000000000000001E-3</v>
      </c>
      <c r="HP30" s="926">
        <v>47.058999999999997</v>
      </c>
      <c r="HQ30" s="926">
        <v>4.1890000000000001</v>
      </c>
      <c r="HR30" s="926">
        <v>2.96</v>
      </c>
      <c r="HS30" s="926">
        <v>39.909999999999997</v>
      </c>
      <c r="HT30" s="926">
        <v>12.781000000000001</v>
      </c>
      <c r="HU30" s="926">
        <v>12.773999999999999</v>
      </c>
      <c r="HV30" s="926">
        <v>0</v>
      </c>
      <c r="HW30" s="926">
        <v>7.0000000000000001E-3</v>
      </c>
      <c r="HX30" s="926">
        <v>49.160000000000004</v>
      </c>
      <c r="HY30" s="926">
        <v>7.48</v>
      </c>
      <c r="HZ30" s="926">
        <v>2.2239999999999998</v>
      </c>
      <c r="IA30" s="926">
        <v>39.456000000000003</v>
      </c>
      <c r="IB30" s="926">
        <v>12.243</v>
      </c>
      <c r="IC30" s="926">
        <v>12.237</v>
      </c>
      <c r="ID30" s="926">
        <v>0</v>
      </c>
      <c r="IE30" s="926">
        <v>6.0000000000000001E-3</v>
      </c>
      <c r="IF30" s="926">
        <v>48.147999999999996</v>
      </c>
      <c r="IG30" s="926">
        <v>4.165</v>
      </c>
      <c r="IH30" s="926">
        <v>4.5389999999999997</v>
      </c>
      <c r="II30" s="926">
        <v>39.443999999999996</v>
      </c>
      <c r="IJ30" s="926">
        <v>14.348000000000001</v>
      </c>
      <c r="IK30" s="926">
        <v>14.340999999999999</v>
      </c>
      <c r="IL30" s="926">
        <v>0</v>
      </c>
      <c r="IM30" s="926">
        <v>7.0000000000000001E-3</v>
      </c>
      <c r="IN30" s="926">
        <v>47.085999999999999</v>
      </c>
      <c r="IO30" s="926">
        <v>4.617</v>
      </c>
      <c r="IP30" s="926">
        <v>2.6280000000000001</v>
      </c>
      <c r="IQ30" s="926">
        <v>39.841000000000008</v>
      </c>
      <c r="IR30" s="545">
        <v>0.78600000000000003</v>
      </c>
      <c r="IS30" s="545">
        <v>0.78</v>
      </c>
      <c r="IT30" s="545">
        <v>0</v>
      </c>
      <c r="IU30" s="545">
        <v>6.0000000000000001E-3</v>
      </c>
      <c r="IV30" s="545">
        <v>54.188000000000002</v>
      </c>
      <c r="IW30" s="545">
        <v>8.5499999999999989</v>
      </c>
      <c r="IX30" s="545">
        <v>2.2509999999999999</v>
      </c>
      <c r="IY30" s="545">
        <v>43.387000000000008</v>
      </c>
      <c r="IZ30" s="545">
        <v>8.0000000000000002E-3</v>
      </c>
      <c r="JA30" s="545">
        <v>0</v>
      </c>
      <c r="JB30" s="545">
        <v>0</v>
      </c>
      <c r="JC30" s="545">
        <v>8.0000000000000002E-3</v>
      </c>
      <c r="JD30" s="545">
        <v>53.174999999999997</v>
      </c>
      <c r="JE30" s="545">
        <v>5.97</v>
      </c>
      <c r="JF30" s="545">
        <v>1.946</v>
      </c>
      <c r="JG30" s="545">
        <v>45.259</v>
      </c>
      <c r="JH30" s="700" t="s">
        <v>2392</v>
      </c>
      <c r="JI30" s="160">
        <v>24</v>
      </c>
    </row>
    <row r="31" spans="1:269" ht="15.75">
      <c r="A31" s="841">
        <v>25</v>
      </c>
      <c r="B31" s="1093" t="s">
        <v>701</v>
      </c>
      <c r="C31" s="49" t="s">
        <v>2350</v>
      </c>
      <c r="D31" s="835">
        <v>6.9450000000000003</v>
      </c>
      <c r="E31" s="835">
        <v>5.0000000000000001E-3</v>
      </c>
      <c r="F31" s="835">
        <v>6.94</v>
      </c>
      <c r="G31" s="835">
        <v>0</v>
      </c>
      <c r="H31" s="934">
        <v>156.35500000000002</v>
      </c>
      <c r="I31" s="835">
        <v>62.350999999999999</v>
      </c>
      <c r="J31" s="835">
        <v>33.256</v>
      </c>
      <c r="K31" s="835">
        <v>60.748000000000005</v>
      </c>
      <c r="L31" s="835">
        <v>9.9870000000000001</v>
      </c>
      <c r="M31" s="835">
        <v>0</v>
      </c>
      <c r="N31" s="835">
        <v>9.9870000000000001</v>
      </c>
      <c r="O31" s="835">
        <v>0</v>
      </c>
      <c r="P31" s="70">
        <v>281.00900000000001</v>
      </c>
      <c r="Q31" s="70">
        <v>135.07900000000001</v>
      </c>
      <c r="R31" s="835">
        <v>63.222999999999999</v>
      </c>
      <c r="S31" s="835">
        <v>82.706999999999994</v>
      </c>
      <c r="T31" s="70">
        <v>809.01099999999997</v>
      </c>
      <c r="U31" s="70">
        <v>786.66600000000005</v>
      </c>
      <c r="V31" s="836">
        <v>22.344000000000001</v>
      </c>
      <c r="W31" s="836">
        <v>1E-3</v>
      </c>
      <c r="X31" s="70">
        <v>622.48799999999994</v>
      </c>
      <c r="Y31" s="70">
        <v>461.48899999999998</v>
      </c>
      <c r="Z31" s="836">
        <v>87.704000000000008</v>
      </c>
      <c r="AA31" s="836">
        <v>73.295000000000002</v>
      </c>
      <c r="AB31" s="70">
        <v>762.22</v>
      </c>
      <c r="AC31" s="70">
        <v>755.50699999999995</v>
      </c>
      <c r="AD31" s="835">
        <v>6.6280000000000001</v>
      </c>
      <c r="AE31" s="835">
        <v>8.5000000000000006E-2</v>
      </c>
      <c r="AF31" s="70">
        <v>688.23900000000003</v>
      </c>
      <c r="AG31" s="70">
        <v>489.72300000000001</v>
      </c>
      <c r="AH31" s="70">
        <v>115.327</v>
      </c>
      <c r="AI31" s="70">
        <v>83.189000000000007</v>
      </c>
      <c r="AJ31" s="70">
        <v>787.57</v>
      </c>
      <c r="AK31" s="70">
        <v>784.37400000000002</v>
      </c>
      <c r="AL31" s="926">
        <v>3.153</v>
      </c>
      <c r="AM31" s="926">
        <v>4.2999999999999997E-2</v>
      </c>
      <c r="AN31" s="70">
        <v>281.72800000000001</v>
      </c>
      <c r="AO31" s="926">
        <v>42.857999999999997</v>
      </c>
      <c r="AP31" s="70">
        <v>147.60899999999998</v>
      </c>
      <c r="AQ31" s="70">
        <v>91.260999999999996</v>
      </c>
      <c r="AR31" s="70">
        <v>17.053999999999998</v>
      </c>
      <c r="AS31" s="70">
        <v>1.7999999999999999E-2</v>
      </c>
      <c r="AT31" s="926">
        <v>17.007999999999999</v>
      </c>
      <c r="AU31" s="70">
        <v>2.8000000000000001E-2</v>
      </c>
      <c r="AV31" s="70">
        <v>3188.5769999999998</v>
      </c>
      <c r="AW31" s="70">
        <v>2309.5530000000003</v>
      </c>
      <c r="AX31" s="70">
        <v>778.89099999999996</v>
      </c>
      <c r="AY31" s="70">
        <v>100.13300000000001</v>
      </c>
      <c r="AZ31" s="70">
        <v>810.17</v>
      </c>
      <c r="BA31" s="70">
        <v>808.25800000000004</v>
      </c>
      <c r="BB31" s="926">
        <v>1.8720000000000001</v>
      </c>
      <c r="BC31" s="926">
        <v>0.04</v>
      </c>
      <c r="BD31" s="70">
        <v>276.74899999999997</v>
      </c>
      <c r="BE31" s="926">
        <v>43.856999999999999</v>
      </c>
      <c r="BF31" s="70">
        <v>140.51</v>
      </c>
      <c r="BG31" s="70">
        <v>92.382000000000005</v>
      </c>
      <c r="BH31" s="70">
        <v>779.71699999999998</v>
      </c>
      <c r="BI31" s="70">
        <v>778.84100000000001</v>
      </c>
      <c r="BJ31" s="926">
        <v>0.84299999999999997</v>
      </c>
      <c r="BK31" s="926">
        <v>3.3000000000000002E-2</v>
      </c>
      <c r="BL31" s="70">
        <v>245.70600000000002</v>
      </c>
      <c r="BM31" s="926">
        <v>48.494999999999997</v>
      </c>
      <c r="BN31" s="70">
        <v>107.455</v>
      </c>
      <c r="BO31" s="70">
        <v>89.756</v>
      </c>
      <c r="BP31" s="70">
        <v>678.93700000000001</v>
      </c>
      <c r="BQ31" s="70">
        <v>676.74400000000003</v>
      </c>
      <c r="BR31" s="926">
        <v>2.16</v>
      </c>
      <c r="BS31" s="926">
        <v>3.3000000000000002E-2</v>
      </c>
      <c r="BT31" s="70">
        <v>245.98</v>
      </c>
      <c r="BU31" s="926">
        <v>43.734999999999999</v>
      </c>
      <c r="BV31" s="70">
        <v>120.925</v>
      </c>
      <c r="BW31" s="70">
        <v>81.319999999999993</v>
      </c>
      <c r="BX31" s="70">
        <v>750.32600000000002</v>
      </c>
      <c r="BY31" s="70">
        <v>733.18899999999996</v>
      </c>
      <c r="BZ31" s="926">
        <v>17.100999999999999</v>
      </c>
      <c r="CA31" s="926">
        <v>3.5999999999999997E-2</v>
      </c>
      <c r="CB31" s="70">
        <v>261.55700000000002</v>
      </c>
      <c r="CC31" s="926">
        <v>46.653000000000006</v>
      </c>
      <c r="CD31" s="70">
        <v>126.68800000000002</v>
      </c>
      <c r="CE31" s="70">
        <v>88.216000000000008</v>
      </c>
      <c r="CF31" s="70">
        <v>797.29100000000005</v>
      </c>
      <c r="CG31" s="70">
        <v>769.26199999999994</v>
      </c>
      <c r="CH31" s="926">
        <v>28.006</v>
      </c>
      <c r="CI31" s="926">
        <v>2.3E-2</v>
      </c>
      <c r="CJ31" s="70">
        <v>925.34399999999994</v>
      </c>
      <c r="CK31" s="926">
        <v>47.155999999999999</v>
      </c>
      <c r="CL31" s="70">
        <v>785.33999999999992</v>
      </c>
      <c r="CM31" s="70">
        <v>92.847999999999999</v>
      </c>
      <c r="CN31" s="70">
        <v>798.072</v>
      </c>
      <c r="CO31" s="70">
        <v>795.95299999999997</v>
      </c>
      <c r="CP31" s="926">
        <v>2.0910000000000002</v>
      </c>
      <c r="CQ31" s="926">
        <v>2.8000000000000001E-2</v>
      </c>
      <c r="CR31" s="70">
        <v>885.51900000000001</v>
      </c>
      <c r="CS31" s="926">
        <v>49.392000000000003</v>
      </c>
      <c r="CT31" s="70">
        <v>742.62799999999993</v>
      </c>
      <c r="CU31" s="70">
        <v>93.499000000000009</v>
      </c>
      <c r="CV31" s="70">
        <v>7.1379999999999999</v>
      </c>
      <c r="CW31" s="70">
        <v>0</v>
      </c>
      <c r="CX31" s="926">
        <v>7.1230000000000002</v>
      </c>
      <c r="CY31" s="70">
        <v>1.4999999999999999E-2</v>
      </c>
      <c r="CZ31" s="70">
        <v>3042.3549999999996</v>
      </c>
      <c r="DA31" s="70">
        <v>2229.3909999999996</v>
      </c>
      <c r="DB31" s="70">
        <v>720.09699999999998</v>
      </c>
      <c r="DC31" s="70">
        <v>92.867000000000004</v>
      </c>
      <c r="DD31" s="70">
        <v>7.9569999999999999</v>
      </c>
      <c r="DE31" s="70">
        <v>0</v>
      </c>
      <c r="DF31" s="926">
        <v>7.9349999999999996</v>
      </c>
      <c r="DG31" s="70">
        <v>2.1999999999999999E-2</v>
      </c>
      <c r="DH31" s="70">
        <v>3094.982</v>
      </c>
      <c r="DI31" s="70">
        <v>2267.886</v>
      </c>
      <c r="DJ31" s="70">
        <v>732.49700000000007</v>
      </c>
      <c r="DK31" s="70">
        <v>94.599000000000004</v>
      </c>
      <c r="DL31" s="70">
        <v>0.71299999999999997</v>
      </c>
      <c r="DM31" s="70">
        <v>3.0000000000000001E-3</v>
      </c>
      <c r="DN31" s="926">
        <v>0.69099999999999995</v>
      </c>
      <c r="DO31" s="70">
        <v>1.9E-2</v>
      </c>
      <c r="DP31" s="70">
        <v>3108.8420000000001</v>
      </c>
      <c r="DQ31" s="70">
        <v>2268.4080000000004</v>
      </c>
      <c r="DR31" s="70">
        <v>721.423</v>
      </c>
      <c r="DS31" s="70">
        <v>119.011</v>
      </c>
      <c r="DT31" s="70">
        <v>8.2219999999999995</v>
      </c>
      <c r="DU31" s="70">
        <v>0</v>
      </c>
      <c r="DV31" s="926">
        <v>8.1940000000000008</v>
      </c>
      <c r="DW31" s="70">
        <v>2.8000000000000001E-2</v>
      </c>
      <c r="DX31" s="70">
        <v>3173.6600000000003</v>
      </c>
      <c r="DY31" s="70">
        <v>2300.6669999999999</v>
      </c>
      <c r="DZ31" s="70">
        <v>775.51499999999999</v>
      </c>
      <c r="EA31" s="70">
        <v>97.477999999999994</v>
      </c>
      <c r="EB31" s="70">
        <v>13.898999999999999</v>
      </c>
      <c r="EC31" s="70">
        <v>1.2999999999999999E-2</v>
      </c>
      <c r="ED31" s="926">
        <v>13.865</v>
      </c>
      <c r="EE31" s="70">
        <v>2.1000000000000001E-2</v>
      </c>
      <c r="EF31" s="70">
        <v>3194.319</v>
      </c>
      <c r="EG31" s="70">
        <v>2345.877</v>
      </c>
      <c r="EH31" s="70">
        <v>750.36099999999999</v>
      </c>
      <c r="EI31" s="70">
        <v>98.081000000000003</v>
      </c>
      <c r="EJ31" s="70">
        <v>17.053999999999998</v>
      </c>
      <c r="EK31" s="70">
        <v>1.7999999999999999E-2</v>
      </c>
      <c r="EL31" s="926">
        <v>17.007999999999999</v>
      </c>
      <c r="EM31" s="70">
        <v>2.8000000000000001E-2</v>
      </c>
      <c r="EN31" s="70">
        <v>3188.5769999999998</v>
      </c>
      <c r="EO31" s="70">
        <v>2309.5530000000003</v>
      </c>
      <c r="EP31" s="70">
        <v>778.89099999999996</v>
      </c>
      <c r="EQ31" s="70">
        <v>100.13300000000001</v>
      </c>
      <c r="ER31" s="70">
        <v>16.510000000000002</v>
      </c>
      <c r="ES31" s="70">
        <v>0</v>
      </c>
      <c r="ET31" s="926">
        <v>16.445</v>
      </c>
      <c r="EU31" s="70">
        <v>6.5000000000000002E-2</v>
      </c>
      <c r="EV31" s="70">
        <v>3222.9229999999998</v>
      </c>
      <c r="EW31" s="70">
        <v>2351.0790000000002</v>
      </c>
      <c r="EX31" s="70">
        <v>737.40800000000002</v>
      </c>
      <c r="EY31" s="70">
        <v>134.43599999999998</v>
      </c>
      <c r="EZ31" s="70">
        <v>14.614000000000001</v>
      </c>
      <c r="FA31" s="70">
        <v>2.1999999999999999E-2</v>
      </c>
      <c r="FB31" s="926">
        <v>14.532999999999999</v>
      </c>
      <c r="FC31" s="926">
        <v>5.8999999999999997E-2</v>
      </c>
      <c r="FD31" s="70">
        <v>3197.1169999999997</v>
      </c>
      <c r="FE31" s="926">
        <v>2334.5610000000001</v>
      </c>
      <c r="FF31" s="70">
        <v>762.34400000000005</v>
      </c>
      <c r="FG31" s="70">
        <v>100.212</v>
      </c>
      <c r="FH31" s="70">
        <v>11.943</v>
      </c>
      <c r="FI31" s="70">
        <v>6.0000000000000001E-3</v>
      </c>
      <c r="FJ31" s="926">
        <v>11.866</v>
      </c>
      <c r="FK31" s="926">
        <v>7.0999999999999994E-2</v>
      </c>
      <c r="FL31" s="70">
        <v>3162.78</v>
      </c>
      <c r="FM31" s="926">
        <v>2300.241</v>
      </c>
      <c r="FN31" s="70">
        <v>757.97399999999993</v>
      </c>
      <c r="FO31" s="70">
        <v>104.56499999999998</v>
      </c>
      <c r="FP31" s="70">
        <v>10.034000000000001</v>
      </c>
      <c r="FQ31" s="70">
        <v>0</v>
      </c>
      <c r="FR31" s="926">
        <v>9.9689999999999994</v>
      </c>
      <c r="FS31" s="926">
        <v>6.5000000000000002E-2</v>
      </c>
      <c r="FT31" s="70">
        <v>3044.8759999999997</v>
      </c>
      <c r="FU31" s="926">
        <v>2217.078</v>
      </c>
      <c r="FV31" s="70">
        <v>723</v>
      </c>
      <c r="FW31" s="70">
        <v>104.798</v>
      </c>
      <c r="FX31" s="70">
        <v>12.853</v>
      </c>
      <c r="FY31" s="70">
        <v>0</v>
      </c>
      <c r="FZ31" s="926">
        <v>12.792</v>
      </c>
      <c r="GA31" s="926">
        <v>6.0999999999999999E-2</v>
      </c>
      <c r="GB31" s="70">
        <v>3076.3069999999998</v>
      </c>
      <c r="GC31" s="926">
        <v>2244.2910000000002</v>
      </c>
      <c r="GD31" s="70">
        <v>724.649</v>
      </c>
      <c r="GE31" s="70">
        <v>107.367</v>
      </c>
      <c r="GF31" s="70">
        <v>12.726000000000001</v>
      </c>
      <c r="GG31" s="70">
        <v>2E-3</v>
      </c>
      <c r="GH31" s="926">
        <v>12.657</v>
      </c>
      <c r="GI31" s="926">
        <v>6.7000000000000004E-2</v>
      </c>
      <c r="GJ31" s="70">
        <v>3130.92</v>
      </c>
      <c r="GK31" s="926">
        <v>2282.46</v>
      </c>
      <c r="GL31" s="70">
        <v>741.05</v>
      </c>
      <c r="GM31" s="70">
        <v>107.41</v>
      </c>
      <c r="GN31" s="70">
        <v>9.7539999999999996</v>
      </c>
      <c r="GO31" s="70">
        <v>0</v>
      </c>
      <c r="GP31" s="926">
        <v>9.7010000000000005</v>
      </c>
      <c r="GQ31" s="926">
        <v>5.2999999999999999E-2</v>
      </c>
      <c r="GR31" s="70">
        <v>3079.9590000000003</v>
      </c>
      <c r="GS31" s="926">
        <v>2254.9369999999999</v>
      </c>
      <c r="GT31" s="70">
        <v>718.70800000000008</v>
      </c>
      <c r="GU31" s="70">
        <v>106.31400000000001</v>
      </c>
      <c r="GV31" s="70">
        <v>8.0709999999999997</v>
      </c>
      <c r="GW31" s="70">
        <v>0</v>
      </c>
      <c r="GX31" s="926">
        <v>8.0239999999999991</v>
      </c>
      <c r="GY31" s="926">
        <v>4.7E-2</v>
      </c>
      <c r="GZ31" s="70">
        <v>3118.1309999999999</v>
      </c>
      <c r="HA31" s="926">
        <v>2281.4300000000003</v>
      </c>
      <c r="HB31" s="70">
        <v>725.33299999999997</v>
      </c>
      <c r="HC31" s="70">
        <v>111.36800000000001</v>
      </c>
      <c r="HD31" s="70">
        <v>12.936</v>
      </c>
      <c r="HE31" s="70">
        <v>0</v>
      </c>
      <c r="HF31" s="926">
        <v>12.894</v>
      </c>
      <c r="HG31" s="926">
        <v>4.2000000000000003E-2</v>
      </c>
      <c r="HH31" s="70">
        <v>3161.6940000000004</v>
      </c>
      <c r="HI31" s="926">
        <v>2319.9320000000002</v>
      </c>
      <c r="HJ31" s="70">
        <v>728.31899999999996</v>
      </c>
      <c r="HK31" s="70">
        <v>113.443</v>
      </c>
      <c r="HL31" s="70">
        <v>10.837999999999999</v>
      </c>
      <c r="HM31" s="70">
        <v>2E-3</v>
      </c>
      <c r="HN31" s="926">
        <v>10.791</v>
      </c>
      <c r="HO31" s="926">
        <v>4.4999999999999998E-2</v>
      </c>
      <c r="HP31" s="70">
        <v>3199.1169999999997</v>
      </c>
      <c r="HQ31" s="926">
        <v>2328.4669999999996</v>
      </c>
      <c r="HR31" s="70">
        <v>736.60500000000002</v>
      </c>
      <c r="HS31" s="70">
        <v>134.04500000000002</v>
      </c>
      <c r="HT31" s="70">
        <v>13.906000000000001</v>
      </c>
      <c r="HU31" s="70">
        <v>3.0000000000000001E-3</v>
      </c>
      <c r="HV31" s="926">
        <v>13.853</v>
      </c>
      <c r="HW31" s="926">
        <v>0.05</v>
      </c>
      <c r="HX31" s="70">
        <v>3254.2950000000001</v>
      </c>
      <c r="HY31" s="926">
        <v>2368.393</v>
      </c>
      <c r="HZ31" s="70">
        <v>748.85299999999995</v>
      </c>
      <c r="IA31" s="70">
        <v>137.04900000000001</v>
      </c>
      <c r="IB31" s="70">
        <v>11.925000000000001</v>
      </c>
      <c r="IC31" s="70">
        <v>0.123</v>
      </c>
      <c r="ID31" s="926">
        <v>11.750999999999999</v>
      </c>
      <c r="IE31" s="926">
        <v>5.0999999999999997E-2</v>
      </c>
      <c r="IF31" s="70">
        <v>3199.9259999999999</v>
      </c>
      <c r="IG31" s="926">
        <v>2328.1059999999998</v>
      </c>
      <c r="IH31" s="70">
        <v>738.87699999999995</v>
      </c>
      <c r="II31" s="70">
        <v>132.94299999999998</v>
      </c>
      <c r="IJ31" s="70">
        <v>16.510000000000002</v>
      </c>
      <c r="IK31" s="70">
        <v>0</v>
      </c>
      <c r="IL31" s="926">
        <v>16.445</v>
      </c>
      <c r="IM31" s="926">
        <v>6.5000000000000002E-2</v>
      </c>
      <c r="IN31" s="70">
        <v>3222.9229999999998</v>
      </c>
      <c r="IO31" s="926">
        <v>2351.0790000000002</v>
      </c>
      <c r="IP31" s="70">
        <v>737.40800000000002</v>
      </c>
      <c r="IQ31" s="70">
        <v>134.43599999999998</v>
      </c>
      <c r="IR31" s="236">
        <v>9.7690000000000001</v>
      </c>
      <c r="IS31" s="236">
        <v>6.6000000000000003E-2</v>
      </c>
      <c r="IT31" s="236">
        <v>9.6300000000000008</v>
      </c>
      <c r="IU31" s="236">
        <v>7.2999999999999995E-2</v>
      </c>
      <c r="IV31" s="236">
        <v>2589.6909999999998</v>
      </c>
      <c r="IW31" s="236">
        <v>2360.54</v>
      </c>
      <c r="IX31" s="236">
        <v>81.225999999999999</v>
      </c>
      <c r="IY31" s="236">
        <v>147.92500000000001</v>
      </c>
      <c r="IZ31" s="236">
        <v>10.331</v>
      </c>
      <c r="JA31" s="236">
        <v>0</v>
      </c>
      <c r="JB31" s="236">
        <v>10.247</v>
      </c>
      <c r="JC31" s="236">
        <v>8.4000000000000005E-2</v>
      </c>
      <c r="JD31" s="236">
        <v>3635.1110000000003</v>
      </c>
      <c r="JE31" s="236">
        <v>3408.7050000000004</v>
      </c>
      <c r="JF31" s="236">
        <v>77.153999999999996</v>
      </c>
      <c r="JG31" s="236">
        <v>149.25199999999998</v>
      </c>
      <c r="JH31" s="700" t="s">
        <v>703</v>
      </c>
      <c r="JI31" s="160">
        <v>25</v>
      </c>
    </row>
    <row r="32" spans="1:269" ht="15.75">
      <c r="A32" s="841">
        <v>26</v>
      </c>
      <c r="B32" s="1093" t="s">
        <v>2393</v>
      </c>
      <c r="C32" s="49" t="s">
        <v>2350</v>
      </c>
      <c r="D32" s="835">
        <v>0</v>
      </c>
      <c r="E32" s="835">
        <v>0</v>
      </c>
      <c r="F32" s="835">
        <v>0</v>
      </c>
      <c r="G32" s="835">
        <v>0</v>
      </c>
      <c r="H32" s="835">
        <v>0.153</v>
      </c>
      <c r="I32" s="835">
        <v>0</v>
      </c>
      <c r="J32" s="835">
        <v>1E-3</v>
      </c>
      <c r="K32" s="835">
        <v>0.152</v>
      </c>
      <c r="L32" s="835">
        <v>0</v>
      </c>
      <c r="M32" s="835">
        <v>0</v>
      </c>
      <c r="N32" s="835">
        <v>0</v>
      </c>
      <c r="O32" s="835">
        <v>0</v>
      </c>
      <c r="P32" s="835">
        <v>0.14299999999999999</v>
      </c>
      <c r="Q32" s="835">
        <v>0</v>
      </c>
      <c r="R32" s="835">
        <v>7.0000000000000001E-3</v>
      </c>
      <c r="S32" s="835">
        <v>0.13600000000000001</v>
      </c>
      <c r="T32" s="836">
        <v>0</v>
      </c>
      <c r="U32" s="836">
        <v>0</v>
      </c>
      <c r="V32" s="836">
        <v>0</v>
      </c>
      <c r="W32" s="836">
        <v>0</v>
      </c>
      <c r="X32" s="836">
        <v>8.7999999999999995E-2</v>
      </c>
      <c r="Y32" s="836">
        <v>0</v>
      </c>
      <c r="Z32" s="836">
        <v>1.7999999999999999E-2</v>
      </c>
      <c r="AA32" s="836">
        <v>7.0000000000000007E-2</v>
      </c>
      <c r="AB32" s="835">
        <v>2E-3</v>
      </c>
      <c r="AC32" s="835">
        <v>0</v>
      </c>
      <c r="AD32" s="835">
        <v>0</v>
      </c>
      <c r="AE32" s="835">
        <v>2E-3</v>
      </c>
      <c r="AF32" s="835">
        <v>0.127</v>
      </c>
      <c r="AG32" s="835">
        <v>0</v>
      </c>
      <c r="AH32" s="835">
        <v>2.3E-2</v>
      </c>
      <c r="AI32" s="835">
        <v>0.104</v>
      </c>
      <c r="AJ32" s="926">
        <v>0</v>
      </c>
      <c r="AK32" s="926">
        <v>0</v>
      </c>
      <c r="AL32" s="926">
        <v>0</v>
      </c>
      <c r="AM32" s="842">
        <v>0</v>
      </c>
      <c r="AN32" s="926">
        <v>8.7999999999999995E-2</v>
      </c>
      <c r="AO32" s="926">
        <v>0</v>
      </c>
      <c r="AP32" s="926">
        <v>1.2E-2</v>
      </c>
      <c r="AQ32" s="926">
        <v>7.5999999999999998E-2</v>
      </c>
      <c r="AR32" s="926">
        <v>0</v>
      </c>
      <c r="AS32" s="926">
        <v>0</v>
      </c>
      <c r="AT32" s="926">
        <v>0</v>
      </c>
      <c r="AU32" s="926">
        <v>0</v>
      </c>
      <c r="AV32" s="70">
        <v>6.4000000000000001E-2</v>
      </c>
      <c r="AW32" s="70">
        <v>0</v>
      </c>
      <c r="AX32" s="70">
        <v>1.7000000000000001E-2</v>
      </c>
      <c r="AY32" s="70">
        <v>4.7E-2</v>
      </c>
      <c r="AZ32" s="926">
        <v>0</v>
      </c>
      <c r="BA32" s="926">
        <v>0</v>
      </c>
      <c r="BB32" s="926">
        <v>0</v>
      </c>
      <c r="BC32" s="842">
        <v>0</v>
      </c>
      <c r="BD32" s="926">
        <v>8.2000000000000003E-2</v>
      </c>
      <c r="BE32" s="926">
        <v>0</v>
      </c>
      <c r="BF32" s="926">
        <v>1.2E-2</v>
      </c>
      <c r="BG32" s="926">
        <v>7.0000000000000007E-2</v>
      </c>
      <c r="BH32" s="926">
        <v>0</v>
      </c>
      <c r="BI32" s="926">
        <v>0</v>
      </c>
      <c r="BJ32" s="926">
        <v>0</v>
      </c>
      <c r="BK32" s="842">
        <v>0</v>
      </c>
      <c r="BL32" s="926">
        <v>0.22800000000000001</v>
      </c>
      <c r="BM32" s="926">
        <v>0</v>
      </c>
      <c r="BN32" s="926">
        <v>1.2E-2</v>
      </c>
      <c r="BO32" s="926">
        <v>0.216</v>
      </c>
      <c r="BP32" s="926">
        <v>0</v>
      </c>
      <c r="BQ32" s="926">
        <v>0</v>
      </c>
      <c r="BR32" s="926">
        <v>0</v>
      </c>
      <c r="BS32" s="842">
        <v>0</v>
      </c>
      <c r="BT32" s="926">
        <v>0.14899999999999999</v>
      </c>
      <c r="BU32" s="926">
        <v>0</v>
      </c>
      <c r="BV32" s="926">
        <v>1.4999999999999999E-2</v>
      </c>
      <c r="BW32" s="926">
        <v>0.13400000000000001</v>
      </c>
      <c r="BX32" s="926">
        <v>0</v>
      </c>
      <c r="BY32" s="926">
        <v>0</v>
      </c>
      <c r="BZ32" s="926">
        <v>0</v>
      </c>
      <c r="CA32" s="842">
        <v>0</v>
      </c>
      <c r="CB32" s="926">
        <v>0.186</v>
      </c>
      <c r="CC32" s="926">
        <v>0</v>
      </c>
      <c r="CD32" s="926">
        <v>7.0000000000000001E-3</v>
      </c>
      <c r="CE32" s="926">
        <v>0.17899999999999999</v>
      </c>
      <c r="CF32" s="926">
        <v>0</v>
      </c>
      <c r="CG32" s="926">
        <v>0</v>
      </c>
      <c r="CH32" s="926">
        <v>0</v>
      </c>
      <c r="CI32" s="842">
        <v>0</v>
      </c>
      <c r="CJ32" s="926">
        <v>0.10199999999999999</v>
      </c>
      <c r="CK32" s="926">
        <v>0</v>
      </c>
      <c r="CL32" s="926">
        <v>7.0000000000000001E-3</v>
      </c>
      <c r="CM32" s="926">
        <v>9.5000000000000001E-2</v>
      </c>
      <c r="CN32" s="926">
        <v>0</v>
      </c>
      <c r="CO32" s="926">
        <v>0</v>
      </c>
      <c r="CP32" s="926">
        <v>0</v>
      </c>
      <c r="CQ32" s="842">
        <v>0</v>
      </c>
      <c r="CR32" s="926">
        <v>0.14799999999999999</v>
      </c>
      <c r="CS32" s="926">
        <v>0</v>
      </c>
      <c r="CT32" s="926">
        <v>7.0000000000000001E-3</v>
      </c>
      <c r="CU32" s="926">
        <v>0.14100000000000001</v>
      </c>
      <c r="CV32" s="926">
        <v>0</v>
      </c>
      <c r="CW32" s="926">
        <v>0</v>
      </c>
      <c r="CX32" s="926">
        <v>0</v>
      </c>
      <c r="CY32" s="926">
        <v>0</v>
      </c>
      <c r="CZ32" s="70">
        <v>0.161</v>
      </c>
      <c r="DA32" s="70">
        <v>0</v>
      </c>
      <c r="DB32" s="70">
        <v>7.0000000000000001E-3</v>
      </c>
      <c r="DC32" s="70">
        <v>0.154</v>
      </c>
      <c r="DD32" s="926">
        <v>0</v>
      </c>
      <c r="DE32" s="926">
        <v>0</v>
      </c>
      <c r="DF32" s="926">
        <v>0</v>
      </c>
      <c r="DG32" s="926">
        <v>0</v>
      </c>
      <c r="DH32" s="70">
        <v>0.10299999999999999</v>
      </c>
      <c r="DI32" s="70">
        <v>0</v>
      </c>
      <c r="DJ32" s="70">
        <v>7.0000000000000001E-3</v>
      </c>
      <c r="DK32" s="70">
        <v>9.6000000000000002E-2</v>
      </c>
      <c r="DL32" s="926">
        <v>0</v>
      </c>
      <c r="DM32" s="926">
        <v>0</v>
      </c>
      <c r="DN32" s="926">
        <v>0</v>
      </c>
      <c r="DO32" s="926">
        <v>0</v>
      </c>
      <c r="DP32" s="70">
        <v>0.16900000000000001</v>
      </c>
      <c r="DQ32" s="70">
        <v>0</v>
      </c>
      <c r="DR32" s="70">
        <v>1.7000000000000001E-2</v>
      </c>
      <c r="DS32" s="70">
        <v>0.152</v>
      </c>
      <c r="DT32" s="926">
        <v>0</v>
      </c>
      <c r="DU32" s="926">
        <v>0</v>
      </c>
      <c r="DV32" s="926">
        <v>0</v>
      </c>
      <c r="DW32" s="926">
        <v>0</v>
      </c>
      <c r="DX32" s="70">
        <v>7.9000000000000001E-2</v>
      </c>
      <c r="DY32" s="70">
        <v>0</v>
      </c>
      <c r="DZ32" s="70">
        <v>1.7000000000000001E-2</v>
      </c>
      <c r="EA32" s="70">
        <v>6.2E-2</v>
      </c>
      <c r="EB32" s="926">
        <v>0</v>
      </c>
      <c r="EC32" s="926">
        <v>0</v>
      </c>
      <c r="ED32" s="926">
        <v>0</v>
      </c>
      <c r="EE32" s="926">
        <v>0</v>
      </c>
      <c r="EF32" s="70">
        <v>9.2999999999999999E-2</v>
      </c>
      <c r="EG32" s="70">
        <v>0</v>
      </c>
      <c r="EH32" s="70">
        <v>1.7000000000000001E-2</v>
      </c>
      <c r="EI32" s="70">
        <v>7.5999999999999998E-2</v>
      </c>
      <c r="EJ32" s="926">
        <v>0</v>
      </c>
      <c r="EK32" s="926">
        <v>0</v>
      </c>
      <c r="EL32" s="926">
        <v>0</v>
      </c>
      <c r="EM32" s="926">
        <v>0</v>
      </c>
      <c r="EN32" s="70">
        <v>6.4000000000000001E-2</v>
      </c>
      <c r="EO32" s="70">
        <v>0</v>
      </c>
      <c r="EP32" s="70">
        <v>1.7000000000000001E-2</v>
      </c>
      <c r="EQ32" s="70">
        <v>4.7E-2</v>
      </c>
      <c r="ER32" s="926">
        <v>0</v>
      </c>
      <c r="ES32" s="926">
        <v>0</v>
      </c>
      <c r="ET32" s="926">
        <v>0</v>
      </c>
      <c r="EU32" s="926">
        <v>0</v>
      </c>
      <c r="EV32" s="70">
        <v>0.17</v>
      </c>
      <c r="EW32" s="70">
        <v>0</v>
      </c>
      <c r="EX32" s="70">
        <v>3.7999999999999999E-2</v>
      </c>
      <c r="EY32" s="70">
        <v>0.13200000000000001</v>
      </c>
      <c r="EZ32" s="926">
        <v>0</v>
      </c>
      <c r="FA32" s="926">
        <v>0</v>
      </c>
      <c r="FB32" s="926">
        <v>0</v>
      </c>
      <c r="FC32" s="842">
        <v>0</v>
      </c>
      <c r="FD32" s="926">
        <v>0.16500000000000001</v>
      </c>
      <c r="FE32" s="926">
        <v>0</v>
      </c>
      <c r="FF32" s="926">
        <v>1.7000000000000001E-2</v>
      </c>
      <c r="FG32" s="926">
        <v>0.14799999999999999</v>
      </c>
      <c r="FH32" s="926">
        <v>0</v>
      </c>
      <c r="FI32" s="926">
        <v>0</v>
      </c>
      <c r="FJ32" s="926">
        <v>0</v>
      </c>
      <c r="FK32" s="842">
        <v>0</v>
      </c>
      <c r="FL32" s="926">
        <v>0.21199999999999999</v>
      </c>
      <c r="FM32" s="926">
        <v>0</v>
      </c>
      <c r="FN32" s="926">
        <v>1.7000000000000001E-2</v>
      </c>
      <c r="FO32" s="926">
        <v>0.19500000000000001</v>
      </c>
      <c r="FP32" s="926">
        <v>0</v>
      </c>
      <c r="FQ32" s="926">
        <v>0</v>
      </c>
      <c r="FR32" s="926">
        <v>0</v>
      </c>
      <c r="FS32" s="842">
        <v>0</v>
      </c>
      <c r="FT32" s="926">
        <v>0.157</v>
      </c>
      <c r="FU32" s="926">
        <v>0</v>
      </c>
      <c r="FV32" s="926">
        <v>1.7000000000000001E-2</v>
      </c>
      <c r="FW32" s="926">
        <v>0.14000000000000001</v>
      </c>
      <c r="FX32" s="926">
        <v>0</v>
      </c>
      <c r="FY32" s="926">
        <v>0</v>
      </c>
      <c r="FZ32" s="926">
        <v>0</v>
      </c>
      <c r="GA32" s="842">
        <v>0</v>
      </c>
      <c r="GB32" s="926">
        <v>0.20499999999999999</v>
      </c>
      <c r="GC32" s="926">
        <v>0</v>
      </c>
      <c r="GD32" s="926">
        <v>1.7000000000000001E-2</v>
      </c>
      <c r="GE32" s="926">
        <v>0.188</v>
      </c>
      <c r="GF32" s="926">
        <v>0</v>
      </c>
      <c r="GG32" s="926">
        <v>0</v>
      </c>
      <c r="GH32" s="926">
        <v>0</v>
      </c>
      <c r="GI32" s="842">
        <v>0</v>
      </c>
      <c r="GJ32" s="926">
        <v>0.19600000000000001</v>
      </c>
      <c r="GK32" s="926">
        <v>0</v>
      </c>
      <c r="GL32" s="926">
        <v>1.7000000000000001E-2</v>
      </c>
      <c r="GM32" s="926">
        <v>0.17900000000000002</v>
      </c>
      <c r="GN32" s="926">
        <v>0</v>
      </c>
      <c r="GO32" s="926">
        <v>0</v>
      </c>
      <c r="GP32" s="926">
        <v>0</v>
      </c>
      <c r="GQ32" s="842">
        <v>0</v>
      </c>
      <c r="GR32" s="926">
        <v>0.29299999999999998</v>
      </c>
      <c r="GS32" s="926">
        <v>0</v>
      </c>
      <c r="GT32" s="926">
        <v>1.7000000000000001E-2</v>
      </c>
      <c r="GU32" s="926">
        <v>0.27600000000000002</v>
      </c>
      <c r="GV32" s="926">
        <v>0</v>
      </c>
      <c r="GW32" s="926">
        <v>0</v>
      </c>
      <c r="GX32" s="926">
        <v>0</v>
      </c>
      <c r="GY32" s="842">
        <v>0</v>
      </c>
      <c r="GZ32" s="926">
        <v>0.30599999999999999</v>
      </c>
      <c r="HA32" s="926">
        <v>0</v>
      </c>
      <c r="HB32" s="926">
        <v>1.7000000000000001E-2</v>
      </c>
      <c r="HC32" s="926">
        <v>0.28899999999999998</v>
      </c>
      <c r="HD32" s="926">
        <v>0</v>
      </c>
      <c r="HE32" s="926">
        <v>0</v>
      </c>
      <c r="HF32" s="926">
        <v>0</v>
      </c>
      <c r="HG32" s="842">
        <v>0</v>
      </c>
      <c r="HH32" s="926">
        <v>0.16</v>
      </c>
      <c r="HI32" s="926">
        <v>0</v>
      </c>
      <c r="HJ32" s="926">
        <v>1.7000000000000001E-2</v>
      </c>
      <c r="HK32" s="926">
        <v>0.14299999999999999</v>
      </c>
      <c r="HL32" s="926">
        <v>0</v>
      </c>
      <c r="HM32" s="926">
        <v>0</v>
      </c>
      <c r="HN32" s="926">
        <v>0</v>
      </c>
      <c r="HO32" s="842">
        <v>0</v>
      </c>
      <c r="HP32" s="926">
        <v>0.23599999999999999</v>
      </c>
      <c r="HQ32" s="926">
        <v>0</v>
      </c>
      <c r="HR32" s="926">
        <v>1.9E-2</v>
      </c>
      <c r="HS32" s="926">
        <v>0.217</v>
      </c>
      <c r="HT32" s="926">
        <v>0</v>
      </c>
      <c r="HU32" s="926">
        <v>0</v>
      </c>
      <c r="HV32" s="926">
        <v>0</v>
      </c>
      <c r="HW32" s="842">
        <v>0</v>
      </c>
      <c r="HX32" s="926">
        <v>0.21099999999999999</v>
      </c>
      <c r="HY32" s="926">
        <v>0</v>
      </c>
      <c r="HZ32" s="926">
        <v>1.7000000000000001E-2</v>
      </c>
      <c r="IA32" s="926">
        <v>0.19400000000000001</v>
      </c>
      <c r="IB32" s="926">
        <v>0</v>
      </c>
      <c r="IC32" s="926">
        <v>0</v>
      </c>
      <c r="ID32" s="926">
        <v>0</v>
      </c>
      <c r="IE32" s="842">
        <v>0</v>
      </c>
      <c r="IF32" s="926">
        <v>0.24199999999999999</v>
      </c>
      <c r="IG32" s="926">
        <v>0</v>
      </c>
      <c r="IH32" s="926">
        <v>1.6E-2</v>
      </c>
      <c r="II32" s="926">
        <v>0.22600000000000001</v>
      </c>
      <c r="IJ32" s="926">
        <v>0</v>
      </c>
      <c r="IK32" s="926">
        <v>0</v>
      </c>
      <c r="IL32" s="926">
        <v>0</v>
      </c>
      <c r="IM32" s="842">
        <v>0</v>
      </c>
      <c r="IN32" s="926">
        <v>0.17</v>
      </c>
      <c r="IO32" s="926">
        <v>0</v>
      </c>
      <c r="IP32" s="926">
        <v>3.7999999999999999E-2</v>
      </c>
      <c r="IQ32" s="926">
        <v>0.13200000000000001</v>
      </c>
      <c r="IR32" s="545">
        <v>0</v>
      </c>
      <c r="IS32" s="545">
        <v>0</v>
      </c>
      <c r="IT32" s="545">
        <v>0</v>
      </c>
      <c r="IU32" s="545">
        <v>0</v>
      </c>
      <c r="IV32" s="545">
        <v>0.68100000000000005</v>
      </c>
      <c r="IW32" s="545">
        <v>0</v>
      </c>
      <c r="IX32" s="545">
        <v>0.42199999999999999</v>
      </c>
      <c r="IY32" s="545">
        <v>0.25900000000000001</v>
      </c>
      <c r="IZ32" s="545">
        <v>0</v>
      </c>
      <c r="JA32" s="545">
        <v>0</v>
      </c>
      <c r="JB32" s="545">
        <v>0</v>
      </c>
      <c r="JC32" s="545">
        <v>0</v>
      </c>
      <c r="JD32" s="545">
        <v>0.75700000000000001</v>
      </c>
      <c r="JE32" s="545">
        <v>0</v>
      </c>
      <c r="JF32" s="545">
        <v>0.495</v>
      </c>
      <c r="JG32" s="545">
        <v>0.26200000000000001</v>
      </c>
      <c r="JH32" s="700" t="s">
        <v>2394</v>
      </c>
      <c r="JI32" s="160">
        <v>26</v>
      </c>
    </row>
    <row r="33" spans="1:269" ht="15.75">
      <c r="A33" s="841">
        <v>27</v>
      </c>
      <c r="B33" s="1093" t="s">
        <v>2395</v>
      </c>
      <c r="C33" s="49" t="s">
        <v>2350</v>
      </c>
      <c r="D33" s="835">
        <v>0.16</v>
      </c>
      <c r="E33" s="835">
        <v>0</v>
      </c>
      <c r="F33" s="835">
        <v>0.16</v>
      </c>
      <c r="G33" s="835">
        <v>0</v>
      </c>
      <c r="H33" s="835">
        <v>66.35199999999999</v>
      </c>
      <c r="I33" s="835">
        <v>7.0999999999999994E-2</v>
      </c>
      <c r="J33" s="835">
        <v>2.7250000000000001</v>
      </c>
      <c r="K33" s="835">
        <v>63.555999999999997</v>
      </c>
      <c r="L33" s="835">
        <v>5.7000000000000002E-2</v>
      </c>
      <c r="M33" s="835">
        <v>0</v>
      </c>
      <c r="N33" s="835">
        <v>5.7000000000000002E-2</v>
      </c>
      <c r="O33" s="835">
        <v>0</v>
      </c>
      <c r="P33" s="934">
        <v>158.90800000000002</v>
      </c>
      <c r="Q33" s="835">
        <v>3.5329999999999999</v>
      </c>
      <c r="R33" s="835">
        <v>54.396000000000001</v>
      </c>
      <c r="S33" s="934">
        <v>100.97899999999998</v>
      </c>
      <c r="T33" s="836">
        <v>17.96</v>
      </c>
      <c r="U33" s="836">
        <v>5.0469999999999997</v>
      </c>
      <c r="V33" s="836">
        <v>12.893999999999998</v>
      </c>
      <c r="W33" s="836">
        <v>1.9E-2</v>
      </c>
      <c r="X33" s="836">
        <v>49.334000000000003</v>
      </c>
      <c r="Y33" s="836">
        <v>3.6439999999999997</v>
      </c>
      <c r="Z33" s="836">
        <v>10.845000000000001</v>
      </c>
      <c r="AA33" s="836">
        <v>34.844999999999999</v>
      </c>
      <c r="AB33" s="835">
        <v>4.9909999999999997</v>
      </c>
      <c r="AC33" s="835">
        <v>4.4489999999999998</v>
      </c>
      <c r="AD33" s="835">
        <v>0.52700000000000002</v>
      </c>
      <c r="AE33" s="835">
        <v>1.4999999999999999E-2</v>
      </c>
      <c r="AF33" s="835">
        <v>71.119</v>
      </c>
      <c r="AG33" s="835">
        <v>12.107999999999999</v>
      </c>
      <c r="AH33" s="835">
        <v>7.3390000000000004</v>
      </c>
      <c r="AI33" s="835">
        <v>51.671999999999997</v>
      </c>
      <c r="AJ33" s="926">
        <v>0.53300000000000003</v>
      </c>
      <c r="AK33" s="926">
        <v>0</v>
      </c>
      <c r="AL33" s="926">
        <v>0.50900000000000001</v>
      </c>
      <c r="AM33" s="926">
        <v>2.4E-2</v>
      </c>
      <c r="AN33" s="70">
        <v>195.62200000000001</v>
      </c>
      <c r="AO33" s="926">
        <v>80.685999999999993</v>
      </c>
      <c r="AP33" s="926">
        <v>51.091999999999999</v>
      </c>
      <c r="AQ33" s="70">
        <v>63.843999999999994</v>
      </c>
      <c r="AR33" s="926">
        <v>8.6999999999999994E-2</v>
      </c>
      <c r="AS33" s="926">
        <v>0</v>
      </c>
      <c r="AT33" s="926">
        <v>5.7000000000000002E-2</v>
      </c>
      <c r="AU33" s="926">
        <v>0.03</v>
      </c>
      <c r="AV33" s="70">
        <v>309.322</v>
      </c>
      <c r="AW33" s="70">
        <v>6.06</v>
      </c>
      <c r="AX33" s="926">
        <v>157.76599999999999</v>
      </c>
      <c r="AY33" s="70">
        <v>145.49600000000001</v>
      </c>
      <c r="AZ33" s="926">
        <v>2.7E-2</v>
      </c>
      <c r="BA33" s="926">
        <v>0</v>
      </c>
      <c r="BB33" s="926">
        <v>0</v>
      </c>
      <c r="BC33" s="926">
        <v>2.7E-2</v>
      </c>
      <c r="BD33" s="70">
        <v>197.09</v>
      </c>
      <c r="BE33" s="926">
        <v>84.097999999999999</v>
      </c>
      <c r="BF33" s="926">
        <v>40.646999999999998</v>
      </c>
      <c r="BG33" s="70">
        <v>72.345000000000013</v>
      </c>
      <c r="BH33" s="926">
        <v>0.44600000000000001</v>
      </c>
      <c r="BI33" s="926">
        <v>0</v>
      </c>
      <c r="BJ33" s="926">
        <v>0.42299999999999999</v>
      </c>
      <c r="BK33" s="926">
        <v>2.3E-2</v>
      </c>
      <c r="BL33" s="70">
        <v>174.73399999999998</v>
      </c>
      <c r="BM33" s="926">
        <v>67.058999999999997</v>
      </c>
      <c r="BN33" s="926">
        <v>39.732999999999997</v>
      </c>
      <c r="BO33" s="70">
        <v>67.941999999999993</v>
      </c>
      <c r="BP33" s="926">
        <v>1.6E-2</v>
      </c>
      <c r="BQ33" s="926">
        <v>0</v>
      </c>
      <c r="BR33" s="926">
        <v>0</v>
      </c>
      <c r="BS33" s="926">
        <v>1.6E-2</v>
      </c>
      <c r="BT33" s="70">
        <v>158.36599999999999</v>
      </c>
      <c r="BU33" s="926">
        <v>8.9039999999999999</v>
      </c>
      <c r="BV33" s="926">
        <v>44.633000000000003</v>
      </c>
      <c r="BW33" s="70">
        <v>104.82900000000001</v>
      </c>
      <c r="BX33" s="926">
        <v>3.7000000000000005E-2</v>
      </c>
      <c r="BY33" s="926">
        <v>0</v>
      </c>
      <c r="BZ33" s="926">
        <v>2.1000000000000001E-2</v>
      </c>
      <c r="CA33" s="926">
        <v>1.6E-2</v>
      </c>
      <c r="CB33" s="70">
        <v>195.59000000000003</v>
      </c>
      <c r="CC33" s="926">
        <v>9.6590000000000007</v>
      </c>
      <c r="CD33" s="926">
        <v>74.966999999999999</v>
      </c>
      <c r="CE33" s="70">
        <v>110.96400000000001</v>
      </c>
      <c r="CF33" s="926">
        <v>0.28400000000000003</v>
      </c>
      <c r="CG33" s="926">
        <v>0</v>
      </c>
      <c r="CH33" s="926">
        <v>0.27200000000000002</v>
      </c>
      <c r="CI33" s="926">
        <v>1.2E-2</v>
      </c>
      <c r="CJ33" s="70">
        <v>228.58800000000002</v>
      </c>
      <c r="CK33" s="926">
        <v>5.7359999999999998</v>
      </c>
      <c r="CL33" s="926">
        <v>95.662999999999997</v>
      </c>
      <c r="CM33" s="70">
        <v>127.18900000000001</v>
      </c>
      <c r="CN33" s="926">
        <v>0.57599999999999996</v>
      </c>
      <c r="CO33" s="926">
        <v>0</v>
      </c>
      <c r="CP33" s="926">
        <v>0.56799999999999995</v>
      </c>
      <c r="CQ33" s="926">
        <v>8.0000000000000002E-3</v>
      </c>
      <c r="CR33" s="70">
        <v>163.12899999999999</v>
      </c>
      <c r="CS33" s="926">
        <v>5.5980000000000008</v>
      </c>
      <c r="CT33" s="926">
        <v>78.826000000000008</v>
      </c>
      <c r="CU33" s="70">
        <v>78.705000000000013</v>
      </c>
      <c r="CV33" s="926">
        <v>0.64200000000000002</v>
      </c>
      <c r="CW33" s="926">
        <v>0</v>
      </c>
      <c r="CX33" s="926">
        <v>0.61699999999999999</v>
      </c>
      <c r="CY33" s="926">
        <v>2.5000000000000001E-2</v>
      </c>
      <c r="CZ33" s="70">
        <v>196.934</v>
      </c>
      <c r="DA33" s="70">
        <v>6.1970000000000001</v>
      </c>
      <c r="DB33" s="926">
        <v>133.483</v>
      </c>
      <c r="DC33" s="70">
        <v>57.254000000000005</v>
      </c>
      <c r="DD33" s="926">
        <v>0.30400000000000005</v>
      </c>
      <c r="DE33" s="926">
        <v>0</v>
      </c>
      <c r="DF33" s="926">
        <v>0.27800000000000002</v>
      </c>
      <c r="DG33" s="926">
        <v>2.5999999999999999E-2</v>
      </c>
      <c r="DH33" s="70">
        <v>200.76399999999998</v>
      </c>
      <c r="DI33" s="70">
        <v>5.5679999999999996</v>
      </c>
      <c r="DJ33" s="926">
        <v>134.489</v>
      </c>
      <c r="DK33" s="70">
        <v>60.707000000000001</v>
      </c>
      <c r="DL33" s="926">
        <v>6.2E-2</v>
      </c>
      <c r="DM33" s="926">
        <v>0</v>
      </c>
      <c r="DN33" s="926">
        <v>2.9000000000000001E-2</v>
      </c>
      <c r="DO33" s="926">
        <v>3.3000000000000002E-2</v>
      </c>
      <c r="DP33" s="70">
        <v>198.49599999999998</v>
      </c>
      <c r="DQ33" s="70">
        <v>6.1819999999999995</v>
      </c>
      <c r="DR33" s="926">
        <v>131.37</v>
      </c>
      <c r="DS33" s="70">
        <v>60.944000000000003</v>
      </c>
      <c r="DT33" s="926">
        <v>0.108</v>
      </c>
      <c r="DU33" s="926">
        <v>0</v>
      </c>
      <c r="DV33" s="926">
        <v>7.5999999999999998E-2</v>
      </c>
      <c r="DW33" s="926">
        <v>3.2000000000000001E-2</v>
      </c>
      <c r="DX33" s="70">
        <v>310.00299999999999</v>
      </c>
      <c r="DY33" s="70">
        <v>40.335999999999999</v>
      </c>
      <c r="DZ33" s="926">
        <v>133.09299999999999</v>
      </c>
      <c r="EA33" s="70">
        <v>136.57400000000001</v>
      </c>
      <c r="EB33" s="926">
        <v>3.1E-2</v>
      </c>
      <c r="EC33" s="926">
        <v>0</v>
      </c>
      <c r="ED33" s="926">
        <v>0</v>
      </c>
      <c r="EE33" s="926">
        <v>3.1E-2</v>
      </c>
      <c r="EF33" s="70">
        <v>314.89100000000002</v>
      </c>
      <c r="EG33" s="70">
        <v>40.847999999999999</v>
      </c>
      <c r="EH33" s="926">
        <v>138.70599999999999</v>
      </c>
      <c r="EI33" s="70">
        <v>135.33700000000002</v>
      </c>
      <c r="EJ33" s="926">
        <v>8.6999999999999994E-2</v>
      </c>
      <c r="EK33" s="926">
        <v>0</v>
      </c>
      <c r="EL33" s="926">
        <v>5.7000000000000002E-2</v>
      </c>
      <c r="EM33" s="926">
        <v>0.03</v>
      </c>
      <c r="EN33" s="70">
        <v>309.322</v>
      </c>
      <c r="EO33" s="70">
        <v>6.06</v>
      </c>
      <c r="EP33" s="926">
        <v>157.76599999999999</v>
      </c>
      <c r="EQ33" s="70">
        <v>145.49600000000001</v>
      </c>
      <c r="ER33" s="926">
        <v>0.151</v>
      </c>
      <c r="ES33" s="926">
        <v>0</v>
      </c>
      <c r="ET33" s="926">
        <v>2.9000000000000001E-2</v>
      </c>
      <c r="EU33" s="926">
        <v>0.122</v>
      </c>
      <c r="EV33" s="70">
        <v>465.553</v>
      </c>
      <c r="EW33" s="70">
        <v>17.661999999999999</v>
      </c>
      <c r="EX33" s="926">
        <v>327.096</v>
      </c>
      <c r="EY33" s="70">
        <v>120.795</v>
      </c>
      <c r="EZ33" s="926">
        <v>3.5000000000000003E-2</v>
      </c>
      <c r="FA33" s="926">
        <v>0</v>
      </c>
      <c r="FB33" s="926">
        <v>0</v>
      </c>
      <c r="FC33" s="926">
        <v>3.5000000000000003E-2</v>
      </c>
      <c r="FD33" s="70">
        <v>227.80700000000002</v>
      </c>
      <c r="FE33" s="926">
        <v>5.79</v>
      </c>
      <c r="FF33" s="926">
        <v>159.10599999999999</v>
      </c>
      <c r="FG33" s="70">
        <v>62.910999999999994</v>
      </c>
      <c r="FH33" s="926">
        <v>4.4999999999999998E-2</v>
      </c>
      <c r="FI33" s="926">
        <v>0</v>
      </c>
      <c r="FJ33" s="926">
        <v>0</v>
      </c>
      <c r="FK33" s="926">
        <v>4.4999999999999998E-2</v>
      </c>
      <c r="FL33" s="70">
        <v>229.173</v>
      </c>
      <c r="FM33" s="926">
        <v>6.3369999999999997</v>
      </c>
      <c r="FN33" s="926">
        <v>156.82400000000001</v>
      </c>
      <c r="FO33" s="70">
        <v>66.012</v>
      </c>
      <c r="FP33" s="926">
        <v>4.8000000000000001E-2</v>
      </c>
      <c r="FQ33" s="926">
        <v>0</v>
      </c>
      <c r="FR33" s="926">
        <v>0</v>
      </c>
      <c r="FS33" s="926">
        <v>4.8000000000000001E-2</v>
      </c>
      <c r="FT33" s="70">
        <v>296.83800000000002</v>
      </c>
      <c r="FU33" s="926">
        <v>9.093</v>
      </c>
      <c r="FV33" s="926">
        <v>221.81100000000001</v>
      </c>
      <c r="FW33" s="70">
        <v>65.933999999999997</v>
      </c>
      <c r="FX33" s="926">
        <v>0.08</v>
      </c>
      <c r="FY33" s="926">
        <v>0</v>
      </c>
      <c r="FZ33" s="926">
        <v>0</v>
      </c>
      <c r="GA33" s="926">
        <v>0.08</v>
      </c>
      <c r="GB33" s="70">
        <v>231.08799999999997</v>
      </c>
      <c r="GC33" s="926">
        <v>12.943999999999999</v>
      </c>
      <c r="GD33" s="926">
        <v>154.28299999999999</v>
      </c>
      <c r="GE33" s="70">
        <v>63.861000000000004</v>
      </c>
      <c r="GF33" s="926">
        <v>0.111</v>
      </c>
      <c r="GG33" s="926">
        <v>0</v>
      </c>
      <c r="GH33" s="926">
        <v>0.03</v>
      </c>
      <c r="GI33" s="926">
        <v>8.1000000000000003E-2</v>
      </c>
      <c r="GJ33" s="70">
        <v>231.215</v>
      </c>
      <c r="GK33" s="926">
        <v>12.359</v>
      </c>
      <c r="GL33" s="926">
        <v>156.03399999999999</v>
      </c>
      <c r="GM33" s="70">
        <v>62.821999999999996</v>
      </c>
      <c r="GN33" s="926">
        <v>0.50700000000000001</v>
      </c>
      <c r="GO33" s="926">
        <v>0</v>
      </c>
      <c r="GP33" s="926">
        <v>0.43099999999999999</v>
      </c>
      <c r="GQ33" s="926">
        <v>7.5999999999999998E-2</v>
      </c>
      <c r="GR33" s="70">
        <v>231.38499999999999</v>
      </c>
      <c r="GS33" s="926">
        <v>11.605</v>
      </c>
      <c r="GT33" s="926">
        <v>154.96599999999998</v>
      </c>
      <c r="GU33" s="70">
        <v>64.813999999999993</v>
      </c>
      <c r="GV33" s="926">
        <v>0.11599999999999999</v>
      </c>
      <c r="GW33" s="926">
        <v>0</v>
      </c>
      <c r="GX33" s="926">
        <v>5.1999999999999998E-2</v>
      </c>
      <c r="GY33" s="926">
        <v>6.4000000000000001E-2</v>
      </c>
      <c r="GZ33" s="70">
        <v>236.69000000000003</v>
      </c>
      <c r="HA33" s="926">
        <v>12.798999999999999</v>
      </c>
      <c r="HB33" s="926">
        <v>154.16800000000001</v>
      </c>
      <c r="HC33" s="70">
        <v>69.722999999999999</v>
      </c>
      <c r="HD33" s="926">
        <v>0.14699999999999999</v>
      </c>
      <c r="HE33" s="926">
        <v>0</v>
      </c>
      <c r="HF33" s="926">
        <v>8.7999999999999995E-2</v>
      </c>
      <c r="HG33" s="926">
        <v>5.8999999999999997E-2</v>
      </c>
      <c r="HH33" s="70">
        <v>326.52699999999999</v>
      </c>
      <c r="HI33" s="926">
        <v>12.045999999999999</v>
      </c>
      <c r="HJ33" s="926">
        <v>239.232</v>
      </c>
      <c r="HK33" s="70">
        <v>75.248999999999995</v>
      </c>
      <c r="HL33" s="926">
        <v>0.10100000000000001</v>
      </c>
      <c r="HM33" s="926">
        <v>0</v>
      </c>
      <c r="HN33" s="926">
        <v>3.7999999999999999E-2</v>
      </c>
      <c r="HO33" s="926">
        <v>6.3E-2</v>
      </c>
      <c r="HP33" s="70">
        <v>361.83600000000001</v>
      </c>
      <c r="HQ33" s="926">
        <v>11.684999999999999</v>
      </c>
      <c r="HR33" s="926">
        <v>243.71299999999999</v>
      </c>
      <c r="HS33" s="70">
        <v>106.438</v>
      </c>
      <c r="HT33" s="926">
        <v>9.7000000000000003E-2</v>
      </c>
      <c r="HU33" s="926">
        <v>0</v>
      </c>
      <c r="HV33" s="926">
        <v>0.03</v>
      </c>
      <c r="HW33" s="926">
        <v>6.7000000000000004E-2</v>
      </c>
      <c r="HX33" s="70">
        <v>408.86200000000002</v>
      </c>
      <c r="HY33" s="926">
        <v>49.244999999999997</v>
      </c>
      <c r="HZ33" s="926">
        <v>240.64700000000002</v>
      </c>
      <c r="IA33" s="70">
        <v>118.97</v>
      </c>
      <c r="IB33" s="926">
        <v>0.153</v>
      </c>
      <c r="IC33" s="926">
        <v>0</v>
      </c>
      <c r="ID33" s="926">
        <v>4.2000000000000003E-2</v>
      </c>
      <c r="IE33" s="926">
        <v>0.111</v>
      </c>
      <c r="IF33" s="70">
        <v>403.57400000000001</v>
      </c>
      <c r="IG33" s="926">
        <v>45.796999999999997</v>
      </c>
      <c r="IH33" s="926">
        <v>239.01600000000002</v>
      </c>
      <c r="II33" s="70">
        <v>118.761</v>
      </c>
      <c r="IJ33" s="926">
        <v>0.151</v>
      </c>
      <c r="IK33" s="926">
        <v>0</v>
      </c>
      <c r="IL33" s="926">
        <v>2.9000000000000001E-2</v>
      </c>
      <c r="IM33" s="926">
        <v>0.122</v>
      </c>
      <c r="IN33" s="70">
        <v>465.553</v>
      </c>
      <c r="IO33" s="926">
        <v>17.661999999999999</v>
      </c>
      <c r="IP33" s="926">
        <v>327.096</v>
      </c>
      <c r="IQ33" s="70">
        <v>120.795</v>
      </c>
      <c r="IR33" s="236">
        <v>22.038</v>
      </c>
      <c r="IS33" s="236">
        <v>19.929000000000002</v>
      </c>
      <c r="IT33" s="236">
        <v>1.966</v>
      </c>
      <c r="IU33" s="236">
        <v>0.14299999999999999</v>
      </c>
      <c r="IV33" s="236">
        <v>846.548</v>
      </c>
      <c r="IW33" s="236">
        <v>337.91199999999998</v>
      </c>
      <c r="IX33" s="236">
        <v>387.60600000000005</v>
      </c>
      <c r="IY33" s="236">
        <v>121.03</v>
      </c>
      <c r="IZ33" s="236">
        <v>2.875</v>
      </c>
      <c r="JA33" s="236">
        <v>0.21</v>
      </c>
      <c r="JB33" s="236">
        <v>2.5070000000000001</v>
      </c>
      <c r="JC33" s="236">
        <v>0.158</v>
      </c>
      <c r="JD33" s="236">
        <v>754.09600000000012</v>
      </c>
      <c r="JE33" s="236">
        <v>328.91300000000001</v>
      </c>
      <c r="JF33" s="236">
        <v>303.416</v>
      </c>
      <c r="JG33" s="236">
        <v>121.767</v>
      </c>
      <c r="JH33" s="700" t="s">
        <v>2396</v>
      </c>
      <c r="JI33" s="160">
        <v>27</v>
      </c>
    </row>
    <row r="34" spans="1:269" ht="15.75">
      <c r="A34" s="841">
        <v>28</v>
      </c>
      <c r="B34" s="1093" t="s">
        <v>2397</v>
      </c>
      <c r="C34" s="49" t="s">
        <v>2350</v>
      </c>
      <c r="D34" s="835">
        <v>0</v>
      </c>
      <c r="E34" s="835">
        <v>0</v>
      </c>
      <c r="F34" s="835">
        <v>0</v>
      </c>
      <c r="G34" s="835">
        <v>0</v>
      </c>
      <c r="H34" s="835">
        <v>4.0000000000000001E-3</v>
      </c>
      <c r="I34" s="835">
        <v>0</v>
      </c>
      <c r="J34" s="835">
        <v>0</v>
      </c>
      <c r="K34" s="835">
        <v>4.0000000000000001E-3</v>
      </c>
      <c r="L34" s="835">
        <v>0</v>
      </c>
      <c r="M34" s="835">
        <v>0</v>
      </c>
      <c r="N34" s="835">
        <v>0</v>
      </c>
      <c r="O34" s="835">
        <v>0</v>
      </c>
      <c r="P34" s="835">
        <v>0.16700000000000001</v>
      </c>
      <c r="Q34" s="835">
        <v>0</v>
      </c>
      <c r="R34" s="835">
        <v>0</v>
      </c>
      <c r="S34" s="835">
        <v>0.16700000000000001</v>
      </c>
      <c r="T34" s="836">
        <v>0</v>
      </c>
      <c r="U34" s="836">
        <v>0</v>
      </c>
      <c r="V34" s="836">
        <v>0</v>
      </c>
      <c r="W34" s="836">
        <v>0</v>
      </c>
      <c r="X34" s="836">
        <v>0.379</v>
      </c>
      <c r="Y34" s="836">
        <v>0</v>
      </c>
      <c r="Z34" s="836">
        <v>0</v>
      </c>
      <c r="AA34" s="836">
        <v>0.379</v>
      </c>
      <c r="AB34" s="835">
        <v>0</v>
      </c>
      <c r="AC34" s="835">
        <v>0</v>
      </c>
      <c r="AD34" s="835">
        <v>0</v>
      </c>
      <c r="AE34" s="835">
        <v>0</v>
      </c>
      <c r="AF34" s="835">
        <v>0.40699999999999997</v>
      </c>
      <c r="AG34" s="835">
        <v>0</v>
      </c>
      <c r="AH34" s="835">
        <v>0</v>
      </c>
      <c r="AI34" s="835">
        <v>0.40700000000000003</v>
      </c>
      <c r="AJ34" s="926">
        <v>0</v>
      </c>
      <c r="AK34" s="926">
        <v>0</v>
      </c>
      <c r="AL34" s="926">
        <v>0</v>
      </c>
      <c r="AM34" s="926">
        <v>0</v>
      </c>
      <c r="AN34" s="926">
        <v>0.502</v>
      </c>
      <c r="AO34" s="926">
        <v>0</v>
      </c>
      <c r="AP34" s="926">
        <v>0</v>
      </c>
      <c r="AQ34" s="926">
        <v>0.502</v>
      </c>
      <c r="AR34" s="926">
        <v>0</v>
      </c>
      <c r="AS34" s="926">
        <v>0</v>
      </c>
      <c r="AT34" s="926">
        <v>0</v>
      </c>
      <c r="AU34" s="926">
        <v>0</v>
      </c>
      <c r="AV34" s="70">
        <v>0.39600000000000002</v>
      </c>
      <c r="AW34" s="70">
        <v>0</v>
      </c>
      <c r="AX34" s="70">
        <v>0</v>
      </c>
      <c r="AY34" s="70">
        <v>0.39600000000000002</v>
      </c>
      <c r="AZ34" s="926">
        <v>0</v>
      </c>
      <c r="BA34" s="926">
        <v>0</v>
      </c>
      <c r="BB34" s="926">
        <v>0</v>
      </c>
      <c r="BC34" s="926">
        <v>0</v>
      </c>
      <c r="BD34" s="926">
        <v>0.41699999999999998</v>
      </c>
      <c r="BE34" s="926">
        <v>0</v>
      </c>
      <c r="BF34" s="926">
        <v>0</v>
      </c>
      <c r="BG34" s="926">
        <v>0.41699999999999998</v>
      </c>
      <c r="BH34" s="926">
        <v>0</v>
      </c>
      <c r="BI34" s="926">
        <v>0</v>
      </c>
      <c r="BJ34" s="926">
        <v>0</v>
      </c>
      <c r="BK34" s="926">
        <v>0</v>
      </c>
      <c r="BL34" s="926">
        <v>0.39500000000000002</v>
      </c>
      <c r="BM34" s="926">
        <v>0</v>
      </c>
      <c r="BN34" s="926">
        <v>0</v>
      </c>
      <c r="BO34" s="926">
        <v>0.39500000000000002</v>
      </c>
      <c r="BP34" s="926">
        <v>0</v>
      </c>
      <c r="BQ34" s="926">
        <v>0</v>
      </c>
      <c r="BR34" s="926">
        <v>0</v>
      </c>
      <c r="BS34" s="926">
        <v>0</v>
      </c>
      <c r="BT34" s="926">
        <v>0.48099999999999998</v>
      </c>
      <c r="BU34" s="926">
        <v>0</v>
      </c>
      <c r="BV34" s="926">
        <v>0</v>
      </c>
      <c r="BW34" s="926">
        <v>0.48099999999999998</v>
      </c>
      <c r="BX34" s="926">
        <v>0</v>
      </c>
      <c r="BY34" s="926">
        <v>0</v>
      </c>
      <c r="BZ34" s="926">
        <v>0</v>
      </c>
      <c r="CA34" s="926">
        <v>0</v>
      </c>
      <c r="CB34" s="926">
        <v>0.501</v>
      </c>
      <c r="CC34" s="926">
        <v>0</v>
      </c>
      <c r="CD34" s="926">
        <v>0</v>
      </c>
      <c r="CE34" s="926">
        <v>0.501</v>
      </c>
      <c r="CF34" s="926">
        <v>0</v>
      </c>
      <c r="CG34" s="926">
        <v>0</v>
      </c>
      <c r="CH34" s="926">
        <v>0</v>
      </c>
      <c r="CI34" s="926">
        <v>0</v>
      </c>
      <c r="CJ34" s="926">
        <v>0.50700000000000001</v>
      </c>
      <c r="CK34" s="926">
        <v>0</v>
      </c>
      <c r="CL34" s="926">
        <v>0</v>
      </c>
      <c r="CM34" s="926">
        <v>0.50700000000000001</v>
      </c>
      <c r="CN34" s="926">
        <v>0</v>
      </c>
      <c r="CO34" s="926">
        <v>0</v>
      </c>
      <c r="CP34" s="926">
        <v>0</v>
      </c>
      <c r="CQ34" s="926">
        <v>0</v>
      </c>
      <c r="CR34" s="926">
        <v>0.45300000000000001</v>
      </c>
      <c r="CS34" s="926">
        <v>0</v>
      </c>
      <c r="CT34" s="926">
        <v>0</v>
      </c>
      <c r="CU34" s="926">
        <v>0.45300000000000001</v>
      </c>
      <c r="CV34" s="926">
        <v>0</v>
      </c>
      <c r="CW34" s="926">
        <v>0</v>
      </c>
      <c r="CX34" s="926">
        <v>0</v>
      </c>
      <c r="CY34" s="926">
        <v>0</v>
      </c>
      <c r="CZ34" s="70">
        <v>0.34200000000000003</v>
      </c>
      <c r="DA34" s="70">
        <v>0</v>
      </c>
      <c r="DB34" s="70">
        <v>0</v>
      </c>
      <c r="DC34" s="70">
        <v>0.34200000000000003</v>
      </c>
      <c r="DD34" s="926">
        <v>0</v>
      </c>
      <c r="DE34" s="926">
        <v>0</v>
      </c>
      <c r="DF34" s="926">
        <v>0</v>
      </c>
      <c r="DG34" s="926">
        <v>0</v>
      </c>
      <c r="DH34" s="70">
        <v>0.315</v>
      </c>
      <c r="DI34" s="70">
        <v>0</v>
      </c>
      <c r="DJ34" s="70">
        <v>0</v>
      </c>
      <c r="DK34" s="70">
        <v>0.315</v>
      </c>
      <c r="DL34" s="926">
        <v>0</v>
      </c>
      <c r="DM34" s="926">
        <v>0</v>
      </c>
      <c r="DN34" s="926">
        <v>0</v>
      </c>
      <c r="DO34" s="926">
        <v>0</v>
      </c>
      <c r="DP34" s="70">
        <v>0.32</v>
      </c>
      <c r="DQ34" s="70">
        <v>0</v>
      </c>
      <c r="DR34" s="70">
        <v>0</v>
      </c>
      <c r="DS34" s="70">
        <v>0.32</v>
      </c>
      <c r="DT34" s="926">
        <v>0</v>
      </c>
      <c r="DU34" s="926">
        <v>0</v>
      </c>
      <c r="DV34" s="926">
        <v>0</v>
      </c>
      <c r="DW34" s="926">
        <v>0</v>
      </c>
      <c r="DX34" s="70">
        <v>0.35</v>
      </c>
      <c r="DY34" s="70">
        <v>0</v>
      </c>
      <c r="DZ34" s="70">
        <v>0</v>
      </c>
      <c r="EA34" s="70">
        <v>0.35</v>
      </c>
      <c r="EB34" s="926">
        <v>0</v>
      </c>
      <c r="EC34" s="926">
        <v>0</v>
      </c>
      <c r="ED34" s="926">
        <v>0</v>
      </c>
      <c r="EE34" s="926">
        <v>0</v>
      </c>
      <c r="EF34" s="70">
        <v>0.28599999999999998</v>
      </c>
      <c r="EG34" s="70">
        <v>0</v>
      </c>
      <c r="EH34" s="70">
        <v>0</v>
      </c>
      <c r="EI34" s="70">
        <v>0.28600000000000003</v>
      </c>
      <c r="EJ34" s="926">
        <v>0</v>
      </c>
      <c r="EK34" s="926">
        <v>0</v>
      </c>
      <c r="EL34" s="926">
        <v>0</v>
      </c>
      <c r="EM34" s="926">
        <v>0</v>
      </c>
      <c r="EN34" s="70">
        <v>0.39600000000000002</v>
      </c>
      <c r="EO34" s="70">
        <v>0</v>
      </c>
      <c r="EP34" s="70">
        <v>0</v>
      </c>
      <c r="EQ34" s="70">
        <v>0.39600000000000002</v>
      </c>
      <c r="ER34" s="926">
        <v>0</v>
      </c>
      <c r="ES34" s="926">
        <v>0</v>
      </c>
      <c r="ET34" s="926">
        <v>0</v>
      </c>
      <c r="EU34" s="926">
        <v>0</v>
      </c>
      <c r="EV34" s="70">
        <v>0.14799999999999999</v>
      </c>
      <c r="EW34" s="70">
        <v>0</v>
      </c>
      <c r="EX34" s="70">
        <v>7.0000000000000001E-3</v>
      </c>
      <c r="EY34" s="70">
        <v>0.14100000000000001</v>
      </c>
      <c r="EZ34" s="926">
        <v>0</v>
      </c>
      <c r="FA34" s="926">
        <v>0</v>
      </c>
      <c r="FB34" s="926">
        <v>0</v>
      </c>
      <c r="FC34" s="926">
        <v>0</v>
      </c>
      <c r="FD34" s="926">
        <v>8.0000000000000002E-3</v>
      </c>
      <c r="FE34" s="926">
        <v>0</v>
      </c>
      <c r="FF34" s="926">
        <v>0</v>
      </c>
      <c r="FG34" s="926">
        <v>8.0000000000000002E-3</v>
      </c>
      <c r="FH34" s="926">
        <v>0</v>
      </c>
      <c r="FI34" s="926">
        <v>0</v>
      </c>
      <c r="FJ34" s="926">
        <v>0</v>
      </c>
      <c r="FK34" s="926">
        <v>0</v>
      </c>
      <c r="FL34" s="926">
        <v>8.0000000000000002E-3</v>
      </c>
      <c r="FM34" s="926">
        <v>0</v>
      </c>
      <c r="FN34" s="926">
        <v>0</v>
      </c>
      <c r="FO34" s="926">
        <v>8.0000000000000002E-3</v>
      </c>
      <c r="FP34" s="926">
        <v>0</v>
      </c>
      <c r="FQ34" s="926">
        <v>0</v>
      </c>
      <c r="FR34" s="926">
        <v>0</v>
      </c>
      <c r="FS34" s="926">
        <v>0</v>
      </c>
      <c r="FT34" s="926">
        <v>0.30599999999999999</v>
      </c>
      <c r="FU34" s="926">
        <v>0</v>
      </c>
      <c r="FV34" s="926">
        <v>0</v>
      </c>
      <c r="FW34" s="926">
        <v>0.30599999999999999</v>
      </c>
      <c r="FX34" s="926">
        <v>0</v>
      </c>
      <c r="FY34" s="926">
        <v>0</v>
      </c>
      <c r="FZ34" s="926">
        <v>0</v>
      </c>
      <c r="GA34" s="926">
        <v>0</v>
      </c>
      <c r="GB34" s="926">
        <v>0.27600000000000002</v>
      </c>
      <c r="GC34" s="926">
        <v>0</v>
      </c>
      <c r="GD34" s="926">
        <v>0</v>
      </c>
      <c r="GE34" s="926">
        <v>0.27600000000000002</v>
      </c>
      <c r="GF34" s="926">
        <v>0</v>
      </c>
      <c r="GG34" s="926">
        <v>0</v>
      </c>
      <c r="GH34" s="926">
        <v>0</v>
      </c>
      <c r="GI34" s="926">
        <v>0</v>
      </c>
      <c r="GJ34" s="926">
        <v>0.24399999999999999</v>
      </c>
      <c r="GK34" s="926">
        <v>0</v>
      </c>
      <c r="GL34" s="926">
        <v>0</v>
      </c>
      <c r="GM34" s="926">
        <v>0.24399999999999999</v>
      </c>
      <c r="GN34" s="926">
        <v>0</v>
      </c>
      <c r="GO34" s="926">
        <v>0</v>
      </c>
      <c r="GP34" s="926">
        <v>0</v>
      </c>
      <c r="GQ34" s="926">
        <v>0</v>
      </c>
      <c r="GR34" s="926">
        <v>0.22</v>
      </c>
      <c r="GS34" s="926">
        <v>0</v>
      </c>
      <c r="GT34" s="926">
        <v>0</v>
      </c>
      <c r="GU34" s="926">
        <v>0.22</v>
      </c>
      <c r="GV34" s="926">
        <v>0</v>
      </c>
      <c r="GW34" s="926">
        <v>0</v>
      </c>
      <c r="GX34" s="926">
        <v>0</v>
      </c>
      <c r="GY34" s="926">
        <v>0</v>
      </c>
      <c r="GZ34" s="926">
        <v>0.191</v>
      </c>
      <c r="HA34" s="926">
        <v>0</v>
      </c>
      <c r="HB34" s="926">
        <v>0</v>
      </c>
      <c r="HC34" s="926">
        <v>0.191</v>
      </c>
      <c r="HD34" s="926">
        <v>0</v>
      </c>
      <c r="HE34" s="926">
        <v>0</v>
      </c>
      <c r="HF34" s="926">
        <v>0</v>
      </c>
      <c r="HG34" s="926">
        <v>0</v>
      </c>
      <c r="HH34" s="926">
        <v>0.35899999999999999</v>
      </c>
      <c r="HI34" s="926">
        <v>0</v>
      </c>
      <c r="HJ34" s="926">
        <v>0</v>
      </c>
      <c r="HK34" s="926">
        <v>0.35899999999999999</v>
      </c>
      <c r="HL34" s="926">
        <v>0</v>
      </c>
      <c r="HM34" s="926">
        <v>0</v>
      </c>
      <c r="HN34" s="926">
        <v>0</v>
      </c>
      <c r="HO34" s="926">
        <v>0</v>
      </c>
      <c r="HP34" s="926">
        <v>0.5</v>
      </c>
      <c r="HQ34" s="926">
        <v>0</v>
      </c>
      <c r="HR34" s="926">
        <v>7.3999999999999996E-2</v>
      </c>
      <c r="HS34" s="926">
        <v>0.42599999999999999</v>
      </c>
      <c r="HT34" s="926">
        <v>0</v>
      </c>
      <c r="HU34" s="926">
        <v>0</v>
      </c>
      <c r="HV34" s="926">
        <v>0</v>
      </c>
      <c r="HW34" s="926">
        <v>0</v>
      </c>
      <c r="HX34" s="926">
        <v>0.379</v>
      </c>
      <c r="HY34" s="926">
        <v>0</v>
      </c>
      <c r="HZ34" s="926">
        <v>8.0000000000000002E-3</v>
      </c>
      <c r="IA34" s="926">
        <v>0.371</v>
      </c>
      <c r="IB34" s="926">
        <v>0</v>
      </c>
      <c r="IC34" s="926">
        <v>0</v>
      </c>
      <c r="ID34" s="926">
        <v>0</v>
      </c>
      <c r="IE34" s="926">
        <v>0</v>
      </c>
      <c r="IF34" s="926">
        <v>0.34899999999999998</v>
      </c>
      <c r="IG34" s="926">
        <v>0</v>
      </c>
      <c r="IH34" s="926">
        <v>8.9999999999999993E-3</v>
      </c>
      <c r="II34" s="926">
        <v>0.34</v>
      </c>
      <c r="IJ34" s="926">
        <v>0</v>
      </c>
      <c r="IK34" s="926">
        <v>0</v>
      </c>
      <c r="IL34" s="926">
        <v>0</v>
      </c>
      <c r="IM34" s="926">
        <v>0</v>
      </c>
      <c r="IN34" s="926">
        <v>0.14799999999999999</v>
      </c>
      <c r="IO34" s="926">
        <v>0</v>
      </c>
      <c r="IP34" s="926">
        <v>7.0000000000000001E-3</v>
      </c>
      <c r="IQ34" s="926">
        <v>0.14100000000000001</v>
      </c>
      <c r="IR34" s="545">
        <v>0</v>
      </c>
      <c r="IS34" s="545">
        <v>0</v>
      </c>
      <c r="IT34" s="545">
        <v>0</v>
      </c>
      <c r="IU34" s="545">
        <v>0</v>
      </c>
      <c r="IV34" s="545">
        <v>0.14799999999999999</v>
      </c>
      <c r="IW34" s="545">
        <v>0</v>
      </c>
      <c r="IX34" s="545">
        <v>7.0000000000000001E-3</v>
      </c>
      <c r="IY34" s="545">
        <v>0.14100000000000001</v>
      </c>
      <c r="IZ34" s="545">
        <v>0</v>
      </c>
      <c r="JA34" s="545">
        <v>0</v>
      </c>
      <c r="JB34" s="545">
        <v>0</v>
      </c>
      <c r="JC34" s="545">
        <v>0</v>
      </c>
      <c r="JD34" s="545">
        <v>0.1</v>
      </c>
      <c r="JE34" s="545">
        <v>0</v>
      </c>
      <c r="JF34" s="545">
        <v>1.7999999999999999E-2</v>
      </c>
      <c r="JG34" s="545">
        <v>8.2000000000000003E-2</v>
      </c>
      <c r="JH34" s="700" t="s">
        <v>2398</v>
      </c>
      <c r="JI34" s="160">
        <v>28</v>
      </c>
    </row>
    <row r="35" spans="1:269" ht="15.75">
      <c r="A35" s="841">
        <v>29</v>
      </c>
      <c r="B35" s="1093" t="s">
        <v>705</v>
      </c>
      <c r="C35" s="49" t="s">
        <v>2350</v>
      </c>
      <c r="D35" s="835">
        <v>16.806000000000001</v>
      </c>
      <c r="E35" s="835">
        <v>1.8260000000000001</v>
      </c>
      <c r="F35" s="835">
        <v>14.98</v>
      </c>
      <c r="G35" s="835">
        <v>0</v>
      </c>
      <c r="H35" s="934">
        <v>598.85400000000004</v>
      </c>
      <c r="I35" s="934">
        <v>309.19300000000004</v>
      </c>
      <c r="J35" s="934">
        <v>233.392</v>
      </c>
      <c r="K35" s="835">
        <v>56.269000000000005</v>
      </c>
      <c r="L35" s="835">
        <v>1.875</v>
      </c>
      <c r="M35" s="835">
        <v>1.875</v>
      </c>
      <c r="N35" s="835">
        <v>0</v>
      </c>
      <c r="O35" s="835">
        <v>0</v>
      </c>
      <c r="P35" s="934">
        <v>361.00700000000001</v>
      </c>
      <c r="Q35" s="934">
        <v>111.58700000000002</v>
      </c>
      <c r="R35" s="934">
        <v>209.33</v>
      </c>
      <c r="S35" s="835">
        <v>40.089999999999996</v>
      </c>
      <c r="T35" s="836">
        <v>3.4750000000000001</v>
      </c>
      <c r="U35" s="836">
        <v>1.859</v>
      </c>
      <c r="V35" s="836">
        <v>1.6160000000000001</v>
      </c>
      <c r="W35" s="836">
        <v>0</v>
      </c>
      <c r="X35" s="934">
        <v>683.88799999999992</v>
      </c>
      <c r="Y35" s="934">
        <v>386.64500000000004</v>
      </c>
      <c r="Z35" s="934">
        <v>228.30100000000002</v>
      </c>
      <c r="AA35" s="836">
        <v>68.941999999999993</v>
      </c>
      <c r="AB35" s="835">
        <v>7.2240000000000002</v>
      </c>
      <c r="AC35" s="835">
        <v>1.74</v>
      </c>
      <c r="AD35" s="835">
        <v>5.4370000000000003</v>
      </c>
      <c r="AE35" s="835">
        <v>4.7E-2</v>
      </c>
      <c r="AF35" s="934">
        <v>672.197</v>
      </c>
      <c r="AG35" s="934">
        <v>397.86099999999999</v>
      </c>
      <c r="AH35" s="934">
        <v>197.95800000000003</v>
      </c>
      <c r="AI35" s="835">
        <v>76.378000000000014</v>
      </c>
      <c r="AJ35" s="926">
        <v>8.4960000000000004</v>
      </c>
      <c r="AK35" s="926">
        <v>1.8120000000000001</v>
      </c>
      <c r="AL35" s="926">
        <v>6.649</v>
      </c>
      <c r="AM35" s="926">
        <v>3.5000000000000003E-2</v>
      </c>
      <c r="AN35" s="70">
        <v>742.399</v>
      </c>
      <c r="AO35" s="70">
        <v>443.96500000000003</v>
      </c>
      <c r="AP35" s="70">
        <v>195.98</v>
      </c>
      <c r="AQ35" s="70">
        <v>102.45399999999999</v>
      </c>
      <c r="AR35" s="926">
        <v>9.5020000000000007</v>
      </c>
      <c r="AS35" s="926">
        <v>1.786</v>
      </c>
      <c r="AT35" s="926">
        <v>7.6970000000000001</v>
      </c>
      <c r="AU35" s="926">
        <v>1.9E-2</v>
      </c>
      <c r="AV35" s="70">
        <v>434.53899999999999</v>
      </c>
      <c r="AW35" s="70">
        <v>100.89099999999999</v>
      </c>
      <c r="AX35" s="70">
        <v>201.49</v>
      </c>
      <c r="AY35" s="70">
        <v>132.15800000000002</v>
      </c>
      <c r="AZ35" s="926">
        <v>13.599</v>
      </c>
      <c r="BA35" s="926">
        <v>1.8440000000000001</v>
      </c>
      <c r="BB35" s="926">
        <v>11.727</v>
      </c>
      <c r="BC35" s="926">
        <v>2.8000000000000001E-2</v>
      </c>
      <c r="BD35" s="70">
        <v>768.82999999999993</v>
      </c>
      <c r="BE35" s="70">
        <v>458.46199999999999</v>
      </c>
      <c r="BF35" s="70">
        <v>201.01900000000001</v>
      </c>
      <c r="BG35" s="70">
        <v>109.349</v>
      </c>
      <c r="BH35" s="926">
        <v>12.044</v>
      </c>
      <c r="BI35" s="926">
        <v>1.77</v>
      </c>
      <c r="BJ35" s="926">
        <v>10.253</v>
      </c>
      <c r="BK35" s="926">
        <v>2.1000000000000001E-2</v>
      </c>
      <c r="BL35" s="70">
        <v>767.5630000000001</v>
      </c>
      <c r="BM35" s="70">
        <v>441.56299999999999</v>
      </c>
      <c r="BN35" s="70">
        <v>211.78500000000003</v>
      </c>
      <c r="BO35" s="70">
        <v>114.215</v>
      </c>
      <c r="BP35" s="926">
        <v>25.933999999999997</v>
      </c>
      <c r="BQ35" s="926">
        <v>1.5389999999999999</v>
      </c>
      <c r="BR35" s="926">
        <v>24.367999999999999</v>
      </c>
      <c r="BS35" s="926">
        <v>2.7E-2</v>
      </c>
      <c r="BT35" s="70">
        <v>636.12699999999995</v>
      </c>
      <c r="BU35" s="70">
        <v>356.65400000000005</v>
      </c>
      <c r="BV35" s="70">
        <v>179.67</v>
      </c>
      <c r="BW35" s="70">
        <v>99.802999999999997</v>
      </c>
      <c r="BX35" s="926">
        <v>15.056000000000001</v>
      </c>
      <c r="BY35" s="926">
        <v>1.6619999999999999</v>
      </c>
      <c r="BZ35" s="926">
        <v>13.364000000000001</v>
      </c>
      <c r="CA35" s="926">
        <v>0.03</v>
      </c>
      <c r="CB35" s="70">
        <v>688.59599999999989</v>
      </c>
      <c r="CC35" s="70">
        <v>387.91899999999998</v>
      </c>
      <c r="CD35" s="70">
        <v>193.274</v>
      </c>
      <c r="CE35" s="70">
        <v>107.40299999999999</v>
      </c>
      <c r="CF35" s="926">
        <v>4.3719999999999999</v>
      </c>
      <c r="CG35" s="926">
        <v>1.71</v>
      </c>
      <c r="CH35" s="926">
        <v>2.633</v>
      </c>
      <c r="CI35" s="926">
        <v>2.9000000000000001E-2</v>
      </c>
      <c r="CJ35" s="70">
        <v>716.12799999999993</v>
      </c>
      <c r="CK35" s="70">
        <v>396.40800000000002</v>
      </c>
      <c r="CL35" s="70">
        <v>198.62900000000002</v>
      </c>
      <c r="CM35" s="70">
        <v>121.09100000000001</v>
      </c>
      <c r="CN35" s="926">
        <v>13.263000000000002</v>
      </c>
      <c r="CO35" s="926">
        <v>1.7609999999999999</v>
      </c>
      <c r="CP35" s="926">
        <v>11.457000000000001</v>
      </c>
      <c r="CQ35" s="926">
        <v>4.4999999999999998E-2</v>
      </c>
      <c r="CR35" s="70">
        <v>746.51800000000003</v>
      </c>
      <c r="CS35" s="70">
        <v>414.40800000000002</v>
      </c>
      <c r="CT35" s="70">
        <v>212.49600000000001</v>
      </c>
      <c r="CU35" s="70">
        <v>119.614</v>
      </c>
      <c r="CV35" s="926">
        <v>17.855</v>
      </c>
      <c r="CW35" s="926">
        <v>1.7190000000000001</v>
      </c>
      <c r="CX35" s="926">
        <v>16.109000000000002</v>
      </c>
      <c r="CY35" s="926">
        <v>2.7E-2</v>
      </c>
      <c r="CZ35" s="70">
        <v>419.33799999999997</v>
      </c>
      <c r="DA35" s="70">
        <v>94.16</v>
      </c>
      <c r="DB35" s="70">
        <v>195.98499999999999</v>
      </c>
      <c r="DC35" s="70">
        <v>129.19300000000001</v>
      </c>
      <c r="DD35" s="926">
        <v>6.984</v>
      </c>
      <c r="DE35" s="926">
        <v>1.738</v>
      </c>
      <c r="DF35" s="926">
        <v>5.2139999999999995</v>
      </c>
      <c r="DG35" s="926">
        <v>3.2000000000000001E-2</v>
      </c>
      <c r="DH35" s="70">
        <v>445.875</v>
      </c>
      <c r="DI35" s="70">
        <v>92.633999999999986</v>
      </c>
      <c r="DJ35" s="70">
        <v>222.047</v>
      </c>
      <c r="DK35" s="70">
        <v>131.19400000000002</v>
      </c>
      <c r="DL35" s="926">
        <v>2.7189999999999999</v>
      </c>
      <c r="DM35" s="926">
        <v>1.6890000000000001</v>
      </c>
      <c r="DN35" s="926">
        <v>0.99299999999999999</v>
      </c>
      <c r="DO35" s="926">
        <v>3.6999999999999998E-2</v>
      </c>
      <c r="DP35" s="70">
        <v>401.18600000000004</v>
      </c>
      <c r="DQ35" s="70">
        <v>91.566000000000003</v>
      </c>
      <c r="DR35" s="70">
        <v>201.69200000000001</v>
      </c>
      <c r="DS35" s="70">
        <v>107.928</v>
      </c>
      <c r="DT35" s="926">
        <v>16.641999999999999</v>
      </c>
      <c r="DU35" s="926">
        <v>1.7150000000000001</v>
      </c>
      <c r="DV35" s="926">
        <v>14.899999999999999</v>
      </c>
      <c r="DW35" s="926">
        <v>2.7E-2</v>
      </c>
      <c r="DX35" s="70">
        <v>419.15</v>
      </c>
      <c r="DY35" s="70">
        <v>93.692999999999998</v>
      </c>
      <c r="DZ35" s="70">
        <v>194.89800000000002</v>
      </c>
      <c r="EA35" s="70">
        <v>130.559</v>
      </c>
      <c r="EB35" s="926">
        <v>12.734</v>
      </c>
      <c r="EC35" s="926">
        <v>1.7829999999999999</v>
      </c>
      <c r="ED35" s="926">
        <v>10.936</v>
      </c>
      <c r="EE35" s="926">
        <v>1.4999999999999999E-2</v>
      </c>
      <c r="EF35" s="70">
        <v>424.82499999999993</v>
      </c>
      <c r="EG35" s="70">
        <v>94.978999999999999</v>
      </c>
      <c r="EH35" s="70">
        <v>208.767</v>
      </c>
      <c r="EI35" s="70">
        <v>121.07900000000001</v>
      </c>
      <c r="EJ35" s="926">
        <v>9.5020000000000007</v>
      </c>
      <c r="EK35" s="926">
        <v>1.786</v>
      </c>
      <c r="EL35" s="926">
        <v>7.6970000000000001</v>
      </c>
      <c r="EM35" s="926">
        <v>1.9E-2</v>
      </c>
      <c r="EN35" s="70">
        <v>434.53899999999999</v>
      </c>
      <c r="EO35" s="70">
        <v>100.89099999999999</v>
      </c>
      <c r="EP35" s="70">
        <v>201.49</v>
      </c>
      <c r="EQ35" s="70">
        <v>132.15800000000002</v>
      </c>
      <c r="ER35" s="926">
        <v>19.591000000000001</v>
      </c>
      <c r="ES35" s="926">
        <v>1.764</v>
      </c>
      <c r="ET35" s="926">
        <v>17.742000000000001</v>
      </c>
      <c r="EU35" s="926">
        <v>8.5000000000000006E-2</v>
      </c>
      <c r="EV35" s="70">
        <v>534.78700000000003</v>
      </c>
      <c r="EW35" s="70">
        <v>94.063999999999993</v>
      </c>
      <c r="EX35" s="70">
        <v>268.29700000000003</v>
      </c>
      <c r="EY35" s="70">
        <v>172.42599999999999</v>
      </c>
      <c r="EZ35" s="926">
        <v>5.7240000000000002</v>
      </c>
      <c r="FA35" s="926">
        <v>1.7889999999999999</v>
      </c>
      <c r="FB35" s="926">
        <v>3.8859999999999997</v>
      </c>
      <c r="FC35" s="926">
        <v>4.9000000000000002E-2</v>
      </c>
      <c r="FD35" s="70">
        <v>425.14100000000002</v>
      </c>
      <c r="FE35" s="70">
        <v>96.823999999999998</v>
      </c>
      <c r="FF35" s="70">
        <v>202.03</v>
      </c>
      <c r="FG35" s="70">
        <v>126.28699999999999</v>
      </c>
      <c r="FH35" s="926">
        <v>10.191000000000001</v>
      </c>
      <c r="FI35" s="926">
        <v>1.77</v>
      </c>
      <c r="FJ35" s="926">
        <v>8.3550000000000004</v>
      </c>
      <c r="FK35" s="926">
        <v>6.6000000000000003E-2</v>
      </c>
      <c r="FL35" s="70">
        <v>410.96600000000001</v>
      </c>
      <c r="FM35" s="70">
        <v>94.60499999999999</v>
      </c>
      <c r="FN35" s="70">
        <v>201.60599999999999</v>
      </c>
      <c r="FO35" s="70">
        <v>114.755</v>
      </c>
      <c r="FP35" s="926">
        <v>7.2789999999999999</v>
      </c>
      <c r="FQ35" s="926">
        <v>1.7290000000000001</v>
      </c>
      <c r="FR35" s="926">
        <v>5.48</v>
      </c>
      <c r="FS35" s="926">
        <v>7.0000000000000007E-2</v>
      </c>
      <c r="FT35" s="70">
        <v>429.46799999999996</v>
      </c>
      <c r="FU35" s="70">
        <v>99.584000000000003</v>
      </c>
      <c r="FV35" s="70">
        <v>206.44800000000001</v>
      </c>
      <c r="FW35" s="70">
        <v>123.43599999999999</v>
      </c>
      <c r="FX35" s="926">
        <v>12.056000000000001</v>
      </c>
      <c r="FY35" s="926">
        <v>1.7430000000000001</v>
      </c>
      <c r="FZ35" s="926">
        <v>10.249000000000001</v>
      </c>
      <c r="GA35" s="926">
        <v>6.4000000000000001E-2</v>
      </c>
      <c r="GB35" s="70">
        <v>433.31899999999996</v>
      </c>
      <c r="GC35" s="70">
        <v>102.60900000000001</v>
      </c>
      <c r="GD35" s="70">
        <v>208.529</v>
      </c>
      <c r="GE35" s="70">
        <v>122.18099999999998</v>
      </c>
      <c r="GF35" s="926">
        <v>18.25</v>
      </c>
      <c r="GG35" s="926">
        <v>1.893</v>
      </c>
      <c r="GH35" s="926">
        <v>16.271000000000001</v>
      </c>
      <c r="GI35" s="926">
        <v>8.5999999999999993E-2</v>
      </c>
      <c r="GJ35" s="70">
        <v>448.92200000000003</v>
      </c>
      <c r="GK35" s="70">
        <v>103.985</v>
      </c>
      <c r="GL35" s="70">
        <v>218.73500000000001</v>
      </c>
      <c r="GM35" s="70">
        <v>126.20200000000001</v>
      </c>
      <c r="GN35" s="926">
        <v>20.355</v>
      </c>
      <c r="GO35" s="926">
        <v>1.732</v>
      </c>
      <c r="GP35" s="926">
        <v>18.546000000000003</v>
      </c>
      <c r="GQ35" s="926">
        <v>7.6999999999999999E-2</v>
      </c>
      <c r="GR35" s="70">
        <v>487.67</v>
      </c>
      <c r="GS35" s="70">
        <v>97.424999999999983</v>
      </c>
      <c r="GT35" s="70">
        <v>215.31899999999999</v>
      </c>
      <c r="GU35" s="70">
        <v>174.92600000000002</v>
      </c>
      <c r="GV35" s="926">
        <v>24.895</v>
      </c>
      <c r="GW35" s="926">
        <v>1.742</v>
      </c>
      <c r="GX35" s="926">
        <v>23.091999999999999</v>
      </c>
      <c r="GY35" s="926">
        <v>6.0999999999999999E-2</v>
      </c>
      <c r="GZ35" s="70">
        <v>453.988</v>
      </c>
      <c r="HA35" s="70">
        <v>101.90299999999999</v>
      </c>
      <c r="HB35" s="70">
        <v>227.99599999999998</v>
      </c>
      <c r="HC35" s="70">
        <v>124.089</v>
      </c>
      <c r="HD35" s="926">
        <v>30.279</v>
      </c>
      <c r="HE35" s="926">
        <v>1.7609999999999999</v>
      </c>
      <c r="HF35" s="926">
        <v>28.466000000000001</v>
      </c>
      <c r="HG35" s="926">
        <v>5.1999999999999998E-2</v>
      </c>
      <c r="HH35" s="70">
        <v>458.13200000000001</v>
      </c>
      <c r="HI35" s="70">
        <v>98.253999999999991</v>
      </c>
      <c r="HJ35" s="70">
        <v>218.27100000000002</v>
      </c>
      <c r="HK35" s="70">
        <v>141.60700000000003</v>
      </c>
      <c r="HL35" s="926">
        <v>21.123000000000001</v>
      </c>
      <c r="HM35" s="926">
        <v>1.7589999999999999</v>
      </c>
      <c r="HN35" s="926">
        <v>19.309000000000001</v>
      </c>
      <c r="HO35" s="926">
        <v>5.5E-2</v>
      </c>
      <c r="HP35" s="70">
        <v>515.02600000000007</v>
      </c>
      <c r="HQ35" s="70">
        <v>99.734999999999999</v>
      </c>
      <c r="HR35" s="70">
        <v>249.28399999999999</v>
      </c>
      <c r="HS35" s="70">
        <v>166.00699999999998</v>
      </c>
      <c r="HT35" s="926">
        <v>13.868</v>
      </c>
      <c r="HU35" s="926">
        <v>1.778</v>
      </c>
      <c r="HV35" s="926">
        <v>12.025</v>
      </c>
      <c r="HW35" s="926">
        <v>6.5000000000000002E-2</v>
      </c>
      <c r="HX35" s="70">
        <v>527.279</v>
      </c>
      <c r="HY35" s="70">
        <v>100.03400000000001</v>
      </c>
      <c r="HZ35" s="70">
        <v>245.614</v>
      </c>
      <c r="IA35" s="70">
        <v>181.631</v>
      </c>
      <c r="IB35" s="926">
        <v>12.107000000000001</v>
      </c>
      <c r="IC35" s="926">
        <v>1.7589999999999999</v>
      </c>
      <c r="ID35" s="926">
        <v>10.283000000000001</v>
      </c>
      <c r="IE35" s="926">
        <v>6.5000000000000002E-2</v>
      </c>
      <c r="IF35" s="70">
        <v>580.98599999999999</v>
      </c>
      <c r="IG35" s="70">
        <v>89.83</v>
      </c>
      <c r="IH35" s="70">
        <v>294.29399999999998</v>
      </c>
      <c r="II35" s="70">
        <v>196.86199999999999</v>
      </c>
      <c r="IJ35" s="926">
        <v>19.591000000000001</v>
      </c>
      <c r="IK35" s="926">
        <v>1.764</v>
      </c>
      <c r="IL35" s="926">
        <v>17.742000000000001</v>
      </c>
      <c r="IM35" s="926">
        <v>8.5000000000000006E-2</v>
      </c>
      <c r="IN35" s="70">
        <v>534.78700000000003</v>
      </c>
      <c r="IO35" s="70">
        <v>94.063999999999993</v>
      </c>
      <c r="IP35" s="70">
        <v>268.29700000000003</v>
      </c>
      <c r="IQ35" s="70">
        <v>172.42599999999999</v>
      </c>
      <c r="IR35" s="236">
        <v>585.59100000000001</v>
      </c>
      <c r="IS35" s="236">
        <v>6.4000000000000001E-2</v>
      </c>
      <c r="IT35" s="236">
        <v>585.40800000000002</v>
      </c>
      <c r="IU35" s="236">
        <v>0.11899999999999999</v>
      </c>
      <c r="IV35" s="236">
        <v>370.84399999999999</v>
      </c>
      <c r="IW35" s="236">
        <v>120.532</v>
      </c>
      <c r="IX35" s="236">
        <v>90.578000000000003</v>
      </c>
      <c r="IY35" s="236">
        <v>159.73400000000001</v>
      </c>
      <c r="IZ35" s="236">
        <v>582.54300000000001</v>
      </c>
      <c r="JA35" s="236">
        <v>0</v>
      </c>
      <c r="JB35" s="236">
        <v>582.39</v>
      </c>
      <c r="JC35" s="236">
        <v>0.153</v>
      </c>
      <c r="JD35" s="236">
        <v>424.61800000000005</v>
      </c>
      <c r="JE35" s="236">
        <v>165.79400000000001</v>
      </c>
      <c r="JF35" s="236">
        <v>96.993000000000009</v>
      </c>
      <c r="JG35" s="236">
        <v>161.83100000000002</v>
      </c>
      <c r="JH35" s="700" t="s">
        <v>705</v>
      </c>
      <c r="JI35" s="160">
        <v>29</v>
      </c>
    </row>
    <row r="36" spans="1:269" ht="15.75">
      <c r="A36" s="841">
        <v>30</v>
      </c>
      <c r="B36" s="1093" t="s">
        <v>2399</v>
      </c>
      <c r="C36" s="49" t="s">
        <v>2350</v>
      </c>
      <c r="D36" s="835">
        <v>0</v>
      </c>
      <c r="E36" s="835">
        <v>0</v>
      </c>
      <c r="F36" s="835">
        <v>0</v>
      </c>
      <c r="G36" s="835">
        <v>0</v>
      </c>
      <c r="H36" s="835">
        <v>0.318</v>
      </c>
      <c r="I36" s="835">
        <v>0</v>
      </c>
      <c r="J36" s="835">
        <v>2.5000000000000001E-2</v>
      </c>
      <c r="K36" s="835">
        <v>0.29300000000000004</v>
      </c>
      <c r="L36" s="835">
        <v>0</v>
      </c>
      <c r="M36" s="835">
        <v>0</v>
      </c>
      <c r="N36" s="835">
        <v>0</v>
      </c>
      <c r="O36" s="835">
        <v>0</v>
      </c>
      <c r="P36" s="835">
        <v>1.0009999999999999</v>
      </c>
      <c r="Q36" s="835">
        <v>0</v>
      </c>
      <c r="R36" s="835">
        <v>3.5999999999999997E-2</v>
      </c>
      <c r="S36" s="835">
        <v>0.96500000000000008</v>
      </c>
      <c r="T36" s="836">
        <v>0</v>
      </c>
      <c r="U36" s="836">
        <v>0</v>
      </c>
      <c r="V36" s="836">
        <v>0</v>
      </c>
      <c r="W36" s="836">
        <v>0</v>
      </c>
      <c r="X36" s="836">
        <v>0.76200000000000001</v>
      </c>
      <c r="Y36" s="836">
        <v>0</v>
      </c>
      <c r="Z36" s="836">
        <v>7.0000000000000001E-3</v>
      </c>
      <c r="AA36" s="836">
        <v>0.755</v>
      </c>
      <c r="AB36" s="835">
        <v>1E-3</v>
      </c>
      <c r="AC36" s="934">
        <v>0</v>
      </c>
      <c r="AD36" s="934">
        <v>0</v>
      </c>
      <c r="AE36" s="835">
        <v>1E-3</v>
      </c>
      <c r="AF36" s="835">
        <v>1.6479999999999999</v>
      </c>
      <c r="AG36" s="835">
        <v>0</v>
      </c>
      <c r="AH36" s="835">
        <v>0</v>
      </c>
      <c r="AI36" s="835">
        <v>1.6479999999999999</v>
      </c>
      <c r="AJ36" s="926">
        <v>0</v>
      </c>
      <c r="AK36" s="926">
        <v>0</v>
      </c>
      <c r="AL36" s="926">
        <v>0</v>
      </c>
      <c r="AM36" s="926">
        <v>0</v>
      </c>
      <c r="AN36" s="926">
        <v>1.607</v>
      </c>
      <c r="AO36" s="926">
        <v>0</v>
      </c>
      <c r="AP36" s="926">
        <v>0</v>
      </c>
      <c r="AQ36" s="926">
        <v>1.607</v>
      </c>
      <c r="AR36" s="926">
        <v>0</v>
      </c>
      <c r="AS36" s="926">
        <v>0</v>
      </c>
      <c r="AT36" s="926">
        <v>0</v>
      </c>
      <c r="AU36" s="926">
        <v>0</v>
      </c>
      <c r="AV36" s="926">
        <v>1.6739999999999999</v>
      </c>
      <c r="AW36" s="926">
        <v>0</v>
      </c>
      <c r="AX36" s="70">
        <v>6.0000000000000001E-3</v>
      </c>
      <c r="AY36" s="926">
        <v>1.6679999999999999</v>
      </c>
      <c r="AZ36" s="926">
        <v>0</v>
      </c>
      <c r="BA36" s="926">
        <v>0</v>
      </c>
      <c r="BB36" s="926">
        <v>0</v>
      </c>
      <c r="BC36" s="926">
        <v>0</v>
      </c>
      <c r="BD36" s="926">
        <v>1.1679999999999999</v>
      </c>
      <c r="BE36" s="926">
        <v>0</v>
      </c>
      <c r="BF36" s="926">
        <v>0</v>
      </c>
      <c r="BG36" s="926">
        <v>1.1679999999999999</v>
      </c>
      <c r="BH36" s="926">
        <v>2E-3</v>
      </c>
      <c r="BI36" s="926">
        <v>0</v>
      </c>
      <c r="BJ36" s="926">
        <v>0</v>
      </c>
      <c r="BK36" s="926">
        <v>2E-3</v>
      </c>
      <c r="BL36" s="926">
        <v>1.2270000000000001</v>
      </c>
      <c r="BM36" s="926">
        <v>0</v>
      </c>
      <c r="BN36" s="926">
        <v>0</v>
      </c>
      <c r="BO36" s="926">
        <v>1.2269999999999999</v>
      </c>
      <c r="BP36" s="926">
        <v>1E-3</v>
      </c>
      <c r="BQ36" s="926">
        <v>0</v>
      </c>
      <c r="BR36" s="926">
        <v>0</v>
      </c>
      <c r="BS36" s="926">
        <v>1E-3</v>
      </c>
      <c r="BT36" s="926">
        <v>1.1429999999999998</v>
      </c>
      <c r="BU36" s="926">
        <v>0</v>
      </c>
      <c r="BV36" s="926">
        <v>0</v>
      </c>
      <c r="BW36" s="926">
        <v>1.143</v>
      </c>
      <c r="BX36" s="926">
        <v>0</v>
      </c>
      <c r="BY36" s="926">
        <v>0</v>
      </c>
      <c r="BZ36" s="926">
        <v>0</v>
      </c>
      <c r="CA36" s="926">
        <v>0</v>
      </c>
      <c r="CB36" s="926">
        <v>1.1279999999999999</v>
      </c>
      <c r="CC36" s="926">
        <v>0</v>
      </c>
      <c r="CD36" s="926">
        <v>0</v>
      </c>
      <c r="CE36" s="926">
        <v>1.1280000000000001</v>
      </c>
      <c r="CF36" s="926">
        <v>0</v>
      </c>
      <c r="CG36" s="926">
        <v>0</v>
      </c>
      <c r="CH36" s="926">
        <v>0</v>
      </c>
      <c r="CI36" s="926">
        <v>0</v>
      </c>
      <c r="CJ36" s="926">
        <v>1.0629999999999999</v>
      </c>
      <c r="CK36" s="926">
        <v>0</v>
      </c>
      <c r="CL36" s="926">
        <v>0</v>
      </c>
      <c r="CM36" s="926">
        <v>1.0630000000000002</v>
      </c>
      <c r="CN36" s="926">
        <v>1E-3</v>
      </c>
      <c r="CO36" s="926">
        <v>0</v>
      </c>
      <c r="CP36" s="926">
        <v>0</v>
      </c>
      <c r="CQ36" s="926">
        <v>1E-3</v>
      </c>
      <c r="CR36" s="926">
        <v>1.3129999999999999</v>
      </c>
      <c r="CS36" s="926">
        <v>0</v>
      </c>
      <c r="CT36" s="926">
        <v>0</v>
      </c>
      <c r="CU36" s="926">
        <v>1.3130000000000002</v>
      </c>
      <c r="CV36" s="926">
        <v>1E-3</v>
      </c>
      <c r="CW36" s="926">
        <v>0</v>
      </c>
      <c r="CX36" s="926">
        <v>0</v>
      </c>
      <c r="CY36" s="926">
        <v>1E-3</v>
      </c>
      <c r="CZ36" s="926">
        <v>1.1080000000000001</v>
      </c>
      <c r="DA36" s="926">
        <v>0</v>
      </c>
      <c r="DB36" s="70">
        <v>4.0000000000000001E-3</v>
      </c>
      <c r="DC36" s="926">
        <v>1.1040000000000001</v>
      </c>
      <c r="DD36" s="926">
        <v>1E-3</v>
      </c>
      <c r="DE36" s="926">
        <v>0</v>
      </c>
      <c r="DF36" s="926">
        <v>0</v>
      </c>
      <c r="DG36" s="926">
        <v>1E-3</v>
      </c>
      <c r="DH36" s="926">
        <v>1.2350000000000001</v>
      </c>
      <c r="DI36" s="926">
        <v>0</v>
      </c>
      <c r="DJ36" s="70">
        <v>1E-3</v>
      </c>
      <c r="DK36" s="926">
        <v>1.234</v>
      </c>
      <c r="DL36" s="926">
        <v>0</v>
      </c>
      <c r="DM36" s="926">
        <v>0</v>
      </c>
      <c r="DN36" s="926">
        <v>0</v>
      </c>
      <c r="DO36" s="926">
        <v>0</v>
      </c>
      <c r="DP36" s="926">
        <v>1.2210000000000001</v>
      </c>
      <c r="DQ36" s="926">
        <v>0</v>
      </c>
      <c r="DR36" s="70">
        <v>4.0000000000000001E-3</v>
      </c>
      <c r="DS36" s="926">
        <v>1.2170000000000001</v>
      </c>
      <c r="DT36" s="926">
        <v>0</v>
      </c>
      <c r="DU36" s="926">
        <v>0</v>
      </c>
      <c r="DV36" s="926">
        <v>0</v>
      </c>
      <c r="DW36" s="926">
        <v>0</v>
      </c>
      <c r="DX36" s="926">
        <v>1.056</v>
      </c>
      <c r="DY36" s="926">
        <v>0</v>
      </c>
      <c r="DZ36" s="70">
        <v>2E-3</v>
      </c>
      <c r="EA36" s="926">
        <v>1.054</v>
      </c>
      <c r="EB36" s="926">
        <v>0</v>
      </c>
      <c r="EC36" s="926">
        <v>0</v>
      </c>
      <c r="ED36" s="926">
        <v>0</v>
      </c>
      <c r="EE36" s="926">
        <v>0</v>
      </c>
      <c r="EF36" s="926">
        <v>1.5029999999999999</v>
      </c>
      <c r="EG36" s="926">
        <v>0</v>
      </c>
      <c r="EH36" s="70">
        <v>4.0000000000000001E-3</v>
      </c>
      <c r="EI36" s="926">
        <v>1.4990000000000001</v>
      </c>
      <c r="EJ36" s="926">
        <v>0</v>
      </c>
      <c r="EK36" s="926">
        <v>0</v>
      </c>
      <c r="EL36" s="926">
        <v>0</v>
      </c>
      <c r="EM36" s="926">
        <v>0</v>
      </c>
      <c r="EN36" s="926">
        <v>1.6739999999999999</v>
      </c>
      <c r="EO36" s="926">
        <v>0</v>
      </c>
      <c r="EP36" s="70">
        <v>6.0000000000000001E-3</v>
      </c>
      <c r="EQ36" s="926">
        <v>1.6679999999999999</v>
      </c>
      <c r="ER36" s="926">
        <v>0</v>
      </c>
      <c r="ES36" s="926">
        <v>0</v>
      </c>
      <c r="ET36" s="926">
        <v>0</v>
      </c>
      <c r="EU36" s="926">
        <v>0</v>
      </c>
      <c r="EV36" s="926">
        <v>1.948</v>
      </c>
      <c r="EW36" s="926">
        <v>0</v>
      </c>
      <c r="EX36" s="70">
        <v>0.45400000000000001</v>
      </c>
      <c r="EY36" s="926">
        <v>1.494</v>
      </c>
      <c r="EZ36" s="926">
        <v>0</v>
      </c>
      <c r="FA36" s="926">
        <v>0</v>
      </c>
      <c r="FB36" s="926">
        <v>0</v>
      </c>
      <c r="FC36" s="926">
        <v>0</v>
      </c>
      <c r="FD36" s="926">
        <v>1.524</v>
      </c>
      <c r="FE36" s="926">
        <v>0</v>
      </c>
      <c r="FF36" s="926">
        <v>4.0000000000000001E-3</v>
      </c>
      <c r="FG36" s="926">
        <v>1.52</v>
      </c>
      <c r="FH36" s="926">
        <v>0</v>
      </c>
      <c r="FI36" s="926">
        <v>0</v>
      </c>
      <c r="FJ36" s="926">
        <v>0</v>
      </c>
      <c r="FK36" s="926">
        <v>0</v>
      </c>
      <c r="FL36" s="926">
        <v>0.877</v>
      </c>
      <c r="FM36" s="926">
        <v>0</v>
      </c>
      <c r="FN36" s="926">
        <v>2E-3</v>
      </c>
      <c r="FO36" s="926">
        <v>0.875</v>
      </c>
      <c r="FP36" s="926">
        <v>0</v>
      </c>
      <c r="FQ36" s="926">
        <v>0</v>
      </c>
      <c r="FR36" s="926">
        <v>0</v>
      </c>
      <c r="FS36" s="926">
        <v>0</v>
      </c>
      <c r="FT36" s="926">
        <v>0.995</v>
      </c>
      <c r="FU36" s="926">
        <v>0</v>
      </c>
      <c r="FV36" s="926">
        <v>4.0000000000000001E-3</v>
      </c>
      <c r="FW36" s="926">
        <v>0.99099999999999999</v>
      </c>
      <c r="FX36" s="926">
        <v>0</v>
      </c>
      <c r="FY36" s="926">
        <v>0</v>
      </c>
      <c r="FZ36" s="926">
        <v>0</v>
      </c>
      <c r="GA36" s="926">
        <v>0</v>
      </c>
      <c r="GB36" s="926">
        <v>0.99299999999999999</v>
      </c>
      <c r="GC36" s="926">
        <v>0</v>
      </c>
      <c r="GD36" s="926">
        <v>3.0000000000000001E-3</v>
      </c>
      <c r="GE36" s="926">
        <v>0.99</v>
      </c>
      <c r="GF36" s="926">
        <v>0</v>
      </c>
      <c r="GG36" s="926">
        <v>0</v>
      </c>
      <c r="GH36" s="926">
        <v>0</v>
      </c>
      <c r="GI36" s="926">
        <v>0</v>
      </c>
      <c r="GJ36" s="926">
        <v>0.82</v>
      </c>
      <c r="GK36" s="926">
        <v>0</v>
      </c>
      <c r="GL36" s="926">
        <v>2E-3</v>
      </c>
      <c r="GM36" s="926">
        <v>0.81799999999999995</v>
      </c>
      <c r="GN36" s="926">
        <v>0</v>
      </c>
      <c r="GO36" s="926">
        <v>0</v>
      </c>
      <c r="GP36" s="926">
        <v>0</v>
      </c>
      <c r="GQ36" s="926">
        <v>0</v>
      </c>
      <c r="GR36" s="926">
        <v>0.873</v>
      </c>
      <c r="GS36" s="926">
        <v>0</v>
      </c>
      <c r="GT36" s="926">
        <v>7.0000000000000001E-3</v>
      </c>
      <c r="GU36" s="926">
        <v>0.86599999999999999</v>
      </c>
      <c r="GV36" s="926">
        <v>0</v>
      </c>
      <c r="GW36" s="926">
        <v>0</v>
      </c>
      <c r="GX36" s="926">
        <v>0</v>
      </c>
      <c r="GY36" s="926">
        <v>0</v>
      </c>
      <c r="GZ36" s="926">
        <v>0.73899999999999999</v>
      </c>
      <c r="HA36" s="926">
        <v>0</v>
      </c>
      <c r="HB36" s="926">
        <v>2E-3</v>
      </c>
      <c r="HC36" s="926">
        <v>0.73699999999999999</v>
      </c>
      <c r="HD36" s="926">
        <v>0</v>
      </c>
      <c r="HE36" s="926">
        <v>0</v>
      </c>
      <c r="HF36" s="926">
        <v>0</v>
      </c>
      <c r="HG36" s="926">
        <v>0</v>
      </c>
      <c r="HH36" s="926">
        <v>0.84799999999999998</v>
      </c>
      <c r="HI36" s="926">
        <v>0</v>
      </c>
      <c r="HJ36" s="926">
        <v>2E-3</v>
      </c>
      <c r="HK36" s="926">
        <v>0.84599999999999997</v>
      </c>
      <c r="HL36" s="926">
        <v>0</v>
      </c>
      <c r="HM36" s="926">
        <v>0</v>
      </c>
      <c r="HN36" s="926">
        <v>0</v>
      </c>
      <c r="HO36" s="926">
        <v>0</v>
      </c>
      <c r="HP36" s="926">
        <v>4.0369999999999999</v>
      </c>
      <c r="HQ36" s="926">
        <v>0</v>
      </c>
      <c r="HR36" s="926">
        <v>1.323</v>
      </c>
      <c r="HS36" s="926">
        <v>2.714</v>
      </c>
      <c r="HT36" s="926">
        <v>0</v>
      </c>
      <c r="HU36" s="926">
        <v>0</v>
      </c>
      <c r="HV36" s="926">
        <v>0</v>
      </c>
      <c r="HW36" s="926">
        <v>0</v>
      </c>
      <c r="HX36" s="926">
        <v>4.1180000000000003</v>
      </c>
      <c r="HY36" s="926">
        <v>0</v>
      </c>
      <c r="HZ36" s="926">
        <v>1.845</v>
      </c>
      <c r="IA36" s="926">
        <v>2.2730000000000001</v>
      </c>
      <c r="IB36" s="926">
        <v>0</v>
      </c>
      <c r="IC36" s="926">
        <v>0</v>
      </c>
      <c r="ID36" s="926">
        <v>0</v>
      </c>
      <c r="IE36" s="926">
        <v>0</v>
      </c>
      <c r="IF36" s="926">
        <v>3.6840000000000002</v>
      </c>
      <c r="IG36" s="926">
        <v>0</v>
      </c>
      <c r="IH36" s="926">
        <v>1.7230000000000001</v>
      </c>
      <c r="II36" s="926">
        <v>1.9610000000000001</v>
      </c>
      <c r="IJ36" s="926">
        <v>0</v>
      </c>
      <c r="IK36" s="926">
        <v>0</v>
      </c>
      <c r="IL36" s="926">
        <v>0</v>
      </c>
      <c r="IM36" s="926">
        <v>0</v>
      </c>
      <c r="IN36" s="926">
        <v>1.948</v>
      </c>
      <c r="IO36" s="926">
        <v>0</v>
      </c>
      <c r="IP36" s="926">
        <v>0.45400000000000001</v>
      </c>
      <c r="IQ36" s="926">
        <v>1.494</v>
      </c>
      <c r="IR36" s="545">
        <v>0</v>
      </c>
      <c r="IS36" s="545">
        <v>0</v>
      </c>
      <c r="IT36" s="545">
        <v>0</v>
      </c>
      <c r="IU36" s="545">
        <v>0</v>
      </c>
      <c r="IV36" s="545">
        <v>1.7829999999999999</v>
      </c>
      <c r="IW36" s="545">
        <v>0</v>
      </c>
      <c r="IX36" s="545">
        <v>0.33200000000000002</v>
      </c>
      <c r="IY36" s="545">
        <v>1.4510000000000001</v>
      </c>
      <c r="IZ36" s="545">
        <v>0</v>
      </c>
      <c r="JA36" s="545">
        <v>0</v>
      </c>
      <c r="JB36" s="545">
        <v>0</v>
      </c>
      <c r="JC36" s="545">
        <v>0</v>
      </c>
      <c r="JD36" s="545">
        <v>1.651</v>
      </c>
      <c r="JE36" s="545">
        <v>0</v>
      </c>
      <c r="JF36" s="545">
        <v>0.35099999999999998</v>
      </c>
      <c r="JG36" s="545">
        <v>1.3</v>
      </c>
      <c r="JH36" s="700" t="s">
        <v>2399</v>
      </c>
      <c r="JI36" s="160">
        <v>30</v>
      </c>
    </row>
    <row r="37" spans="1:269" ht="15.75">
      <c r="A37" s="841">
        <v>31</v>
      </c>
      <c r="B37" s="1093" t="s">
        <v>2400</v>
      </c>
      <c r="C37" s="49" t="s">
        <v>2350</v>
      </c>
      <c r="D37" s="835">
        <v>4.2999999999999997E-2</v>
      </c>
      <c r="E37" s="835">
        <v>0</v>
      </c>
      <c r="F37" s="835">
        <v>4.2999999999999997E-2</v>
      </c>
      <c r="G37" s="835">
        <v>0</v>
      </c>
      <c r="H37" s="835">
        <v>6.5210000000000008</v>
      </c>
      <c r="I37" s="835">
        <v>0</v>
      </c>
      <c r="J37" s="835">
        <v>0.192</v>
      </c>
      <c r="K37" s="835">
        <v>6.3289999999999997</v>
      </c>
      <c r="L37" s="835">
        <v>0</v>
      </c>
      <c r="M37" s="835">
        <v>0</v>
      </c>
      <c r="N37" s="835">
        <v>0</v>
      </c>
      <c r="O37" s="835">
        <v>0</v>
      </c>
      <c r="P37" s="835">
        <v>8.7140000000000004</v>
      </c>
      <c r="Q37" s="835">
        <v>0</v>
      </c>
      <c r="R37" s="835">
        <v>1.8089999999999999</v>
      </c>
      <c r="S37" s="835">
        <v>6.9049999999999994</v>
      </c>
      <c r="T37" s="836">
        <v>0</v>
      </c>
      <c r="U37" s="836">
        <v>0</v>
      </c>
      <c r="V37" s="836">
        <v>0</v>
      </c>
      <c r="W37" s="836">
        <v>0</v>
      </c>
      <c r="X37" s="836">
        <v>6.4249999999999998</v>
      </c>
      <c r="Y37" s="836">
        <v>6.3E-2</v>
      </c>
      <c r="Z37" s="836">
        <v>0.42199999999999999</v>
      </c>
      <c r="AA37" s="836">
        <v>5.94</v>
      </c>
      <c r="AB37" s="934">
        <v>0</v>
      </c>
      <c r="AC37" s="934">
        <v>0</v>
      </c>
      <c r="AD37" s="934">
        <v>0</v>
      </c>
      <c r="AE37" s="934">
        <v>0</v>
      </c>
      <c r="AF37" s="835">
        <v>6.0729999999999995</v>
      </c>
      <c r="AG37" s="835">
        <v>0.109</v>
      </c>
      <c r="AH37" s="835">
        <v>0.22299999999999998</v>
      </c>
      <c r="AI37" s="835">
        <v>5.7409999999999997</v>
      </c>
      <c r="AJ37" s="926">
        <v>3.0000000000000001E-3</v>
      </c>
      <c r="AK37" s="926">
        <v>0</v>
      </c>
      <c r="AL37" s="926">
        <v>0</v>
      </c>
      <c r="AM37" s="926">
        <v>3.0000000000000001E-3</v>
      </c>
      <c r="AN37" s="926">
        <v>7.0140000000000002</v>
      </c>
      <c r="AO37" s="926">
        <v>8.199999999999999E-2</v>
      </c>
      <c r="AP37" s="926">
        <v>0.26200000000000001</v>
      </c>
      <c r="AQ37" s="926">
        <v>6.67</v>
      </c>
      <c r="AR37" s="926">
        <v>0</v>
      </c>
      <c r="AS37" s="926">
        <v>0</v>
      </c>
      <c r="AT37" s="926">
        <v>0</v>
      </c>
      <c r="AU37" s="926">
        <v>0</v>
      </c>
      <c r="AV37" s="926">
        <v>7.6349999999999998</v>
      </c>
      <c r="AW37" s="926">
        <v>0.14399999999999999</v>
      </c>
      <c r="AX37" s="70">
        <v>0.23099999999999998</v>
      </c>
      <c r="AY37" s="926">
        <v>7.26</v>
      </c>
      <c r="AZ37" s="926">
        <v>1E-3</v>
      </c>
      <c r="BA37" s="926">
        <v>0</v>
      </c>
      <c r="BB37" s="926">
        <v>0</v>
      </c>
      <c r="BC37" s="926">
        <v>1E-3</v>
      </c>
      <c r="BD37" s="926">
        <v>7.3789999999999996</v>
      </c>
      <c r="BE37" s="926">
        <v>0.11599999999999999</v>
      </c>
      <c r="BF37" s="926">
        <v>0.26400000000000001</v>
      </c>
      <c r="BG37" s="926">
        <v>6.9989999999999997</v>
      </c>
      <c r="BH37" s="926">
        <v>1E-3</v>
      </c>
      <c r="BI37" s="926">
        <v>0</v>
      </c>
      <c r="BJ37" s="926">
        <v>0</v>
      </c>
      <c r="BK37" s="926">
        <v>1E-3</v>
      </c>
      <c r="BL37" s="926">
        <v>6.4359999999999999</v>
      </c>
      <c r="BM37" s="926">
        <v>9.4E-2</v>
      </c>
      <c r="BN37" s="926">
        <v>0.251</v>
      </c>
      <c r="BO37" s="926">
        <v>6.0910000000000002</v>
      </c>
      <c r="BP37" s="926">
        <v>1E-3</v>
      </c>
      <c r="BQ37" s="926">
        <v>0</v>
      </c>
      <c r="BR37" s="926">
        <v>0</v>
      </c>
      <c r="BS37" s="926">
        <v>1E-3</v>
      </c>
      <c r="BT37" s="926">
        <v>5.0380000000000003</v>
      </c>
      <c r="BU37" s="926">
        <v>0.153</v>
      </c>
      <c r="BV37" s="926">
        <v>0.20299999999999999</v>
      </c>
      <c r="BW37" s="926">
        <v>4.6819999999999995</v>
      </c>
      <c r="BX37" s="926">
        <v>1E-3</v>
      </c>
      <c r="BY37" s="926">
        <v>0</v>
      </c>
      <c r="BZ37" s="926">
        <v>0</v>
      </c>
      <c r="CA37" s="926">
        <v>1E-3</v>
      </c>
      <c r="CB37" s="926">
        <v>5.6739999999999995</v>
      </c>
      <c r="CC37" s="926">
        <v>0.215</v>
      </c>
      <c r="CD37" s="926">
        <v>0.20399999999999999</v>
      </c>
      <c r="CE37" s="926">
        <v>5.2549999999999999</v>
      </c>
      <c r="CF37" s="926">
        <v>1E-3</v>
      </c>
      <c r="CG37" s="926">
        <v>0</v>
      </c>
      <c r="CH37" s="926">
        <v>0</v>
      </c>
      <c r="CI37" s="926">
        <v>1E-3</v>
      </c>
      <c r="CJ37" s="926">
        <v>6.2280000000000006</v>
      </c>
      <c r="CK37" s="926">
        <v>0.13700000000000001</v>
      </c>
      <c r="CL37" s="926">
        <v>0.23</v>
      </c>
      <c r="CM37" s="926">
        <v>5.8609999999999998</v>
      </c>
      <c r="CN37" s="926">
        <v>1E-3</v>
      </c>
      <c r="CO37" s="926">
        <v>0</v>
      </c>
      <c r="CP37" s="926">
        <v>0</v>
      </c>
      <c r="CQ37" s="926">
        <v>1E-3</v>
      </c>
      <c r="CR37" s="926">
        <v>6.0759999999999996</v>
      </c>
      <c r="CS37" s="926">
        <v>6.3E-2</v>
      </c>
      <c r="CT37" s="926">
        <v>0.161</v>
      </c>
      <c r="CU37" s="926">
        <v>5.8520000000000003</v>
      </c>
      <c r="CV37" s="926">
        <v>0</v>
      </c>
      <c r="CW37" s="926">
        <v>0</v>
      </c>
      <c r="CX37" s="926">
        <v>0</v>
      </c>
      <c r="CY37" s="926">
        <v>0</v>
      </c>
      <c r="CZ37" s="926">
        <v>6.3660000000000005</v>
      </c>
      <c r="DA37" s="926">
        <v>6.9000000000000006E-2</v>
      </c>
      <c r="DB37" s="70">
        <v>0.14100000000000001</v>
      </c>
      <c r="DC37" s="926">
        <v>6.1559999999999997</v>
      </c>
      <c r="DD37" s="926">
        <v>1E-3</v>
      </c>
      <c r="DE37" s="926">
        <v>0</v>
      </c>
      <c r="DF37" s="926">
        <v>0</v>
      </c>
      <c r="DG37" s="926">
        <v>1E-3</v>
      </c>
      <c r="DH37" s="926">
        <v>6.5</v>
      </c>
      <c r="DI37" s="926">
        <v>9.6000000000000002E-2</v>
      </c>
      <c r="DJ37" s="70">
        <v>0.20300000000000001</v>
      </c>
      <c r="DK37" s="926">
        <v>6.2009999999999996</v>
      </c>
      <c r="DL37" s="926">
        <v>0</v>
      </c>
      <c r="DM37" s="926">
        <v>0</v>
      </c>
      <c r="DN37" s="926">
        <v>0</v>
      </c>
      <c r="DO37" s="926">
        <v>0</v>
      </c>
      <c r="DP37" s="926">
        <v>6.6979999999999995</v>
      </c>
      <c r="DQ37" s="926">
        <v>0.11600000000000001</v>
      </c>
      <c r="DR37" s="70">
        <v>0.28799999999999998</v>
      </c>
      <c r="DS37" s="926">
        <v>6.2939999999999996</v>
      </c>
      <c r="DT37" s="926">
        <v>0</v>
      </c>
      <c r="DU37" s="926">
        <v>0</v>
      </c>
      <c r="DV37" s="926">
        <v>0</v>
      </c>
      <c r="DW37" s="926">
        <v>0</v>
      </c>
      <c r="DX37" s="926">
        <v>7.0430000000000001</v>
      </c>
      <c r="DY37" s="926">
        <v>0.39600000000000002</v>
      </c>
      <c r="DZ37" s="70">
        <v>0.182</v>
      </c>
      <c r="EA37" s="926">
        <v>6.4649999999999999</v>
      </c>
      <c r="EB37" s="926">
        <v>0</v>
      </c>
      <c r="EC37" s="926">
        <v>0</v>
      </c>
      <c r="ED37" s="926">
        <v>0</v>
      </c>
      <c r="EE37" s="926">
        <v>0</v>
      </c>
      <c r="EF37" s="926">
        <v>7.1</v>
      </c>
      <c r="EG37" s="926">
        <v>0.127</v>
      </c>
      <c r="EH37" s="70">
        <v>0.253</v>
      </c>
      <c r="EI37" s="926">
        <v>6.72</v>
      </c>
      <c r="EJ37" s="926">
        <v>0</v>
      </c>
      <c r="EK37" s="926">
        <v>0</v>
      </c>
      <c r="EL37" s="926">
        <v>0</v>
      </c>
      <c r="EM37" s="926">
        <v>0</v>
      </c>
      <c r="EN37" s="926">
        <v>7.6349999999999998</v>
      </c>
      <c r="EO37" s="926">
        <v>0.14399999999999999</v>
      </c>
      <c r="EP37" s="70">
        <v>0.23099999999999998</v>
      </c>
      <c r="EQ37" s="926">
        <v>7.26</v>
      </c>
      <c r="ER37" s="926">
        <v>1E-3</v>
      </c>
      <c r="ES37" s="926">
        <v>0</v>
      </c>
      <c r="ET37" s="926">
        <v>0</v>
      </c>
      <c r="EU37" s="926">
        <v>1E-3</v>
      </c>
      <c r="EV37" s="926">
        <v>9.4349999999999987</v>
      </c>
      <c r="EW37" s="926">
        <v>0.372</v>
      </c>
      <c r="EX37" s="70">
        <v>0.20600000000000002</v>
      </c>
      <c r="EY37" s="926">
        <v>8.8569999999999993</v>
      </c>
      <c r="EZ37" s="926">
        <v>0</v>
      </c>
      <c r="FA37" s="926">
        <v>0</v>
      </c>
      <c r="FB37" s="926">
        <v>0</v>
      </c>
      <c r="FC37" s="926">
        <v>0</v>
      </c>
      <c r="FD37" s="926">
        <v>7.8169999999999993</v>
      </c>
      <c r="FE37" s="926">
        <v>0.17</v>
      </c>
      <c r="FF37" s="926">
        <v>0.16</v>
      </c>
      <c r="FG37" s="926">
        <v>7.4870000000000001</v>
      </c>
      <c r="FH37" s="926">
        <v>2E-3</v>
      </c>
      <c r="FI37" s="926">
        <v>0</v>
      </c>
      <c r="FJ37" s="926">
        <v>0</v>
      </c>
      <c r="FK37" s="926">
        <v>2E-3</v>
      </c>
      <c r="FL37" s="926">
        <v>7.9169999999999998</v>
      </c>
      <c r="FM37" s="926">
        <v>0.23</v>
      </c>
      <c r="FN37" s="926">
        <v>0.16599999999999998</v>
      </c>
      <c r="FO37" s="926">
        <v>7.520999999999999</v>
      </c>
      <c r="FP37" s="926">
        <v>2E-3</v>
      </c>
      <c r="FQ37" s="926">
        <v>0</v>
      </c>
      <c r="FR37" s="926">
        <v>0</v>
      </c>
      <c r="FS37" s="926">
        <v>2E-3</v>
      </c>
      <c r="FT37" s="926">
        <v>8.3119999999999994</v>
      </c>
      <c r="FU37" s="926">
        <v>0.27300000000000002</v>
      </c>
      <c r="FV37" s="926">
        <v>0.193</v>
      </c>
      <c r="FW37" s="926">
        <v>7.8460000000000001</v>
      </c>
      <c r="FX37" s="926">
        <v>2E-3</v>
      </c>
      <c r="FY37" s="926">
        <v>0</v>
      </c>
      <c r="FZ37" s="926">
        <v>0</v>
      </c>
      <c r="GA37" s="926">
        <v>2E-3</v>
      </c>
      <c r="GB37" s="926">
        <v>7.5680000000000005</v>
      </c>
      <c r="GC37" s="926">
        <v>0.23499999999999999</v>
      </c>
      <c r="GD37" s="926">
        <v>0.185</v>
      </c>
      <c r="GE37" s="926">
        <v>7.1479999999999997</v>
      </c>
      <c r="GF37" s="926">
        <v>1E-3</v>
      </c>
      <c r="GG37" s="926">
        <v>0</v>
      </c>
      <c r="GH37" s="926">
        <v>0</v>
      </c>
      <c r="GI37" s="926">
        <v>1E-3</v>
      </c>
      <c r="GJ37" s="926">
        <v>7.55</v>
      </c>
      <c r="GK37" s="926">
        <v>0.39600000000000002</v>
      </c>
      <c r="GL37" s="926">
        <v>0.192</v>
      </c>
      <c r="GM37" s="926">
        <v>6.9619999999999997</v>
      </c>
      <c r="GN37" s="926">
        <v>1E-3</v>
      </c>
      <c r="GO37" s="926">
        <v>0</v>
      </c>
      <c r="GP37" s="926">
        <v>0</v>
      </c>
      <c r="GQ37" s="926">
        <v>1E-3</v>
      </c>
      <c r="GR37" s="926">
        <v>7.28</v>
      </c>
      <c r="GS37" s="926">
        <v>0.17100000000000001</v>
      </c>
      <c r="GT37" s="926">
        <v>0.20500000000000002</v>
      </c>
      <c r="GU37" s="926">
        <v>6.903999999999999</v>
      </c>
      <c r="GV37" s="926">
        <v>1E-3</v>
      </c>
      <c r="GW37" s="926">
        <v>0</v>
      </c>
      <c r="GX37" s="926">
        <v>0</v>
      </c>
      <c r="GY37" s="926">
        <v>1E-3</v>
      </c>
      <c r="GZ37" s="926">
        <v>7.899</v>
      </c>
      <c r="HA37" s="926">
        <v>0.183</v>
      </c>
      <c r="HB37" s="926">
        <v>0.24</v>
      </c>
      <c r="HC37" s="926">
        <v>7.476</v>
      </c>
      <c r="HD37" s="926">
        <v>1E-3</v>
      </c>
      <c r="HE37" s="926">
        <v>0</v>
      </c>
      <c r="HF37" s="926">
        <v>0</v>
      </c>
      <c r="HG37" s="926">
        <v>1E-3</v>
      </c>
      <c r="HH37" s="926">
        <v>8.6129999999999995</v>
      </c>
      <c r="HI37" s="926">
        <v>0.183</v>
      </c>
      <c r="HJ37" s="926">
        <v>0.219</v>
      </c>
      <c r="HK37" s="926">
        <v>8.2109999999999985</v>
      </c>
      <c r="HL37" s="926">
        <v>1E-3</v>
      </c>
      <c r="HM37" s="926">
        <v>0</v>
      </c>
      <c r="HN37" s="926">
        <v>0</v>
      </c>
      <c r="HO37" s="926">
        <v>1E-3</v>
      </c>
      <c r="HP37" s="926">
        <v>8.9649999999999999</v>
      </c>
      <c r="HQ37" s="926">
        <v>0.21199999999999999</v>
      </c>
      <c r="HR37" s="926">
        <v>0.219</v>
      </c>
      <c r="HS37" s="926">
        <v>8.5340000000000007</v>
      </c>
      <c r="HT37" s="926">
        <v>1E-3</v>
      </c>
      <c r="HU37" s="926">
        <v>0</v>
      </c>
      <c r="HV37" s="926">
        <v>0</v>
      </c>
      <c r="HW37" s="926">
        <v>1E-3</v>
      </c>
      <c r="HX37" s="926">
        <v>9.52</v>
      </c>
      <c r="HY37" s="926">
        <v>0.22800000000000001</v>
      </c>
      <c r="HZ37" s="926">
        <v>0.29700000000000004</v>
      </c>
      <c r="IA37" s="926">
        <v>8.9949999999999992</v>
      </c>
      <c r="IB37" s="926">
        <v>1E-3</v>
      </c>
      <c r="IC37" s="926">
        <v>0</v>
      </c>
      <c r="ID37" s="926">
        <v>0</v>
      </c>
      <c r="IE37" s="926">
        <v>1E-3</v>
      </c>
      <c r="IF37" s="926">
        <v>9.17</v>
      </c>
      <c r="IG37" s="926">
        <v>0.222</v>
      </c>
      <c r="IH37" s="926">
        <v>0.24299999999999999</v>
      </c>
      <c r="II37" s="926">
        <v>8.7050000000000001</v>
      </c>
      <c r="IJ37" s="926">
        <v>1E-3</v>
      </c>
      <c r="IK37" s="926">
        <v>0</v>
      </c>
      <c r="IL37" s="926">
        <v>0</v>
      </c>
      <c r="IM37" s="926">
        <v>1E-3</v>
      </c>
      <c r="IN37" s="926">
        <v>9.4349999999999987</v>
      </c>
      <c r="IO37" s="926">
        <v>0.372</v>
      </c>
      <c r="IP37" s="926">
        <v>0.20600000000000002</v>
      </c>
      <c r="IQ37" s="926">
        <v>8.8569999999999993</v>
      </c>
      <c r="IR37" s="545">
        <v>0</v>
      </c>
      <c r="IS37" s="545">
        <v>0</v>
      </c>
      <c r="IT37" s="545">
        <v>0</v>
      </c>
      <c r="IU37" s="545">
        <v>0</v>
      </c>
      <c r="IV37" s="545">
        <v>9.6929999999999996</v>
      </c>
      <c r="IW37" s="545">
        <v>0.253</v>
      </c>
      <c r="IX37" s="545">
        <v>0.125</v>
      </c>
      <c r="IY37" s="545">
        <v>9.3149999999999995</v>
      </c>
      <c r="IZ37" s="545">
        <v>0</v>
      </c>
      <c r="JA37" s="545">
        <v>0</v>
      </c>
      <c r="JB37" s="545">
        <v>0</v>
      </c>
      <c r="JC37" s="545">
        <v>0</v>
      </c>
      <c r="JD37" s="545">
        <v>9.5750000000000011</v>
      </c>
      <c r="JE37" s="545">
        <v>0.14899999999999999</v>
      </c>
      <c r="JF37" s="545">
        <v>0.154</v>
      </c>
      <c r="JG37" s="545">
        <v>9.2720000000000002</v>
      </c>
      <c r="JH37" s="700" t="s">
        <v>2401</v>
      </c>
      <c r="JI37" s="160">
        <v>31</v>
      </c>
    </row>
    <row r="38" spans="1:269" ht="15.75">
      <c r="A38" s="841">
        <v>32</v>
      </c>
      <c r="B38" s="1093" t="s">
        <v>2402</v>
      </c>
      <c r="C38" s="49" t="s">
        <v>2350</v>
      </c>
      <c r="D38" s="835">
        <v>9.9999999999999992E-2</v>
      </c>
      <c r="E38" s="835">
        <v>0</v>
      </c>
      <c r="F38" s="835">
        <v>7.0999999999999994E-2</v>
      </c>
      <c r="G38" s="835">
        <v>2.9000000000000001E-2</v>
      </c>
      <c r="H38" s="934">
        <v>146.09899999999999</v>
      </c>
      <c r="I38" s="835">
        <v>0.98799999999999999</v>
      </c>
      <c r="J38" s="835">
        <v>79.557999999999993</v>
      </c>
      <c r="K38" s="835">
        <v>65.552999999999997</v>
      </c>
      <c r="L38" s="835">
        <v>0.36899999999999999</v>
      </c>
      <c r="M38" s="835">
        <v>0</v>
      </c>
      <c r="N38" s="835">
        <v>0.36799999999999999</v>
      </c>
      <c r="O38" s="835">
        <v>1E-3</v>
      </c>
      <c r="P38" s="934">
        <v>144.60400000000001</v>
      </c>
      <c r="Q38" s="835">
        <v>1.129</v>
      </c>
      <c r="R38" s="934">
        <v>109.81700000000001</v>
      </c>
      <c r="S38" s="835">
        <v>33.658000000000001</v>
      </c>
      <c r="T38" s="836">
        <v>3.899</v>
      </c>
      <c r="U38" s="836">
        <v>0</v>
      </c>
      <c r="V38" s="836">
        <v>3.899</v>
      </c>
      <c r="W38" s="836">
        <v>0</v>
      </c>
      <c r="X38" s="934">
        <v>337.89299999999997</v>
      </c>
      <c r="Y38" s="934">
        <v>281.24599999999998</v>
      </c>
      <c r="Z38" s="836">
        <v>23.225000000000001</v>
      </c>
      <c r="AA38" s="836">
        <v>33.421999999999997</v>
      </c>
      <c r="AB38" s="835">
        <v>0.32100000000000001</v>
      </c>
      <c r="AC38" s="835">
        <v>0</v>
      </c>
      <c r="AD38" s="835">
        <v>0.315</v>
      </c>
      <c r="AE38" s="835">
        <v>6.0000000000000001E-3</v>
      </c>
      <c r="AF38" s="934">
        <v>386.32299999999992</v>
      </c>
      <c r="AG38" s="934">
        <v>287.22399999999999</v>
      </c>
      <c r="AH38" s="835">
        <v>72.666000000000011</v>
      </c>
      <c r="AI38" s="835">
        <v>26.433</v>
      </c>
      <c r="AJ38" s="926">
        <v>6.0000000000000001E-3</v>
      </c>
      <c r="AK38" s="926">
        <v>0</v>
      </c>
      <c r="AL38" s="926">
        <v>0</v>
      </c>
      <c r="AM38" s="926">
        <v>6.0000000000000001E-3</v>
      </c>
      <c r="AN38" s="70">
        <v>441.98200000000003</v>
      </c>
      <c r="AO38" s="70">
        <v>388.71</v>
      </c>
      <c r="AP38" s="926">
        <v>22.535</v>
      </c>
      <c r="AQ38" s="926">
        <v>30.737000000000002</v>
      </c>
      <c r="AR38" s="926">
        <v>0.184</v>
      </c>
      <c r="AS38" s="926">
        <v>0</v>
      </c>
      <c r="AT38" s="926">
        <v>0.17899999999999999</v>
      </c>
      <c r="AU38" s="926">
        <v>5.0000000000000001E-3</v>
      </c>
      <c r="AV38" s="926">
        <v>356.05</v>
      </c>
      <c r="AW38" s="926">
        <v>292.69199999999995</v>
      </c>
      <c r="AX38" s="70">
        <v>28.855000000000004</v>
      </c>
      <c r="AY38" s="926">
        <v>34.502999999999993</v>
      </c>
      <c r="AZ38" s="926">
        <v>5.0000000000000001E-3</v>
      </c>
      <c r="BA38" s="926">
        <v>0</v>
      </c>
      <c r="BB38" s="926">
        <v>0</v>
      </c>
      <c r="BC38" s="926">
        <v>5.0000000000000001E-3</v>
      </c>
      <c r="BD38" s="70">
        <v>415.68599999999998</v>
      </c>
      <c r="BE38" s="70">
        <v>359.92599999999999</v>
      </c>
      <c r="BF38" s="926">
        <v>23.383000000000003</v>
      </c>
      <c r="BG38" s="926">
        <v>32.377000000000002</v>
      </c>
      <c r="BH38" s="926">
        <v>8.0000000000000002E-3</v>
      </c>
      <c r="BI38" s="926">
        <v>0</v>
      </c>
      <c r="BJ38" s="926">
        <v>0</v>
      </c>
      <c r="BK38" s="926">
        <v>8.0000000000000002E-3</v>
      </c>
      <c r="BL38" s="70">
        <v>403.58100000000002</v>
      </c>
      <c r="BM38" s="70">
        <v>350.16</v>
      </c>
      <c r="BN38" s="926">
        <v>24.292000000000002</v>
      </c>
      <c r="BO38" s="926">
        <v>29.129000000000001</v>
      </c>
      <c r="BP38" s="926">
        <v>0.01</v>
      </c>
      <c r="BQ38" s="926">
        <v>0</v>
      </c>
      <c r="BR38" s="926">
        <v>0</v>
      </c>
      <c r="BS38" s="926">
        <v>0.01</v>
      </c>
      <c r="BT38" s="70">
        <v>360.46800000000007</v>
      </c>
      <c r="BU38" s="70">
        <v>310.06799999999998</v>
      </c>
      <c r="BV38" s="926">
        <v>23.385999999999999</v>
      </c>
      <c r="BW38" s="926">
        <v>27.013999999999999</v>
      </c>
      <c r="BX38" s="926">
        <v>0.01</v>
      </c>
      <c r="BY38" s="926">
        <v>0</v>
      </c>
      <c r="BZ38" s="926">
        <v>0</v>
      </c>
      <c r="CA38" s="926">
        <v>0.01</v>
      </c>
      <c r="CB38" s="70">
        <v>375.98500000000001</v>
      </c>
      <c r="CC38" s="70">
        <v>324.84899999999999</v>
      </c>
      <c r="CD38" s="926">
        <v>22.956</v>
      </c>
      <c r="CE38" s="926">
        <v>28.18</v>
      </c>
      <c r="CF38" s="926">
        <v>7.0000000000000001E-3</v>
      </c>
      <c r="CG38" s="926">
        <v>0</v>
      </c>
      <c r="CH38" s="926">
        <v>0</v>
      </c>
      <c r="CI38" s="926">
        <v>7.0000000000000001E-3</v>
      </c>
      <c r="CJ38" s="70">
        <v>425.97500000000002</v>
      </c>
      <c r="CK38" s="70">
        <v>371.59300000000002</v>
      </c>
      <c r="CL38" s="926">
        <v>24.515999999999998</v>
      </c>
      <c r="CM38" s="926">
        <v>29.866</v>
      </c>
      <c r="CN38" s="926">
        <v>7.0000000000000001E-3</v>
      </c>
      <c r="CO38" s="926">
        <v>0</v>
      </c>
      <c r="CP38" s="926">
        <v>0</v>
      </c>
      <c r="CQ38" s="926">
        <v>7.0000000000000001E-3</v>
      </c>
      <c r="CR38" s="70">
        <v>438.57400000000001</v>
      </c>
      <c r="CS38" s="70">
        <v>380.85799999999995</v>
      </c>
      <c r="CT38" s="926">
        <v>26.260999999999999</v>
      </c>
      <c r="CU38" s="926">
        <v>31.455000000000002</v>
      </c>
      <c r="CV38" s="926">
        <v>0.01</v>
      </c>
      <c r="CW38" s="926">
        <v>0</v>
      </c>
      <c r="CX38" s="926">
        <v>0</v>
      </c>
      <c r="CY38" s="926">
        <v>0.01</v>
      </c>
      <c r="CZ38" s="926">
        <v>346.49700000000001</v>
      </c>
      <c r="DA38" s="926">
        <v>291.97300000000001</v>
      </c>
      <c r="DB38" s="70">
        <v>23.154000000000003</v>
      </c>
      <c r="DC38" s="926">
        <v>31.37</v>
      </c>
      <c r="DD38" s="926">
        <v>7.0000000000000001E-3</v>
      </c>
      <c r="DE38" s="926">
        <v>0</v>
      </c>
      <c r="DF38" s="926">
        <v>0</v>
      </c>
      <c r="DG38" s="926">
        <v>7.0000000000000001E-3</v>
      </c>
      <c r="DH38" s="926">
        <v>355.96800000000002</v>
      </c>
      <c r="DI38" s="926">
        <v>294.83800000000002</v>
      </c>
      <c r="DJ38" s="70">
        <v>27.186</v>
      </c>
      <c r="DK38" s="926">
        <v>33.943999999999996</v>
      </c>
      <c r="DL38" s="926">
        <v>6.0000000000000001E-3</v>
      </c>
      <c r="DM38" s="926">
        <v>0</v>
      </c>
      <c r="DN38" s="926">
        <v>0</v>
      </c>
      <c r="DO38" s="926">
        <v>6.0000000000000001E-3</v>
      </c>
      <c r="DP38" s="926">
        <v>349.11200000000002</v>
      </c>
      <c r="DQ38" s="926">
        <v>289.029</v>
      </c>
      <c r="DR38" s="70">
        <v>26.259999999999998</v>
      </c>
      <c r="DS38" s="926">
        <v>33.823</v>
      </c>
      <c r="DT38" s="926">
        <v>0.1</v>
      </c>
      <c r="DU38" s="926">
        <v>0</v>
      </c>
      <c r="DV38" s="926">
        <v>9.6000000000000002E-2</v>
      </c>
      <c r="DW38" s="926">
        <v>4.0000000000000001E-3</v>
      </c>
      <c r="DX38" s="926">
        <v>354.48099999999994</v>
      </c>
      <c r="DY38" s="926">
        <v>293.71699999999998</v>
      </c>
      <c r="DZ38" s="70">
        <v>26.373000000000001</v>
      </c>
      <c r="EA38" s="926">
        <v>34.391000000000005</v>
      </c>
      <c r="EB38" s="926">
        <v>3.0000000000000001E-3</v>
      </c>
      <c r="EC38" s="926">
        <v>0</v>
      </c>
      <c r="ED38" s="926">
        <v>0</v>
      </c>
      <c r="EE38" s="926">
        <v>3.0000000000000001E-3</v>
      </c>
      <c r="EF38" s="926">
        <v>358.92100000000005</v>
      </c>
      <c r="EG38" s="926">
        <v>293.89699999999999</v>
      </c>
      <c r="EH38" s="70">
        <v>29.560000000000002</v>
      </c>
      <c r="EI38" s="926">
        <v>35.463999999999999</v>
      </c>
      <c r="EJ38" s="926">
        <v>0.184</v>
      </c>
      <c r="EK38" s="926">
        <v>0</v>
      </c>
      <c r="EL38" s="926">
        <v>0.17899999999999999</v>
      </c>
      <c r="EM38" s="926">
        <v>5.0000000000000001E-3</v>
      </c>
      <c r="EN38" s="926">
        <v>356.05</v>
      </c>
      <c r="EO38" s="926">
        <v>292.69199999999995</v>
      </c>
      <c r="EP38" s="70">
        <v>28.855000000000004</v>
      </c>
      <c r="EQ38" s="926">
        <v>34.502999999999993</v>
      </c>
      <c r="ER38" s="926">
        <v>1.0169999999999999</v>
      </c>
      <c r="ES38" s="926">
        <v>0</v>
      </c>
      <c r="ET38" s="926">
        <v>1.004</v>
      </c>
      <c r="EU38" s="926">
        <v>1.2999999999999999E-2</v>
      </c>
      <c r="EV38" s="926">
        <v>377.529</v>
      </c>
      <c r="EW38" s="926">
        <v>295.66799999999995</v>
      </c>
      <c r="EX38" s="70">
        <v>26.904</v>
      </c>
      <c r="EY38" s="926">
        <v>54.957000000000001</v>
      </c>
      <c r="EZ38" s="926">
        <v>1.4E-2</v>
      </c>
      <c r="FA38" s="926">
        <v>0</v>
      </c>
      <c r="FB38" s="926">
        <v>0</v>
      </c>
      <c r="FC38" s="926">
        <v>1.4E-2</v>
      </c>
      <c r="FD38" s="70">
        <v>366.27600000000001</v>
      </c>
      <c r="FE38" s="70">
        <v>303.22499999999997</v>
      </c>
      <c r="FF38" s="926">
        <v>27.347999999999999</v>
      </c>
      <c r="FG38" s="926">
        <v>35.703000000000003</v>
      </c>
      <c r="FH38" s="926">
        <v>1.4999999999999999E-2</v>
      </c>
      <c r="FI38" s="926">
        <v>0</v>
      </c>
      <c r="FJ38" s="926">
        <v>0</v>
      </c>
      <c r="FK38" s="926">
        <v>1.4999999999999999E-2</v>
      </c>
      <c r="FL38" s="70">
        <v>358.66300000000001</v>
      </c>
      <c r="FM38" s="70">
        <v>295.19100000000003</v>
      </c>
      <c r="FN38" s="926">
        <v>27.658999999999999</v>
      </c>
      <c r="FO38" s="926">
        <v>35.813000000000002</v>
      </c>
      <c r="FP38" s="926">
        <v>0.29100000000000004</v>
      </c>
      <c r="FQ38" s="926">
        <v>0</v>
      </c>
      <c r="FR38" s="926">
        <v>0.27500000000000002</v>
      </c>
      <c r="FS38" s="926">
        <v>1.6E-2</v>
      </c>
      <c r="FT38" s="70">
        <v>338.32500000000005</v>
      </c>
      <c r="FU38" s="70">
        <v>262.54499999999996</v>
      </c>
      <c r="FV38" s="926">
        <v>30.012</v>
      </c>
      <c r="FW38" s="926">
        <v>45.768000000000001</v>
      </c>
      <c r="FX38" s="926">
        <v>1.4999999999999999E-2</v>
      </c>
      <c r="FY38" s="926">
        <v>0</v>
      </c>
      <c r="FZ38" s="926">
        <v>0</v>
      </c>
      <c r="GA38" s="926">
        <v>1.4999999999999999E-2</v>
      </c>
      <c r="GB38" s="70">
        <v>337.24400000000003</v>
      </c>
      <c r="GC38" s="70">
        <v>263.464</v>
      </c>
      <c r="GD38" s="926">
        <v>28.12</v>
      </c>
      <c r="GE38" s="926">
        <v>45.66</v>
      </c>
      <c r="GF38" s="926">
        <v>3.2000000000000001E-2</v>
      </c>
      <c r="GG38" s="926">
        <v>0</v>
      </c>
      <c r="GH38" s="926">
        <v>1.9E-2</v>
      </c>
      <c r="GI38" s="926">
        <v>1.2999999999999999E-2</v>
      </c>
      <c r="GJ38" s="70">
        <v>338.10300000000001</v>
      </c>
      <c r="GK38" s="70">
        <v>265.88300000000004</v>
      </c>
      <c r="GL38" s="926">
        <v>26.655000000000001</v>
      </c>
      <c r="GM38" s="926">
        <v>45.564999999999998</v>
      </c>
      <c r="GN38" s="926">
        <v>3.1E-2</v>
      </c>
      <c r="GO38" s="926">
        <v>0</v>
      </c>
      <c r="GP38" s="926">
        <v>2.1999999999999999E-2</v>
      </c>
      <c r="GQ38" s="926">
        <v>8.9999999999999993E-3</v>
      </c>
      <c r="GR38" s="70">
        <v>335.71500000000003</v>
      </c>
      <c r="GS38" s="70">
        <v>262.57599999999996</v>
      </c>
      <c r="GT38" s="926">
        <v>29.376999999999999</v>
      </c>
      <c r="GU38" s="926">
        <v>43.762</v>
      </c>
      <c r="GV38" s="926">
        <v>9.9999999999999992E-2</v>
      </c>
      <c r="GW38" s="926">
        <v>0</v>
      </c>
      <c r="GX38" s="926">
        <v>0.09</v>
      </c>
      <c r="GY38" s="926">
        <v>0.01</v>
      </c>
      <c r="GZ38" s="70">
        <v>332.12200000000001</v>
      </c>
      <c r="HA38" s="70">
        <v>263.10499999999996</v>
      </c>
      <c r="HB38" s="926">
        <v>25.207999999999998</v>
      </c>
      <c r="HC38" s="926">
        <v>43.808999999999997</v>
      </c>
      <c r="HD38" s="926">
        <v>1.4E-2</v>
      </c>
      <c r="HE38" s="926">
        <v>0</v>
      </c>
      <c r="HF38" s="926">
        <v>0</v>
      </c>
      <c r="HG38" s="926">
        <v>1.4E-2</v>
      </c>
      <c r="HH38" s="70">
        <v>369.80700000000002</v>
      </c>
      <c r="HI38" s="70">
        <v>298.50299999999999</v>
      </c>
      <c r="HJ38" s="926">
        <v>26.044</v>
      </c>
      <c r="HK38" s="926">
        <v>45.26</v>
      </c>
      <c r="HL38" s="926">
        <v>0.10199999999999999</v>
      </c>
      <c r="HM38" s="926">
        <v>0</v>
      </c>
      <c r="HN38" s="926">
        <v>8.8999999999999996E-2</v>
      </c>
      <c r="HO38" s="926">
        <v>1.2999999999999999E-2</v>
      </c>
      <c r="HP38" s="70">
        <v>373.38799999999998</v>
      </c>
      <c r="HQ38" s="70">
        <v>298.35200000000003</v>
      </c>
      <c r="HR38" s="926">
        <v>30.377000000000002</v>
      </c>
      <c r="HS38" s="926">
        <v>44.658999999999999</v>
      </c>
      <c r="HT38" s="926">
        <v>0.219</v>
      </c>
      <c r="HU38" s="926">
        <v>0</v>
      </c>
      <c r="HV38" s="926">
        <v>0.20599999999999999</v>
      </c>
      <c r="HW38" s="926">
        <v>1.2999999999999999E-2</v>
      </c>
      <c r="HX38" s="70">
        <v>370.76400000000001</v>
      </c>
      <c r="HY38" s="70">
        <v>299.04199999999997</v>
      </c>
      <c r="HZ38" s="926">
        <v>26.697000000000003</v>
      </c>
      <c r="IA38" s="926">
        <v>45.025000000000006</v>
      </c>
      <c r="IB38" s="926">
        <v>1.2999999999999999E-2</v>
      </c>
      <c r="IC38" s="926">
        <v>0</v>
      </c>
      <c r="ID38" s="926">
        <v>0</v>
      </c>
      <c r="IE38" s="926">
        <v>1.2999999999999999E-2</v>
      </c>
      <c r="IF38" s="70">
        <v>383.73400000000004</v>
      </c>
      <c r="IG38" s="70">
        <v>296.14600000000002</v>
      </c>
      <c r="IH38" s="926">
        <v>25.576000000000001</v>
      </c>
      <c r="II38" s="926">
        <v>62.012</v>
      </c>
      <c r="IJ38" s="926">
        <v>1.0169999999999999</v>
      </c>
      <c r="IK38" s="926">
        <v>0</v>
      </c>
      <c r="IL38" s="926">
        <v>1.004</v>
      </c>
      <c r="IM38" s="926">
        <v>1.2999999999999999E-2</v>
      </c>
      <c r="IN38" s="70">
        <v>377.529</v>
      </c>
      <c r="IO38" s="70">
        <v>295.66799999999995</v>
      </c>
      <c r="IP38" s="926">
        <v>26.904</v>
      </c>
      <c r="IQ38" s="926">
        <v>54.957000000000001</v>
      </c>
      <c r="IR38" s="545">
        <v>5.4530000000000003</v>
      </c>
      <c r="IS38" s="545">
        <v>0.03</v>
      </c>
      <c r="IT38" s="545">
        <v>0</v>
      </c>
      <c r="IU38" s="545">
        <v>5.423</v>
      </c>
      <c r="IV38" s="545">
        <v>358.07900000000001</v>
      </c>
      <c r="IW38" s="545">
        <v>273.30400000000003</v>
      </c>
      <c r="IX38" s="545">
        <v>27.881</v>
      </c>
      <c r="IY38" s="545">
        <v>56.893999999999998</v>
      </c>
      <c r="IZ38" s="545">
        <v>1.8139999999999998</v>
      </c>
      <c r="JA38" s="545">
        <v>0</v>
      </c>
      <c r="JB38" s="545">
        <v>0</v>
      </c>
      <c r="JC38" s="545">
        <v>1.8139999999999998</v>
      </c>
      <c r="JD38" s="545">
        <v>354.63</v>
      </c>
      <c r="JE38" s="545">
        <v>273.18399999999997</v>
      </c>
      <c r="JF38" s="545">
        <v>24.832000000000001</v>
      </c>
      <c r="JG38" s="545">
        <v>56.613999999999997</v>
      </c>
      <c r="JH38" s="700" t="s">
        <v>2403</v>
      </c>
      <c r="JI38" s="160">
        <v>32</v>
      </c>
    </row>
    <row r="39" spans="1:269" ht="15.75">
      <c r="A39" s="841">
        <v>33</v>
      </c>
      <c r="B39" s="1093" t="s">
        <v>706</v>
      </c>
      <c r="C39" s="49" t="s">
        <v>2350</v>
      </c>
      <c r="D39" s="835">
        <v>0.17100000000000001</v>
      </c>
      <c r="E39" s="835">
        <v>0</v>
      </c>
      <c r="F39" s="835">
        <v>0.17100000000000001</v>
      </c>
      <c r="G39" s="835">
        <v>0</v>
      </c>
      <c r="H39" s="934">
        <v>416.726</v>
      </c>
      <c r="I39" s="934">
        <v>336.83699999999999</v>
      </c>
      <c r="J39" s="835">
        <v>74.241</v>
      </c>
      <c r="K39" s="835">
        <v>5.6479999999999997</v>
      </c>
      <c r="L39" s="835">
        <v>8.1000000000000003E-2</v>
      </c>
      <c r="M39" s="835">
        <v>0</v>
      </c>
      <c r="N39" s="835">
        <v>8.1000000000000003E-2</v>
      </c>
      <c r="O39" s="835">
        <v>0</v>
      </c>
      <c r="P39" s="835">
        <v>11.254000000000001</v>
      </c>
      <c r="Q39" s="835">
        <v>1E-3</v>
      </c>
      <c r="R39" s="835">
        <v>4.6189999999999998</v>
      </c>
      <c r="S39" s="835">
        <v>6.6340000000000003</v>
      </c>
      <c r="T39" s="836">
        <v>2.262</v>
      </c>
      <c r="U39" s="836">
        <v>0</v>
      </c>
      <c r="V39" s="836">
        <v>2.262</v>
      </c>
      <c r="W39" s="836">
        <v>0</v>
      </c>
      <c r="X39" s="836">
        <v>27.938000000000002</v>
      </c>
      <c r="Y39" s="836">
        <v>8.1739999999999995</v>
      </c>
      <c r="Z39" s="836">
        <v>12.067</v>
      </c>
      <c r="AA39" s="836">
        <v>7.697000000000001</v>
      </c>
      <c r="AB39" s="835">
        <v>0.70200000000000007</v>
      </c>
      <c r="AC39" s="835">
        <v>3.3000000000000002E-2</v>
      </c>
      <c r="AD39" s="835">
        <v>0.66500000000000004</v>
      </c>
      <c r="AE39" s="835">
        <v>4.0000000000000001E-3</v>
      </c>
      <c r="AF39" s="835">
        <v>143.63999999999999</v>
      </c>
      <c r="AG39" s="835">
        <v>124.65900000000001</v>
      </c>
      <c r="AH39" s="835">
        <v>6.8</v>
      </c>
      <c r="AI39" s="835">
        <v>12.180999999999999</v>
      </c>
      <c r="AJ39" s="926">
        <v>0.93300000000000005</v>
      </c>
      <c r="AK39" s="926">
        <v>0</v>
      </c>
      <c r="AL39" s="926">
        <v>0.92800000000000005</v>
      </c>
      <c r="AM39" s="926">
        <v>5.0000000000000001E-3</v>
      </c>
      <c r="AN39" s="926">
        <v>24.076000000000001</v>
      </c>
      <c r="AO39" s="926">
        <v>0</v>
      </c>
      <c r="AP39" s="926">
        <v>12.764999999999999</v>
      </c>
      <c r="AQ39" s="926">
        <v>11.311</v>
      </c>
      <c r="AR39" s="926">
        <v>5.5E-2</v>
      </c>
      <c r="AS39" s="926">
        <v>5.2999999999999999E-2</v>
      </c>
      <c r="AT39" s="926">
        <v>0</v>
      </c>
      <c r="AU39" s="926">
        <v>2E-3</v>
      </c>
      <c r="AV39" s="70">
        <v>12.44</v>
      </c>
      <c r="AW39" s="70">
        <v>0.48599999999999999</v>
      </c>
      <c r="AX39" s="70">
        <v>1.022</v>
      </c>
      <c r="AY39" s="926">
        <v>10.931999999999999</v>
      </c>
      <c r="AZ39" s="926">
        <v>11.03</v>
      </c>
      <c r="BA39" s="926">
        <v>0</v>
      </c>
      <c r="BB39" s="926">
        <v>11.026999999999999</v>
      </c>
      <c r="BC39" s="926">
        <v>3.0000000000000001E-3</v>
      </c>
      <c r="BD39" s="926">
        <v>18.48</v>
      </c>
      <c r="BE39" s="926">
        <v>0</v>
      </c>
      <c r="BF39" s="926">
        <v>6.9409999999999998</v>
      </c>
      <c r="BG39" s="926">
        <v>11.539</v>
      </c>
      <c r="BH39" s="926">
        <v>11.359</v>
      </c>
      <c r="BI39" s="926">
        <v>0</v>
      </c>
      <c r="BJ39" s="926">
        <v>11.356999999999999</v>
      </c>
      <c r="BK39" s="926">
        <v>2E-3</v>
      </c>
      <c r="BL39" s="926">
        <v>16.691000000000003</v>
      </c>
      <c r="BM39" s="926">
        <v>0</v>
      </c>
      <c r="BN39" s="926">
        <v>4.9870000000000001</v>
      </c>
      <c r="BO39" s="926">
        <v>11.704000000000001</v>
      </c>
      <c r="BP39" s="926">
        <v>13.616999999999999</v>
      </c>
      <c r="BQ39" s="926">
        <v>0</v>
      </c>
      <c r="BR39" s="926">
        <v>13.615</v>
      </c>
      <c r="BS39" s="926">
        <v>2E-3</v>
      </c>
      <c r="BT39" s="926">
        <v>18.170000000000002</v>
      </c>
      <c r="BU39" s="926">
        <v>0</v>
      </c>
      <c r="BV39" s="926">
        <v>6.0809999999999995</v>
      </c>
      <c r="BW39" s="926">
        <v>12.089</v>
      </c>
      <c r="BX39" s="926">
        <v>15.221</v>
      </c>
      <c r="BY39" s="926">
        <v>0</v>
      </c>
      <c r="BZ39" s="926">
        <v>15.218999999999999</v>
      </c>
      <c r="CA39" s="926">
        <v>2E-3</v>
      </c>
      <c r="CB39" s="926">
        <v>18.055</v>
      </c>
      <c r="CC39" s="926">
        <v>0</v>
      </c>
      <c r="CD39" s="926">
        <v>6.3580000000000005</v>
      </c>
      <c r="CE39" s="926">
        <v>11.696999999999999</v>
      </c>
      <c r="CF39" s="926">
        <v>16.131</v>
      </c>
      <c r="CG39" s="926">
        <v>0</v>
      </c>
      <c r="CH39" s="926">
        <v>16.13</v>
      </c>
      <c r="CI39" s="926">
        <v>1E-3</v>
      </c>
      <c r="CJ39" s="926">
        <v>19.164000000000001</v>
      </c>
      <c r="CK39" s="926">
        <v>0.47099999999999997</v>
      </c>
      <c r="CL39" s="926">
        <v>6.5299999999999994</v>
      </c>
      <c r="CM39" s="926">
        <v>12.163</v>
      </c>
      <c r="CN39" s="926">
        <v>18.555</v>
      </c>
      <c r="CO39" s="926">
        <v>3.0000000000000001E-3</v>
      </c>
      <c r="CP39" s="926">
        <v>18.55</v>
      </c>
      <c r="CQ39" s="926">
        <v>2E-3</v>
      </c>
      <c r="CR39" s="926">
        <v>19.393000000000001</v>
      </c>
      <c r="CS39" s="926">
        <v>0.47599999999999998</v>
      </c>
      <c r="CT39" s="926">
        <v>6.4890000000000008</v>
      </c>
      <c r="CU39" s="926">
        <v>12.428000000000001</v>
      </c>
      <c r="CV39" s="926">
        <v>1.2E-2</v>
      </c>
      <c r="CW39" s="926">
        <v>0.01</v>
      </c>
      <c r="CX39" s="926">
        <v>0</v>
      </c>
      <c r="CY39" s="926">
        <v>2E-3</v>
      </c>
      <c r="CZ39" s="70">
        <v>16.245999999999999</v>
      </c>
      <c r="DA39" s="70">
        <v>0.52500000000000002</v>
      </c>
      <c r="DB39" s="70">
        <v>3.964</v>
      </c>
      <c r="DC39" s="926">
        <v>11.757</v>
      </c>
      <c r="DD39" s="926">
        <v>5.0000000000000001E-3</v>
      </c>
      <c r="DE39" s="926">
        <v>3.0000000000000001E-3</v>
      </c>
      <c r="DF39" s="926">
        <v>0</v>
      </c>
      <c r="DG39" s="926">
        <v>2E-3</v>
      </c>
      <c r="DH39" s="70">
        <v>18.807000000000002</v>
      </c>
      <c r="DI39" s="70">
        <v>0.51500000000000001</v>
      </c>
      <c r="DJ39" s="70">
        <v>6.226</v>
      </c>
      <c r="DK39" s="926">
        <v>12.065999999999999</v>
      </c>
      <c r="DL39" s="926">
        <v>2E-3</v>
      </c>
      <c r="DM39" s="926">
        <v>0</v>
      </c>
      <c r="DN39" s="926">
        <v>0</v>
      </c>
      <c r="DO39" s="926">
        <v>2E-3</v>
      </c>
      <c r="DP39" s="70">
        <v>17.494</v>
      </c>
      <c r="DQ39" s="70">
        <v>0.54299999999999993</v>
      </c>
      <c r="DR39" s="70">
        <v>6.1449999999999996</v>
      </c>
      <c r="DS39" s="926">
        <v>10.805999999999999</v>
      </c>
      <c r="DT39" s="926">
        <v>3.5000000000000003E-2</v>
      </c>
      <c r="DU39" s="926">
        <v>3.3000000000000002E-2</v>
      </c>
      <c r="DV39" s="926">
        <v>0</v>
      </c>
      <c r="DW39" s="926">
        <v>2E-3</v>
      </c>
      <c r="DX39" s="70">
        <v>18.125999999999998</v>
      </c>
      <c r="DY39" s="70">
        <v>0.61799999999999999</v>
      </c>
      <c r="DZ39" s="70">
        <v>6.0860000000000003</v>
      </c>
      <c r="EA39" s="926">
        <v>11.422000000000001</v>
      </c>
      <c r="EB39" s="926">
        <v>0.23300000000000001</v>
      </c>
      <c r="EC39" s="926">
        <v>0.23100000000000001</v>
      </c>
      <c r="ED39" s="926">
        <v>0</v>
      </c>
      <c r="EE39" s="926">
        <v>2E-3</v>
      </c>
      <c r="EF39" s="70">
        <v>18.356999999999999</v>
      </c>
      <c r="EG39" s="70">
        <v>0.49099999999999999</v>
      </c>
      <c r="EH39" s="70">
        <v>6.47</v>
      </c>
      <c r="EI39" s="926">
        <v>11.396000000000001</v>
      </c>
      <c r="EJ39" s="926">
        <v>5.5E-2</v>
      </c>
      <c r="EK39" s="926">
        <v>5.2999999999999999E-2</v>
      </c>
      <c r="EL39" s="926">
        <v>0</v>
      </c>
      <c r="EM39" s="926">
        <v>2E-3</v>
      </c>
      <c r="EN39" s="70">
        <v>12.44</v>
      </c>
      <c r="EO39" s="70">
        <v>0.48599999999999999</v>
      </c>
      <c r="EP39" s="70">
        <v>1.022</v>
      </c>
      <c r="EQ39" s="926">
        <v>10.931999999999999</v>
      </c>
      <c r="ER39" s="926">
        <v>4.0000000000000001E-3</v>
      </c>
      <c r="ES39" s="926">
        <v>0</v>
      </c>
      <c r="ET39" s="926">
        <v>0</v>
      </c>
      <c r="EU39" s="926">
        <v>4.0000000000000001E-3</v>
      </c>
      <c r="EV39" s="70">
        <v>17.984999999999999</v>
      </c>
      <c r="EW39" s="70">
        <v>0.51900000000000002</v>
      </c>
      <c r="EX39" s="70">
        <v>4.8149999999999995</v>
      </c>
      <c r="EY39" s="926">
        <v>12.651000000000002</v>
      </c>
      <c r="EZ39" s="926">
        <v>8.1000000000000003E-2</v>
      </c>
      <c r="FA39" s="926">
        <v>7.2999999999999995E-2</v>
      </c>
      <c r="FB39" s="926">
        <v>5.0000000000000001E-3</v>
      </c>
      <c r="FC39" s="926">
        <v>3.0000000000000001E-3</v>
      </c>
      <c r="FD39" s="926">
        <v>12.769</v>
      </c>
      <c r="FE39" s="926">
        <v>0.48899999999999999</v>
      </c>
      <c r="FF39" s="926">
        <v>1.0589999999999999</v>
      </c>
      <c r="FG39" s="926">
        <v>11.221</v>
      </c>
      <c r="FH39" s="926">
        <v>6.9000000000000006E-2</v>
      </c>
      <c r="FI39" s="926">
        <v>6.6000000000000003E-2</v>
      </c>
      <c r="FJ39" s="926">
        <v>0</v>
      </c>
      <c r="FK39" s="926">
        <v>3.0000000000000001E-3</v>
      </c>
      <c r="FL39" s="926">
        <v>13.164000000000001</v>
      </c>
      <c r="FM39" s="926">
        <v>0.55100000000000005</v>
      </c>
      <c r="FN39" s="926">
        <v>0.754</v>
      </c>
      <c r="FO39" s="926">
        <v>11.859000000000002</v>
      </c>
      <c r="FP39" s="926">
        <v>3.0000000000000001E-3</v>
      </c>
      <c r="FQ39" s="926">
        <v>0</v>
      </c>
      <c r="FR39" s="926">
        <v>0</v>
      </c>
      <c r="FS39" s="926">
        <v>3.0000000000000001E-3</v>
      </c>
      <c r="FT39" s="926">
        <v>103.22499999999999</v>
      </c>
      <c r="FU39" s="926">
        <v>90.356999999999999</v>
      </c>
      <c r="FV39" s="926">
        <v>0.80899999999999994</v>
      </c>
      <c r="FW39" s="926">
        <v>12.059000000000001</v>
      </c>
      <c r="FX39" s="926">
        <v>0.03</v>
      </c>
      <c r="FY39" s="926">
        <v>2.5000000000000001E-2</v>
      </c>
      <c r="FZ39" s="926">
        <v>3.0000000000000001E-3</v>
      </c>
      <c r="GA39" s="926">
        <v>2E-3</v>
      </c>
      <c r="GB39" s="926">
        <v>103.59200000000001</v>
      </c>
      <c r="GC39" s="926">
        <v>90.58</v>
      </c>
      <c r="GD39" s="926">
        <v>1.0089999999999999</v>
      </c>
      <c r="GE39" s="926">
        <v>12.003000000000002</v>
      </c>
      <c r="GF39" s="926">
        <v>8.5999999999999993E-2</v>
      </c>
      <c r="GG39" s="926">
        <v>7.4999999999999997E-2</v>
      </c>
      <c r="GH39" s="926">
        <v>8.9999999999999993E-3</v>
      </c>
      <c r="GI39" s="926">
        <v>2E-3</v>
      </c>
      <c r="GJ39" s="926">
        <v>104.09699999999999</v>
      </c>
      <c r="GK39" s="926">
        <v>90.50200000000001</v>
      </c>
      <c r="GL39" s="926">
        <v>1.329</v>
      </c>
      <c r="GM39" s="926">
        <v>12.266</v>
      </c>
      <c r="GN39" s="926">
        <v>3.4000000000000002E-2</v>
      </c>
      <c r="GO39" s="926">
        <v>2.8000000000000001E-2</v>
      </c>
      <c r="GP39" s="926">
        <v>4.0000000000000001E-3</v>
      </c>
      <c r="GQ39" s="926">
        <v>2E-3</v>
      </c>
      <c r="GR39" s="926">
        <v>104.30199999999999</v>
      </c>
      <c r="GS39" s="926">
        <v>90.363</v>
      </c>
      <c r="GT39" s="926">
        <v>1.597</v>
      </c>
      <c r="GU39" s="926">
        <v>12.341999999999999</v>
      </c>
      <c r="GV39" s="926">
        <v>0.06</v>
      </c>
      <c r="GW39" s="926">
        <v>5.0999999999999997E-2</v>
      </c>
      <c r="GX39" s="926">
        <v>6.0000000000000001E-3</v>
      </c>
      <c r="GY39" s="926">
        <v>3.0000000000000001E-3</v>
      </c>
      <c r="GZ39" s="926">
        <v>103.854</v>
      </c>
      <c r="HA39" s="926">
        <v>90.58</v>
      </c>
      <c r="HB39" s="926">
        <v>1.1240000000000001</v>
      </c>
      <c r="HC39" s="926">
        <v>12.15</v>
      </c>
      <c r="HD39" s="926">
        <v>0.152</v>
      </c>
      <c r="HE39" s="926">
        <v>0.126</v>
      </c>
      <c r="HF39" s="926">
        <v>2.4E-2</v>
      </c>
      <c r="HG39" s="926">
        <v>2E-3</v>
      </c>
      <c r="HH39" s="926">
        <v>103.41</v>
      </c>
      <c r="HI39" s="926">
        <v>90.353999999999999</v>
      </c>
      <c r="HJ39" s="926">
        <v>1.1779999999999999</v>
      </c>
      <c r="HK39" s="926">
        <v>11.878</v>
      </c>
      <c r="HL39" s="926">
        <v>0.152</v>
      </c>
      <c r="HM39" s="926">
        <v>0.123</v>
      </c>
      <c r="HN39" s="926">
        <v>2.5000000000000001E-2</v>
      </c>
      <c r="HO39" s="926">
        <v>4.0000000000000001E-3</v>
      </c>
      <c r="HP39" s="926">
        <v>104.73099999999999</v>
      </c>
      <c r="HQ39" s="926">
        <v>90.563000000000002</v>
      </c>
      <c r="HR39" s="926">
        <v>1.4100000000000001</v>
      </c>
      <c r="HS39" s="926">
        <v>12.757999999999999</v>
      </c>
      <c r="HT39" s="926">
        <v>4.0000000000000001E-3</v>
      </c>
      <c r="HU39" s="926">
        <v>0</v>
      </c>
      <c r="HV39" s="926">
        <v>0</v>
      </c>
      <c r="HW39" s="926">
        <v>4.0000000000000001E-3</v>
      </c>
      <c r="HX39" s="926">
        <v>16.849</v>
      </c>
      <c r="HY39" s="926">
        <v>0.52400000000000002</v>
      </c>
      <c r="HZ39" s="926">
        <v>1.421</v>
      </c>
      <c r="IA39" s="926">
        <v>14.904</v>
      </c>
      <c r="IB39" s="926">
        <v>4.0000000000000001E-3</v>
      </c>
      <c r="IC39" s="926">
        <v>0</v>
      </c>
      <c r="ID39" s="926">
        <v>0</v>
      </c>
      <c r="IE39" s="926">
        <v>4.0000000000000001E-3</v>
      </c>
      <c r="IF39" s="926">
        <v>15.681999999999999</v>
      </c>
      <c r="IG39" s="926">
        <v>0.52</v>
      </c>
      <c r="IH39" s="926">
        <v>2.274</v>
      </c>
      <c r="II39" s="926">
        <v>12.888000000000002</v>
      </c>
      <c r="IJ39" s="926">
        <v>4.0000000000000001E-3</v>
      </c>
      <c r="IK39" s="926">
        <v>0</v>
      </c>
      <c r="IL39" s="926">
        <v>0</v>
      </c>
      <c r="IM39" s="926">
        <v>4.0000000000000001E-3</v>
      </c>
      <c r="IN39" s="926">
        <v>17.984999999999999</v>
      </c>
      <c r="IO39" s="926">
        <v>0.51900000000000002</v>
      </c>
      <c r="IP39" s="926">
        <v>4.8149999999999995</v>
      </c>
      <c r="IQ39" s="926">
        <v>12.651000000000002</v>
      </c>
      <c r="IR39" s="545">
        <v>0.13800000000000001</v>
      </c>
      <c r="IS39" s="545">
        <v>0.13300000000000001</v>
      </c>
      <c r="IT39" s="545">
        <v>0</v>
      </c>
      <c r="IU39" s="545">
        <v>5.0000000000000001E-3</v>
      </c>
      <c r="IV39" s="545">
        <v>18.198</v>
      </c>
      <c r="IW39" s="545">
        <v>3.714</v>
      </c>
      <c r="IX39" s="545">
        <v>3.1989999999999998</v>
      </c>
      <c r="IY39" s="545">
        <v>11.285</v>
      </c>
      <c r="IZ39" s="545">
        <v>5.0000000000000001E-3</v>
      </c>
      <c r="JA39" s="545">
        <v>0</v>
      </c>
      <c r="JB39" s="545">
        <v>0</v>
      </c>
      <c r="JC39" s="545">
        <v>5.0000000000000001E-3</v>
      </c>
      <c r="JD39" s="545">
        <v>18.934000000000001</v>
      </c>
      <c r="JE39" s="545">
        <v>3.0219999999999998</v>
      </c>
      <c r="JF39" s="545">
        <v>4.1189999999999998</v>
      </c>
      <c r="JG39" s="545">
        <v>11.793000000000001</v>
      </c>
      <c r="JH39" s="700" t="s">
        <v>706</v>
      </c>
      <c r="JI39" s="160">
        <v>33</v>
      </c>
    </row>
    <row r="40" spans="1:269" ht="15.75">
      <c r="A40" s="841">
        <v>34</v>
      </c>
      <c r="B40" s="1093" t="s">
        <v>2404</v>
      </c>
      <c r="C40" s="49" t="s">
        <v>2350</v>
      </c>
      <c r="D40" s="835">
        <v>0</v>
      </c>
      <c r="E40" s="835">
        <v>0</v>
      </c>
      <c r="F40" s="835">
        <v>0</v>
      </c>
      <c r="G40" s="835">
        <v>0</v>
      </c>
      <c r="H40" s="835">
        <v>1.1990000000000001</v>
      </c>
      <c r="I40" s="835">
        <v>0.309</v>
      </c>
      <c r="J40" s="835">
        <v>1.4E-2</v>
      </c>
      <c r="K40" s="835">
        <v>0.876</v>
      </c>
      <c r="L40" s="835">
        <v>0</v>
      </c>
      <c r="M40" s="835">
        <v>0</v>
      </c>
      <c r="N40" s="835">
        <v>0</v>
      </c>
      <c r="O40" s="835">
        <v>0</v>
      </c>
      <c r="P40" s="835">
        <v>0.64700000000000002</v>
      </c>
      <c r="Q40" s="835">
        <v>0</v>
      </c>
      <c r="R40" s="835">
        <v>2.7E-2</v>
      </c>
      <c r="S40" s="835">
        <v>0.62</v>
      </c>
      <c r="T40" s="836">
        <v>0</v>
      </c>
      <c r="U40" s="836">
        <v>0</v>
      </c>
      <c r="V40" s="836">
        <v>0</v>
      </c>
      <c r="W40" s="836">
        <v>0</v>
      </c>
      <c r="X40" s="836">
        <v>1.86</v>
      </c>
      <c r="Y40" s="836">
        <v>0</v>
      </c>
      <c r="Z40" s="836">
        <v>6.7000000000000004E-2</v>
      </c>
      <c r="AA40" s="836">
        <v>1.7929999999999999</v>
      </c>
      <c r="AB40" s="835">
        <v>0</v>
      </c>
      <c r="AC40" s="835">
        <v>0</v>
      </c>
      <c r="AD40" s="835">
        <v>0</v>
      </c>
      <c r="AE40" s="835">
        <v>0</v>
      </c>
      <c r="AF40" s="835">
        <v>1.8720000000000001</v>
      </c>
      <c r="AG40" s="835">
        <v>0</v>
      </c>
      <c r="AH40" s="835">
        <v>0.184</v>
      </c>
      <c r="AI40" s="835">
        <v>1.6879999999999999</v>
      </c>
      <c r="AJ40" s="926">
        <v>0</v>
      </c>
      <c r="AK40" s="926">
        <v>0</v>
      </c>
      <c r="AL40" s="926">
        <v>0</v>
      </c>
      <c r="AM40" s="926">
        <v>0</v>
      </c>
      <c r="AN40" s="926">
        <v>1.891</v>
      </c>
      <c r="AO40" s="926">
        <v>0</v>
      </c>
      <c r="AP40" s="926">
        <v>8.9999999999999993E-3</v>
      </c>
      <c r="AQ40" s="926">
        <v>1.8819999999999999</v>
      </c>
      <c r="AR40" s="926">
        <v>0</v>
      </c>
      <c r="AS40" s="926">
        <v>0</v>
      </c>
      <c r="AT40" s="926">
        <v>0</v>
      </c>
      <c r="AU40" s="926">
        <v>0</v>
      </c>
      <c r="AV40" s="70">
        <v>2.9350000000000001</v>
      </c>
      <c r="AW40" s="70">
        <v>0</v>
      </c>
      <c r="AX40" s="70">
        <v>1.4E-2</v>
      </c>
      <c r="AY40" s="926">
        <v>2.9209999999999998</v>
      </c>
      <c r="AZ40" s="926">
        <v>0</v>
      </c>
      <c r="BA40" s="926">
        <v>0</v>
      </c>
      <c r="BB40" s="926">
        <v>0</v>
      </c>
      <c r="BC40" s="926">
        <v>0</v>
      </c>
      <c r="BD40" s="926">
        <v>1.907</v>
      </c>
      <c r="BE40" s="926">
        <v>0</v>
      </c>
      <c r="BF40" s="926">
        <v>6.0000000000000001E-3</v>
      </c>
      <c r="BG40" s="926">
        <v>1.901</v>
      </c>
      <c r="BH40" s="926">
        <v>0</v>
      </c>
      <c r="BI40" s="926">
        <v>0</v>
      </c>
      <c r="BJ40" s="926">
        <v>0</v>
      </c>
      <c r="BK40" s="926">
        <v>0</v>
      </c>
      <c r="BL40" s="926">
        <v>1.83</v>
      </c>
      <c r="BM40" s="926">
        <v>0</v>
      </c>
      <c r="BN40" s="926">
        <v>5.0000000000000001E-3</v>
      </c>
      <c r="BO40" s="926">
        <v>1.8250000000000002</v>
      </c>
      <c r="BP40" s="926">
        <v>0</v>
      </c>
      <c r="BQ40" s="926">
        <v>0</v>
      </c>
      <c r="BR40" s="926">
        <v>0</v>
      </c>
      <c r="BS40" s="926">
        <v>0</v>
      </c>
      <c r="BT40" s="926">
        <v>1.639</v>
      </c>
      <c r="BU40" s="926">
        <v>0</v>
      </c>
      <c r="BV40" s="926">
        <v>5.0000000000000001E-3</v>
      </c>
      <c r="BW40" s="926">
        <v>1.6339999999999999</v>
      </c>
      <c r="BX40" s="926">
        <v>0</v>
      </c>
      <c r="BY40" s="926">
        <v>0</v>
      </c>
      <c r="BZ40" s="926">
        <v>0</v>
      </c>
      <c r="CA40" s="926">
        <v>0</v>
      </c>
      <c r="CB40" s="926">
        <v>1.746</v>
      </c>
      <c r="CC40" s="926">
        <v>0</v>
      </c>
      <c r="CD40" s="926">
        <v>5.0000000000000001E-3</v>
      </c>
      <c r="CE40" s="926">
        <v>1.7409999999999999</v>
      </c>
      <c r="CF40" s="926">
        <v>0</v>
      </c>
      <c r="CG40" s="926">
        <v>0</v>
      </c>
      <c r="CH40" s="926">
        <v>0</v>
      </c>
      <c r="CI40" s="926">
        <v>0</v>
      </c>
      <c r="CJ40" s="926">
        <v>1.909</v>
      </c>
      <c r="CK40" s="926">
        <v>0</v>
      </c>
      <c r="CL40" s="926">
        <v>5.0000000000000001E-3</v>
      </c>
      <c r="CM40" s="926">
        <v>1.9040000000000001</v>
      </c>
      <c r="CN40" s="926">
        <v>0</v>
      </c>
      <c r="CO40" s="926">
        <v>0</v>
      </c>
      <c r="CP40" s="926">
        <v>0</v>
      </c>
      <c r="CQ40" s="926">
        <v>0</v>
      </c>
      <c r="CR40" s="926">
        <v>3.1459999999999999</v>
      </c>
      <c r="CS40" s="926">
        <v>0</v>
      </c>
      <c r="CT40" s="926">
        <v>5.0000000000000001E-3</v>
      </c>
      <c r="CU40" s="926">
        <v>3.141</v>
      </c>
      <c r="CV40" s="926">
        <v>0</v>
      </c>
      <c r="CW40" s="926">
        <v>0</v>
      </c>
      <c r="CX40" s="926">
        <v>0</v>
      </c>
      <c r="CY40" s="926">
        <v>0</v>
      </c>
      <c r="CZ40" s="70">
        <v>2.7770000000000001</v>
      </c>
      <c r="DA40" s="70">
        <v>0</v>
      </c>
      <c r="DB40" s="70">
        <v>1.2999999999999999E-2</v>
      </c>
      <c r="DC40" s="926">
        <v>2.7639999999999998</v>
      </c>
      <c r="DD40" s="926">
        <v>0</v>
      </c>
      <c r="DE40" s="926">
        <v>0</v>
      </c>
      <c r="DF40" s="926">
        <v>0</v>
      </c>
      <c r="DG40" s="926">
        <v>0</v>
      </c>
      <c r="DH40" s="70">
        <v>2.819</v>
      </c>
      <c r="DI40" s="70">
        <v>0</v>
      </c>
      <c r="DJ40" s="70">
        <v>1.2999999999999999E-2</v>
      </c>
      <c r="DK40" s="926">
        <v>2.806</v>
      </c>
      <c r="DL40" s="926">
        <v>0</v>
      </c>
      <c r="DM40" s="926">
        <v>0</v>
      </c>
      <c r="DN40" s="926">
        <v>0</v>
      </c>
      <c r="DO40" s="926">
        <v>0</v>
      </c>
      <c r="DP40" s="70">
        <v>2.7429999999999999</v>
      </c>
      <c r="DQ40" s="70">
        <v>0</v>
      </c>
      <c r="DR40" s="70">
        <v>1.2999999999999999E-2</v>
      </c>
      <c r="DS40" s="926">
        <v>2.73</v>
      </c>
      <c r="DT40" s="926">
        <v>0</v>
      </c>
      <c r="DU40" s="926">
        <v>0</v>
      </c>
      <c r="DV40" s="926">
        <v>0</v>
      </c>
      <c r="DW40" s="926">
        <v>0</v>
      </c>
      <c r="DX40" s="70">
        <v>2.7719999999999998</v>
      </c>
      <c r="DY40" s="70">
        <v>0</v>
      </c>
      <c r="DZ40" s="70">
        <v>1.2999999999999999E-2</v>
      </c>
      <c r="EA40" s="926">
        <v>2.7589999999999999</v>
      </c>
      <c r="EB40" s="926">
        <v>0</v>
      </c>
      <c r="EC40" s="926">
        <v>0</v>
      </c>
      <c r="ED40" s="926">
        <v>0</v>
      </c>
      <c r="EE40" s="926">
        <v>0</v>
      </c>
      <c r="EF40" s="70">
        <v>2.8919999999999999</v>
      </c>
      <c r="EG40" s="70">
        <v>0</v>
      </c>
      <c r="EH40" s="70">
        <v>1.4E-2</v>
      </c>
      <c r="EI40" s="926">
        <v>2.8780000000000001</v>
      </c>
      <c r="EJ40" s="926">
        <v>0</v>
      </c>
      <c r="EK40" s="926">
        <v>0</v>
      </c>
      <c r="EL40" s="926">
        <v>0</v>
      </c>
      <c r="EM40" s="926">
        <v>0</v>
      </c>
      <c r="EN40" s="70">
        <v>2.9350000000000001</v>
      </c>
      <c r="EO40" s="70">
        <v>0</v>
      </c>
      <c r="EP40" s="70">
        <v>1.4E-2</v>
      </c>
      <c r="EQ40" s="926">
        <v>2.9209999999999998</v>
      </c>
      <c r="ER40" s="926">
        <v>0</v>
      </c>
      <c r="ES40" s="926">
        <v>0</v>
      </c>
      <c r="ET40" s="926">
        <v>0</v>
      </c>
      <c r="EU40" s="926">
        <v>0</v>
      </c>
      <c r="EV40" s="70">
        <v>17.745999999999999</v>
      </c>
      <c r="EW40" s="70">
        <v>0</v>
      </c>
      <c r="EX40" s="70">
        <v>6.8550000000000004</v>
      </c>
      <c r="EY40" s="926">
        <v>10.891</v>
      </c>
      <c r="EZ40" s="926">
        <v>0</v>
      </c>
      <c r="FA40" s="926">
        <v>0</v>
      </c>
      <c r="FB40" s="926">
        <v>0</v>
      </c>
      <c r="FC40" s="926">
        <v>0</v>
      </c>
      <c r="FD40" s="926">
        <v>2.944</v>
      </c>
      <c r="FE40" s="926">
        <v>0</v>
      </c>
      <c r="FF40" s="926">
        <v>1.4E-2</v>
      </c>
      <c r="FG40" s="926">
        <v>2.93</v>
      </c>
      <c r="FH40" s="926">
        <v>0</v>
      </c>
      <c r="FI40" s="926">
        <v>0</v>
      </c>
      <c r="FJ40" s="926">
        <v>0</v>
      </c>
      <c r="FK40" s="926">
        <v>0</v>
      </c>
      <c r="FL40" s="926">
        <v>2.9620000000000002</v>
      </c>
      <c r="FM40" s="926">
        <v>0</v>
      </c>
      <c r="FN40" s="926">
        <v>1.4E-2</v>
      </c>
      <c r="FO40" s="926">
        <v>2.948</v>
      </c>
      <c r="FP40" s="926">
        <v>0</v>
      </c>
      <c r="FQ40" s="926">
        <v>0</v>
      </c>
      <c r="FR40" s="926">
        <v>0</v>
      </c>
      <c r="FS40" s="926">
        <v>0</v>
      </c>
      <c r="FT40" s="926">
        <v>2.89</v>
      </c>
      <c r="FU40" s="926">
        <v>0</v>
      </c>
      <c r="FV40" s="926">
        <v>1.2999999999999999E-2</v>
      </c>
      <c r="FW40" s="926">
        <v>2.8769999999999998</v>
      </c>
      <c r="FX40" s="926">
        <v>0</v>
      </c>
      <c r="FY40" s="926">
        <v>0</v>
      </c>
      <c r="FZ40" s="926">
        <v>0</v>
      </c>
      <c r="GA40" s="926">
        <v>0</v>
      </c>
      <c r="GB40" s="926">
        <v>2.9340000000000002</v>
      </c>
      <c r="GC40" s="926">
        <v>0</v>
      </c>
      <c r="GD40" s="926">
        <v>1.4E-2</v>
      </c>
      <c r="GE40" s="926">
        <v>2.92</v>
      </c>
      <c r="GF40" s="926">
        <v>0</v>
      </c>
      <c r="GG40" s="926">
        <v>0</v>
      </c>
      <c r="GH40" s="926">
        <v>0</v>
      </c>
      <c r="GI40" s="926">
        <v>0</v>
      </c>
      <c r="GJ40" s="926">
        <v>2.9670000000000001</v>
      </c>
      <c r="GK40" s="926">
        <v>0</v>
      </c>
      <c r="GL40" s="926">
        <v>1.4E-2</v>
      </c>
      <c r="GM40" s="926">
        <v>2.9529999999999998</v>
      </c>
      <c r="GN40" s="926">
        <v>0</v>
      </c>
      <c r="GO40" s="926">
        <v>0</v>
      </c>
      <c r="GP40" s="926">
        <v>0</v>
      </c>
      <c r="GQ40" s="926">
        <v>0</v>
      </c>
      <c r="GR40" s="926">
        <v>2.919</v>
      </c>
      <c r="GS40" s="926">
        <v>0</v>
      </c>
      <c r="GT40" s="926">
        <v>1.2999999999999999E-2</v>
      </c>
      <c r="GU40" s="926">
        <v>2.9060000000000001</v>
      </c>
      <c r="GV40" s="926">
        <v>0</v>
      </c>
      <c r="GW40" s="926">
        <v>0</v>
      </c>
      <c r="GX40" s="926">
        <v>0</v>
      </c>
      <c r="GY40" s="926">
        <v>0</v>
      </c>
      <c r="GZ40" s="926">
        <v>2.9129999999999998</v>
      </c>
      <c r="HA40" s="926">
        <v>0</v>
      </c>
      <c r="HB40" s="926">
        <v>1.4E-2</v>
      </c>
      <c r="HC40" s="926">
        <v>2.899</v>
      </c>
      <c r="HD40" s="926">
        <v>0</v>
      </c>
      <c r="HE40" s="926">
        <v>0</v>
      </c>
      <c r="HF40" s="926">
        <v>0</v>
      </c>
      <c r="HG40" s="926">
        <v>0</v>
      </c>
      <c r="HH40" s="926">
        <v>2.9140000000000001</v>
      </c>
      <c r="HI40" s="926">
        <v>0</v>
      </c>
      <c r="HJ40" s="926">
        <v>1.4E-2</v>
      </c>
      <c r="HK40" s="926">
        <v>2.9</v>
      </c>
      <c r="HL40" s="926">
        <v>0</v>
      </c>
      <c r="HM40" s="926">
        <v>0</v>
      </c>
      <c r="HN40" s="926">
        <v>0</v>
      </c>
      <c r="HO40" s="926">
        <v>0</v>
      </c>
      <c r="HP40" s="926">
        <v>23.728999999999999</v>
      </c>
      <c r="HQ40" s="926">
        <v>0</v>
      </c>
      <c r="HR40" s="926">
        <v>12.157999999999999</v>
      </c>
      <c r="HS40" s="926">
        <v>11.571</v>
      </c>
      <c r="HT40" s="926">
        <v>0</v>
      </c>
      <c r="HU40" s="926">
        <v>0</v>
      </c>
      <c r="HV40" s="926">
        <v>0</v>
      </c>
      <c r="HW40" s="926">
        <v>0</v>
      </c>
      <c r="HX40" s="926">
        <v>13.016999999999999</v>
      </c>
      <c r="HY40" s="926">
        <v>0</v>
      </c>
      <c r="HZ40" s="926">
        <v>1.524</v>
      </c>
      <c r="IA40" s="926">
        <v>11.493</v>
      </c>
      <c r="IB40" s="926">
        <v>0</v>
      </c>
      <c r="IC40" s="926">
        <v>0</v>
      </c>
      <c r="ID40" s="926">
        <v>0</v>
      </c>
      <c r="IE40" s="926">
        <v>0</v>
      </c>
      <c r="IF40" s="926">
        <v>21.475000000000001</v>
      </c>
      <c r="IG40" s="926">
        <v>0</v>
      </c>
      <c r="IH40" s="926">
        <v>10.426</v>
      </c>
      <c r="II40" s="926">
        <v>11.048999999999999</v>
      </c>
      <c r="IJ40" s="926">
        <v>0</v>
      </c>
      <c r="IK40" s="926">
        <v>0</v>
      </c>
      <c r="IL40" s="926">
        <v>0</v>
      </c>
      <c r="IM40" s="926">
        <v>0</v>
      </c>
      <c r="IN40" s="926">
        <v>17.745999999999999</v>
      </c>
      <c r="IO40" s="926">
        <v>0</v>
      </c>
      <c r="IP40" s="926">
        <v>6.8550000000000004</v>
      </c>
      <c r="IQ40" s="926">
        <v>10.891</v>
      </c>
      <c r="IR40" s="545">
        <v>0</v>
      </c>
      <c r="IS40" s="545">
        <v>0</v>
      </c>
      <c r="IT40" s="545">
        <v>0</v>
      </c>
      <c r="IU40" s="545">
        <v>0</v>
      </c>
      <c r="IV40" s="545">
        <v>14.195</v>
      </c>
      <c r="IW40" s="545">
        <v>0</v>
      </c>
      <c r="IX40" s="545">
        <v>5.8129999999999997</v>
      </c>
      <c r="IY40" s="545">
        <v>8.3819999999999997</v>
      </c>
      <c r="IZ40" s="545">
        <v>0</v>
      </c>
      <c r="JA40" s="545">
        <v>0</v>
      </c>
      <c r="JB40" s="545">
        <v>0</v>
      </c>
      <c r="JC40" s="545">
        <v>0</v>
      </c>
      <c r="JD40" s="545">
        <v>14.32</v>
      </c>
      <c r="JE40" s="545">
        <v>0</v>
      </c>
      <c r="JF40" s="545">
        <v>6.1820000000000004</v>
      </c>
      <c r="JG40" s="545">
        <v>8.1379999999999999</v>
      </c>
      <c r="JH40" s="700" t="s">
        <v>2404</v>
      </c>
      <c r="JI40" s="160">
        <v>34</v>
      </c>
    </row>
    <row r="41" spans="1:269" ht="15.75">
      <c r="A41" s="841">
        <v>35</v>
      </c>
      <c r="B41" s="1093" t="s">
        <v>2405</v>
      </c>
      <c r="C41" s="49" t="s">
        <v>2350</v>
      </c>
      <c r="D41" s="934">
        <v>240.476</v>
      </c>
      <c r="E41" s="934">
        <v>0</v>
      </c>
      <c r="F41" s="934">
        <v>240.476</v>
      </c>
      <c r="G41" s="934">
        <v>0</v>
      </c>
      <c r="H41" s="934">
        <v>161.01299999999998</v>
      </c>
      <c r="I41" s="835">
        <v>0.47899999999999998</v>
      </c>
      <c r="J41" s="934">
        <v>132.45600000000002</v>
      </c>
      <c r="K41" s="835">
        <v>28.078000000000003</v>
      </c>
      <c r="L41" s="934">
        <v>136.47200000000001</v>
      </c>
      <c r="M41" s="934">
        <v>0</v>
      </c>
      <c r="N41" s="934">
        <v>136.47200000000001</v>
      </c>
      <c r="O41" s="934">
        <v>0</v>
      </c>
      <c r="P41" s="934">
        <v>269.68</v>
      </c>
      <c r="Q41" s="835">
        <v>0.40800000000000003</v>
      </c>
      <c r="R41" s="934">
        <v>240.15100000000001</v>
      </c>
      <c r="S41" s="835">
        <v>29.120999999999999</v>
      </c>
      <c r="T41" s="836">
        <v>43.420999999999999</v>
      </c>
      <c r="U41" s="836">
        <v>0</v>
      </c>
      <c r="V41" s="836">
        <v>43.420999999999999</v>
      </c>
      <c r="W41" s="836">
        <v>0</v>
      </c>
      <c r="X41" s="934">
        <v>135.94300000000001</v>
      </c>
      <c r="Y41" s="836">
        <v>0.159</v>
      </c>
      <c r="Z41" s="836">
        <v>86.414000000000001</v>
      </c>
      <c r="AA41" s="836">
        <v>49.37</v>
      </c>
      <c r="AB41" s="835">
        <v>90.575999999999993</v>
      </c>
      <c r="AC41" s="835">
        <v>0</v>
      </c>
      <c r="AD41" s="835">
        <v>90.572999999999993</v>
      </c>
      <c r="AE41" s="835">
        <v>3.0000000000000001E-3</v>
      </c>
      <c r="AF41" s="934">
        <v>126.431</v>
      </c>
      <c r="AG41" s="835">
        <v>4.944</v>
      </c>
      <c r="AH41" s="835">
        <v>83.076999999999998</v>
      </c>
      <c r="AI41" s="835">
        <v>38.409999999999997</v>
      </c>
      <c r="AJ41" s="926">
        <v>38.272999999999996</v>
      </c>
      <c r="AK41" s="926">
        <v>0</v>
      </c>
      <c r="AL41" s="926">
        <v>38.271999999999998</v>
      </c>
      <c r="AM41" s="926">
        <v>1E-3</v>
      </c>
      <c r="AN41" s="70">
        <v>135.446</v>
      </c>
      <c r="AO41" s="926">
        <v>5.7869999999999999</v>
      </c>
      <c r="AP41" s="926">
        <v>79.934999999999988</v>
      </c>
      <c r="AQ41" s="926">
        <v>49.723999999999997</v>
      </c>
      <c r="AR41" s="70">
        <v>43.917999999999999</v>
      </c>
      <c r="AS41" s="926">
        <v>0</v>
      </c>
      <c r="AT41" s="926">
        <v>43.917999999999999</v>
      </c>
      <c r="AU41" s="70">
        <v>0</v>
      </c>
      <c r="AV41" s="70">
        <v>245.85499999999996</v>
      </c>
      <c r="AW41" s="70">
        <v>8.3149999999999995</v>
      </c>
      <c r="AX41" s="70">
        <v>169.24099999999999</v>
      </c>
      <c r="AY41" s="70">
        <v>68.299000000000007</v>
      </c>
      <c r="AZ41" s="926">
        <v>31.582000000000001</v>
      </c>
      <c r="BA41" s="926">
        <v>0</v>
      </c>
      <c r="BB41" s="926">
        <v>31.581</v>
      </c>
      <c r="BC41" s="926">
        <v>1E-3</v>
      </c>
      <c r="BD41" s="70">
        <v>142.92699999999999</v>
      </c>
      <c r="BE41" s="926">
        <v>5.9</v>
      </c>
      <c r="BF41" s="926">
        <v>83.199999999999989</v>
      </c>
      <c r="BG41" s="926">
        <v>53.826999999999998</v>
      </c>
      <c r="BH41" s="926">
        <v>30.843999999999998</v>
      </c>
      <c r="BI41" s="926">
        <v>0</v>
      </c>
      <c r="BJ41" s="926">
        <v>30.841999999999999</v>
      </c>
      <c r="BK41" s="926">
        <v>2E-3</v>
      </c>
      <c r="BL41" s="70">
        <v>137.19</v>
      </c>
      <c r="BM41" s="926">
        <v>4.9909999999999997</v>
      </c>
      <c r="BN41" s="926">
        <v>78.004999999999995</v>
      </c>
      <c r="BO41" s="926">
        <v>54.194000000000003</v>
      </c>
      <c r="BP41" s="926">
        <v>24.054000000000002</v>
      </c>
      <c r="BQ41" s="926">
        <v>0</v>
      </c>
      <c r="BR41" s="926">
        <v>24.053000000000001</v>
      </c>
      <c r="BS41" s="926">
        <v>1E-3</v>
      </c>
      <c r="BT41" s="70">
        <v>125.30700000000002</v>
      </c>
      <c r="BU41" s="926">
        <v>4.4529999999999994</v>
      </c>
      <c r="BV41" s="926">
        <v>68.488</v>
      </c>
      <c r="BW41" s="926">
        <v>52.366000000000007</v>
      </c>
      <c r="BX41" s="926">
        <v>16.690000000000001</v>
      </c>
      <c r="BY41" s="926">
        <v>0</v>
      </c>
      <c r="BZ41" s="926">
        <v>16.689</v>
      </c>
      <c r="CA41" s="926">
        <v>1E-3</v>
      </c>
      <c r="CB41" s="70">
        <v>133.10199999999998</v>
      </c>
      <c r="CC41" s="926">
        <v>3.9980000000000002</v>
      </c>
      <c r="CD41" s="926">
        <v>73.253</v>
      </c>
      <c r="CE41" s="926">
        <v>55.850999999999999</v>
      </c>
      <c r="CF41" s="926">
        <v>22.404</v>
      </c>
      <c r="CG41" s="926">
        <v>0</v>
      </c>
      <c r="CH41" s="926">
        <v>22.402999999999999</v>
      </c>
      <c r="CI41" s="926">
        <v>1E-3</v>
      </c>
      <c r="CJ41" s="70">
        <v>135.74</v>
      </c>
      <c r="CK41" s="926">
        <v>4.0190000000000001</v>
      </c>
      <c r="CL41" s="926">
        <v>75.274999999999991</v>
      </c>
      <c r="CM41" s="926">
        <v>56.446000000000005</v>
      </c>
      <c r="CN41" s="926">
        <v>45.238</v>
      </c>
      <c r="CO41" s="926">
        <v>0</v>
      </c>
      <c r="CP41" s="926">
        <v>45.237000000000002</v>
      </c>
      <c r="CQ41" s="926">
        <v>1E-3</v>
      </c>
      <c r="CR41" s="70">
        <v>134.84199999999998</v>
      </c>
      <c r="CS41" s="926">
        <v>2.3380000000000001</v>
      </c>
      <c r="CT41" s="926">
        <v>76.756</v>
      </c>
      <c r="CU41" s="926">
        <v>55.748000000000005</v>
      </c>
      <c r="CV41" s="70">
        <v>65.945999999999998</v>
      </c>
      <c r="CW41" s="926">
        <v>0</v>
      </c>
      <c r="CX41" s="926">
        <v>65.944000000000003</v>
      </c>
      <c r="CY41" s="70">
        <v>2E-3</v>
      </c>
      <c r="CZ41" s="70">
        <v>338.375</v>
      </c>
      <c r="DA41" s="70">
        <v>8.3680000000000003</v>
      </c>
      <c r="DB41" s="70">
        <v>271.80700000000002</v>
      </c>
      <c r="DC41" s="70">
        <v>58.199999999999996</v>
      </c>
      <c r="DD41" s="70">
        <v>72.668000000000006</v>
      </c>
      <c r="DE41" s="926">
        <v>0</v>
      </c>
      <c r="DF41" s="926">
        <v>72.668000000000006</v>
      </c>
      <c r="DG41" s="70">
        <v>0</v>
      </c>
      <c r="DH41" s="70">
        <v>339.89299999999997</v>
      </c>
      <c r="DI41" s="70">
        <v>8.4</v>
      </c>
      <c r="DJ41" s="70">
        <v>274.25900000000001</v>
      </c>
      <c r="DK41" s="70">
        <v>57.233999999999995</v>
      </c>
      <c r="DL41" s="70">
        <v>65.501000000000005</v>
      </c>
      <c r="DM41" s="926">
        <v>0</v>
      </c>
      <c r="DN41" s="926">
        <v>65.501000000000005</v>
      </c>
      <c r="DO41" s="70">
        <v>0</v>
      </c>
      <c r="DP41" s="70">
        <v>335.20799999999997</v>
      </c>
      <c r="DQ41" s="70">
        <v>8.3129999999999988</v>
      </c>
      <c r="DR41" s="70">
        <v>269.238</v>
      </c>
      <c r="DS41" s="70">
        <v>57.656999999999996</v>
      </c>
      <c r="DT41" s="70">
        <v>66.497</v>
      </c>
      <c r="DU41" s="926">
        <v>0</v>
      </c>
      <c r="DV41" s="926">
        <v>66.497</v>
      </c>
      <c r="DW41" s="70">
        <v>0</v>
      </c>
      <c r="DX41" s="70">
        <v>342.31</v>
      </c>
      <c r="DY41" s="70">
        <v>8.3149999999999995</v>
      </c>
      <c r="DZ41" s="70">
        <v>273.69499999999999</v>
      </c>
      <c r="EA41" s="70">
        <v>60.3</v>
      </c>
      <c r="EB41" s="70">
        <v>54.564999999999998</v>
      </c>
      <c r="EC41" s="926">
        <v>0</v>
      </c>
      <c r="ED41" s="926">
        <v>54.564999999999998</v>
      </c>
      <c r="EE41" s="70">
        <v>0</v>
      </c>
      <c r="EF41" s="70">
        <v>358.12000000000006</v>
      </c>
      <c r="EG41" s="70">
        <v>8.3699999999999992</v>
      </c>
      <c r="EH41" s="70">
        <v>283.101</v>
      </c>
      <c r="EI41" s="70">
        <v>66.649000000000001</v>
      </c>
      <c r="EJ41" s="70">
        <v>43.917999999999999</v>
      </c>
      <c r="EK41" s="926">
        <v>0</v>
      </c>
      <c r="EL41" s="926">
        <v>43.917999999999999</v>
      </c>
      <c r="EM41" s="70">
        <v>0</v>
      </c>
      <c r="EN41" s="70">
        <v>245.85499999999996</v>
      </c>
      <c r="EO41" s="70">
        <v>8.3149999999999995</v>
      </c>
      <c r="EP41" s="70">
        <v>169.24099999999999</v>
      </c>
      <c r="EQ41" s="70">
        <v>68.299000000000007</v>
      </c>
      <c r="ER41" s="70">
        <v>118.72199999999999</v>
      </c>
      <c r="ES41" s="926">
        <v>1E-3</v>
      </c>
      <c r="ET41" s="926">
        <v>67.322999999999993</v>
      </c>
      <c r="EU41" s="70">
        <v>51.398000000000003</v>
      </c>
      <c r="EV41" s="70">
        <v>300.51800000000003</v>
      </c>
      <c r="EW41" s="70">
        <v>4.8</v>
      </c>
      <c r="EX41" s="70">
        <v>178.14400000000001</v>
      </c>
      <c r="EY41" s="70">
        <v>117.57400000000001</v>
      </c>
      <c r="EZ41" s="926">
        <v>55.874000000000002</v>
      </c>
      <c r="FA41" s="926">
        <v>0</v>
      </c>
      <c r="FB41" s="926">
        <v>48.128999999999998</v>
      </c>
      <c r="FC41" s="926">
        <v>7.7450000000000001</v>
      </c>
      <c r="FD41" s="70">
        <v>245.71600000000001</v>
      </c>
      <c r="FE41" s="926">
        <v>8.2629999999999999</v>
      </c>
      <c r="FF41" s="926">
        <v>170.02899999999997</v>
      </c>
      <c r="FG41" s="926">
        <v>67.424000000000007</v>
      </c>
      <c r="FH41" s="926">
        <v>64.510999999999996</v>
      </c>
      <c r="FI41" s="926">
        <v>4.0000000000000001E-3</v>
      </c>
      <c r="FJ41" s="926">
        <v>56.725999999999999</v>
      </c>
      <c r="FK41" s="926">
        <v>7.7809999999999997</v>
      </c>
      <c r="FL41" s="70">
        <v>246.20699999999999</v>
      </c>
      <c r="FM41" s="926">
        <v>8.2580000000000009</v>
      </c>
      <c r="FN41" s="926">
        <v>171.86899999999997</v>
      </c>
      <c r="FO41" s="926">
        <v>66.08</v>
      </c>
      <c r="FP41" s="926">
        <v>81.040999999999997</v>
      </c>
      <c r="FQ41" s="926">
        <v>0</v>
      </c>
      <c r="FR41" s="926">
        <v>73.406000000000006</v>
      </c>
      <c r="FS41" s="926">
        <v>7.6349999999999998</v>
      </c>
      <c r="FT41" s="70">
        <v>243.69100000000003</v>
      </c>
      <c r="FU41" s="926">
        <v>10.766999999999999</v>
      </c>
      <c r="FV41" s="926">
        <v>167.215</v>
      </c>
      <c r="FW41" s="926">
        <v>65.709000000000003</v>
      </c>
      <c r="FX41" s="926">
        <v>78.67</v>
      </c>
      <c r="FY41" s="926">
        <v>0</v>
      </c>
      <c r="FZ41" s="926">
        <v>70.905000000000001</v>
      </c>
      <c r="GA41" s="926">
        <v>7.7649999999999997</v>
      </c>
      <c r="GB41" s="70">
        <v>249.18600000000001</v>
      </c>
      <c r="GC41" s="926">
        <v>11.063000000000001</v>
      </c>
      <c r="GD41" s="926">
        <v>168.91499999999999</v>
      </c>
      <c r="GE41" s="926">
        <v>69.207999999999998</v>
      </c>
      <c r="GF41" s="926">
        <v>88.680999999999997</v>
      </c>
      <c r="GG41" s="926">
        <v>0</v>
      </c>
      <c r="GH41" s="926">
        <v>80.787999999999997</v>
      </c>
      <c r="GI41" s="926">
        <v>7.8929999999999998</v>
      </c>
      <c r="GJ41" s="70">
        <v>249.649</v>
      </c>
      <c r="GK41" s="926">
        <v>4.8070000000000004</v>
      </c>
      <c r="GL41" s="926">
        <v>171.40700000000001</v>
      </c>
      <c r="GM41" s="926">
        <v>73.435000000000002</v>
      </c>
      <c r="GN41" s="926">
        <v>112.964</v>
      </c>
      <c r="GO41" s="926">
        <v>0</v>
      </c>
      <c r="GP41" s="926">
        <v>105.221</v>
      </c>
      <c r="GQ41" s="926">
        <v>7.7430000000000003</v>
      </c>
      <c r="GR41" s="70">
        <v>246.625</v>
      </c>
      <c r="GS41" s="926">
        <v>4.8689999999999998</v>
      </c>
      <c r="GT41" s="926">
        <v>167.267</v>
      </c>
      <c r="GU41" s="926">
        <v>74.489000000000004</v>
      </c>
      <c r="GV41" s="926">
        <v>96.992000000000004</v>
      </c>
      <c r="GW41" s="926">
        <v>0</v>
      </c>
      <c r="GX41" s="926">
        <v>89.224000000000004</v>
      </c>
      <c r="GY41" s="926">
        <v>7.7679999999999998</v>
      </c>
      <c r="GZ41" s="70">
        <v>262.29599999999999</v>
      </c>
      <c r="HA41" s="926">
        <v>4.8289999999999997</v>
      </c>
      <c r="HB41" s="926">
        <v>166.41300000000001</v>
      </c>
      <c r="HC41" s="926">
        <v>91.054000000000002</v>
      </c>
      <c r="HD41" s="926">
        <v>46.338000000000001</v>
      </c>
      <c r="HE41" s="926">
        <v>0</v>
      </c>
      <c r="HF41" s="926">
        <v>38.597999999999999</v>
      </c>
      <c r="HG41" s="926">
        <v>7.74</v>
      </c>
      <c r="HH41" s="70">
        <v>265.62900000000002</v>
      </c>
      <c r="HI41" s="926">
        <v>5.173</v>
      </c>
      <c r="HJ41" s="926">
        <v>168.119</v>
      </c>
      <c r="HK41" s="926">
        <v>92.337000000000018</v>
      </c>
      <c r="HL41" s="926">
        <v>36.274000000000001</v>
      </c>
      <c r="HM41" s="926">
        <v>0</v>
      </c>
      <c r="HN41" s="926">
        <v>28.536999999999999</v>
      </c>
      <c r="HO41" s="926">
        <v>7.7370000000000001</v>
      </c>
      <c r="HP41" s="70">
        <v>296.464</v>
      </c>
      <c r="HQ41" s="926">
        <v>4.8019999999999996</v>
      </c>
      <c r="HR41" s="926">
        <v>178.15699999999998</v>
      </c>
      <c r="HS41" s="926">
        <v>113.505</v>
      </c>
      <c r="HT41" s="926">
        <v>28.195</v>
      </c>
      <c r="HU41" s="926">
        <v>0</v>
      </c>
      <c r="HV41" s="926">
        <v>20.358000000000001</v>
      </c>
      <c r="HW41" s="926">
        <v>7.8369999999999997</v>
      </c>
      <c r="HX41" s="70">
        <v>301.93899999999996</v>
      </c>
      <c r="HY41" s="926">
        <v>4.8049999999999997</v>
      </c>
      <c r="HZ41" s="926">
        <v>178.13399999999999</v>
      </c>
      <c r="IA41" s="926">
        <v>119</v>
      </c>
      <c r="IB41" s="926">
        <v>95.685000000000002</v>
      </c>
      <c r="IC41" s="926">
        <v>1E-3</v>
      </c>
      <c r="ID41" s="926">
        <v>64.239000000000004</v>
      </c>
      <c r="IE41" s="926">
        <v>31.445</v>
      </c>
      <c r="IF41" s="70">
        <v>301.77199999999999</v>
      </c>
      <c r="IG41" s="926">
        <v>4.8079999999999998</v>
      </c>
      <c r="IH41" s="926">
        <v>180.23099999999999</v>
      </c>
      <c r="II41" s="926">
        <v>116.733</v>
      </c>
      <c r="IJ41" s="926">
        <v>118.72199999999999</v>
      </c>
      <c r="IK41" s="926">
        <v>1E-3</v>
      </c>
      <c r="IL41" s="926">
        <v>67.322999999999993</v>
      </c>
      <c r="IM41" s="926">
        <v>51.398000000000003</v>
      </c>
      <c r="IN41" s="70">
        <v>300.51800000000003</v>
      </c>
      <c r="IO41" s="926">
        <v>4.8</v>
      </c>
      <c r="IP41" s="926">
        <v>178.14400000000001</v>
      </c>
      <c r="IQ41" s="926">
        <v>117.57400000000001</v>
      </c>
      <c r="IR41" s="545">
        <v>59.674999999999997</v>
      </c>
      <c r="IS41" s="545">
        <v>7.5529999999999999</v>
      </c>
      <c r="IT41" s="545">
        <v>0.64700000000000002</v>
      </c>
      <c r="IU41" s="545">
        <v>51.475000000000001</v>
      </c>
      <c r="IV41" s="545">
        <v>165.10599999999999</v>
      </c>
      <c r="IW41" s="545">
        <v>50.187000000000005</v>
      </c>
      <c r="IX41" s="545">
        <v>21.837</v>
      </c>
      <c r="IY41" s="545">
        <v>93.081999999999994</v>
      </c>
      <c r="IZ41" s="545">
        <v>53.150999999999996</v>
      </c>
      <c r="JA41" s="545">
        <v>0</v>
      </c>
      <c r="JB41" s="545">
        <v>1.125</v>
      </c>
      <c r="JC41" s="545">
        <v>52.025999999999996</v>
      </c>
      <c r="JD41" s="545">
        <v>185.672</v>
      </c>
      <c r="JE41" s="545">
        <v>70.902000000000001</v>
      </c>
      <c r="JF41" s="545">
        <v>21.524999999999999</v>
      </c>
      <c r="JG41" s="545">
        <v>93.245000000000005</v>
      </c>
      <c r="JH41" s="700" t="s">
        <v>704</v>
      </c>
      <c r="JI41" s="160">
        <v>35</v>
      </c>
    </row>
    <row r="42" spans="1:269" ht="15.75">
      <c r="A42" s="841">
        <v>36</v>
      </c>
      <c r="B42" s="1093" t="s">
        <v>2406</v>
      </c>
      <c r="C42" s="49" t="s">
        <v>2350</v>
      </c>
      <c r="D42" s="934">
        <v>0</v>
      </c>
      <c r="E42" s="934">
        <v>0</v>
      </c>
      <c r="F42" s="934">
        <v>0</v>
      </c>
      <c r="G42" s="934">
        <v>0</v>
      </c>
      <c r="H42" s="835">
        <v>0.33100000000000002</v>
      </c>
      <c r="I42" s="835">
        <v>0</v>
      </c>
      <c r="J42" s="835">
        <v>3.0000000000000001E-3</v>
      </c>
      <c r="K42" s="835">
        <v>0.32800000000000001</v>
      </c>
      <c r="L42" s="835">
        <v>2.7E-2</v>
      </c>
      <c r="M42" s="835">
        <v>0</v>
      </c>
      <c r="N42" s="835">
        <v>2.7E-2</v>
      </c>
      <c r="O42" s="835">
        <v>0</v>
      </c>
      <c r="P42" s="835">
        <v>0.51</v>
      </c>
      <c r="Q42" s="835">
        <v>0</v>
      </c>
      <c r="R42" s="835">
        <v>1.2999999999999999E-2</v>
      </c>
      <c r="S42" s="835">
        <v>0.497</v>
      </c>
      <c r="T42" s="836">
        <v>0.23699999999999999</v>
      </c>
      <c r="U42" s="836">
        <v>0</v>
      </c>
      <c r="V42" s="836">
        <v>0.23699999999999999</v>
      </c>
      <c r="W42" s="836">
        <v>0</v>
      </c>
      <c r="X42" s="836">
        <v>0.71599999999999997</v>
      </c>
      <c r="Y42" s="836">
        <v>0</v>
      </c>
      <c r="Z42" s="836">
        <v>2.8999999999999998E-2</v>
      </c>
      <c r="AA42" s="836">
        <v>0.68700000000000006</v>
      </c>
      <c r="AB42" s="835">
        <v>0</v>
      </c>
      <c r="AC42" s="835">
        <v>0</v>
      </c>
      <c r="AD42" s="835">
        <v>0</v>
      </c>
      <c r="AE42" s="835">
        <v>0</v>
      </c>
      <c r="AF42" s="835">
        <v>0.69300000000000006</v>
      </c>
      <c r="AG42" s="835">
        <v>0</v>
      </c>
      <c r="AH42" s="835">
        <v>4.7E-2</v>
      </c>
      <c r="AI42" s="835">
        <v>0.64599999999999991</v>
      </c>
      <c r="AJ42" s="926">
        <v>0</v>
      </c>
      <c r="AK42" s="926">
        <v>0</v>
      </c>
      <c r="AL42" s="926">
        <v>0</v>
      </c>
      <c r="AM42" s="926">
        <v>0</v>
      </c>
      <c r="AN42" s="926">
        <v>0.97300000000000009</v>
      </c>
      <c r="AO42" s="926">
        <v>0</v>
      </c>
      <c r="AP42" s="926">
        <v>4.2999999999999997E-2</v>
      </c>
      <c r="AQ42" s="926">
        <v>0.92999999999999994</v>
      </c>
      <c r="AR42" s="926">
        <v>0</v>
      </c>
      <c r="AS42" s="926">
        <v>0</v>
      </c>
      <c r="AT42" s="926">
        <v>0</v>
      </c>
      <c r="AU42" s="926">
        <v>0</v>
      </c>
      <c r="AV42" s="926">
        <v>0.81200000000000006</v>
      </c>
      <c r="AW42" s="926">
        <v>0</v>
      </c>
      <c r="AX42" s="926">
        <v>8.3000000000000004E-2</v>
      </c>
      <c r="AY42" s="926">
        <v>0.72899999999999998</v>
      </c>
      <c r="AZ42" s="926">
        <v>0</v>
      </c>
      <c r="BA42" s="926">
        <v>0</v>
      </c>
      <c r="BB42" s="926">
        <v>0</v>
      </c>
      <c r="BC42" s="926">
        <v>0</v>
      </c>
      <c r="BD42" s="926">
        <v>0.86399999999999999</v>
      </c>
      <c r="BE42" s="926">
        <v>0</v>
      </c>
      <c r="BF42" s="926">
        <v>0.26500000000000001</v>
      </c>
      <c r="BG42" s="926">
        <v>0.59899999999999998</v>
      </c>
      <c r="BH42" s="926">
        <v>0</v>
      </c>
      <c r="BI42" s="926">
        <v>0</v>
      </c>
      <c r="BJ42" s="926">
        <v>0</v>
      </c>
      <c r="BK42" s="926">
        <v>0</v>
      </c>
      <c r="BL42" s="926">
        <v>0.86299999999999999</v>
      </c>
      <c r="BM42" s="926">
        <v>0</v>
      </c>
      <c r="BN42" s="926">
        <v>0.25600000000000001</v>
      </c>
      <c r="BO42" s="926">
        <v>0.60699999999999998</v>
      </c>
      <c r="BP42" s="926">
        <v>0</v>
      </c>
      <c r="BQ42" s="926">
        <v>0</v>
      </c>
      <c r="BR42" s="926">
        <v>0</v>
      </c>
      <c r="BS42" s="926">
        <v>0</v>
      </c>
      <c r="BT42" s="926">
        <v>0.84000000000000008</v>
      </c>
      <c r="BU42" s="926">
        <v>0</v>
      </c>
      <c r="BV42" s="926">
        <v>4.2999999999999997E-2</v>
      </c>
      <c r="BW42" s="926">
        <v>0.79700000000000004</v>
      </c>
      <c r="BX42" s="926">
        <v>0</v>
      </c>
      <c r="BY42" s="926">
        <v>0</v>
      </c>
      <c r="BZ42" s="926">
        <v>0</v>
      </c>
      <c r="CA42" s="926">
        <v>0</v>
      </c>
      <c r="CB42" s="926">
        <v>0.77</v>
      </c>
      <c r="CC42" s="926">
        <v>0</v>
      </c>
      <c r="CD42" s="926">
        <v>0.13300000000000001</v>
      </c>
      <c r="CE42" s="926">
        <v>0.63700000000000001</v>
      </c>
      <c r="CF42" s="926">
        <v>0</v>
      </c>
      <c r="CG42" s="926">
        <v>0</v>
      </c>
      <c r="CH42" s="926">
        <v>0</v>
      </c>
      <c r="CI42" s="926">
        <v>0</v>
      </c>
      <c r="CJ42" s="926">
        <v>0.74299999999999999</v>
      </c>
      <c r="CK42" s="926">
        <v>0</v>
      </c>
      <c r="CL42" s="926">
        <v>8.299999999999999E-2</v>
      </c>
      <c r="CM42" s="926">
        <v>0.66</v>
      </c>
      <c r="CN42" s="926">
        <v>0</v>
      </c>
      <c r="CO42" s="926">
        <v>0</v>
      </c>
      <c r="CP42" s="926">
        <v>0</v>
      </c>
      <c r="CQ42" s="926">
        <v>0</v>
      </c>
      <c r="CR42" s="926">
        <v>0.84699999999999998</v>
      </c>
      <c r="CS42" s="926">
        <v>0</v>
      </c>
      <c r="CT42" s="926">
        <v>0.13100000000000001</v>
      </c>
      <c r="CU42" s="926">
        <v>0.71599999999999997</v>
      </c>
      <c r="CV42" s="926">
        <v>0</v>
      </c>
      <c r="CW42" s="926">
        <v>0</v>
      </c>
      <c r="CX42" s="926">
        <v>0</v>
      </c>
      <c r="CY42" s="926">
        <v>0</v>
      </c>
      <c r="CZ42" s="926">
        <v>0.83299999999999996</v>
      </c>
      <c r="DA42" s="926">
        <v>0</v>
      </c>
      <c r="DB42" s="926">
        <v>0.154</v>
      </c>
      <c r="DC42" s="926">
        <v>0.67900000000000005</v>
      </c>
      <c r="DD42" s="926">
        <v>0</v>
      </c>
      <c r="DE42" s="926">
        <v>0</v>
      </c>
      <c r="DF42" s="926">
        <v>0</v>
      </c>
      <c r="DG42" s="926">
        <v>0</v>
      </c>
      <c r="DH42" s="926">
        <v>0.78</v>
      </c>
      <c r="DI42" s="926">
        <v>0</v>
      </c>
      <c r="DJ42" s="926">
        <v>0.14500000000000002</v>
      </c>
      <c r="DK42" s="926">
        <v>0.63500000000000001</v>
      </c>
      <c r="DL42" s="926">
        <v>0</v>
      </c>
      <c r="DM42" s="926">
        <v>0</v>
      </c>
      <c r="DN42" s="926">
        <v>0</v>
      </c>
      <c r="DO42" s="926">
        <v>0</v>
      </c>
      <c r="DP42" s="926">
        <v>0.85299999999999998</v>
      </c>
      <c r="DQ42" s="926">
        <v>0</v>
      </c>
      <c r="DR42" s="926">
        <v>0.123</v>
      </c>
      <c r="DS42" s="926">
        <v>0.73</v>
      </c>
      <c r="DT42" s="926">
        <v>0</v>
      </c>
      <c r="DU42" s="926">
        <v>0</v>
      </c>
      <c r="DV42" s="926">
        <v>0</v>
      </c>
      <c r="DW42" s="926">
        <v>0</v>
      </c>
      <c r="DX42" s="926">
        <v>0.83199999999999996</v>
      </c>
      <c r="DY42" s="926">
        <v>0</v>
      </c>
      <c r="DZ42" s="926">
        <v>0.108</v>
      </c>
      <c r="EA42" s="926">
        <v>0.72399999999999998</v>
      </c>
      <c r="EB42" s="926">
        <v>0</v>
      </c>
      <c r="EC42" s="926">
        <v>0</v>
      </c>
      <c r="ED42" s="926">
        <v>0</v>
      </c>
      <c r="EE42" s="926">
        <v>0</v>
      </c>
      <c r="EF42" s="926">
        <v>0.82</v>
      </c>
      <c r="EG42" s="926">
        <v>0</v>
      </c>
      <c r="EH42" s="926">
        <v>8.5000000000000006E-2</v>
      </c>
      <c r="EI42" s="926">
        <v>0.73499999999999999</v>
      </c>
      <c r="EJ42" s="926">
        <v>0</v>
      </c>
      <c r="EK42" s="926">
        <v>0</v>
      </c>
      <c r="EL42" s="926">
        <v>0</v>
      </c>
      <c r="EM42" s="926">
        <v>0</v>
      </c>
      <c r="EN42" s="926">
        <v>0.81200000000000006</v>
      </c>
      <c r="EO42" s="926">
        <v>0</v>
      </c>
      <c r="EP42" s="926">
        <v>8.3000000000000004E-2</v>
      </c>
      <c r="EQ42" s="926">
        <v>0.72899999999999998</v>
      </c>
      <c r="ER42" s="926">
        <v>0</v>
      </c>
      <c r="ES42" s="926">
        <v>0</v>
      </c>
      <c r="ET42" s="926">
        <v>0</v>
      </c>
      <c r="EU42" s="926">
        <v>0</v>
      </c>
      <c r="EV42" s="926">
        <v>1.2170000000000001</v>
      </c>
      <c r="EW42" s="926">
        <v>0</v>
      </c>
      <c r="EX42" s="926">
        <v>2.3E-2</v>
      </c>
      <c r="EY42" s="926">
        <v>1.194</v>
      </c>
      <c r="EZ42" s="926">
        <v>0</v>
      </c>
      <c r="FA42" s="926">
        <v>0</v>
      </c>
      <c r="FB42" s="926">
        <v>0</v>
      </c>
      <c r="FC42" s="926">
        <v>0</v>
      </c>
      <c r="FD42" s="926">
        <v>0.92100000000000004</v>
      </c>
      <c r="FE42" s="926">
        <v>0</v>
      </c>
      <c r="FF42" s="926">
        <v>6.9000000000000006E-2</v>
      </c>
      <c r="FG42" s="926">
        <v>0.85199999999999998</v>
      </c>
      <c r="FH42" s="926">
        <v>0.17100000000000001</v>
      </c>
      <c r="FI42" s="926">
        <v>0</v>
      </c>
      <c r="FJ42" s="926">
        <v>0.17100000000000001</v>
      </c>
      <c r="FK42" s="926">
        <v>0</v>
      </c>
      <c r="FL42" s="926">
        <v>0.92300000000000004</v>
      </c>
      <c r="FM42" s="926">
        <v>0</v>
      </c>
      <c r="FN42" s="926">
        <v>6.6000000000000003E-2</v>
      </c>
      <c r="FO42" s="926">
        <v>0.85699999999999998</v>
      </c>
      <c r="FP42" s="926">
        <v>0.37</v>
      </c>
      <c r="FQ42" s="926">
        <v>0</v>
      </c>
      <c r="FR42" s="926">
        <v>0.37</v>
      </c>
      <c r="FS42" s="926">
        <v>0</v>
      </c>
      <c r="FT42" s="926">
        <v>1.008</v>
      </c>
      <c r="FU42" s="926">
        <v>0</v>
      </c>
      <c r="FV42" s="926">
        <v>0.10299999999999999</v>
      </c>
      <c r="FW42" s="926">
        <v>0.90500000000000003</v>
      </c>
      <c r="FX42" s="926">
        <v>0</v>
      </c>
      <c r="FY42" s="926">
        <v>0</v>
      </c>
      <c r="FZ42" s="926">
        <v>0</v>
      </c>
      <c r="GA42" s="926">
        <v>0</v>
      </c>
      <c r="GB42" s="926">
        <v>1.083</v>
      </c>
      <c r="GC42" s="926">
        <v>0</v>
      </c>
      <c r="GD42" s="926">
        <v>0.11699999999999999</v>
      </c>
      <c r="GE42" s="926">
        <v>0.96600000000000008</v>
      </c>
      <c r="GF42" s="926">
        <v>1.238</v>
      </c>
      <c r="GG42" s="926">
        <v>0</v>
      </c>
      <c r="GH42" s="926">
        <v>1.238</v>
      </c>
      <c r="GI42" s="926">
        <v>0</v>
      </c>
      <c r="GJ42" s="926">
        <v>1.0009999999999999</v>
      </c>
      <c r="GK42" s="926">
        <v>0</v>
      </c>
      <c r="GL42" s="926">
        <v>9.4E-2</v>
      </c>
      <c r="GM42" s="926">
        <v>0.90700000000000003</v>
      </c>
      <c r="GN42" s="926">
        <v>0</v>
      </c>
      <c r="GO42" s="926">
        <v>0</v>
      </c>
      <c r="GP42" s="926">
        <v>0</v>
      </c>
      <c r="GQ42" s="926">
        <v>0</v>
      </c>
      <c r="GR42" s="926">
        <v>0.999</v>
      </c>
      <c r="GS42" s="926">
        <v>0</v>
      </c>
      <c r="GT42" s="926">
        <v>0.151</v>
      </c>
      <c r="GU42" s="926">
        <v>0.84799999999999998</v>
      </c>
      <c r="GV42" s="926">
        <v>0.51500000000000001</v>
      </c>
      <c r="GW42" s="926">
        <v>0</v>
      </c>
      <c r="GX42" s="926">
        <v>0.51500000000000001</v>
      </c>
      <c r="GY42" s="926">
        <v>0</v>
      </c>
      <c r="GZ42" s="926">
        <v>0.96399999999999997</v>
      </c>
      <c r="HA42" s="926">
        <v>0</v>
      </c>
      <c r="HB42" s="926">
        <v>5.8999999999999997E-2</v>
      </c>
      <c r="HC42" s="926">
        <v>0.90500000000000003</v>
      </c>
      <c r="HD42" s="926">
        <v>0</v>
      </c>
      <c r="HE42" s="926">
        <v>0</v>
      </c>
      <c r="HF42" s="926">
        <v>0</v>
      </c>
      <c r="HG42" s="926">
        <v>0</v>
      </c>
      <c r="HH42" s="926">
        <v>0.92700000000000005</v>
      </c>
      <c r="HI42" s="926">
        <v>0</v>
      </c>
      <c r="HJ42" s="926">
        <v>3.2000000000000001E-2</v>
      </c>
      <c r="HK42" s="926">
        <v>0.89500000000000002</v>
      </c>
      <c r="HL42" s="926">
        <v>0</v>
      </c>
      <c r="HM42" s="926">
        <v>0</v>
      </c>
      <c r="HN42" s="926">
        <v>0</v>
      </c>
      <c r="HO42" s="926">
        <v>0</v>
      </c>
      <c r="HP42" s="926">
        <v>1.3009999999999999</v>
      </c>
      <c r="HQ42" s="926">
        <v>0</v>
      </c>
      <c r="HR42" s="926">
        <v>6.7000000000000004E-2</v>
      </c>
      <c r="HS42" s="926">
        <v>1.234</v>
      </c>
      <c r="HT42" s="926">
        <v>0</v>
      </c>
      <c r="HU42" s="926">
        <v>0</v>
      </c>
      <c r="HV42" s="926">
        <v>0</v>
      </c>
      <c r="HW42" s="926">
        <v>0</v>
      </c>
      <c r="HX42" s="926">
        <v>1.242</v>
      </c>
      <c r="HY42" s="926">
        <v>0</v>
      </c>
      <c r="HZ42" s="926">
        <v>9.7000000000000003E-2</v>
      </c>
      <c r="IA42" s="926">
        <v>1.145</v>
      </c>
      <c r="IB42" s="926">
        <v>0</v>
      </c>
      <c r="IC42" s="926">
        <v>0</v>
      </c>
      <c r="ID42" s="926">
        <v>0</v>
      </c>
      <c r="IE42" s="926">
        <v>0</v>
      </c>
      <c r="IF42" s="926">
        <v>1.1919999999999999</v>
      </c>
      <c r="IG42" s="926">
        <v>0</v>
      </c>
      <c r="IH42" s="926">
        <v>8.2000000000000003E-2</v>
      </c>
      <c r="II42" s="926">
        <v>1.1100000000000001</v>
      </c>
      <c r="IJ42" s="926">
        <v>0</v>
      </c>
      <c r="IK42" s="926">
        <v>0</v>
      </c>
      <c r="IL42" s="926">
        <v>0</v>
      </c>
      <c r="IM42" s="926">
        <v>0</v>
      </c>
      <c r="IN42" s="926">
        <v>1.2170000000000001</v>
      </c>
      <c r="IO42" s="926">
        <v>0</v>
      </c>
      <c r="IP42" s="926">
        <v>2.3E-2</v>
      </c>
      <c r="IQ42" s="926">
        <v>1.194</v>
      </c>
      <c r="IR42" s="545">
        <v>6.4000000000000001E-2</v>
      </c>
      <c r="IS42" s="545">
        <v>6.4000000000000001E-2</v>
      </c>
      <c r="IT42" s="545">
        <v>0</v>
      </c>
      <c r="IU42" s="545">
        <v>0</v>
      </c>
      <c r="IV42" s="545">
        <v>1.8049999999999999</v>
      </c>
      <c r="IW42" s="545">
        <v>0</v>
      </c>
      <c r="IX42" s="545">
        <v>2E-3</v>
      </c>
      <c r="IY42" s="545">
        <v>1.8029999999999999</v>
      </c>
      <c r="IZ42" s="545">
        <v>0</v>
      </c>
      <c r="JA42" s="545">
        <v>0</v>
      </c>
      <c r="JB42" s="545">
        <v>0</v>
      </c>
      <c r="JC42" s="545">
        <v>0</v>
      </c>
      <c r="JD42" s="545">
        <v>1.5589999999999999</v>
      </c>
      <c r="JE42" s="545">
        <v>0</v>
      </c>
      <c r="JF42" s="545">
        <v>0</v>
      </c>
      <c r="JG42" s="545">
        <v>1.5589999999999999</v>
      </c>
      <c r="JH42" s="700" t="s">
        <v>2406</v>
      </c>
      <c r="JI42" s="160">
        <v>36</v>
      </c>
    </row>
    <row r="43" spans="1:269" ht="15.75">
      <c r="A43" s="841">
        <v>37</v>
      </c>
      <c r="B43" s="1096" t="s">
        <v>2407</v>
      </c>
      <c r="C43" s="49"/>
      <c r="D43" s="934"/>
      <c r="E43" s="934"/>
      <c r="F43" s="934"/>
      <c r="G43" s="934"/>
      <c r="H43" s="934"/>
      <c r="I43" s="835"/>
      <c r="J43" s="835"/>
      <c r="K43" s="835"/>
      <c r="L43" s="835"/>
      <c r="M43" s="835"/>
      <c r="N43" s="835"/>
      <c r="O43" s="835"/>
      <c r="P43" s="934"/>
      <c r="Q43" s="835"/>
      <c r="R43" s="934"/>
      <c r="S43" s="835"/>
      <c r="T43" s="836"/>
      <c r="U43" s="836"/>
      <c r="V43" s="836"/>
      <c r="W43" s="836"/>
      <c r="X43" s="836"/>
      <c r="Y43" s="836"/>
      <c r="Z43" s="836"/>
      <c r="AA43" s="836"/>
      <c r="AB43" s="934"/>
      <c r="AC43" s="934"/>
      <c r="AD43" s="934"/>
      <c r="AE43" s="934"/>
      <c r="AF43" s="934"/>
      <c r="AG43" s="934"/>
      <c r="AH43" s="934"/>
      <c r="AI43" s="934"/>
      <c r="AJ43" s="926"/>
      <c r="AK43" s="926"/>
      <c r="AL43" s="926"/>
      <c r="AM43" s="926"/>
      <c r="AN43" s="926"/>
      <c r="AO43" s="926"/>
      <c r="AP43" s="926"/>
      <c r="AQ43" s="926"/>
      <c r="AR43" s="70"/>
      <c r="AS43" s="70"/>
      <c r="AT43" s="926"/>
      <c r="AU43" s="70"/>
      <c r="AV43" s="70"/>
      <c r="AW43" s="70"/>
      <c r="AX43" s="70"/>
      <c r="AY43" s="70"/>
      <c r="AZ43" s="926"/>
      <c r="BA43" s="926"/>
      <c r="BB43" s="926"/>
      <c r="BC43" s="926"/>
      <c r="BD43" s="926"/>
      <c r="BE43" s="926"/>
      <c r="BF43" s="926"/>
      <c r="BG43" s="926"/>
      <c r="BH43" s="926"/>
      <c r="BI43" s="926"/>
      <c r="BJ43" s="926"/>
      <c r="BK43" s="926"/>
      <c r="BL43" s="926"/>
      <c r="BM43" s="926"/>
      <c r="BN43" s="926"/>
      <c r="BO43" s="926"/>
      <c r="BP43" s="926"/>
      <c r="BQ43" s="926"/>
      <c r="BR43" s="926"/>
      <c r="BS43" s="926"/>
      <c r="BT43" s="926"/>
      <c r="BU43" s="926"/>
      <c r="BV43" s="926"/>
      <c r="BW43" s="926"/>
      <c r="BX43" s="926"/>
      <c r="BY43" s="926"/>
      <c r="BZ43" s="926"/>
      <c r="CA43" s="926"/>
      <c r="CB43" s="926"/>
      <c r="CC43" s="926"/>
      <c r="CD43" s="926"/>
      <c r="CE43" s="926"/>
      <c r="CF43" s="926"/>
      <c r="CG43" s="926"/>
      <c r="CH43" s="926"/>
      <c r="CI43" s="926"/>
      <c r="CJ43" s="926"/>
      <c r="CK43" s="926"/>
      <c r="CL43" s="926"/>
      <c r="CM43" s="926"/>
      <c r="CN43" s="926"/>
      <c r="CO43" s="926"/>
      <c r="CP43" s="926"/>
      <c r="CQ43" s="926"/>
      <c r="CR43" s="926"/>
      <c r="CS43" s="926"/>
      <c r="CT43" s="926"/>
      <c r="CU43" s="926"/>
      <c r="CV43" s="70"/>
      <c r="CW43" s="70"/>
      <c r="CX43" s="926"/>
      <c r="CY43" s="70"/>
      <c r="CZ43" s="70"/>
      <c r="DA43" s="70"/>
      <c r="DB43" s="70"/>
      <c r="DC43" s="70"/>
      <c r="DD43" s="70"/>
      <c r="DE43" s="70"/>
      <c r="DF43" s="926"/>
      <c r="DG43" s="70"/>
      <c r="DH43" s="70"/>
      <c r="DI43" s="70"/>
      <c r="DJ43" s="70"/>
      <c r="DK43" s="70"/>
      <c r="DL43" s="70"/>
      <c r="DM43" s="70"/>
      <c r="DN43" s="926"/>
      <c r="DO43" s="70"/>
      <c r="DP43" s="70"/>
      <c r="DQ43" s="70"/>
      <c r="DR43" s="70"/>
      <c r="DS43" s="70"/>
      <c r="DT43" s="70"/>
      <c r="DU43" s="70"/>
      <c r="DV43" s="926"/>
      <c r="DW43" s="70"/>
      <c r="DX43" s="70"/>
      <c r="DY43" s="70"/>
      <c r="DZ43" s="70"/>
      <c r="EA43" s="70"/>
      <c r="EB43" s="70"/>
      <c r="EC43" s="70"/>
      <c r="ED43" s="926"/>
      <c r="EE43" s="70"/>
      <c r="EF43" s="70"/>
      <c r="EG43" s="70"/>
      <c r="EH43" s="70"/>
      <c r="EI43" s="70"/>
      <c r="EJ43" s="70"/>
      <c r="EK43" s="70"/>
      <c r="EL43" s="926"/>
      <c r="EM43" s="70"/>
      <c r="EN43" s="70"/>
      <c r="EO43" s="70"/>
      <c r="EP43" s="70"/>
      <c r="EQ43" s="70"/>
      <c r="ER43" s="70"/>
      <c r="ES43" s="70"/>
      <c r="ET43" s="926"/>
      <c r="EU43" s="70"/>
      <c r="EV43" s="70"/>
      <c r="EW43" s="70"/>
      <c r="EX43" s="70"/>
      <c r="EY43" s="70"/>
      <c r="EZ43" s="926"/>
      <c r="FA43" s="926"/>
      <c r="FB43" s="926"/>
      <c r="FC43" s="926"/>
      <c r="FD43" s="926"/>
      <c r="FE43" s="926"/>
      <c r="FF43" s="926"/>
      <c r="FG43" s="926"/>
      <c r="FH43" s="926"/>
      <c r="FI43" s="926"/>
      <c r="FJ43" s="926"/>
      <c r="FK43" s="926"/>
      <c r="FL43" s="926"/>
      <c r="FM43" s="926"/>
      <c r="FN43" s="926"/>
      <c r="FO43" s="926"/>
      <c r="FP43" s="926"/>
      <c r="FQ43" s="926"/>
      <c r="FR43" s="926"/>
      <c r="FS43" s="926"/>
      <c r="FT43" s="926"/>
      <c r="FU43" s="926"/>
      <c r="FV43" s="926"/>
      <c r="FW43" s="926"/>
      <c r="FX43" s="926"/>
      <c r="FY43" s="926"/>
      <c r="FZ43" s="926"/>
      <c r="GA43" s="926"/>
      <c r="GB43" s="926"/>
      <c r="GC43" s="926"/>
      <c r="GD43" s="926"/>
      <c r="GE43" s="926"/>
      <c r="GF43" s="926"/>
      <c r="GG43" s="926"/>
      <c r="GH43" s="926"/>
      <c r="GI43" s="926"/>
      <c r="GJ43" s="926"/>
      <c r="GK43" s="926"/>
      <c r="GL43" s="926"/>
      <c r="GM43" s="926"/>
      <c r="GN43" s="926"/>
      <c r="GO43" s="926"/>
      <c r="GP43" s="926"/>
      <c r="GQ43" s="926"/>
      <c r="GR43" s="926"/>
      <c r="GS43" s="926"/>
      <c r="GT43" s="926"/>
      <c r="GU43" s="926"/>
      <c r="GV43" s="926"/>
      <c r="GW43" s="926"/>
      <c r="GX43" s="926"/>
      <c r="GY43" s="926"/>
      <c r="GZ43" s="926"/>
      <c r="HA43" s="926"/>
      <c r="HB43" s="926"/>
      <c r="HC43" s="926"/>
      <c r="HD43" s="926"/>
      <c r="HE43" s="926"/>
      <c r="HF43" s="926"/>
      <c r="HG43" s="926"/>
      <c r="HH43" s="926"/>
      <c r="HI43" s="926"/>
      <c r="HJ43" s="926"/>
      <c r="HK43" s="926"/>
      <c r="HL43" s="926"/>
      <c r="HM43" s="926"/>
      <c r="HN43" s="926"/>
      <c r="HO43" s="926"/>
      <c r="HP43" s="926"/>
      <c r="HQ43" s="926"/>
      <c r="HR43" s="926"/>
      <c r="HS43" s="926"/>
      <c r="HT43" s="926"/>
      <c r="HU43" s="926"/>
      <c r="HV43" s="926"/>
      <c r="HW43" s="926"/>
      <c r="HX43" s="926"/>
      <c r="HY43" s="926"/>
      <c r="HZ43" s="926"/>
      <c r="IA43" s="926"/>
      <c r="IB43" s="926"/>
      <c r="IC43" s="926"/>
      <c r="ID43" s="926"/>
      <c r="IE43" s="926"/>
      <c r="IF43" s="926"/>
      <c r="IG43" s="926"/>
      <c r="IH43" s="926"/>
      <c r="II43" s="926"/>
      <c r="IJ43" s="926"/>
      <c r="IK43" s="926"/>
      <c r="IL43" s="926"/>
      <c r="IM43" s="926"/>
      <c r="IN43" s="926"/>
      <c r="IO43" s="926"/>
      <c r="IP43" s="926"/>
      <c r="IQ43" s="926"/>
      <c r="IR43" s="545"/>
      <c r="IS43" s="545"/>
      <c r="IT43" s="545"/>
      <c r="IU43" s="545"/>
      <c r="IV43" s="545"/>
      <c r="IW43" s="545"/>
      <c r="IX43" s="545"/>
      <c r="IY43" s="545"/>
      <c r="IZ43" s="545"/>
      <c r="JA43" s="545"/>
      <c r="JB43" s="545"/>
      <c r="JC43" s="545"/>
      <c r="JD43" s="545"/>
      <c r="JE43" s="545"/>
      <c r="JF43" s="545"/>
      <c r="JG43" s="545"/>
      <c r="JH43" s="699" t="s">
        <v>2407</v>
      </c>
      <c r="JI43" s="160">
        <v>37</v>
      </c>
    </row>
    <row r="44" spans="1:269" ht="15.75">
      <c r="A44" s="841">
        <v>38</v>
      </c>
      <c r="B44" s="1093" t="s">
        <v>2408</v>
      </c>
      <c r="C44" s="49" t="s">
        <v>2350</v>
      </c>
      <c r="D44" s="835">
        <v>10.811</v>
      </c>
      <c r="E44" s="835">
        <v>10.798</v>
      </c>
      <c r="F44" s="835">
        <v>2E-3</v>
      </c>
      <c r="G44" s="835">
        <v>1.0999999999999999E-2</v>
      </c>
      <c r="H44" s="934">
        <v>102.587</v>
      </c>
      <c r="I44" s="835">
        <v>12.784999999999998</v>
      </c>
      <c r="J44" s="835">
        <v>78.677999999999997</v>
      </c>
      <c r="K44" s="835">
        <v>11.124000000000001</v>
      </c>
      <c r="L44" s="835">
        <v>10.788</v>
      </c>
      <c r="M44" s="835">
        <v>10.679</v>
      </c>
      <c r="N44" s="835">
        <v>9.9000000000000005E-2</v>
      </c>
      <c r="O44" s="835">
        <v>0.01</v>
      </c>
      <c r="P44" s="934">
        <v>129.036</v>
      </c>
      <c r="Q44" s="835">
        <v>14.655000000000001</v>
      </c>
      <c r="R44" s="934">
        <v>103.72499999999999</v>
      </c>
      <c r="S44" s="835">
        <v>10.655999999999999</v>
      </c>
      <c r="T44" s="836">
        <v>15.757000000000001</v>
      </c>
      <c r="U44" s="836">
        <v>10.826000000000001</v>
      </c>
      <c r="V44" s="836">
        <v>4.9249999999999998</v>
      </c>
      <c r="W44" s="836">
        <v>6.0000000000000001E-3</v>
      </c>
      <c r="X44" s="836">
        <v>47.396000000000001</v>
      </c>
      <c r="Y44" s="836">
        <v>21.468999999999998</v>
      </c>
      <c r="Z44" s="836">
        <v>15.299000000000001</v>
      </c>
      <c r="AA44" s="836">
        <v>10.628</v>
      </c>
      <c r="AB44" s="835">
        <v>10.413</v>
      </c>
      <c r="AC44" s="835">
        <v>9.4939999999999998</v>
      </c>
      <c r="AD44" s="835">
        <v>0.91600000000000004</v>
      </c>
      <c r="AE44" s="835">
        <v>3.0000000000000001E-3</v>
      </c>
      <c r="AF44" s="835">
        <v>52.451999999999998</v>
      </c>
      <c r="AG44" s="835">
        <v>28.452999999999999</v>
      </c>
      <c r="AH44" s="835">
        <v>13.694000000000001</v>
      </c>
      <c r="AI44" s="835">
        <v>10.305000000000001</v>
      </c>
      <c r="AJ44" s="926">
        <v>58.07</v>
      </c>
      <c r="AK44" s="926">
        <v>10.81</v>
      </c>
      <c r="AL44" s="926">
        <v>47.26</v>
      </c>
      <c r="AM44" s="926">
        <v>0</v>
      </c>
      <c r="AN44" s="70">
        <v>531.798</v>
      </c>
      <c r="AO44" s="70">
        <v>437.14799999999997</v>
      </c>
      <c r="AP44" s="926">
        <v>87.896999999999991</v>
      </c>
      <c r="AQ44" s="926">
        <v>6.7529999999999992</v>
      </c>
      <c r="AR44" s="70">
        <v>34.923000000000002</v>
      </c>
      <c r="AS44" s="70">
        <v>14.278</v>
      </c>
      <c r="AT44" s="926">
        <v>20.645</v>
      </c>
      <c r="AU44" s="70">
        <v>0</v>
      </c>
      <c r="AV44" s="70">
        <v>704.08399999999995</v>
      </c>
      <c r="AW44" s="70">
        <v>563.41800000000001</v>
      </c>
      <c r="AX44" s="70">
        <v>128.87700000000001</v>
      </c>
      <c r="AY44" s="70">
        <v>11.789</v>
      </c>
      <c r="AZ44" s="926">
        <v>48.296999999999997</v>
      </c>
      <c r="BA44" s="926">
        <v>11.11</v>
      </c>
      <c r="BB44" s="926">
        <v>37.186999999999998</v>
      </c>
      <c r="BC44" s="926">
        <v>0</v>
      </c>
      <c r="BD44" s="70">
        <v>531.86699999999996</v>
      </c>
      <c r="BE44" s="70">
        <v>435.49599999999998</v>
      </c>
      <c r="BF44" s="926">
        <v>90.07</v>
      </c>
      <c r="BG44" s="926">
        <v>6.3010000000000002</v>
      </c>
      <c r="BH44" s="926">
        <v>42.576000000000001</v>
      </c>
      <c r="BI44" s="926">
        <v>11.651999999999999</v>
      </c>
      <c r="BJ44" s="926">
        <v>30.923999999999999</v>
      </c>
      <c r="BK44" s="926">
        <v>0</v>
      </c>
      <c r="BL44" s="70">
        <v>528.71399999999994</v>
      </c>
      <c r="BM44" s="70">
        <v>432.89199999999994</v>
      </c>
      <c r="BN44" s="926">
        <v>86.593999999999994</v>
      </c>
      <c r="BO44" s="926">
        <v>9.2279999999999998</v>
      </c>
      <c r="BP44" s="926">
        <v>33.418999999999997</v>
      </c>
      <c r="BQ44" s="926">
        <v>8.5909999999999993</v>
      </c>
      <c r="BR44" s="926">
        <v>24.827999999999999</v>
      </c>
      <c r="BS44" s="926">
        <v>0</v>
      </c>
      <c r="BT44" s="70">
        <v>490.55499999999995</v>
      </c>
      <c r="BU44" s="70">
        <v>404.04499999999996</v>
      </c>
      <c r="BV44" s="926">
        <v>74.686000000000007</v>
      </c>
      <c r="BW44" s="926">
        <v>11.824000000000002</v>
      </c>
      <c r="BX44" s="926">
        <v>30.962</v>
      </c>
      <c r="BY44" s="926">
        <v>10.3</v>
      </c>
      <c r="BZ44" s="926">
        <v>20.661999999999999</v>
      </c>
      <c r="CA44" s="926">
        <v>0</v>
      </c>
      <c r="CB44" s="70">
        <v>512.94399999999996</v>
      </c>
      <c r="CC44" s="70">
        <v>410.33000000000004</v>
      </c>
      <c r="CD44" s="926">
        <v>92.4</v>
      </c>
      <c r="CE44" s="926">
        <v>10.214</v>
      </c>
      <c r="CF44" s="926">
        <v>29.192</v>
      </c>
      <c r="CG44" s="926">
        <v>10.321999999999999</v>
      </c>
      <c r="CH44" s="926">
        <v>18.87</v>
      </c>
      <c r="CI44" s="926">
        <v>0</v>
      </c>
      <c r="CJ44" s="70">
        <v>665.44799999999998</v>
      </c>
      <c r="CK44" s="70">
        <v>561.0139999999999</v>
      </c>
      <c r="CL44" s="926">
        <v>94.853999999999999</v>
      </c>
      <c r="CM44" s="926">
        <v>9.58</v>
      </c>
      <c r="CN44" s="926">
        <v>28.771999999999998</v>
      </c>
      <c r="CO44" s="926">
        <v>12.603</v>
      </c>
      <c r="CP44" s="926">
        <v>16.169</v>
      </c>
      <c r="CQ44" s="926">
        <v>0</v>
      </c>
      <c r="CR44" s="70">
        <v>671.70399999999995</v>
      </c>
      <c r="CS44" s="70">
        <v>561.61599999999999</v>
      </c>
      <c r="CT44" s="926">
        <v>98.912999999999997</v>
      </c>
      <c r="CU44" s="926">
        <v>11.174999999999999</v>
      </c>
      <c r="CV44" s="70">
        <v>22.878</v>
      </c>
      <c r="CW44" s="70">
        <v>11.680999999999999</v>
      </c>
      <c r="CX44" s="926">
        <v>11.197000000000001</v>
      </c>
      <c r="CY44" s="70">
        <v>0</v>
      </c>
      <c r="CZ44" s="70">
        <v>660.03899999999999</v>
      </c>
      <c r="DA44" s="70">
        <v>552.19199999999989</v>
      </c>
      <c r="DB44" s="70">
        <v>96.055000000000007</v>
      </c>
      <c r="DC44" s="70">
        <v>11.792</v>
      </c>
      <c r="DD44" s="70">
        <v>19.381</v>
      </c>
      <c r="DE44" s="70">
        <v>11.42</v>
      </c>
      <c r="DF44" s="926">
        <v>7.9610000000000003</v>
      </c>
      <c r="DG44" s="70">
        <v>0</v>
      </c>
      <c r="DH44" s="70">
        <v>681.87699999999995</v>
      </c>
      <c r="DI44" s="70">
        <v>557.78099999999995</v>
      </c>
      <c r="DJ44" s="70">
        <v>111.43899999999999</v>
      </c>
      <c r="DK44" s="70">
        <v>12.657</v>
      </c>
      <c r="DL44" s="70">
        <v>14.249000000000001</v>
      </c>
      <c r="DM44" s="70">
        <v>11.566000000000001</v>
      </c>
      <c r="DN44" s="926">
        <v>2.6829999999999998</v>
      </c>
      <c r="DO44" s="70">
        <v>0</v>
      </c>
      <c r="DP44" s="70">
        <v>669.36399999999992</v>
      </c>
      <c r="DQ44" s="70">
        <v>561.49799999999993</v>
      </c>
      <c r="DR44" s="70">
        <v>97.152999999999992</v>
      </c>
      <c r="DS44" s="70">
        <v>10.713000000000001</v>
      </c>
      <c r="DT44" s="70">
        <v>20.581</v>
      </c>
      <c r="DU44" s="70">
        <v>13.638999999999999</v>
      </c>
      <c r="DV44" s="926">
        <v>6.9420000000000002</v>
      </c>
      <c r="DW44" s="70">
        <v>0</v>
      </c>
      <c r="DX44" s="70">
        <v>676.86399999999992</v>
      </c>
      <c r="DY44" s="70">
        <v>562.56299999999999</v>
      </c>
      <c r="DZ44" s="70">
        <v>102.43</v>
      </c>
      <c r="EA44" s="70">
        <v>11.871</v>
      </c>
      <c r="EB44" s="70">
        <v>32.048000000000002</v>
      </c>
      <c r="EC44" s="70">
        <v>11.066000000000001</v>
      </c>
      <c r="ED44" s="926">
        <v>20.981999999999999</v>
      </c>
      <c r="EE44" s="70">
        <v>0</v>
      </c>
      <c r="EF44" s="70">
        <v>673.99700000000007</v>
      </c>
      <c r="EG44" s="70">
        <v>559.68399999999997</v>
      </c>
      <c r="EH44" s="70">
        <v>101.887</v>
      </c>
      <c r="EI44" s="70">
        <v>12.426</v>
      </c>
      <c r="EJ44" s="70">
        <v>34.923000000000002</v>
      </c>
      <c r="EK44" s="70">
        <v>14.278</v>
      </c>
      <c r="EL44" s="926">
        <v>20.645</v>
      </c>
      <c r="EM44" s="70">
        <v>0</v>
      </c>
      <c r="EN44" s="70">
        <v>704.08399999999995</v>
      </c>
      <c r="EO44" s="70">
        <v>563.41800000000001</v>
      </c>
      <c r="EP44" s="70">
        <v>128.87700000000001</v>
      </c>
      <c r="EQ44" s="70">
        <v>11.789</v>
      </c>
      <c r="ER44" s="70">
        <v>58.405000000000001</v>
      </c>
      <c r="ES44" s="70">
        <v>9.1839999999999993</v>
      </c>
      <c r="ET44" s="926">
        <v>49.221000000000004</v>
      </c>
      <c r="EU44" s="70">
        <v>0</v>
      </c>
      <c r="EV44" s="70">
        <v>1132.9560000000001</v>
      </c>
      <c r="EW44" s="70">
        <v>987.447</v>
      </c>
      <c r="EX44" s="70">
        <v>80.47999999999999</v>
      </c>
      <c r="EY44" s="70">
        <v>65.028999999999996</v>
      </c>
      <c r="EZ44" s="926">
        <v>32.063000000000002</v>
      </c>
      <c r="FA44" s="926">
        <v>11.068</v>
      </c>
      <c r="FB44" s="926">
        <v>20.995000000000001</v>
      </c>
      <c r="FC44" s="926">
        <v>0</v>
      </c>
      <c r="FD44" s="70">
        <v>763.78300000000002</v>
      </c>
      <c r="FE44" s="70">
        <v>581.37199999999996</v>
      </c>
      <c r="FF44" s="926">
        <v>158.464</v>
      </c>
      <c r="FG44" s="926">
        <v>23.946999999999999</v>
      </c>
      <c r="FH44" s="926">
        <v>40.079000000000001</v>
      </c>
      <c r="FI44" s="926">
        <v>11.384</v>
      </c>
      <c r="FJ44" s="926">
        <v>28.695</v>
      </c>
      <c r="FK44" s="926">
        <v>0</v>
      </c>
      <c r="FL44" s="70">
        <v>727.80799999999999</v>
      </c>
      <c r="FM44" s="70">
        <v>562.74</v>
      </c>
      <c r="FN44" s="926">
        <v>124.583</v>
      </c>
      <c r="FO44" s="926">
        <v>40.484999999999999</v>
      </c>
      <c r="FP44" s="926">
        <v>41.658000000000001</v>
      </c>
      <c r="FQ44" s="926">
        <v>11.087999999999999</v>
      </c>
      <c r="FR44" s="926">
        <v>30.57</v>
      </c>
      <c r="FS44" s="926">
        <v>0</v>
      </c>
      <c r="FT44" s="70">
        <v>823.06799999999987</v>
      </c>
      <c r="FU44" s="70">
        <v>652.98</v>
      </c>
      <c r="FV44" s="926">
        <v>124.22499999999999</v>
      </c>
      <c r="FW44" s="926">
        <v>45.862999999999992</v>
      </c>
      <c r="FX44" s="926">
        <v>34.896000000000001</v>
      </c>
      <c r="FY44" s="926">
        <v>10.271000000000001</v>
      </c>
      <c r="FZ44" s="926">
        <v>24.625</v>
      </c>
      <c r="GA44" s="926">
        <v>0</v>
      </c>
      <c r="GB44" s="70">
        <v>940.1110000000001</v>
      </c>
      <c r="GC44" s="70">
        <v>740.68</v>
      </c>
      <c r="GD44" s="926">
        <v>150.565</v>
      </c>
      <c r="GE44" s="926">
        <v>48.866</v>
      </c>
      <c r="GF44" s="926">
        <v>34.811999999999998</v>
      </c>
      <c r="GG44" s="926">
        <v>12.206</v>
      </c>
      <c r="GH44" s="926">
        <v>22.606000000000002</v>
      </c>
      <c r="GI44" s="926">
        <v>0</v>
      </c>
      <c r="GJ44" s="70">
        <v>930.32300000000009</v>
      </c>
      <c r="GK44" s="70">
        <v>741.01800000000003</v>
      </c>
      <c r="GL44" s="926">
        <v>137.054</v>
      </c>
      <c r="GM44" s="926">
        <v>52.251000000000005</v>
      </c>
      <c r="GN44" s="926">
        <v>48.975000000000001</v>
      </c>
      <c r="GO44" s="926">
        <v>10.005000000000001</v>
      </c>
      <c r="GP44" s="926">
        <v>38.97</v>
      </c>
      <c r="GQ44" s="926">
        <v>0</v>
      </c>
      <c r="GR44" s="70">
        <v>911.56200000000001</v>
      </c>
      <c r="GS44" s="70">
        <v>745.928</v>
      </c>
      <c r="GT44" s="926">
        <v>112.98099999999999</v>
      </c>
      <c r="GU44" s="926">
        <v>52.652999999999999</v>
      </c>
      <c r="GV44" s="926">
        <v>56.521999999999998</v>
      </c>
      <c r="GW44" s="926">
        <v>9.9049999999999994</v>
      </c>
      <c r="GX44" s="926">
        <v>46.616999999999997</v>
      </c>
      <c r="GY44" s="926">
        <v>0</v>
      </c>
      <c r="GZ44" s="70">
        <v>921.20700000000011</v>
      </c>
      <c r="HA44" s="70">
        <v>750.55899999999997</v>
      </c>
      <c r="HB44" s="926">
        <v>116.62</v>
      </c>
      <c r="HC44" s="926">
        <v>54.027999999999999</v>
      </c>
      <c r="HD44" s="926">
        <v>57.055</v>
      </c>
      <c r="HE44" s="926">
        <v>9.93</v>
      </c>
      <c r="HF44" s="926">
        <v>47.125</v>
      </c>
      <c r="HG44" s="926">
        <v>0</v>
      </c>
      <c r="HH44" s="70">
        <v>1011.028</v>
      </c>
      <c r="HI44" s="70">
        <v>879.0379999999999</v>
      </c>
      <c r="HJ44" s="926">
        <v>77.804000000000002</v>
      </c>
      <c r="HK44" s="926">
        <v>54.186</v>
      </c>
      <c r="HL44" s="926">
        <v>63.772999999999996</v>
      </c>
      <c r="HM44" s="926">
        <v>9.6229999999999993</v>
      </c>
      <c r="HN44" s="926">
        <v>54.15</v>
      </c>
      <c r="HO44" s="926">
        <v>0</v>
      </c>
      <c r="HP44" s="70">
        <v>1091.3210000000001</v>
      </c>
      <c r="HQ44" s="70">
        <v>962.37999999999988</v>
      </c>
      <c r="HR44" s="926">
        <v>75.733000000000004</v>
      </c>
      <c r="HS44" s="926">
        <v>53.207999999999998</v>
      </c>
      <c r="HT44" s="926">
        <v>67.805000000000007</v>
      </c>
      <c r="HU44" s="926">
        <v>9.52</v>
      </c>
      <c r="HV44" s="926">
        <v>58.285000000000004</v>
      </c>
      <c r="HW44" s="926">
        <v>0</v>
      </c>
      <c r="HX44" s="70">
        <v>1090.9370000000001</v>
      </c>
      <c r="HY44" s="70">
        <v>959.89700000000005</v>
      </c>
      <c r="HZ44" s="926">
        <v>76.823999999999998</v>
      </c>
      <c r="IA44" s="926">
        <v>54.216000000000008</v>
      </c>
      <c r="IB44" s="926">
        <v>64.183000000000007</v>
      </c>
      <c r="IC44" s="926">
        <v>9.4</v>
      </c>
      <c r="ID44" s="926">
        <v>54.783000000000001</v>
      </c>
      <c r="IE44" s="926">
        <v>0</v>
      </c>
      <c r="IF44" s="70">
        <v>1125.5309999999999</v>
      </c>
      <c r="IG44" s="70">
        <v>993.32799999999997</v>
      </c>
      <c r="IH44" s="926">
        <v>79.497</v>
      </c>
      <c r="II44" s="926">
        <v>52.705999999999996</v>
      </c>
      <c r="IJ44" s="926">
        <v>58.405000000000001</v>
      </c>
      <c r="IK44" s="926">
        <v>9.1839999999999993</v>
      </c>
      <c r="IL44" s="926">
        <v>49.221000000000004</v>
      </c>
      <c r="IM44" s="926">
        <v>0</v>
      </c>
      <c r="IN44" s="70">
        <v>1132.9560000000001</v>
      </c>
      <c r="IO44" s="70">
        <v>987.447</v>
      </c>
      <c r="IP44" s="926">
        <v>80.47999999999999</v>
      </c>
      <c r="IQ44" s="926">
        <v>65.028999999999996</v>
      </c>
      <c r="IR44" s="545">
        <v>41.546999999999997</v>
      </c>
      <c r="IS44" s="545">
        <v>9.7330000000000005</v>
      </c>
      <c r="IT44" s="545">
        <v>31.813999999999997</v>
      </c>
      <c r="IU44" s="545">
        <v>0</v>
      </c>
      <c r="IV44" s="545">
        <v>1266.5870000000002</v>
      </c>
      <c r="IW44" s="545">
        <v>1121.6370000000002</v>
      </c>
      <c r="IX44" s="545">
        <v>92.585000000000008</v>
      </c>
      <c r="IY44" s="545">
        <v>52.365000000000002</v>
      </c>
      <c r="IZ44" s="545">
        <v>38.04</v>
      </c>
      <c r="JA44" s="545">
        <v>7.6130000000000004</v>
      </c>
      <c r="JB44" s="545">
        <v>30.427</v>
      </c>
      <c r="JC44" s="545">
        <v>0</v>
      </c>
      <c r="JD44" s="545">
        <v>1275.6889999999999</v>
      </c>
      <c r="JE44" s="545">
        <v>1120.2739999999999</v>
      </c>
      <c r="JF44" s="545">
        <v>104.536</v>
      </c>
      <c r="JG44" s="545">
        <v>50.878999999999998</v>
      </c>
      <c r="JH44" s="700" t="s">
        <v>2408</v>
      </c>
      <c r="JI44" s="160">
        <v>38</v>
      </c>
    </row>
    <row r="45" spans="1:269" ht="15.75">
      <c r="A45" s="841">
        <v>39</v>
      </c>
      <c r="B45" s="1093" t="s">
        <v>2409</v>
      </c>
      <c r="C45" s="49" t="s">
        <v>2350</v>
      </c>
      <c r="D45" s="835">
        <v>0</v>
      </c>
      <c r="E45" s="835">
        <v>0</v>
      </c>
      <c r="F45" s="835">
        <v>0</v>
      </c>
      <c r="G45" s="835">
        <v>0</v>
      </c>
      <c r="H45" s="835">
        <v>13.55</v>
      </c>
      <c r="I45" s="835">
        <v>3.5569999999999999</v>
      </c>
      <c r="J45" s="835">
        <v>9.8339999999999996</v>
      </c>
      <c r="K45" s="835">
        <v>0.159</v>
      </c>
      <c r="L45" s="835">
        <v>0</v>
      </c>
      <c r="M45" s="835">
        <v>0</v>
      </c>
      <c r="N45" s="835">
        <v>0</v>
      </c>
      <c r="O45" s="835">
        <v>0</v>
      </c>
      <c r="P45" s="835">
        <v>9.2309999999999999</v>
      </c>
      <c r="Q45" s="835">
        <v>3.8419999999999996</v>
      </c>
      <c r="R45" s="835">
        <v>5.2070000000000007</v>
      </c>
      <c r="S45" s="835">
        <v>0.182</v>
      </c>
      <c r="T45" s="836">
        <v>72.039999999999992</v>
      </c>
      <c r="U45" s="836">
        <v>0</v>
      </c>
      <c r="V45" s="836">
        <v>72.039999999999992</v>
      </c>
      <c r="W45" s="836">
        <v>0</v>
      </c>
      <c r="X45" s="836">
        <v>10.619</v>
      </c>
      <c r="Y45" s="836">
        <v>4.0910000000000002</v>
      </c>
      <c r="Z45" s="836">
        <v>6.3390000000000004</v>
      </c>
      <c r="AA45" s="836">
        <v>0.189</v>
      </c>
      <c r="AB45" s="835">
        <v>115.217</v>
      </c>
      <c r="AC45" s="835">
        <v>0</v>
      </c>
      <c r="AD45" s="835">
        <v>115.217</v>
      </c>
      <c r="AE45" s="835">
        <v>0</v>
      </c>
      <c r="AF45" s="835">
        <v>8.3970000000000002</v>
      </c>
      <c r="AG45" s="835">
        <v>2.234</v>
      </c>
      <c r="AH45" s="835">
        <v>6.1189999999999998</v>
      </c>
      <c r="AI45" s="835">
        <v>4.3999999999999997E-2</v>
      </c>
      <c r="AJ45" s="70">
        <v>90.088999999999999</v>
      </c>
      <c r="AK45" s="926">
        <v>0</v>
      </c>
      <c r="AL45" s="70">
        <v>90.088999999999999</v>
      </c>
      <c r="AM45" s="926">
        <v>0</v>
      </c>
      <c r="AN45" s="926">
        <v>21.96</v>
      </c>
      <c r="AO45" s="926">
        <v>6.7119999999999997</v>
      </c>
      <c r="AP45" s="926">
        <v>15.202</v>
      </c>
      <c r="AQ45" s="926">
        <v>4.5999999999999999E-2</v>
      </c>
      <c r="AR45" s="70">
        <v>39.207999999999998</v>
      </c>
      <c r="AS45" s="70">
        <v>0</v>
      </c>
      <c r="AT45" s="926">
        <v>39.207999999999998</v>
      </c>
      <c r="AU45" s="70">
        <v>0</v>
      </c>
      <c r="AV45" s="926">
        <v>17.64</v>
      </c>
      <c r="AW45" s="926">
        <v>2.1819999999999999</v>
      </c>
      <c r="AX45" s="926">
        <v>15.422000000000001</v>
      </c>
      <c r="AY45" s="926">
        <v>3.5999999999999997E-2</v>
      </c>
      <c r="AZ45" s="70">
        <v>90.186999999999998</v>
      </c>
      <c r="BA45" s="926">
        <v>0</v>
      </c>
      <c r="BB45" s="70">
        <v>90.186999999999998</v>
      </c>
      <c r="BC45" s="926">
        <v>0</v>
      </c>
      <c r="BD45" s="926">
        <v>30.535</v>
      </c>
      <c r="BE45" s="926">
        <v>19.573</v>
      </c>
      <c r="BF45" s="926">
        <v>10.914999999999999</v>
      </c>
      <c r="BG45" s="926">
        <v>4.7E-2</v>
      </c>
      <c r="BH45" s="70">
        <v>60.244</v>
      </c>
      <c r="BI45" s="926">
        <v>0</v>
      </c>
      <c r="BJ45" s="70">
        <v>60.244</v>
      </c>
      <c r="BK45" s="926">
        <v>0</v>
      </c>
      <c r="BL45" s="926">
        <v>14.894</v>
      </c>
      <c r="BM45" s="926">
        <v>2.1800000000000002</v>
      </c>
      <c r="BN45" s="926">
        <v>12.669</v>
      </c>
      <c r="BO45" s="926">
        <v>4.4999999999999998E-2</v>
      </c>
      <c r="BP45" s="70">
        <v>59.69</v>
      </c>
      <c r="BQ45" s="926">
        <v>0</v>
      </c>
      <c r="BR45" s="70">
        <v>59.69</v>
      </c>
      <c r="BS45" s="926">
        <v>0</v>
      </c>
      <c r="BT45" s="926">
        <v>15.193999999999999</v>
      </c>
      <c r="BU45" s="926">
        <v>2.6429999999999998</v>
      </c>
      <c r="BV45" s="926">
        <v>12.511999999999999</v>
      </c>
      <c r="BW45" s="926">
        <v>3.9E-2</v>
      </c>
      <c r="BX45" s="70">
        <v>58.756</v>
      </c>
      <c r="BY45" s="926">
        <v>0</v>
      </c>
      <c r="BZ45" s="70">
        <v>58.756</v>
      </c>
      <c r="CA45" s="926">
        <v>0</v>
      </c>
      <c r="CB45" s="926">
        <v>25.173999999999999</v>
      </c>
      <c r="CC45" s="926">
        <v>2.7959999999999998</v>
      </c>
      <c r="CD45" s="926">
        <v>22.335999999999999</v>
      </c>
      <c r="CE45" s="926">
        <v>4.2000000000000003E-2</v>
      </c>
      <c r="CF45" s="70">
        <v>37.676000000000002</v>
      </c>
      <c r="CG45" s="926">
        <v>0</v>
      </c>
      <c r="CH45" s="70">
        <v>37.676000000000002</v>
      </c>
      <c r="CI45" s="926">
        <v>0</v>
      </c>
      <c r="CJ45" s="926">
        <v>27.097999999999999</v>
      </c>
      <c r="CK45" s="926">
        <v>3.6070000000000002</v>
      </c>
      <c r="CL45" s="926">
        <v>23.447000000000003</v>
      </c>
      <c r="CM45" s="926">
        <v>4.3999999999999997E-2</v>
      </c>
      <c r="CN45" s="70">
        <v>37.89</v>
      </c>
      <c r="CO45" s="926">
        <v>0</v>
      </c>
      <c r="CP45" s="70">
        <v>37.89</v>
      </c>
      <c r="CQ45" s="926">
        <v>0</v>
      </c>
      <c r="CR45" s="926">
        <v>35.070999999999998</v>
      </c>
      <c r="CS45" s="926">
        <v>4.6539999999999999</v>
      </c>
      <c r="CT45" s="926">
        <v>30.372</v>
      </c>
      <c r="CU45" s="926">
        <v>4.4999999999999998E-2</v>
      </c>
      <c r="CV45" s="70">
        <v>28.062000000000001</v>
      </c>
      <c r="CW45" s="70">
        <v>0</v>
      </c>
      <c r="CX45" s="926">
        <v>28.062000000000001</v>
      </c>
      <c r="CY45" s="70">
        <v>0</v>
      </c>
      <c r="CZ45" s="926">
        <v>25.71</v>
      </c>
      <c r="DA45" s="926">
        <v>4.0990000000000002</v>
      </c>
      <c r="DB45" s="926">
        <v>21.567</v>
      </c>
      <c r="DC45" s="926">
        <v>4.3999999999999997E-2</v>
      </c>
      <c r="DD45" s="70">
        <v>28.216000000000001</v>
      </c>
      <c r="DE45" s="70">
        <v>0</v>
      </c>
      <c r="DF45" s="926">
        <v>28.216000000000001</v>
      </c>
      <c r="DG45" s="70">
        <v>0</v>
      </c>
      <c r="DH45" s="926">
        <v>32.701999999999998</v>
      </c>
      <c r="DI45" s="926">
        <v>4.54</v>
      </c>
      <c r="DJ45" s="926">
        <v>28.118000000000002</v>
      </c>
      <c r="DK45" s="926">
        <v>4.3999999999999997E-2</v>
      </c>
      <c r="DL45" s="70">
        <v>28.177</v>
      </c>
      <c r="DM45" s="70">
        <v>0</v>
      </c>
      <c r="DN45" s="926">
        <v>28.177</v>
      </c>
      <c r="DO45" s="70">
        <v>0</v>
      </c>
      <c r="DP45" s="926">
        <v>29.494999999999997</v>
      </c>
      <c r="DQ45" s="926">
        <v>5.7270000000000003</v>
      </c>
      <c r="DR45" s="926">
        <v>23.725000000000001</v>
      </c>
      <c r="DS45" s="926">
        <v>4.2999999999999997E-2</v>
      </c>
      <c r="DT45" s="70">
        <v>28.152999999999999</v>
      </c>
      <c r="DU45" s="70">
        <v>0</v>
      </c>
      <c r="DV45" s="926">
        <v>28.152999999999999</v>
      </c>
      <c r="DW45" s="70">
        <v>0</v>
      </c>
      <c r="DX45" s="926">
        <v>40.451999999999998</v>
      </c>
      <c r="DY45" s="926">
        <v>9.536999999999999</v>
      </c>
      <c r="DZ45" s="926">
        <v>30.872</v>
      </c>
      <c r="EA45" s="926">
        <v>4.2999999999999997E-2</v>
      </c>
      <c r="EB45" s="70">
        <v>39.340000000000003</v>
      </c>
      <c r="EC45" s="70">
        <v>0</v>
      </c>
      <c r="ED45" s="926">
        <v>39.340000000000003</v>
      </c>
      <c r="EE45" s="70">
        <v>0</v>
      </c>
      <c r="EF45" s="926">
        <v>26.347999999999999</v>
      </c>
      <c r="EG45" s="926">
        <v>2.3170000000000002</v>
      </c>
      <c r="EH45" s="926">
        <v>23.986000000000001</v>
      </c>
      <c r="EI45" s="926">
        <v>4.4999999999999998E-2</v>
      </c>
      <c r="EJ45" s="70">
        <v>39.207999999999998</v>
      </c>
      <c r="EK45" s="70">
        <v>0</v>
      </c>
      <c r="EL45" s="926">
        <v>39.207999999999998</v>
      </c>
      <c r="EM45" s="70">
        <v>0</v>
      </c>
      <c r="EN45" s="926">
        <v>17.64</v>
      </c>
      <c r="EO45" s="926">
        <v>2.1819999999999999</v>
      </c>
      <c r="EP45" s="926">
        <v>15.422000000000001</v>
      </c>
      <c r="EQ45" s="926">
        <v>3.5999999999999997E-2</v>
      </c>
      <c r="ER45" s="70">
        <v>28.937999999999999</v>
      </c>
      <c r="ES45" s="70">
        <v>0</v>
      </c>
      <c r="ET45" s="926">
        <v>28.937999999999999</v>
      </c>
      <c r="EU45" s="70">
        <v>0</v>
      </c>
      <c r="EV45" s="926">
        <v>121.84899999999999</v>
      </c>
      <c r="EW45" s="926">
        <v>1.891</v>
      </c>
      <c r="EX45" s="926">
        <v>119.779</v>
      </c>
      <c r="EY45" s="926">
        <v>0.17899999999999999</v>
      </c>
      <c r="EZ45" s="70">
        <v>39.210999999999999</v>
      </c>
      <c r="FA45" s="926">
        <v>0</v>
      </c>
      <c r="FB45" s="70">
        <v>39.210999999999999</v>
      </c>
      <c r="FC45" s="926">
        <v>0</v>
      </c>
      <c r="FD45" s="926">
        <v>24.564</v>
      </c>
      <c r="FE45" s="926">
        <v>1.8420000000000001</v>
      </c>
      <c r="FF45" s="926">
        <v>22.716999999999999</v>
      </c>
      <c r="FG45" s="926">
        <v>5.0000000000000001E-3</v>
      </c>
      <c r="FH45" s="70">
        <v>39.392000000000003</v>
      </c>
      <c r="FI45" s="926">
        <v>0</v>
      </c>
      <c r="FJ45" s="70">
        <v>39.392000000000003</v>
      </c>
      <c r="FK45" s="926">
        <v>0</v>
      </c>
      <c r="FL45" s="926">
        <v>44.185000000000002</v>
      </c>
      <c r="FM45" s="926">
        <v>1.87</v>
      </c>
      <c r="FN45" s="926">
        <v>42.314999999999998</v>
      </c>
      <c r="FO45" s="926">
        <v>0</v>
      </c>
      <c r="FP45" s="70">
        <v>39.234999999999999</v>
      </c>
      <c r="FQ45" s="926">
        <v>0</v>
      </c>
      <c r="FR45" s="70">
        <v>39.234999999999999</v>
      </c>
      <c r="FS45" s="926">
        <v>0</v>
      </c>
      <c r="FT45" s="926">
        <v>16.643999999999998</v>
      </c>
      <c r="FU45" s="926">
        <v>1.9929999999999999</v>
      </c>
      <c r="FV45" s="926">
        <v>14.651</v>
      </c>
      <c r="FW45" s="926">
        <v>0</v>
      </c>
      <c r="FX45" s="70">
        <v>39.340000000000003</v>
      </c>
      <c r="FY45" s="926">
        <v>0</v>
      </c>
      <c r="FZ45" s="70">
        <v>39.340000000000003</v>
      </c>
      <c r="GA45" s="926">
        <v>0</v>
      </c>
      <c r="GB45" s="926">
        <v>56.214000000000006</v>
      </c>
      <c r="GC45" s="926">
        <v>2.0420000000000003</v>
      </c>
      <c r="GD45" s="926">
        <v>54.171999999999997</v>
      </c>
      <c r="GE45" s="926">
        <v>0</v>
      </c>
      <c r="GF45" s="70">
        <v>39.329000000000001</v>
      </c>
      <c r="GG45" s="926">
        <v>0</v>
      </c>
      <c r="GH45" s="70">
        <v>39.329000000000001</v>
      </c>
      <c r="GI45" s="926">
        <v>0</v>
      </c>
      <c r="GJ45" s="926">
        <v>38.248000000000005</v>
      </c>
      <c r="GK45" s="926">
        <v>2.0089999999999999</v>
      </c>
      <c r="GL45" s="926">
        <v>36.239000000000004</v>
      </c>
      <c r="GM45" s="926">
        <v>0</v>
      </c>
      <c r="GN45" s="70">
        <v>39.247999999999998</v>
      </c>
      <c r="GO45" s="926">
        <v>0</v>
      </c>
      <c r="GP45" s="70">
        <v>39.247999999999998</v>
      </c>
      <c r="GQ45" s="926">
        <v>0</v>
      </c>
      <c r="GR45" s="926">
        <v>27.395</v>
      </c>
      <c r="GS45" s="926">
        <v>1.86</v>
      </c>
      <c r="GT45" s="926">
        <v>25.535</v>
      </c>
      <c r="GU45" s="926">
        <v>0</v>
      </c>
      <c r="GV45" s="70">
        <v>39.363</v>
      </c>
      <c r="GW45" s="926">
        <v>0</v>
      </c>
      <c r="GX45" s="70">
        <v>39.363</v>
      </c>
      <c r="GY45" s="926">
        <v>0</v>
      </c>
      <c r="GZ45" s="926">
        <v>69.302000000000007</v>
      </c>
      <c r="HA45" s="926">
        <v>1.6759999999999999</v>
      </c>
      <c r="HB45" s="926">
        <v>66.728000000000009</v>
      </c>
      <c r="HC45" s="926">
        <v>0.89800000000000002</v>
      </c>
      <c r="HD45" s="70">
        <v>39.256</v>
      </c>
      <c r="HE45" s="926">
        <v>0</v>
      </c>
      <c r="HF45" s="70">
        <v>39.256</v>
      </c>
      <c r="HG45" s="926">
        <v>0</v>
      </c>
      <c r="HH45" s="926">
        <v>70.658999999999992</v>
      </c>
      <c r="HI45" s="926">
        <v>1.6080000000000001</v>
      </c>
      <c r="HJ45" s="926">
        <v>68.938999999999993</v>
      </c>
      <c r="HK45" s="926">
        <v>0.112</v>
      </c>
      <c r="HL45" s="70">
        <v>39.338999999999999</v>
      </c>
      <c r="HM45" s="926">
        <v>0</v>
      </c>
      <c r="HN45" s="70">
        <v>39.338999999999999</v>
      </c>
      <c r="HO45" s="926">
        <v>0</v>
      </c>
      <c r="HP45" s="926">
        <v>69.986999999999995</v>
      </c>
      <c r="HQ45" s="926">
        <v>1.609</v>
      </c>
      <c r="HR45" s="926">
        <v>68.198999999999998</v>
      </c>
      <c r="HS45" s="926">
        <v>0.17899999999999999</v>
      </c>
      <c r="HT45" s="70">
        <v>39.351999999999997</v>
      </c>
      <c r="HU45" s="926">
        <v>0</v>
      </c>
      <c r="HV45" s="70">
        <v>39.351999999999997</v>
      </c>
      <c r="HW45" s="926">
        <v>0</v>
      </c>
      <c r="HX45" s="926">
        <v>68.650999999999996</v>
      </c>
      <c r="HY45" s="926">
        <v>11.113</v>
      </c>
      <c r="HZ45" s="926">
        <v>57.323</v>
      </c>
      <c r="IA45" s="926">
        <v>0.215</v>
      </c>
      <c r="IB45" s="70">
        <v>28.995000000000001</v>
      </c>
      <c r="IC45" s="926">
        <v>0</v>
      </c>
      <c r="ID45" s="70">
        <v>28.995000000000001</v>
      </c>
      <c r="IE45" s="926">
        <v>0</v>
      </c>
      <c r="IF45" s="926">
        <v>68.406999999999996</v>
      </c>
      <c r="IG45" s="926">
        <v>1.8570000000000002</v>
      </c>
      <c r="IH45" s="926">
        <v>66.378</v>
      </c>
      <c r="II45" s="926">
        <v>0.17199999999999999</v>
      </c>
      <c r="IJ45" s="70">
        <v>28.937999999999999</v>
      </c>
      <c r="IK45" s="926">
        <v>0</v>
      </c>
      <c r="IL45" s="70">
        <v>28.937999999999999</v>
      </c>
      <c r="IM45" s="926">
        <v>0</v>
      </c>
      <c r="IN45" s="926">
        <v>121.84899999999999</v>
      </c>
      <c r="IO45" s="926">
        <v>1.891</v>
      </c>
      <c r="IP45" s="926">
        <v>119.779</v>
      </c>
      <c r="IQ45" s="926">
        <v>0.17899999999999999</v>
      </c>
      <c r="IR45" s="545">
        <v>28.972999999999999</v>
      </c>
      <c r="IS45" s="545">
        <v>0</v>
      </c>
      <c r="IT45" s="545">
        <v>28.972999999999999</v>
      </c>
      <c r="IU45" s="545">
        <v>0</v>
      </c>
      <c r="IV45" s="545">
        <v>89.509</v>
      </c>
      <c r="IW45" s="545">
        <v>0</v>
      </c>
      <c r="IX45" s="545">
        <v>89.507999999999996</v>
      </c>
      <c r="IY45" s="545">
        <v>1E-3</v>
      </c>
      <c r="IZ45" s="545">
        <v>28.986000000000001</v>
      </c>
      <c r="JA45" s="545">
        <v>0</v>
      </c>
      <c r="JB45" s="545">
        <v>28.986000000000001</v>
      </c>
      <c r="JC45" s="545">
        <v>0</v>
      </c>
      <c r="JD45" s="545">
        <v>88.009</v>
      </c>
      <c r="JE45" s="545">
        <v>7.0000000000000001E-3</v>
      </c>
      <c r="JF45" s="545">
        <v>88.001000000000005</v>
      </c>
      <c r="JG45" s="545">
        <v>1E-3</v>
      </c>
      <c r="JH45" s="700" t="s">
        <v>2410</v>
      </c>
      <c r="JI45" s="160">
        <v>39</v>
      </c>
    </row>
    <row r="46" spans="1:269" ht="15.75">
      <c r="A46" s="841">
        <v>40</v>
      </c>
      <c r="B46" s="1093" t="s">
        <v>2411</v>
      </c>
      <c r="C46" s="49" t="s">
        <v>2350</v>
      </c>
      <c r="D46" s="835">
        <v>27.602</v>
      </c>
      <c r="E46" s="835">
        <v>1.0569999999999999</v>
      </c>
      <c r="F46" s="835">
        <v>16.271000000000001</v>
      </c>
      <c r="G46" s="835">
        <v>10.273999999999999</v>
      </c>
      <c r="H46" s="934">
        <v>2970.3149999999996</v>
      </c>
      <c r="I46" s="934">
        <v>2238.248</v>
      </c>
      <c r="J46" s="934">
        <v>652.34</v>
      </c>
      <c r="K46" s="835">
        <v>79.727000000000004</v>
      </c>
      <c r="L46" s="835">
        <v>7.048</v>
      </c>
      <c r="M46" s="835">
        <v>1.615</v>
      </c>
      <c r="N46" s="835">
        <v>3.0220000000000002</v>
      </c>
      <c r="O46" s="835">
        <v>2.411</v>
      </c>
      <c r="P46" s="934">
        <v>3545.2629999999999</v>
      </c>
      <c r="Q46" s="934">
        <v>2786.9830000000002</v>
      </c>
      <c r="R46" s="934">
        <v>696.63099999999997</v>
      </c>
      <c r="S46" s="835">
        <v>61.649000000000001</v>
      </c>
      <c r="T46" s="836">
        <v>62.77</v>
      </c>
      <c r="U46" s="836">
        <v>1.1559999999999999</v>
      </c>
      <c r="V46" s="836">
        <v>61.414000000000001</v>
      </c>
      <c r="W46" s="836">
        <v>0.2</v>
      </c>
      <c r="X46" s="934">
        <v>3290.777</v>
      </c>
      <c r="Y46" s="934">
        <v>2575.8119999999999</v>
      </c>
      <c r="Z46" s="934">
        <v>616.65300000000002</v>
      </c>
      <c r="AA46" s="836">
        <v>98.311999999999998</v>
      </c>
      <c r="AB46" s="835">
        <v>36.954000000000001</v>
      </c>
      <c r="AC46" s="835">
        <v>2.5950000000000002</v>
      </c>
      <c r="AD46" s="835">
        <v>16.587</v>
      </c>
      <c r="AE46" s="835">
        <v>17.771999999999998</v>
      </c>
      <c r="AF46" s="934">
        <v>3395.1929999999998</v>
      </c>
      <c r="AG46" s="934">
        <v>2744.9079999999999</v>
      </c>
      <c r="AH46" s="934">
        <v>535.78199999999993</v>
      </c>
      <c r="AI46" s="934">
        <v>114.503</v>
      </c>
      <c r="AJ46" s="926">
        <v>74.981999999999999</v>
      </c>
      <c r="AK46" s="926">
        <v>1.1719999999999999</v>
      </c>
      <c r="AL46" s="926">
        <v>41.000999999999998</v>
      </c>
      <c r="AM46" s="926">
        <v>32.808999999999997</v>
      </c>
      <c r="AN46" s="70">
        <v>4374.4050000000007</v>
      </c>
      <c r="AO46" s="70">
        <v>3657.701</v>
      </c>
      <c r="AP46" s="70">
        <v>616.351</v>
      </c>
      <c r="AQ46" s="70">
        <v>100.35299999999999</v>
      </c>
      <c r="AR46" s="70">
        <v>111.434</v>
      </c>
      <c r="AS46" s="70">
        <v>27.611999999999998</v>
      </c>
      <c r="AT46" s="70">
        <v>79.114999999999995</v>
      </c>
      <c r="AU46" s="70">
        <v>4.7069999999999999</v>
      </c>
      <c r="AV46" s="70">
        <v>1798.029</v>
      </c>
      <c r="AW46" s="70">
        <v>1287.5309999999999</v>
      </c>
      <c r="AX46" s="70">
        <v>423.14499999999998</v>
      </c>
      <c r="AY46" s="70">
        <v>87.353000000000009</v>
      </c>
      <c r="AZ46" s="926">
        <v>73.884</v>
      </c>
      <c r="BA46" s="926">
        <v>0.76</v>
      </c>
      <c r="BB46" s="926">
        <v>44.975999999999999</v>
      </c>
      <c r="BC46" s="926">
        <v>28.148</v>
      </c>
      <c r="BD46" s="70">
        <v>4528.152</v>
      </c>
      <c r="BE46" s="70">
        <v>3982.6669999999999</v>
      </c>
      <c r="BF46" s="70">
        <v>419.43100000000004</v>
      </c>
      <c r="BG46" s="70">
        <v>126.054</v>
      </c>
      <c r="BH46" s="926">
        <v>16.057000000000002</v>
      </c>
      <c r="BI46" s="926">
        <v>0.76700000000000002</v>
      </c>
      <c r="BJ46" s="926">
        <v>15.209</v>
      </c>
      <c r="BK46" s="926">
        <v>8.1000000000000003E-2</v>
      </c>
      <c r="BL46" s="70">
        <v>4320.37</v>
      </c>
      <c r="BM46" s="70">
        <v>3835.8059999999996</v>
      </c>
      <c r="BN46" s="70">
        <v>323.91700000000003</v>
      </c>
      <c r="BO46" s="70">
        <v>160.64699999999999</v>
      </c>
      <c r="BP46" s="926">
        <v>8.7989999999999995</v>
      </c>
      <c r="BQ46" s="926">
        <v>4.383</v>
      </c>
      <c r="BR46" s="926">
        <v>4.0280000000000005</v>
      </c>
      <c r="BS46" s="926">
        <v>0.38800000000000001</v>
      </c>
      <c r="BT46" s="70">
        <v>4250.3469999999998</v>
      </c>
      <c r="BU46" s="70">
        <v>3717.0570000000002</v>
      </c>
      <c r="BV46" s="70">
        <v>403.23299999999995</v>
      </c>
      <c r="BW46" s="70">
        <v>130.05699999999999</v>
      </c>
      <c r="BX46" s="926">
        <v>114.01899999999999</v>
      </c>
      <c r="BY46" s="926">
        <v>88.525000000000006</v>
      </c>
      <c r="BZ46" s="926">
        <v>20.247</v>
      </c>
      <c r="CA46" s="926">
        <v>5.2469999999999999</v>
      </c>
      <c r="CB46" s="70">
        <v>4137.6030000000001</v>
      </c>
      <c r="CC46" s="70">
        <v>3616.8530000000001</v>
      </c>
      <c r="CD46" s="70">
        <v>421.79100000000005</v>
      </c>
      <c r="CE46" s="70">
        <v>98.959000000000003</v>
      </c>
      <c r="CF46" s="926">
        <v>111.886</v>
      </c>
      <c r="CG46" s="926">
        <v>67.820999999999998</v>
      </c>
      <c r="CH46" s="926">
        <v>36.850999999999999</v>
      </c>
      <c r="CI46" s="926">
        <v>7.2140000000000004</v>
      </c>
      <c r="CJ46" s="70">
        <v>4449.973</v>
      </c>
      <c r="CK46" s="70">
        <v>3907.0120000000002</v>
      </c>
      <c r="CL46" s="70">
        <v>440.10400000000004</v>
      </c>
      <c r="CM46" s="70">
        <v>102.857</v>
      </c>
      <c r="CN46" s="926">
        <v>99.972999999999999</v>
      </c>
      <c r="CO46" s="926">
        <v>46.783000000000001</v>
      </c>
      <c r="CP46" s="926">
        <v>46.260000000000005</v>
      </c>
      <c r="CQ46" s="926">
        <v>6.93</v>
      </c>
      <c r="CR46" s="70">
        <v>4641.6720000000005</v>
      </c>
      <c r="CS46" s="70">
        <v>4023.777</v>
      </c>
      <c r="CT46" s="70">
        <v>531.73699999999997</v>
      </c>
      <c r="CU46" s="70">
        <v>86.158000000000015</v>
      </c>
      <c r="CV46" s="70">
        <v>43.024000000000001</v>
      </c>
      <c r="CW46" s="70">
        <v>17.411999999999999</v>
      </c>
      <c r="CX46" s="70">
        <v>25.5</v>
      </c>
      <c r="CY46" s="70">
        <v>0.112</v>
      </c>
      <c r="CZ46" s="70">
        <v>1593.3960000000002</v>
      </c>
      <c r="DA46" s="70">
        <v>1107.31</v>
      </c>
      <c r="DB46" s="70">
        <v>394.17099999999994</v>
      </c>
      <c r="DC46" s="70">
        <v>91.914999999999992</v>
      </c>
      <c r="DD46" s="70">
        <v>43.518999999999998</v>
      </c>
      <c r="DE46" s="70">
        <v>12.896000000000001</v>
      </c>
      <c r="DF46" s="70">
        <v>30.161999999999999</v>
      </c>
      <c r="DG46" s="70">
        <v>0.46100000000000002</v>
      </c>
      <c r="DH46" s="70">
        <v>1625.2510000000002</v>
      </c>
      <c r="DI46" s="70">
        <v>1114.4459999999999</v>
      </c>
      <c r="DJ46" s="70">
        <v>425.35300000000001</v>
      </c>
      <c r="DK46" s="70">
        <v>85.451999999999998</v>
      </c>
      <c r="DL46" s="70">
        <v>47.762</v>
      </c>
      <c r="DM46" s="70">
        <v>10.478999999999999</v>
      </c>
      <c r="DN46" s="70">
        <v>37.079000000000001</v>
      </c>
      <c r="DO46" s="70">
        <v>0.20399999999999999</v>
      </c>
      <c r="DP46" s="70">
        <v>1766.587</v>
      </c>
      <c r="DQ46" s="70">
        <v>1140.885</v>
      </c>
      <c r="DR46" s="70">
        <v>494.41399999999999</v>
      </c>
      <c r="DS46" s="70">
        <v>131.28799999999998</v>
      </c>
      <c r="DT46" s="70">
        <v>54.344999999999999</v>
      </c>
      <c r="DU46" s="70">
        <v>13.641999999999999</v>
      </c>
      <c r="DV46" s="70">
        <v>39.052999999999997</v>
      </c>
      <c r="DW46" s="70">
        <v>1.65</v>
      </c>
      <c r="DX46" s="70">
        <v>1571.9659999999999</v>
      </c>
      <c r="DY46" s="70">
        <v>1132.1109999999999</v>
      </c>
      <c r="DZ46" s="70">
        <v>312.21000000000004</v>
      </c>
      <c r="EA46" s="70">
        <v>127.645</v>
      </c>
      <c r="EB46" s="70">
        <v>107.087</v>
      </c>
      <c r="EC46" s="70">
        <v>33.040999999999997</v>
      </c>
      <c r="ED46" s="70">
        <v>68.463999999999999</v>
      </c>
      <c r="EE46" s="70">
        <v>5.5819999999999999</v>
      </c>
      <c r="EF46" s="70">
        <v>1630.6989999999998</v>
      </c>
      <c r="EG46" s="70">
        <v>1147.145</v>
      </c>
      <c r="EH46" s="70">
        <v>352.00099999999998</v>
      </c>
      <c r="EI46" s="70">
        <v>131.553</v>
      </c>
      <c r="EJ46" s="70">
        <v>111.434</v>
      </c>
      <c r="EK46" s="70">
        <v>27.611999999999998</v>
      </c>
      <c r="EL46" s="70">
        <v>79.114999999999995</v>
      </c>
      <c r="EM46" s="70">
        <v>4.7069999999999999</v>
      </c>
      <c r="EN46" s="70">
        <v>1798.029</v>
      </c>
      <c r="EO46" s="70">
        <v>1287.5309999999999</v>
      </c>
      <c r="EP46" s="70">
        <v>423.14499999999998</v>
      </c>
      <c r="EQ46" s="70">
        <v>87.353000000000009</v>
      </c>
      <c r="ER46" s="70">
        <v>104.68300000000001</v>
      </c>
      <c r="ES46" s="70">
        <v>14.305</v>
      </c>
      <c r="ET46" s="70">
        <v>84.686999999999998</v>
      </c>
      <c r="EU46" s="70">
        <v>5.6909999999999998</v>
      </c>
      <c r="EV46" s="70">
        <v>3011.384</v>
      </c>
      <c r="EW46" s="70">
        <v>2000.3560000000002</v>
      </c>
      <c r="EX46" s="70">
        <v>814.53800000000001</v>
      </c>
      <c r="EY46" s="70">
        <v>196.48999999999998</v>
      </c>
      <c r="EZ46" s="926">
        <v>109.23099999999999</v>
      </c>
      <c r="FA46" s="926">
        <v>21.870999999999999</v>
      </c>
      <c r="FB46" s="926">
        <v>82.042000000000002</v>
      </c>
      <c r="FC46" s="926">
        <v>5.3180000000000005</v>
      </c>
      <c r="FD46" s="70">
        <v>1546.6660000000002</v>
      </c>
      <c r="FE46" s="70">
        <v>1073.3309999999999</v>
      </c>
      <c r="FF46" s="70">
        <v>395.48599999999999</v>
      </c>
      <c r="FG46" s="70">
        <v>77.849000000000004</v>
      </c>
      <c r="FH46" s="926">
        <v>64.528000000000006</v>
      </c>
      <c r="FI46" s="926">
        <v>8.5500000000000007</v>
      </c>
      <c r="FJ46" s="926">
        <v>55.952000000000005</v>
      </c>
      <c r="FK46" s="926">
        <v>2.6000000000000002E-2</v>
      </c>
      <c r="FL46" s="70">
        <v>1944.433</v>
      </c>
      <c r="FM46" s="70">
        <v>1176.9899999999998</v>
      </c>
      <c r="FN46" s="70">
        <v>684.91499999999996</v>
      </c>
      <c r="FO46" s="70">
        <v>82.528000000000006</v>
      </c>
      <c r="FP46" s="926">
        <v>53.111000000000004</v>
      </c>
      <c r="FQ46" s="926">
        <v>6.0910000000000002</v>
      </c>
      <c r="FR46" s="926">
        <v>47.006</v>
      </c>
      <c r="FS46" s="926">
        <v>1.3999999999999999E-2</v>
      </c>
      <c r="FT46" s="70">
        <v>2083.4490000000001</v>
      </c>
      <c r="FU46" s="70">
        <v>1282.2059999999999</v>
      </c>
      <c r="FV46" s="70">
        <v>704.11400000000003</v>
      </c>
      <c r="FW46" s="70">
        <v>97.129000000000005</v>
      </c>
      <c r="FX46" s="926">
        <v>62.849000000000004</v>
      </c>
      <c r="FY46" s="926">
        <v>15.403</v>
      </c>
      <c r="FZ46" s="926">
        <v>46.971000000000004</v>
      </c>
      <c r="GA46" s="926">
        <v>0.47499999999999998</v>
      </c>
      <c r="GB46" s="70">
        <v>2149.9960000000001</v>
      </c>
      <c r="GC46" s="70">
        <v>1393.9690000000001</v>
      </c>
      <c r="GD46" s="70">
        <v>662.72499999999991</v>
      </c>
      <c r="GE46" s="70">
        <v>93.302000000000007</v>
      </c>
      <c r="GF46" s="926">
        <v>87.158999999999992</v>
      </c>
      <c r="GG46" s="926">
        <v>23.463999999999999</v>
      </c>
      <c r="GH46" s="926">
        <v>60.924999999999997</v>
      </c>
      <c r="GI46" s="926">
        <v>2.77</v>
      </c>
      <c r="GJ46" s="70">
        <v>2097.6359999999995</v>
      </c>
      <c r="GK46" s="70">
        <v>1348.3630000000001</v>
      </c>
      <c r="GL46" s="70">
        <v>650.37599999999998</v>
      </c>
      <c r="GM46" s="70">
        <v>98.896999999999991</v>
      </c>
      <c r="GN46" s="926">
        <v>50.525999999999996</v>
      </c>
      <c r="GO46" s="926">
        <v>14.661</v>
      </c>
      <c r="GP46" s="926">
        <v>35.442</v>
      </c>
      <c r="GQ46" s="926">
        <v>0.42299999999999999</v>
      </c>
      <c r="GR46" s="70">
        <v>2009.9159999999997</v>
      </c>
      <c r="GS46" s="70">
        <v>1365.4849999999999</v>
      </c>
      <c r="GT46" s="70">
        <v>460.74599999999998</v>
      </c>
      <c r="GU46" s="70">
        <v>183.68499999999997</v>
      </c>
      <c r="GV46" s="926">
        <v>48.366</v>
      </c>
      <c r="GW46" s="926">
        <v>5.8890000000000002</v>
      </c>
      <c r="GX46" s="926">
        <v>41.482999999999997</v>
      </c>
      <c r="GY46" s="926">
        <v>0.99399999999999999</v>
      </c>
      <c r="GZ46" s="70">
        <v>2000.9580000000001</v>
      </c>
      <c r="HA46" s="70">
        <v>1353.277</v>
      </c>
      <c r="HB46" s="70">
        <v>476.30899999999997</v>
      </c>
      <c r="HC46" s="70">
        <v>171.37199999999999</v>
      </c>
      <c r="HD46" s="926">
        <v>87.070999999999998</v>
      </c>
      <c r="HE46" s="926">
        <v>18.763999999999999</v>
      </c>
      <c r="HF46" s="926">
        <v>63.151000000000003</v>
      </c>
      <c r="HG46" s="926">
        <v>5.1560000000000006</v>
      </c>
      <c r="HH46" s="70">
        <v>2254.3530000000001</v>
      </c>
      <c r="HI46" s="70">
        <v>1352.779</v>
      </c>
      <c r="HJ46" s="70">
        <v>675.58100000000002</v>
      </c>
      <c r="HK46" s="70">
        <v>225.99299999999997</v>
      </c>
      <c r="HL46" s="926">
        <v>60.129000000000005</v>
      </c>
      <c r="HM46" s="926">
        <v>11.938000000000001</v>
      </c>
      <c r="HN46" s="926">
        <v>45.352000000000004</v>
      </c>
      <c r="HO46" s="926">
        <v>2.839</v>
      </c>
      <c r="HP46" s="70">
        <v>2392.933</v>
      </c>
      <c r="HQ46" s="70">
        <v>1639.5610000000001</v>
      </c>
      <c r="HR46" s="70">
        <v>557.28200000000004</v>
      </c>
      <c r="HS46" s="70">
        <v>196.09</v>
      </c>
      <c r="HT46" s="926">
        <v>87.441000000000003</v>
      </c>
      <c r="HU46" s="926">
        <v>16.222999999999999</v>
      </c>
      <c r="HV46" s="926">
        <v>63.579000000000001</v>
      </c>
      <c r="HW46" s="926">
        <v>7.6389999999999993</v>
      </c>
      <c r="HX46" s="70">
        <v>2496.9880000000003</v>
      </c>
      <c r="HY46" s="70">
        <v>1616.646</v>
      </c>
      <c r="HZ46" s="70">
        <v>598.78599999999994</v>
      </c>
      <c r="IA46" s="70">
        <v>281.55600000000004</v>
      </c>
      <c r="IB46" s="926">
        <v>90.456999999999994</v>
      </c>
      <c r="IC46" s="926">
        <v>5.6020000000000003</v>
      </c>
      <c r="ID46" s="926">
        <v>81.863</v>
      </c>
      <c r="IE46" s="926">
        <v>2.992</v>
      </c>
      <c r="IF46" s="70">
        <v>2540.4250000000002</v>
      </c>
      <c r="IG46" s="70">
        <v>1617.663</v>
      </c>
      <c r="IH46" s="70">
        <v>623.57299999999998</v>
      </c>
      <c r="II46" s="70">
        <v>299.18900000000002</v>
      </c>
      <c r="IJ46" s="926">
        <v>104.68300000000001</v>
      </c>
      <c r="IK46" s="926">
        <v>14.305</v>
      </c>
      <c r="IL46" s="926">
        <v>84.686999999999998</v>
      </c>
      <c r="IM46" s="926">
        <v>5.6909999999999998</v>
      </c>
      <c r="IN46" s="70">
        <v>3011.384</v>
      </c>
      <c r="IO46" s="70">
        <v>2000.3560000000002</v>
      </c>
      <c r="IP46" s="70">
        <v>814.53800000000001</v>
      </c>
      <c r="IQ46" s="70">
        <v>196.48999999999998</v>
      </c>
      <c r="IR46" s="236">
        <v>95.342000000000013</v>
      </c>
      <c r="IS46" s="236">
        <v>35.859000000000002</v>
      </c>
      <c r="IT46" s="236">
        <v>52.851999999999997</v>
      </c>
      <c r="IU46" s="236">
        <v>6.6310000000000002</v>
      </c>
      <c r="IV46" s="236">
        <v>2675.0160000000001</v>
      </c>
      <c r="IW46" s="236">
        <v>1704.0620000000001</v>
      </c>
      <c r="IX46" s="236">
        <v>863.69500000000005</v>
      </c>
      <c r="IY46" s="236">
        <v>107.25899999999999</v>
      </c>
      <c r="IZ46" s="236">
        <v>117.69500000000001</v>
      </c>
      <c r="JA46" s="236">
        <v>33.630000000000003</v>
      </c>
      <c r="JB46" s="236">
        <v>53.814999999999998</v>
      </c>
      <c r="JC46" s="236">
        <v>30.25</v>
      </c>
      <c r="JD46" s="236">
        <v>2600.7709999999997</v>
      </c>
      <c r="JE46" s="236">
        <v>1745.309</v>
      </c>
      <c r="JF46" s="236">
        <v>751.65400000000011</v>
      </c>
      <c r="JG46" s="236">
        <v>103.80800000000001</v>
      </c>
      <c r="JH46" s="700" t="s">
        <v>2412</v>
      </c>
      <c r="JI46" s="160">
        <v>40</v>
      </c>
    </row>
    <row r="47" spans="1:269" ht="15.75">
      <c r="A47" s="841">
        <v>41</v>
      </c>
      <c r="B47" s="1079" t="s">
        <v>792</v>
      </c>
      <c r="C47" s="56" t="s">
        <v>2350</v>
      </c>
      <c r="D47" s="843">
        <v>7.8999999999998636</v>
      </c>
      <c r="E47" s="843">
        <v>0.57699999999999818</v>
      </c>
      <c r="F47" s="843">
        <v>7.3229999999999791</v>
      </c>
      <c r="G47" s="843">
        <v>0</v>
      </c>
      <c r="H47" s="843">
        <v>1042.6019999999999</v>
      </c>
      <c r="I47" s="843">
        <v>269.17399999999952</v>
      </c>
      <c r="J47" s="843">
        <v>713.09800000000041</v>
      </c>
      <c r="K47" s="843">
        <v>60.330000000000155</v>
      </c>
      <c r="L47" s="843">
        <v>7.3199999999999932</v>
      </c>
      <c r="M47" s="843">
        <v>2.7470000000000034</v>
      </c>
      <c r="N47" s="843">
        <v>4.5730000000000359</v>
      </c>
      <c r="O47" s="843">
        <v>0</v>
      </c>
      <c r="P47" s="843">
        <v>865.70399999999972</v>
      </c>
      <c r="Q47" s="843">
        <v>76.18599999999924</v>
      </c>
      <c r="R47" s="843">
        <v>732.65300000000025</v>
      </c>
      <c r="S47" s="843">
        <v>56.865000000000123</v>
      </c>
      <c r="T47" s="843">
        <v>7.3100000000001728</v>
      </c>
      <c r="U47" s="843">
        <v>3.999999999996362E-2</v>
      </c>
      <c r="V47" s="843">
        <v>7.2699999999999818</v>
      </c>
      <c r="W47" s="843">
        <v>0</v>
      </c>
      <c r="X47" s="843">
        <v>821.02299999999923</v>
      </c>
      <c r="Y47" s="843">
        <v>100.54000000000087</v>
      </c>
      <c r="Z47" s="843">
        <v>648.50999999999976</v>
      </c>
      <c r="AA47" s="843">
        <v>71.972999999999843</v>
      </c>
      <c r="AB47" s="843">
        <v>2.636000000000422</v>
      </c>
      <c r="AC47" s="843">
        <v>1.9999999999527063E-3</v>
      </c>
      <c r="AD47" s="843">
        <v>2.6309999999999718</v>
      </c>
      <c r="AE47" s="843">
        <v>3.0000000000143245E-3</v>
      </c>
      <c r="AF47" s="843">
        <v>830.16600000000017</v>
      </c>
      <c r="AG47" s="843">
        <v>231.34000000000015</v>
      </c>
      <c r="AH47" s="843">
        <v>532.06099999999992</v>
      </c>
      <c r="AI47" s="843">
        <v>66.7650000000001</v>
      </c>
      <c r="AJ47" s="843">
        <v>5.0330000000003565</v>
      </c>
      <c r="AK47" s="843">
        <v>1.1399999999999864</v>
      </c>
      <c r="AL47" s="843">
        <v>3.8659999999999854</v>
      </c>
      <c r="AM47" s="843">
        <v>2.7000000000001023E-2</v>
      </c>
      <c r="AN47" s="843">
        <v>740.42100000000028</v>
      </c>
      <c r="AO47" s="843">
        <v>237.56700000000001</v>
      </c>
      <c r="AP47" s="843">
        <v>426.96900000000051</v>
      </c>
      <c r="AQ47" s="843">
        <v>75.885000000000105</v>
      </c>
      <c r="AR47" s="549">
        <v>13.266000000000304</v>
      </c>
      <c r="AS47" s="549">
        <v>11.049000000000007</v>
      </c>
      <c r="AT47" s="549">
        <v>2.196999999999889</v>
      </c>
      <c r="AU47" s="549">
        <v>2.0000000000010232E-2</v>
      </c>
      <c r="AV47" s="549">
        <v>857.68000000000029</v>
      </c>
      <c r="AW47" s="549">
        <v>457.66399999999976</v>
      </c>
      <c r="AX47" s="549">
        <v>309.80599999999959</v>
      </c>
      <c r="AY47" s="549">
        <v>90.210000000000036</v>
      </c>
      <c r="AZ47" s="843">
        <v>8.5549999999998363</v>
      </c>
      <c r="BA47" s="843">
        <v>2.8139999999999645</v>
      </c>
      <c r="BB47" s="843">
        <v>5.72300000000007</v>
      </c>
      <c r="BC47" s="843">
        <v>1.799999999997226E-2</v>
      </c>
      <c r="BD47" s="843">
        <v>823.02799999999843</v>
      </c>
      <c r="BE47" s="843">
        <v>245.56200000000081</v>
      </c>
      <c r="BF47" s="843">
        <v>500.80399999999986</v>
      </c>
      <c r="BG47" s="843">
        <v>76.661999999999921</v>
      </c>
      <c r="BH47" s="843">
        <v>1.2850000000000819</v>
      </c>
      <c r="BI47" s="843">
        <v>7.999999999992724E-2</v>
      </c>
      <c r="BJ47" s="843">
        <v>1.1900000000001683</v>
      </c>
      <c r="BK47" s="843">
        <v>1.4999999999986358E-2</v>
      </c>
      <c r="BL47" s="843">
        <v>775.34400000000096</v>
      </c>
      <c r="BM47" s="843">
        <v>240.1869999999999</v>
      </c>
      <c r="BN47" s="843">
        <v>458.1239999999998</v>
      </c>
      <c r="BO47" s="843">
        <v>77.033000000000243</v>
      </c>
      <c r="BP47" s="843">
        <v>1.112999999999829</v>
      </c>
      <c r="BQ47" s="843">
        <v>7.9999999999245119E-3</v>
      </c>
      <c r="BR47" s="843">
        <v>1.0919999999999845</v>
      </c>
      <c r="BS47" s="843">
        <v>1.2999999999991019E-2</v>
      </c>
      <c r="BT47" s="843">
        <v>735.15999999999985</v>
      </c>
      <c r="BU47" s="843">
        <v>223.13500000000022</v>
      </c>
      <c r="BV47" s="843">
        <v>439.86500000000024</v>
      </c>
      <c r="BW47" s="843">
        <v>72.159999999999854</v>
      </c>
      <c r="BX47" s="843">
        <v>0.87799999999970169</v>
      </c>
      <c r="BY47" s="843">
        <v>0.11600000000009913</v>
      </c>
      <c r="BZ47" s="843">
        <v>0.75099999999997635</v>
      </c>
      <c r="CA47" s="843">
        <v>1.0999999999981469E-2</v>
      </c>
      <c r="CB47" s="843">
        <v>750.52799999999843</v>
      </c>
      <c r="CC47" s="843">
        <v>229.97999999999956</v>
      </c>
      <c r="CD47" s="843">
        <v>443.44399999999996</v>
      </c>
      <c r="CE47" s="843">
        <v>77.103999999999928</v>
      </c>
      <c r="CF47" s="843">
        <v>0.47099999999977626</v>
      </c>
      <c r="CG47" s="843">
        <v>0</v>
      </c>
      <c r="CH47" s="843">
        <v>0.46299999999985175</v>
      </c>
      <c r="CI47" s="843">
        <v>7.9999999999955662E-3</v>
      </c>
      <c r="CJ47" s="843">
        <v>718.46700000000055</v>
      </c>
      <c r="CK47" s="843">
        <v>249.92300000000068</v>
      </c>
      <c r="CL47" s="843">
        <v>389.6919999999991</v>
      </c>
      <c r="CM47" s="843">
        <v>78.851999999999975</v>
      </c>
      <c r="CN47" s="843">
        <v>1.343000000000302</v>
      </c>
      <c r="CO47" s="843">
        <v>2.0000000000663931E-3</v>
      </c>
      <c r="CP47" s="843">
        <v>1.3340000000001737</v>
      </c>
      <c r="CQ47" s="843">
        <v>6.9999999999481588E-3</v>
      </c>
      <c r="CR47" s="843">
        <v>692.15099999999984</v>
      </c>
      <c r="CS47" s="843">
        <v>252.69800000000032</v>
      </c>
      <c r="CT47" s="843">
        <v>357.8779999999997</v>
      </c>
      <c r="CU47" s="843">
        <v>81.575000000000045</v>
      </c>
      <c r="CV47" s="549">
        <v>0.62699999999995271</v>
      </c>
      <c r="CW47" s="549">
        <v>1.300000000000523E-2</v>
      </c>
      <c r="CX47" s="549">
        <v>0.59000000000003183</v>
      </c>
      <c r="CY47" s="549">
        <v>2.4000000000057753E-2</v>
      </c>
      <c r="CZ47" s="549">
        <v>695.18500000000131</v>
      </c>
      <c r="DA47" s="549">
        <v>249.98000000000138</v>
      </c>
      <c r="DB47" s="549">
        <v>366.64899999999989</v>
      </c>
      <c r="DC47" s="549">
        <v>78.55600000000004</v>
      </c>
      <c r="DD47" s="549">
        <v>2.8020000000001346</v>
      </c>
      <c r="DE47" s="549">
        <v>0.69200000000000017</v>
      </c>
      <c r="DF47" s="549">
        <v>2.0869999999999891</v>
      </c>
      <c r="DG47" s="549">
        <v>2.2999999999939291E-2</v>
      </c>
      <c r="DH47" s="549">
        <v>687.66399999999885</v>
      </c>
      <c r="DI47" s="549">
        <v>250.42000000000007</v>
      </c>
      <c r="DJ47" s="549">
        <v>352.37199999999984</v>
      </c>
      <c r="DK47" s="549">
        <v>84.87199999999973</v>
      </c>
      <c r="DL47" s="549">
        <v>0.96300000000007913</v>
      </c>
      <c r="DM47" s="549">
        <v>8.8999999999998636E-2</v>
      </c>
      <c r="DN47" s="549">
        <v>0.8589999999999236</v>
      </c>
      <c r="DO47" s="549">
        <v>1.4999999999986358E-2</v>
      </c>
      <c r="DP47" s="549">
        <v>665.03600000000188</v>
      </c>
      <c r="DQ47" s="549">
        <v>245.57799999999952</v>
      </c>
      <c r="DR47" s="549">
        <v>335.6880000000001</v>
      </c>
      <c r="DS47" s="549">
        <v>83.769999999999982</v>
      </c>
      <c r="DT47" s="549">
        <v>5.1839999999999691</v>
      </c>
      <c r="DU47" s="549">
        <v>2.3460000000000036</v>
      </c>
      <c r="DV47" s="549">
        <v>2.8269999999999982</v>
      </c>
      <c r="DW47" s="549">
        <v>1.099999999999568E-2</v>
      </c>
      <c r="DX47" s="549">
        <v>827.16699999999946</v>
      </c>
      <c r="DY47" s="549">
        <v>336.34300000000076</v>
      </c>
      <c r="DZ47" s="549">
        <v>405.16999999999962</v>
      </c>
      <c r="EA47" s="549">
        <v>85.65400000000011</v>
      </c>
      <c r="EB47" s="549">
        <v>11.573999999999842</v>
      </c>
      <c r="EC47" s="549">
        <v>10.116</v>
      </c>
      <c r="ED47" s="549">
        <v>1.4509999999997945</v>
      </c>
      <c r="EE47" s="549">
        <v>7.0000000000334239E-3</v>
      </c>
      <c r="EF47" s="549">
        <v>956.84300000000076</v>
      </c>
      <c r="EG47" s="549">
        <v>453.29500000000007</v>
      </c>
      <c r="EH47" s="549">
        <v>413.21600000000035</v>
      </c>
      <c r="EI47" s="549">
        <v>90.33199999999988</v>
      </c>
      <c r="EJ47" s="549">
        <v>13.266000000000304</v>
      </c>
      <c r="EK47" s="549">
        <v>11.049000000000007</v>
      </c>
      <c r="EL47" s="549">
        <v>2.196999999999889</v>
      </c>
      <c r="EM47" s="549">
        <v>2.0000000000010232E-2</v>
      </c>
      <c r="EN47" s="549">
        <v>857.68000000000029</v>
      </c>
      <c r="EO47" s="549">
        <v>457.66399999999976</v>
      </c>
      <c r="EP47" s="549">
        <v>309.80599999999959</v>
      </c>
      <c r="EQ47" s="549">
        <v>90.210000000000036</v>
      </c>
      <c r="ER47" s="549">
        <v>24.219000000000051</v>
      </c>
      <c r="ES47" s="549">
        <v>4.222999999999999</v>
      </c>
      <c r="ET47" s="549">
        <v>19.962999999999965</v>
      </c>
      <c r="EU47" s="549">
        <v>3.2999999999958618E-2</v>
      </c>
      <c r="EV47" s="549">
        <v>1026.6239999999998</v>
      </c>
      <c r="EW47" s="549">
        <v>394.36599999999999</v>
      </c>
      <c r="EX47" s="549">
        <v>350.67500000000064</v>
      </c>
      <c r="EY47" s="549">
        <v>281.58300000000008</v>
      </c>
      <c r="EZ47" s="536">
        <v>12.622000000000071</v>
      </c>
      <c r="FA47" s="536">
        <v>9.9690000000000012</v>
      </c>
      <c r="FB47" s="536">
        <v>2.571999999999889</v>
      </c>
      <c r="FC47" s="536">
        <v>8.0999999999974648E-2</v>
      </c>
      <c r="FD47" s="536">
        <v>850.96099999999933</v>
      </c>
      <c r="FE47" s="536">
        <v>450.81700000000001</v>
      </c>
      <c r="FF47" s="536">
        <v>303.99699999999984</v>
      </c>
      <c r="FG47" s="536">
        <v>96.147000000000162</v>
      </c>
      <c r="FH47" s="536">
        <v>19.677999999999997</v>
      </c>
      <c r="FI47" s="536">
        <v>2.3539999999999992</v>
      </c>
      <c r="FJ47" s="536">
        <v>17.241999999999848</v>
      </c>
      <c r="FK47" s="536">
        <v>8.1999999999965212E-2</v>
      </c>
      <c r="FL47" s="536">
        <v>893.5159999999978</v>
      </c>
      <c r="FM47" s="536">
        <v>438.33399999999983</v>
      </c>
      <c r="FN47" s="536">
        <v>357.80699999999979</v>
      </c>
      <c r="FO47" s="536">
        <v>97.374999999999773</v>
      </c>
      <c r="FP47" s="536">
        <v>18.930000000000064</v>
      </c>
      <c r="FQ47" s="536">
        <v>1.6159999999999997</v>
      </c>
      <c r="FR47" s="536">
        <v>17.242999999999824</v>
      </c>
      <c r="FS47" s="536">
        <v>7.0999999999983743E-2</v>
      </c>
      <c r="FT47" s="536">
        <v>889.00900000000183</v>
      </c>
      <c r="FU47" s="536">
        <v>425.50300000000061</v>
      </c>
      <c r="FV47" s="536">
        <v>353.08100000000059</v>
      </c>
      <c r="FW47" s="536">
        <v>110.42500000000018</v>
      </c>
      <c r="FX47" s="536">
        <v>18.384000000000015</v>
      </c>
      <c r="FY47" s="536">
        <v>1.2480000000000047</v>
      </c>
      <c r="FZ47" s="536">
        <v>17.075999999999794</v>
      </c>
      <c r="GA47" s="536">
        <v>5.9999999999988063E-2</v>
      </c>
      <c r="GB47" s="536">
        <v>912.52000000000226</v>
      </c>
      <c r="GC47" s="536">
        <v>433.33099999999922</v>
      </c>
      <c r="GD47" s="536">
        <v>365.30100000000039</v>
      </c>
      <c r="GE47" s="536">
        <v>113.88799999999981</v>
      </c>
      <c r="GF47" s="536">
        <v>21.388000000000034</v>
      </c>
      <c r="GG47" s="536">
        <v>4.2659999999999982</v>
      </c>
      <c r="GH47" s="536">
        <v>17.065000000000055</v>
      </c>
      <c r="GI47" s="536">
        <v>5.6999999999987949E-2</v>
      </c>
      <c r="GJ47" s="536">
        <v>935.34600000000137</v>
      </c>
      <c r="GK47" s="536">
        <v>436.13299999999981</v>
      </c>
      <c r="GL47" s="536">
        <v>382.88000000000056</v>
      </c>
      <c r="GM47" s="536">
        <v>116.33300000000008</v>
      </c>
      <c r="GN47" s="536">
        <v>18.105000000000018</v>
      </c>
      <c r="GO47" s="536">
        <v>1.1799999999999997</v>
      </c>
      <c r="GP47" s="536">
        <v>16.876999999999839</v>
      </c>
      <c r="GQ47" s="536">
        <v>4.800000000001603E-2</v>
      </c>
      <c r="GR47" s="536">
        <v>905.89699999999903</v>
      </c>
      <c r="GS47" s="536">
        <v>428.51300000000174</v>
      </c>
      <c r="GT47" s="536">
        <v>363.54599999999982</v>
      </c>
      <c r="GU47" s="536">
        <v>113.83799999999974</v>
      </c>
      <c r="GV47" s="536">
        <v>21.564999999999941</v>
      </c>
      <c r="GW47" s="536">
        <v>2.8589999999999947</v>
      </c>
      <c r="GX47" s="536">
        <v>18.671000000000276</v>
      </c>
      <c r="GY47" s="536">
        <v>3.4999999999968168E-2</v>
      </c>
      <c r="GZ47" s="536">
        <v>885.06700000000092</v>
      </c>
      <c r="HA47" s="536">
        <v>433.63700000000154</v>
      </c>
      <c r="HB47" s="536">
        <v>328.16499999999996</v>
      </c>
      <c r="HC47" s="536">
        <v>123.26499999999987</v>
      </c>
      <c r="HD47" s="536">
        <v>25.059999999999945</v>
      </c>
      <c r="HE47" s="536">
        <v>6.0700000000000074</v>
      </c>
      <c r="HF47" s="536">
        <v>18.958000000000084</v>
      </c>
      <c r="HG47" s="536">
        <v>3.2000000000024897E-2</v>
      </c>
      <c r="HH47" s="536">
        <v>825.59700000000157</v>
      </c>
      <c r="HI47" s="536">
        <v>401.08999999999924</v>
      </c>
      <c r="HJ47" s="536">
        <v>300.09400000000051</v>
      </c>
      <c r="HK47" s="536">
        <v>124.41300000000001</v>
      </c>
      <c r="HL47" s="536">
        <v>28.18100000000004</v>
      </c>
      <c r="HM47" s="536">
        <v>5.4280000000000044</v>
      </c>
      <c r="HN47" s="536">
        <v>22.719999999999914</v>
      </c>
      <c r="HO47" s="536">
        <v>3.2999999999930196E-2</v>
      </c>
      <c r="HP47" s="536">
        <v>868.61399999999776</v>
      </c>
      <c r="HQ47" s="536">
        <v>410.67499999999927</v>
      </c>
      <c r="HR47" s="536">
        <v>319.41499999999996</v>
      </c>
      <c r="HS47" s="536">
        <v>138.52400000000034</v>
      </c>
      <c r="HT47" s="536">
        <v>29.08400000000006</v>
      </c>
      <c r="HU47" s="536">
        <v>5.4480000000000075</v>
      </c>
      <c r="HV47" s="536">
        <v>23.604000000000156</v>
      </c>
      <c r="HW47" s="536">
        <v>3.1999999999982265E-2</v>
      </c>
      <c r="HX47" s="536">
        <v>856.04199999999582</v>
      </c>
      <c r="HY47" s="536">
        <v>415.79799999999886</v>
      </c>
      <c r="HZ47" s="536">
        <v>299.81800000000021</v>
      </c>
      <c r="IA47" s="536">
        <v>140.42600000000016</v>
      </c>
      <c r="IB47" s="536">
        <v>27.227000000000089</v>
      </c>
      <c r="IC47" s="536">
        <v>4.0419999999999945</v>
      </c>
      <c r="ID47" s="536">
        <v>23.15199999999993</v>
      </c>
      <c r="IE47" s="536">
        <v>3.3000000000015461E-2</v>
      </c>
      <c r="IF47" s="536">
        <v>828.77400000000125</v>
      </c>
      <c r="IG47" s="536">
        <v>391.25799999999981</v>
      </c>
      <c r="IH47" s="536">
        <v>302.14399999999978</v>
      </c>
      <c r="II47" s="536">
        <v>135.37200000000007</v>
      </c>
      <c r="IJ47" s="536">
        <v>24.219000000000051</v>
      </c>
      <c r="IK47" s="536">
        <v>4.222999999999999</v>
      </c>
      <c r="IL47" s="536">
        <v>19.962999999999965</v>
      </c>
      <c r="IM47" s="536">
        <v>3.2999999999958618E-2</v>
      </c>
      <c r="IN47" s="536">
        <v>1026.6239999999998</v>
      </c>
      <c r="IO47" s="536">
        <v>394.36599999999999</v>
      </c>
      <c r="IP47" s="536">
        <v>350.67500000000064</v>
      </c>
      <c r="IQ47" s="536">
        <v>281.58300000000008</v>
      </c>
      <c r="IR47" s="558">
        <v>5.6830000000002201</v>
      </c>
      <c r="IS47" s="558">
        <v>5.3980000000000103</v>
      </c>
      <c r="IT47" s="558">
        <v>0.26400000000001</v>
      </c>
      <c r="IU47" s="558">
        <v>2.0999999999958163E-2</v>
      </c>
      <c r="IV47" s="558">
        <v>942.3760000000002</v>
      </c>
      <c r="IW47" s="558">
        <v>427.93399999999929</v>
      </c>
      <c r="IX47" s="558">
        <v>382.04099999999926</v>
      </c>
      <c r="IY47" s="558">
        <v>132.40099999999984</v>
      </c>
      <c r="IZ47" s="558">
        <v>5.3460000000000036</v>
      </c>
      <c r="JA47" s="558">
        <v>5.0799999999999983</v>
      </c>
      <c r="JB47" s="558">
        <v>0.23899999999991905</v>
      </c>
      <c r="JC47" s="558">
        <v>2.7000000000043656E-2</v>
      </c>
      <c r="JD47" s="558">
        <v>876.52499999999782</v>
      </c>
      <c r="JE47" s="558">
        <v>415.65500000000065</v>
      </c>
      <c r="JF47" s="558">
        <v>331.38799999999947</v>
      </c>
      <c r="JG47" s="558">
        <v>129.4820000000002</v>
      </c>
      <c r="JH47" s="1091" t="s">
        <v>793</v>
      </c>
      <c r="JI47" s="840">
        <v>41</v>
      </c>
    </row>
    <row r="48" spans="1:269" ht="15.75">
      <c r="A48" s="133"/>
      <c r="B48" s="62"/>
      <c r="C48" s="673"/>
      <c r="D48" s="1088"/>
      <c r="E48" s="1088"/>
      <c r="F48" s="1088"/>
      <c r="G48" s="1088"/>
      <c r="H48" s="1088"/>
      <c r="I48" s="1088"/>
      <c r="J48" s="1088"/>
      <c r="K48" s="1088"/>
      <c r="L48" s="1088"/>
      <c r="M48" s="1088"/>
      <c r="N48" s="1088"/>
      <c r="O48" s="1088"/>
      <c r="P48" s="1088"/>
      <c r="Q48" s="1088"/>
      <c r="R48" s="1088"/>
      <c r="S48" s="1088"/>
      <c r="T48" s="1088"/>
      <c r="U48" s="1088"/>
      <c r="V48" s="1088"/>
      <c r="W48" s="1088"/>
      <c r="X48" s="1088"/>
      <c r="Y48" s="1088"/>
      <c r="Z48" s="1088"/>
      <c r="AA48" s="1088"/>
      <c r="AB48" s="1088"/>
      <c r="AC48" s="1088"/>
      <c r="AD48" s="1088"/>
      <c r="AE48" s="1088"/>
      <c r="AF48" s="1088"/>
      <c r="AG48" s="1088"/>
      <c r="AH48" s="1088"/>
      <c r="AI48" s="1088"/>
      <c r="AJ48" s="1088"/>
      <c r="AK48" s="1088"/>
      <c r="AL48" s="1088"/>
      <c r="AM48" s="1088"/>
      <c r="AN48" s="1088"/>
      <c r="AO48" s="1088"/>
      <c r="AP48" s="1088"/>
      <c r="AQ48" s="1088"/>
      <c r="AR48" s="1088"/>
      <c r="AS48" s="1088"/>
      <c r="AT48" s="1088"/>
      <c r="AU48" s="1088"/>
      <c r="AV48" s="1088"/>
      <c r="AW48" s="1088"/>
      <c r="AX48" s="1088"/>
      <c r="AY48" s="1088"/>
      <c r="AZ48" s="1088"/>
      <c r="BA48" s="1088"/>
      <c r="BB48" s="1088"/>
      <c r="BC48" s="1088"/>
      <c r="BD48" s="1088"/>
      <c r="BE48" s="1088"/>
      <c r="BF48" s="1088"/>
      <c r="BG48" s="1088"/>
      <c r="BH48" s="1088"/>
      <c r="BI48" s="1088"/>
      <c r="BJ48" s="1088"/>
      <c r="BK48" s="1088"/>
      <c r="BL48" s="1088"/>
      <c r="BM48" s="1088"/>
      <c r="BN48" s="1088"/>
      <c r="BO48" s="1088"/>
      <c r="BP48" s="1088"/>
      <c r="BQ48" s="1088"/>
      <c r="BR48" s="1088"/>
      <c r="BS48" s="1088"/>
      <c r="BT48" s="1088"/>
      <c r="BU48" s="1088"/>
      <c r="BV48" s="1088"/>
      <c r="BW48" s="1088"/>
      <c r="BX48" s="1088"/>
      <c r="BY48" s="1088"/>
      <c r="BZ48" s="1088"/>
      <c r="CA48" s="1088"/>
      <c r="CB48" s="1088"/>
      <c r="CC48" s="1088"/>
      <c r="CD48" s="1088"/>
      <c r="CE48" s="1088"/>
      <c r="CF48" s="1088"/>
      <c r="CG48" s="1088"/>
      <c r="CH48" s="1088"/>
      <c r="CI48" s="1088"/>
      <c r="CJ48" s="1088"/>
      <c r="CK48" s="1088"/>
      <c r="CL48" s="1088"/>
      <c r="CM48" s="1088"/>
      <c r="CN48" s="1088"/>
      <c r="CO48" s="1088"/>
      <c r="CP48" s="1088"/>
      <c r="CQ48" s="1088"/>
      <c r="CR48" s="1088"/>
      <c r="CS48" s="1088"/>
      <c r="CT48" s="1088"/>
      <c r="CU48" s="1088"/>
      <c r="CV48" s="1088"/>
      <c r="CW48" s="1088"/>
      <c r="CX48" s="1088"/>
      <c r="CY48" s="1088"/>
      <c r="CZ48" s="1088"/>
      <c r="DA48" s="1088"/>
      <c r="DB48" s="1088"/>
      <c r="DC48" s="1088"/>
      <c r="DD48" s="1088"/>
      <c r="DE48" s="1088"/>
      <c r="DF48" s="1088"/>
      <c r="DG48" s="1088"/>
      <c r="DH48" s="1088"/>
      <c r="DI48" s="1088"/>
      <c r="DJ48" s="1088"/>
      <c r="DK48" s="1088"/>
      <c r="DL48" s="1088"/>
      <c r="DM48" s="1088"/>
      <c r="DN48" s="1088"/>
      <c r="DO48" s="1088"/>
      <c r="DP48" s="1088"/>
      <c r="DQ48" s="1088"/>
      <c r="DR48" s="1088"/>
      <c r="DS48" s="1088"/>
      <c r="DT48" s="1088"/>
      <c r="DU48" s="1088"/>
      <c r="DV48" s="1088"/>
      <c r="DW48" s="1088"/>
      <c r="DX48" s="1088"/>
      <c r="DY48" s="1088"/>
      <c r="DZ48" s="1088"/>
      <c r="EA48" s="1088"/>
      <c r="EB48" s="1088"/>
      <c r="EC48" s="1088"/>
      <c r="ED48" s="1088"/>
      <c r="EE48" s="1088"/>
      <c r="EF48" s="1088"/>
      <c r="EG48" s="1088"/>
      <c r="EH48" s="1088"/>
      <c r="EI48" s="1088"/>
      <c r="EJ48" s="1088"/>
      <c r="EK48" s="1088"/>
      <c r="EL48" s="1088"/>
      <c r="EM48" s="1088"/>
      <c r="EN48" s="1088"/>
      <c r="EO48" s="1088"/>
      <c r="EP48" s="1088"/>
      <c r="EQ48" s="1088"/>
      <c r="ER48" s="1088"/>
      <c r="ES48" s="1088"/>
      <c r="ET48" s="1088"/>
      <c r="EU48" s="1088"/>
      <c r="EV48" s="1088"/>
      <c r="EW48" s="1088"/>
      <c r="EX48" s="1088"/>
      <c r="EY48" s="1088"/>
      <c r="EZ48" s="1088"/>
      <c r="FA48" s="1088"/>
      <c r="FB48" s="1088"/>
      <c r="FC48" s="1088"/>
      <c r="FD48" s="1088"/>
      <c r="FE48" s="1088"/>
      <c r="FF48" s="1088"/>
      <c r="FG48" s="1088"/>
      <c r="FH48" s="1088"/>
      <c r="FI48" s="1088"/>
      <c r="FJ48" s="1088"/>
      <c r="FK48" s="1088"/>
      <c r="FL48" s="1088"/>
      <c r="FM48" s="1088"/>
      <c r="FN48" s="1088"/>
      <c r="FO48" s="1088"/>
      <c r="FP48" s="1088"/>
      <c r="FQ48" s="1088"/>
      <c r="FR48" s="1088"/>
      <c r="FS48" s="1088"/>
      <c r="FT48" s="1088"/>
      <c r="FU48" s="1088"/>
      <c r="FV48" s="1088"/>
      <c r="FW48" s="1088"/>
      <c r="FX48" s="1088"/>
      <c r="FY48" s="1088"/>
      <c r="FZ48" s="1088"/>
      <c r="GA48" s="1088"/>
      <c r="GB48" s="1088"/>
      <c r="GC48" s="1088"/>
      <c r="GD48" s="1088"/>
      <c r="GE48" s="1088"/>
      <c r="GF48" s="1088"/>
      <c r="GG48" s="1088"/>
      <c r="GH48" s="1088"/>
      <c r="GI48" s="1088"/>
      <c r="GJ48" s="1088"/>
      <c r="GK48" s="1088"/>
      <c r="GL48" s="1088"/>
      <c r="GM48" s="1088"/>
      <c r="GN48" s="1088"/>
      <c r="GO48" s="1088"/>
      <c r="GP48" s="1088"/>
      <c r="GQ48" s="1088"/>
      <c r="GR48" s="1088"/>
      <c r="GS48" s="1088"/>
      <c r="GT48" s="1088"/>
      <c r="GU48" s="1088"/>
      <c r="GV48" s="1088"/>
      <c r="GW48" s="1088"/>
      <c r="GX48" s="1088"/>
      <c r="GY48" s="1088"/>
      <c r="GZ48" s="1088"/>
      <c r="HA48" s="1088"/>
      <c r="HB48" s="1088"/>
      <c r="HC48" s="1088"/>
      <c r="HD48" s="1088"/>
      <c r="HE48" s="1088"/>
      <c r="HF48" s="1088"/>
      <c r="HG48" s="1088"/>
      <c r="HH48" s="1088"/>
      <c r="HI48" s="1088"/>
      <c r="HJ48" s="1088"/>
      <c r="HK48" s="1088"/>
      <c r="HL48" s="1088"/>
      <c r="HM48" s="1088"/>
      <c r="HN48" s="1088"/>
      <c r="HO48" s="1088"/>
      <c r="HP48" s="1088"/>
      <c r="HQ48" s="1088"/>
      <c r="HR48" s="1088"/>
      <c r="HS48" s="1088"/>
      <c r="HT48" s="1088"/>
      <c r="HU48" s="1088"/>
      <c r="HV48" s="1088"/>
      <c r="HW48" s="1088"/>
      <c r="HX48" s="1088"/>
      <c r="HY48" s="1088"/>
      <c r="HZ48" s="1088"/>
      <c r="IA48" s="1088"/>
      <c r="IB48" s="1088"/>
      <c r="IC48" s="1088"/>
      <c r="ID48" s="1088"/>
      <c r="IE48" s="1088"/>
      <c r="IF48" s="1088"/>
      <c r="IG48" s="1088"/>
      <c r="IH48" s="1088"/>
      <c r="II48" s="1088"/>
      <c r="IJ48" s="1088"/>
      <c r="IK48" s="1088"/>
      <c r="IL48" s="1088"/>
      <c r="IM48" s="1088"/>
      <c r="IN48" s="1088"/>
      <c r="IO48" s="1088"/>
      <c r="IP48" s="1088"/>
      <c r="IQ48" s="1088"/>
      <c r="IR48" s="1089"/>
      <c r="IS48" s="1089"/>
      <c r="IT48" s="1089"/>
      <c r="IU48" s="1089"/>
      <c r="IV48" s="1089"/>
      <c r="IW48" s="1089"/>
      <c r="IX48" s="1089"/>
      <c r="IY48" s="1089"/>
      <c r="IZ48" s="1089"/>
      <c r="JA48" s="1089"/>
      <c r="JB48" s="1089"/>
      <c r="JC48" s="1089"/>
      <c r="JD48" s="1089"/>
      <c r="JE48" s="1089"/>
      <c r="JF48" s="1089"/>
      <c r="JG48" s="1089"/>
      <c r="JH48" s="62"/>
      <c r="JI48" s="133"/>
    </row>
    <row r="49" spans="1:269" ht="15.75">
      <c r="A49" s="346" t="s">
        <v>196</v>
      </c>
      <c r="B49" s="62"/>
      <c r="C49" s="158"/>
      <c r="D49" s="62"/>
      <c r="E49" s="62"/>
      <c r="F49" s="62"/>
      <c r="G49" s="62"/>
      <c r="H49" s="62"/>
      <c r="I49" s="62"/>
      <c r="J49" s="62"/>
      <c r="K49" s="62"/>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c r="DJ49" s="55"/>
      <c r="DK49" s="55"/>
      <c r="DL49" s="55"/>
      <c r="DM49" s="55"/>
      <c r="DN49" s="55"/>
      <c r="DO49" s="55"/>
      <c r="DP49" s="55"/>
      <c r="DQ49" s="55"/>
      <c r="DR49" s="55"/>
      <c r="DS49" s="55"/>
      <c r="DT49" s="55"/>
      <c r="DU49" s="55"/>
      <c r="DV49" s="55"/>
      <c r="DW49" s="55"/>
      <c r="DX49" s="55"/>
      <c r="DY49" s="55"/>
      <c r="DZ49" s="55"/>
      <c r="EA49" s="55"/>
      <c r="EB49" s="55"/>
      <c r="EC49" s="55"/>
      <c r="ED49" s="55"/>
      <c r="EE49" s="55"/>
      <c r="EF49" s="55"/>
      <c r="EG49" s="55"/>
      <c r="EH49" s="55"/>
      <c r="EI49" s="55"/>
      <c r="EJ49" s="55"/>
      <c r="EK49" s="55"/>
      <c r="EL49" s="55"/>
      <c r="EM49" s="55"/>
      <c r="EN49" s="55"/>
      <c r="EO49" s="55"/>
      <c r="EP49" s="55"/>
      <c r="EQ49" s="55"/>
      <c r="ER49" s="55"/>
      <c r="ES49" s="55"/>
      <c r="ET49" s="55"/>
      <c r="EU49" s="55"/>
      <c r="EV49" s="55"/>
      <c r="EW49" s="55"/>
      <c r="EX49" s="55"/>
      <c r="EY49" s="55"/>
      <c r="EZ49" s="55"/>
      <c r="FA49" s="55"/>
      <c r="FB49" s="55"/>
      <c r="FC49" s="55"/>
      <c r="FD49" s="55"/>
      <c r="FE49" s="55"/>
      <c r="FF49" s="55"/>
      <c r="FG49" s="55"/>
      <c r="FH49" s="55"/>
      <c r="FI49" s="55"/>
      <c r="FJ49" s="55"/>
      <c r="FK49" s="55"/>
      <c r="FL49" s="55"/>
      <c r="FM49" s="55"/>
      <c r="FN49" s="55"/>
      <c r="FO49" s="55"/>
      <c r="FP49" s="55"/>
      <c r="FQ49" s="55"/>
      <c r="FR49" s="55"/>
      <c r="FS49" s="55"/>
      <c r="FT49" s="55"/>
      <c r="FU49" s="55"/>
      <c r="FV49" s="55"/>
      <c r="FW49" s="55"/>
      <c r="FX49" s="55"/>
      <c r="FY49" s="55"/>
      <c r="FZ49" s="55"/>
      <c r="GA49" s="55"/>
      <c r="GB49" s="55"/>
      <c r="GC49" s="55"/>
      <c r="GD49" s="55"/>
      <c r="GE49" s="55"/>
      <c r="GF49" s="55"/>
      <c r="GG49" s="55"/>
      <c r="GH49" s="55"/>
      <c r="GI49" s="55"/>
      <c r="GJ49" s="55"/>
      <c r="GK49" s="55"/>
      <c r="GL49" s="55"/>
      <c r="GM49" s="55"/>
      <c r="GN49" s="55"/>
      <c r="GO49" s="55"/>
      <c r="GP49" s="55"/>
      <c r="GQ49" s="55"/>
      <c r="GR49" s="55"/>
      <c r="GS49" s="55"/>
      <c r="GT49" s="55"/>
      <c r="GU49" s="55"/>
      <c r="GV49" s="55"/>
      <c r="GW49" s="55"/>
      <c r="GX49" s="55"/>
      <c r="GY49" s="55"/>
      <c r="GZ49" s="55"/>
      <c r="HA49" s="55"/>
      <c r="HB49" s="55"/>
      <c r="HC49" s="55"/>
      <c r="HD49" s="55"/>
      <c r="HE49" s="55"/>
      <c r="HF49" s="55"/>
      <c r="HG49" s="55"/>
      <c r="HH49" s="55"/>
      <c r="HI49" s="55"/>
      <c r="HJ49" s="55"/>
      <c r="HK49" s="55"/>
      <c r="HL49" s="55"/>
      <c r="HM49" s="55"/>
      <c r="HN49" s="55"/>
      <c r="HO49" s="55"/>
      <c r="HP49" s="55"/>
      <c r="HQ49" s="55"/>
      <c r="HR49" s="55"/>
      <c r="HS49" s="55"/>
      <c r="HT49" s="55"/>
      <c r="HU49" s="55"/>
      <c r="HV49" s="55"/>
      <c r="HW49" s="55"/>
      <c r="HX49" s="55"/>
      <c r="HY49" s="55"/>
      <c r="HZ49" s="55"/>
      <c r="IA49" s="55"/>
      <c r="IB49" s="55"/>
      <c r="IC49" s="55"/>
      <c r="ID49" s="55"/>
      <c r="IE49" s="55"/>
      <c r="IF49" s="55"/>
      <c r="IG49" s="55"/>
      <c r="IH49" s="55"/>
      <c r="II49" s="55"/>
      <c r="IJ49" s="55"/>
      <c r="IK49" s="55"/>
      <c r="IL49" s="55"/>
      <c r="IM49" s="55"/>
      <c r="IN49" s="55"/>
      <c r="IO49" s="55"/>
      <c r="IP49" s="55"/>
      <c r="IQ49" s="55"/>
      <c r="IR49" s="55"/>
      <c r="IS49" s="55"/>
      <c r="IT49" s="55"/>
      <c r="IU49" s="55"/>
      <c r="IV49" s="55"/>
      <c r="IW49" s="55"/>
      <c r="IX49" s="55"/>
      <c r="IY49" s="55"/>
      <c r="IZ49" s="55"/>
      <c r="JA49" s="55"/>
      <c r="JB49" s="55"/>
      <c r="JC49" s="55"/>
      <c r="JD49" s="55"/>
      <c r="JE49" s="55"/>
      <c r="JF49" s="55"/>
      <c r="JG49" s="55"/>
      <c r="JH49" s="730" t="s">
        <v>955</v>
      </c>
      <c r="JI49" s="133"/>
    </row>
    <row r="50" spans="1:269" ht="18">
      <c r="A50" s="347" t="s">
        <v>2631</v>
      </c>
      <c r="B50" s="188"/>
      <c r="C50" s="188"/>
      <c r="D50" s="62"/>
      <c r="E50" s="62"/>
      <c r="F50" s="62"/>
      <c r="G50" s="62"/>
      <c r="H50" s="62"/>
      <c r="I50" s="62"/>
      <c r="J50" s="62"/>
      <c r="K50" s="62"/>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c r="DJ50" s="55"/>
      <c r="DK50" s="55"/>
      <c r="DL50" s="55"/>
      <c r="DM50" s="55"/>
      <c r="DN50" s="55"/>
      <c r="DO50" s="55"/>
      <c r="DP50" s="55"/>
      <c r="DQ50" s="55"/>
      <c r="DR50" s="55"/>
      <c r="DS50" s="55"/>
      <c r="DT50" s="55"/>
      <c r="DU50" s="55"/>
      <c r="DV50" s="55"/>
      <c r="DW50" s="55"/>
      <c r="DX50" s="55"/>
      <c r="DY50" s="55"/>
      <c r="DZ50" s="55"/>
      <c r="EA50" s="55"/>
      <c r="EB50" s="55"/>
      <c r="EC50" s="55"/>
      <c r="ED50" s="55"/>
      <c r="EE50" s="55"/>
      <c r="EF50" s="55"/>
      <c r="EG50" s="55"/>
      <c r="EH50" s="55"/>
      <c r="EI50" s="55"/>
      <c r="EJ50" s="55"/>
      <c r="EK50" s="55"/>
      <c r="EL50" s="55"/>
      <c r="EM50" s="55"/>
      <c r="EN50" s="55"/>
      <c r="EO50" s="55"/>
      <c r="EP50" s="55"/>
      <c r="EQ50" s="55"/>
      <c r="ER50" s="55"/>
      <c r="ES50" s="55"/>
      <c r="ET50" s="55"/>
      <c r="EU50" s="55"/>
      <c r="EV50" s="55"/>
      <c r="EW50" s="55"/>
      <c r="EX50" s="55"/>
      <c r="EY50" s="55"/>
      <c r="EZ50" s="55"/>
      <c r="FA50" s="55"/>
      <c r="FB50" s="55"/>
      <c r="FC50" s="55"/>
      <c r="FD50" s="55"/>
      <c r="FE50" s="55"/>
      <c r="FF50" s="55"/>
      <c r="FG50" s="55"/>
      <c r="FH50" s="55"/>
      <c r="FI50" s="55"/>
      <c r="FJ50" s="55"/>
      <c r="FK50" s="55"/>
      <c r="FL50" s="55"/>
      <c r="FM50" s="55"/>
      <c r="FN50" s="55"/>
      <c r="FO50" s="55"/>
      <c r="FP50" s="55"/>
      <c r="FQ50" s="55"/>
      <c r="FR50" s="55"/>
      <c r="FS50" s="55"/>
      <c r="FT50" s="55"/>
      <c r="FU50" s="55"/>
      <c r="FV50" s="55"/>
      <c r="FW50" s="55"/>
      <c r="FX50" s="55"/>
      <c r="FY50" s="55"/>
      <c r="FZ50" s="55"/>
      <c r="GA50" s="55"/>
      <c r="GB50" s="55"/>
      <c r="GC50" s="55"/>
      <c r="GD50" s="55"/>
      <c r="GE50" s="55"/>
      <c r="GF50" s="55"/>
      <c r="GG50" s="55"/>
      <c r="GH50" s="55"/>
      <c r="GI50" s="55"/>
      <c r="GJ50" s="55"/>
      <c r="GK50" s="55"/>
      <c r="GL50" s="55"/>
      <c r="GM50" s="55"/>
      <c r="GN50" s="55"/>
      <c r="GO50" s="55"/>
      <c r="GP50" s="55"/>
      <c r="GQ50" s="55"/>
      <c r="GR50" s="55"/>
      <c r="GS50" s="55"/>
      <c r="GT50" s="55"/>
      <c r="GU50" s="55"/>
      <c r="GV50" s="55"/>
      <c r="GW50" s="55"/>
      <c r="GX50" s="55"/>
      <c r="GY50" s="55"/>
      <c r="GZ50" s="55"/>
      <c r="HA50" s="55"/>
      <c r="HB50" s="55"/>
      <c r="HC50" s="55"/>
      <c r="HD50" s="55"/>
      <c r="HE50" s="55"/>
      <c r="HF50" s="55"/>
      <c r="HG50" s="55"/>
      <c r="HH50" s="55"/>
      <c r="HI50" s="55"/>
      <c r="HJ50" s="55"/>
      <c r="HK50" s="55"/>
      <c r="HL50" s="55"/>
      <c r="HM50" s="55"/>
      <c r="HN50" s="55"/>
      <c r="HO50" s="55"/>
      <c r="HP50" s="55"/>
      <c r="HQ50" s="55"/>
      <c r="HR50" s="55"/>
      <c r="HS50" s="55"/>
      <c r="HT50" s="55"/>
      <c r="HU50" s="55"/>
      <c r="HV50" s="55"/>
      <c r="HW50" s="55"/>
      <c r="HX50" s="55"/>
      <c r="HY50" s="55"/>
      <c r="HZ50" s="55"/>
      <c r="IA50" s="55"/>
      <c r="IB50" s="55"/>
      <c r="IC50" s="55"/>
      <c r="ID50" s="55"/>
      <c r="IE50" s="55"/>
      <c r="IF50" s="55"/>
      <c r="IG50" s="55"/>
      <c r="IH50" s="55"/>
      <c r="II50" s="55"/>
      <c r="IJ50" s="55"/>
      <c r="IK50" s="55"/>
      <c r="IL50" s="55"/>
      <c r="IM50" s="55"/>
      <c r="IN50" s="55"/>
      <c r="IO50" s="55"/>
      <c r="IP50" s="55"/>
      <c r="IQ50" s="55"/>
      <c r="IR50" s="55"/>
      <c r="IS50" s="55"/>
      <c r="IT50" s="55"/>
      <c r="IU50" s="55"/>
      <c r="IV50" s="55"/>
      <c r="IW50" s="55"/>
      <c r="IX50" s="55"/>
      <c r="IY50" s="55"/>
      <c r="IZ50" s="55"/>
      <c r="JA50" s="55"/>
      <c r="JB50" s="55"/>
      <c r="JC50" s="55"/>
      <c r="JD50" s="55"/>
      <c r="JE50" s="55"/>
      <c r="JF50" s="55"/>
      <c r="JG50" s="55"/>
      <c r="JH50" s="138" t="s">
        <v>2561</v>
      </c>
      <c r="JI50" s="62"/>
    </row>
    <row r="51" spans="1:269" ht="15.75">
      <c r="A51" s="347" t="s">
        <v>1660</v>
      </c>
      <c r="B51" s="187"/>
      <c r="C51" s="188"/>
      <c r="D51" s="62"/>
      <c r="E51" s="62"/>
      <c r="F51" s="62"/>
      <c r="G51" s="62"/>
      <c r="H51" s="62"/>
      <c r="I51" s="62"/>
      <c r="J51" s="62"/>
      <c r="K51" s="62"/>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5"/>
      <c r="BL51" s="55"/>
      <c r="BM51" s="55"/>
      <c r="BN51" s="55"/>
      <c r="BO51" s="55"/>
      <c r="BP51" s="55"/>
      <c r="BQ51" s="55"/>
      <c r="BR51" s="55"/>
      <c r="BS51" s="55"/>
      <c r="BT51" s="55"/>
      <c r="BU51" s="55"/>
      <c r="BV51" s="55"/>
      <c r="BW51" s="55"/>
      <c r="BX51" s="55"/>
      <c r="BY51" s="55"/>
      <c r="BZ51" s="55"/>
      <c r="CA51" s="55"/>
      <c r="CB51" s="55"/>
      <c r="CC51" s="55"/>
      <c r="CD51" s="55"/>
      <c r="CE51" s="55"/>
      <c r="CF51" s="55"/>
      <c r="CG51" s="55"/>
      <c r="CH51" s="55"/>
      <c r="CI51" s="55"/>
      <c r="CJ51" s="55"/>
      <c r="CK51" s="55"/>
      <c r="CL51" s="55"/>
      <c r="CM51" s="55"/>
      <c r="CN51" s="55"/>
      <c r="CO51" s="55"/>
      <c r="CP51" s="55"/>
      <c r="CQ51" s="55"/>
      <c r="CR51" s="55"/>
      <c r="CS51" s="55"/>
      <c r="CT51" s="55"/>
      <c r="CU51" s="55"/>
      <c r="CV51" s="55"/>
      <c r="CW51" s="55"/>
      <c r="CX51" s="55"/>
      <c r="CY51" s="55"/>
      <c r="CZ51" s="55"/>
      <c r="DA51" s="55"/>
      <c r="DB51" s="55"/>
      <c r="DC51" s="55"/>
      <c r="DD51" s="55"/>
      <c r="DE51" s="55"/>
      <c r="DF51" s="55"/>
      <c r="DG51" s="55"/>
      <c r="DH51" s="55"/>
      <c r="DI51" s="55"/>
      <c r="DJ51" s="55"/>
      <c r="DK51" s="55"/>
      <c r="DL51" s="55"/>
      <c r="DM51" s="55"/>
      <c r="DN51" s="55"/>
      <c r="DO51" s="55"/>
      <c r="DP51" s="55"/>
      <c r="DQ51" s="55"/>
      <c r="DR51" s="55"/>
      <c r="DS51" s="55"/>
      <c r="DT51" s="55"/>
      <c r="DU51" s="55"/>
      <c r="DV51" s="55"/>
      <c r="DW51" s="55"/>
      <c r="DX51" s="55"/>
      <c r="DY51" s="55"/>
      <c r="DZ51" s="55"/>
      <c r="EA51" s="55"/>
      <c r="EB51" s="55"/>
      <c r="EC51" s="55"/>
      <c r="ED51" s="55"/>
      <c r="EE51" s="55"/>
      <c r="EF51" s="55"/>
      <c r="EG51" s="55"/>
      <c r="EH51" s="55"/>
      <c r="EI51" s="55"/>
      <c r="EJ51" s="55"/>
      <c r="EK51" s="55"/>
      <c r="EL51" s="55"/>
      <c r="EM51" s="55"/>
      <c r="EN51" s="55"/>
      <c r="EO51" s="55"/>
      <c r="EP51" s="55"/>
      <c r="EQ51" s="55"/>
      <c r="ER51" s="55"/>
      <c r="ES51" s="55"/>
      <c r="ET51" s="55"/>
      <c r="EU51" s="55"/>
      <c r="EV51" s="55"/>
      <c r="EW51" s="55"/>
      <c r="EX51" s="55"/>
      <c r="EY51" s="55"/>
      <c r="EZ51" s="55"/>
      <c r="FA51" s="55"/>
      <c r="FB51" s="55"/>
      <c r="FC51" s="55"/>
      <c r="FD51" s="55"/>
      <c r="FE51" s="55"/>
      <c r="FF51" s="55"/>
      <c r="FG51" s="55"/>
      <c r="FH51" s="55"/>
      <c r="FI51" s="55"/>
      <c r="FJ51" s="55"/>
      <c r="FK51" s="55"/>
      <c r="FL51" s="55"/>
      <c r="FM51" s="55"/>
      <c r="FN51" s="55"/>
      <c r="FO51" s="55"/>
      <c r="FP51" s="55"/>
      <c r="FQ51" s="55"/>
      <c r="FR51" s="55"/>
      <c r="FS51" s="55"/>
      <c r="FT51" s="55"/>
      <c r="FU51" s="55"/>
      <c r="FV51" s="55"/>
      <c r="FW51" s="55"/>
      <c r="FX51" s="55"/>
      <c r="FY51" s="55"/>
      <c r="FZ51" s="55"/>
      <c r="GA51" s="55"/>
      <c r="GB51" s="55"/>
      <c r="GC51" s="55"/>
      <c r="GD51" s="55"/>
      <c r="GE51" s="55"/>
      <c r="GF51" s="55"/>
      <c r="GG51" s="55"/>
      <c r="GH51" s="55"/>
      <c r="GI51" s="55"/>
      <c r="GJ51" s="55"/>
      <c r="GK51" s="55"/>
      <c r="GL51" s="55"/>
      <c r="GM51" s="55"/>
      <c r="GN51" s="55"/>
      <c r="GO51" s="55"/>
      <c r="GP51" s="55"/>
      <c r="GQ51" s="55"/>
      <c r="GR51" s="55"/>
      <c r="GS51" s="55"/>
      <c r="GT51" s="55"/>
      <c r="GU51" s="55"/>
      <c r="GV51" s="55"/>
      <c r="GW51" s="55"/>
      <c r="GX51" s="55"/>
      <c r="GY51" s="55"/>
      <c r="GZ51" s="55"/>
      <c r="HA51" s="55"/>
      <c r="HB51" s="55"/>
      <c r="HC51" s="55"/>
      <c r="HD51" s="55"/>
      <c r="HE51" s="55"/>
      <c r="HF51" s="55"/>
      <c r="HG51" s="55"/>
      <c r="HH51" s="55"/>
      <c r="HI51" s="55"/>
      <c r="HJ51" s="55"/>
      <c r="HK51" s="55"/>
      <c r="HL51" s="55"/>
      <c r="HM51" s="55"/>
      <c r="HN51" s="55"/>
      <c r="HO51" s="55"/>
      <c r="HP51" s="55"/>
      <c r="HQ51" s="55"/>
      <c r="HR51" s="55"/>
      <c r="HS51" s="55"/>
      <c r="HT51" s="55"/>
      <c r="HU51" s="55"/>
      <c r="HV51" s="55"/>
      <c r="HW51" s="55"/>
      <c r="HX51" s="55"/>
      <c r="HY51" s="55"/>
      <c r="HZ51" s="55"/>
      <c r="IA51" s="55"/>
      <c r="IB51" s="55"/>
      <c r="IC51" s="55"/>
      <c r="ID51" s="55"/>
      <c r="IE51" s="55"/>
      <c r="IF51" s="55"/>
      <c r="IG51" s="55"/>
      <c r="IH51" s="55"/>
      <c r="II51" s="55"/>
      <c r="IJ51" s="55"/>
      <c r="IK51" s="55"/>
      <c r="IL51" s="55"/>
      <c r="IM51" s="55"/>
      <c r="IN51" s="55"/>
      <c r="IO51" s="55"/>
      <c r="IP51" s="55"/>
      <c r="IQ51" s="55"/>
      <c r="IR51" s="55"/>
      <c r="IS51" s="55"/>
      <c r="IT51" s="55"/>
      <c r="IU51" s="55"/>
      <c r="IV51" s="55"/>
      <c r="IW51" s="55"/>
      <c r="IX51" s="55"/>
      <c r="IY51" s="55"/>
      <c r="IZ51" s="55"/>
      <c r="JA51" s="55"/>
      <c r="JB51" s="55"/>
      <c r="JC51" s="55"/>
      <c r="JD51" s="55"/>
      <c r="JE51" s="55"/>
      <c r="JF51" s="55"/>
      <c r="JG51" s="55"/>
      <c r="JH51" s="138" t="s">
        <v>1661</v>
      </c>
      <c r="JI51" s="62"/>
    </row>
    <row r="52" spans="1:269" ht="15.75">
      <c r="A52" s="347" t="s">
        <v>1665</v>
      </c>
      <c r="B52" s="62"/>
      <c r="C52" s="62"/>
      <c r="D52" s="62"/>
      <c r="E52" s="62"/>
      <c r="F52" s="62"/>
      <c r="G52" s="62"/>
      <c r="H52" s="62"/>
      <c r="I52" s="62"/>
      <c r="J52" s="62"/>
      <c r="K52" s="62"/>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55"/>
      <c r="DI52" s="55"/>
      <c r="DJ52" s="55"/>
      <c r="DK52" s="55"/>
      <c r="DL52" s="55"/>
      <c r="DM52" s="55"/>
      <c r="DN52" s="55"/>
      <c r="DO52" s="55"/>
      <c r="DP52" s="55"/>
      <c r="DQ52" s="55"/>
      <c r="DR52" s="55"/>
      <c r="DS52" s="55"/>
      <c r="DT52" s="55"/>
      <c r="DU52" s="55"/>
      <c r="DV52" s="55"/>
      <c r="DW52" s="55"/>
      <c r="DX52" s="55"/>
      <c r="DY52" s="55"/>
      <c r="DZ52" s="55"/>
      <c r="EA52" s="55"/>
      <c r="EB52" s="55"/>
      <c r="EC52" s="55"/>
      <c r="ED52" s="55"/>
      <c r="EE52" s="55"/>
      <c r="EF52" s="55"/>
      <c r="EG52" s="55"/>
      <c r="EH52" s="55"/>
      <c r="EI52" s="55"/>
      <c r="EJ52" s="55"/>
      <c r="EK52" s="55"/>
      <c r="EL52" s="55"/>
      <c r="EM52" s="55"/>
      <c r="EN52" s="55"/>
      <c r="EO52" s="55"/>
      <c r="EP52" s="55"/>
      <c r="EQ52" s="55"/>
      <c r="ER52" s="55"/>
      <c r="ES52" s="55"/>
      <c r="ET52" s="55"/>
      <c r="EU52" s="55"/>
      <c r="EV52" s="55"/>
      <c r="EW52" s="55"/>
      <c r="EX52" s="55"/>
      <c r="EY52" s="55"/>
      <c r="EZ52" s="55"/>
      <c r="FA52" s="55"/>
      <c r="FB52" s="55"/>
      <c r="FC52" s="55"/>
      <c r="FD52" s="55"/>
      <c r="FE52" s="55"/>
      <c r="FF52" s="55"/>
      <c r="FG52" s="55"/>
      <c r="FH52" s="55"/>
      <c r="FI52" s="55"/>
      <c r="FJ52" s="55"/>
      <c r="FK52" s="55"/>
      <c r="FL52" s="55"/>
      <c r="FM52" s="55"/>
      <c r="FN52" s="55"/>
      <c r="FO52" s="55"/>
      <c r="FP52" s="55"/>
      <c r="FQ52" s="55"/>
      <c r="FR52" s="55"/>
      <c r="FS52" s="55"/>
      <c r="FT52" s="55"/>
      <c r="FU52" s="55"/>
      <c r="FV52" s="55"/>
      <c r="FW52" s="55"/>
      <c r="FX52" s="55"/>
      <c r="FY52" s="55"/>
      <c r="FZ52" s="55"/>
      <c r="GA52" s="55"/>
      <c r="GB52" s="55"/>
      <c r="GC52" s="55"/>
      <c r="GD52" s="55"/>
      <c r="GE52" s="55"/>
      <c r="GF52" s="55"/>
      <c r="GG52" s="55"/>
      <c r="GH52" s="55"/>
      <c r="GI52" s="55"/>
      <c r="GJ52" s="55"/>
      <c r="GK52" s="55"/>
      <c r="GL52" s="55"/>
      <c r="GM52" s="55"/>
      <c r="GN52" s="55"/>
      <c r="GO52" s="55"/>
      <c r="GP52" s="55"/>
      <c r="GQ52" s="55"/>
      <c r="GR52" s="55"/>
      <c r="GS52" s="55"/>
      <c r="GT52" s="55"/>
      <c r="GU52" s="55"/>
      <c r="GV52" s="55"/>
      <c r="GW52" s="55"/>
      <c r="GX52" s="55"/>
      <c r="GY52" s="55"/>
      <c r="GZ52" s="55"/>
      <c r="HA52" s="55"/>
      <c r="HB52" s="55"/>
      <c r="HC52" s="55"/>
      <c r="HD52" s="55"/>
      <c r="HE52" s="55"/>
      <c r="HF52" s="55"/>
      <c r="HG52" s="55"/>
      <c r="HH52" s="55"/>
      <c r="HI52" s="55"/>
      <c r="HJ52" s="55"/>
      <c r="HK52" s="55"/>
      <c r="HL52" s="55"/>
      <c r="HM52" s="55"/>
      <c r="HN52" s="55"/>
      <c r="HO52" s="55"/>
      <c r="HP52" s="55"/>
      <c r="HQ52" s="55"/>
      <c r="HR52" s="55"/>
      <c r="HS52" s="55"/>
      <c r="HT52" s="55"/>
      <c r="HU52" s="55"/>
      <c r="HV52" s="55"/>
      <c r="HW52" s="55"/>
      <c r="HX52" s="55"/>
      <c r="HY52" s="55"/>
      <c r="HZ52" s="55"/>
      <c r="IA52" s="55"/>
      <c r="IB52" s="55"/>
      <c r="IC52" s="55"/>
      <c r="ID52" s="55"/>
      <c r="IE52" s="55"/>
      <c r="IF52" s="55"/>
      <c r="IG52" s="55"/>
      <c r="IH52" s="55"/>
      <c r="II52" s="55"/>
      <c r="IJ52" s="55"/>
      <c r="IK52" s="55"/>
      <c r="IL52" s="55"/>
      <c r="IM52" s="55"/>
      <c r="IN52" s="55"/>
      <c r="IO52" s="55"/>
      <c r="IP52" s="55"/>
      <c r="IQ52" s="55"/>
      <c r="IR52" s="55"/>
      <c r="IS52" s="55"/>
      <c r="IT52" s="55"/>
      <c r="IU52" s="55"/>
      <c r="IV52" s="55"/>
      <c r="IW52" s="55"/>
      <c r="IX52" s="55"/>
      <c r="IY52" s="55"/>
      <c r="IZ52" s="55"/>
      <c r="JA52" s="55"/>
      <c r="JB52" s="55"/>
      <c r="JC52" s="55"/>
      <c r="JD52" s="55"/>
      <c r="JE52" s="55"/>
      <c r="JF52" s="55"/>
      <c r="JG52" s="55"/>
      <c r="JH52" s="138" t="s">
        <v>1662</v>
      </c>
      <c r="JI52" s="133"/>
    </row>
    <row r="53" spans="1:269" ht="15.75">
      <c r="A53" s="346" t="s">
        <v>2697</v>
      </c>
      <c r="B53" s="62"/>
      <c r="C53" s="62"/>
      <c r="D53" s="62"/>
      <c r="E53" s="62"/>
      <c r="F53" s="62"/>
      <c r="G53" s="62"/>
      <c r="H53" s="62"/>
      <c r="I53" s="62"/>
      <c r="J53" s="62"/>
      <c r="K53" s="62"/>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5"/>
      <c r="BL53" s="55"/>
      <c r="BM53" s="55"/>
      <c r="BN53" s="55"/>
      <c r="BO53" s="55"/>
      <c r="BP53" s="55"/>
      <c r="BQ53" s="55"/>
      <c r="BR53" s="55"/>
      <c r="BS53" s="55"/>
      <c r="BT53" s="55"/>
      <c r="BU53" s="55"/>
      <c r="BV53" s="55"/>
      <c r="BW53" s="55"/>
      <c r="BX53" s="55"/>
      <c r="BY53" s="55"/>
      <c r="BZ53" s="55"/>
      <c r="CA53" s="55"/>
      <c r="CB53" s="55"/>
      <c r="CC53" s="55"/>
      <c r="CD53" s="55"/>
      <c r="CE53" s="55"/>
      <c r="CF53" s="55"/>
      <c r="CG53" s="55"/>
      <c r="CH53" s="55"/>
      <c r="CI53" s="55"/>
      <c r="CJ53" s="55"/>
      <c r="CK53" s="55"/>
      <c r="CL53" s="55"/>
      <c r="CM53" s="55"/>
      <c r="CN53" s="55"/>
      <c r="CO53" s="55"/>
      <c r="CP53" s="55"/>
      <c r="CQ53" s="55"/>
      <c r="CR53" s="55"/>
      <c r="CS53" s="55"/>
      <c r="CT53" s="55"/>
      <c r="CU53" s="55"/>
      <c r="CV53" s="55"/>
      <c r="CW53" s="55"/>
      <c r="CX53" s="55"/>
      <c r="CY53" s="55"/>
      <c r="CZ53" s="55"/>
      <c r="DA53" s="55"/>
      <c r="DB53" s="55"/>
      <c r="DC53" s="55"/>
      <c r="DD53" s="55"/>
      <c r="DE53" s="55"/>
      <c r="DF53" s="55"/>
      <c r="DG53" s="55"/>
      <c r="DH53" s="55"/>
      <c r="DI53" s="55"/>
      <c r="DJ53" s="55"/>
      <c r="DK53" s="55"/>
      <c r="DL53" s="55"/>
      <c r="DM53" s="55"/>
      <c r="DN53" s="55"/>
      <c r="DO53" s="55"/>
      <c r="DP53" s="55"/>
      <c r="DQ53" s="55"/>
      <c r="DR53" s="55"/>
      <c r="DS53" s="55"/>
      <c r="DT53" s="55"/>
      <c r="DU53" s="55"/>
      <c r="DV53" s="55"/>
      <c r="DW53" s="55"/>
      <c r="DX53" s="55"/>
      <c r="DY53" s="55"/>
      <c r="DZ53" s="55"/>
      <c r="EA53" s="55"/>
      <c r="EB53" s="55"/>
      <c r="EC53" s="55"/>
      <c r="ED53" s="55"/>
      <c r="EE53" s="55"/>
      <c r="EF53" s="55"/>
      <c r="EG53" s="55"/>
      <c r="EH53" s="55"/>
      <c r="EI53" s="55"/>
      <c r="EJ53" s="55"/>
      <c r="EK53" s="55"/>
      <c r="EL53" s="55"/>
      <c r="EM53" s="55"/>
      <c r="EN53" s="55"/>
      <c r="EO53" s="55"/>
      <c r="EP53" s="55"/>
      <c r="EQ53" s="55"/>
      <c r="ER53" s="55"/>
      <c r="ES53" s="55"/>
      <c r="ET53" s="55"/>
      <c r="EU53" s="55"/>
      <c r="EV53" s="55"/>
      <c r="EW53" s="55"/>
      <c r="EX53" s="55"/>
      <c r="EY53" s="55"/>
      <c r="EZ53" s="55"/>
      <c r="FA53" s="55"/>
      <c r="FB53" s="55"/>
      <c r="FC53" s="55"/>
      <c r="FD53" s="55"/>
      <c r="FE53" s="55"/>
      <c r="FF53" s="55"/>
      <c r="FG53" s="55"/>
      <c r="FH53" s="55"/>
      <c r="FI53" s="55"/>
      <c r="FJ53" s="55"/>
      <c r="FK53" s="55"/>
      <c r="FL53" s="55"/>
      <c r="FM53" s="55"/>
      <c r="FN53" s="55"/>
      <c r="FO53" s="55"/>
      <c r="FP53" s="55"/>
      <c r="FQ53" s="55"/>
      <c r="FR53" s="55"/>
      <c r="FS53" s="55"/>
      <c r="FT53" s="55"/>
      <c r="FU53" s="55"/>
      <c r="FV53" s="55"/>
      <c r="FW53" s="55"/>
      <c r="FX53" s="55"/>
      <c r="FY53" s="55"/>
      <c r="FZ53" s="55"/>
      <c r="GA53" s="55"/>
      <c r="GB53" s="55"/>
      <c r="GC53" s="55"/>
      <c r="GD53" s="55"/>
      <c r="GE53" s="55"/>
      <c r="GF53" s="55"/>
      <c r="GG53" s="55"/>
      <c r="GH53" s="55"/>
      <c r="GI53" s="55"/>
      <c r="GJ53" s="55"/>
      <c r="GK53" s="55"/>
      <c r="GL53" s="55"/>
      <c r="GM53" s="55"/>
      <c r="GN53" s="55"/>
      <c r="GO53" s="55"/>
      <c r="GP53" s="55"/>
      <c r="GQ53" s="55"/>
      <c r="GR53" s="55"/>
      <c r="GS53" s="55"/>
      <c r="GT53" s="55"/>
      <c r="GU53" s="55"/>
      <c r="GV53" s="55"/>
      <c r="GW53" s="55"/>
      <c r="GX53" s="55"/>
      <c r="GY53" s="55"/>
      <c r="GZ53" s="55"/>
      <c r="HA53" s="55"/>
      <c r="HB53" s="55"/>
      <c r="HC53" s="55"/>
      <c r="HD53" s="55"/>
      <c r="HE53" s="55"/>
      <c r="HF53" s="55"/>
      <c r="HG53" s="55"/>
      <c r="HH53" s="55"/>
      <c r="HI53" s="55"/>
      <c r="HJ53" s="55"/>
      <c r="HK53" s="55"/>
      <c r="HL53" s="55"/>
      <c r="HM53" s="55"/>
      <c r="HN53" s="55"/>
      <c r="HO53" s="55"/>
      <c r="HP53" s="55"/>
      <c r="HQ53" s="55"/>
      <c r="HR53" s="55"/>
      <c r="HS53" s="55"/>
      <c r="HT53" s="55"/>
      <c r="HU53" s="55"/>
      <c r="HV53" s="55"/>
      <c r="HW53" s="55"/>
      <c r="HX53" s="55"/>
      <c r="HY53" s="55"/>
      <c r="HZ53" s="55"/>
      <c r="IA53" s="55"/>
      <c r="IB53" s="55"/>
      <c r="IC53" s="55"/>
      <c r="ID53" s="55"/>
      <c r="IE53" s="55"/>
      <c r="IF53" s="55"/>
      <c r="IG53" s="55"/>
      <c r="IH53" s="55"/>
      <c r="II53" s="55"/>
      <c r="IJ53" s="55"/>
      <c r="IK53" s="55"/>
      <c r="IL53" s="55"/>
      <c r="IM53" s="55"/>
      <c r="IN53" s="55"/>
      <c r="IO53" s="55"/>
      <c r="IP53" s="55"/>
      <c r="IQ53" s="55"/>
      <c r="IR53" s="55"/>
      <c r="IS53" s="55"/>
      <c r="IT53" s="55"/>
      <c r="IU53" s="55"/>
      <c r="IV53" s="55"/>
      <c r="IW53" s="55"/>
      <c r="IX53" s="55"/>
      <c r="IY53" s="55"/>
      <c r="IZ53" s="55"/>
      <c r="JA53" s="55"/>
      <c r="JB53" s="55"/>
      <c r="JC53" s="55"/>
      <c r="JD53" s="55"/>
      <c r="JE53" s="55"/>
      <c r="JF53" s="55"/>
      <c r="JG53" s="55"/>
      <c r="JH53" s="728" t="s">
        <v>2698</v>
      </c>
      <c r="JI53" s="133"/>
    </row>
    <row r="54" spans="1:269" ht="15.75">
      <c r="A54" s="1235" t="s">
        <v>3332</v>
      </c>
      <c r="B54" s="62"/>
      <c r="C54" s="62"/>
      <c r="D54" s="62"/>
      <c r="E54" s="62"/>
      <c r="F54" s="62"/>
      <c r="G54" s="62"/>
      <c r="H54" s="62"/>
      <c r="I54" s="62"/>
      <c r="J54" s="62"/>
      <c r="K54" s="62"/>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5"/>
      <c r="BL54" s="55"/>
      <c r="BM54" s="55"/>
      <c r="BN54" s="55"/>
      <c r="BO54" s="55"/>
      <c r="BP54" s="55"/>
      <c r="BQ54" s="55"/>
      <c r="BR54" s="55"/>
      <c r="BS54" s="55"/>
      <c r="BT54" s="55"/>
      <c r="BU54" s="55"/>
      <c r="BV54" s="55"/>
      <c r="BW54" s="55"/>
      <c r="BX54" s="55"/>
      <c r="BY54" s="55"/>
      <c r="BZ54" s="55"/>
      <c r="CA54" s="55"/>
      <c r="CB54" s="55"/>
      <c r="CC54" s="55"/>
      <c r="CD54" s="55"/>
      <c r="CE54" s="55"/>
      <c r="CF54" s="55"/>
      <c r="CG54" s="55"/>
      <c r="CH54" s="55"/>
      <c r="CI54" s="55"/>
      <c r="CJ54" s="55"/>
      <c r="CK54" s="55"/>
      <c r="CL54" s="55"/>
      <c r="CM54" s="55"/>
      <c r="CN54" s="55"/>
      <c r="CO54" s="55"/>
      <c r="CP54" s="55"/>
      <c r="CQ54" s="55"/>
      <c r="CR54" s="55"/>
      <c r="CS54" s="55"/>
      <c r="CT54" s="55"/>
      <c r="CU54" s="55"/>
      <c r="CV54" s="55"/>
      <c r="CW54" s="55"/>
      <c r="CX54" s="55"/>
      <c r="CY54" s="55"/>
      <c r="CZ54" s="55"/>
      <c r="DA54" s="55"/>
      <c r="DB54" s="55"/>
      <c r="DC54" s="55"/>
      <c r="DD54" s="55"/>
      <c r="DE54" s="55"/>
      <c r="DF54" s="55"/>
      <c r="DG54" s="55"/>
      <c r="DH54" s="55"/>
      <c r="DI54" s="55"/>
      <c r="DJ54" s="55"/>
      <c r="DK54" s="55"/>
      <c r="DL54" s="55"/>
      <c r="DM54" s="55"/>
      <c r="DN54" s="55"/>
      <c r="DO54" s="55"/>
      <c r="DP54" s="55"/>
      <c r="DQ54" s="55"/>
      <c r="DR54" s="55"/>
      <c r="DS54" s="55"/>
      <c r="DT54" s="55"/>
      <c r="DU54" s="55"/>
      <c r="DV54" s="55"/>
      <c r="DW54" s="55"/>
      <c r="DX54" s="55"/>
      <c r="DY54" s="55"/>
      <c r="DZ54" s="55"/>
      <c r="EA54" s="55"/>
      <c r="EB54" s="55"/>
      <c r="EC54" s="55"/>
      <c r="ED54" s="55"/>
      <c r="EE54" s="55"/>
      <c r="EF54" s="55"/>
      <c r="EG54" s="55"/>
      <c r="EH54" s="55"/>
      <c r="EI54" s="55"/>
      <c r="EJ54" s="55"/>
      <c r="EK54" s="55"/>
      <c r="EL54" s="55"/>
      <c r="EM54" s="55"/>
      <c r="EN54" s="55"/>
      <c r="EO54" s="55"/>
      <c r="EP54" s="55"/>
      <c r="EQ54" s="55"/>
      <c r="ER54" s="55"/>
      <c r="ES54" s="55"/>
      <c r="ET54" s="55"/>
      <c r="EU54" s="55"/>
      <c r="EV54" s="55"/>
      <c r="EW54" s="55"/>
      <c r="EX54" s="55"/>
      <c r="EY54" s="55"/>
      <c r="EZ54" s="55"/>
      <c r="FA54" s="55"/>
      <c r="FB54" s="55"/>
      <c r="FC54" s="55"/>
      <c r="FD54" s="55"/>
      <c r="FE54" s="55"/>
      <c r="FF54" s="55"/>
      <c r="FG54" s="55"/>
      <c r="FH54" s="55"/>
      <c r="FI54" s="55"/>
      <c r="FJ54" s="55"/>
      <c r="FK54" s="55"/>
      <c r="FL54" s="55"/>
      <c r="FM54" s="55"/>
      <c r="FN54" s="55"/>
      <c r="FO54" s="55"/>
      <c r="FP54" s="55"/>
      <c r="FQ54" s="55"/>
      <c r="FR54" s="55"/>
      <c r="FS54" s="55"/>
      <c r="FT54" s="55"/>
      <c r="FU54" s="55"/>
      <c r="FV54" s="55"/>
      <c r="FW54" s="55"/>
      <c r="FX54" s="55"/>
      <c r="FY54" s="55"/>
      <c r="FZ54" s="55"/>
      <c r="GA54" s="55"/>
      <c r="GB54" s="55"/>
      <c r="GC54" s="55"/>
      <c r="GD54" s="55"/>
      <c r="GE54" s="55"/>
      <c r="GF54" s="55"/>
      <c r="GG54" s="55"/>
      <c r="GH54" s="55"/>
      <c r="GI54" s="55"/>
      <c r="GJ54" s="55"/>
      <c r="GK54" s="55"/>
      <c r="GL54" s="55"/>
      <c r="GM54" s="55"/>
      <c r="GN54" s="55"/>
      <c r="GO54" s="55"/>
      <c r="GP54" s="55"/>
      <c r="GQ54" s="55"/>
      <c r="GR54" s="55"/>
      <c r="GS54" s="55"/>
      <c r="GT54" s="55"/>
      <c r="GU54" s="55"/>
      <c r="GV54" s="55"/>
      <c r="GW54" s="55"/>
      <c r="GX54" s="55"/>
      <c r="GY54" s="55"/>
      <c r="GZ54" s="55"/>
      <c r="HA54" s="55"/>
      <c r="HB54" s="55"/>
      <c r="HC54" s="55"/>
      <c r="HD54" s="55"/>
      <c r="HE54" s="55"/>
      <c r="HF54" s="55"/>
      <c r="HG54" s="55"/>
      <c r="HH54" s="55"/>
      <c r="HI54" s="55"/>
      <c r="HJ54" s="55"/>
      <c r="HK54" s="55"/>
      <c r="HL54" s="55"/>
      <c r="HM54" s="55"/>
      <c r="HN54" s="55"/>
      <c r="HO54" s="55"/>
      <c r="HP54" s="55"/>
      <c r="HQ54" s="55"/>
      <c r="HR54" s="55"/>
      <c r="HS54" s="55"/>
      <c r="HT54" s="55"/>
      <c r="HU54" s="55"/>
      <c r="HV54" s="55"/>
      <c r="HW54" s="55"/>
      <c r="HX54" s="55"/>
      <c r="HY54" s="55"/>
      <c r="HZ54" s="55"/>
      <c r="IA54" s="55"/>
      <c r="IB54" s="55"/>
      <c r="IC54" s="55"/>
      <c r="ID54" s="55"/>
      <c r="IE54" s="55"/>
      <c r="IF54" s="55"/>
      <c r="IG54" s="55"/>
      <c r="IH54" s="55"/>
      <c r="II54" s="55"/>
      <c r="IJ54" s="55"/>
      <c r="IK54" s="55"/>
      <c r="IL54" s="55"/>
      <c r="IM54" s="55"/>
      <c r="IN54" s="55"/>
      <c r="IO54" s="55"/>
      <c r="IP54" s="55"/>
      <c r="IQ54" s="55"/>
      <c r="IR54" s="55"/>
      <c r="IS54" s="55"/>
      <c r="IT54" s="55"/>
      <c r="IU54" s="55"/>
      <c r="IV54" s="55"/>
      <c r="IW54" s="55"/>
      <c r="IX54" s="55"/>
      <c r="IY54" s="55"/>
      <c r="IZ54" s="55"/>
      <c r="JA54" s="55"/>
      <c r="JB54" s="55"/>
      <c r="JC54" s="55"/>
      <c r="JD54" s="55"/>
      <c r="JE54" s="55"/>
      <c r="JF54" s="55"/>
      <c r="JG54" s="55"/>
      <c r="JH54" s="1236" t="s">
        <v>2965</v>
      </c>
      <c r="JI54" s="133"/>
    </row>
    <row r="55" spans="1:269" ht="15.75">
      <c r="A55" s="133" t="s">
        <v>2556</v>
      </c>
      <c r="JH55" s="728" t="s">
        <v>2576</v>
      </c>
    </row>
  </sheetData>
  <mergeCells count="128">
    <mergeCell ref="IR5:IU5"/>
    <mergeCell ref="IV5:IY5"/>
    <mergeCell ref="IZ5:JC5"/>
    <mergeCell ref="JD5:JG5"/>
    <mergeCell ref="HD5:HG5"/>
    <mergeCell ref="HH5:HK5"/>
    <mergeCell ref="HL5:HO5"/>
    <mergeCell ref="HP5:HS5"/>
    <mergeCell ref="HT5:HW5"/>
    <mergeCell ref="HX5:IA5"/>
    <mergeCell ref="GR5:GU5"/>
    <mergeCell ref="GV5:GY5"/>
    <mergeCell ref="GZ5:HC5"/>
    <mergeCell ref="FH5:FK5"/>
    <mergeCell ref="FL5:FO5"/>
    <mergeCell ref="FP5:FS5"/>
    <mergeCell ref="FT5:FW5"/>
    <mergeCell ref="FX5:GA5"/>
    <mergeCell ref="GB5:GE5"/>
    <mergeCell ref="AJ5:AM5"/>
    <mergeCell ref="AN5:AQ5"/>
    <mergeCell ref="CN5:CQ5"/>
    <mergeCell ref="CR5:CU5"/>
    <mergeCell ref="CV5:CY5"/>
    <mergeCell ref="CZ5:DC5"/>
    <mergeCell ref="DD5:DG5"/>
    <mergeCell ref="DH5:DK5"/>
    <mergeCell ref="BP5:BS5"/>
    <mergeCell ref="BT5:BW5"/>
    <mergeCell ref="BX5:CA5"/>
    <mergeCell ref="CB5:CE5"/>
    <mergeCell ref="CF5:CI5"/>
    <mergeCell ref="CJ5:CM5"/>
    <mergeCell ref="GN4:GU4"/>
    <mergeCell ref="GV4:HC4"/>
    <mergeCell ref="HD4:HK4"/>
    <mergeCell ref="AR5:AU5"/>
    <mergeCell ref="AV5:AY5"/>
    <mergeCell ref="AZ5:BC5"/>
    <mergeCell ref="BD5:BG5"/>
    <mergeCell ref="BH5:BK5"/>
    <mergeCell ref="BL5:BO5"/>
    <mergeCell ref="EJ5:EM5"/>
    <mergeCell ref="EN5:EQ5"/>
    <mergeCell ref="ER5:EU5"/>
    <mergeCell ref="EV5:EY5"/>
    <mergeCell ref="EZ5:FC5"/>
    <mergeCell ref="FD5:FG5"/>
    <mergeCell ref="DL5:DO5"/>
    <mergeCell ref="DP5:DS5"/>
    <mergeCell ref="DT5:DW5"/>
    <mergeCell ref="DX5:EA5"/>
    <mergeCell ref="EB5:EE5"/>
    <mergeCell ref="EF5:EI5"/>
    <mergeCell ref="GF5:GI5"/>
    <mergeCell ref="GJ5:GM5"/>
    <mergeCell ref="GN5:GQ5"/>
    <mergeCell ref="EB3:EI3"/>
    <mergeCell ref="EJ3:EQ3"/>
    <mergeCell ref="ER3:EY4"/>
    <mergeCell ref="EZ3:FG3"/>
    <mergeCell ref="FH3:FO3"/>
    <mergeCell ref="FP3:FW3"/>
    <mergeCell ref="EB4:EI4"/>
    <mergeCell ref="EJ4:EQ4"/>
    <mergeCell ref="EZ4:FG4"/>
    <mergeCell ref="FH4:FO4"/>
    <mergeCell ref="FP4:FW4"/>
    <mergeCell ref="IR3:IY3"/>
    <mergeCell ref="IZ3:JG3"/>
    <mergeCell ref="JH3:JI6"/>
    <mergeCell ref="IB5:IE5"/>
    <mergeCell ref="IF5:II5"/>
    <mergeCell ref="IJ5:IM5"/>
    <mergeCell ref="IN5:IQ5"/>
    <mergeCell ref="FX3:GE3"/>
    <mergeCell ref="GF3:GM3"/>
    <mergeCell ref="GN3:GU3"/>
    <mergeCell ref="GV3:HC3"/>
    <mergeCell ref="HD3:HK3"/>
    <mergeCell ref="HL3:HS3"/>
    <mergeCell ref="HT3:IA3"/>
    <mergeCell ref="IB3:II3"/>
    <mergeCell ref="IJ3:IQ3"/>
    <mergeCell ref="HL4:HS4"/>
    <mergeCell ref="HT4:IA4"/>
    <mergeCell ref="IB4:II4"/>
    <mergeCell ref="IJ4:IQ4"/>
    <mergeCell ref="IR4:IY4"/>
    <mergeCell ref="IZ4:JG4"/>
    <mergeCell ref="FX4:GE4"/>
    <mergeCell ref="GF4:GM4"/>
    <mergeCell ref="DT3:EA3"/>
    <mergeCell ref="AJ3:AQ4"/>
    <mergeCell ref="AR3:AY4"/>
    <mergeCell ref="AZ3:BG3"/>
    <mergeCell ref="BH3:BO3"/>
    <mergeCell ref="BP3:BW3"/>
    <mergeCell ref="BX3:CE3"/>
    <mergeCell ref="AZ4:BG4"/>
    <mergeCell ref="BH4:BO4"/>
    <mergeCell ref="BP4:BW4"/>
    <mergeCell ref="BX4:CE4"/>
    <mergeCell ref="CF4:CM4"/>
    <mergeCell ref="CN4:CU4"/>
    <mergeCell ref="CV4:DC4"/>
    <mergeCell ref="DD4:DK4"/>
    <mergeCell ref="DL4:DS4"/>
    <mergeCell ref="DT4:EA4"/>
    <mergeCell ref="CF3:CM3"/>
    <mergeCell ref="CN3:CU3"/>
    <mergeCell ref="CV3:DC3"/>
    <mergeCell ref="DD3:DK3"/>
    <mergeCell ref="DL3:DS3"/>
    <mergeCell ref="A3:B6"/>
    <mergeCell ref="C3:C6"/>
    <mergeCell ref="D3:K4"/>
    <mergeCell ref="L3:S4"/>
    <mergeCell ref="T3:AA4"/>
    <mergeCell ref="AB3:AI4"/>
    <mergeCell ref="D5:G5"/>
    <mergeCell ref="H5:K5"/>
    <mergeCell ref="L5:O5"/>
    <mergeCell ref="P5:S5"/>
    <mergeCell ref="T5:W5"/>
    <mergeCell ref="X5:AA5"/>
    <mergeCell ref="AB5:AE5"/>
    <mergeCell ref="AF5:AI5"/>
  </mergeCells>
  <pageMargins left="0.7" right="0.7" top="0.75" bottom="0.75" header="0.3" footer="0.3"/>
  <pageSetup scale="1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dimension ref="A1:AL192"/>
  <sheetViews>
    <sheetView showGridLines="0" view="pageBreakPreview" zoomScale="65" zoomScaleNormal="84" zoomScaleSheetLayoutView="65" workbookViewId="0">
      <pane xSplit="3" ySplit="6" topLeftCell="AH7" activePane="bottomRight" state="frozen"/>
      <selection activeCell="D11" sqref="D11"/>
      <selection pane="topRight" activeCell="D11" sqref="D11"/>
      <selection pane="bottomLeft" activeCell="D11" sqref="D11"/>
      <selection pane="bottomRight" activeCell="AI5" sqref="AI5:AJ5"/>
    </sheetView>
  </sheetViews>
  <sheetFormatPr defaultColWidth="14.5703125" defaultRowHeight="15"/>
  <cols>
    <col min="1" max="1" width="5.85546875" style="339" customWidth="1"/>
    <col min="2" max="2" width="62.85546875" style="473" customWidth="1"/>
    <col min="3" max="3" width="21.140625" style="339" bestFit="1" customWidth="1"/>
    <col min="4" max="5" width="12" style="90" bestFit="1" customWidth="1"/>
    <col min="6" max="36" width="13.28515625" style="90" bestFit="1" customWidth="1"/>
    <col min="37" max="37" width="62.85546875" style="90" customWidth="1"/>
    <col min="38" max="38" width="5.85546875" style="90" customWidth="1"/>
    <col min="39" max="16384" width="14.5703125" style="90"/>
  </cols>
  <sheetData>
    <row r="1" spans="1:38" ht="18">
      <c r="A1" s="120"/>
      <c r="B1" s="120"/>
      <c r="C1" s="120"/>
    </row>
    <row r="2" spans="1:38" ht="18.75">
      <c r="A2" s="120" t="s">
        <v>1599</v>
      </c>
      <c r="B2" s="848"/>
      <c r="C2" s="848"/>
    </row>
    <row r="3" spans="1:38" ht="21.75">
      <c r="A3" s="846" t="s">
        <v>1370</v>
      </c>
      <c r="B3" s="474"/>
      <c r="C3" s="845"/>
    </row>
    <row r="4" spans="1:38" ht="18">
      <c r="A4" s="307"/>
      <c r="B4" s="472"/>
      <c r="C4" s="468"/>
    </row>
    <row r="5" spans="1:38" ht="14.45" customHeight="1">
      <c r="A5" s="1248" t="s">
        <v>665</v>
      </c>
      <c r="B5" s="1248"/>
      <c r="C5" s="1248" t="s">
        <v>666</v>
      </c>
      <c r="D5" s="1248">
        <v>2015</v>
      </c>
      <c r="E5" s="1350">
        <v>2016</v>
      </c>
      <c r="F5" s="1250">
        <v>2017</v>
      </c>
      <c r="G5" s="1250">
        <v>2018</v>
      </c>
      <c r="H5" s="1248">
        <v>2019</v>
      </c>
      <c r="I5" s="1250">
        <v>2020</v>
      </c>
      <c r="J5" s="1252">
        <v>2020</v>
      </c>
      <c r="K5" s="1253"/>
      <c r="L5" s="1253"/>
      <c r="M5" s="1253"/>
      <c r="N5" s="1253"/>
      <c r="O5" s="1253"/>
      <c r="P5" s="1253"/>
      <c r="Q5" s="1253"/>
      <c r="R5" s="1253"/>
      <c r="S5" s="1253"/>
      <c r="T5" s="1253"/>
      <c r="U5" s="1254"/>
      <c r="V5" s="1250">
        <v>2021</v>
      </c>
      <c r="W5" s="1248">
        <v>2021</v>
      </c>
      <c r="X5" s="1248"/>
      <c r="Y5" s="1248"/>
      <c r="Z5" s="1248"/>
      <c r="AA5" s="1248"/>
      <c r="AB5" s="1248"/>
      <c r="AC5" s="1248"/>
      <c r="AD5" s="1248"/>
      <c r="AE5" s="1248"/>
      <c r="AF5" s="1248"/>
      <c r="AG5" s="1248"/>
      <c r="AH5" s="1248"/>
      <c r="AI5" s="1348" t="s">
        <v>2967</v>
      </c>
      <c r="AJ5" s="1349"/>
      <c r="AK5" s="1256" t="s">
        <v>959</v>
      </c>
      <c r="AL5" s="1256"/>
    </row>
    <row r="6" spans="1:38" ht="15.75">
      <c r="A6" s="1248"/>
      <c r="B6" s="1248"/>
      <c r="C6" s="1248"/>
      <c r="D6" s="1248"/>
      <c r="E6" s="1351"/>
      <c r="F6" s="1251"/>
      <c r="G6" s="1251"/>
      <c r="H6" s="1248"/>
      <c r="I6" s="1251"/>
      <c r="J6" s="1121" t="s">
        <v>306</v>
      </c>
      <c r="K6" s="1121" t="s">
        <v>307</v>
      </c>
      <c r="L6" s="1121" t="s">
        <v>308</v>
      </c>
      <c r="M6" s="1121" t="s">
        <v>309</v>
      </c>
      <c r="N6" s="1121" t="s">
        <v>310</v>
      </c>
      <c r="O6" s="1121" t="s">
        <v>311</v>
      </c>
      <c r="P6" s="1121" t="s">
        <v>312</v>
      </c>
      <c r="Q6" s="1121" t="s">
        <v>670</v>
      </c>
      <c r="R6" s="1121" t="s">
        <v>313</v>
      </c>
      <c r="S6" s="1121" t="s">
        <v>314</v>
      </c>
      <c r="T6" s="1121" t="s">
        <v>315</v>
      </c>
      <c r="U6" s="1121" t="s">
        <v>316</v>
      </c>
      <c r="V6" s="1251"/>
      <c r="W6" s="1121" t="s">
        <v>306</v>
      </c>
      <c r="X6" s="1121" t="s">
        <v>307</v>
      </c>
      <c r="Y6" s="1121" t="s">
        <v>308</v>
      </c>
      <c r="Z6" s="1121" t="s">
        <v>309</v>
      </c>
      <c r="AA6" s="1121" t="s">
        <v>310</v>
      </c>
      <c r="AB6" s="1121" t="s">
        <v>311</v>
      </c>
      <c r="AC6" s="1121" t="s">
        <v>312</v>
      </c>
      <c r="AD6" s="1121" t="s">
        <v>670</v>
      </c>
      <c r="AE6" s="1121" t="s">
        <v>313</v>
      </c>
      <c r="AF6" s="1121" t="s">
        <v>314</v>
      </c>
      <c r="AG6" s="1121" t="s">
        <v>315</v>
      </c>
      <c r="AH6" s="1121" t="s">
        <v>316</v>
      </c>
      <c r="AI6" s="1121" t="s">
        <v>306</v>
      </c>
      <c r="AJ6" s="1121" t="s">
        <v>307</v>
      </c>
      <c r="AK6" s="1256"/>
      <c r="AL6" s="1256"/>
    </row>
    <row r="7" spans="1:38" ht="15.75">
      <c r="A7" s="290">
        <v>1</v>
      </c>
      <c r="B7" s="68" t="s">
        <v>1879</v>
      </c>
      <c r="C7" s="64" t="s">
        <v>194</v>
      </c>
      <c r="D7" s="73">
        <v>146</v>
      </c>
      <c r="E7" s="230">
        <v>138</v>
      </c>
      <c r="F7" s="230">
        <v>139</v>
      </c>
      <c r="G7" s="415">
        <v>138</v>
      </c>
      <c r="H7" s="415">
        <v>137</v>
      </c>
      <c r="I7" s="415">
        <v>135</v>
      </c>
      <c r="J7" s="415">
        <v>137</v>
      </c>
      <c r="K7" s="415">
        <v>137</v>
      </c>
      <c r="L7" s="415">
        <v>139</v>
      </c>
      <c r="M7" s="415">
        <v>139</v>
      </c>
      <c r="N7" s="415">
        <v>139</v>
      </c>
      <c r="O7" s="415">
        <v>139</v>
      </c>
      <c r="P7" s="415">
        <v>139</v>
      </c>
      <c r="Q7" s="415">
        <v>139</v>
      </c>
      <c r="R7" s="415">
        <v>139</v>
      </c>
      <c r="S7" s="415">
        <v>137</v>
      </c>
      <c r="T7" s="415">
        <v>137</v>
      </c>
      <c r="U7" s="415">
        <v>135</v>
      </c>
      <c r="V7" s="415">
        <v>135</v>
      </c>
      <c r="W7" s="415">
        <v>135</v>
      </c>
      <c r="X7" s="415">
        <v>135</v>
      </c>
      <c r="Y7" s="415">
        <v>135</v>
      </c>
      <c r="Z7" s="415">
        <v>136</v>
      </c>
      <c r="AA7" s="415">
        <v>136</v>
      </c>
      <c r="AB7" s="415">
        <v>136</v>
      </c>
      <c r="AC7" s="415">
        <v>136</v>
      </c>
      <c r="AD7" s="415">
        <v>135</v>
      </c>
      <c r="AE7" s="415">
        <v>135</v>
      </c>
      <c r="AF7" s="415">
        <v>135</v>
      </c>
      <c r="AG7" s="415">
        <v>135</v>
      </c>
      <c r="AH7" s="415">
        <v>135</v>
      </c>
      <c r="AI7" s="415">
        <v>135</v>
      </c>
      <c r="AJ7" s="415" t="s">
        <v>10</v>
      </c>
      <c r="AK7" s="358" t="s">
        <v>1880</v>
      </c>
      <c r="AL7" s="298">
        <v>1</v>
      </c>
    </row>
    <row r="8" spans="1:38" ht="15.75">
      <c r="A8" s="290">
        <v>2</v>
      </c>
      <c r="B8" s="65" t="s">
        <v>1881</v>
      </c>
      <c r="C8" s="64" t="s">
        <v>194</v>
      </c>
      <c r="D8" s="73">
        <v>55</v>
      </c>
      <c r="E8" s="230">
        <v>52</v>
      </c>
      <c r="F8" s="230">
        <v>54</v>
      </c>
      <c r="G8" s="415">
        <v>53</v>
      </c>
      <c r="H8" s="415">
        <v>53</v>
      </c>
      <c r="I8" s="415">
        <v>52</v>
      </c>
      <c r="J8" s="415">
        <v>53</v>
      </c>
      <c r="K8" s="415">
        <v>53</v>
      </c>
      <c r="L8" s="415">
        <v>54</v>
      </c>
      <c r="M8" s="415">
        <v>54</v>
      </c>
      <c r="N8" s="415">
        <v>54</v>
      </c>
      <c r="O8" s="415">
        <v>54</v>
      </c>
      <c r="P8" s="415">
        <v>54</v>
      </c>
      <c r="Q8" s="415">
        <v>54</v>
      </c>
      <c r="R8" s="415">
        <v>54</v>
      </c>
      <c r="S8" s="415">
        <v>53</v>
      </c>
      <c r="T8" s="415">
        <v>53</v>
      </c>
      <c r="U8" s="415">
        <v>52</v>
      </c>
      <c r="V8" s="415">
        <v>53</v>
      </c>
      <c r="W8" s="415">
        <v>52</v>
      </c>
      <c r="X8" s="415">
        <v>52</v>
      </c>
      <c r="Y8" s="415">
        <v>52</v>
      </c>
      <c r="Z8" s="415">
        <v>53</v>
      </c>
      <c r="AA8" s="415">
        <v>53</v>
      </c>
      <c r="AB8" s="415">
        <v>53</v>
      </c>
      <c r="AC8" s="415">
        <v>53</v>
      </c>
      <c r="AD8" s="415">
        <v>53</v>
      </c>
      <c r="AE8" s="415">
        <v>53</v>
      </c>
      <c r="AF8" s="415">
        <v>53</v>
      </c>
      <c r="AG8" s="415">
        <v>53</v>
      </c>
      <c r="AH8" s="415">
        <v>53</v>
      </c>
      <c r="AI8" s="415">
        <v>53</v>
      </c>
      <c r="AJ8" s="415" t="s">
        <v>10</v>
      </c>
      <c r="AK8" s="522" t="s">
        <v>1882</v>
      </c>
      <c r="AL8" s="298">
        <v>2</v>
      </c>
    </row>
    <row r="9" spans="1:38" ht="15.75">
      <c r="A9" s="290">
        <v>3</v>
      </c>
      <c r="B9" s="65" t="s">
        <v>1883</v>
      </c>
      <c r="C9" s="64" t="s">
        <v>194</v>
      </c>
      <c r="D9" s="73">
        <v>80</v>
      </c>
      <c r="E9" s="230">
        <v>76</v>
      </c>
      <c r="F9" s="230">
        <v>74</v>
      </c>
      <c r="G9" s="415">
        <v>74</v>
      </c>
      <c r="H9" s="415">
        <v>73</v>
      </c>
      <c r="I9" s="415">
        <v>72</v>
      </c>
      <c r="J9" s="415">
        <v>73</v>
      </c>
      <c r="K9" s="415">
        <v>73</v>
      </c>
      <c r="L9" s="415">
        <v>74</v>
      </c>
      <c r="M9" s="415">
        <v>74</v>
      </c>
      <c r="N9" s="415">
        <v>74</v>
      </c>
      <c r="O9" s="415">
        <v>74</v>
      </c>
      <c r="P9" s="415">
        <v>74</v>
      </c>
      <c r="Q9" s="415">
        <v>74</v>
      </c>
      <c r="R9" s="415">
        <v>74</v>
      </c>
      <c r="S9" s="415">
        <v>73</v>
      </c>
      <c r="T9" s="415">
        <v>73</v>
      </c>
      <c r="U9" s="415">
        <v>72</v>
      </c>
      <c r="V9" s="415">
        <v>71</v>
      </c>
      <c r="W9" s="415">
        <v>72</v>
      </c>
      <c r="X9" s="415">
        <v>72</v>
      </c>
      <c r="Y9" s="415">
        <v>72</v>
      </c>
      <c r="Z9" s="415">
        <v>72</v>
      </c>
      <c r="AA9" s="415">
        <v>72</v>
      </c>
      <c r="AB9" s="415">
        <v>72</v>
      </c>
      <c r="AC9" s="415">
        <v>72</v>
      </c>
      <c r="AD9" s="415">
        <v>71</v>
      </c>
      <c r="AE9" s="415">
        <v>71</v>
      </c>
      <c r="AF9" s="415">
        <v>71</v>
      </c>
      <c r="AG9" s="415">
        <v>71</v>
      </c>
      <c r="AH9" s="415">
        <v>71</v>
      </c>
      <c r="AI9" s="415">
        <v>71</v>
      </c>
      <c r="AJ9" s="415" t="s">
        <v>10</v>
      </c>
      <c r="AK9" s="522" t="s">
        <v>1884</v>
      </c>
      <c r="AL9" s="298">
        <v>3</v>
      </c>
    </row>
    <row r="10" spans="1:38" ht="15.75">
      <c r="A10" s="290">
        <v>4</v>
      </c>
      <c r="B10" s="65" t="s">
        <v>1885</v>
      </c>
      <c r="C10" s="64" t="s">
        <v>194</v>
      </c>
      <c r="D10" s="73">
        <v>6</v>
      </c>
      <c r="E10" s="230">
        <v>5</v>
      </c>
      <c r="F10" s="230">
        <v>6</v>
      </c>
      <c r="G10" s="415">
        <v>6</v>
      </c>
      <c r="H10" s="415">
        <v>6</v>
      </c>
      <c r="I10" s="415">
        <v>6</v>
      </c>
      <c r="J10" s="415">
        <v>6</v>
      </c>
      <c r="K10" s="415">
        <v>6</v>
      </c>
      <c r="L10" s="415">
        <v>6</v>
      </c>
      <c r="M10" s="415">
        <v>6</v>
      </c>
      <c r="N10" s="415">
        <v>6</v>
      </c>
      <c r="O10" s="415">
        <v>6</v>
      </c>
      <c r="P10" s="415">
        <v>6</v>
      </c>
      <c r="Q10" s="415">
        <v>6</v>
      </c>
      <c r="R10" s="415">
        <v>6</v>
      </c>
      <c r="S10" s="415">
        <v>6</v>
      </c>
      <c r="T10" s="415">
        <v>6</v>
      </c>
      <c r="U10" s="415">
        <v>6</v>
      </c>
      <c r="V10" s="415">
        <v>6</v>
      </c>
      <c r="W10" s="415">
        <v>6</v>
      </c>
      <c r="X10" s="415">
        <v>6</v>
      </c>
      <c r="Y10" s="415">
        <v>6</v>
      </c>
      <c r="Z10" s="415">
        <v>6</v>
      </c>
      <c r="AA10" s="415">
        <v>6</v>
      </c>
      <c r="AB10" s="415">
        <v>6</v>
      </c>
      <c r="AC10" s="415">
        <v>6</v>
      </c>
      <c r="AD10" s="415">
        <v>6</v>
      </c>
      <c r="AE10" s="415">
        <v>6</v>
      </c>
      <c r="AF10" s="415">
        <v>6</v>
      </c>
      <c r="AG10" s="415">
        <v>6</v>
      </c>
      <c r="AH10" s="415">
        <v>6</v>
      </c>
      <c r="AI10" s="415">
        <v>6</v>
      </c>
      <c r="AJ10" s="415" t="s">
        <v>10</v>
      </c>
      <c r="AK10" s="522" t="s">
        <v>1886</v>
      </c>
      <c r="AL10" s="298">
        <v>4</v>
      </c>
    </row>
    <row r="11" spans="1:38" ht="15.75">
      <c r="A11" s="290">
        <v>5</v>
      </c>
      <c r="B11" s="65" t="s">
        <v>1887</v>
      </c>
      <c r="C11" s="64" t="s">
        <v>194</v>
      </c>
      <c r="D11" s="73">
        <v>2</v>
      </c>
      <c r="E11" s="230">
        <v>2</v>
      </c>
      <c r="F11" s="230">
        <v>2</v>
      </c>
      <c r="G11" s="415">
        <v>2</v>
      </c>
      <c r="H11" s="415">
        <v>2</v>
      </c>
      <c r="I11" s="415">
        <v>2</v>
      </c>
      <c r="J11" s="415">
        <v>2</v>
      </c>
      <c r="K11" s="415">
        <v>2</v>
      </c>
      <c r="L11" s="415">
        <v>2</v>
      </c>
      <c r="M11" s="415">
        <v>2</v>
      </c>
      <c r="N11" s="415">
        <v>2</v>
      </c>
      <c r="O11" s="415">
        <v>2</v>
      </c>
      <c r="P11" s="415">
        <v>2</v>
      </c>
      <c r="Q11" s="415">
        <v>2</v>
      </c>
      <c r="R11" s="415">
        <v>2</v>
      </c>
      <c r="S11" s="415">
        <v>2</v>
      </c>
      <c r="T11" s="415">
        <v>2</v>
      </c>
      <c r="U11" s="415">
        <v>2</v>
      </c>
      <c r="V11" s="415">
        <v>2</v>
      </c>
      <c r="W11" s="415">
        <v>2</v>
      </c>
      <c r="X11" s="415">
        <v>2</v>
      </c>
      <c r="Y11" s="415">
        <v>2</v>
      </c>
      <c r="Z11" s="415">
        <v>2</v>
      </c>
      <c r="AA11" s="415">
        <v>2</v>
      </c>
      <c r="AB11" s="415">
        <v>2</v>
      </c>
      <c r="AC11" s="415">
        <v>2</v>
      </c>
      <c r="AD11" s="415">
        <v>2</v>
      </c>
      <c r="AE11" s="415">
        <v>2</v>
      </c>
      <c r="AF11" s="415">
        <v>2</v>
      </c>
      <c r="AG11" s="415">
        <v>2</v>
      </c>
      <c r="AH11" s="415">
        <v>2</v>
      </c>
      <c r="AI11" s="415">
        <v>2</v>
      </c>
      <c r="AJ11" s="415" t="s">
        <v>10</v>
      </c>
      <c r="AK11" s="522" t="s">
        <v>2016</v>
      </c>
      <c r="AL11" s="298">
        <v>5</v>
      </c>
    </row>
    <row r="12" spans="1:38" ht="15.75">
      <c r="A12" s="290">
        <v>6</v>
      </c>
      <c r="B12" s="65" t="s">
        <v>1888</v>
      </c>
      <c r="C12" s="64" t="s">
        <v>194</v>
      </c>
      <c r="D12" s="73">
        <v>3</v>
      </c>
      <c r="E12" s="230">
        <v>3</v>
      </c>
      <c r="F12" s="230">
        <v>3</v>
      </c>
      <c r="G12" s="415">
        <v>3</v>
      </c>
      <c r="H12" s="415">
        <v>3</v>
      </c>
      <c r="I12" s="415">
        <v>3</v>
      </c>
      <c r="J12" s="415">
        <v>3</v>
      </c>
      <c r="K12" s="415">
        <v>3</v>
      </c>
      <c r="L12" s="415">
        <v>3</v>
      </c>
      <c r="M12" s="415">
        <v>3</v>
      </c>
      <c r="N12" s="415">
        <v>3</v>
      </c>
      <c r="O12" s="415">
        <v>3</v>
      </c>
      <c r="P12" s="415">
        <v>3</v>
      </c>
      <c r="Q12" s="415">
        <v>3</v>
      </c>
      <c r="R12" s="415">
        <v>3</v>
      </c>
      <c r="S12" s="415">
        <v>3</v>
      </c>
      <c r="T12" s="415">
        <v>3</v>
      </c>
      <c r="U12" s="415">
        <v>3</v>
      </c>
      <c r="V12" s="415">
        <v>3</v>
      </c>
      <c r="W12" s="415">
        <v>3</v>
      </c>
      <c r="X12" s="415">
        <v>3</v>
      </c>
      <c r="Y12" s="415">
        <v>3</v>
      </c>
      <c r="Z12" s="415">
        <v>3</v>
      </c>
      <c r="AA12" s="415">
        <v>3</v>
      </c>
      <c r="AB12" s="415">
        <v>3</v>
      </c>
      <c r="AC12" s="415">
        <v>3</v>
      </c>
      <c r="AD12" s="415">
        <v>3</v>
      </c>
      <c r="AE12" s="415">
        <v>3</v>
      </c>
      <c r="AF12" s="415">
        <v>3</v>
      </c>
      <c r="AG12" s="415">
        <v>3</v>
      </c>
      <c r="AH12" s="415">
        <v>3</v>
      </c>
      <c r="AI12" s="415">
        <v>3</v>
      </c>
      <c r="AJ12" s="415" t="s">
        <v>10</v>
      </c>
      <c r="AK12" s="522" t="s">
        <v>2017</v>
      </c>
      <c r="AL12" s="298">
        <v>6</v>
      </c>
    </row>
    <row r="13" spans="1:38" ht="31.5">
      <c r="A13" s="290">
        <v>7</v>
      </c>
      <c r="B13" s="63" t="s">
        <v>1425</v>
      </c>
      <c r="C13" s="64" t="s">
        <v>188</v>
      </c>
      <c r="D13" s="370">
        <v>7.2470299595999359</v>
      </c>
      <c r="E13" s="349">
        <v>7.6066621233351732</v>
      </c>
      <c r="F13" s="251">
        <v>8.7847705574703561</v>
      </c>
      <c r="G13" s="547">
        <v>8.6138307933858567</v>
      </c>
      <c r="H13" s="547">
        <v>8.9665667779004234</v>
      </c>
      <c r="I13" s="547">
        <v>9.0122347395030911</v>
      </c>
      <c r="J13" s="574">
        <v>9.0413537160476167</v>
      </c>
      <c r="K13" s="574">
        <v>8.7742476036236283</v>
      </c>
      <c r="L13" s="574">
        <v>8.1186756822956632</v>
      </c>
      <c r="M13" s="574">
        <v>8.3704716500876248</v>
      </c>
      <c r="N13" s="574">
        <v>8.5013560320777071</v>
      </c>
      <c r="O13" s="574">
        <v>8.5611723888156526</v>
      </c>
      <c r="P13" s="574">
        <v>8.7258190549914083</v>
      </c>
      <c r="Q13" s="574">
        <v>8.7163960300402916</v>
      </c>
      <c r="R13" s="574">
        <v>8.4655136774152151</v>
      </c>
      <c r="S13" s="574">
        <v>8.6452368731482281</v>
      </c>
      <c r="T13" s="574">
        <v>8.967135775153757</v>
      </c>
      <c r="U13" s="574">
        <v>9.0122347395030911</v>
      </c>
      <c r="V13" s="417">
        <v>9.4603654598597355</v>
      </c>
      <c r="W13" s="574">
        <v>9.2088818274048734</v>
      </c>
      <c r="X13" s="574">
        <v>9.2588568131055879</v>
      </c>
      <c r="Y13" s="574">
        <v>9.1396127485732634</v>
      </c>
      <c r="Z13" s="574">
        <v>9.26990391559454</v>
      </c>
      <c r="AA13" s="574">
        <v>9.3063304567966512</v>
      </c>
      <c r="AB13" s="574">
        <v>9.2168795884149297</v>
      </c>
      <c r="AC13" s="574">
        <v>9.2824179015460118</v>
      </c>
      <c r="AD13" s="574">
        <v>9.3657292672650243</v>
      </c>
      <c r="AE13" s="574">
        <v>9.2698082200411918</v>
      </c>
      <c r="AF13" s="574">
        <v>9.4240899811006784</v>
      </c>
      <c r="AG13" s="574">
        <v>9.365571946455745</v>
      </c>
      <c r="AH13" s="574">
        <v>9.4603654598597355</v>
      </c>
      <c r="AI13" s="574" t="s">
        <v>10</v>
      </c>
      <c r="AJ13" s="574" t="s">
        <v>10</v>
      </c>
      <c r="AK13" s="523" t="s">
        <v>1842</v>
      </c>
      <c r="AL13" s="298">
        <v>7</v>
      </c>
    </row>
    <row r="14" spans="1:38" ht="31.5">
      <c r="A14" s="290">
        <v>8</v>
      </c>
      <c r="B14" s="63" t="s">
        <v>1816</v>
      </c>
      <c r="C14" s="64" t="s">
        <v>188</v>
      </c>
      <c r="D14" s="305">
        <v>2.29</v>
      </c>
      <c r="E14" s="349">
        <v>2.61</v>
      </c>
      <c r="F14" s="230" t="s">
        <v>10</v>
      </c>
      <c r="G14" s="396" t="s">
        <v>8</v>
      </c>
      <c r="H14" s="396" t="s">
        <v>8</v>
      </c>
      <c r="I14" s="396" t="s">
        <v>8</v>
      </c>
      <c r="J14" s="260" t="s">
        <v>8</v>
      </c>
      <c r="K14" s="260" t="s">
        <v>8</v>
      </c>
      <c r="L14" s="260" t="s">
        <v>8</v>
      </c>
      <c r="M14" s="260" t="s">
        <v>8</v>
      </c>
      <c r="N14" s="260" t="s">
        <v>8</v>
      </c>
      <c r="O14" s="260" t="s">
        <v>8</v>
      </c>
      <c r="P14" s="260" t="s">
        <v>8</v>
      </c>
      <c r="Q14" s="260" t="s">
        <v>8</v>
      </c>
      <c r="R14" s="260" t="s">
        <v>8</v>
      </c>
      <c r="S14" s="260" t="s">
        <v>8</v>
      </c>
      <c r="T14" s="260" t="s">
        <v>8</v>
      </c>
      <c r="U14" s="260" t="s">
        <v>8</v>
      </c>
      <c r="V14" s="415" t="s">
        <v>8</v>
      </c>
      <c r="W14" s="260" t="s">
        <v>8</v>
      </c>
      <c r="X14" s="260" t="s">
        <v>8</v>
      </c>
      <c r="Y14" s="260" t="s">
        <v>8</v>
      </c>
      <c r="Z14" s="260" t="s">
        <v>8</v>
      </c>
      <c r="AA14" s="260" t="s">
        <v>8</v>
      </c>
      <c r="AB14" s="260" t="s">
        <v>8</v>
      </c>
      <c r="AC14" s="260" t="s">
        <v>8</v>
      </c>
      <c r="AD14" s="260" t="s">
        <v>8</v>
      </c>
      <c r="AE14" s="260" t="s">
        <v>8</v>
      </c>
      <c r="AF14" s="260" t="s">
        <v>8</v>
      </c>
      <c r="AG14" s="260" t="s">
        <v>8</v>
      </c>
      <c r="AH14" s="260" t="s">
        <v>8</v>
      </c>
      <c r="AI14" s="260" t="s">
        <v>8</v>
      </c>
      <c r="AJ14" s="260" t="s">
        <v>8</v>
      </c>
      <c r="AK14" s="523" t="s">
        <v>1817</v>
      </c>
      <c r="AL14" s="298">
        <v>8</v>
      </c>
    </row>
    <row r="15" spans="1:38" ht="31.5">
      <c r="A15" s="290">
        <v>9</v>
      </c>
      <c r="B15" s="63" t="s">
        <v>1818</v>
      </c>
      <c r="C15" s="64" t="s">
        <v>1819</v>
      </c>
      <c r="D15" s="71">
        <v>1014.06</v>
      </c>
      <c r="E15" s="230">
        <v>1259</v>
      </c>
      <c r="F15" s="230" t="s">
        <v>8</v>
      </c>
      <c r="G15" s="260" t="s">
        <v>8</v>
      </c>
      <c r="H15" s="260" t="s">
        <v>8</v>
      </c>
      <c r="I15" s="260" t="s">
        <v>8</v>
      </c>
      <c r="J15" s="260" t="s">
        <v>8</v>
      </c>
      <c r="K15" s="260" t="s">
        <v>8</v>
      </c>
      <c r="L15" s="260" t="s">
        <v>8</v>
      </c>
      <c r="M15" s="260" t="s">
        <v>8</v>
      </c>
      <c r="N15" s="260" t="s">
        <v>8</v>
      </c>
      <c r="O15" s="260" t="s">
        <v>8</v>
      </c>
      <c r="P15" s="260" t="s">
        <v>8</v>
      </c>
      <c r="Q15" s="260" t="s">
        <v>8</v>
      </c>
      <c r="R15" s="260" t="s">
        <v>8</v>
      </c>
      <c r="S15" s="260" t="s">
        <v>8</v>
      </c>
      <c r="T15" s="260" t="s">
        <v>8</v>
      </c>
      <c r="U15" s="260" t="s">
        <v>8</v>
      </c>
      <c r="V15" s="415" t="s">
        <v>8</v>
      </c>
      <c r="W15" s="260" t="s">
        <v>8</v>
      </c>
      <c r="X15" s="260" t="s">
        <v>8</v>
      </c>
      <c r="Y15" s="260" t="s">
        <v>8</v>
      </c>
      <c r="Z15" s="260" t="s">
        <v>8</v>
      </c>
      <c r="AA15" s="260" t="s">
        <v>8</v>
      </c>
      <c r="AB15" s="260" t="s">
        <v>8</v>
      </c>
      <c r="AC15" s="260" t="s">
        <v>8</v>
      </c>
      <c r="AD15" s="260" t="s">
        <v>8</v>
      </c>
      <c r="AE15" s="260" t="s">
        <v>8</v>
      </c>
      <c r="AF15" s="260" t="s">
        <v>8</v>
      </c>
      <c r="AG15" s="260" t="s">
        <v>8</v>
      </c>
      <c r="AH15" s="260" t="s">
        <v>8</v>
      </c>
      <c r="AI15" s="260" t="s">
        <v>8</v>
      </c>
      <c r="AJ15" s="260" t="s">
        <v>8</v>
      </c>
      <c r="AK15" s="523" t="s">
        <v>1820</v>
      </c>
      <c r="AL15" s="298">
        <v>9</v>
      </c>
    </row>
    <row r="16" spans="1:38" ht="15.75">
      <c r="A16" s="290">
        <v>10</v>
      </c>
      <c r="B16" s="65"/>
      <c r="C16" s="64"/>
      <c r="D16" s="50"/>
      <c r="E16" s="230"/>
      <c r="F16" s="230"/>
      <c r="G16" s="928"/>
      <c r="H16" s="928"/>
      <c r="I16" s="928"/>
      <c r="J16" s="928"/>
      <c r="K16" s="928"/>
      <c r="L16" s="928"/>
      <c r="M16" s="928"/>
      <c r="N16" s="928"/>
      <c r="O16" s="928"/>
      <c r="P16" s="928"/>
      <c r="Q16" s="928"/>
      <c r="R16" s="928"/>
      <c r="S16" s="928"/>
      <c r="T16" s="928"/>
      <c r="U16" s="928"/>
      <c r="V16" s="928"/>
      <c r="W16" s="928"/>
      <c r="X16" s="928"/>
      <c r="Y16" s="928"/>
      <c r="Z16" s="928"/>
      <c r="AA16" s="928"/>
      <c r="AB16" s="928"/>
      <c r="AC16" s="928"/>
      <c r="AD16" s="928"/>
      <c r="AE16" s="928"/>
      <c r="AF16" s="928"/>
      <c r="AG16" s="928"/>
      <c r="AH16" s="928"/>
      <c r="AI16" s="928"/>
      <c r="AJ16" s="928"/>
      <c r="AK16" s="522"/>
      <c r="AL16" s="298">
        <v>10</v>
      </c>
    </row>
    <row r="17" spans="1:38" ht="15.75">
      <c r="A17" s="290">
        <v>11</v>
      </c>
      <c r="B17" s="68" t="s">
        <v>1726</v>
      </c>
      <c r="C17" s="64"/>
      <c r="D17" s="378"/>
      <c r="E17" s="230"/>
      <c r="F17" s="230"/>
      <c r="G17" s="928"/>
      <c r="H17" s="928"/>
      <c r="I17" s="928"/>
      <c r="J17" s="928"/>
      <c r="K17" s="928"/>
      <c r="L17" s="928"/>
      <c r="M17" s="928"/>
      <c r="N17" s="928"/>
      <c r="O17" s="928"/>
      <c r="P17" s="928"/>
      <c r="Q17" s="928"/>
      <c r="R17" s="928"/>
      <c r="S17" s="928"/>
      <c r="T17" s="928"/>
      <c r="U17" s="928"/>
      <c r="V17" s="928"/>
      <c r="W17" s="928"/>
      <c r="X17" s="928"/>
      <c r="Y17" s="928"/>
      <c r="Z17" s="928"/>
      <c r="AA17" s="928"/>
      <c r="AB17" s="928"/>
      <c r="AC17" s="928"/>
      <c r="AD17" s="928"/>
      <c r="AE17" s="928"/>
      <c r="AF17" s="928"/>
      <c r="AG17" s="928"/>
      <c r="AH17" s="928"/>
      <c r="AI17" s="928"/>
      <c r="AJ17" s="928"/>
      <c r="AK17" s="358" t="s">
        <v>1727</v>
      </c>
      <c r="AL17" s="298">
        <v>11</v>
      </c>
    </row>
    <row r="18" spans="1:38" ht="15.75">
      <c r="A18" s="290">
        <v>12</v>
      </c>
      <c r="B18" s="68" t="s">
        <v>1473</v>
      </c>
      <c r="C18" s="64"/>
      <c r="D18" s="183"/>
      <c r="E18" s="230"/>
      <c r="F18" s="230"/>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358" t="s">
        <v>1438</v>
      </c>
      <c r="AL18" s="298">
        <v>12</v>
      </c>
    </row>
    <row r="19" spans="1:38" ht="15.75">
      <c r="A19" s="290">
        <v>13</v>
      </c>
      <c r="B19" s="65" t="s">
        <v>1352</v>
      </c>
      <c r="C19" s="64"/>
      <c r="D19" s="183"/>
      <c r="E19" s="183"/>
      <c r="F19" s="183"/>
      <c r="G19" s="183"/>
      <c r="H19" s="183"/>
      <c r="I19" s="183"/>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522" t="s">
        <v>1506</v>
      </c>
      <c r="AL19" s="298">
        <v>13</v>
      </c>
    </row>
    <row r="20" spans="1:38" ht="15.75">
      <c r="A20" s="290">
        <v>14</v>
      </c>
      <c r="B20" s="149" t="s">
        <v>960</v>
      </c>
      <c r="C20" s="64" t="s">
        <v>188</v>
      </c>
      <c r="D20" s="183">
        <v>16.646645572126641</v>
      </c>
      <c r="E20" s="349">
        <v>11.788796964573443</v>
      </c>
      <c r="F20" s="349" t="s">
        <v>8</v>
      </c>
      <c r="G20" s="416" t="s">
        <v>8</v>
      </c>
      <c r="H20" s="416" t="s">
        <v>8</v>
      </c>
      <c r="I20" s="416" t="s">
        <v>8</v>
      </c>
      <c r="J20" s="416" t="s">
        <v>8</v>
      </c>
      <c r="K20" s="416" t="s">
        <v>8</v>
      </c>
      <c r="L20" s="416" t="s">
        <v>8</v>
      </c>
      <c r="M20" s="416" t="s">
        <v>8</v>
      </c>
      <c r="N20" s="416" t="s">
        <v>8</v>
      </c>
      <c r="O20" s="416" t="s">
        <v>8</v>
      </c>
      <c r="P20" s="416" t="s">
        <v>8</v>
      </c>
      <c r="Q20" s="416" t="s">
        <v>8</v>
      </c>
      <c r="R20" s="416" t="s">
        <v>8</v>
      </c>
      <c r="S20" s="416" t="s">
        <v>8</v>
      </c>
      <c r="T20" s="416" t="s">
        <v>8</v>
      </c>
      <c r="U20" s="416" t="s">
        <v>8</v>
      </c>
      <c r="V20" s="417" t="s">
        <v>8</v>
      </c>
      <c r="W20" s="416" t="s">
        <v>8</v>
      </c>
      <c r="X20" s="416" t="s">
        <v>8</v>
      </c>
      <c r="Y20" s="416" t="s">
        <v>8</v>
      </c>
      <c r="Z20" s="416" t="s">
        <v>8</v>
      </c>
      <c r="AA20" s="416" t="s">
        <v>8</v>
      </c>
      <c r="AB20" s="416" t="s">
        <v>8</v>
      </c>
      <c r="AC20" s="416" t="s">
        <v>8</v>
      </c>
      <c r="AD20" s="416" t="s">
        <v>8</v>
      </c>
      <c r="AE20" s="416" t="s">
        <v>8</v>
      </c>
      <c r="AF20" s="416" t="s">
        <v>8</v>
      </c>
      <c r="AG20" s="416" t="s">
        <v>8</v>
      </c>
      <c r="AH20" s="416" t="s">
        <v>8</v>
      </c>
      <c r="AI20" s="416" t="s">
        <v>8</v>
      </c>
      <c r="AJ20" s="416" t="s">
        <v>8</v>
      </c>
      <c r="AK20" s="522" t="s">
        <v>1433</v>
      </c>
      <c r="AL20" s="298">
        <v>14</v>
      </c>
    </row>
    <row r="21" spans="1:38" ht="15.75">
      <c r="A21" s="290">
        <v>15</v>
      </c>
      <c r="B21" s="149" t="s">
        <v>1122</v>
      </c>
      <c r="C21" s="64" t="s">
        <v>188</v>
      </c>
      <c r="D21" s="183" t="s">
        <v>8</v>
      </c>
      <c r="E21" s="183" t="s">
        <v>8</v>
      </c>
      <c r="F21" s="349">
        <v>9.1944074162370928</v>
      </c>
      <c r="G21" s="417">
        <v>7.6957590809004284</v>
      </c>
      <c r="H21" s="417">
        <v>7.0239688372977476</v>
      </c>
      <c r="I21" s="417">
        <v>6.6496702563369645</v>
      </c>
      <c r="J21" s="417">
        <v>6.7642329088010307</v>
      </c>
      <c r="K21" s="417">
        <v>7.458201350579853</v>
      </c>
      <c r="L21" s="417">
        <v>8.0808306865167783</v>
      </c>
      <c r="M21" s="417">
        <v>7.9903388839456575</v>
      </c>
      <c r="N21" s="417">
        <v>8.0088415526282954</v>
      </c>
      <c r="O21" s="417">
        <v>7.4510634175456323</v>
      </c>
      <c r="P21" s="417">
        <v>6.8991678737672331</v>
      </c>
      <c r="Q21" s="417">
        <v>6.3492128824724663</v>
      </c>
      <c r="R21" s="417">
        <v>6.8098446189175963</v>
      </c>
      <c r="S21" s="417">
        <v>6.3929134264542862</v>
      </c>
      <c r="T21" s="417">
        <v>6.3855360537884254</v>
      </c>
      <c r="U21" s="417">
        <v>6.6496702563369645</v>
      </c>
      <c r="V21" s="417">
        <v>7.1865917849384742</v>
      </c>
      <c r="W21" s="417">
        <v>6.2582954310169674</v>
      </c>
      <c r="X21" s="417">
        <v>6.0693406244917414</v>
      </c>
      <c r="Y21" s="417">
        <v>6.4861018187586259</v>
      </c>
      <c r="Z21" s="417">
        <v>6.2842486089641572</v>
      </c>
      <c r="AA21" s="417">
        <v>6.2484915869349136</v>
      </c>
      <c r="AB21" s="417">
        <v>6.431674809304937</v>
      </c>
      <c r="AC21" s="417">
        <v>5.8581915618977209</v>
      </c>
      <c r="AD21" s="417">
        <v>5.5493501488215502</v>
      </c>
      <c r="AE21" s="417">
        <v>5.4146024806319701</v>
      </c>
      <c r="AF21" s="417">
        <v>5.2158182366062453</v>
      </c>
      <c r="AG21" s="417">
        <v>5.2692313796217256</v>
      </c>
      <c r="AH21" s="417">
        <v>7.1865917849384742</v>
      </c>
      <c r="AI21" s="417">
        <v>7.7226123586821949</v>
      </c>
      <c r="AJ21" s="417">
        <v>6.8587453055001344</v>
      </c>
      <c r="AK21" s="522" t="s">
        <v>799</v>
      </c>
      <c r="AL21" s="298">
        <v>15</v>
      </c>
    </row>
    <row r="22" spans="1:38" ht="15.75">
      <c r="A22" s="290">
        <v>16</v>
      </c>
      <c r="B22" s="149" t="s">
        <v>1124</v>
      </c>
      <c r="C22" s="64" t="s">
        <v>188</v>
      </c>
      <c r="D22" s="183" t="s">
        <v>8</v>
      </c>
      <c r="E22" s="183" t="s">
        <v>8</v>
      </c>
      <c r="F22" s="349">
        <v>2.6167170098276262E-2</v>
      </c>
      <c r="G22" s="417">
        <v>4.3107009847230095E-3</v>
      </c>
      <c r="H22" s="417">
        <v>2.012459794309255E-3</v>
      </c>
      <c r="I22" s="417">
        <v>0</v>
      </c>
      <c r="J22" s="417">
        <v>2.0673827956852724E-3</v>
      </c>
      <c r="K22" s="417">
        <v>0</v>
      </c>
      <c r="L22" s="417">
        <v>0</v>
      </c>
      <c r="M22" s="417">
        <v>0</v>
      </c>
      <c r="N22" s="417">
        <v>0</v>
      </c>
      <c r="O22" s="417">
        <v>0</v>
      </c>
      <c r="P22" s="417">
        <v>0</v>
      </c>
      <c r="Q22" s="417">
        <v>0</v>
      </c>
      <c r="R22" s="417">
        <v>0</v>
      </c>
      <c r="S22" s="417">
        <v>0</v>
      </c>
      <c r="T22" s="417">
        <v>0</v>
      </c>
      <c r="U22" s="417">
        <v>0</v>
      </c>
      <c r="V22" s="417">
        <v>0</v>
      </c>
      <c r="W22" s="417">
        <v>0</v>
      </c>
      <c r="X22" s="417">
        <v>0</v>
      </c>
      <c r="Y22" s="417">
        <v>0</v>
      </c>
      <c r="Z22" s="417">
        <v>7.1397727903866161E-4</v>
      </c>
      <c r="AA22" s="417">
        <v>0</v>
      </c>
      <c r="AB22" s="417">
        <v>0</v>
      </c>
      <c r="AC22" s="417">
        <v>0</v>
      </c>
      <c r="AD22" s="417">
        <v>0</v>
      </c>
      <c r="AE22" s="417">
        <v>0</v>
      </c>
      <c r="AF22" s="417">
        <v>0</v>
      </c>
      <c r="AG22" s="417">
        <v>0</v>
      </c>
      <c r="AH22" s="417">
        <v>0</v>
      </c>
      <c r="AI22" s="417">
        <v>0</v>
      </c>
      <c r="AJ22" s="417">
        <v>0</v>
      </c>
      <c r="AK22" s="522" t="s">
        <v>1824</v>
      </c>
      <c r="AL22" s="298">
        <v>16</v>
      </c>
    </row>
    <row r="23" spans="1:38" ht="15.75">
      <c r="A23" s="290">
        <v>17</v>
      </c>
      <c r="B23" s="149" t="s">
        <v>961</v>
      </c>
      <c r="C23" s="64" t="s">
        <v>188</v>
      </c>
      <c r="D23" s="183">
        <v>29.533363802262702</v>
      </c>
      <c r="E23" s="349">
        <v>32.791563262529124</v>
      </c>
      <c r="F23" s="349">
        <v>30.481246559485697</v>
      </c>
      <c r="G23" s="226">
        <v>30.470185269941524</v>
      </c>
      <c r="H23" s="226">
        <v>30.252066682723378</v>
      </c>
      <c r="I23" s="226">
        <v>28.955550382784011</v>
      </c>
      <c r="J23" s="226">
        <v>29.506553276077334</v>
      </c>
      <c r="K23" s="226">
        <v>27.447355553181314</v>
      </c>
      <c r="L23" s="226">
        <v>25.193695746302364</v>
      </c>
      <c r="M23" s="226">
        <v>25.536236849841227</v>
      </c>
      <c r="N23" s="226">
        <v>25.033263289702091</v>
      </c>
      <c r="O23" s="226">
        <v>26.888264378668232</v>
      </c>
      <c r="P23" s="226">
        <v>27.265451989462825</v>
      </c>
      <c r="Q23" s="226">
        <v>27.572103771341343</v>
      </c>
      <c r="R23" s="226">
        <v>25.938103834199801</v>
      </c>
      <c r="S23" s="226">
        <v>26.912169651281832</v>
      </c>
      <c r="T23" s="226">
        <v>27.851885439856893</v>
      </c>
      <c r="U23" s="226">
        <v>28.955550382784011</v>
      </c>
      <c r="V23" s="417">
        <v>27.803605100985152</v>
      </c>
      <c r="W23" s="226">
        <v>28.636802957762804</v>
      </c>
      <c r="X23" s="226">
        <v>29.854497959854342</v>
      </c>
      <c r="Y23" s="226">
        <v>28.142057530536025</v>
      </c>
      <c r="Z23" s="226">
        <v>28.231815410089904</v>
      </c>
      <c r="AA23" s="226">
        <v>27.834980693707724</v>
      </c>
      <c r="AB23" s="226">
        <v>28.004659510334463</v>
      </c>
      <c r="AC23" s="226">
        <v>27.839648998532894</v>
      </c>
      <c r="AD23" s="226">
        <v>28.256602694208276</v>
      </c>
      <c r="AE23" s="226">
        <v>28.487544846782477</v>
      </c>
      <c r="AF23" s="226">
        <v>28.974685031828397</v>
      </c>
      <c r="AG23" s="226">
        <v>28.45236103340984</v>
      </c>
      <c r="AH23" s="226">
        <v>27.803605100985152</v>
      </c>
      <c r="AI23" s="226">
        <v>26.951089844657616</v>
      </c>
      <c r="AJ23" s="226">
        <v>26.860965526042829</v>
      </c>
      <c r="AK23" s="522" t="s">
        <v>1434</v>
      </c>
      <c r="AL23" s="298">
        <v>17</v>
      </c>
    </row>
    <row r="24" spans="1:38" ht="15.75">
      <c r="A24" s="290">
        <v>18</v>
      </c>
      <c r="B24" s="149" t="s">
        <v>963</v>
      </c>
      <c r="C24" s="64" t="s">
        <v>188</v>
      </c>
      <c r="D24" s="183">
        <v>8.0820379169379759</v>
      </c>
      <c r="E24" s="349">
        <v>7.8091943195873839</v>
      </c>
      <c r="F24" s="349" t="s">
        <v>8</v>
      </c>
      <c r="G24" s="416" t="s">
        <v>8</v>
      </c>
      <c r="H24" s="416" t="s">
        <v>8</v>
      </c>
      <c r="I24" s="416" t="s">
        <v>8</v>
      </c>
      <c r="J24" s="416" t="s">
        <v>8</v>
      </c>
      <c r="K24" s="416" t="s">
        <v>8</v>
      </c>
      <c r="L24" s="416" t="s">
        <v>8</v>
      </c>
      <c r="M24" s="416" t="s">
        <v>8</v>
      </c>
      <c r="N24" s="416" t="s">
        <v>8</v>
      </c>
      <c r="O24" s="416" t="s">
        <v>8</v>
      </c>
      <c r="P24" s="416" t="s">
        <v>8</v>
      </c>
      <c r="Q24" s="416" t="s">
        <v>8</v>
      </c>
      <c r="R24" s="416" t="s">
        <v>8</v>
      </c>
      <c r="S24" s="416" t="s">
        <v>8</v>
      </c>
      <c r="T24" s="416" t="s">
        <v>8</v>
      </c>
      <c r="U24" s="416" t="s">
        <v>8</v>
      </c>
      <c r="V24" s="417" t="s">
        <v>8</v>
      </c>
      <c r="W24" s="416" t="s">
        <v>8</v>
      </c>
      <c r="X24" s="416" t="s">
        <v>8</v>
      </c>
      <c r="Y24" s="416" t="s">
        <v>8</v>
      </c>
      <c r="Z24" s="416" t="s">
        <v>8</v>
      </c>
      <c r="AA24" s="416" t="s">
        <v>8</v>
      </c>
      <c r="AB24" s="416" t="s">
        <v>8</v>
      </c>
      <c r="AC24" s="416" t="s">
        <v>8</v>
      </c>
      <c r="AD24" s="416" t="s">
        <v>8</v>
      </c>
      <c r="AE24" s="416" t="s">
        <v>8</v>
      </c>
      <c r="AF24" s="416" t="s">
        <v>8</v>
      </c>
      <c r="AG24" s="416" t="s">
        <v>8</v>
      </c>
      <c r="AH24" s="416" t="s">
        <v>8</v>
      </c>
      <c r="AI24" s="416" t="s">
        <v>8</v>
      </c>
      <c r="AJ24" s="416" t="s">
        <v>8</v>
      </c>
      <c r="AK24" s="522" t="s">
        <v>1435</v>
      </c>
      <c r="AL24" s="298">
        <v>18</v>
      </c>
    </row>
    <row r="25" spans="1:38" ht="15.75">
      <c r="A25" s="290">
        <v>19</v>
      </c>
      <c r="B25" s="149" t="s">
        <v>1825</v>
      </c>
      <c r="C25" s="64" t="s">
        <v>188</v>
      </c>
      <c r="D25" s="183" t="s">
        <v>8</v>
      </c>
      <c r="E25" s="183" t="s">
        <v>8</v>
      </c>
      <c r="F25" s="349">
        <v>6.735445526715365</v>
      </c>
      <c r="G25" s="417">
        <v>5.5538312285408136</v>
      </c>
      <c r="H25" s="417">
        <v>5.599422570272611</v>
      </c>
      <c r="I25" s="417">
        <v>5.4285566487461283</v>
      </c>
      <c r="J25" s="417">
        <v>5.7157502220197021</v>
      </c>
      <c r="K25" s="417">
        <v>6.044562698463916</v>
      </c>
      <c r="L25" s="417">
        <v>6.5765242697757378</v>
      </c>
      <c r="M25" s="417">
        <v>6.3420665929435645</v>
      </c>
      <c r="N25" s="417">
        <v>6.4578401062461319</v>
      </c>
      <c r="O25" s="417">
        <v>6.3781112720628013</v>
      </c>
      <c r="P25" s="417">
        <v>6.2432765357786852</v>
      </c>
      <c r="Q25" s="417">
        <v>6.343473762145571</v>
      </c>
      <c r="R25" s="417">
        <v>6.4327743091069465</v>
      </c>
      <c r="S25" s="417">
        <v>6.2314192239266335</v>
      </c>
      <c r="T25" s="417">
        <v>5.9442192018961721</v>
      </c>
      <c r="U25" s="417">
        <v>5.4285566487461283</v>
      </c>
      <c r="V25" s="417">
        <v>5.1815121500783583</v>
      </c>
      <c r="W25" s="417">
        <v>5.3891639274898022</v>
      </c>
      <c r="X25" s="417">
        <v>7.0035292408054204</v>
      </c>
      <c r="Y25" s="417">
        <v>5.3351091009167799</v>
      </c>
      <c r="Z25" s="417">
        <v>5.3760456358670483</v>
      </c>
      <c r="AA25" s="417">
        <v>5.322048719303365</v>
      </c>
      <c r="AB25" s="417">
        <v>5.3742193834585903</v>
      </c>
      <c r="AC25" s="417">
        <v>5.4538270378054827</v>
      </c>
      <c r="AD25" s="417">
        <v>5.4260023464454035</v>
      </c>
      <c r="AE25" s="417">
        <v>5.456393143535947</v>
      </c>
      <c r="AF25" s="417">
        <v>5.4535769697823575</v>
      </c>
      <c r="AG25" s="417">
        <v>5.474646106406273</v>
      </c>
      <c r="AH25" s="417">
        <v>5.1815121500783583</v>
      </c>
      <c r="AI25" s="417">
        <v>5.1819871804684272</v>
      </c>
      <c r="AJ25" s="417">
        <v>5.1062064022902778</v>
      </c>
      <c r="AK25" s="522" t="s">
        <v>1826</v>
      </c>
      <c r="AL25" s="298">
        <v>19</v>
      </c>
    </row>
    <row r="26" spans="1:38" ht="15.75">
      <c r="A26" s="290">
        <v>20</v>
      </c>
      <c r="B26" s="149" t="s">
        <v>1827</v>
      </c>
      <c r="C26" s="64" t="s">
        <v>188</v>
      </c>
      <c r="D26" s="183" t="s">
        <v>8</v>
      </c>
      <c r="E26" s="183" t="s">
        <v>8</v>
      </c>
      <c r="F26" s="349">
        <v>0.39439261443593121</v>
      </c>
      <c r="G26" s="417">
        <v>0.55065223716406941</v>
      </c>
      <c r="H26" s="417">
        <v>1.6374493237333734</v>
      </c>
      <c r="I26" s="417">
        <v>2.2696867135433756</v>
      </c>
      <c r="J26" s="417">
        <v>1.7853928421289973</v>
      </c>
      <c r="K26" s="417">
        <v>1.9222293331110802</v>
      </c>
      <c r="L26" s="417">
        <v>2.0949230456922368</v>
      </c>
      <c r="M26" s="417">
        <v>2.0775875833414825</v>
      </c>
      <c r="N26" s="417">
        <v>2.2515134048292316</v>
      </c>
      <c r="O26" s="417">
        <v>2.1934207235684742</v>
      </c>
      <c r="P26" s="417">
        <v>2.1445242917467144</v>
      </c>
      <c r="Q26" s="417">
        <v>2.1560343676081084</v>
      </c>
      <c r="R26" s="417">
        <v>2.3204175142253538</v>
      </c>
      <c r="S26" s="417">
        <v>2.2552818154318897</v>
      </c>
      <c r="T26" s="417">
        <v>2.3826705724286237</v>
      </c>
      <c r="U26" s="417">
        <v>2.2696867135433756</v>
      </c>
      <c r="V26" s="417">
        <v>1.7946219807905672</v>
      </c>
      <c r="W26" s="417">
        <v>2.2945844321743678</v>
      </c>
      <c r="X26" s="417">
        <v>0.42908986906113938</v>
      </c>
      <c r="Y26" s="417">
        <v>2.2686894459345579</v>
      </c>
      <c r="Z26" s="417">
        <v>2.2832195289164621</v>
      </c>
      <c r="AA26" s="417">
        <v>2.2956829226713511</v>
      </c>
      <c r="AB26" s="417">
        <v>2.2038686994868453</v>
      </c>
      <c r="AC26" s="417">
        <v>2.2435415572572825</v>
      </c>
      <c r="AD26" s="417">
        <v>2.1118197520246174</v>
      </c>
      <c r="AE26" s="417">
        <v>2.1306665415325337</v>
      </c>
      <c r="AF26" s="417">
        <v>1.9874125716480031</v>
      </c>
      <c r="AG26" s="417">
        <v>1.8577849641759379</v>
      </c>
      <c r="AH26" s="417">
        <v>1.7946219807905672</v>
      </c>
      <c r="AI26" s="417">
        <v>1.7347617895923275</v>
      </c>
      <c r="AJ26" s="417">
        <v>1.6265204867392122</v>
      </c>
      <c r="AK26" s="522" t="s">
        <v>1828</v>
      </c>
      <c r="AL26" s="298">
        <v>20</v>
      </c>
    </row>
    <row r="27" spans="1:38" ht="15.75">
      <c r="A27" s="290">
        <v>21</v>
      </c>
      <c r="B27" s="149" t="s">
        <v>964</v>
      </c>
      <c r="C27" s="64" t="s">
        <v>188</v>
      </c>
      <c r="D27" s="183">
        <v>14.976221251169363</v>
      </c>
      <c r="E27" s="349">
        <v>15.305921151503012</v>
      </c>
      <c r="F27" s="349">
        <v>13.071603312968733</v>
      </c>
      <c r="G27" s="226">
        <v>13.756853532105984</v>
      </c>
      <c r="H27" s="226">
        <v>15.208024491141108</v>
      </c>
      <c r="I27" s="226">
        <v>16.562299550804855</v>
      </c>
      <c r="J27" s="226">
        <v>15.551288158360595</v>
      </c>
      <c r="K27" s="226">
        <v>15.865345345952731</v>
      </c>
      <c r="L27" s="226">
        <v>17.031572871051814</v>
      </c>
      <c r="M27" s="226">
        <v>16.767941823084325</v>
      </c>
      <c r="N27" s="226">
        <v>16.98978428714311</v>
      </c>
      <c r="O27" s="226">
        <v>16.729423288429043</v>
      </c>
      <c r="P27" s="226">
        <v>17.010858770061095</v>
      </c>
      <c r="Q27" s="226">
        <v>17.001920582590969</v>
      </c>
      <c r="R27" s="226">
        <v>17.50751284442541</v>
      </c>
      <c r="S27" s="226">
        <v>17.426767430779378</v>
      </c>
      <c r="T27" s="226">
        <v>16.965988869056833</v>
      </c>
      <c r="U27" s="226">
        <v>16.562299550804855</v>
      </c>
      <c r="V27" s="417">
        <v>19.770070754881271</v>
      </c>
      <c r="W27" s="226">
        <v>17.076757749333904</v>
      </c>
      <c r="X27" s="226">
        <v>16.7808024336498</v>
      </c>
      <c r="Y27" s="226">
        <v>17.087661137775335</v>
      </c>
      <c r="Z27" s="226">
        <v>17.491703669731212</v>
      </c>
      <c r="AA27" s="226">
        <v>17.620276858551264</v>
      </c>
      <c r="AB27" s="226">
        <v>18.37272286500804</v>
      </c>
      <c r="AC27" s="226">
        <v>18.735782959104395</v>
      </c>
      <c r="AD27" s="226">
        <v>18.680429714803282</v>
      </c>
      <c r="AE27" s="226">
        <v>18.67854898126307</v>
      </c>
      <c r="AF27" s="226">
        <v>19.546787302039572</v>
      </c>
      <c r="AG27" s="226">
        <v>20.175345222844655</v>
      </c>
      <c r="AH27" s="226">
        <v>19.770070754881271</v>
      </c>
      <c r="AI27" s="226">
        <v>20.350260891233056</v>
      </c>
      <c r="AJ27" s="226">
        <v>21.477545837518687</v>
      </c>
      <c r="AK27" s="522" t="s">
        <v>1437</v>
      </c>
      <c r="AL27" s="298">
        <v>21</v>
      </c>
    </row>
    <row r="28" spans="1:38" ht="15.75">
      <c r="A28" s="290">
        <v>22</v>
      </c>
      <c r="B28" s="149" t="s">
        <v>965</v>
      </c>
      <c r="C28" s="64" t="s">
        <v>188</v>
      </c>
      <c r="D28" s="183">
        <v>25.904649671149798</v>
      </c>
      <c r="E28" s="349">
        <v>27.949080385356062</v>
      </c>
      <c r="F28" s="349">
        <v>35.882788936480246</v>
      </c>
      <c r="G28" s="226">
        <v>36.017082052890906</v>
      </c>
      <c r="H28" s="226">
        <v>34.018860472050982</v>
      </c>
      <c r="I28" s="226">
        <v>33.616176679134888</v>
      </c>
      <c r="J28" s="226">
        <v>34.149483783787801</v>
      </c>
      <c r="K28" s="226">
        <v>34.499890519029286</v>
      </c>
      <c r="L28" s="226">
        <v>33.578593920121712</v>
      </c>
      <c r="M28" s="226">
        <v>33.854926382495044</v>
      </c>
      <c r="N28" s="226">
        <v>33.869659143863885</v>
      </c>
      <c r="O28" s="226">
        <v>33.40586737749954</v>
      </c>
      <c r="P28" s="226">
        <v>33.706510084255285</v>
      </c>
      <c r="Q28" s="226">
        <v>33.802105212234054</v>
      </c>
      <c r="R28" s="226">
        <v>34.031368395732308</v>
      </c>
      <c r="S28" s="226">
        <v>33.885721775771792</v>
      </c>
      <c r="T28" s="226">
        <v>33.815152582734321</v>
      </c>
      <c r="U28" s="226">
        <v>33.616176679134888</v>
      </c>
      <c r="V28" s="417">
        <v>31.487513423314127</v>
      </c>
      <c r="W28" s="226">
        <v>33.844556326581312</v>
      </c>
      <c r="X28" s="226">
        <v>33.487487166808862</v>
      </c>
      <c r="Y28" s="226">
        <v>34.225697459887769</v>
      </c>
      <c r="Z28" s="226">
        <v>34.03933840904601</v>
      </c>
      <c r="AA28" s="226">
        <v>34.365939338413646</v>
      </c>
      <c r="AB28" s="226">
        <v>33.390340887021807</v>
      </c>
      <c r="AC28" s="226">
        <v>33.568125093392403</v>
      </c>
      <c r="AD28" s="226">
        <v>33.631366444094468</v>
      </c>
      <c r="AE28" s="226">
        <v>33.403451711430584</v>
      </c>
      <c r="AF28" s="226">
        <v>32.505024285340603</v>
      </c>
      <c r="AG28" s="226">
        <v>32.370909178118943</v>
      </c>
      <c r="AH28" s="226">
        <v>31.487513423314127</v>
      </c>
      <c r="AI28" s="226">
        <v>31.152724175793988</v>
      </c>
      <c r="AJ28" s="226">
        <v>31.141180770425542</v>
      </c>
      <c r="AK28" s="522" t="s">
        <v>966</v>
      </c>
      <c r="AL28" s="298">
        <v>22</v>
      </c>
    </row>
    <row r="29" spans="1:38" ht="15.75">
      <c r="A29" s="290">
        <v>23</v>
      </c>
      <c r="B29" s="149" t="s">
        <v>792</v>
      </c>
      <c r="C29" s="64" t="s">
        <v>188</v>
      </c>
      <c r="D29" s="183">
        <v>4.8570814617555422</v>
      </c>
      <c r="E29" s="349">
        <v>4.5546745319620339</v>
      </c>
      <c r="F29" s="349">
        <v>4.2139484634565152</v>
      </c>
      <c r="G29" s="226">
        <v>5.951325897331424</v>
      </c>
      <c r="H29" s="226">
        <v>6.2581951628348964</v>
      </c>
      <c r="I29" s="226">
        <v>6.51805976847539</v>
      </c>
      <c r="J29" s="226">
        <v>6.5252314258677693</v>
      </c>
      <c r="K29" s="226">
        <v>6.7624151995262398</v>
      </c>
      <c r="L29" s="226">
        <v>7.4438594603376096</v>
      </c>
      <c r="M29" s="226">
        <v>7.4309018841644106</v>
      </c>
      <c r="N29" s="226">
        <v>7.3890982154019307</v>
      </c>
      <c r="O29" s="226">
        <v>6.953849542053911</v>
      </c>
      <c r="P29" s="226">
        <v>6.7302104547429025</v>
      </c>
      <c r="Q29" s="226">
        <v>6.7751494214282744</v>
      </c>
      <c r="R29" s="226">
        <v>6.9599784831975127</v>
      </c>
      <c r="S29" s="226">
        <v>6.8957266761863396</v>
      </c>
      <c r="T29" s="226">
        <v>6.6545472800723591</v>
      </c>
      <c r="U29" s="226">
        <v>6.51805976847539</v>
      </c>
      <c r="V29" s="417">
        <v>6.7760848048519149</v>
      </c>
      <c r="W29" s="226">
        <v>6.4998391754849658</v>
      </c>
      <c r="X29" s="226">
        <v>6.3752527051475534</v>
      </c>
      <c r="Y29" s="226">
        <v>6.4546835060349226</v>
      </c>
      <c r="Z29" s="226">
        <v>6.2929147599511586</v>
      </c>
      <c r="AA29" s="226">
        <v>6.3125798802602926</v>
      </c>
      <c r="AB29" s="226">
        <v>6.222513845385329</v>
      </c>
      <c r="AC29" s="226">
        <v>6.3008827918570276</v>
      </c>
      <c r="AD29" s="226">
        <v>6.3444288994331659</v>
      </c>
      <c r="AE29" s="226">
        <v>6.428792294661541</v>
      </c>
      <c r="AF29" s="226">
        <v>6.3166956025959262</v>
      </c>
      <c r="AG29" s="226">
        <v>6.3997221152622501</v>
      </c>
      <c r="AH29" s="226">
        <v>6.7760848048519149</v>
      </c>
      <c r="AI29" s="226">
        <v>6.9065637594272324</v>
      </c>
      <c r="AJ29" s="226">
        <v>6.928835671316115</v>
      </c>
      <c r="AK29" s="522" t="s">
        <v>793</v>
      </c>
      <c r="AL29" s="298">
        <v>23</v>
      </c>
    </row>
    <row r="30" spans="1:38" ht="15.75">
      <c r="A30" s="290">
        <v>24</v>
      </c>
      <c r="B30" s="65" t="s">
        <v>1697</v>
      </c>
      <c r="C30" s="64" t="s">
        <v>188</v>
      </c>
      <c r="D30" s="241" t="s">
        <v>10</v>
      </c>
      <c r="E30" s="349">
        <v>115.43574611828251</v>
      </c>
      <c r="F30" s="349">
        <v>115.39354654935107</v>
      </c>
      <c r="G30" s="226">
        <v>113.286893446102</v>
      </c>
      <c r="H30" s="226">
        <v>112.44691102130611</v>
      </c>
      <c r="I30" s="226">
        <v>110.78773455774579</v>
      </c>
      <c r="J30" s="417">
        <v>111.88004724204279</v>
      </c>
      <c r="K30" s="417">
        <v>111.24401845568235</v>
      </c>
      <c r="L30" s="417">
        <v>108.16341764236724</v>
      </c>
      <c r="M30" s="417">
        <v>108.74620168473368</v>
      </c>
      <c r="N30" s="417">
        <v>109.48223571785365</v>
      </c>
      <c r="O30" s="417">
        <v>109.89831738811138</v>
      </c>
      <c r="P30" s="417">
        <v>110.50799723096847</v>
      </c>
      <c r="Q30" s="417">
        <v>110.41336378139486</v>
      </c>
      <c r="R30" s="417">
        <v>110.25575838123646</v>
      </c>
      <c r="S30" s="417">
        <v>110.33563228021248</v>
      </c>
      <c r="T30" s="417">
        <v>110.64932503088203</v>
      </c>
      <c r="U30" s="417">
        <v>110.78773455774579</v>
      </c>
      <c r="V30" s="417">
        <v>106.89735976475876</v>
      </c>
      <c r="W30" s="417">
        <v>109.46559106580527</v>
      </c>
      <c r="X30" s="417">
        <v>109.99826481268155</v>
      </c>
      <c r="Y30" s="417">
        <v>110.26748753685234</v>
      </c>
      <c r="Z30" s="417">
        <v>109.5735311272519</v>
      </c>
      <c r="AA30" s="417">
        <v>108.64626672755651</v>
      </c>
      <c r="AB30" s="417">
        <v>109.19480113325386</v>
      </c>
      <c r="AC30" s="417">
        <v>109.19480113325386</v>
      </c>
      <c r="AD30" s="417">
        <v>109.42986665953909</v>
      </c>
      <c r="AE30" s="417">
        <v>107.02614779024657</v>
      </c>
      <c r="AF30" s="417">
        <v>107.59443418837964</v>
      </c>
      <c r="AG30" s="417">
        <v>107.73754815319137</v>
      </c>
      <c r="AH30" s="417">
        <v>106.89735976475876</v>
      </c>
      <c r="AI30" s="417">
        <v>112.165899321673</v>
      </c>
      <c r="AJ30" s="417">
        <v>112.53543702888</v>
      </c>
      <c r="AK30" s="522" t="s">
        <v>1698</v>
      </c>
      <c r="AL30" s="298">
        <v>24</v>
      </c>
    </row>
    <row r="31" spans="1:38" ht="15.75">
      <c r="A31" s="290">
        <v>25</v>
      </c>
      <c r="B31" s="65" t="s">
        <v>1699</v>
      </c>
      <c r="C31" s="64" t="s">
        <v>188</v>
      </c>
      <c r="D31" s="241" t="s">
        <v>10</v>
      </c>
      <c r="E31" s="349">
        <v>175.2161045355553</v>
      </c>
      <c r="F31" s="349">
        <v>158.80796813711612</v>
      </c>
      <c r="G31" s="226">
        <v>130.688889825334</v>
      </c>
      <c r="H31" s="226">
        <v>120.92411114391521</v>
      </c>
      <c r="I31" s="226">
        <v>114.61641717167102</v>
      </c>
      <c r="J31" s="417">
        <v>112.03537849459644</v>
      </c>
      <c r="K31" s="417">
        <v>111.10489428850367</v>
      </c>
      <c r="L31" s="417">
        <v>109.08365891974026</v>
      </c>
      <c r="M31" s="417">
        <v>109.14551344443105</v>
      </c>
      <c r="N31" s="417">
        <v>110.3374248402198</v>
      </c>
      <c r="O31" s="417">
        <v>110.88421361067581</v>
      </c>
      <c r="P31" s="417">
        <v>110.10021339210472</v>
      </c>
      <c r="Q31" s="417">
        <v>110.69134121555409</v>
      </c>
      <c r="R31" s="417">
        <v>113.44811336180808</v>
      </c>
      <c r="S31" s="417">
        <v>115.31088281752709</v>
      </c>
      <c r="T31" s="417">
        <v>116.29597584592115</v>
      </c>
      <c r="U31" s="417">
        <v>114.61641717167102</v>
      </c>
      <c r="V31" s="417">
        <v>115.43020295612357</v>
      </c>
      <c r="W31" s="417">
        <v>139.33219799544182</v>
      </c>
      <c r="X31" s="417">
        <v>133.6341208999705</v>
      </c>
      <c r="Y31" s="417">
        <v>131.92995876746147</v>
      </c>
      <c r="Z31" s="417">
        <v>131.55337187236455</v>
      </c>
      <c r="AA31" s="417">
        <v>131.63700524157639</v>
      </c>
      <c r="AB31" s="417">
        <v>127.4852268274341</v>
      </c>
      <c r="AC31" s="417">
        <v>126.22669022297863</v>
      </c>
      <c r="AD31" s="417">
        <v>123.69996625480952</v>
      </c>
      <c r="AE31" s="417">
        <v>116.01413895802222</v>
      </c>
      <c r="AF31" s="417">
        <v>116.57698988941412</v>
      </c>
      <c r="AG31" s="417">
        <v>114.92883622840841</v>
      </c>
      <c r="AH31" s="417">
        <v>115.43020295612357</v>
      </c>
      <c r="AI31" s="417">
        <v>120.028387668722</v>
      </c>
      <c r="AJ31" s="417">
        <v>108.93206977983399</v>
      </c>
      <c r="AK31" s="522" t="s">
        <v>1700</v>
      </c>
      <c r="AL31" s="298">
        <v>25</v>
      </c>
    </row>
    <row r="32" spans="1:38" ht="15.75">
      <c r="A32" s="290">
        <v>26</v>
      </c>
      <c r="B32" s="65" t="s">
        <v>1701</v>
      </c>
      <c r="C32" s="64" t="s">
        <v>188</v>
      </c>
      <c r="D32" s="241" t="s">
        <v>10</v>
      </c>
      <c r="E32" s="349">
        <v>146.9026745783674</v>
      </c>
      <c r="F32" s="349">
        <v>138.51321274120605</v>
      </c>
      <c r="G32" s="226">
        <v>116.464664702443</v>
      </c>
      <c r="H32" s="226">
        <v>107.92136198424254</v>
      </c>
      <c r="I32" s="226">
        <v>102.426396726272</v>
      </c>
      <c r="J32" s="417">
        <v>100.42861692331901</v>
      </c>
      <c r="K32" s="417">
        <v>99.807107343156119</v>
      </c>
      <c r="L32" s="417">
        <v>98.386344374355033</v>
      </c>
      <c r="M32" s="417">
        <v>97.345602981859813</v>
      </c>
      <c r="N32" s="417">
        <v>97.592597925697987</v>
      </c>
      <c r="O32" s="417">
        <v>98.060831301791822</v>
      </c>
      <c r="P32" s="417">
        <v>97.68517027992975</v>
      </c>
      <c r="Q32" s="417">
        <v>98.187259188739631</v>
      </c>
      <c r="R32" s="417">
        <v>100.40374879643696</v>
      </c>
      <c r="S32" s="417">
        <v>102.09780617010784</v>
      </c>
      <c r="T32" s="417">
        <v>103.04405823116065</v>
      </c>
      <c r="U32" s="417">
        <v>102.426396726272</v>
      </c>
      <c r="V32" s="417">
        <v>104.09547922547205</v>
      </c>
      <c r="W32" s="417">
        <v>125.80511727673031</v>
      </c>
      <c r="X32" s="417">
        <v>120.3078189131201</v>
      </c>
      <c r="Y32" s="417">
        <v>118.76694087139803</v>
      </c>
      <c r="Z32" s="417">
        <v>117.72991751472797</v>
      </c>
      <c r="AA32" s="417">
        <v>117.49786150449964</v>
      </c>
      <c r="AB32" s="417">
        <v>114.35047748103648</v>
      </c>
      <c r="AC32" s="417">
        <v>113.11680582828699</v>
      </c>
      <c r="AD32" s="417">
        <v>110.97549056095248</v>
      </c>
      <c r="AE32" s="417">
        <v>104.75053202576088</v>
      </c>
      <c r="AF32" s="417">
        <v>105.15421149731327</v>
      </c>
      <c r="AG32" s="417">
        <v>103.88170711317233</v>
      </c>
      <c r="AH32" s="417">
        <v>104.09547922547205</v>
      </c>
      <c r="AI32" s="417">
        <v>107.197071176916</v>
      </c>
      <c r="AJ32" s="417">
        <v>97.646239750293105</v>
      </c>
      <c r="AK32" s="522" t="s">
        <v>1702</v>
      </c>
      <c r="AL32" s="298">
        <v>26</v>
      </c>
    </row>
    <row r="33" spans="1:38" ht="15.75">
      <c r="A33" s="290">
        <v>27</v>
      </c>
      <c r="B33" s="65" t="s">
        <v>1703</v>
      </c>
      <c r="C33" s="64" t="s">
        <v>188</v>
      </c>
      <c r="D33" s="241" t="s">
        <v>10</v>
      </c>
      <c r="E33" s="349">
        <v>205.06151192252221</v>
      </c>
      <c r="F33" s="349">
        <v>200.06237111226361</v>
      </c>
      <c r="G33" s="226">
        <v>135.342227646449</v>
      </c>
      <c r="H33" s="226">
        <v>135.18308628806028</v>
      </c>
      <c r="I33" s="226">
        <v>126.39963713204114</v>
      </c>
      <c r="J33" s="417">
        <v>66.006711317040612</v>
      </c>
      <c r="K33" s="417">
        <v>41.923422416442364</v>
      </c>
      <c r="L33" s="417">
        <v>-7.7024692571327575</v>
      </c>
      <c r="M33" s="417">
        <v>23.900633067080747</v>
      </c>
      <c r="N33" s="417">
        <v>45.320602117076959</v>
      </c>
      <c r="O33" s="417">
        <v>76.254205845664416</v>
      </c>
      <c r="P33" s="417">
        <v>94.808181991014166</v>
      </c>
      <c r="Q33" s="417">
        <v>105.07226588413509</v>
      </c>
      <c r="R33" s="417">
        <v>97.953834371715956</v>
      </c>
      <c r="S33" s="417">
        <v>107.74215671217459</v>
      </c>
      <c r="T33" s="417">
        <v>120.06827010747614</v>
      </c>
      <c r="U33" s="417">
        <v>126.39963713204114</v>
      </c>
      <c r="V33" s="417">
        <v>132.01026149737126</v>
      </c>
      <c r="W33" s="417">
        <v>146.61751319575674</v>
      </c>
      <c r="X33" s="417">
        <v>164.98849963881403</v>
      </c>
      <c r="Y33" s="417">
        <v>139.05498431734776</v>
      </c>
      <c r="Z33" s="417">
        <v>143.53338877509688</v>
      </c>
      <c r="AA33" s="417">
        <v>142.82774429725663</v>
      </c>
      <c r="AB33" s="417">
        <v>134.68799398854122</v>
      </c>
      <c r="AC33" s="417">
        <v>133.454892912091</v>
      </c>
      <c r="AD33" s="417">
        <v>135.71194870455147</v>
      </c>
      <c r="AE33" s="417">
        <v>127.90243813416018</v>
      </c>
      <c r="AF33" s="417">
        <v>134.60363409313234</v>
      </c>
      <c r="AG33" s="417">
        <v>130.57478961970995</v>
      </c>
      <c r="AH33" s="417">
        <v>132.01026149737126</v>
      </c>
      <c r="AI33" s="417">
        <v>105.306382297284</v>
      </c>
      <c r="AJ33" s="417">
        <v>121.316247009671</v>
      </c>
      <c r="AK33" s="522" t="s">
        <v>1704</v>
      </c>
      <c r="AL33" s="298">
        <v>27</v>
      </c>
    </row>
    <row r="34" spans="1:38" ht="30">
      <c r="A34" s="290">
        <v>28</v>
      </c>
      <c r="B34" s="352" t="s">
        <v>1705</v>
      </c>
      <c r="C34" s="64" t="s">
        <v>188</v>
      </c>
      <c r="D34" s="241" t="s">
        <v>10</v>
      </c>
      <c r="E34" s="349">
        <v>171.92531836244217</v>
      </c>
      <c r="F34" s="349">
        <v>174.49553757565195</v>
      </c>
      <c r="G34" s="226">
        <v>120.611531584606</v>
      </c>
      <c r="H34" s="226">
        <v>120.64709553314721</v>
      </c>
      <c r="I34" s="226">
        <v>112.95641321218343</v>
      </c>
      <c r="J34" s="417">
        <v>59.16847708553864</v>
      </c>
      <c r="K34" s="417">
        <v>37.660406844411142</v>
      </c>
      <c r="L34" s="417">
        <v>-6.9471248065003071</v>
      </c>
      <c r="M34" s="417">
        <v>21.316694238171316</v>
      </c>
      <c r="N34" s="417">
        <v>40.085721653983981</v>
      </c>
      <c r="O34" s="417">
        <v>67.435666196255326</v>
      </c>
      <c r="P34" s="417">
        <v>84.117488208128393</v>
      </c>
      <c r="Q34" s="417">
        <v>93.202934309228979</v>
      </c>
      <c r="R34" s="417">
        <v>86.691015729279258</v>
      </c>
      <c r="S34" s="417">
        <v>95.396354303836503</v>
      </c>
      <c r="T34" s="417">
        <v>106.38649984812378</v>
      </c>
      <c r="U34" s="417">
        <v>112.95641321218343</v>
      </c>
      <c r="V34" s="417">
        <v>119.04745102520631</v>
      </c>
      <c r="W34" s="417">
        <v>132.38313690435115</v>
      </c>
      <c r="X34" s="417">
        <v>148.53546686741595</v>
      </c>
      <c r="Y34" s="417">
        <v>125.18108286080074</v>
      </c>
      <c r="Z34" s="417">
        <v>128.45109008301549</v>
      </c>
      <c r="AA34" s="417">
        <v>127.48660217270513</v>
      </c>
      <c r="AB34" s="417">
        <v>120.8111465683827</v>
      </c>
      <c r="AC34" s="417">
        <v>119.594288511446</v>
      </c>
      <c r="AD34" s="417">
        <v>121.75185279716962</v>
      </c>
      <c r="AE34" s="417">
        <v>115.48461732576436</v>
      </c>
      <c r="AF34" s="417">
        <v>121.41451774628027</v>
      </c>
      <c r="AG34" s="417">
        <v>118.02374840619795</v>
      </c>
      <c r="AH34" s="417">
        <v>119.04745102520631</v>
      </c>
      <c r="AI34" s="417">
        <v>94.048882749819896</v>
      </c>
      <c r="AJ34" s="417">
        <v>108.74736305896501</v>
      </c>
      <c r="AK34" s="522" t="s">
        <v>1706</v>
      </c>
      <c r="AL34" s="298">
        <v>28</v>
      </c>
    </row>
    <row r="35" spans="1:38" ht="15.75">
      <c r="A35" s="290">
        <v>29</v>
      </c>
      <c r="B35" s="65" t="s">
        <v>1707</v>
      </c>
      <c r="C35" s="64" t="s">
        <v>188</v>
      </c>
      <c r="D35" s="241" t="s">
        <v>10</v>
      </c>
      <c r="E35" s="349">
        <v>3.016064329564982</v>
      </c>
      <c r="F35" s="349">
        <v>2.6136018204198872</v>
      </c>
      <c r="G35" s="226">
        <v>2.7746842476700202</v>
      </c>
      <c r="H35" s="226">
        <v>3.1513685447438635</v>
      </c>
      <c r="I35" s="226">
        <v>3.3912583774544434</v>
      </c>
      <c r="J35" s="417">
        <v>5.2598335823268831</v>
      </c>
      <c r="K35" s="417">
        <v>4.7809055832696465</v>
      </c>
      <c r="L35" s="417">
        <v>4.5795625429415079</v>
      </c>
      <c r="M35" s="417">
        <v>4.5896091020755518</v>
      </c>
      <c r="N35" s="417">
        <v>4.3995372399078718</v>
      </c>
      <c r="O35" s="417">
        <v>4.0658081107066524</v>
      </c>
      <c r="P35" s="417">
        <v>3.9411615120584877</v>
      </c>
      <c r="Q35" s="417">
        <v>3.8070056365046767</v>
      </c>
      <c r="R35" s="417">
        <v>3.7607329299763035</v>
      </c>
      <c r="S35" s="417">
        <v>3.5894134865173553</v>
      </c>
      <c r="T35" s="417">
        <v>3.4622533482449902</v>
      </c>
      <c r="U35" s="417">
        <v>3.3912583774544434</v>
      </c>
      <c r="V35" s="417">
        <v>2.9172873120775376</v>
      </c>
      <c r="W35" s="417">
        <v>3.9255571456153042</v>
      </c>
      <c r="X35" s="417">
        <v>3.3160258833779079</v>
      </c>
      <c r="Y35" s="417">
        <v>3.1142848422099281</v>
      </c>
      <c r="Z35" s="417">
        <v>3.1190959351063934</v>
      </c>
      <c r="AA35" s="417">
        <v>3.1701908088487407</v>
      </c>
      <c r="AB35" s="417">
        <v>2.9836176145330935</v>
      </c>
      <c r="AC35" s="417">
        <v>3.0509076008922098</v>
      </c>
      <c r="AD35" s="417">
        <v>3.060452463700738</v>
      </c>
      <c r="AE35" s="417">
        <v>2.9368647753230275</v>
      </c>
      <c r="AF35" s="417">
        <v>3.0966303284021111</v>
      </c>
      <c r="AG35" s="417">
        <v>2.9371579372130827</v>
      </c>
      <c r="AH35" s="417">
        <v>2.9172873120775376</v>
      </c>
      <c r="AI35" s="417">
        <v>4.6647988648922798</v>
      </c>
      <c r="AJ35" s="417">
        <v>4.4160438767272598</v>
      </c>
      <c r="AK35" s="522" t="s">
        <v>2235</v>
      </c>
      <c r="AL35" s="298">
        <v>29</v>
      </c>
    </row>
    <row r="36" spans="1:38" ht="15.75">
      <c r="A36" s="290">
        <v>30</v>
      </c>
      <c r="B36" s="65"/>
      <c r="C36" s="64"/>
      <c r="D36" s="50"/>
      <c r="E36" s="230"/>
      <c r="F36" s="226"/>
      <c r="G36" s="682"/>
      <c r="H36" s="682"/>
      <c r="I36" s="682"/>
      <c r="J36" s="237"/>
      <c r="K36" s="237"/>
      <c r="L36" s="237"/>
      <c r="M36" s="237"/>
      <c r="N36" s="237"/>
      <c r="O36" s="237"/>
      <c r="P36" s="237"/>
      <c r="Q36" s="237"/>
      <c r="R36" s="237"/>
      <c r="S36" s="237"/>
      <c r="T36" s="237"/>
      <c r="U36" s="237"/>
      <c r="V36" s="237"/>
      <c r="W36" s="237"/>
      <c r="X36" s="237"/>
      <c r="Y36" s="237"/>
      <c r="Z36" s="237"/>
      <c r="AA36" s="237"/>
      <c r="AB36" s="237"/>
      <c r="AC36" s="237"/>
      <c r="AD36" s="237"/>
      <c r="AE36" s="237"/>
      <c r="AF36" s="237"/>
      <c r="AG36" s="237"/>
      <c r="AH36" s="237"/>
      <c r="AI36" s="237"/>
      <c r="AJ36" s="237"/>
      <c r="AK36" s="522"/>
      <c r="AL36" s="298">
        <v>30</v>
      </c>
    </row>
    <row r="37" spans="1:38" ht="15.75">
      <c r="A37" s="290">
        <v>31</v>
      </c>
      <c r="B37" s="68" t="s">
        <v>1358</v>
      </c>
      <c r="C37" s="64"/>
      <c r="D37" s="50"/>
      <c r="E37" s="230"/>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26"/>
      <c r="AK37" s="358" t="s">
        <v>1459</v>
      </c>
      <c r="AL37" s="298">
        <v>31</v>
      </c>
    </row>
    <row r="38" spans="1:38" ht="15.75">
      <c r="A38" s="290">
        <v>32</v>
      </c>
      <c r="B38" s="65" t="s">
        <v>1353</v>
      </c>
      <c r="C38" s="64"/>
      <c r="D38" s="183"/>
      <c r="E38" s="183"/>
      <c r="F38" s="183"/>
      <c r="G38" s="183"/>
      <c r="H38" s="183"/>
      <c r="I38" s="183"/>
      <c r="J38" s="415"/>
      <c r="K38" s="415"/>
      <c r="L38" s="415"/>
      <c r="M38" s="415"/>
      <c r="N38" s="415"/>
      <c r="O38" s="415"/>
      <c r="P38" s="415"/>
      <c r="Q38" s="415"/>
      <c r="R38" s="415"/>
      <c r="S38" s="415"/>
      <c r="T38" s="415"/>
      <c r="U38" s="415"/>
      <c r="V38" s="415"/>
      <c r="W38" s="415"/>
      <c r="X38" s="415"/>
      <c r="Y38" s="415"/>
      <c r="Z38" s="415"/>
      <c r="AA38" s="415"/>
      <c r="AB38" s="415"/>
      <c r="AC38" s="415"/>
      <c r="AD38" s="415"/>
      <c r="AE38" s="415"/>
      <c r="AF38" s="415"/>
      <c r="AG38" s="415"/>
      <c r="AH38" s="415"/>
      <c r="AI38" s="415"/>
      <c r="AJ38" s="415"/>
      <c r="AK38" s="522" t="s">
        <v>1507</v>
      </c>
      <c r="AL38" s="298">
        <v>32</v>
      </c>
    </row>
    <row r="39" spans="1:38" ht="15.75">
      <c r="A39" s="290">
        <v>33</v>
      </c>
      <c r="B39" s="149" t="s">
        <v>1354</v>
      </c>
      <c r="C39" s="64" t="s">
        <v>188</v>
      </c>
      <c r="D39" s="183">
        <v>24.471491404250113</v>
      </c>
      <c r="E39" s="349">
        <v>13.020635474795265</v>
      </c>
      <c r="F39" s="349">
        <v>12.793081388801623</v>
      </c>
      <c r="G39" s="226">
        <v>12.610823385831621</v>
      </c>
      <c r="H39" s="226">
        <v>11.36728775969388</v>
      </c>
      <c r="I39" s="226">
        <v>13.016279385844928</v>
      </c>
      <c r="J39" s="226">
        <v>11.361771215617269</v>
      </c>
      <c r="K39" s="226">
        <v>10.340829558868997</v>
      </c>
      <c r="L39" s="226">
        <v>10.639322031707344</v>
      </c>
      <c r="M39" s="226">
        <v>11.077542840604112</v>
      </c>
      <c r="N39" s="226">
        <v>12.653092715379094</v>
      </c>
      <c r="O39" s="226">
        <v>12.770238390969919</v>
      </c>
      <c r="P39" s="226">
        <v>13.593419728867891</v>
      </c>
      <c r="Q39" s="226">
        <v>13.566330370590974</v>
      </c>
      <c r="R39" s="226">
        <v>12.370380503008914</v>
      </c>
      <c r="S39" s="226">
        <v>12.265314614307902</v>
      </c>
      <c r="T39" s="226">
        <v>11.804589805541166</v>
      </c>
      <c r="U39" s="226">
        <v>13.016279385844928</v>
      </c>
      <c r="V39" s="417">
        <v>19.295282101808986</v>
      </c>
      <c r="W39" s="226">
        <v>12.912950940182421</v>
      </c>
      <c r="X39" s="226">
        <v>12.522714876487942</v>
      </c>
      <c r="Y39" s="226">
        <v>12.480047046539278</v>
      </c>
      <c r="Z39" s="226">
        <v>12.372560832946263</v>
      </c>
      <c r="AA39" s="226">
        <v>12.348897147505397</v>
      </c>
      <c r="AB39" s="226">
        <v>13.867500670322963</v>
      </c>
      <c r="AC39" s="226">
        <v>12.536601721444903</v>
      </c>
      <c r="AD39" s="226">
        <v>13.861719049232221</v>
      </c>
      <c r="AE39" s="226">
        <v>12.67403876450636</v>
      </c>
      <c r="AF39" s="226">
        <v>14.116540692083113</v>
      </c>
      <c r="AG39" s="226">
        <v>17.177975353968485</v>
      </c>
      <c r="AH39" s="226">
        <v>19.295282101808986</v>
      </c>
      <c r="AI39" s="226">
        <v>18.429339926803618</v>
      </c>
      <c r="AJ39" s="226">
        <v>16.683029969364043</v>
      </c>
      <c r="AK39" s="522" t="s">
        <v>1104</v>
      </c>
      <c r="AL39" s="298">
        <v>33</v>
      </c>
    </row>
    <row r="40" spans="1:38" ht="15.75">
      <c r="A40" s="290">
        <v>34</v>
      </c>
      <c r="B40" s="149" t="s">
        <v>1126</v>
      </c>
      <c r="C40" s="64" t="s">
        <v>188</v>
      </c>
      <c r="D40" s="183">
        <v>20.593864179605667</v>
      </c>
      <c r="E40" s="349">
        <v>17.809800957133866</v>
      </c>
      <c r="F40" s="349">
        <v>18.627225098686861</v>
      </c>
      <c r="G40" s="226">
        <v>18.261836406207092</v>
      </c>
      <c r="H40" s="226">
        <v>18.793964678988146</v>
      </c>
      <c r="I40" s="226">
        <v>15.26620160927874</v>
      </c>
      <c r="J40" s="226">
        <v>17.795459264524411</v>
      </c>
      <c r="K40" s="226">
        <v>16.532504721205342</v>
      </c>
      <c r="L40" s="226">
        <v>13.695779308381651</v>
      </c>
      <c r="M40" s="226">
        <v>13.796045425245937</v>
      </c>
      <c r="N40" s="226">
        <v>13.53887740381969</v>
      </c>
      <c r="O40" s="226">
        <v>14.106742042443294</v>
      </c>
      <c r="P40" s="226">
        <v>14.585854464298887</v>
      </c>
      <c r="Q40" s="226">
        <v>14.80549541215661</v>
      </c>
      <c r="R40" s="226">
        <v>13.587542862723762</v>
      </c>
      <c r="S40" s="226">
        <v>14.188753123302083</v>
      </c>
      <c r="T40" s="226">
        <v>15.221459053455163</v>
      </c>
      <c r="U40" s="226">
        <v>15.26620160927874</v>
      </c>
      <c r="V40" s="417">
        <v>10.849506318349404</v>
      </c>
      <c r="W40" s="226">
        <v>14.016831605735158</v>
      </c>
      <c r="X40" s="226">
        <v>14.068961058372695</v>
      </c>
      <c r="Y40" s="226">
        <v>13.600932739547931</v>
      </c>
      <c r="Z40" s="226">
        <v>13.250524243941808</v>
      </c>
      <c r="AA40" s="226">
        <v>13.079991118665642</v>
      </c>
      <c r="AB40" s="226">
        <v>12.256540939740693</v>
      </c>
      <c r="AC40" s="226">
        <v>11.952747818932966</v>
      </c>
      <c r="AD40" s="226">
        <v>12.040166456854038</v>
      </c>
      <c r="AE40" s="226">
        <v>12.427862140452223</v>
      </c>
      <c r="AF40" s="226">
        <v>12.143107373849912</v>
      </c>
      <c r="AG40" s="226">
        <v>11.467825886495172</v>
      </c>
      <c r="AH40" s="226">
        <v>10.849506318349404</v>
      </c>
      <c r="AI40" s="226">
        <v>10.701081308569311</v>
      </c>
      <c r="AJ40" s="226">
        <v>11.02357072069857</v>
      </c>
      <c r="AK40" s="522" t="s">
        <v>1434</v>
      </c>
      <c r="AL40" s="298">
        <v>34</v>
      </c>
    </row>
    <row r="41" spans="1:38" ht="15.75">
      <c r="A41" s="290">
        <v>35</v>
      </c>
      <c r="B41" s="149" t="s">
        <v>1355</v>
      </c>
      <c r="C41" s="64" t="s">
        <v>188</v>
      </c>
      <c r="D41" s="183">
        <v>7.3780300352318031</v>
      </c>
      <c r="E41" s="349">
        <v>11.124672152651755</v>
      </c>
      <c r="F41" s="349">
        <v>11.427518990569698</v>
      </c>
      <c r="G41" s="226">
        <v>11.486759045241774</v>
      </c>
      <c r="H41" s="226">
        <v>12.334455563092334</v>
      </c>
      <c r="I41" s="226">
        <v>16.488488515011202</v>
      </c>
      <c r="J41" s="226">
        <v>12.967071528862087</v>
      </c>
      <c r="K41" s="226">
        <v>13.467077570987446</v>
      </c>
      <c r="L41" s="226">
        <v>14.270346098753297</v>
      </c>
      <c r="M41" s="226">
        <v>14.373076085583989</v>
      </c>
      <c r="N41" s="226">
        <v>14.122413382363424</v>
      </c>
      <c r="O41" s="226">
        <v>14.18247035077583</v>
      </c>
      <c r="P41" s="226">
        <v>14.037671523318028</v>
      </c>
      <c r="Q41" s="226">
        <v>14.166727640134688</v>
      </c>
      <c r="R41" s="226">
        <v>14.93493136223416</v>
      </c>
      <c r="S41" s="226">
        <v>14.882392876857221</v>
      </c>
      <c r="T41" s="226">
        <v>16.475911737939597</v>
      </c>
      <c r="U41" s="226">
        <v>16.488488515011202</v>
      </c>
      <c r="V41" s="417">
        <v>15.861034843299956</v>
      </c>
      <c r="W41" s="226">
        <v>16.752659844485983</v>
      </c>
      <c r="X41" s="226">
        <v>16.841059011038869</v>
      </c>
      <c r="Y41" s="226">
        <v>16.819693829502118</v>
      </c>
      <c r="Z41" s="226">
        <v>16.672356207604423</v>
      </c>
      <c r="AA41" s="226">
        <v>16.4718306084822</v>
      </c>
      <c r="AB41" s="226">
        <v>16.752262339613651</v>
      </c>
      <c r="AC41" s="226">
        <v>17.279447136907873</v>
      </c>
      <c r="AD41" s="226">
        <v>16.925828529301494</v>
      </c>
      <c r="AE41" s="226">
        <v>17.1192006209357</v>
      </c>
      <c r="AF41" s="226">
        <v>16.639089280583303</v>
      </c>
      <c r="AG41" s="226">
        <v>16.377315345292338</v>
      </c>
      <c r="AH41" s="226">
        <v>15.861034843299956</v>
      </c>
      <c r="AI41" s="226">
        <v>15.845057454428957</v>
      </c>
      <c r="AJ41" s="226">
        <v>16.111706856090269</v>
      </c>
      <c r="AK41" s="522" t="s">
        <v>1436</v>
      </c>
      <c r="AL41" s="298">
        <v>35</v>
      </c>
    </row>
    <row r="42" spans="1:38" ht="15.75">
      <c r="A42" s="290">
        <v>36</v>
      </c>
      <c r="B42" s="149" t="s">
        <v>1356</v>
      </c>
      <c r="C42" s="64" t="s">
        <v>188</v>
      </c>
      <c r="D42" s="183">
        <v>38.790041933127092</v>
      </c>
      <c r="E42" s="349">
        <v>50.008826556497667</v>
      </c>
      <c r="F42" s="349">
        <v>46.756465348612949</v>
      </c>
      <c r="G42" s="226">
        <v>46.664557524191046</v>
      </c>
      <c r="H42" s="226">
        <v>47.211186973534822</v>
      </c>
      <c r="I42" s="226">
        <v>46.265075405255288</v>
      </c>
      <c r="J42" s="226">
        <v>48.141170349334686</v>
      </c>
      <c r="K42" s="226">
        <v>50.32906571990555</v>
      </c>
      <c r="L42" s="226">
        <v>53.503751482375549</v>
      </c>
      <c r="M42" s="226">
        <v>52.793136702078513</v>
      </c>
      <c r="N42" s="226">
        <v>51.748816870432371</v>
      </c>
      <c r="O42" s="226">
        <v>50.751211045957334</v>
      </c>
      <c r="P42" s="226">
        <v>49.330649225194868</v>
      </c>
      <c r="Q42" s="226">
        <v>48.95315049059662</v>
      </c>
      <c r="R42" s="226">
        <v>51.299229533363047</v>
      </c>
      <c r="S42" s="226">
        <v>50.64389961499397</v>
      </c>
      <c r="T42" s="226">
        <v>47.86004309891829</v>
      </c>
      <c r="U42" s="226">
        <v>46.265075405255288</v>
      </c>
      <c r="V42" s="417">
        <v>46.490603969246735</v>
      </c>
      <c r="W42" s="226">
        <v>47.658657210595578</v>
      </c>
      <c r="X42" s="226">
        <v>47.743366779153845</v>
      </c>
      <c r="Y42" s="226">
        <v>48.66242457775401</v>
      </c>
      <c r="Z42" s="226">
        <v>49.228391206478392</v>
      </c>
      <c r="AA42" s="226">
        <v>49.751077470854838</v>
      </c>
      <c r="AB42" s="226">
        <v>48.997099504436548</v>
      </c>
      <c r="AC42" s="226">
        <v>50.100759637775852</v>
      </c>
      <c r="AD42" s="226">
        <v>49.02503601727593</v>
      </c>
      <c r="AE42" s="226">
        <v>49.601165205224746</v>
      </c>
      <c r="AF42" s="226">
        <v>48.944802763824597</v>
      </c>
      <c r="AG42" s="226">
        <v>47.23478664336114</v>
      </c>
      <c r="AH42" s="226">
        <v>46.490603969246735</v>
      </c>
      <c r="AI42" s="226">
        <v>47.547414731839957</v>
      </c>
      <c r="AJ42" s="226">
        <v>48.544901683683591</v>
      </c>
      <c r="AK42" s="522" t="s">
        <v>1437</v>
      </c>
      <c r="AL42" s="298">
        <v>36</v>
      </c>
    </row>
    <row r="43" spans="1:38" ht="15.75">
      <c r="A43" s="290">
        <v>37</v>
      </c>
      <c r="B43" s="149" t="s">
        <v>1357</v>
      </c>
      <c r="C43" s="64" t="s">
        <v>188</v>
      </c>
      <c r="D43" s="183">
        <v>7.7724846813281054</v>
      </c>
      <c r="E43" s="349">
        <v>7.2916476388845615</v>
      </c>
      <c r="F43" s="349">
        <v>9.4968244976807785</v>
      </c>
      <c r="G43" s="226">
        <v>10.173727921707162</v>
      </c>
      <c r="H43" s="226">
        <v>9.6380960978009433</v>
      </c>
      <c r="I43" s="226">
        <v>8.406760901022432</v>
      </c>
      <c r="J43" s="226">
        <v>9.0735336189752065</v>
      </c>
      <c r="K43" s="226">
        <v>8.65914918822609</v>
      </c>
      <c r="L43" s="226">
        <v>7.1981291550940254</v>
      </c>
      <c r="M43" s="226">
        <v>7.2845457383491743</v>
      </c>
      <c r="N43" s="226">
        <v>7.2742745143409797</v>
      </c>
      <c r="O43" s="226">
        <v>7.5448537897504737</v>
      </c>
      <c r="P43" s="226">
        <v>7.8227976394143752</v>
      </c>
      <c r="Q43" s="226">
        <v>7.8897256070124726</v>
      </c>
      <c r="R43" s="226">
        <v>7.1858950968466226</v>
      </c>
      <c r="S43" s="226">
        <v>7.4151723449492337</v>
      </c>
      <c r="T43" s="226">
        <v>8.0577914595428837</v>
      </c>
      <c r="U43" s="226">
        <v>8.406760901022432</v>
      </c>
      <c r="V43" s="417">
        <v>7.0220324512180561</v>
      </c>
      <c r="W43" s="226">
        <v>8.0996718151245588</v>
      </c>
      <c r="X43" s="226">
        <v>8.2714919145541472</v>
      </c>
      <c r="Y43" s="226">
        <v>7.8933265442337168</v>
      </c>
      <c r="Z43" s="226">
        <v>7.9389524163416434</v>
      </c>
      <c r="AA43" s="226">
        <v>7.823488766516812</v>
      </c>
      <c r="AB43" s="226">
        <v>7.6112129338675079</v>
      </c>
      <c r="AC43" s="226">
        <v>7.5955272228104569</v>
      </c>
      <c r="AD43" s="226">
        <v>7.6231513812344467</v>
      </c>
      <c r="AE43" s="226">
        <v>7.6688008390717251</v>
      </c>
      <c r="AF43" s="226">
        <v>7.6630525203633182</v>
      </c>
      <c r="AG43" s="226">
        <v>7.2517388305736121</v>
      </c>
      <c r="AH43" s="226">
        <v>7.0220324512180561</v>
      </c>
      <c r="AI43" s="226">
        <v>6.9984969772675427</v>
      </c>
      <c r="AJ43" s="226">
        <v>7.1671791295759109</v>
      </c>
      <c r="AK43" s="522" t="s">
        <v>966</v>
      </c>
      <c r="AL43" s="298">
        <v>37</v>
      </c>
    </row>
    <row r="44" spans="1:38" ht="15.75">
      <c r="A44" s="290">
        <v>38</v>
      </c>
      <c r="B44" s="149" t="s">
        <v>792</v>
      </c>
      <c r="C44" s="64" t="s">
        <v>188</v>
      </c>
      <c r="D44" s="183">
        <v>0.99408776645719144</v>
      </c>
      <c r="E44" s="349">
        <v>0.74441722003688116</v>
      </c>
      <c r="F44" s="349">
        <v>0.8988846756480805</v>
      </c>
      <c r="G44" s="226">
        <v>0.80229571682123824</v>
      </c>
      <c r="H44" s="226">
        <v>0.65500892688988188</v>
      </c>
      <c r="I44" s="226">
        <v>0.55719418358741135</v>
      </c>
      <c r="J44" s="226">
        <v>0.66099402268634877</v>
      </c>
      <c r="K44" s="226">
        <v>0.67137324080660266</v>
      </c>
      <c r="L44" s="226">
        <v>0.6926719236881328</v>
      </c>
      <c r="M44" s="226">
        <v>0.67565320813828478</v>
      </c>
      <c r="N44" s="226">
        <v>0.66252511366445288</v>
      </c>
      <c r="O44" s="226">
        <v>0.64448438010313547</v>
      </c>
      <c r="P44" s="226">
        <v>0.62960741890594996</v>
      </c>
      <c r="Q44" s="226">
        <v>0.61857047950862132</v>
      </c>
      <c r="R44" s="226">
        <v>0.62202064182348726</v>
      </c>
      <c r="S44" s="226">
        <v>0.60446742558956945</v>
      </c>
      <c r="T44" s="226">
        <v>0.58020484460289801</v>
      </c>
      <c r="U44" s="226">
        <v>0.55719418358741135</v>
      </c>
      <c r="V44" s="417">
        <v>0.48154031607686038</v>
      </c>
      <c r="W44" s="226">
        <v>0.5592285838762876</v>
      </c>
      <c r="X44" s="226">
        <v>0.5524063603924968</v>
      </c>
      <c r="Y44" s="226">
        <v>0.54357526242294874</v>
      </c>
      <c r="Z44" s="226">
        <v>0.53721509268748247</v>
      </c>
      <c r="AA44" s="226">
        <v>0.52471488797510379</v>
      </c>
      <c r="AB44" s="226">
        <v>0.51538361201863025</v>
      </c>
      <c r="AC44" s="226">
        <v>0.53491646212795296</v>
      </c>
      <c r="AD44" s="226">
        <v>0.52409856610187067</v>
      </c>
      <c r="AE44" s="226">
        <v>0.50893242980926112</v>
      </c>
      <c r="AF44" s="226">
        <v>0.49340736929577067</v>
      </c>
      <c r="AG44" s="226">
        <v>0.49035794030925894</v>
      </c>
      <c r="AH44" s="226">
        <v>0.48154031607686038</v>
      </c>
      <c r="AI44" s="226">
        <v>0.47860960109060369</v>
      </c>
      <c r="AJ44" s="226">
        <v>0.46961164058765426</v>
      </c>
      <c r="AK44" s="522" t="s">
        <v>884</v>
      </c>
      <c r="AL44" s="298">
        <v>38</v>
      </c>
    </row>
    <row r="45" spans="1:38" ht="15.75">
      <c r="A45" s="290">
        <v>39</v>
      </c>
      <c r="B45" s="65"/>
      <c r="C45" s="64"/>
      <c r="D45" s="242"/>
      <c r="E45" s="377"/>
      <c r="F45" s="259"/>
      <c r="G45" s="259"/>
      <c r="H45" s="259"/>
      <c r="I45" s="259"/>
      <c r="J45" s="259"/>
      <c r="K45" s="259"/>
      <c r="L45" s="259"/>
      <c r="M45" s="259"/>
      <c r="N45" s="259"/>
      <c r="O45" s="259"/>
      <c r="P45" s="259"/>
      <c r="Q45" s="259"/>
      <c r="R45" s="259"/>
      <c r="S45" s="259"/>
      <c r="T45" s="259"/>
      <c r="U45" s="259"/>
      <c r="V45" s="259"/>
      <c r="W45" s="259"/>
      <c r="X45" s="259"/>
      <c r="Y45" s="259"/>
      <c r="Z45" s="259"/>
      <c r="AA45" s="259"/>
      <c r="AB45" s="259"/>
      <c r="AC45" s="259"/>
      <c r="AD45" s="259"/>
      <c r="AE45" s="259"/>
      <c r="AF45" s="259"/>
      <c r="AG45" s="259"/>
      <c r="AH45" s="259"/>
      <c r="AI45" s="259"/>
      <c r="AJ45" s="259"/>
      <c r="AK45" s="522"/>
      <c r="AL45" s="298">
        <v>39</v>
      </c>
    </row>
    <row r="46" spans="1:38" ht="15.75">
      <c r="A46" s="290">
        <v>40</v>
      </c>
      <c r="B46" s="68" t="s">
        <v>1473</v>
      </c>
      <c r="C46" s="64"/>
      <c r="D46" s="150"/>
      <c r="E46" s="230"/>
      <c r="F46" s="237"/>
      <c r="G46" s="237"/>
      <c r="H46" s="237"/>
      <c r="I46" s="237"/>
      <c r="J46" s="236"/>
      <c r="K46" s="236"/>
      <c r="L46" s="236"/>
      <c r="M46" s="236"/>
      <c r="N46" s="236"/>
      <c r="O46" s="236"/>
      <c r="P46" s="236"/>
      <c r="Q46" s="236"/>
      <c r="R46" s="236"/>
      <c r="S46" s="236"/>
      <c r="T46" s="236"/>
      <c r="U46" s="236"/>
      <c r="V46" s="236"/>
      <c r="W46" s="236"/>
      <c r="X46" s="236"/>
      <c r="Y46" s="236"/>
      <c r="Z46" s="236"/>
      <c r="AA46" s="236"/>
      <c r="AB46" s="236"/>
      <c r="AC46" s="236"/>
      <c r="AD46" s="236"/>
      <c r="AE46" s="236"/>
      <c r="AF46" s="236"/>
      <c r="AG46" s="236"/>
      <c r="AH46" s="236"/>
      <c r="AI46" s="236"/>
      <c r="AJ46" s="236"/>
      <c r="AK46" s="358" t="s">
        <v>1438</v>
      </c>
      <c r="AL46" s="298">
        <v>40</v>
      </c>
    </row>
    <row r="47" spans="1:38" ht="15.75">
      <c r="A47" s="290">
        <v>41</v>
      </c>
      <c r="B47" s="68" t="s">
        <v>967</v>
      </c>
      <c r="C47" s="64" t="s">
        <v>956</v>
      </c>
      <c r="D47" s="379">
        <v>356305.81900000002</v>
      </c>
      <c r="E47" s="230">
        <v>424151.85100000002</v>
      </c>
      <c r="F47" s="70">
        <v>512947.82419614011</v>
      </c>
      <c r="G47" s="258">
        <v>520633.08805333299</v>
      </c>
      <c r="H47" s="258">
        <v>553214.50274491985</v>
      </c>
      <c r="I47" s="258">
        <v>544204.35499473999</v>
      </c>
      <c r="J47" s="260">
        <v>545599.72203403991</v>
      </c>
      <c r="K47" s="260">
        <v>533332.00016996008</v>
      </c>
      <c r="L47" s="260">
        <v>496227.15846430004</v>
      </c>
      <c r="M47" s="260">
        <v>498230.69190495001</v>
      </c>
      <c r="N47" s="260">
        <v>501836.14816136996</v>
      </c>
      <c r="O47" s="260">
        <v>502435.8528608401</v>
      </c>
      <c r="P47" s="260">
        <v>514810.26362793997</v>
      </c>
      <c r="Q47" s="260">
        <v>522114.14112699009</v>
      </c>
      <c r="R47" s="260">
        <v>510395.98394911009</v>
      </c>
      <c r="S47" s="260">
        <v>518930.27770755999</v>
      </c>
      <c r="T47" s="260">
        <v>536658.06207077007</v>
      </c>
      <c r="U47" s="260">
        <v>544204.35499473999</v>
      </c>
      <c r="V47" s="260">
        <v>589807.78845215018</v>
      </c>
      <c r="W47" s="260">
        <v>546918.15304374986</v>
      </c>
      <c r="X47" s="260">
        <v>554384.2067291399</v>
      </c>
      <c r="Y47" s="260">
        <v>549631.55397084984</v>
      </c>
      <c r="Z47" s="260">
        <v>552080.02979868988</v>
      </c>
      <c r="AA47" s="260">
        <v>551829.50371946977</v>
      </c>
      <c r="AB47" s="260">
        <v>555398.37100812991</v>
      </c>
      <c r="AC47" s="260">
        <v>555855.06525536999</v>
      </c>
      <c r="AD47" s="260">
        <v>560928.0817211502</v>
      </c>
      <c r="AE47" s="260">
        <v>558749.27520351019</v>
      </c>
      <c r="AF47" s="260">
        <v>570128.29660219967</v>
      </c>
      <c r="AG47" s="260">
        <v>566906.39951621031</v>
      </c>
      <c r="AH47" s="260">
        <v>589807.78845215018</v>
      </c>
      <c r="AI47" s="260">
        <v>586697.60152895004</v>
      </c>
      <c r="AJ47" s="260">
        <v>588881.56067040004</v>
      </c>
      <c r="AK47" s="358" t="s">
        <v>968</v>
      </c>
      <c r="AL47" s="298">
        <v>41</v>
      </c>
    </row>
    <row r="48" spans="1:38" ht="15.75">
      <c r="A48" s="290">
        <v>42</v>
      </c>
      <c r="B48" s="68" t="s">
        <v>969</v>
      </c>
      <c r="C48" s="64" t="s">
        <v>1152</v>
      </c>
      <c r="D48" s="379">
        <v>308073.40000000002</v>
      </c>
      <c r="E48" s="230">
        <v>372060.78899999999</v>
      </c>
      <c r="F48" s="70">
        <v>458589.9031088</v>
      </c>
      <c r="G48" s="236">
        <v>463961.66356421798</v>
      </c>
      <c r="H48" s="236">
        <v>488183.6078306401</v>
      </c>
      <c r="I48" s="236">
        <v>481658.81317659991</v>
      </c>
      <c r="J48" s="260">
        <v>477937.20982014982</v>
      </c>
      <c r="K48" s="260">
        <v>462866.64577373012</v>
      </c>
      <c r="L48" s="260">
        <v>421300.92171779997</v>
      </c>
      <c r="M48" s="260">
        <v>423237.54741389008</v>
      </c>
      <c r="N48" s="260">
        <v>426240.25681862998</v>
      </c>
      <c r="O48" s="260">
        <v>440924.48528550996</v>
      </c>
      <c r="P48" s="260">
        <v>453398.26738219999</v>
      </c>
      <c r="Q48" s="260">
        <v>457485.76131012983</v>
      </c>
      <c r="R48" s="260">
        <v>445979.03439135</v>
      </c>
      <c r="S48" s="260">
        <v>452696.2991534099</v>
      </c>
      <c r="T48" s="260">
        <v>468838.77789129998</v>
      </c>
      <c r="U48" s="260">
        <v>481658.81317659991</v>
      </c>
      <c r="V48" s="260">
        <v>518301.32003634999</v>
      </c>
      <c r="W48" s="260">
        <v>481100.15194948</v>
      </c>
      <c r="X48" s="260">
        <v>491332.79579472006</v>
      </c>
      <c r="Y48" s="260">
        <v>487169.11088142003</v>
      </c>
      <c r="Z48" s="260">
        <v>490211.67798400996</v>
      </c>
      <c r="AA48" s="260">
        <v>489023.72720211989</v>
      </c>
      <c r="AB48" s="260">
        <v>492346.60057590995</v>
      </c>
      <c r="AC48" s="260">
        <v>490812.8802731699</v>
      </c>
      <c r="AD48" s="260">
        <v>496398.09116568009</v>
      </c>
      <c r="AE48" s="260">
        <v>494173.80957681994</v>
      </c>
      <c r="AF48" s="260">
        <v>503471.66582240001</v>
      </c>
      <c r="AG48" s="260">
        <v>498846.37445921003</v>
      </c>
      <c r="AH48" s="260">
        <v>518301.32003634999</v>
      </c>
      <c r="AI48" s="260">
        <v>516688.75935447001</v>
      </c>
      <c r="AJ48" s="260">
        <v>520347.10956930002</v>
      </c>
      <c r="AK48" s="358" t="s">
        <v>970</v>
      </c>
      <c r="AL48" s="298">
        <v>42</v>
      </c>
    </row>
    <row r="49" spans="1:38" ht="15.75">
      <c r="A49" s="290">
        <v>43</v>
      </c>
      <c r="B49" s="65" t="s">
        <v>960</v>
      </c>
      <c r="C49" s="64" t="s">
        <v>956</v>
      </c>
      <c r="D49" s="379">
        <v>51283.887000000002</v>
      </c>
      <c r="E49" s="230">
        <v>43861.491000000002</v>
      </c>
      <c r="F49" s="70" t="s">
        <v>8</v>
      </c>
      <c r="G49" s="260" t="s">
        <v>8</v>
      </c>
      <c r="H49" s="260" t="s">
        <v>8</v>
      </c>
      <c r="I49" s="260" t="s">
        <v>8</v>
      </c>
      <c r="J49" s="236" t="s">
        <v>8</v>
      </c>
      <c r="K49" s="236" t="s">
        <v>8</v>
      </c>
      <c r="L49" s="236" t="s">
        <v>8</v>
      </c>
      <c r="M49" s="236" t="s">
        <v>8</v>
      </c>
      <c r="N49" s="236" t="s">
        <v>8</v>
      </c>
      <c r="O49" s="236" t="s">
        <v>8</v>
      </c>
      <c r="P49" s="236" t="s">
        <v>8</v>
      </c>
      <c r="Q49" s="236" t="s">
        <v>8</v>
      </c>
      <c r="R49" s="236" t="s">
        <v>8</v>
      </c>
      <c r="S49" s="236" t="s">
        <v>8</v>
      </c>
      <c r="T49" s="236" t="s">
        <v>8</v>
      </c>
      <c r="U49" s="236" t="s">
        <v>8</v>
      </c>
      <c r="V49" s="260">
        <v>0</v>
      </c>
      <c r="W49" s="236">
        <v>0</v>
      </c>
      <c r="X49" s="236">
        <v>0</v>
      </c>
      <c r="Y49" s="236">
        <v>0</v>
      </c>
      <c r="Z49" s="236">
        <v>0</v>
      </c>
      <c r="AA49" s="236">
        <v>0</v>
      </c>
      <c r="AB49" s="236">
        <v>0</v>
      </c>
      <c r="AC49" s="236">
        <v>0</v>
      </c>
      <c r="AD49" s="236">
        <v>0</v>
      </c>
      <c r="AE49" s="236">
        <v>0</v>
      </c>
      <c r="AF49" s="236">
        <v>0</v>
      </c>
      <c r="AG49" s="236">
        <v>0</v>
      </c>
      <c r="AH49" s="236">
        <v>0</v>
      </c>
      <c r="AI49" s="236">
        <v>0</v>
      </c>
      <c r="AJ49" s="236">
        <v>0</v>
      </c>
      <c r="AK49" s="522" t="s">
        <v>1433</v>
      </c>
      <c r="AL49" s="298">
        <v>43</v>
      </c>
    </row>
    <row r="50" spans="1:38" ht="18">
      <c r="A50" s="290">
        <v>44</v>
      </c>
      <c r="B50" s="65" t="s">
        <v>1829</v>
      </c>
      <c r="C50" s="64" t="s">
        <v>956</v>
      </c>
      <c r="D50" s="260" t="s">
        <v>8</v>
      </c>
      <c r="E50" s="260" t="s">
        <v>8</v>
      </c>
      <c r="F50" s="70">
        <v>42164.624061550006</v>
      </c>
      <c r="G50" s="260">
        <v>35705.371855639998</v>
      </c>
      <c r="H50" s="260">
        <v>34289.864482820005</v>
      </c>
      <c r="I50" s="260">
        <v>32028.722836829995</v>
      </c>
      <c r="J50" s="260">
        <v>32328.786030060004</v>
      </c>
      <c r="K50" s="260">
        <v>34521.526426480006</v>
      </c>
      <c r="L50" s="260">
        <v>34044.614164750012</v>
      </c>
      <c r="M50" s="260">
        <v>33818.114322469999</v>
      </c>
      <c r="N50" s="260">
        <v>34136.90680212</v>
      </c>
      <c r="O50" s="260">
        <v>32853.563022110007</v>
      </c>
      <c r="P50" s="260">
        <v>31280.707603449999</v>
      </c>
      <c r="Q50" s="260">
        <v>29046.744892579998</v>
      </c>
      <c r="R50" s="260">
        <v>30370.479275000002</v>
      </c>
      <c r="S50" s="260">
        <v>28940.482489639999</v>
      </c>
      <c r="T50" s="260">
        <v>29937.869196389995</v>
      </c>
      <c r="U50" s="260">
        <v>32028.722836829995</v>
      </c>
      <c r="V50" s="260">
        <v>37248.200086960001</v>
      </c>
      <c r="W50" s="260">
        <v>30108.668828069996</v>
      </c>
      <c r="X50" s="260">
        <v>29820.660976619994</v>
      </c>
      <c r="Y50" s="260">
        <v>31598.284561310011</v>
      </c>
      <c r="Z50" s="260">
        <v>30806.120554690002</v>
      </c>
      <c r="AA50" s="260">
        <v>30556.606452340005</v>
      </c>
      <c r="AB50" s="260">
        <v>31666.132283709998</v>
      </c>
      <c r="AC50" s="260">
        <v>28752.758736870001</v>
      </c>
      <c r="AD50" s="260">
        <v>27546.868210850003</v>
      </c>
      <c r="AE50" s="260">
        <v>26757.54735198</v>
      </c>
      <c r="AF50" s="260">
        <v>26260.166962109994</v>
      </c>
      <c r="AG50" s="260">
        <v>26285.369699109993</v>
      </c>
      <c r="AH50" s="260">
        <v>37248.200086960001</v>
      </c>
      <c r="AI50" s="260">
        <v>39901.869985830002</v>
      </c>
      <c r="AJ50" s="260">
        <v>35689.282949890003</v>
      </c>
      <c r="AK50" s="522" t="s">
        <v>1844</v>
      </c>
      <c r="AL50" s="298">
        <v>44</v>
      </c>
    </row>
    <row r="51" spans="1:38" ht="18">
      <c r="A51" s="290">
        <v>45</v>
      </c>
      <c r="B51" s="65" t="s">
        <v>1830</v>
      </c>
      <c r="C51" s="64" t="s">
        <v>956</v>
      </c>
      <c r="D51" s="260" t="s">
        <v>8</v>
      </c>
      <c r="E51" s="260" t="s">
        <v>8</v>
      </c>
      <c r="F51" s="70">
        <v>120</v>
      </c>
      <c r="G51" s="260">
        <v>20</v>
      </c>
      <c r="H51" s="260">
        <v>9.8244988299999996</v>
      </c>
      <c r="I51" s="260">
        <v>0</v>
      </c>
      <c r="J51" s="260">
        <v>9.880791649999999</v>
      </c>
      <c r="K51" s="260">
        <v>0</v>
      </c>
      <c r="L51" s="260">
        <v>0</v>
      </c>
      <c r="M51" s="260">
        <v>0</v>
      </c>
      <c r="N51" s="260">
        <v>0</v>
      </c>
      <c r="O51" s="260">
        <v>0</v>
      </c>
      <c r="P51" s="260">
        <v>0</v>
      </c>
      <c r="Q51" s="260">
        <v>0</v>
      </c>
      <c r="R51" s="260">
        <v>0</v>
      </c>
      <c r="S51" s="260">
        <v>0</v>
      </c>
      <c r="T51" s="260">
        <v>0</v>
      </c>
      <c r="U51" s="260">
        <v>0</v>
      </c>
      <c r="V51" s="260">
        <v>0</v>
      </c>
      <c r="W51" s="260">
        <v>0</v>
      </c>
      <c r="X51" s="260">
        <v>0</v>
      </c>
      <c r="Y51" s="260">
        <v>0</v>
      </c>
      <c r="Z51" s="260">
        <v>3.5</v>
      </c>
      <c r="AA51" s="260">
        <v>0</v>
      </c>
      <c r="AB51" s="260">
        <v>0</v>
      </c>
      <c r="AC51" s="260">
        <v>0</v>
      </c>
      <c r="AD51" s="260">
        <v>0</v>
      </c>
      <c r="AE51" s="260">
        <v>0</v>
      </c>
      <c r="AF51" s="260">
        <v>0</v>
      </c>
      <c r="AG51" s="260">
        <v>0</v>
      </c>
      <c r="AH51" s="260">
        <v>0</v>
      </c>
      <c r="AI51" s="260">
        <v>0</v>
      </c>
      <c r="AJ51" s="260">
        <v>0</v>
      </c>
      <c r="AK51" s="522" t="s">
        <v>1845</v>
      </c>
      <c r="AL51" s="298">
        <v>45</v>
      </c>
    </row>
    <row r="52" spans="1:38" ht="15.75">
      <c r="A52" s="290">
        <v>46</v>
      </c>
      <c r="B52" s="65" t="s">
        <v>961</v>
      </c>
      <c r="C52" s="64" t="s">
        <v>956</v>
      </c>
      <c r="D52" s="379">
        <v>90984.437999999995</v>
      </c>
      <c r="E52" s="230">
        <v>122004.549</v>
      </c>
      <c r="F52" s="70">
        <v>139783.9190634999</v>
      </c>
      <c r="G52" s="260">
        <v>141369.97846951999</v>
      </c>
      <c r="H52" s="260">
        <v>147685.63057505002</v>
      </c>
      <c r="I52" s="260">
        <v>139466.96032246991</v>
      </c>
      <c r="J52" s="260">
        <v>141022.79744178001</v>
      </c>
      <c r="K52" s="260">
        <v>127044.65400259999</v>
      </c>
      <c r="L52" s="260">
        <v>106141.27239395003</v>
      </c>
      <c r="M52" s="260">
        <v>108078.94254507002</v>
      </c>
      <c r="N52" s="260">
        <v>106701.84573611002</v>
      </c>
      <c r="O52" s="260">
        <v>118556.94131385002</v>
      </c>
      <c r="P52" s="260">
        <v>123621.08691415003</v>
      </c>
      <c r="Q52" s="260">
        <v>126138.44884753997</v>
      </c>
      <c r="R52" s="260">
        <v>115678.50501918999</v>
      </c>
      <c r="S52" s="260">
        <v>121830.39603323999</v>
      </c>
      <c r="T52" s="260">
        <v>130580.43931590999</v>
      </c>
      <c r="U52" s="260">
        <v>139466.96032246991</v>
      </c>
      <c r="V52" s="260">
        <v>144106.45225609999</v>
      </c>
      <c r="W52" s="260">
        <v>137771.70254327002</v>
      </c>
      <c r="X52" s="260">
        <v>146684.93949663002</v>
      </c>
      <c r="Y52" s="260">
        <v>137099.41145525005</v>
      </c>
      <c r="Z52" s="260">
        <v>138395.65604715003</v>
      </c>
      <c r="AA52" s="260">
        <v>136119.66005435999</v>
      </c>
      <c r="AB52" s="260">
        <v>137879.98910198998</v>
      </c>
      <c r="AC52" s="260">
        <v>136640.58310764001</v>
      </c>
      <c r="AD52" s="260">
        <v>140265.23640232001</v>
      </c>
      <c r="AE52" s="260">
        <v>140777.98562425002</v>
      </c>
      <c r="AF52" s="260">
        <v>145879.32939654001</v>
      </c>
      <c r="AG52" s="260">
        <v>141933.57146321001</v>
      </c>
      <c r="AH52" s="260">
        <v>144106.45225609999</v>
      </c>
      <c r="AI52" s="260">
        <v>139253.25175087</v>
      </c>
      <c r="AJ52" s="260">
        <v>139770.25771717</v>
      </c>
      <c r="AK52" s="522" t="s">
        <v>1434</v>
      </c>
      <c r="AL52" s="298">
        <v>46</v>
      </c>
    </row>
    <row r="53" spans="1:38" ht="15.75">
      <c r="A53" s="290">
        <v>47</v>
      </c>
      <c r="B53" s="65" t="s">
        <v>963</v>
      </c>
      <c r="C53" s="64" t="s">
        <v>956</v>
      </c>
      <c r="D53" s="379">
        <v>24898.609</v>
      </c>
      <c r="E53" s="230">
        <v>29054.95</v>
      </c>
      <c r="F53" s="70" t="s">
        <v>8</v>
      </c>
      <c r="G53" s="260" t="s">
        <v>8</v>
      </c>
      <c r="H53" s="260" t="s">
        <v>8</v>
      </c>
      <c r="I53" s="260" t="s">
        <v>8</v>
      </c>
      <c r="J53" s="236" t="s">
        <v>8</v>
      </c>
      <c r="K53" s="236" t="s">
        <v>8</v>
      </c>
      <c r="L53" s="236" t="s">
        <v>8</v>
      </c>
      <c r="M53" s="236" t="s">
        <v>8</v>
      </c>
      <c r="N53" s="236" t="s">
        <v>8</v>
      </c>
      <c r="O53" s="236" t="s">
        <v>8</v>
      </c>
      <c r="P53" s="236" t="s">
        <v>8</v>
      </c>
      <c r="Q53" s="236" t="s">
        <v>8</v>
      </c>
      <c r="R53" s="236" t="s">
        <v>8</v>
      </c>
      <c r="S53" s="236" t="s">
        <v>8</v>
      </c>
      <c r="T53" s="236" t="s">
        <v>8</v>
      </c>
      <c r="U53" s="236" t="s">
        <v>8</v>
      </c>
      <c r="V53" s="260">
        <v>0</v>
      </c>
      <c r="W53" s="236">
        <v>0</v>
      </c>
      <c r="X53" s="236">
        <v>0</v>
      </c>
      <c r="Y53" s="236">
        <v>0</v>
      </c>
      <c r="Z53" s="236">
        <v>0</v>
      </c>
      <c r="AA53" s="236">
        <v>0</v>
      </c>
      <c r="AB53" s="236">
        <v>0</v>
      </c>
      <c r="AC53" s="236">
        <v>0</v>
      </c>
      <c r="AD53" s="236">
        <v>0</v>
      </c>
      <c r="AE53" s="236">
        <v>0</v>
      </c>
      <c r="AF53" s="236">
        <v>0</v>
      </c>
      <c r="AG53" s="236">
        <v>0</v>
      </c>
      <c r="AH53" s="236">
        <v>0</v>
      </c>
      <c r="AI53" s="236">
        <v>0</v>
      </c>
      <c r="AJ53" s="236">
        <v>0</v>
      </c>
      <c r="AK53" s="522" t="s">
        <v>1439</v>
      </c>
      <c r="AL53" s="298">
        <v>47</v>
      </c>
    </row>
    <row r="54" spans="1:38" ht="18">
      <c r="A54" s="290">
        <v>48</v>
      </c>
      <c r="B54" s="65" t="s">
        <v>1831</v>
      </c>
      <c r="C54" s="64" t="s">
        <v>956</v>
      </c>
      <c r="D54" s="260" t="s">
        <v>8</v>
      </c>
      <c r="E54" s="260" t="s">
        <v>8</v>
      </c>
      <c r="F54" s="70">
        <v>30888.073114909999</v>
      </c>
      <c r="G54" s="260">
        <v>25767.647759487001</v>
      </c>
      <c r="H54" s="260">
        <v>27335.463121239991</v>
      </c>
      <c r="I54" s="260">
        <v>26147.121526970004</v>
      </c>
      <c r="J54" s="260">
        <v>27317.697131409983</v>
      </c>
      <c r="K54" s="260">
        <v>27978.264614069998</v>
      </c>
      <c r="L54" s="260">
        <v>27706.95736556</v>
      </c>
      <c r="M54" s="260">
        <v>26842.007103329997</v>
      </c>
      <c r="N54" s="260">
        <v>27525.914253800001</v>
      </c>
      <c r="O54" s="260">
        <v>28122.654297279998</v>
      </c>
      <c r="P54" s="260">
        <v>28306.907641099995</v>
      </c>
      <c r="Q54" s="260">
        <v>29020.48923426</v>
      </c>
      <c r="R54" s="260">
        <v>28688.824748329997</v>
      </c>
      <c r="S54" s="260">
        <v>28209.404211450004</v>
      </c>
      <c r="T54" s="260">
        <v>27868.804661349997</v>
      </c>
      <c r="U54" s="260">
        <v>26147.121526970004</v>
      </c>
      <c r="V54" s="260">
        <v>26855.845871699992</v>
      </c>
      <c r="W54" s="260">
        <v>25927.275843960004</v>
      </c>
      <c r="X54" s="260">
        <v>34410.63602315</v>
      </c>
      <c r="Y54" s="260">
        <v>25991.003571489997</v>
      </c>
      <c r="Z54" s="260">
        <v>26354.003520769998</v>
      </c>
      <c r="AA54" s="260">
        <v>26026.081010650003</v>
      </c>
      <c r="AB54" s="260">
        <v>26459.786441949997</v>
      </c>
      <c r="AC54" s="260">
        <v>26768.085569369992</v>
      </c>
      <c r="AD54" s="260">
        <v>26934.572074359996</v>
      </c>
      <c r="AE54" s="260">
        <v>26964.065862899992</v>
      </c>
      <c r="AF54" s="260">
        <v>27457.214816669999</v>
      </c>
      <c r="AG54" s="260">
        <v>27310.073616279999</v>
      </c>
      <c r="AH54" s="260">
        <v>26855.845871699992</v>
      </c>
      <c r="AI54" s="260">
        <v>26774.745272669999</v>
      </c>
      <c r="AJ54" s="260">
        <v>26569.997422960001</v>
      </c>
      <c r="AK54" s="522" t="s">
        <v>1846</v>
      </c>
      <c r="AL54" s="298">
        <v>48</v>
      </c>
    </row>
    <row r="55" spans="1:38" ht="18">
      <c r="A55" s="290">
        <v>49</v>
      </c>
      <c r="B55" s="65" t="s">
        <v>1832</v>
      </c>
      <c r="C55" s="64" t="s">
        <v>956</v>
      </c>
      <c r="D55" s="260" t="s">
        <v>8</v>
      </c>
      <c r="E55" s="260" t="s">
        <v>8</v>
      </c>
      <c r="F55" s="70">
        <v>1808.64470841</v>
      </c>
      <c r="G55" s="260">
        <v>2554.8152799999998</v>
      </c>
      <c r="H55" s="260">
        <v>7993.7591849999999</v>
      </c>
      <c r="I55" s="260">
        <v>10932.146087279998</v>
      </c>
      <c r="J55" s="260">
        <v>8533.0567340000016</v>
      </c>
      <c r="K55" s="260">
        <v>8897.3584382499994</v>
      </c>
      <c r="L55" s="260">
        <v>8825.9301007800004</v>
      </c>
      <c r="M55" s="260">
        <v>8793.1307331099997</v>
      </c>
      <c r="N55" s="260">
        <v>9596.8565190499976</v>
      </c>
      <c r="O55" s="260">
        <v>9671.3290355400022</v>
      </c>
      <c r="P55" s="260">
        <v>9723.235982369999</v>
      </c>
      <c r="Q55" s="260">
        <v>9863.5502407599979</v>
      </c>
      <c r="R55" s="260">
        <v>10348.57562379</v>
      </c>
      <c r="S55" s="260">
        <v>10209.577313940001</v>
      </c>
      <c r="T55" s="260">
        <v>11170.883592950002</v>
      </c>
      <c r="U55" s="260">
        <v>10932.146087279998</v>
      </c>
      <c r="V55" s="260">
        <v>9301.5494161000006</v>
      </c>
      <c r="W55" s="260">
        <v>11039.249189799997</v>
      </c>
      <c r="X55" s="260">
        <v>2108.2592501299996</v>
      </c>
      <c r="Y55" s="260">
        <v>11052.35420242</v>
      </c>
      <c r="Z55" s="260">
        <v>11192.608764759998</v>
      </c>
      <c r="AA55" s="260">
        <v>11226.43419319</v>
      </c>
      <c r="AB55" s="260">
        <v>10850.67262308</v>
      </c>
      <c r="AC55" s="260">
        <v>11011.590937299998</v>
      </c>
      <c r="AD55" s="260">
        <v>10483.03293791</v>
      </c>
      <c r="AE55" s="260">
        <v>10529.196017669998</v>
      </c>
      <c r="AF55" s="260">
        <v>10006.05918124</v>
      </c>
      <c r="AG55" s="260">
        <v>9267.4929390399993</v>
      </c>
      <c r="AH55" s="260">
        <v>9301.5494161000006</v>
      </c>
      <c r="AI55" s="260">
        <v>8963.3191683999994</v>
      </c>
      <c r="AJ55" s="260">
        <v>8463.5523393000003</v>
      </c>
      <c r="AK55" s="522" t="s">
        <v>1847</v>
      </c>
      <c r="AL55" s="298">
        <v>49</v>
      </c>
    </row>
    <row r="56" spans="1:38" ht="15.75">
      <c r="A56" s="290">
        <v>50</v>
      </c>
      <c r="B56" s="65" t="s">
        <v>964</v>
      </c>
      <c r="C56" s="64" t="s">
        <v>956</v>
      </c>
      <c r="D56" s="379">
        <v>46137.754000000001</v>
      </c>
      <c r="E56" s="230">
        <v>56947.330999999998</v>
      </c>
      <c r="F56" s="70">
        <v>59945.052967709998</v>
      </c>
      <c r="G56" s="236">
        <v>63826.526501651802</v>
      </c>
      <c r="H56" s="236">
        <v>74243.082640620007</v>
      </c>
      <c r="I56" s="236">
        <v>79773.775451160007</v>
      </c>
      <c r="J56" s="260">
        <v>74325.392715159993</v>
      </c>
      <c r="K56" s="260">
        <v>73435.391843229998</v>
      </c>
      <c r="L56" s="260">
        <v>71754.173488780056</v>
      </c>
      <c r="M56" s="260">
        <v>70968.225723810014</v>
      </c>
      <c r="N56" s="260">
        <v>72417.300178450023</v>
      </c>
      <c r="O56" s="260">
        <v>73764.123525739997</v>
      </c>
      <c r="P56" s="260">
        <v>77126.938930290024</v>
      </c>
      <c r="Q56" s="260">
        <v>77781.365814609962</v>
      </c>
      <c r="R56" s="260">
        <v>78079.836729510018</v>
      </c>
      <c r="S56" s="260">
        <v>78890.331221210014</v>
      </c>
      <c r="T56" s="260">
        <v>79543.134870860042</v>
      </c>
      <c r="U56" s="260">
        <v>79773.775451160007</v>
      </c>
      <c r="V56" s="260">
        <v>102468.53769467</v>
      </c>
      <c r="W56" s="260">
        <v>82156.307480090007</v>
      </c>
      <c r="X56" s="260">
        <v>82449.585754039988</v>
      </c>
      <c r="Y56" s="260">
        <v>83245.806835330033</v>
      </c>
      <c r="Z56" s="260">
        <v>85746.37406738002</v>
      </c>
      <c r="AA56" s="260">
        <v>86167.334637020002</v>
      </c>
      <c r="AB56" s="260">
        <v>90457.476459100013</v>
      </c>
      <c r="AC56" s="260">
        <v>91957.635983310014</v>
      </c>
      <c r="AD56" s="260">
        <v>92729.296525829981</v>
      </c>
      <c r="AE56" s="260">
        <v>92304.497074379993</v>
      </c>
      <c r="AF56" s="260">
        <v>98412.535644339994</v>
      </c>
      <c r="AG56" s="260">
        <v>100643.97817878998</v>
      </c>
      <c r="AH56" s="260">
        <v>102468.53769467</v>
      </c>
      <c r="AI56" s="260">
        <v>105147.51052431</v>
      </c>
      <c r="AJ56" s="260">
        <v>111757.78897194999</v>
      </c>
      <c r="AK56" s="522" t="s">
        <v>1437</v>
      </c>
      <c r="AL56" s="298">
        <v>50</v>
      </c>
    </row>
    <row r="57" spans="1:38" ht="15.75">
      <c r="A57" s="290">
        <v>51</v>
      </c>
      <c r="B57" s="65" t="s">
        <v>971</v>
      </c>
      <c r="C57" s="64" t="s">
        <v>956</v>
      </c>
      <c r="D57" s="379">
        <v>1284.56</v>
      </c>
      <c r="E57" s="230">
        <v>829.64499999999998</v>
      </c>
      <c r="F57" s="70">
        <v>884.01186603000008</v>
      </c>
      <c r="G57" s="315">
        <v>900.27158065000003</v>
      </c>
      <c r="H57" s="315">
        <v>245.17538528</v>
      </c>
      <c r="I57" s="315">
        <v>28.796511599999999</v>
      </c>
      <c r="J57" s="260">
        <v>254.57599055000003</v>
      </c>
      <c r="K57" s="260">
        <v>279.69573000000003</v>
      </c>
      <c r="L57" s="260">
        <v>340.09606000000002</v>
      </c>
      <c r="M57" s="260">
        <v>316.73505999999998</v>
      </c>
      <c r="N57" s="260">
        <v>303.21259000000003</v>
      </c>
      <c r="O57" s="260">
        <v>294.71798194999997</v>
      </c>
      <c r="P57" s="260">
        <v>311.49309999999997</v>
      </c>
      <c r="Q57" s="260">
        <v>298.34474999999998</v>
      </c>
      <c r="R57" s="260">
        <v>306.98483464999998</v>
      </c>
      <c r="S57" s="260">
        <v>294.36179616999999</v>
      </c>
      <c r="T57" s="260">
        <v>285.28104000000002</v>
      </c>
      <c r="U57" s="260">
        <v>28.796511599999999</v>
      </c>
      <c r="V57" s="260">
        <v>623.43945999999994</v>
      </c>
      <c r="W57" s="260">
        <v>0.56247000000000003</v>
      </c>
      <c r="X57" s="260">
        <v>0.56809567000000005</v>
      </c>
      <c r="Y57" s="260">
        <v>0.58170257999999997</v>
      </c>
      <c r="Z57" s="260">
        <v>0.57778826000000005</v>
      </c>
      <c r="AA57" s="260">
        <v>0.5716959399999999</v>
      </c>
      <c r="AB57" s="260">
        <v>0.57863999999999993</v>
      </c>
      <c r="AC57" s="260">
        <v>0.57905456</v>
      </c>
      <c r="AD57" s="260">
        <v>517.32530999999994</v>
      </c>
      <c r="AE57" s="260">
        <v>557.1912547500001</v>
      </c>
      <c r="AF57" s="260">
        <v>551.22046409999996</v>
      </c>
      <c r="AG57" s="260">
        <v>628.42746219999992</v>
      </c>
      <c r="AH57" s="260">
        <v>623.43945999999994</v>
      </c>
      <c r="AI57" s="260">
        <v>624.73494460999996</v>
      </c>
      <c r="AJ57" s="260">
        <v>622.39122774999998</v>
      </c>
      <c r="AK57" s="522" t="s">
        <v>1440</v>
      </c>
      <c r="AL57" s="298">
        <v>51</v>
      </c>
    </row>
    <row r="58" spans="1:38" ht="15.75">
      <c r="A58" s="290">
        <v>52</v>
      </c>
      <c r="B58" s="65" t="s">
        <v>972</v>
      </c>
      <c r="C58" s="64" t="s">
        <v>956</v>
      </c>
      <c r="D58" s="379">
        <v>0</v>
      </c>
      <c r="E58" s="230">
        <v>0</v>
      </c>
      <c r="F58" s="427">
        <v>0</v>
      </c>
      <c r="G58" s="315">
        <v>0</v>
      </c>
      <c r="H58" s="315">
        <v>0</v>
      </c>
      <c r="I58" s="315">
        <v>0</v>
      </c>
      <c r="J58" s="411">
        <v>0</v>
      </c>
      <c r="K58" s="411">
        <v>0</v>
      </c>
      <c r="L58" s="411">
        <v>0</v>
      </c>
      <c r="M58" s="411">
        <v>0</v>
      </c>
      <c r="N58" s="411">
        <v>0</v>
      </c>
      <c r="O58" s="411">
        <v>0</v>
      </c>
      <c r="P58" s="411">
        <v>0</v>
      </c>
      <c r="Q58" s="411">
        <v>0</v>
      </c>
      <c r="R58" s="411">
        <v>0</v>
      </c>
      <c r="S58" s="411">
        <v>0</v>
      </c>
      <c r="T58" s="411">
        <v>0</v>
      </c>
      <c r="U58" s="411">
        <v>0</v>
      </c>
      <c r="V58" s="260">
        <v>0</v>
      </c>
      <c r="W58" s="411">
        <v>0</v>
      </c>
      <c r="X58" s="411">
        <v>0</v>
      </c>
      <c r="Y58" s="411">
        <v>0</v>
      </c>
      <c r="Z58" s="411">
        <v>0</v>
      </c>
      <c r="AA58" s="411">
        <v>0</v>
      </c>
      <c r="AB58" s="411">
        <v>0</v>
      </c>
      <c r="AC58" s="411">
        <v>0</v>
      </c>
      <c r="AD58" s="411">
        <v>0</v>
      </c>
      <c r="AE58" s="411">
        <v>0</v>
      </c>
      <c r="AF58" s="411">
        <v>0</v>
      </c>
      <c r="AG58" s="411">
        <v>0</v>
      </c>
      <c r="AH58" s="411">
        <v>0</v>
      </c>
      <c r="AI58" s="411" t="s">
        <v>8</v>
      </c>
      <c r="AJ58" s="411" t="s">
        <v>8</v>
      </c>
      <c r="AK58" s="522" t="s">
        <v>1441</v>
      </c>
      <c r="AL58" s="298">
        <v>52</v>
      </c>
    </row>
    <row r="59" spans="1:38" ht="15.75">
      <c r="A59" s="290">
        <v>53</v>
      </c>
      <c r="B59" s="65" t="s">
        <v>973</v>
      </c>
      <c r="C59" s="64" t="s">
        <v>956</v>
      </c>
      <c r="D59" s="379">
        <v>0</v>
      </c>
      <c r="E59" s="230">
        <v>742</v>
      </c>
      <c r="F59" s="427">
        <v>0</v>
      </c>
      <c r="G59" s="315">
        <v>0</v>
      </c>
      <c r="H59" s="315">
        <v>0</v>
      </c>
      <c r="I59" s="315">
        <v>0</v>
      </c>
      <c r="J59" s="411">
        <v>0</v>
      </c>
      <c r="K59" s="411">
        <v>0</v>
      </c>
      <c r="L59" s="411">
        <v>0</v>
      </c>
      <c r="M59" s="411">
        <v>0</v>
      </c>
      <c r="N59" s="411">
        <v>0</v>
      </c>
      <c r="O59" s="411">
        <v>0</v>
      </c>
      <c r="P59" s="411">
        <v>0</v>
      </c>
      <c r="Q59" s="411">
        <v>0</v>
      </c>
      <c r="R59" s="411">
        <v>0</v>
      </c>
      <c r="S59" s="411">
        <v>0</v>
      </c>
      <c r="T59" s="411">
        <v>0</v>
      </c>
      <c r="U59" s="411">
        <v>0</v>
      </c>
      <c r="V59" s="260">
        <v>0</v>
      </c>
      <c r="W59" s="411">
        <v>0</v>
      </c>
      <c r="X59" s="411">
        <v>0</v>
      </c>
      <c r="Y59" s="411">
        <v>0</v>
      </c>
      <c r="Z59" s="411">
        <v>0</v>
      </c>
      <c r="AA59" s="411">
        <v>82.542948129999999</v>
      </c>
      <c r="AB59" s="411">
        <v>0</v>
      </c>
      <c r="AC59" s="411">
        <v>0</v>
      </c>
      <c r="AD59" s="411">
        <v>0</v>
      </c>
      <c r="AE59" s="411">
        <v>0</v>
      </c>
      <c r="AF59" s="411">
        <v>0</v>
      </c>
      <c r="AG59" s="411">
        <v>0</v>
      </c>
      <c r="AH59" s="411">
        <v>0</v>
      </c>
      <c r="AI59" s="411" t="s">
        <v>8</v>
      </c>
      <c r="AJ59" s="411" t="s">
        <v>8</v>
      </c>
      <c r="AK59" s="522" t="s">
        <v>1442</v>
      </c>
      <c r="AL59" s="298">
        <v>53</v>
      </c>
    </row>
    <row r="60" spans="1:38" ht="15.75">
      <c r="A60" s="290">
        <v>54</v>
      </c>
      <c r="B60" s="65" t="s">
        <v>965</v>
      </c>
      <c r="C60" s="64" t="s">
        <v>956</v>
      </c>
      <c r="D60" s="379">
        <v>79805.335000000006</v>
      </c>
      <c r="E60" s="230">
        <v>103987.569</v>
      </c>
      <c r="F60" s="70">
        <v>164554.84701653998</v>
      </c>
      <c r="G60" s="236">
        <v>167105.45305988201</v>
      </c>
      <c r="H60" s="236">
        <v>166074.50039533002</v>
      </c>
      <c r="I60" s="236">
        <v>161915.27762807003</v>
      </c>
      <c r="J60" s="260">
        <v>163213.08996421995</v>
      </c>
      <c r="K60" s="260">
        <v>159688.48604103999</v>
      </c>
      <c r="L60" s="260">
        <v>141466.92568534991</v>
      </c>
      <c r="M60" s="260">
        <v>143286.76010005004</v>
      </c>
      <c r="N60" s="260">
        <v>144366.1221184</v>
      </c>
      <c r="O60" s="260">
        <v>147294.64878939994</v>
      </c>
      <c r="P60" s="260">
        <v>152824.73271702</v>
      </c>
      <c r="Q60" s="260">
        <v>154639.81836904006</v>
      </c>
      <c r="R60" s="260">
        <v>151772.76816145002</v>
      </c>
      <c r="S60" s="260">
        <v>153399.40842034004</v>
      </c>
      <c r="T60" s="260">
        <v>158538.54811096995</v>
      </c>
      <c r="U60" s="260">
        <v>161915.27762807003</v>
      </c>
      <c r="V60" s="260">
        <v>163200.19771966003</v>
      </c>
      <c r="W60" s="260">
        <v>162826.21191381002</v>
      </c>
      <c r="X60" s="260">
        <v>164535.00693808007</v>
      </c>
      <c r="Y60" s="260">
        <v>166737.02600830002</v>
      </c>
      <c r="Z60" s="260">
        <v>166864.81198964006</v>
      </c>
      <c r="AA60" s="260">
        <v>168057.59744072997</v>
      </c>
      <c r="AB60" s="260">
        <v>164396.20827796002</v>
      </c>
      <c r="AC60" s="260">
        <v>164756.68162457997</v>
      </c>
      <c r="AD60" s="260">
        <v>166945.46106142001</v>
      </c>
      <c r="AE60" s="260">
        <v>165071.10985253</v>
      </c>
      <c r="AF60" s="260">
        <v>163653.58724538001</v>
      </c>
      <c r="AG60" s="260">
        <v>161481.10681453001</v>
      </c>
      <c r="AH60" s="260">
        <v>163200.19771966003</v>
      </c>
      <c r="AI60" s="260">
        <v>160962.62404903001</v>
      </c>
      <c r="AJ60" s="260">
        <v>162042.23402465999</v>
      </c>
      <c r="AK60" s="522" t="s">
        <v>966</v>
      </c>
      <c r="AL60" s="298">
        <v>54</v>
      </c>
    </row>
    <row r="61" spans="1:38" ht="31.5">
      <c r="A61" s="290">
        <v>55</v>
      </c>
      <c r="B61" s="1002" t="s">
        <v>974</v>
      </c>
      <c r="C61" s="64" t="s">
        <v>956</v>
      </c>
      <c r="D61" s="379">
        <v>3.3250000000000002</v>
      </c>
      <c r="E61" s="230">
        <v>1.7130000000000001</v>
      </c>
      <c r="F61" s="70" t="s">
        <v>8</v>
      </c>
      <c r="G61" s="260" t="s">
        <v>8</v>
      </c>
      <c r="H61" s="260" t="s">
        <v>8</v>
      </c>
      <c r="I61" s="260" t="s">
        <v>8</v>
      </c>
      <c r="J61" s="236" t="s">
        <v>8</v>
      </c>
      <c r="K61" s="236" t="s">
        <v>8</v>
      </c>
      <c r="L61" s="236" t="s">
        <v>8</v>
      </c>
      <c r="M61" s="236" t="s">
        <v>8</v>
      </c>
      <c r="N61" s="236" t="s">
        <v>8</v>
      </c>
      <c r="O61" s="236" t="s">
        <v>8</v>
      </c>
      <c r="P61" s="236" t="s">
        <v>8</v>
      </c>
      <c r="Q61" s="236" t="s">
        <v>8</v>
      </c>
      <c r="R61" s="236" t="s">
        <v>8</v>
      </c>
      <c r="S61" s="236" t="s">
        <v>8</v>
      </c>
      <c r="T61" s="236" t="s">
        <v>8</v>
      </c>
      <c r="U61" s="236" t="s">
        <v>8</v>
      </c>
      <c r="V61" s="260">
        <v>0</v>
      </c>
      <c r="W61" s="236">
        <v>0</v>
      </c>
      <c r="X61" s="236">
        <v>0</v>
      </c>
      <c r="Y61" s="236">
        <v>0</v>
      </c>
      <c r="Z61" s="236">
        <v>0</v>
      </c>
      <c r="AA61" s="236">
        <v>0</v>
      </c>
      <c r="AB61" s="236">
        <v>0</v>
      </c>
      <c r="AC61" s="236">
        <v>0</v>
      </c>
      <c r="AD61" s="236">
        <v>0</v>
      </c>
      <c r="AE61" s="236">
        <v>0</v>
      </c>
      <c r="AF61" s="236">
        <v>0</v>
      </c>
      <c r="AG61" s="236">
        <v>0</v>
      </c>
      <c r="AH61" s="236">
        <v>0</v>
      </c>
      <c r="AI61" s="236">
        <v>0</v>
      </c>
      <c r="AJ61" s="236">
        <v>0</v>
      </c>
      <c r="AK61" s="1021" t="s">
        <v>1443</v>
      </c>
      <c r="AL61" s="298">
        <v>55</v>
      </c>
    </row>
    <row r="62" spans="1:38" ht="18">
      <c r="A62" s="290">
        <v>56</v>
      </c>
      <c r="B62" s="1002" t="s">
        <v>1833</v>
      </c>
      <c r="C62" s="64" t="s">
        <v>721</v>
      </c>
      <c r="D62" s="260" t="s">
        <v>8</v>
      </c>
      <c r="E62" s="260" t="s">
        <v>8</v>
      </c>
      <c r="F62" s="70">
        <v>173.36740510000001</v>
      </c>
      <c r="G62" s="260">
        <v>207.00571969000001</v>
      </c>
      <c r="H62" s="260">
        <v>435.81588872999998</v>
      </c>
      <c r="I62" s="260">
        <v>397.33930760999999</v>
      </c>
      <c r="J62" s="260">
        <v>448.70304137999995</v>
      </c>
      <c r="K62" s="260">
        <v>450.70359738000002</v>
      </c>
      <c r="L62" s="260">
        <v>421.83721073000004</v>
      </c>
      <c r="M62" s="260">
        <v>425.18202683999993</v>
      </c>
      <c r="N62" s="260">
        <v>429.86589748000006</v>
      </c>
      <c r="O62" s="260">
        <v>414.98742244999994</v>
      </c>
      <c r="P62" s="260">
        <v>419.65108559000004</v>
      </c>
      <c r="Q62" s="260">
        <v>411.76231030000002</v>
      </c>
      <c r="R62" s="260">
        <v>404.28881559999996</v>
      </c>
      <c r="S62" s="260">
        <v>408.47641268000001</v>
      </c>
      <c r="T62" s="260">
        <v>412.45907721000003</v>
      </c>
      <c r="U62" s="260">
        <v>397.33930760999999</v>
      </c>
      <c r="V62" s="260">
        <v>321.55372511000002</v>
      </c>
      <c r="W62" s="260">
        <v>403.90883351999997</v>
      </c>
      <c r="X62" s="260">
        <v>393.81247679000001</v>
      </c>
      <c r="Y62" s="260">
        <v>381.31726173999999</v>
      </c>
      <c r="Z62" s="260">
        <v>383.20209165</v>
      </c>
      <c r="AA62" s="260">
        <v>383.11271917000005</v>
      </c>
      <c r="AB62" s="260">
        <v>368.87706236999998</v>
      </c>
      <c r="AC62" s="260">
        <v>368.99954723000002</v>
      </c>
      <c r="AD62" s="260">
        <v>356.72930833000004</v>
      </c>
      <c r="AE62" s="260">
        <v>333.59846465999999</v>
      </c>
      <c r="AF62" s="260">
        <v>333.92222507999998</v>
      </c>
      <c r="AG62" s="260">
        <v>333.89616262000004</v>
      </c>
      <c r="AH62" s="260">
        <v>321.55372511000002</v>
      </c>
      <c r="AI62" s="260">
        <v>315.40995450999998</v>
      </c>
      <c r="AJ62" s="260">
        <v>313.32223520999997</v>
      </c>
      <c r="AK62" s="1021" t="s">
        <v>1998</v>
      </c>
      <c r="AL62" s="298">
        <v>56</v>
      </c>
    </row>
    <row r="63" spans="1:38" ht="18">
      <c r="A63" s="290">
        <v>57</v>
      </c>
      <c r="B63" s="1002" t="s">
        <v>1848</v>
      </c>
      <c r="C63" s="64" t="s">
        <v>956</v>
      </c>
      <c r="D63" s="260" t="s">
        <v>8</v>
      </c>
      <c r="E63" s="260" t="s">
        <v>8</v>
      </c>
      <c r="F63" s="70">
        <v>0</v>
      </c>
      <c r="G63" s="411">
        <v>0</v>
      </c>
      <c r="H63" s="411">
        <v>0</v>
      </c>
      <c r="I63" s="411">
        <v>0</v>
      </c>
      <c r="J63" s="411">
        <v>0</v>
      </c>
      <c r="K63" s="411">
        <v>0</v>
      </c>
      <c r="L63" s="411">
        <v>0</v>
      </c>
      <c r="M63" s="411">
        <v>0</v>
      </c>
      <c r="N63" s="411">
        <v>0</v>
      </c>
      <c r="O63" s="411">
        <v>0</v>
      </c>
      <c r="P63" s="411">
        <v>0</v>
      </c>
      <c r="Q63" s="411">
        <v>0</v>
      </c>
      <c r="R63" s="411">
        <v>0</v>
      </c>
      <c r="S63" s="411">
        <v>0</v>
      </c>
      <c r="T63" s="411">
        <v>0</v>
      </c>
      <c r="U63" s="411">
        <v>0</v>
      </c>
      <c r="V63" s="260">
        <v>0</v>
      </c>
      <c r="W63" s="411">
        <v>0</v>
      </c>
      <c r="X63" s="411">
        <v>0</v>
      </c>
      <c r="Y63" s="411">
        <v>0</v>
      </c>
      <c r="Z63" s="411">
        <v>0</v>
      </c>
      <c r="AA63" s="411">
        <v>0</v>
      </c>
      <c r="AB63" s="411">
        <v>0</v>
      </c>
      <c r="AC63" s="411">
        <v>0</v>
      </c>
      <c r="AD63" s="411">
        <v>0</v>
      </c>
      <c r="AE63" s="411">
        <v>0</v>
      </c>
      <c r="AF63" s="411">
        <v>0</v>
      </c>
      <c r="AG63" s="411">
        <v>0</v>
      </c>
      <c r="AH63" s="411">
        <v>0</v>
      </c>
      <c r="AI63" s="411">
        <v>0</v>
      </c>
      <c r="AJ63" s="411">
        <v>0</v>
      </c>
      <c r="AK63" s="1021" t="s">
        <v>1849</v>
      </c>
      <c r="AL63" s="298">
        <v>57</v>
      </c>
    </row>
    <row r="64" spans="1:38" ht="15.75">
      <c r="A64" s="290">
        <v>58</v>
      </c>
      <c r="B64" s="1002" t="s">
        <v>975</v>
      </c>
      <c r="C64" s="64" t="s">
        <v>956</v>
      </c>
      <c r="D64" s="379">
        <v>12.276</v>
      </c>
      <c r="E64" s="230">
        <v>11.113</v>
      </c>
      <c r="F64" s="70">
        <v>9.1841000000000008</v>
      </c>
      <c r="G64" s="315">
        <v>9.1841000000000008</v>
      </c>
      <c r="H64" s="315">
        <v>47.509377169999993</v>
      </c>
      <c r="I64" s="315">
        <v>8.2656900000000011</v>
      </c>
      <c r="J64" s="260">
        <v>46.724591680000003</v>
      </c>
      <c r="K64" s="260">
        <v>46.055236199999996</v>
      </c>
      <c r="L64" s="260">
        <v>47.815889120000001</v>
      </c>
      <c r="M64" s="260">
        <v>41.96091895</v>
      </c>
      <c r="N64" s="260">
        <v>43.241804360000003</v>
      </c>
      <c r="O64" s="260">
        <v>35.405262100000002</v>
      </c>
      <c r="P64" s="260">
        <v>35.222479559999996</v>
      </c>
      <c r="Q64" s="260">
        <v>37.152332930000007</v>
      </c>
      <c r="R64" s="260">
        <v>7.3472799999999996</v>
      </c>
      <c r="S64" s="260">
        <v>7.8064849999999995</v>
      </c>
      <c r="T64" s="260">
        <v>7.898326</v>
      </c>
      <c r="U64" s="260">
        <v>8.2656900000000011</v>
      </c>
      <c r="V64" s="260">
        <v>13.818574460000001</v>
      </c>
      <c r="W64" s="260">
        <v>7.3472799999999996</v>
      </c>
      <c r="X64" s="260">
        <v>7.9901670000000005</v>
      </c>
      <c r="Y64" s="260">
        <v>7.898326</v>
      </c>
      <c r="Z64" s="260">
        <v>7.9901670000000005</v>
      </c>
      <c r="AA64" s="260">
        <v>7.8064849999999995</v>
      </c>
      <c r="AB64" s="260">
        <v>13.175687460000001</v>
      </c>
      <c r="AC64" s="260">
        <v>13.08384646</v>
      </c>
      <c r="AD64" s="260">
        <v>13.267528460000001</v>
      </c>
      <c r="AE64" s="260">
        <v>12.99200546</v>
      </c>
      <c r="AF64" s="260">
        <v>13.175687460000001</v>
      </c>
      <c r="AG64" s="260">
        <v>12.71648246</v>
      </c>
      <c r="AH64" s="260">
        <v>13.818574460000001</v>
      </c>
      <c r="AI64" s="260">
        <v>13.20648194</v>
      </c>
      <c r="AJ64" s="260">
        <v>13.114640939999999</v>
      </c>
      <c r="AK64" s="1021" t="s">
        <v>1444</v>
      </c>
      <c r="AL64" s="298">
        <v>58</v>
      </c>
    </row>
    <row r="65" spans="1:38" ht="15.75">
      <c r="A65" s="290">
        <v>59</v>
      </c>
      <c r="B65" s="1002" t="s">
        <v>976</v>
      </c>
      <c r="C65" s="64" t="s">
        <v>956</v>
      </c>
      <c r="D65" s="379">
        <v>3930.0639999999999</v>
      </c>
      <c r="E65" s="230">
        <v>4653.1109999999999</v>
      </c>
      <c r="F65" s="70">
        <v>5121.1551014999986</v>
      </c>
      <c r="G65" s="260">
        <v>7747.7132001170003</v>
      </c>
      <c r="H65" s="260">
        <v>9850.1273900699998</v>
      </c>
      <c r="I65" s="260">
        <v>11871.917628140001</v>
      </c>
      <c r="J65" s="260">
        <v>10221.591532910001</v>
      </c>
      <c r="K65" s="260">
        <v>10219.059808119999</v>
      </c>
      <c r="L65" s="260">
        <v>10238.19549027</v>
      </c>
      <c r="M65" s="260">
        <v>10485.803676479998</v>
      </c>
      <c r="N65" s="260">
        <v>10486.317707580001</v>
      </c>
      <c r="O65" s="260">
        <v>10645.81762989</v>
      </c>
      <c r="P65" s="260">
        <v>10641.35051063</v>
      </c>
      <c r="Q65" s="260">
        <v>11155.41443325</v>
      </c>
      <c r="R65" s="260">
        <v>11173.938220449998</v>
      </c>
      <c r="S65" s="260">
        <v>11371.313932229999</v>
      </c>
      <c r="T65" s="260">
        <v>11364.176656969999</v>
      </c>
      <c r="U65" s="260">
        <v>11871.917628140001</v>
      </c>
      <c r="V65" s="260">
        <v>14089.743448820002</v>
      </c>
      <c r="W65" s="260">
        <v>11702.266532470001</v>
      </c>
      <c r="X65" s="260">
        <v>11694.599295800001</v>
      </c>
      <c r="Y65" s="260">
        <v>11622.242612520002</v>
      </c>
      <c r="Z65" s="260">
        <v>11089.544281370003</v>
      </c>
      <c r="AA65" s="260">
        <v>11047.677487160001</v>
      </c>
      <c r="AB65" s="260">
        <v>10811.542929090001</v>
      </c>
      <c r="AC65" s="260">
        <v>10973.163767529999</v>
      </c>
      <c r="AD65" s="260">
        <v>10914.166126550001</v>
      </c>
      <c r="AE65" s="260">
        <v>11029.221164709999</v>
      </c>
      <c r="AF65" s="260">
        <v>11018.879575519999</v>
      </c>
      <c r="AG65" s="260">
        <v>11032.42685795</v>
      </c>
      <c r="AH65" s="260">
        <v>14089.743448820002</v>
      </c>
      <c r="AI65" s="260">
        <v>14101.92783837</v>
      </c>
      <c r="AJ65" s="260">
        <v>14733.530884190001</v>
      </c>
      <c r="AK65" s="1021" t="s">
        <v>1445</v>
      </c>
      <c r="AL65" s="298">
        <v>59</v>
      </c>
    </row>
    <row r="66" spans="1:38" ht="30">
      <c r="A66" s="290">
        <v>60</v>
      </c>
      <c r="B66" s="1002" t="s">
        <v>977</v>
      </c>
      <c r="C66" s="64" t="s">
        <v>956</v>
      </c>
      <c r="D66" s="379">
        <v>9092.8780000000006</v>
      </c>
      <c r="E66" s="230">
        <v>9921.7009999999991</v>
      </c>
      <c r="F66" s="70" t="s">
        <v>8</v>
      </c>
      <c r="G66" s="260" t="s">
        <v>8</v>
      </c>
      <c r="H66" s="260" t="s">
        <v>8</v>
      </c>
      <c r="I66" s="260" t="s">
        <v>8</v>
      </c>
      <c r="J66" s="236" t="s">
        <v>8</v>
      </c>
      <c r="K66" s="236" t="s">
        <v>8</v>
      </c>
      <c r="L66" s="236" t="s">
        <v>8</v>
      </c>
      <c r="M66" s="236" t="s">
        <v>8</v>
      </c>
      <c r="N66" s="236" t="s">
        <v>8</v>
      </c>
      <c r="O66" s="236" t="s">
        <v>8</v>
      </c>
      <c r="P66" s="236" t="s">
        <v>8</v>
      </c>
      <c r="Q66" s="236" t="s">
        <v>8</v>
      </c>
      <c r="R66" s="236" t="s">
        <v>8</v>
      </c>
      <c r="S66" s="236" t="s">
        <v>8</v>
      </c>
      <c r="T66" s="236" t="s">
        <v>8</v>
      </c>
      <c r="U66" s="236" t="s">
        <v>8</v>
      </c>
      <c r="V66" s="260">
        <v>0</v>
      </c>
      <c r="W66" s="236">
        <v>0</v>
      </c>
      <c r="X66" s="236">
        <v>0</v>
      </c>
      <c r="Y66" s="236">
        <v>0</v>
      </c>
      <c r="Z66" s="236">
        <v>0</v>
      </c>
      <c r="AA66" s="236">
        <v>0</v>
      </c>
      <c r="AB66" s="236">
        <v>0</v>
      </c>
      <c r="AC66" s="236">
        <v>0</v>
      </c>
      <c r="AD66" s="236">
        <v>0</v>
      </c>
      <c r="AE66" s="236">
        <v>0</v>
      </c>
      <c r="AF66" s="236">
        <v>0</v>
      </c>
      <c r="AG66" s="236">
        <v>0</v>
      </c>
      <c r="AH66" s="236">
        <v>0</v>
      </c>
      <c r="AI66" s="236">
        <v>0</v>
      </c>
      <c r="AJ66" s="236">
        <v>0</v>
      </c>
      <c r="AK66" s="1021" t="s">
        <v>1341</v>
      </c>
      <c r="AL66" s="298">
        <v>60</v>
      </c>
    </row>
    <row r="67" spans="1:38" ht="33.75">
      <c r="A67" s="290">
        <v>61</v>
      </c>
      <c r="B67" s="1002" t="s">
        <v>1834</v>
      </c>
      <c r="C67" s="64" t="s">
        <v>956</v>
      </c>
      <c r="D67" s="379" t="s">
        <v>8</v>
      </c>
      <c r="E67" s="230" t="s">
        <v>8</v>
      </c>
      <c r="F67" s="70">
        <v>10229.068232790001</v>
      </c>
      <c r="G67" s="236">
        <v>15504.539876569999</v>
      </c>
      <c r="H67" s="236">
        <v>16122.929329110002</v>
      </c>
      <c r="I67" s="236">
        <v>15254.07151969</v>
      </c>
      <c r="J67" s="260">
        <v>16148.391127559998</v>
      </c>
      <c r="K67" s="260">
        <v>16167.671526010003</v>
      </c>
      <c r="L67" s="260">
        <v>16187.971746000001</v>
      </c>
      <c r="M67" s="260">
        <v>16208.081650280001</v>
      </c>
      <c r="N67" s="260">
        <v>16210.24855814</v>
      </c>
      <c r="O67" s="260">
        <v>15227.42458071</v>
      </c>
      <c r="P67" s="260">
        <v>15230.047797469999</v>
      </c>
      <c r="Q67" s="260">
        <v>15232.667884260003</v>
      </c>
      <c r="R67" s="260">
        <v>15233.048353530001</v>
      </c>
      <c r="S67" s="260">
        <v>15237.911214470001</v>
      </c>
      <c r="T67" s="260">
        <v>15240.532862080001</v>
      </c>
      <c r="U67" s="260">
        <v>15254.07151969</v>
      </c>
      <c r="V67" s="260">
        <v>16186.534944149998</v>
      </c>
      <c r="W67" s="260">
        <v>15265.167396430001</v>
      </c>
      <c r="X67" s="260">
        <v>15268.72599986</v>
      </c>
      <c r="Y67" s="260">
        <v>15279.885949099998</v>
      </c>
      <c r="Z67" s="260">
        <v>15291.045888350001</v>
      </c>
      <c r="AA67" s="260">
        <v>15308.06341355</v>
      </c>
      <c r="AB67" s="260">
        <v>15298.842233520001</v>
      </c>
      <c r="AC67" s="260">
        <v>15271.320182750002</v>
      </c>
      <c r="AD67" s="260">
        <v>15380.068496580001</v>
      </c>
      <c r="AE67" s="260">
        <v>15377.13468582</v>
      </c>
      <c r="AF67" s="260">
        <v>15388.294645059997</v>
      </c>
      <c r="AG67" s="260">
        <v>15400.995348060002</v>
      </c>
      <c r="AH67" s="260">
        <v>16186.534944149998</v>
      </c>
      <c r="AI67" s="260">
        <v>16644.162973390001</v>
      </c>
      <c r="AJ67" s="260">
        <v>16231.266722640001</v>
      </c>
      <c r="AK67" s="1021" t="s">
        <v>1850</v>
      </c>
      <c r="AL67" s="298">
        <v>61</v>
      </c>
    </row>
    <row r="68" spans="1:38" ht="30">
      <c r="A68" s="290">
        <v>62</v>
      </c>
      <c r="B68" s="1002" t="s">
        <v>978</v>
      </c>
      <c r="C68" s="64" t="s">
        <v>956</v>
      </c>
      <c r="D68" s="379">
        <v>110</v>
      </c>
      <c r="E68" s="230">
        <v>147</v>
      </c>
      <c r="F68" s="70" t="s">
        <v>8</v>
      </c>
      <c r="G68" s="260" t="s">
        <v>8</v>
      </c>
      <c r="H68" s="260">
        <v>0</v>
      </c>
      <c r="I68" s="260">
        <v>0</v>
      </c>
      <c r="J68" s="236">
        <v>0</v>
      </c>
      <c r="K68" s="236">
        <v>0</v>
      </c>
      <c r="L68" s="236">
        <v>0</v>
      </c>
      <c r="M68" s="236">
        <v>0</v>
      </c>
      <c r="N68" s="236">
        <v>0</v>
      </c>
      <c r="O68" s="236">
        <v>0</v>
      </c>
      <c r="P68" s="236">
        <v>0</v>
      </c>
      <c r="Q68" s="236">
        <v>0</v>
      </c>
      <c r="R68" s="236">
        <v>0</v>
      </c>
      <c r="S68" s="236">
        <v>0</v>
      </c>
      <c r="T68" s="236">
        <v>0</v>
      </c>
      <c r="U68" s="236">
        <v>0</v>
      </c>
      <c r="V68" s="260">
        <v>0</v>
      </c>
      <c r="W68" s="236">
        <v>0</v>
      </c>
      <c r="X68" s="236">
        <v>0</v>
      </c>
      <c r="Y68" s="236">
        <v>0</v>
      </c>
      <c r="Z68" s="236">
        <v>0</v>
      </c>
      <c r="AA68" s="236">
        <v>0</v>
      </c>
      <c r="AB68" s="236">
        <v>0</v>
      </c>
      <c r="AC68" s="236">
        <v>0</v>
      </c>
      <c r="AD68" s="236">
        <v>0</v>
      </c>
      <c r="AE68" s="236">
        <v>0</v>
      </c>
      <c r="AF68" s="236">
        <v>0</v>
      </c>
      <c r="AG68" s="236">
        <v>0</v>
      </c>
      <c r="AH68" s="236">
        <v>0</v>
      </c>
      <c r="AI68" s="236">
        <v>0</v>
      </c>
      <c r="AJ68" s="236">
        <v>0</v>
      </c>
      <c r="AK68" s="1022" t="s">
        <v>1446</v>
      </c>
      <c r="AL68" s="298">
        <v>62</v>
      </c>
    </row>
    <row r="69" spans="1:38" ht="32.25">
      <c r="A69" s="290">
        <v>63</v>
      </c>
      <c r="B69" s="1002" t="s">
        <v>1835</v>
      </c>
      <c r="C69" s="64" t="s">
        <v>956</v>
      </c>
      <c r="D69" s="379" t="s">
        <v>8</v>
      </c>
      <c r="E69" s="230" t="s">
        <v>8</v>
      </c>
      <c r="F69" s="70">
        <v>275.10082</v>
      </c>
      <c r="G69" s="236">
        <v>320.10082999999997</v>
      </c>
      <c r="H69" s="236">
        <v>320.10083000000003</v>
      </c>
      <c r="I69" s="236">
        <v>367.90082000000001</v>
      </c>
      <c r="J69" s="260">
        <v>445.10083000000003</v>
      </c>
      <c r="K69" s="260">
        <v>445.10083000000003</v>
      </c>
      <c r="L69" s="260">
        <v>320.10082</v>
      </c>
      <c r="M69" s="260">
        <v>320.10082</v>
      </c>
      <c r="N69" s="260">
        <v>336.90082000000001</v>
      </c>
      <c r="O69" s="260">
        <v>336.90082000000001</v>
      </c>
      <c r="P69" s="260">
        <v>336.90082000000001</v>
      </c>
      <c r="Q69" s="260">
        <v>336.90082000000001</v>
      </c>
      <c r="R69" s="260">
        <v>367.90082000000001</v>
      </c>
      <c r="S69" s="260">
        <v>367.90082000000001</v>
      </c>
      <c r="T69" s="260">
        <v>367.90082000000001</v>
      </c>
      <c r="U69" s="260">
        <v>367.90082000000001</v>
      </c>
      <c r="V69" s="260">
        <v>351.10082</v>
      </c>
      <c r="W69" s="260">
        <v>367.90082000000001</v>
      </c>
      <c r="X69" s="260">
        <v>367.90082000000001</v>
      </c>
      <c r="Y69" s="260">
        <v>367.90082000000001</v>
      </c>
      <c r="Z69" s="260">
        <v>367.90082000000001</v>
      </c>
      <c r="AA69" s="260">
        <v>367.90082000000001</v>
      </c>
      <c r="AB69" s="260">
        <v>367.90082000000001</v>
      </c>
      <c r="AC69" s="260">
        <v>367.90082000000001</v>
      </c>
      <c r="AD69" s="260">
        <v>367.90082000000001</v>
      </c>
      <c r="AE69" s="260">
        <v>367.90082000000001</v>
      </c>
      <c r="AF69" s="260">
        <v>351.10082</v>
      </c>
      <c r="AG69" s="260">
        <v>351.10082</v>
      </c>
      <c r="AH69" s="260">
        <v>351.10082</v>
      </c>
      <c r="AI69" s="260">
        <v>351.10082</v>
      </c>
      <c r="AJ69" s="260">
        <v>351.10082</v>
      </c>
      <c r="AK69" s="1022" t="s">
        <v>1851</v>
      </c>
      <c r="AL69" s="298">
        <v>63</v>
      </c>
    </row>
    <row r="70" spans="1:38" ht="15.75">
      <c r="A70" s="290">
        <v>64</v>
      </c>
      <c r="B70" s="65" t="s">
        <v>979</v>
      </c>
      <c r="C70" s="64" t="s">
        <v>956</v>
      </c>
      <c r="D70" s="379">
        <v>0</v>
      </c>
      <c r="E70" s="230">
        <v>0</v>
      </c>
      <c r="F70" s="70">
        <v>0</v>
      </c>
      <c r="G70" s="315">
        <v>0</v>
      </c>
      <c r="H70" s="315">
        <v>0</v>
      </c>
      <c r="I70" s="315">
        <v>6.53193</v>
      </c>
      <c r="J70" s="72">
        <v>0</v>
      </c>
      <c r="K70" s="72">
        <v>0</v>
      </c>
      <c r="L70" s="72">
        <v>0</v>
      </c>
      <c r="M70" s="72">
        <v>0</v>
      </c>
      <c r="N70" s="315">
        <v>0</v>
      </c>
      <c r="O70" s="315">
        <v>0</v>
      </c>
      <c r="P70" s="315">
        <v>0</v>
      </c>
      <c r="Q70" s="315">
        <v>0</v>
      </c>
      <c r="R70" s="315">
        <v>0</v>
      </c>
      <c r="S70" s="315">
        <v>0</v>
      </c>
      <c r="T70" s="315">
        <v>0</v>
      </c>
      <c r="U70" s="260">
        <v>6.53193</v>
      </c>
      <c r="V70" s="260">
        <v>0</v>
      </c>
      <c r="W70" s="315">
        <v>0</v>
      </c>
      <c r="X70" s="315">
        <v>0</v>
      </c>
      <c r="Y70" s="315">
        <v>0</v>
      </c>
      <c r="Z70" s="315">
        <v>0</v>
      </c>
      <c r="AA70" s="315">
        <v>0</v>
      </c>
      <c r="AB70" s="315">
        <v>0</v>
      </c>
      <c r="AC70" s="315">
        <v>0</v>
      </c>
      <c r="AD70" s="315">
        <v>0</v>
      </c>
      <c r="AE70" s="315">
        <v>0</v>
      </c>
      <c r="AF70" s="315">
        <v>0</v>
      </c>
      <c r="AG70" s="315">
        <v>0</v>
      </c>
      <c r="AH70" s="315">
        <v>0</v>
      </c>
      <c r="AI70" s="315">
        <v>0</v>
      </c>
      <c r="AJ70" s="315">
        <v>0</v>
      </c>
      <c r="AK70" s="522" t="s">
        <v>1447</v>
      </c>
      <c r="AL70" s="298">
        <v>64</v>
      </c>
    </row>
    <row r="71" spans="1:38" ht="15.75">
      <c r="A71" s="290">
        <v>65</v>
      </c>
      <c r="B71" s="65" t="s">
        <v>980</v>
      </c>
      <c r="C71" s="64" t="s">
        <v>956</v>
      </c>
      <c r="D71" s="379">
        <v>159.142</v>
      </c>
      <c r="E71" s="230">
        <v>195.75800000000001</v>
      </c>
      <c r="F71" s="70">
        <v>130.07382926000002</v>
      </c>
      <c r="G71" s="260">
        <v>164.46169567999999</v>
      </c>
      <c r="H71" s="260">
        <v>100.87031499</v>
      </c>
      <c r="I71" s="260">
        <v>139.41453561000003</v>
      </c>
      <c r="J71" s="260">
        <v>167.23055030999998</v>
      </c>
      <c r="K71" s="260">
        <v>165.04768996999999</v>
      </c>
      <c r="L71" s="260">
        <v>161.44827395999999</v>
      </c>
      <c r="M71" s="260">
        <v>159.49111700999998</v>
      </c>
      <c r="N71" s="260">
        <v>155.98059461</v>
      </c>
      <c r="O71" s="260">
        <v>154.40159459</v>
      </c>
      <c r="P71" s="260">
        <v>159.17992495999999</v>
      </c>
      <c r="Q71" s="260">
        <v>158.37469049999999</v>
      </c>
      <c r="R71" s="260">
        <v>159.45262255999998</v>
      </c>
      <c r="S71" s="260">
        <v>157.27930500999997</v>
      </c>
      <c r="T71" s="260">
        <v>155.15733783000002</v>
      </c>
      <c r="U71" s="260">
        <v>139.41453561000003</v>
      </c>
      <c r="V71" s="260">
        <v>119.23976532</v>
      </c>
      <c r="W71" s="260">
        <v>141.12276194999998</v>
      </c>
      <c r="X71" s="260">
        <v>139.21282528</v>
      </c>
      <c r="Y71" s="260">
        <v>139.59817302000002</v>
      </c>
      <c r="Z71" s="260">
        <v>136.87045940000002</v>
      </c>
      <c r="AA71" s="260">
        <v>136.50960716</v>
      </c>
      <c r="AB71" s="260">
        <v>134.81304297</v>
      </c>
      <c r="AC71" s="260">
        <v>131.86513628</v>
      </c>
      <c r="AD71" s="260">
        <v>134.19050227</v>
      </c>
      <c r="AE71" s="260">
        <v>132.37718963999998</v>
      </c>
      <c r="AF71" s="260">
        <v>123.91338612999999</v>
      </c>
      <c r="AG71" s="260">
        <v>121.43443038999999</v>
      </c>
      <c r="AH71" s="260">
        <v>119.23976532</v>
      </c>
      <c r="AI71" s="260">
        <v>118.95141787</v>
      </c>
      <c r="AJ71" s="260">
        <v>122.43437978999999</v>
      </c>
      <c r="AK71" s="522" t="s">
        <v>1448</v>
      </c>
      <c r="AL71" s="298">
        <v>65</v>
      </c>
    </row>
    <row r="72" spans="1:38" ht="18">
      <c r="A72" s="290">
        <v>66</v>
      </c>
      <c r="B72" s="65" t="s">
        <v>1836</v>
      </c>
      <c r="C72" s="64" t="s">
        <v>956</v>
      </c>
      <c r="D72" s="379" t="s">
        <v>8</v>
      </c>
      <c r="E72" s="230" t="s">
        <v>8</v>
      </c>
      <c r="F72" s="70">
        <v>1970.99777518</v>
      </c>
      <c r="G72" s="236">
        <v>2146.5667201199999</v>
      </c>
      <c r="H72" s="236">
        <v>2185.0695049900005</v>
      </c>
      <c r="I72" s="236">
        <v>2193.3761597599992</v>
      </c>
      <c r="J72" s="260">
        <v>2183.4449642499999</v>
      </c>
      <c r="K72" s="260">
        <v>2212.7944678099998</v>
      </c>
      <c r="L72" s="260">
        <v>2318.1952673099995</v>
      </c>
      <c r="M72" s="260">
        <v>2307.1248331800002</v>
      </c>
      <c r="N72" s="260">
        <v>2287.80126664</v>
      </c>
      <c r="O72" s="260">
        <v>2248.2919770100002</v>
      </c>
      <c r="P72" s="260">
        <v>2272.6382869499998</v>
      </c>
      <c r="Q72" s="260">
        <v>2288.73804311</v>
      </c>
      <c r="R72" s="260">
        <v>2311.0952402499993</v>
      </c>
      <c r="S72" s="260">
        <v>2294.0996840399998</v>
      </c>
      <c r="T72" s="260">
        <v>2250.7420342699993</v>
      </c>
      <c r="U72" s="260">
        <v>2193.3761597599992</v>
      </c>
      <c r="V72" s="260">
        <v>2195.5733278599996</v>
      </c>
      <c r="W72" s="260">
        <v>2203.6370818</v>
      </c>
      <c r="X72" s="260">
        <v>2213.1067585999999</v>
      </c>
      <c r="Y72" s="260">
        <v>2196.9839072</v>
      </c>
      <c r="Z72" s="260">
        <v>2098.5577601600003</v>
      </c>
      <c r="AA72" s="260">
        <v>2079.6230208100001</v>
      </c>
      <c r="AB72" s="260">
        <v>2125.3766899699999</v>
      </c>
      <c r="AC72" s="260">
        <v>2139.6037015299999</v>
      </c>
      <c r="AD72" s="260">
        <v>2144.8482050299995</v>
      </c>
      <c r="AE72" s="260">
        <v>2138.0648971200003</v>
      </c>
      <c r="AF72" s="260">
        <v>2151.9390175800004</v>
      </c>
      <c r="AG72" s="260">
        <v>2159.1067037999997</v>
      </c>
      <c r="AH72" s="260">
        <v>2195.5733278599996</v>
      </c>
      <c r="AI72" s="260">
        <v>2167.16067097</v>
      </c>
      <c r="AJ72" s="260">
        <v>2178.46047249</v>
      </c>
      <c r="AK72" s="522" t="s">
        <v>2020</v>
      </c>
      <c r="AL72" s="298">
        <v>66</v>
      </c>
    </row>
    <row r="73" spans="1:38" ht="17.25">
      <c r="A73" s="290"/>
      <c r="B73" s="65" t="s">
        <v>2672</v>
      </c>
      <c r="C73" s="64"/>
      <c r="D73" s="379"/>
      <c r="E73" s="230"/>
      <c r="F73" s="70"/>
      <c r="G73" s="236"/>
      <c r="H73" s="260">
        <v>0</v>
      </c>
      <c r="I73" s="260">
        <v>39.820849899999999</v>
      </c>
      <c r="J73" s="260">
        <v>0</v>
      </c>
      <c r="K73" s="260">
        <v>0</v>
      </c>
      <c r="L73" s="260">
        <v>39.866012000000005</v>
      </c>
      <c r="M73" s="260">
        <v>39.827012000000003</v>
      </c>
      <c r="N73" s="260">
        <v>39.835011999999999</v>
      </c>
      <c r="O73" s="260">
        <v>40.339735599999997</v>
      </c>
      <c r="P73" s="260">
        <v>39.884136319999996</v>
      </c>
      <c r="Q73" s="260">
        <v>39.900398780000003</v>
      </c>
      <c r="R73" s="260">
        <v>39.900398780000003</v>
      </c>
      <c r="S73" s="260">
        <v>40.038182180000007</v>
      </c>
      <c r="T73" s="260">
        <v>40.041248699999997</v>
      </c>
      <c r="U73" s="260">
        <v>39.820849899999999</v>
      </c>
      <c r="V73" s="260">
        <v>0</v>
      </c>
      <c r="W73" s="260">
        <v>36.44871096</v>
      </c>
      <c r="X73" s="260">
        <v>35.386077409999999</v>
      </c>
      <c r="Y73" s="260">
        <v>35.310710450000002</v>
      </c>
      <c r="Z73" s="260">
        <v>35.220714020000003</v>
      </c>
      <c r="AA73" s="260">
        <v>35.112147490000005</v>
      </c>
      <c r="AB73" s="260">
        <v>0</v>
      </c>
      <c r="AC73" s="260">
        <v>0</v>
      </c>
      <c r="AD73" s="260">
        <v>0</v>
      </c>
      <c r="AE73" s="260">
        <v>0</v>
      </c>
      <c r="AF73" s="260">
        <v>0</v>
      </c>
      <c r="AG73" s="260">
        <v>0</v>
      </c>
      <c r="AH73" s="260">
        <v>0</v>
      </c>
      <c r="AI73" s="260">
        <v>0</v>
      </c>
      <c r="AJ73" s="260">
        <v>0</v>
      </c>
      <c r="AK73" s="522"/>
      <c r="AL73" s="298"/>
    </row>
    <row r="74" spans="1:38" ht="17.25">
      <c r="A74" s="290"/>
      <c r="B74" s="65" t="s">
        <v>2673</v>
      </c>
      <c r="C74" s="64"/>
      <c r="D74" s="379"/>
      <c r="E74" s="230"/>
      <c r="F74" s="70"/>
      <c r="G74" s="236"/>
      <c r="H74" s="260">
        <v>155</v>
      </c>
      <c r="I74" s="260">
        <v>259.61700000000002</v>
      </c>
      <c r="J74" s="260">
        <v>155</v>
      </c>
      <c r="K74" s="260">
        <v>155</v>
      </c>
      <c r="L74" s="260">
        <v>280</v>
      </c>
      <c r="M74" s="260">
        <v>264.61700000000002</v>
      </c>
      <c r="N74" s="260">
        <v>262.11700000000002</v>
      </c>
      <c r="O74" s="260">
        <v>262.19200000000001</v>
      </c>
      <c r="P74" s="260">
        <v>262.11700000000002</v>
      </c>
      <c r="Q74" s="260">
        <v>262.11700000000002</v>
      </c>
      <c r="R74" s="260">
        <v>262.11700000000002</v>
      </c>
      <c r="S74" s="260">
        <v>262.11700000000002</v>
      </c>
      <c r="T74" s="260">
        <v>262.11700000000002</v>
      </c>
      <c r="U74" s="260">
        <v>259.61700000000002</v>
      </c>
      <c r="V74" s="260">
        <v>249.69687999999999</v>
      </c>
      <c r="W74" s="260">
        <v>259.61700000000002</v>
      </c>
      <c r="X74" s="260">
        <v>262.69499999999999</v>
      </c>
      <c r="Y74" s="260">
        <v>272.37450000000001</v>
      </c>
      <c r="Z74" s="260">
        <v>256.38900000000001</v>
      </c>
      <c r="AA74" s="260">
        <v>256.38900000000001</v>
      </c>
      <c r="AB74" s="260">
        <v>252.72407000000001</v>
      </c>
      <c r="AC74" s="260">
        <v>252.72407000000001</v>
      </c>
      <c r="AD74" s="260">
        <v>252.72407000000001</v>
      </c>
      <c r="AE74" s="260">
        <v>252.72407000000001</v>
      </c>
      <c r="AF74" s="260">
        <v>252.72407000000001</v>
      </c>
      <c r="AG74" s="260">
        <v>252.72407000000001</v>
      </c>
      <c r="AH74" s="260">
        <v>249.69687999999999</v>
      </c>
      <c r="AI74" s="260">
        <v>249.69687999999999</v>
      </c>
      <c r="AJ74" s="260">
        <v>249.69687999999999</v>
      </c>
      <c r="AK74" s="522"/>
      <c r="AL74" s="298"/>
    </row>
    <row r="75" spans="1:38" ht="15.75">
      <c r="A75" s="290">
        <v>67</v>
      </c>
      <c r="B75" s="65" t="s">
        <v>981</v>
      </c>
      <c r="C75" s="64" t="s">
        <v>956</v>
      </c>
      <c r="D75" s="379">
        <v>371.13099999999997</v>
      </c>
      <c r="E75" s="230">
        <v>444.11700000000002</v>
      </c>
      <c r="F75" s="70">
        <v>531.78304576000005</v>
      </c>
      <c r="G75" s="260">
        <v>612.02691456000002</v>
      </c>
      <c r="H75" s="260">
        <v>1088.8849106700002</v>
      </c>
      <c r="I75" s="260">
        <v>827.75737067</v>
      </c>
      <c r="J75" s="260">
        <v>1115.7463824599999</v>
      </c>
      <c r="K75" s="260">
        <v>1159.8355218499999</v>
      </c>
      <c r="L75" s="260">
        <v>1005.52174839</v>
      </c>
      <c r="M75" s="260">
        <v>881.44277052999996</v>
      </c>
      <c r="N75" s="260">
        <v>939.78995910000003</v>
      </c>
      <c r="O75" s="260">
        <v>1000.7462965299999</v>
      </c>
      <c r="P75" s="260">
        <v>806.17245149999997</v>
      </c>
      <c r="Q75" s="260">
        <v>773.97124738999992</v>
      </c>
      <c r="R75" s="260">
        <v>773.97124738999992</v>
      </c>
      <c r="S75" s="260">
        <v>775.39463104999993</v>
      </c>
      <c r="T75" s="260">
        <v>812.79173903000003</v>
      </c>
      <c r="U75" s="260">
        <v>827.75737067</v>
      </c>
      <c r="V75" s="260">
        <v>969.83604460999993</v>
      </c>
      <c r="W75" s="260">
        <v>882.75726259999999</v>
      </c>
      <c r="X75" s="260">
        <v>939.70983877000003</v>
      </c>
      <c r="Y75" s="260">
        <v>1141.1302839500001</v>
      </c>
      <c r="Z75" s="260">
        <v>1181.3040686500001</v>
      </c>
      <c r="AA75" s="260">
        <v>1164.7040686499997</v>
      </c>
      <c r="AB75" s="260">
        <v>1262.50421274</v>
      </c>
      <c r="AC75" s="260">
        <v>1406.3041870100001</v>
      </c>
      <c r="AD75" s="260">
        <v>1412.4035849299999</v>
      </c>
      <c r="AE75" s="260">
        <v>1568.2032401500001</v>
      </c>
      <c r="AF75" s="260">
        <v>1617.6026843900001</v>
      </c>
      <c r="AG75" s="260">
        <v>1631.9534099699999</v>
      </c>
      <c r="AH75" s="260">
        <v>969.83604460999993</v>
      </c>
      <c r="AI75" s="260">
        <v>1099.08662095</v>
      </c>
      <c r="AJ75" s="260">
        <v>1238.6778794899999</v>
      </c>
      <c r="AK75" s="522" t="s">
        <v>1449</v>
      </c>
      <c r="AL75" s="298">
        <v>67</v>
      </c>
    </row>
    <row r="76" spans="1:38" ht="15.75">
      <c r="A76" s="290">
        <v>68</v>
      </c>
      <c r="B76" s="195"/>
      <c r="C76" s="64"/>
      <c r="D76" s="379"/>
      <c r="E76" s="230"/>
      <c r="F76" s="683"/>
      <c r="G76" s="683"/>
      <c r="H76" s="683"/>
      <c r="I76" s="683"/>
      <c r="J76" s="415"/>
      <c r="K76" s="415"/>
      <c r="L76" s="415"/>
      <c r="M76" s="415"/>
      <c r="N76" s="415"/>
      <c r="O76" s="415"/>
      <c r="P76" s="415"/>
      <c r="Q76" s="415"/>
      <c r="R76" s="415"/>
      <c r="S76" s="415"/>
      <c r="T76" s="415"/>
      <c r="U76" s="415"/>
      <c r="V76" s="415"/>
      <c r="W76" s="415"/>
      <c r="X76" s="415"/>
      <c r="Y76" s="415"/>
      <c r="Z76" s="415"/>
      <c r="AA76" s="415"/>
      <c r="AB76" s="415"/>
      <c r="AC76" s="415"/>
      <c r="AD76" s="415"/>
      <c r="AE76" s="415"/>
      <c r="AF76" s="415"/>
      <c r="AG76" s="415"/>
      <c r="AH76" s="415"/>
      <c r="AI76" s="415"/>
      <c r="AJ76" s="415"/>
      <c r="AK76" s="522"/>
      <c r="AL76" s="298">
        <v>68</v>
      </c>
    </row>
    <row r="77" spans="1:38" ht="15.75">
      <c r="A77" s="290">
        <v>69</v>
      </c>
      <c r="B77" s="63" t="s">
        <v>982</v>
      </c>
      <c r="C77" s="64" t="s">
        <v>956</v>
      </c>
      <c r="D77" s="379">
        <v>46483.993209719993</v>
      </c>
      <c r="E77" s="230">
        <v>52091.061999999998</v>
      </c>
      <c r="F77" s="70">
        <v>54357.921087159986</v>
      </c>
      <c r="G77" s="402">
        <v>56671.424488935001</v>
      </c>
      <c r="H77" s="402">
        <v>65030.894914000004</v>
      </c>
      <c r="I77" s="402">
        <v>62545.541817909987</v>
      </c>
      <c r="J77" s="260">
        <v>67662.512213730006</v>
      </c>
      <c r="K77" s="260">
        <v>70465.354395999995</v>
      </c>
      <c r="L77" s="260">
        <v>74926.236746289986</v>
      </c>
      <c r="M77" s="260">
        <v>74993.14449080998</v>
      </c>
      <c r="N77" s="260">
        <v>75595.891342489995</v>
      </c>
      <c r="O77" s="260">
        <v>61511.367575089993</v>
      </c>
      <c r="P77" s="260">
        <v>61411.996245570008</v>
      </c>
      <c r="Q77" s="260">
        <v>64628.379816690001</v>
      </c>
      <c r="R77" s="260">
        <v>64416.949557520013</v>
      </c>
      <c r="S77" s="260">
        <v>66233.97855397001</v>
      </c>
      <c r="T77" s="260">
        <v>67819.284179210023</v>
      </c>
      <c r="U77" s="236">
        <v>62545.541817909987</v>
      </c>
      <c r="V77" s="260">
        <v>71506.468415580021</v>
      </c>
      <c r="W77" s="260">
        <v>65818.001094049992</v>
      </c>
      <c r="X77" s="260">
        <v>63051.410934210013</v>
      </c>
      <c r="Y77" s="260">
        <v>62462.443089250017</v>
      </c>
      <c r="Z77" s="260">
        <v>61868.351814449983</v>
      </c>
      <c r="AA77" s="260">
        <v>62805.776517159997</v>
      </c>
      <c r="AB77" s="260">
        <v>63051.770431309997</v>
      </c>
      <c r="AC77" s="260">
        <v>65042.184981959996</v>
      </c>
      <c r="AD77" s="260">
        <v>64529.99055522999</v>
      </c>
      <c r="AE77" s="260">
        <v>64575.465626420002</v>
      </c>
      <c r="AF77" s="260">
        <v>66656.630779589977</v>
      </c>
      <c r="AG77" s="260">
        <v>68060.025056790022</v>
      </c>
      <c r="AH77" s="260">
        <v>71506.468415580021</v>
      </c>
      <c r="AI77" s="260">
        <v>70008.842174270001</v>
      </c>
      <c r="AJ77" s="260">
        <v>68534.451100870006</v>
      </c>
      <c r="AK77" s="523" t="s">
        <v>983</v>
      </c>
      <c r="AL77" s="298">
        <v>69</v>
      </c>
    </row>
    <row r="78" spans="1:38" ht="15.75">
      <c r="A78" s="290">
        <v>70</v>
      </c>
      <c r="B78" s="65" t="s">
        <v>984</v>
      </c>
      <c r="C78" s="64" t="s">
        <v>956</v>
      </c>
      <c r="D78" s="379">
        <v>6097.674</v>
      </c>
      <c r="E78" s="230">
        <v>6520.3969999999999</v>
      </c>
      <c r="F78" s="70">
        <v>7125.0842330600026</v>
      </c>
      <c r="G78" s="402">
        <v>8059.2015111339997</v>
      </c>
      <c r="H78" s="402">
        <v>13711.61825569</v>
      </c>
      <c r="I78" s="402">
        <v>9615.2208254599991</v>
      </c>
      <c r="J78" s="260">
        <v>14246.899714349998</v>
      </c>
      <c r="K78" s="260">
        <v>15400.397635720001</v>
      </c>
      <c r="L78" s="260">
        <v>20286.656418769999</v>
      </c>
      <c r="M78" s="260">
        <v>16175.657907310004</v>
      </c>
      <c r="N78" s="260">
        <v>16930.226347260003</v>
      </c>
      <c r="O78" s="260">
        <v>10353.709953559999</v>
      </c>
      <c r="P78" s="260">
        <v>9443.4585784800001</v>
      </c>
      <c r="Q78" s="260">
        <v>11344.939688259996</v>
      </c>
      <c r="R78" s="260">
        <v>9918.0038493100001</v>
      </c>
      <c r="S78" s="260">
        <v>10831.975718260001</v>
      </c>
      <c r="T78" s="260">
        <v>12881.606163550001</v>
      </c>
      <c r="U78" s="236">
        <v>9615.2208254599991</v>
      </c>
      <c r="V78" s="260">
        <v>17245.916423669994</v>
      </c>
      <c r="W78" s="260">
        <v>11845.919163320003</v>
      </c>
      <c r="X78" s="260">
        <v>10831.292500309997</v>
      </c>
      <c r="Y78" s="260">
        <v>9719.4733962299997</v>
      </c>
      <c r="Z78" s="260">
        <v>9353.5960762599861</v>
      </c>
      <c r="AA78" s="260">
        <v>10021.20001739999</v>
      </c>
      <c r="AB78" s="260">
        <v>10226.831672989996</v>
      </c>
      <c r="AC78" s="260">
        <v>9662.485346569998</v>
      </c>
      <c r="AD78" s="260">
        <v>10700.95692939</v>
      </c>
      <c r="AE78" s="260">
        <v>10628.301333269996</v>
      </c>
      <c r="AF78" s="260">
        <v>9975.9486077999973</v>
      </c>
      <c r="AG78" s="260">
        <v>11082.274465029999</v>
      </c>
      <c r="AH78" s="260">
        <v>17245.916423669994</v>
      </c>
      <c r="AI78" s="260">
        <v>13006.3212322</v>
      </c>
      <c r="AJ78" s="260">
        <v>11093.384587230001</v>
      </c>
      <c r="AK78" s="522" t="s">
        <v>1450</v>
      </c>
      <c r="AL78" s="298">
        <v>70</v>
      </c>
    </row>
    <row r="79" spans="1:38" ht="15.75">
      <c r="A79" s="290">
        <v>71</v>
      </c>
      <c r="B79" s="65" t="s">
        <v>985</v>
      </c>
      <c r="C79" s="64" t="s">
        <v>956</v>
      </c>
      <c r="D79" s="379">
        <v>4821.0069999999996</v>
      </c>
      <c r="E79" s="230">
        <v>4209.9040000000005</v>
      </c>
      <c r="F79" s="70">
        <v>3797.5212183000003</v>
      </c>
      <c r="G79" s="402">
        <v>3516.6237461760002</v>
      </c>
      <c r="H79" s="402">
        <v>3180.14574864</v>
      </c>
      <c r="I79" s="402">
        <v>3776.3916630200001</v>
      </c>
      <c r="J79" s="260">
        <v>5085.390478029999</v>
      </c>
      <c r="K79" s="260">
        <v>4845.9454221899996</v>
      </c>
      <c r="L79" s="260">
        <v>4598.2786493700005</v>
      </c>
      <c r="M79" s="260">
        <v>4986.38985065</v>
      </c>
      <c r="N79" s="260">
        <v>4512.1520578200007</v>
      </c>
      <c r="O79" s="260">
        <v>4055.6120581099995</v>
      </c>
      <c r="P79" s="260">
        <v>4184.9003473900002</v>
      </c>
      <c r="Q79" s="260">
        <v>4032.6858720999999</v>
      </c>
      <c r="R79" s="260">
        <v>3931.5822758999989</v>
      </c>
      <c r="S79" s="260">
        <v>3903.6615310800021</v>
      </c>
      <c r="T79" s="260">
        <v>3751.5806141999997</v>
      </c>
      <c r="U79" s="236">
        <v>3776.3916630200001</v>
      </c>
      <c r="V79" s="260">
        <v>3947.6292954000019</v>
      </c>
      <c r="W79" s="260">
        <v>5250.6885543799999</v>
      </c>
      <c r="X79" s="260">
        <v>4559.6742538200006</v>
      </c>
      <c r="Y79" s="260">
        <v>4164.4118845399989</v>
      </c>
      <c r="Z79" s="260">
        <v>4526.1618403900011</v>
      </c>
      <c r="AA79" s="260">
        <v>4399.0744689899993</v>
      </c>
      <c r="AB79" s="260">
        <v>3974.4501346899992</v>
      </c>
      <c r="AC79" s="260">
        <v>4136.2992538399994</v>
      </c>
      <c r="AD79" s="260">
        <v>3800.8509665299998</v>
      </c>
      <c r="AE79" s="260">
        <v>3747.2813863900005</v>
      </c>
      <c r="AF79" s="260">
        <v>3690.8180288500002</v>
      </c>
      <c r="AG79" s="260">
        <v>4060.4305817699997</v>
      </c>
      <c r="AH79" s="260">
        <v>3947.6292954000019</v>
      </c>
      <c r="AI79" s="260">
        <v>5037.3276084400004</v>
      </c>
      <c r="AJ79" s="260">
        <v>5320.8593191800001</v>
      </c>
      <c r="AK79" s="522" t="s">
        <v>1451</v>
      </c>
      <c r="AL79" s="298">
        <v>71</v>
      </c>
    </row>
    <row r="80" spans="1:38" ht="18">
      <c r="A80" s="290">
        <v>72</v>
      </c>
      <c r="B80" s="65" t="s">
        <v>1837</v>
      </c>
      <c r="C80" s="64" t="s">
        <v>956</v>
      </c>
      <c r="D80" s="379" t="s">
        <v>8</v>
      </c>
      <c r="E80" s="230" t="s">
        <v>8</v>
      </c>
      <c r="F80" s="70">
        <v>540.78372874000002</v>
      </c>
      <c r="G80" s="236">
        <v>0.73522487000000003</v>
      </c>
      <c r="H80" s="236">
        <v>1.4273233299999999</v>
      </c>
      <c r="I80" s="236">
        <v>2.3721157800000001</v>
      </c>
      <c r="J80" s="260">
        <v>1.74473397</v>
      </c>
      <c r="K80" s="260">
        <v>1.01818144</v>
      </c>
      <c r="L80" s="260">
        <v>1.4468604899999999</v>
      </c>
      <c r="M80" s="260">
        <v>1.8101274000000001</v>
      </c>
      <c r="N80" s="260">
        <v>2.0951907099999998</v>
      </c>
      <c r="O80" s="260">
        <v>2.4435930199999998</v>
      </c>
      <c r="P80" s="260">
        <v>24.44525703</v>
      </c>
      <c r="Q80" s="260">
        <v>2.14045445</v>
      </c>
      <c r="R80" s="260">
        <v>2.4935019400000002</v>
      </c>
      <c r="S80" s="260">
        <v>2.7891227000000001</v>
      </c>
      <c r="T80" s="260">
        <v>2.0018856899999999</v>
      </c>
      <c r="U80" s="236">
        <v>2.3721157800000001</v>
      </c>
      <c r="V80" s="260">
        <v>0.86624801000000007</v>
      </c>
      <c r="W80" s="260">
        <v>2.6189103599999997</v>
      </c>
      <c r="X80" s="260">
        <v>2.1406814000000001</v>
      </c>
      <c r="Y80" s="260">
        <v>2.3011204599999999</v>
      </c>
      <c r="Z80" s="260">
        <v>2.51763549</v>
      </c>
      <c r="AA80" s="260">
        <v>2.8128591099999998</v>
      </c>
      <c r="AB80" s="260">
        <v>28.617913170000001</v>
      </c>
      <c r="AC80" s="260">
        <v>1.6116570300000002</v>
      </c>
      <c r="AD80" s="260">
        <v>52.331987599999998</v>
      </c>
      <c r="AE80" s="260">
        <v>1.1472808800000001</v>
      </c>
      <c r="AF80" s="260">
        <v>0.65370718999999999</v>
      </c>
      <c r="AG80" s="260">
        <v>0.73752651000000002</v>
      </c>
      <c r="AH80" s="260">
        <v>0.86624801000000007</v>
      </c>
      <c r="AI80" s="260">
        <v>0.98736343000000004</v>
      </c>
      <c r="AJ80" s="260">
        <v>1.1242806599999999</v>
      </c>
      <c r="AK80" s="522" t="s">
        <v>1852</v>
      </c>
      <c r="AL80" s="298">
        <v>72</v>
      </c>
    </row>
    <row r="81" spans="1:38" ht="18">
      <c r="A81" s="290">
        <v>73</v>
      </c>
      <c r="B81" s="65" t="s">
        <v>1838</v>
      </c>
      <c r="C81" s="64" t="s">
        <v>956</v>
      </c>
      <c r="D81" s="379" t="s">
        <v>8</v>
      </c>
      <c r="E81" s="230" t="s">
        <v>8</v>
      </c>
      <c r="F81" s="70">
        <v>2779.0499781300014</v>
      </c>
      <c r="G81" s="236">
        <v>3574.3424071700001</v>
      </c>
      <c r="H81" s="236">
        <v>3688.3133094900004</v>
      </c>
      <c r="I81" s="236">
        <v>3965.8243246600005</v>
      </c>
      <c r="J81" s="260">
        <v>3799.9282835400004</v>
      </c>
      <c r="K81" s="260">
        <v>3900.6884287099997</v>
      </c>
      <c r="L81" s="260">
        <v>3898.4626082900004</v>
      </c>
      <c r="M81" s="260">
        <v>3950.6982919099996</v>
      </c>
      <c r="N81" s="260">
        <v>3890.4812505299992</v>
      </c>
      <c r="O81" s="260">
        <v>4034.3624777699997</v>
      </c>
      <c r="P81" s="260">
        <v>4079.23476626</v>
      </c>
      <c r="Q81" s="260">
        <v>4054.62454974</v>
      </c>
      <c r="R81" s="260">
        <v>4003.3464875400005</v>
      </c>
      <c r="S81" s="260">
        <v>4033.1756470200007</v>
      </c>
      <c r="T81" s="260">
        <v>4010.22746762</v>
      </c>
      <c r="U81" s="236">
        <v>3965.8243246600005</v>
      </c>
      <c r="V81" s="260">
        <v>4266.6009711900006</v>
      </c>
      <c r="W81" s="260">
        <v>4274.38542401</v>
      </c>
      <c r="X81" s="260">
        <v>4376.1123944499996</v>
      </c>
      <c r="Y81" s="260">
        <v>4378.9816391999993</v>
      </c>
      <c r="Z81" s="260">
        <v>4327.696829890001</v>
      </c>
      <c r="AA81" s="260">
        <v>4357.5484837699996</v>
      </c>
      <c r="AB81" s="260">
        <v>4317.59947784</v>
      </c>
      <c r="AC81" s="260">
        <v>4303.9452512700009</v>
      </c>
      <c r="AD81" s="260">
        <v>4593.3049739400012</v>
      </c>
      <c r="AE81" s="260">
        <v>4639.6132608099988</v>
      </c>
      <c r="AF81" s="260">
        <v>4445.6904286000008</v>
      </c>
      <c r="AG81" s="260">
        <v>4254.7832998500007</v>
      </c>
      <c r="AH81" s="260">
        <v>4266.6009711900006</v>
      </c>
      <c r="AI81" s="260">
        <v>4423.5351788199996</v>
      </c>
      <c r="AJ81" s="260">
        <v>4347.2955309600002</v>
      </c>
      <c r="AK81" s="522" t="s">
        <v>1853</v>
      </c>
      <c r="AL81" s="298">
        <v>73</v>
      </c>
    </row>
    <row r="82" spans="1:38" ht="15.75">
      <c r="A82" s="290">
        <v>74</v>
      </c>
      <c r="B82" s="65" t="s">
        <v>986</v>
      </c>
      <c r="C82" s="64" t="s">
        <v>956</v>
      </c>
      <c r="D82" s="379">
        <v>10.14</v>
      </c>
      <c r="E82" s="230">
        <v>9.8369999999999997</v>
      </c>
      <c r="F82" s="70">
        <v>13.49091615</v>
      </c>
      <c r="G82" s="402">
        <v>55.391828050000001</v>
      </c>
      <c r="H82" s="402">
        <v>115.72838596</v>
      </c>
      <c r="I82" s="402">
        <v>104.44416305999999</v>
      </c>
      <c r="J82" s="260">
        <v>113.50313882</v>
      </c>
      <c r="K82" s="260">
        <v>100.80208010000001</v>
      </c>
      <c r="L82" s="260">
        <v>105.9626481</v>
      </c>
      <c r="M82" s="260">
        <v>113.11550822000001</v>
      </c>
      <c r="N82" s="260">
        <v>100.68865641000001</v>
      </c>
      <c r="O82" s="260">
        <v>102.47283518000002</v>
      </c>
      <c r="P82" s="260">
        <v>108.23863957</v>
      </c>
      <c r="Q82" s="260">
        <v>112.77223835999999</v>
      </c>
      <c r="R82" s="260">
        <v>103.69868456</v>
      </c>
      <c r="S82" s="260">
        <v>108.12470589</v>
      </c>
      <c r="T82" s="260">
        <v>112.13726862999999</v>
      </c>
      <c r="U82" s="236">
        <v>104.44416305999999</v>
      </c>
      <c r="V82" s="260">
        <v>80.435348050000016</v>
      </c>
      <c r="W82" s="260">
        <v>92.117941930000015</v>
      </c>
      <c r="X82" s="260">
        <v>93.160086410000005</v>
      </c>
      <c r="Y82" s="260">
        <v>90.100121170000008</v>
      </c>
      <c r="Z82" s="260">
        <v>87.591944429999998</v>
      </c>
      <c r="AA82" s="260">
        <v>78.722326870000003</v>
      </c>
      <c r="AB82" s="260">
        <v>76.810103380000015</v>
      </c>
      <c r="AC82" s="260">
        <v>71.767405410000009</v>
      </c>
      <c r="AD82" s="260">
        <v>59.202308759999994</v>
      </c>
      <c r="AE82" s="260">
        <v>57.518691339999997</v>
      </c>
      <c r="AF82" s="260">
        <v>58.683091339999997</v>
      </c>
      <c r="AG82" s="260">
        <v>58.286124620000002</v>
      </c>
      <c r="AH82" s="260">
        <v>80.435348050000016</v>
      </c>
      <c r="AI82" s="260">
        <v>65.622304299999996</v>
      </c>
      <c r="AJ82" s="260">
        <v>61.959068700000003</v>
      </c>
      <c r="AK82" s="522" t="s">
        <v>1452</v>
      </c>
      <c r="AL82" s="298">
        <v>74</v>
      </c>
    </row>
    <row r="83" spans="1:38" ht="15.75">
      <c r="A83" s="290">
        <v>75</v>
      </c>
      <c r="B83" s="65" t="s">
        <v>1843</v>
      </c>
      <c r="C83" s="64" t="s">
        <v>956</v>
      </c>
      <c r="D83" s="230" t="s">
        <v>8</v>
      </c>
      <c r="E83" s="230" t="s">
        <v>8</v>
      </c>
      <c r="F83" s="70">
        <v>1478.7227684799993</v>
      </c>
      <c r="G83" s="402">
        <v>2231.800229514</v>
      </c>
      <c r="H83" s="402">
        <v>3180.2750583899997</v>
      </c>
      <c r="I83" s="402">
        <v>3847.0494891699996</v>
      </c>
      <c r="J83" s="260">
        <v>3087.4644842600001</v>
      </c>
      <c r="K83" s="260">
        <v>3232.0077072300005</v>
      </c>
      <c r="L83" s="260">
        <v>3452.2820004100008</v>
      </c>
      <c r="M83" s="260">
        <v>3418.6628953199997</v>
      </c>
      <c r="N83" s="260">
        <v>3554.744792089999</v>
      </c>
      <c r="O83" s="260">
        <v>3678.7571299000001</v>
      </c>
      <c r="P83" s="260">
        <v>3687.4741753200015</v>
      </c>
      <c r="Q83" s="260">
        <v>3654.4021264900002</v>
      </c>
      <c r="R83" s="260">
        <v>3825.934074759999</v>
      </c>
      <c r="S83" s="260">
        <v>3860.8108066099999</v>
      </c>
      <c r="T83" s="260">
        <v>3985.6736375599999</v>
      </c>
      <c r="U83" s="236">
        <v>3847.0494891699996</v>
      </c>
      <c r="V83" s="260">
        <v>5383.3413299600006</v>
      </c>
      <c r="W83" s="260">
        <v>4090.8965749500007</v>
      </c>
      <c r="X83" s="260">
        <v>4408.0342582400008</v>
      </c>
      <c r="Y83" s="260">
        <v>3493.60290794</v>
      </c>
      <c r="Z83" s="260">
        <v>3728.3417879099998</v>
      </c>
      <c r="AA83" s="260">
        <v>3815.5006007900001</v>
      </c>
      <c r="AB83" s="260">
        <v>4072.9482555499999</v>
      </c>
      <c r="AC83" s="260">
        <v>4282.0040746699979</v>
      </c>
      <c r="AD83" s="260">
        <v>4417.5487852800015</v>
      </c>
      <c r="AE83" s="260">
        <v>4726.2915443300008</v>
      </c>
      <c r="AF83" s="260">
        <v>5348.0102774399984</v>
      </c>
      <c r="AG83" s="260">
        <v>5624.3163927899986</v>
      </c>
      <c r="AH83" s="260">
        <v>5383.3413299600006</v>
      </c>
      <c r="AI83" s="260">
        <v>5551.9825303500002</v>
      </c>
      <c r="AJ83" s="260">
        <v>5575.4711063799996</v>
      </c>
      <c r="AK83" s="522" t="s">
        <v>1889</v>
      </c>
      <c r="AL83" s="298">
        <v>75</v>
      </c>
    </row>
    <row r="84" spans="1:38" ht="15.75">
      <c r="A84" s="290">
        <v>76</v>
      </c>
      <c r="B84" s="65" t="s">
        <v>987</v>
      </c>
      <c r="C84" s="64" t="s">
        <v>956</v>
      </c>
      <c r="D84" s="379">
        <v>16093.885</v>
      </c>
      <c r="E84" s="230">
        <v>4589.5619999999999</v>
      </c>
      <c r="F84" s="70" t="s">
        <v>8</v>
      </c>
      <c r="G84" s="236">
        <v>0</v>
      </c>
      <c r="H84" s="236">
        <v>0</v>
      </c>
      <c r="I84" s="236">
        <v>0</v>
      </c>
      <c r="J84" s="236">
        <v>0</v>
      </c>
      <c r="K84" s="236">
        <v>0</v>
      </c>
      <c r="L84" s="236">
        <v>0</v>
      </c>
      <c r="M84" s="236">
        <v>0</v>
      </c>
      <c r="N84" s="236">
        <v>0</v>
      </c>
      <c r="O84" s="236">
        <v>0</v>
      </c>
      <c r="P84" s="236">
        <v>0</v>
      </c>
      <c r="Q84" s="236">
        <v>0</v>
      </c>
      <c r="R84" s="236">
        <v>0</v>
      </c>
      <c r="S84" s="236">
        <v>0</v>
      </c>
      <c r="T84" s="236">
        <v>0</v>
      </c>
      <c r="U84" s="236">
        <v>0</v>
      </c>
      <c r="V84" s="260">
        <v>0</v>
      </c>
      <c r="W84" s="236">
        <v>0</v>
      </c>
      <c r="X84" s="236">
        <v>0</v>
      </c>
      <c r="Y84" s="236">
        <v>0</v>
      </c>
      <c r="Z84" s="236">
        <v>0</v>
      </c>
      <c r="AA84" s="236">
        <v>0</v>
      </c>
      <c r="AB84" s="236">
        <v>0</v>
      </c>
      <c r="AC84" s="236">
        <v>0</v>
      </c>
      <c r="AD84" s="236">
        <v>0</v>
      </c>
      <c r="AE84" s="236">
        <v>0</v>
      </c>
      <c r="AF84" s="236">
        <v>0</v>
      </c>
      <c r="AG84" s="236">
        <v>0</v>
      </c>
      <c r="AH84" s="236">
        <v>0</v>
      </c>
      <c r="AI84" s="236">
        <v>0</v>
      </c>
      <c r="AJ84" s="236">
        <v>0</v>
      </c>
      <c r="AK84" s="522" t="s">
        <v>1453</v>
      </c>
      <c r="AL84" s="298">
        <v>76</v>
      </c>
    </row>
    <row r="85" spans="1:38" ht="15.75">
      <c r="A85" s="290">
        <v>77</v>
      </c>
      <c r="B85" s="65" t="s">
        <v>988</v>
      </c>
      <c r="C85" s="64" t="s">
        <v>956</v>
      </c>
      <c r="D85" s="379">
        <v>114.255</v>
      </c>
      <c r="E85" s="230">
        <v>465.19</v>
      </c>
      <c r="F85" s="70">
        <v>167.62087210999999</v>
      </c>
      <c r="G85" s="402">
        <v>1360.689682064</v>
      </c>
      <c r="H85" s="402">
        <v>336.78480461000009</v>
      </c>
      <c r="I85" s="402">
        <v>478.57611813</v>
      </c>
      <c r="J85" s="260">
        <v>186.95535661000002</v>
      </c>
      <c r="K85" s="260">
        <v>714.33926434</v>
      </c>
      <c r="L85" s="260">
        <v>509.06189014999995</v>
      </c>
      <c r="M85" s="260">
        <v>152.7254528</v>
      </c>
      <c r="N85" s="260">
        <v>584.99988991999999</v>
      </c>
      <c r="O85" s="260">
        <v>678.35110696000004</v>
      </c>
      <c r="P85" s="260">
        <v>801.18078568999988</v>
      </c>
      <c r="Q85" s="260">
        <v>636.92362224999999</v>
      </c>
      <c r="R85" s="260">
        <v>664.59694492000006</v>
      </c>
      <c r="S85" s="260">
        <v>1122.73119445</v>
      </c>
      <c r="T85" s="260">
        <v>563.2232563</v>
      </c>
      <c r="U85" s="236">
        <v>478.57611813</v>
      </c>
      <c r="V85" s="260">
        <v>528.48747904000004</v>
      </c>
      <c r="W85" s="260">
        <v>580.21399661999988</v>
      </c>
      <c r="X85" s="260">
        <v>513.33103659999995</v>
      </c>
      <c r="Y85" s="260">
        <v>458.86062541000001</v>
      </c>
      <c r="Z85" s="260">
        <v>392.69146143</v>
      </c>
      <c r="AA85" s="260">
        <v>490.8924841000001</v>
      </c>
      <c r="AB85" s="260">
        <v>824.05211525000016</v>
      </c>
      <c r="AC85" s="260">
        <v>617.67574346999982</v>
      </c>
      <c r="AD85" s="260">
        <v>556.70399713000006</v>
      </c>
      <c r="AE85" s="260">
        <v>475.08898377000003</v>
      </c>
      <c r="AF85" s="260">
        <v>193.52829037000004</v>
      </c>
      <c r="AG85" s="260">
        <v>194.24247659000002</v>
      </c>
      <c r="AH85" s="260">
        <v>528.48747904000004</v>
      </c>
      <c r="AI85" s="260">
        <v>160.03549795000001</v>
      </c>
      <c r="AJ85" s="260">
        <v>678.88496372999998</v>
      </c>
      <c r="AK85" s="522" t="s">
        <v>989</v>
      </c>
      <c r="AL85" s="298">
        <v>77</v>
      </c>
    </row>
    <row r="86" spans="1:38" ht="15.75">
      <c r="A86" s="290">
        <v>78</v>
      </c>
      <c r="B86" s="65" t="s">
        <v>990</v>
      </c>
      <c r="C86" s="64" t="s">
        <v>956</v>
      </c>
      <c r="D86" s="379">
        <v>2309.6709999999998</v>
      </c>
      <c r="E86" s="230">
        <v>2685.9380000000001</v>
      </c>
      <c r="F86" s="70">
        <v>2859.7404051099998</v>
      </c>
      <c r="G86" s="402">
        <v>3430.893138123</v>
      </c>
      <c r="H86" s="402">
        <v>3372.7895129099993</v>
      </c>
      <c r="I86" s="402">
        <v>2613.753545139999</v>
      </c>
      <c r="J86" s="260">
        <v>3244.5644624600004</v>
      </c>
      <c r="K86" s="260">
        <v>3821.1333589899991</v>
      </c>
      <c r="L86" s="260">
        <v>3048.5366254799997</v>
      </c>
      <c r="M86" s="260">
        <v>3142.9434978900008</v>
      </c>
      <c r="N86" s="260">
        <v>2354.1693467799996</v>
      </c>
      <c r="O86" s="260">
        <v>2681.1555266500004</v>
      </c>
      <c r="P86" s="260">
        <v>2739.4147155600012</v>
      </c>
      <c r="Q86" s="260">
        <v>3499.8765690999999</v>
      </c>
      <c r="R86" s="260">
        <v>3550.7853459499997</v>
      </c>
      <c r="S86" s="260">
        <v>3220.7075379399985</v>
      </c>
      <c r="T86" s="260">
        <v>2394.8751467199995</v>
      </c>
      <c r="U86" s="236">
        <v>2613.753545139999</v>
      </c>
      <c r="V86" s="260">
        <v>3033.7636122200001</v>
      </c>
      <c r="W86" s="260">
        <v>2388.54126954</v>
      </c>
      <c r="X86" s="260">
        <v>2348.6209033199998</v>
      </c>
      <c r="Y86" s="260">
        <v>2702.7063469300001</v>
      </c>
      <c r="Z86" s="260">
        <v>2658.0481611600003</v>
      </c>
      <c r="AA86" s="260">
        <v>2414.29789514</v>
      </c>
      <c r="AB86" s="260">
        <v>3079.8121545900003</v>
      </c>
      <c r="AC86" s="260">
        <v>2906.9542533699996</v>
      </c>
      <c r="AD86" s="260">
        <v>2531.1516326700007</v>
      </c>
      <c r="AE86" s="260">
        <v>3678.5228927899998</v>
      </c>
      <c r="AF86" s="260">
        <v>2777.2068993599992</v>
      </c>
      <c r="AG86" s="260">
        <v>2478.8404853699994</v>
      </c>
      <c r="AH86" s="260">
        <v>3033.7636122200001</v>
      </c>
      <c r="AI86" s="260">
        <v>3007.0837446700002</v>
      </c>
      <c r="AJ86" s="260">
        <v>3291.2316460000002</v>
      </c>
      <c r="AK86" s="522" t="s">
        <v>1454</v>
      </c>
      <c r="AL86" s="298">
        <v>78</v>
      </c>
    </row>
    <row r="87" spans="1:38" ht="18">
      <c r="A87" s="290">
        <v>79</v>
      </c>
      <c r="B87" s="65" t="s">
        <v>991</v>
      </c>
      <c r="C87" s="64" t="s">
        <v>956</v>
      </c>
      <c r="D87" s="379">
        <v>4823.1819999999998</v>
      </c>
      <c r="E87" s="230">
        <v>1893.1010000000001</v>
      </c>
      <c r="F87" s="70" t="s">
        <v>8</v>
      </c>
      <c r="G87" s="236">
        <v>0</v>
      </c>
      <c r="H87" s="236">
        <v>0</v>
      </c>
      <c r="I87" s="236">
        <v>0</v>
      </c>
      <c r="J87" s="236">
        <v>0</v>
      </c>
      <c r="K87" s="236">
        <v>0</v>
      </c>
      <c r="L87" s="236">
        <v>0</v>
      </c>
      <c r="M87" s="236">
        <v>0</v>
      </c>
      <c r="N87" s="236">
        <v>0</v>
      </c>
      <c r="O87" s="236">
        <v>0</v>
      </c>
      <c r="P87" s="236">
        <v>0</v>
      </c>
      <c r="Q87" s="236">
        <v>0</v>
      </c>
      <c r="R87" s="236">
        <v>0</v>
      </c>
      <c r="S87" s="236">
        <v>0</v>
      </c>
      <c r="T87" s="236">
        <v>0</v>
      </c>
      <c r="U87" s="236">
        <v>0</v>
      </c>
      <c r="V87" s="260">
        <v>0</v>
      </c>
      <c r="W87" s="236">
        <v>0</v>
      </c>
      <c r="X87" s="236">
        <v>0</v>
      </c>
      <c r="Y87" s="236">
        <v>0</v>
      </c>
      <c r="Z87" s="236">
        <v>0</v>
      </c>
      <c r="AA87" s="236">
        <v>0</v>
      </c>
      <c r="AB87" s="236">
        <v>0</v>
      </c>
      <c r="AC87" s="236">
        <v>0</v>
      </c>
      <c r="AD87" s="236">
        <v>0</v>
      </c>
      <c r="AE87" s="236">
        <v>0</v>
      </c>
      <c r="AF87" s="236">
        <v>0</v>
      </c>
      <c r="AG87" s="236">
        <v>0</v>
      </c>
      <c r="AH87" s="236">
        <v>0</v>
      </c>
      <c r="AI87" s="236">
        <v>0</v>
      </c>
      <c r="AJ87" s="236">
        <v>0</v>
      </c>
      <c r="AK87" s="522" t="s">
        <v>2020</v>
      </c>
      <c r="AL87" s="298">
        <v>79</v>
      </c>
    </row>
    <row r="88" spans="1:38" ht="30">
      <c r="A88" s="290">
        <v>80</v>
      </c>
      <c r="B88" s="352" t="s">
        <v>2018</v>
      </c>
      <c r="C88" s="64" t="s">
        <v>956</v>
      </c>
      <c r="D88" s="379">
        <v>1833.162</v>
      </c>
      <c r="E88" s="230">
        <v>5868.3490000000002</v>
      </c>
      <c r="F88" s="70">
        <v>4991.4475383199988</v>
      </c>
      <c r="G88" s="236">
        <v>4983.9924328500001</v>
      </c>
      <c r="H88" s="236">
        <v>5302.3508850899998</v>
      </c>
      <c r="I88" s="236">
        <v>5453.248682200001</v>
      </c>
      <c r="J88" s="260">
        <v>5289.9011569900003</v>
      </c>
      <c r="K88" s="260">
        <v>5283.3392275200003</v>
      </c>
      <c r="L88" s="260">
        <v>5417.8246124300003</v>
      </c>
      <c r="M88" s="260">
        <v>5268.7959026799999</v>
      </c>
      <c r="N88" s="260">
        <v>5276.7469369299997</v>
      </c>
      <c r="O88" s="260">
        <v>5283.9496139900002</v>
      </c>
      <c r="P88" s="260">
        <v>5279.5873947300006</v>
      </c>
      <c r="Q88" s="260">
        <v>5269.4395194899998</v>
      </c>
      <c r="R88" s="260">
        <v>5264.3627611299999</v>
      </c>
      <c r="S88" s="260">
        <v>5404.4183207300011</v>
      </c>
      <c r="T88" s="260">
        <v>5440.6551224900004</v>
      </c>
      <c r="U88" s="236">
        <v>5453.248682200001</v>
      </c>
      <c r="V88" s="260">
        <v>5632.3525251699994</v>
      </c>
      <c r="W88" s="260">
        <v>5449.6002158799984</v>
      </c>
      <c r="X88" s="260">
        <v>5441.0012933599992</v>
      </c>
      <c r="Y88" s="260">
        <v>5426.8789269300014</v>
      </c>
      <c r="Z88" s="260">
        <v>5422.8160452399998</v>
      </c>
      <c r="AA88" s="260">
        <v>5419.6970839499991</v>
      </c>
      <c r="AB88" s="260">
        <v>5415.7846208599994</v>
      </c>
      <c r="AC88" s="260">
        <v>5409.3255112899988</v>
      </c>
      <c r="AD88" s="260">
        <v>5402.9776434099995</v>
      </c>
      <c r="AE88" s="260">
        <v>5630.6492475699997</v>
      </c>
      <c r="AF88" s="260">
        <v>5625.2670773499985</v>
      </c>
      <c r="AG88" s="260">
        <v>5440.7856232699987</v>
      </c>
      <c r="AH88" s="260">
        <v>5632.3525251699994</v>
      </c>
      <c r="AI88" s="260">
        <v>6568.8533945500003</v>
      </c>
      <c r="AJ88" s="260">
        <v>5627.6207109699999</v>
      </c>
      <c r="AK88" s="522" t="s">
        <v>1341</v>
      </c>
      <c r="AL88" s="298">
        <v>80</v>
      </c>
    </row>
    <row r="89" spans="1:38" ht="18">
      <c r="A89" s="290">
        <v>81</v>
      </c>
      <c r="B89" s="352" t="s">
        <v>1839</v>
      </c>
      <c r="C89" s="64" t="s">
        <v>956</v>
      </c>
      <c r="D89" s="402" t="s">
        <v>8</v>
      </c>
      <c r="E89" s="402" t="s">
        <v>8</v>
      </c>
      <c r="F89" s="70">
        <v>15.61299152</v>
      </c>
      <c r="G89" s="402">
        <v>111.35809086</v>
      </c>
      <c r="H89" s="402">
        <v>279.12829067999996</v>
      </c>
      <c r="I89" s="402">
        <v>473.33717395999992</v>
      </c>
      <c r="J89" s="260">
        <v>284.49336262000003</v>
      </c>
      <c r="K89" s="260">
        <v>298.15830844999999</v>
      </c>
      <c r="L89" s="260">
        <v>306.75988051000002</v>
      </c>
      <c r="M89" s="260">
        <v>304.98585800999996</v>
      </c>
      <c r="N89" s="260">
        <v>299.53414333999996</v>
      </c>
      <c r="O89" s="260">
        <v>312.61812527999996</v>
      </c>
      <c r="P89" s="260">
        <v>322.67794379999998</v>
      </c>
      <c r="Q89" s="260">
        <v>347.76046525999999</v>
      </c>
      <c r="R89" s="260">
        <v>365.00146774000001</v>
      </c>
      <c r="S89" s="260">
        <v>376.84047936000002</v>
      </c>
      <c r="T89" s="260">
        <v>406.67823775000005</v>
      </c>
      <c r="U89" s="236">
        <v>473.33717395999992</v>
      </c>
      <c r="V89" s="260">
        <v>879.36840703999997</v>
      </c>
      <c r="W89" s="260">
        <v>521.79062395999995</v>
      </c>
      <c r="X89" s="260">
        <v>544.64954521999994</v>
      </c>
      <c r="Y89" s="260">
        <v>545.94710465999992</v>
      </c>
      <c r="Z89" s="260">
        <v>544.44194601999993</v>
      </c>
      <c r="AA89" s="260">
        <v>542.74809872000003</v>
      </c>
      <c r="AB89" s="260">
        <v>714.73920320999991</v>
      </c>
      <c r="AC89" s="260">
        <v>720.84071340999992</v>
      </c>
      <c r="AD89" s="260">
        <v>745.24943712000015</v>
      </c>
      <c r="AE89" s="260">
        <v>769.66051417000006</v>
      </c>
      <c r="AF89" s="260">
        <v>791.02875694000011</v>
      </c>
      <c r="AG89" s="260">
        <v>849.84402910000006</v>
      </c>
      <c r="AH89" s="260">
        <v>879.36840703999997</v>
      </c>
      <c r="AI89" s="260">
        <v>886.65231724</v>
      </c>
      <c r="AJ89" s="260">
        <v>881.57615149000003</v>
      </c>
      <c r="AK89" s="522" t="s">
        <v>1854</v>
      </c>
      <c r="AL89" s="298">
        <v>81</v>
      </c>
    </row>
    <row r="90" spans="1:38" ht="15.75">
      <c r="A90" s="290">
        <v>82</v>
      </c>
      <c r="B90" s="65" t="s">
        <v>992</v>
      </c>
      <c r="C90" s="64" t="s">
        <v>956</v>
      </c>
      <c r="D90" s="379">
        <v>1540.9380000000001</v>
      </c>
      <c r="E90" s="230">
        <v>1517.414</v>
      </c>
      <c r="F90" s="70">
        <v>1837.7447773500005</v>
      </c>
      <c r="G90" s="402">
        <v>1937.6945759979999</v>
      </c>
      <c r="H90" s="402">
        <v>2332.8517617399993</v>
      </c>
      <c r="I90" s="402">
        <v>2550.3051064100005</v>
      </c>
      <c r="J90" s="260">
        <v>2380.2981550199993</v>
      </c>
      <c r="K90" s="260">
        <v>2359.9435515</v>
      </c>
      <c r="L90" s="260">
        <v>2355.5651676799998</v>
      </c>
      <c r="M90" s="260">
        <v>2344.21238842</v>
      </c>
      <c r="N90" s="260">
        <v>2325.4595475300002</v>
      </c>
      <c r="O90" s="260">
        <v>2366.6618903199997</v>
      </c>
      <c r="P90" s="260">
        <v>2368.7464847099991</v>
      </c>
      <c r="Q90" s="260">
        <v>2303.1813620200005</v>
      </c>
      <c r="R90" s="260">
        <v>2399.8179485399996</v>
      </c>
      <c r="S90" s="260">
        <v>2452.8043687600007</v>
      </c>
      <c r="T90" s="260">
        <v>2451.42884761</v>
      </c>
      <c r="U90" s="236">
        <v>2550.3051064100005</v>
      </c>
      <c r="V90" s="260">
        <v>2701.4604351699995</v>
      </c>
      <c r="W90" s="260">
        <v>2531.3573836699998</v>
      </c>
      <c r="X90" s="260">
        <v>2502.1900268700001</v>
      </c>
      <c r="Y90" s="260">
        <v>2514.9056584600012</v>
      </c>
      <c r="Z90" s="260">
        <v>2498.2199732099994</v>
      </c>
      <c r="AA90" s="260">
        <v>2482.9512233799987</v>
      </c>
      <c r="AB90" s="260">
        <v>2518.2908988199997</v>
      </c>
      <c r="AC90" s="260">
        <v>2533.9113510400002</v>
      </c>
      <c r="AD90" s="260">
        <v>2544.2314825700009</v>
      </c>
      <c r="AE90" s="260">
        <v>2610.9565601799995</v>
      </c>
      <c r="AF90" s="260">
        <v>2647.9153164700006</v>
      </c>
      <c r="AG90" s="260">
        <v>2629.7495209600002</v>
      </c>
      <c r="AH90" s="260">
        <v>2701.4604351699995</v>
      </c>
      <c r="AI90" s="260">
        <v>2664.95022715</v>
      </c>
      <c r="AJ90" s="260">
        <v>2630.8695910400002</v>
      </c>
      <c r="AK90" s="522" t="s">
        <v>993</v>
      </c>
      <c r="AL90" s="298">
        <v>82</v>
      </c>
    </row>
    <row r="91" spans="1:38" ht="15.75">
      <c r="A91" s="290">
        <v>83</v>
      </c>
      <c r="B91" s="65" t="s">
        <v>994</v>
      </c>
      <c r="C91" s="64" t="s">
        <v>956</v>
      </c>
      <c r="D91" s="379">
        <v>10588.504999999999</v>
      </c>
      <c r="E91" s="230">
        <v>24331.368999999999</v>
      </c>
      <c r="F91" s="70">
        <v>28751.101658739994</v>
      </c>
      <c r="G91" s="388">
        <v>27408.701620886</v>
      </c>
      <c r="H91" s="388">
        <v>29529.481576069993</v>
      </c>
      <c r="I91" s="388">
        <v>29665.01860947</v>
      </c>
      <c r="J91" s="260">
        <v>29941.368885699994</v>
      </c>
      <c r="K91" s="260">
        <v>30507.581228450013</v>
      </c>
      <c r="L91" s="260">
        <v>30945.39938309</v>
      </c>
      <c r="M91" s="260">
        <v>35133.146808780002</v>
      </c>
      <c r="N91" s="260">
        <v>35764.593181739998</v>
      </c>
      <c r="O91" s="260">
        <v>27961.273262910006</v>
      </c>
      <c r="P91" s="260">
        <v>28372.637155589993</v>
      </c>
      <c r="Q91" s="260">
        <v>29369.633347819999</v>
      </c>
      <c r="R91" s="260">
        <v>30387.326213810004</v>
      </c>
      <c r="S91" s="260">
        <v>30915.939119689996</v>
      </c>
      <c r="T91" s="260">
        <v>31819.196529720008</v>
      </c>
      <c r="U91" s="236">
        <v>29665.01860947</v>
      </c>
      <c r="V91" s="260">
        <v>27806.246339120004</v>
      </c>
      <c r="W91" s="260">
        <v>28789.871034050011</v>
      </c>
      <c r="X91" s="260">
        <v>27431.203952800006</v>
      </c>
      <c r="Y91" s="260">
        <v>28964.273355850008</v>
      </c>
      <c r="Z91" s="260">
        <v>28326.228111730004</v>
      </c>
      <c r="AA91" s="260">
        <v>28780.330973540003</v>
      </c>
      <c r="AB91" s="260">
        <v>27801.833879389993</v>
      </c>
      <c r="AC91" s="260">
        <v>30395.364419130005</v>
      </c>
      <c r="AD91" s="260">
        <v>29125.480409359996</v>
      </c>
      <c r="AE91" s="260">
        <v>27610.433929430004</v>
      </c>
      <c r="AF91" s="260">
        <v>31101.880296330004</v>
      </c>
      <c r="AG91" s="260">
        <v>31385.734529399997</v>
      </c>
      <c r="AH91" s="260">
        <v>27806.246339120004</v>
      </c>
      <c r="AI91" s="260">
        <v>28635.490773680001</v>
      </c>
      <c r="AJ91" s="260">
        <v>29024.174143</v>
      </c>
      <c r="AK91" s="522" t="s">
        <v>995</v>
      </c>
      <c r="AL91" s="298">
        <v>83</v>
      </c>
    </row>
    <row r="92" spans="1:38" ht="15.75">
      <c r="A92" s="290">
        <v>84</v>
      </c>
      <c r="B92" s="65"/>
      <c r="C92" s="64"/>
      <c r="D92" s="379"/>
      <c r="E92" s="684"/>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522"/>
      <c r="AL92" s="298">
        <v>84</v>
      </c>
    </row>
    <row r="93" spans="1:38" ht="15.75">
      <c r="A93" s="290">
        <v>85</v>
      </c>
      <c r="B93" s="68" t="s">
        <v>996</v>
      </c>
      <c r="C93" s="64" t="s">
        <v>956</v>
      </c>
      <c r="D93" s="379">
        <v>356305.81900000002</v>
      </c>
      <c r="E93" s="230">
        <v>424151.85100000002</v>
      </c>
      <c r="F93" s="70">
        <v>512947.82419810008</v>
      </c>
      <c r="G93" s="260">
        <v>520633.088061243</v>
      </c>
      <c r="H93" s="260">
        <v>553214.50274590997</v>
      </c>
      <c r="I93" s="260">
        <v>544204.35497554985</v>
      </c>
      <c r="J93" s="260">
        <v>545599.72203875997</v>
      </c>
      <c r="K93" s="260">
        <v>533332.00018085004</v>
      </c>
      <c r="L93" s="260">
        <v>496227.15846546995</v>
      </c>
      <c r="M93" s="260">
        <v>498230.69191085</v>
      </c>
      <c r="N93" s="260">
        <v>501836.1481709099</v>
      </c>
      <c r="O93" s="260">
        <v>502435.85287299991</v>
      </c>
      <c r="P93" s="260">
        <v>514810.26362947014</v>
      </c>
      <c r="Q93" s="260">
        <v>522114.14114565001</v>
      </c>
      <c r="R93" s="260">
        <v>510395.98395107011</v>
      </c>
      <c r="S93" s="260">
        <v>518930.27769336005</v>
      </c>
      <c r="T93" s="260">
        <v>536658.06208095001</v>
      </c>
      <c r="U93" s="260">
        <v>544204.35497554985</v>
      </c>
      <c r="V93" s="260">
        <v>589807.78847705026</v>
      </c>
      <c r="W93" s="260">
        <v>546918.15303285979</v>
      </c>
      <c r="X93" s="260">
        <v>554384.20673046983</v>
      </c>
      <c r="Y93" s="260">
        <v>549631.55396750011</v>
      </c>
      <c r="Z93" s="260">
        <v>552080.02981902997</v>
      </c>
      <c r="AA93" s="260">
        <v>551829.5037372798</v>
      </c>
      <c r="AB93" s="260">
        <v>555398.37101001001</v>
      </c>
      <c r="AC93" s="260">
        <v>555855.06526957999</v>
      </c>
      <c r="AD93" s="260">
        <v>560928.08174073021</v>
      </c>
      <c r="AE93" s="260">
        <v>558749.27518986014</v>
      </c>
      <c r="AF93" s="260">
        <v>570128.29660453973</v>
      </c>
      <c r="AG93" s="260">
        <v>566906.39951051015</v>
      </c>
      <c r="AH93" s="260">
        <v>589807.78847705026</v>
      </c>
      <c r="AI93" s="260">
        <v>586697.60149574</v>
      </c>
      <c r="AJ93" s="260">
        <v>588881.56067335</v>
      </c>
      <c r="AK93" s="358" t="s">
        <v>997</v>
      </c>
      <c r="AL93" s="298">
        <v>85</v>
      </c>
    </row>
    <row r="94" spans="1:38" ht="15.75">
      <c r="A94" s="290">
        <v>86</v>
      </c>
      <c r="B94" s="1009" t="s">
        <v>998</v>
      </c>
      <c r="C94" s="64" t="s">
        <v>956</v>
      </c>
      <c r="D94" s="379">
        <v>286575.79100000003</v>
      </c>
      <c r="E94" s="230">
        <v>346860.11499999999</v>
      </c>
      <c r="F94" s="70">
        <v>421956.66490409995</v>
      </c>
      <c r="G94" s="236">
        <v>445652.58203789202</v>
      </c>
      <c r="H94" s="236">
        <v>482553.16034992004</v>
      </c>
      <c r="I94" s="236">
        <v>499643.11580720003</v>
      </c>
      <c r="J94" s="260">
        <v>476408.07571271999</v>
      </c>
      <c r="K94" s="260">
        <v>466431.04054547031</v>
      </c>
      <c r="L94" s="260">
        <v>440886.02211259003</v>
      </c>
      <c r="M94" s="260">
        <v>441403.34638018993</v>
      </c>
      <c r="N94" s="260">
        <v>443831.37771689001</v>
      </c>
      <c r="O94" s="260">
        <v>455861.80556149012</v>
      </c>
      <c r="P94" s="260">
        <v>466343.5179801301</v>
      </c>
      <c r="Q94" s="260">
        <v>472886.84041091002</v>
      </c>
      <c r="R94" s="260">
        <v>462113.36856495001</v>
      </c>
      <c r="S94" s="260">
        <v>470127.35327894002</v>
      </c>
      <c r="T94" s="260">
        <v>485703.06238380988</v>
      </c>
      <c r="U94" s="260">
        <v>499643.11580720003</v>
      </c>
      <c r="V94" s="260">
        <v>533938.79098072997</v>
      </c>
      <c r="W94" s="260">
        <v>500238.07585613983</v>
      </c>
      <c r="X94" s="260">
        <v>505123.79893827986</v>
      </c>
      <c r="Y94" s="260">
        <v>496069.16870516998</v>
      </c>
      <c r="Z94" s="260">
        <v>496750.0066236257</v>
      </c>
      <c r="AA94" s="260">
        <v>495062.48307945562</v>
      </c>
      <c r="AB94" s="260">
        <v>488906.15365827002</v>
      </c>
      <c r="AC94" s="260">
        <v>491090.10262327001</v>
      </c>
      <c r="AD94" s="260">
        <v>496653.62331564008</v>
      </c>
      <c r="AE94" s="260">
        <v>509022.87039487011</v>
      </c>
      <c r="AF94" s="260">
        <v>516333.70401856996</v>
      </c>
      <c r="AG94" s="260">
        <v>513245.44665079995</v>
      </c>
      <c r="AH94" s="260">
        <v>533938.79098072997</v>
      </c>
      <c r="AI94" s="260">
        <v>510199.84987522999</v>
      </c>
      <c r="AJ94" s="260">
        <v>512935.33008797001</v>
      </c>
      <c r="AK94" s="1023" t="s">
        <v>999</v>
      </c>
      <c r="AL94" s="298">
        <v>86</v>
      </c>
    </row>
    <row r="95" spans="1:38" ht="15.75">
      <c r="A95" s="290">
        <v>87</v>
      </c>
      <c r="B95" s="1009" t="s">
        <v>1000</v>
      </c>
      <c r="C95" s="64" t="s">
        <v>956</v>
      </c>
      <c r="D95" s="379">
        <v>16634.239000000001</v>
      </c>
      <c r="E95" s="230">
        <v>20169.545999999998</v>
      </c>
      <c r="F95" s="70">
        <v>24542.843401589995</v>
      </c>
      <c r="G95" s="236">
        <v>36106.826610133998</v>
      </c>
      <c r="H95" s="236">
        <v>48407.301297819999</v>
      </c>
      <c r="I95" s="236">
        <v>64884.868335459956</v>
      </c>
      <c r="J95" s="260">
        <v>49220.903735239976</v>
      </c>
      <c r="K95" s="260">
        <v>50348.762864710014</v>
      </c>
      <c r="L95" s="260">
        <v>51381.944947540003</v>
      </c>
      <c r="M95" s="260">
        <v>52205.801218039989</v>
      </c>
      <c r="N95" s="260">
        <v>54507.708882250015</v>
      </c>
      <c r="O95" s="260">
        <v>54650.489715219992</v>
      </c>
      <c r="P95" s="260">
        <v>56058.037523140018</v>
      </c>
      <c r="Q95" s="260">
        <v>58547.719092129992</v>
      </c>
      <c r="R95" s="260">
        <v>57618.364458620003</v>
      </c>
      <c r="S95" s="260">
        <v>59837.141678059983</v>
      </c>
      <c r="T95" s="260">
        <v>61987.167360750027</v>
      </c>
      <c r="U95" s="260">
        <v>64884.868335459956</v>
      </c>
      <c r="V95" s="260">
        <v>49079.930876870021</v>
      </c>
      <c r="W95" s="260">
        <v>60739.099725350003</v>
      </c>
      <c r="X95" s="260">
        <v>58450.574927300011</v>
      </c>
      <c r="Y95" s="260">
        <v>54262.502239809997</v>
      </c>
      <c r="Z95" s="260">
        <v>49368.53325036569</v>
      </c>
      <c r="AA95" s="260">
        <v>44956.149993375693</v>
      </c>
      <c r="AB95" s="260">
        <v>41119.244781409994</v>
      </c>
      <c r="AC95" s="260">
        <v>41606.358727409985</v>
      </c>
      <c r="AD95" s="260">
        <v>43031.49407529</v>
      </c>
      <c r="AE95" s="260">
        <v>47291.02282292999</v>
      </c>
      <c r="AF95" s="260">
        <v>48399.029125279994</v>
      </c>
      <c r="AG95" s="260">
        <v>50225.466142079989</v>
      </c>
      <c r="AH95" s="260">
        <v>49079.930876870021</v>
      </c>
      <c r="AI95" s="260">
        <v>49552.930910180003</v>
      </c>
      <c r="AJ95" s="260">
        <v>50550.215400929999</v>
      </c>
      <c r="AK95" s="1023" t="s">
        <v>1455</v>
      </c>
      <c r="AL95" s="298">
        <v>87</v>
      </c>
    </row>
    <row r="96" spans="1:38" ht="15.75">
      <c r="A96" s="290">
        <v>88</v>
      </c>
      <c r="B96" s="1002" t="s">
        <v>1001</v>
      </c>
      <c r="C96" s="64" t="s">
        <v>956</v>
      </c>
      <c r="D96" s="379">
        <v>2509.444</v>
      </c>
      <c r="E96" s="230">
        <v>3303.4029999999998</v>
      </c>
      <c r="F96" s="70">
        <v>3416.8266537199993</v>
      </c>
      <c r="G96" s="260">
        <v>10412.994302261</v>
      </c>
      <c r="H96" s="260">
        <v>20571.855438670005</v>
      </c>
      <c r="I96" s="260">
        <v>29479.788117379998</v>
      </c>
      <c r="J96" s="260">
        <v>21520.480646250006</v>
      </c>
      <c r="K96" s="260">
        <v>22065.789058720005</v>
      </c>
      <c r="L96" s="260">
        <v>22560.094112420004</v>
      </c>
      <c r="M96" s="260">
        <v>22867.020425300008</v>
      </c>
      <c r="N96" s="260">
        <v>24790.196459999999</v>
      </c>
      <c r="O96" s="260">
        <v>25980.772687180004</v>
      </c>
      <c r="P96" s="260">
        <v>26838.734258370005</v>
      </c>
      <c r="Q96" s="260">
        <v>27809.488443540013</v>
      </c>
      <c r="R96" s="260">
        <v>27895.322032659999</v>
      </c>
      <c r="S96" s="260">
        <v>27773.660229389996</v>
      </c>
      <c r="T96" s="260">
        <v>28026.088027679991</v>
      </c>
      <c r="U96" s="260">
        <v>29479.788117379998</v>
      </c>
      <c r="V96" s="260">
        <v>20278.554236800002</v>
      </c>
      <c r="W96" s="260">
        <v>29064.306199949995</v>
      </c>
      <c r="X96" s="260">
        <v>28238.589904150005</v>
      </c>
      <c r="Y96" s="260">
        <v>25677.225756950003</v>
      </c>
      <c r="Z96" s="260">
        <v>22537.195581489992</v>
      </c>
      <c r="AA96" s="260">
        <v>16567.631177880005</v>
      </c>
      <c r="AB96" s="260">
        <v>13853.467285370005</v>
      </c>
      <c r="AC96" s="260">
        <v>13839.774048899999</v>
      </c>
      <c r="AD96" s="260">
        <v>14491.899339779999</v>
      </c>
      <c r="AE96" s="260">
        <v>19391.157569769992</v>
      </c>
      <c r="AF96" s="260">
        <v>20268.766194739994</v>
      </c>
      <c r="AG96" s="260">
        <v>20959.493064620005</v>
      </c>
      <c r="AH96" s="260">
        <v>20278.554236800002</v>
      </c>
      <c r="AI96" s="260">
        <v>21060.733273869999</v>
      </c>
      <c r="AJ96" s="260">
        <v>21653.576016070001</v>
      </c>
      <c r="AK96" s="1021" t="s">
        <v>1002</v>
      </c>
      <c r="AL96" s="298">
        <v>88</v>
      </c>
    </row>
    <row r="97" spans="1:38" ht="15.75">
      <c r="A97" s="290">
        <v>89</v>
      </c>
      <c r="B97" s="1002" t="s">
        <v>1003</v>
      </c>
      <c r="C97" s="64" t="s">
        <v>956</v>
      </c>
      <c r="D97" s="379">
        <v>8.4220000000000006</v>
      </c>
      <c r="E97" s="230">
        <v>9.7769999999999992</v>
      </c>
      <c r="F97" s="70">
        <v>47.670705550000001</v>
      </c>
      <c r="G97" s="260">
        <v>60.047739489999998</v>
      </c>
      <c r="H97" s="260">
        <v>89.807087440000004</v>
      </c>
      <c r="I97" s="260">
        <v>18.275541179999998</v>
      </c>
      <c r="J97" s="260">
        <v>71.856774549999997</v>
      </c>
      <c r="K97" s="260">
        <v>42.884895900000004</v>
      </c>
      <c r="L97" s="260">
        <v>38.88108081</v>
      </c>
      <c r="M97" s="260">
        <v>46.80028205</v>
      </c>
      <c r="N97" s="260">
        <v>28.873039169999998</v>
      </c>
      <c r="O97" s="260">
        <v>28.864658780000003</v>
      </c>
      <c r="P97" s="260">
        <v>32.749512860000003</v>
      </c>
      <c r="Q97" s="260">
        <v>33.377567350000007</v>
      </c>
      <c r="R97" s="260">
        <v>22.01694045</v>
      </c>
      <c r="S97" s="260">
        <v>26.61141404</v>
      </c>
      <c r="T97" s="260">
        <v>27.523490270000003</v>
      </c>
      <c r="U97" s="260">
        <v>18.275541179999998</v>
      </c>
      <c r="V97" s="260">
        <v>16.221570710000002</v>
      </c>
      <c r="W97" s="260">
        <v>23.562149609999999</v>
      </c>
      <c r="X97" s="260">
        <v>22.437137470000003</v>
      </c>
      <c r="Y97" s="260">
        <v>21.319886099999998</v>
      </c>
      <c r="Z97" s="260">
        <v>25.58135996</v>
      </c>
      <c r="AA97" s="260">
        <v>25.040952359999999</v>
      </c>
      <c r="AB97" s="260">
        <v>26.26248094</v>
      </c>
      <c r="AC97" s="260">
        <v>31.459648310000002</v>
      </c>
      <c r="AD97" s="260">
        <v>12.29280756</v>
      </c>
      <c r="AE97" s="260">
        <v>12.493271289999999</v>
      </c>
      <c r="AF97" s="260">
        <v>12.14458355</v>
      </c>
      <c r="AG97" s="260">
        <v>23.002704810000001</v>
      </c>
      <c r="AH97" s="260">
        <v>16.221570710000002</v>
      </c>
      <c r="AI97" s="260">
        <v>20.418932179999999</v>
      </c>
      <c r="AJ97" s="260">
        <v>20.215060359999999</v>
      </c>
      <c r="AK97" s="1021" t="s">
        <v>1004</v>
      </c>
      <c r="AL97" s="298">
        <v>89</v>
      </c>
    </row>
    <row r="98" spans="1:38" ht="15.75">
      <c r="A98" s="290">
        <v>90</v>
      </c>
      <c r="B98" s="1002" t="s">
        <v>1005</v>
      </c>
      <c r="C98" s="64" t="s">
        <v>956</v>
      </c>
      <c r="D98" s="379">
        <v>1376.963</v>
      </c>
      <c r="E98" s="230">
        <v>2008.08</v>
      </c>
      <c r="F98" s="70">
        <v>2452.9024214799992</v>
      </c>
      <c r="G98" s="260">
        <v>2617.5814114589998</v>
      </c>
      <c r="H98" s="260">
        <v>3195.0765356300008</v>
      </c>
      <c r="I98" s="260">
        <v>3617.72128423</v>
      </c>
      <c r="J98" s="260">
        <v>3433.3464733999999</v>
      </c>
      <c r="K98" s="260">
        <v>3644.2839490700003</v>
      </c>
      <c r="L98" s="260">
        <v>3821.4894451399996</v>
      </c>
      <c r="M98" s="260">
        <v>3785.3447795400016</v>
      </c>
      <c r="N98" s="260">
        <v>3919.1565282700008</v>
      </c>
      <c r="O98" s="260">
        <v>3922.0800608</v>
      </c>
      <c r="P98" s="260">
        <v>3956.7479559399999</v>
      </c>
      <c r="Q98" s="260">
        <v>3863.0672495899994</v>
      </c>
      <c r="R98" s="260">
        <v>3986.3646142500002</v>
      </c>
      <c r="S98" s="260">
        <v>3947.0557557300026</v>
      </c>
      <c r="T98" s="260">
        <v>3905.5298049200001</v>
      </c>
      <c r="U98" s="260">
        <v>3617.72128423</v>
      </c>
      <c r="V98" s="260">
        <v>3556.7701855799987</v>
      </c>
      <c r="W98" s="260">
        <v>4146.5421372799992</v>
      </c>
      <c r="X98" s="260">
        <v>4327.0695009399997</v>
      </c>
      <c r="Y98" s="260">
        <v>3459.4606730899991</v>
      </c>
      <c r="Z98" s="260">
        <v>3630.2287913499986</v>
      </c>
      <c r="AA98" s="260">
        <v>3659.3014607199993</v>
      </c>
      <c r="AB98" s="260">
        <v>3671.6903482200005</v>
      </c>
      <c r="AC98" s="260">
        <v>3770.5665002599994</v>
      </c>
      <c r="AD98" s="260">
        <v>3756.1126233599989</v>
      </c>
      <c r="AE98" s="260">
        <v>3669.0471411900007</v>
      </c>
      <c r="AF98" s="260">
        <v>3908.5011124799998</v>
      </c>
      <c r="AG98" s="260">
        <v>3881.7126265700003</v>
      </c>
      <c r="AH98" s="260">
        <v>3556.7701855799987</v>
      </c>
      <c r="AI98" s="260">
        <v>3740.0384552700002</v>
      </c>
      <c r="AJ98" s="260">
        <v>3958.6901245200002</v>
      </c>
      <c r="AK98" s="1021" t="s">
        <v>1006</v>
      </c>
      <c r="AL98" s="298">
        <v>90</v>
      </c>
    </row>
    <row r="99" spans="1:38" ht="15.75">
      <c r="A99" s="290">
        <v>91</v>
      </c>
      <c r="B99" s="65" t="s">
        <v>1007</v>
      </c>
      <c r="C99" s="64" t="s">
        <v>956</v>
      </c>
      <c r="D99" s="379">
        <v>1375.106</v>
      </c>
      <c r="E99" s="230">
        <v>1427.7560000000001</v>
      </c>
      <c r="F99" s="70">
        <v>1843.06149437</v>
      </c>
      <c r="G99" s="260">
        <v>1828.4269582019999</v>
      </c>
      <c r="H99" s="260">
        <v>1976.26025622</v>
      </c>
      <c r="I99" s="260">
        <v>2327.4275631600003</v>
      </c>
      <c r="J99" s="260">
        <v>1844.1009537899995</v>
      </c>
      <c r="K99" s="260">
        <v>1955.5637245699995</v>
      </c>
      <c r="L99" s="260">
        <v>1632.2349040600002</v>
      </c>
      <c r="M99" s="260">
        <v>1614.3526861600001</v>
      </c>
      <c r="N99" s="260">
        <v>1555.7815810800003</v>
      </c>
      <c r="O99" s="260">
        <v>1729.5485655200002</v>
      </c>
      <c r="P99" s="260">
        <v>1775.9231841900003</v>
      </c>
      <c r="Q99" s="260">
        <v>1848.1388514799999</v>
      </c>
      <c r="R99" s="260">
        <v>1941.4496079600003</v>
      </c>
      <c r="S99" s="260">
        <v>1884.4853214800005</v>
      </c>
      <c r="T99" s="260">
        <v>2080.8236401599997</v>
      </c>
      <c r="U99" s="260">
        <v>2327.4275631600003</v>
      </c>
      <c r="V99" s="260">
        <v>2367.7470859900004</v>
      </c>
      <c r="W99" s="260">
        <v>2076.60000756</v>
      </c>
      <c r="X99" s="260">
        <v>1742.99304254</v>
      </c>
      <c r="Y99" s="260">
        <v>1950.6274214400003</v>
      </c>
      <c r="Z99" s="260">
        <v>1868.6174314399998</v>
      </c>
      <c r="AA99" s="260">
        <v>1771.5322094899996</v>
      </c>
      <c r="AB99" s="260">
        <v>1856.8725131900001</v>
      </c>
      <c r="AC99" s="260">
        <v>1845.8940894699997</v>
      </c>
      <c r="AD99" s="260">
        <v>1809.0918434399996</v>
      </c>
      <c r="AE99" s="260">
        <v>1976.1972194899997</v>
      </c>
      <c r="AF99" s="260">
        <v>2027.9760566099997</v>
      </c>
      <c r="AG99" s="260">
        <v>2139.5952679500001</v>
      </c>
      <c r="AH99" s="260">
        <v>2367.7470859900004</v>
      </c>
      <c r="AI99" s="260">
        <v>2168.3164708700001</v>
      </c>
      <c r="AJ99" s="260">
        <v>1870.99973677</v>
      </c>
      <c r="AK99" s="522" t="s">
        <v>1008</v>
      </c>
      <c r="AL99" s="298">
        <v>91</v>
      </c>
    </row>
    <row r="100" spans="1:38" ht="15.75">
      <c r="A100" s="290">
        <v>92</v>
      </c>
      <c r="B100" s="65" t="s">
        <v>1009</v>
      </c>
      <c r="C100" s="64" t="s">
        <v>956</v>
      </c>
      <c r="D100" s="379">
        <v>662.09799999999996</v>
      </c>
      <c r="E100" s="230">
        <v>604.26700000000005</v>
      </c>
      <c r="F100" s="70">
        <v>1037.30262797</v>
      </c>
      <c r="G100" s="260">
        <v>883.89554278900005</v>
      </c>
      <c r="H100" s="260">
        <v>643.49842460999992</v>
      </c>
      <c r="I100" s="260">
        <v>1635.62242305</v>
      </c>
      <c r="J100" s="260">
        <v>937.71955677999995</v>
      </c>
      <c r="K100" s="260">
        <v>910.26080196999999</v>
      </c>
      <c r="L100" s="260">
        <v>754.79441001000032</v>
      </c>
      <c r="M100" s="260">
        <v>475.94409904999986</v>
      </c>
      <c r="N100" s="260">
        <v>593.14048147000017</v>
      </c>
      <c r="O100" s="260">
        <v>861.21542162999981</v>
      </c>
      <c r="P100" s="260">
        <v>874.14820250000025</v>
      </c>
      <c r="Q100" s="260">
        <v>951.3615087500001</v>
      </c>
      <c r="R100" s="260">
        <v>840.02502075000007</v>
      </c>
      <c r="S100" s="260">
        <v>971.32300416999965</v>
      </c>
      <c r="T100" s="260">
        <v>1103.7763408399999</v>
      </c>
      <c r="U100" s="260">
        <v>1635.62242305</v>
      </c>
      <c r="V100" s="260">
        <v>752.96086409999998</v>
      </c>
      <c r="W100" s="260">
        <v>1650.0589651</v>
      </c>
      <c r="X100" s="260">
        <v>1661.8955758300001</v>
      </c>
      <c r="Y100" s="260">
        <v>1758.4533380799996</v>
      </c>
      <c r="Z100" s="260">
        <v>839.88386514400008</v>
      </c>
      <c r="AA100" s="260">
        <v>975.039555404</v>
      </c>
      <c r="AB100" s="260">
        <v>978.37225284999977</v>
      </c>
      <c r="AC100" s="260">
        <v>977.03760575000001</v>
      </c>
      <c r="AD100" s="260">
        <v>809.34605034000003</v>
      </c>
      <c r="AE100" s="260">
        <v>837.6843718299998</v>
      </c>
      <c r="AF100" s="260">
        <v>956.77104806</v>
      </c>
      <c r="AG100" s="260">
        <v>816.32310820000009</v>
      </c>
      <c r="AH100" s="260">
        <v>752.96086409999998</v>
      </c>
      <c r="AI100" s="260">
        <v>739.38727592999999</v>
      </c>
      <c r="AJ100" s="260">
        <v>835.17187579999995</v>
      </c>
      <c r="AK100" s="522" t="s">
        <v>1010</v>
      </c>
      <c r="AL100" s="298">
        <v>92</v>
      </c>
    </row>
    <row r="101" spans="1:38" ht="15.75">
      <c r="A101" s="290">
        <v>93</v>
      </c>
      <c r="B101" s="65" t="s">
        <v>1011</v>
      </c>
      <c r="C101" s="64" t="s">
        <v>956</v>
      </c>
      <c r="D101" s="379">
        <v>3066.3989999999999</v>
      </c>
      <c r="E101" s="230">
        <v>3543.7979999999998</v>
      </c>
      <c r="F101" s="70">
        <v>4321.4097894400002</v>
      </c>
      <c r="G101" s="260">
        <v>4999.2755320630004</v>
      </c>
      <c r="H101" s="260">
        <v>5443.4335477800005</v>
      </c>
      <c r="I101" s="260">
        <v>5330.820455869999</v>
      </c>
      <c r="J101" s="260">
        <v>5336.3419953799994</v>
      </c>
      <c r="K101" s="260">
        <v>5559.6123053699985</v>
      </c>
      <c r="L101" s="260">
        <v>5286.3268781100005</v>
      </c>
      <c r="M101" s="260">
        <v>4748.4296483900016</v>
      </c>
      <c r="N101" s="260">
        <v>4484.5641041299987</v>
      </c>
      <c r="O101" s="260">
        <v>4617.1822939599997</v>
      </c>
      <c r="P101" s="260">
        <v>4789.1374695099994</v>
      </c>
      <c r="Q101" s="260">
        <v>4874.9422234500007</v>
      </c>
      <c r="R101" s="260">
        <v>5000.8270076500012</v>
      </c>
      <c r="S101" s="260">
        <v>5071.1239211099992</v>
      </c>
      <c r="T101" s="260">
        <v>5301.0050359100014</v>
      </c>
      <c r="U101" s="260">
        <v>5330.820455869999</v>
      </c>
      <c r="V101" s="260">
        <v>5211.1059261399996</v>
      </c>
      <c r="W101" s="260">
        <v>5510.7817111799986</v>
      </c>
      <c r="X101" s="260">
        <v>5674.8917406800001</v>
      </c>
      <c r="Y101" s="260">
        <v>5349.4629902900024</v>
      </c>
      <c r="Z101" s="260">
        <v>4452.2146215999983</v>
      </c>
      <c r="AA101" s="260">
        <v>4520.9369811400002</v>
      </c>
      <c r="AB101" s="260">
        <v>4441.7876120700012</v>
      </c>
      <c r="AC101" s="260">
        <v>4658.0043545799999</v>
      </c>
      <c r="AD101" s="260">
        <v>4782.1191377400019</v>
      </c>
      <c r="AE101" s="260">
        <v>4797.3422283599994</v>
      </c>
      <c r="AF101" s="260">
        <v>4845.9378773599974</v>
      </c>
      <c r="AG101" s="260">
        <v>4987.6740809400026</v>
      </c>
      <c r="AH101" s="260">
        <v>5211.1059261399996</v>
      </c>
      <c r="AI101" s="260">
        <v>5478.1288025100002</v>
      </c>
      <c r="AJ101" s="260">
        <v>5640.7275761299998</v>
      </c>
      <c r="AK101" s="522" t="s">
        <v>1077</v>
      </c>
      <c r="AL101" s="298">
        <v>93</v>
      </c>
    </row>
    <row r="102" spans="1:38" ht="15.75">
      <c r="A102" s="290">
        <v>94</v>
      </c>
      <c r="B102" s="65" t="s">
        <v>1012</v>
      </c>
      <c r="C102" s="64" t="s">
        <v>956</v>
      </c>
      <c r="D102" s="379">
        <v>7635.8069999999998</v>
      </c>
      <c r="E102" s="230">
        <v>9272.4670000000006</v>
      </c>
      <c r="F102" s="70">
        <v>11423.669708260004</v>
      </c>
      <c r="G102" s="260">
        <v>15304.60512301</v>
      </c>
      <c r="H102" s="260">
        <v>16487.370006559999</v>
      </c>
      <c r="I102" s="260">
        <v>22475.212949639998</v>
      </c>
      <c r="J102" s="260">
        <v>16077.057334150002</v>
      </c>
      <c r="K102" s="260">
        <v>16170.36812816</v>
      </c>
      <c r="L102" s="260">
        <v>17288.124116060004</v>
      </c>
      <c r="M102" s="260">
        <v>18667.909296590009</v>
      </c>
      <c r="N102" s="260">
        <v>19135.996687089999</v>
      </c>
      <c r="O102" s="260">
        <v>17510.826026280003</v>
      </c>
      <c r="P102" s="260">
        <v>17790.596938760009</v>
      </c>
      <c r="Q102" s="260">
        <v>19167.343246959997</v>
      </c>
      <c r="R102" s="260">
        <v>17932.359234049996</v>
      </c>
      <c r="S102" s="260">
        <v>20162.88203117999</v>
      </c>
      <c r="T102" s="260">
        <v>21542.421020029997</v>
      </c>
      <c r="U102" s="260">
        <v>22475.212949639998</v>
      </c>
      <c r="V102" s="260">
        <v>16896.571006590002</v>
      </c>
      <c r="W102" s="260">
        <v>18267.248553820002</v>
      </c>
      <c r="X102" s="260">
        <v>16782.698024740002</v>
      </c>
      <c r="Y102" s="260">
        <v>16045.952172860001</v>
      </c>
      <c r="Z102" s="260">
        <v>16014.811598381681</v>
      </c>
      <c r="AA102" s="260">
        <v>17436.667655391688</v>
      </c>
      <c r="AB102" s="260">
        <v>16290.79228781</v>
      </c>
      <c r="AC102" s="260">
        <v>16483.622479130001</v>
      </c>
      <c r="AD102" s="260">
        <v>17370.632272070005</v>
      </c>
      <c r="AE102" s="260">
        <v>16607.101019860002</v>
      </c>
      <c r="AF102" s="260">
        <v>16378.932251560005</v>
      </c>
      <c r="AG102" s="260">
        <v>17417.665288050004</v>
      </c>
      <c r="AH102" s="260">
        <v>16896.571006590002</v>
      </c>
      <c r="AI102" s="260">
        <v>16345.907698520001</v>
      </c>
      <c r="AJ102" s="260">
        <v>16570.835010319999</v>
      </c>
      <c r="AK102" s="522" t="s">
        <v>1013</v>
      </c>
      <c r="AL102" s="298">
        <v>94</v>
      </c>
    </row>
    <row r="103" spans="1:38" ht="15.75">
      <c r="A103" s="290">
        <v>95</v>
      </c>
      <c r="B103" s="68" t="s">
        <v>1014</v>
      </c>
      <c r="C103" s="64" t="s">
        <v>956</v>
      </c>
      <c r="D103" s="379">
        <v>269941.55200000003</v>
      </c>
      <c r="E103" s="230">
        <v>326690.56800000003</v>
      </c>
      <c r="F103" s="70">
        <v>397413.82150229003</v>
      </c>
      <c r="G103" s="236">
        <v>409545.755427528</v>
      </c>
      <c r="H103" s="236">
        <v>434145.85905177996</v>
      </c>
      <c r="I103" s="236">
        <v>434758.24747147009</v>
      </c>
      <c r="J103" s="260">
        <v>427187.17197730002</v>
      </c>
      <c r="K103" s="260">
        <v>416082.27768051007</v>
      </c>
      <c r="L103" s="260">
        <v>389504.07716478984</v>
      </c>
      <c r="M103" s="260">
        <v>389197.54516198998</v>
      </c>
      <c r="N103" s="260">
        <v>389323.66883436003</v>
      </c>
      <c r="O103" s="260">
        <v>401211.31584604998</v>
      </c>
      <c r="P103" s="260">
        <v>410285.48045674007</v>
      </c>
      <c r="Q103" s="260">
        <v>414339.12131859013</v>
      </c>
      <c r="R103" s="260">
        <v>404495.0041060599</v>
      </c>
      <c r="S103" s="260">
        <v>410290.21160065994</v>
      </c>
      <c r="T103" s="260">
        <v>423715.89502281003</v>
      </c>
      <c r="U103" s="260">
        <v>434758.24747147009</v>
      </c>
      <c r="V103" s="260">
        <v>484858.86010369007</v>
      </c>
      <c r="W103" s="260">
        <v>439498.9761305601</v>
      </c>
      <c r="X103" s="260">
        <v>446673.22401077999</v>
      </c>
      <c r="Y103" s="260">
        <v>441806.66646512999</v>
      </c>
      <c r="Z103" s="260">
        <v>447381.47337307996</v>
      </c>
      <c r="AA103" s="260">
        <v>450106.33308588993</v>
      </c>
      <c r="AB103" s="260">
        <v>447786.90887666988</v>
      </c>
      <c r="AC103" s="260">
        <v>449483.74389565986</v>
      </c>
      <c r="AD103" s="260">
        <v>453622.12924017</v>
      </c>
      <c r="AE103" s="260">
        <v>461731.84757178993</v>
      </c>
      <c r="AF103" s="260">
        <v>467934.67489303986</v>
      </c>
      <c r="AG103" s="260">
        <v>463019.98050846992</v>
      </c>
      <c r="AH103" s="260">
        <v>484858.86010369007</v>
      </c>
      <c r="AI103" s="260">
        <v>460646.91896481998</v>
      </c>
      <c r="AJ103" s="260">
        <v>462385.11468682002</v>
      </c>
      <c r="AK103" s="358" t="s">
        <v>1015</v>
      </c>
      <c r="AL103" s="298">
        <v>95</v>
      </c>
    </row>
    <row r="104" spans="1:38" ht="15.75">
      <c r="A104" s="290">
        <v>96</v>
      </c>
      <c r="B104" s="65" t="s">
        <v>1016</v>
      </c>
      <c r="C104" s="64" t="s">
        <v>956</v>
      </c>
      <c r="D104" s="379">
        <v>265039.924</v>
      </c>
      <c r="E104" s="230">
        <v>321132.95500000002</v>
      </c>
      <c r="F104" s="70">
        <v>390981.21831098996</v>
      </c>
      <c r="G104" s="236">
        <v>401291.65330221201</v>
      </c>
      <c r="H104" s="236">
        <v>425519.13637358008</v>
      </c>
      <c r="I104" s="236">
        <v>424895.02270842</v>
      </c>
      <c r="J104" s="260">
        <v>417299.38446054002</v>
      </c>
      <c r="K104" s="260">
        <v>406274.50869682012</v>
      </c>
      <c r="L104" s="260">
        <v>379786.44262271991</v>
      </c>
      <c r="M104" s="260">
        <v>378974.14602627</v>
      </c>
      <c r="N104" s="260">
        <v>379055.32338797994</v>
      </c>
      <c r="O104" s="260">
        <v>390693.92602308007</v>
      </c>
      <c r="P104" s="260">
        <v>399504.40574025002</v>
      </c>
      <c r="Q104" s="260">
        <v>403766.80926032015</v>
      </c>
      <c r="R104" s="260">
        <v>393908.82547324011</v>
      </c>
      <c r="S104" s="260">
        <v>399873.77491722006</v>
      </c>
      <c r="T104" s="260">
        <v>413665.80784020014</v>
      </c>
      <c r="U104" s="260">
        <v>424895.02270842</v>
      </c>
      <c r="V104" s="260">
        <v>473058.37654759013</v>
      </c>
      <c r="W104" s="260">
        <v>427988.20621896017</v>
      </c>
      <c r="X104" s="260">
        <v>435246.31755743001</v>
      </c>
      <c r="Y104" s="260">
        <v>430532.39475330006</v>
      </c>
      <c r="Z104" s="260">
        <v>435239.47419476003</v>
      </c>
      <c r="AA104" s="260">
        <v>437378.80137949996</v>
      </c>
      <c r="AB104" s="260">
        <v>434979.34537773009</v>
      </c>
      <c r="AC104" s="260">
        <v>436168.51591739</v>
      </c>
      <c r="AD104" s="260">
        <v>439523.39795945986</v>
      </c>
      <c r="AE104" s="260">
        <v>448029.86032620003</v>
      </c>
      <c r="AF104" s="260">
        <v>454892.18351536</v>
      </c>
      <c r="AG104" s="260">
        <v>450857.68870378996</v>
      </c>
      <c r="AH104" s="260">
        <v>473058.37654759013</v>
      </c>
      <c r="AI104" s="260">
        <v>448499.39518753998</v>
      </c>
      <c r="AJ104" s="260">
        <v>450463.63085487002</v>
      </c>
      <c r="AK104" s="522" t="s">
        <v>1017</v>
      </c>
      <c r="AL104" s="298">
        <v>96</v>
      </c>
    </row>
    <row r="105" spans="1:38" ht="30">
      <c r="A105" s="290">
        <v>97</v>
      </c>
      <c r="B105" s="352" t="s">
        <v>1018</v>
      </c>
      <c r="C105" s="64" t="s">
        <v>956</v>
      </c>
      <c r="D105" s="379">
        <v>1999.3140000000001</v>
      </c>
      <c r="E105" s="230">
        <v>2277.0610000000001</v>
      </c>
      <c r="F105" s="70">
        <v>2581.0967380400002</v>
      </c>
      <c r="G105" s="236">
        <v>2916.5720816160001</v>
      </c>
      <c r="H105" s="236">
        <v>3121.4497602100005</v>
      </c>
      <c r="I105" s="236">
        <v>3163.3729376000001</v>
      </c>
      <c r="J105" s="260">
        <v>4485.7048076000019</v>
      </c>
      <c r="K105" s="260">
        <v>4388.6456153500003</v>
      </c>
      <c r="L105" s="260">
        <v>4313.1360900600021</v>
      </c>
      <c r="M105" s="260">
        <v>4868.8650353399998</v>
      </c>
      <c r="N105" s="260">
        <v>4712.5143309300001</v>
      </c>
      <c r="O105" s="260">
        <v>4476.6708051399983</v>
      </c>
      <c r="P105" s="260">
        <v>4580.3497532999991</v>
      </c>
      <c r="Q105" s="260">
        <v>4280.0411869700001</v>
      </c>
      <c r="R105" s="260">
        <v>4039.8731279300005</v>
      </c>
      <c r="S105" s="260">
        <v>3732.0267666000009</v>
      </c>
      <c r="T105" s="260">
        <v>3381.8651428400008</v>
      </c>
      <c r="U105" s="260">
        <v>3163.3729376000001</v>
      </c>
      <c r="V105" s="260">
        <v>3209.837424419999</v>
      </c>
      <c r="W105" s="260">
        <v>4482.4082824599991</v>
      </c>
      <c r="X105" s="260">
        <v>4426.1190941400018</v>
      </c>
      <c r="Y105" s="260">
        <v>4230.9580784999998</v>
      </c>
      <c r="Z105" s="260">
        <v>4653.7973339199989</v>
      </c>
      <c r="AA105" s="260">
        <v>4772.9484825299987</v>
      </c>
      <c r="AB105" s="260">
        <v>4492.5095956499999</v>
      </c>
      <c r="AC105" s="260">
        <v>4641.7395899000003</v>
      </c>
      <c r="AD105" s="260">
        <v>4261.8119664199994</v>
      </c>
      <c r="AE105" s="260">
        <v>3995.3048495499997</v>
      </c>
      <c r="AF105" s="260">
        <v>3828.1726995300005</v>
      </c>
      <c r="AG105" s="260">
        <v>3456.6000665699999</v>
      </c>
      <c r="AH105" s="260">
        <v>3209.837424419999</v>
      </c>
      <c r="AI105" s="260">
        <v>4803.25490386</v>
      </c>
      <c r="AJ105" s="260">
        <v>4615.3301478699996</v>
      </c>
      <c r="AK105" s="522" t="s">
        <v>1456</v>
      </c>
      <c r="AL105" s="298">
        <v>97</v>
      </c>
    </row>
    <row r="106" spans="1:38" ht="15.75">
      <c r="A106" s="290">
        <v>98</v>
      </c>
      <c r="B106" s="65" t="s">
        <v>1019</v>
      </c>
      <c r="C106" s="64" t="s">
        <v>956</v>
      </c>
      <c r="D106" s="379">
        <v>2902.3139999999999</v>
      </c>
      <c r="E106" s="230">
        <v>3280.5520000000001</v>
      </c>
      <c r="F106" s="70">
        <v>3834.9514841900018</v>
      </c>
      <c r="G106" s="236">
        <v>5232.2657354900002</v>
      </c>
      <c r="H106" s="236">
        <v>5403.211491869999</v>
      </c>
      <c r="I106" s="236">
        <v>6581.9409609100003</v>
      </c>
      <c r="J106" s="260">
        <v>5350.4643452699993</v>
      </c>
      <c r="K106" s="260">
        <v>5366.8265984999998</v>
      </c>
      <c r="L106" s="260">
        <v>5351.1669021200005</v>
      </c>
      <c r="M106" s="260">
        <v>5301.03860205</v>
      </c>
      <c r="N106" s="260">
        <v>5502.4649883999991</v>
      </c>
      <c r="O106" s="260">
        <v>5869.5949940799992</v>
      </c>
      <c r="P106" s="260">
        <v>6082.5734041200012</v>
      </c>
      <c r="Q106" s="260">
        <v>6178.3886011800005</v>
      </c>
      <c r="R106" s="260">
        <v>6432.7391342100018</v>
      </c>
      <c r="S106" s="260">
        <v>6570.497636500002</v>
      </c>
      <c r="T106" s="260">
        <v>6553.6995679799993</v>
      </c>
      <c r="U106" s="260">
        <v>6581.9409609100003</v>
      </c>
      <c r="V106" s="260">
        <v>8523.2469774900001</v>
      </c>
      <c r="W106" s="260">
        <v>6908.3194567900018</v>
      </c>
      <c r="X106" s="260">
        <v>6874.5340098800007</v>
      </c>
      <c r="Y106" s="260">
        <v>6914.1797080000015</v>
      </c>
      <c r="Z106" s="260">
        <v>7350.5944375700001</v>
      </c>
      <c r="AA106" s="260">
        <v>7813.0133349900007</v>
      </c>
      <c r="AB106" s="260">
        <v>8158.1045010700018</v>
      </c>
      <c r="AC106" s="260">
        <v>8517.6093156299976</v>
      </c>
      <c r="AD106" s="260">
        <v>9757.6638523900037</v>
      </c>
      <c r="AE106" s="260">
        <v>9644.2397080699993</v>
      </c>
      <c r="AF106" s="260">
        <v>9150.2192849700023</v>
      </c>
      <c r="AG106" s="260">
        <v>8640.3821037900016</v>
      </c>
      <c r="AH106" s="260">
        <v>8523.2469774900001</v>
      </c>
      <c r="AI106" s="260">
        <v>7276.7639563000002</v>
      </c>
      <c r="AJ106" s="260">
        <v>7235.6653030899997</v>
      </c>
      <c r="AK106" s="522" t="s">
        <v>1020</v>
      </c>
      <c r="AL106" s="298">
        <v>98</v>
      </c>
    </row>
    <row r="107" spans="1:38" ht="18">
      <c r="A107" s="290">
        <v>99</v>
      </c>
      <c r="B107" s="65" t="s">
        <v>1840</v>
      </c>
      <c r="C107" s="64" t="s">
        <v>956</v>
      </c>
      <c r="D107" s="379" t="s">
        <v>8</v>
      </c>
      <c r="E107" s="230" t="s">
        <v>8</v>
      </c>
      <c r="F107" s="70">
        <v>16.554968649999999</v>
      </c>
      <c r="G107" s="236">
        <v>105.26430773</v>
      </c>
      <c r="H107" s="236">
        <v>102.06142559</v>
      </c>
      <c r="I107" s="236">
        <v>117.91086409000003</v>
      </c>
      <c r="J107" s="260">
        <v>51.618363359999996</v>
      </c>
      <c r="K107" s="260">
        <v>52.296769329999982</v>
      </c>
      <c r="L107" s="260">
        <v>53.331549399999986</v>
      </c>
      <c r="M107" s="260">
        <v>53.495497869999987</v>
      </c>
      <c r="N107" s="260">
        <v>53.366126569999992</v>
      </c>
      <c r="O107" s="260">
        <v>171.12402319999993</v>
      </c>
      <c r="P107" s="260">
        <v>118.15155858999998</v>
      </c>
      <c r="Q107" s="260">
        <v>113.88226967</v>
      </c>
      <c r="R107" s="260">
        <v>113.56637023000002</v>
      </c>
      <c r="S107" s="260">
        <v>113.91227984</v>
      </c>
      <c r="T107" s="260">
        <v>114.52247131999997</v>
      </c>
      <c r="U107" s="260">
        <v>117.91086409000003</v>
      </c>
      <c r="V107" s="260">
        <v>67.399153649999988</v>
      </c>
      <c r="W107" s="260">
        <v>120.04217188999999</v>
      </c>
      <c r="X107" s="260">
        <v>126.25334878</v>
      </c>
      <c r="Y107" s="260">
        <v>129.13392476000001</v>
      </c>
      <c r="Z107" s="260">
        <v>137.60740623999999</v>
      </c>
      <c r="AA107" s="260">
        <v>141.56988828000001</v>
      </c>
      <c r="AB107" s="260">
        <v>156.94940176</v>
      </c>
      <c r="AC107" s="260">
        <v>155.87907228000009</v>
      </c>
      <c r="AD107" s="260">
        <v>79.25546143000004</v>
      </c>
      <c r="AE107" s="260">
        <v>62.442687450000008</v>
      </c>
      <c r="AF107" s="260">
        <v>64.099392640000005</v>
      </c>
      <c r="AG107" s="260">
        <v>65.309633870000013</v>
      </c>
      <c r="AH107" s="260">
        <v>67.399153649999988</v>
      </c>
      <c r="AI107" s="260">
        <v>67.504916620000003</v>
      </c>
      <c r="AJ107" s="260">
        <v>70.488380489999997</v>
      </c>
      <c r="AK107" s="522" t="s">
        <v>1855</v>
      </c>
      <c r="AL107" s="298">
        <v>99</v>
      </c>
    </row>
    <row r="108" spans="1:38" ht="15.75">
      <c r="A108" s="290">
        <v>100</v>
      </c>
      <c r="B108" s="65" t="s">
        <v>1021</v>
      </c>
      <c r="C108" s="64" t="s">
        <v>956</v>
      </c>
      <c r="D108" s="524" t="s">
        <v>8</v>
      </c>
      <c r="E108" s="524" t="s">
        <v>8</v>
      </c>
      <c r="F108" s="524" t="s">
        <v>8</v>
      </c>
      <c r="G108" s="524" t="s">
        <v>8</v>
      </c>
      <c r="H108" s="524" t="s">
        <v>8</v>
      </c>
      <c r="I108" s="524" t="s">
        <v>8</v>
      </c>
      <c r="J108" s="236" t="s">
        <v>8</v>
      </c>
      <c r="K108" s="236" t="s">
        <v>8</v>
      </c>
      <c r="L108" s="236" t="s">
        <v>8</v>
      </c>
      <c r="M108" s="236" t="s">
        <v>8</v>
      </c>
      <c r="N108" s="260" t="s">
        <v>8</v>
      </c>
      <c r="O108" s="260" t="s">
        <v>8</v>
      </c>
      <c r="P108" s="260" t="s">
        <v>8</v>
      </c>
      <c r="Q108" s="260" t="s">
        <v>8</v>
      </c>
      <c r="R108" s="260" t="s">
        <v>8</v>
      </c>
      <c r="S108" s="260" t="s">
        <v>8</v>
      </c>
      <c r="T108" s="260" t="s">
        <v>8</v>
      </c>
      <c r="U108" s="260" t="s">
        <v>8</v>
      </c>
      <c r="V108" s="260">
        <v>0</v>
      </c>
      <c r="W108" s="260" t="s">
        <v>8</v>
      </c>
      <c r="X108" s="260" t="s">
        <v>8</v>
      </c>
      <c r="Y108" s="260" t="s">
        <v>8</v>
      </c>
      <c r="Z108" s="260" t="s">
        <v>8</v>
      </c>
      <c r="AA108" s="260" t="s">
        <v>8</v>
      </c>
      <c r="AB108" s="260" t="s">
        <v>8</v>
      </c>
      <c r="AC108" s="260">
        <v>0</v>
      </c>
      <c r="AD108" s="260">
        <v>0</v>
      </c>
      <c r="AE108" s="260">
        <v>0</v>
      </c>
      <c r="AF108" s="260">
        <v>0</v>
      </c>
      <c r="AG108" s="260">
        <v>0</v>
      </c>
      <c r="AH108" s="260">
        <v>0</v>
      </c>
      <c r="AI108" s="260">
        <v>0</v>
      </c>
      <c r="AJ108" s="260">
        <v>0</v>
      </c>
      <c r="AK108" s="522" t="s">
        <v>1022</v>
      </c>
      <c r="AL108" s="298">
        <v>100</v>
      </c>
    </row>
    <row r="109" spans="1:38" ht="15.75">
      <c r="A109" s="290">
        <v>101</v>
      </c>
      <c r="B109" s="68" t="s">
        <v>1023</v>
      </c>
      <c r="C109" s="64" t="s">
        <v>956</v>
      </c>
      <c r="D109" s="379">
        <v>536.52200000000005</v>
      </c>
      <c r="E109" s="230">
        <v>557.52200000000005</v>
      </c>
      <c r="F109" s="70">
        <v>557.52210000000002</v>
      </c>
      <c r="G109" s="236">
        <v>538.68413919</v>
      </c>
      <c r="H109" s="236">
        <v>536.52227500000004</v>
      </c>
      <c r="I109" s="236">
        <v>1.3851</v>
      </c>
      <c r="J109" s="260">
        <v>539.19204827999999</v>
      </c>
      <c r="K109" s="260">
        <v>538.99204827999995</v>
      </c>
      <c r="L109" s="260">
        <v>536.52210000000002</v>
      </c>
      <c r="M109" s="260">
        <v>544.33690999999999</v>
      </c>
      <c r="N109" s="260">
        <v>544.33690999999999</v>
      </c>
      <c r="O109" s="260">
        <v>544.33690999999999</v>
      </c>
      <c r="P109" s="260">
        <v>9.1999099999999991</v>
      </c>
      <c r="Q109" s="260">
        <v>9.1999099999999991</v>
      </c>
      <c r="R109" s="260">
        <v>1.3851</v>
      </c>
      <c r="S109" s="260">
        <v>1.3851</v>
      </c>
      <c r="T109" s="260">
        <v>1.3851</v>
      </c>
      <c r="U109" s="260">
        <v>1.3851</v>
      </c>
      <c r="V109" s="260">
        <v>1.3851</v>
      </c>
      <c r="W109" s="260">
        <v>1.3851</v>
      </c>
      <c r="X109" s="260">
        <v>1.3851</v>
      </c>
      <c r="Y109" s="260">
        <v>1.3851</v>
      </c>
      <c r="Z109" s="260">
        <v>1.3851</v>
      </c>
      <c r="AA109" s="260">
        <v>1.3851</v>
      </c>
      <c r="AB109" s="260">
        <v>1.3851</v>
      </c>
      <c r="AC109" s="260">
        <v>1.3851</v>
      </c>
      <c r="AD109" s="260">
        <v>1.3851</v>
      </c>
      <c r="AE109" s="260">
        <v>1.3851</v>
      </c>
      <c r="AF109" s="260">
        <v>1.3851</v>
      </c>
      <c r="AG109" s="260">
        <v>1.3851</v>
      </c>
      <c r="AH109" s="260">
        <v>1.3851</v>
      </c>
      <c r="AI109" s="260">
        <v>1.3851</v>
      </c>
      <c r="AJ109" s="260">
        <v>1.3851</v>
      </c>
      <c r="AK109" s="358" t="s">
        <v>1024</v>
      </c>
      <c r="AL109" s="298">
        <v>101</v>
      </c>
    </row>
    <row r="110" spans="1:38" ht="15.75">
      <c r="A110" s="290">
        <v>102</v>
      </c>
      <c r="B110" s="195"/>
      <c r="C110" s="64"/>
      <c r="D110" s="379"/>
      <c r="E110" s="684"/>
      <c r="F110" s="683"/>
      <c r="G110" s="683"/>
      <c r="H110" s="683"/>
      <c r="I110" s="683"/>
      <c r="J110" s="236"/>
      <c r="K110" s="236"/>
      <c r="L110" s="236"/>
      <c r="M110" s="236"/>
      <c r="N110" s="236"/>
      <c r="O110" s="236"/>
      <c r="P110" s="236"/>
      <c r="Q110" s="236"/>
      <c r="R110" s="236"/>
      <c r="S110" s="236"/>
      <c r="T110" s="236"/>
      <c r="U110" s="236"/>
      <c r="V110" s="236"/>
      <c r="W110" s="236"/>
      <c r="X110" s="236"/>
      <c r="Y110" s="236"/>
      <c r="Z110" s="236"/>
      <c r="AA110" s="236"/>
      <c r="AB110" s="236"/>
      <c r="AC110" s="236"/>
      <c r="AD110" s="236"/>
      <c r="AE110" s="236"/>
      <c r="AF110" s="236"/>
      <c r="AG110" s="236"/>
      <c r="AH110" s="236"/>
      <c r="AI110" s="236"/>
      <c r="AJ110" s="236"/>
      <c r="AK110" s="522"/>
      <c r="AL110" s="298">
        <v>102</v>
      </c>
    </row>
    <row r="111" spans="1:38" ht="15.75">
      <c r="A111" s="290">
        <v>103</v>
      </c>
      <c r="B111" s="68" t="s">
        <v>1025</v>
      </c>
      <c r="C111" s="64" t="s">
        <v>956</v>
      </c>
      <c r="D111" s="379">
        <v>69193.505000000005</v>
      </c>
      <c r="E111" s="230">
        <v>76734.214000000007</v>
      </c>
      <c r="F111" s="70">
        <v>90433.63719381002</v>
      </c>
      <c r="G111" s="236">
        <v>74441.821883990997</v>
      </c>
      <c r="H111" s="236">
        <v>70124.820120810007</v>
      </c>
      <c r="I111" s="236">
        <v>44559.854068250017</v>
      </c>
      <c r="J111" s="260">
        <v>68652.45427753999</v>
      </c>
      <c r="K111" s="260">
        <v>66361.967586880026</v>
      </c>
      <c r="L111" s="260">
        <v>54804.614252719992</v>
      </c>
      <c r="M111" s="260">
        <v>56283.008620409986</v>
      </c>
      <c r="N111" s="260">
        <v>57460.433543880012</v>
      </c>
      <c r="O111" s="260">
        <v>46029.710401290002</v>
      </c>
      <c r="P111" s="260">
        <v>48457.545739119967</v>
      </c>
      <c r="Q111" s="260">
        <v>49218.100824550005</v>
      </c>
      <c r="R111" s="260">
        <v>48281.230285900019</v>
      </c>
      <c r="S111" s="260">
        <v>48801.539314189991</v>
      </c>
      <c r="T111" s="260">
        <v>50953.614596929998</v>
      </c>
      <c r="U111" s="260">
        <v>44559.854068250017</v>
      </c>
      <c r="V111" s="260">
        <v>55867.612396130004</v>
      </c>
      <c r="W111" s="260">
        <v>46678.692076489999</v>
      </c>
      <c r="X111" s="260">
        <v>49259.02269196001</v>
      </c>
      <c r="Y111" s="260">
        <v>53561.000162159995</v>
      </c>
      <c r="Z111" s="260">
        <v>55328.638095194307</v>
      </c>
      <c r="AA111" s="260">
        <v>56765.635557674294</v>
      </c>
      <c r="AB111" s="260">
        <v>66490.832251570013</v>
      </c>
      <c r="AC111" s="260">
        <v>64763.577546109998</v>
      </c>
      <c r="AD111" s="260">
        <v>64273.073324879995</v>
      </c>
      <c r="AE111" s="260">
        <v>49725.019694769995</v>
      </c>
      <c r="AF111" s="260">
        <v>53793.207485799998</v>
      </c>
      <c r="AG111" s="260">
        <v>53659.56775949998</v>
      </c>
      <c r="AH111" s="260">
        <v>55867.612396130004</v>
      </c>
      <c r="AI111" s="260">
        <v>76496.366520330004</v>
      </c>
      <c r="AJ111" s="260">
        <v>75944.84548525</v>
      </c>
      <c r="AK111" s="358" t="s">
        <v>1026</v>
      </c>
      <c r="AL111" s="298">
        <v>103</v>
      </c>
    </row>
    <row r="112" spans="1:38" ht="15.75">
      <c r="A112" s="290">
        <v>104</v>
      </c>
      <c r="B112" s="65" t="s">
        <v>1027</v>
      </c>
      <c r="C112" s="64" t="s">
        <v>956</v>
      </c>
      <c r="D112" s="379">
        <v>14130.15</v>
      </c>
      <c r="E112" s="230">
        <v>18919.883000000002</v>
      </c>
      <c r="F112" s="70">
        <v>24589.117663000001</v>
      </c>
      <c r="G112" s="236">
        <v>26442.211992</v>
      </c>
      <c r="H112" s="236">
        <v>27832.561962</v>
      </c>
      <c r="I112" s="236">
        <v>33844.259993</v>
      </c>
      <c r="J112" s="260">
        <v>27942.561963</v>
      </c>
      <c r="K112" s="260">
        <v>28267.561963</v>
      </c>
      <c r="L112" s="260">
        <v>28480.061963</v>
      </c>
      <c r="M112" s="260">
        <v>28479.487963</v>
      </c>
      <c r="N112" s="260">
        <v>28477.587993000001</v>
      </c>
      <c r="O112" s="260">
        <v>33920.159993000001</v>
      </c>
      <c r="P112" s="260">
        <v>33945.159993000001</v>
      </c>
      <c r="Q112" s="260">
        <v>33947.059993000003</v>
      </c>
      <c r="R112" s="260">
        <v>34090.059993000003</v>
      </c>
      <c r="S112" s="260">
        <v>33873.159993000001</v>
      </c>
      <c r="T112" s="260">
        <v>33885.059993000003</v>
      </c>
      <c r="U112" s="260">
        <v>33844.259993</v>
      </c>
      <c r="V112" s="260">
        <v>54830.705793000008</v>
      </c>
      <c r="W112" s="260">
        <v>33703.259993</v>
      </c>
      <c r="X112" s="260">
        <v>33846.259993</v>
      </c>
      <c r="Y112" s="260">
        <v>34015.705793000001</v>
      </c>
      <c r="Z112" s="260">
        <v>34180.705793000001</v>
      </c>
      <c r="AA112" s="260">
        <v>34180.705793000001</v>
      </c>
      <c r="AB112" s="260">
        <v>34035.705793000001</v>
      </c>
      <c r="AC112" s="260">
        <v>34035.705793000001</v>
      </c>
      <c r="AD112" s="260">
        <v>34065.705793000001</v>
      </c>
      <c r="AE112" s="260">
        <v>34075.705793000001</v>
      </c>
      <c r="AF112" s="260">
        <v>34435.705793000001</v>
      </c>
      <c r="AG112" s="260">
        <v>34405.705793000001</v>
      </c>
      <c r="AH112" s="260">
        <v>54830.705793000008</v>
      </c>
      <c r="AI112" s="260">
        <v>54975.705793000001</v>
      </c>
      <c r="AJ112" s="260">
        <v>54998.705908999997</v>
      </c>
      <c r="AK112" s="522" t="s">
        <v>1028</v>
      </c>
      <c r="AL112" s="298">
        <v>104</v>
      </c>
    </row>
    <row r="113" spans="1:38" ht="15.75">
      <c r="A113" s="290">
        <v>105</v>
      </c>
      <c r="B113" s="65" t="s">
        <v>1029</v>
      </c>
      <c r="C113" s="64" t="s">
        <v>956</v>
      </c>
      <c r="D113" s="379">
        <v>19671.901000000002</v>
      </c>
      <c r="E113" s="230">
        <v>21138.851999999999</v>
      </c>
      <c r="F113" s="70">
        <v>19798.7371083</v>
      </c>
      <c r="G113" s="236">
        <v>19775.09935692</v>
      </c>
      <c r="H113" s="236">
        <v>19944.858994120001</v>
      </c>
      <c r="I113" s="236">
        <v>19914.859004590002</v>
      </c>
      <c r="J113" s="260">
        <v>19914.859004590002</v>
      </c>
      <c r="K113" s="260">
        <v>19914.859004590002</v>
      </c>
      <c r="L113" s="260">
        <v>19914.859004590002</v>
      </c>
      <c r="M113" s="260">
        <v>19914.859004590002</v>
      </c>
      <c r="N113" s="260">
        <v>19914.859004590002</v>
      </c>
      <c r="O113" s="260">
        <v>19914.859004590002</v>
      </c>
      <c r="P113" s="260">
        <v>19914.859004590002</v>
      </c>
      <c r="Q113" s="260">
        <v>19914.859004590002</v>
      </c>
      <c r="R113" s="260">
        <v>19914.859004590002</v>
      </c>
      <c r="S113" s="260">
        <v>19914.859004590002</v>
      </c>
      <c r="T113" s="260">
        <v>19914.859004590002</v>
      </c>
      <c r="U113" s="260">
        <v>19914.859004590002</v>
      </c>
      <c r="V113" s="260">
        <v>23671.21342747</v>
      </c>
      <c r="W113" s="260">
        <v>19914.859004590002</v>
      </c>
      <c r="X113" s="260">
        <v>19914.859004590002</v>
      </c>
      <c r="Y113" s="260">
        <v>23671.21320459</v>
      </c>
      <c r="Z113" s="260">
        <v>23671.21320459</v>
      </c>
      <c r="AA113" s="260">
        <v>23671.21320459</v>
      </c>
      <c r="AB113" s="260">
        <v>23671.21320459</v>
      </c>
      <c r="AC113" s="260">
        <v>23671.21320459</v>
      </c>
      <c r="AD113" s="260">
        <v>23671.21320459</v>
      </c>
      <c r="AE113" s="260">
        <v>23671.21320459</v>
      </c>
      <c r="AF113" s="260">
        <v>23671.206997809997</v>
      </c>
      <c r="AG113" s="260">
        <v>23671.21342747</v>
      </c>
      <c r="AH113" s="260">
        <v>23671.21342747</v>
      </c>
      <c r="AI113" s="260">
        <v>23671.21320459</v>
      </c>
      <c r="AJ113" s="260">
        <v>23671.21320459</v>
      </c>
      <c r="AK113" s="522" t="s">
        <v>1457</v>
      </c>
      <c r="AL113" s="298">
        <v>105</v>
      </c>
    </row>
    <row r="114" spans="1:38" ht="15.75">
      <c r="A114" s="290">
        <v>106</v>
      </c>
      <c r="B114" s="65" t="s">
        <v>1032</v>
      </c>
      <c r="C114" s="64" t="s">
        <v>956</v>
      </c>
      <c r="D114" s="379">
        <v>27492.212</v>
      </c>
      <c r="E114" s="230">
        <v>26025.632000000001</v>
      </c>
      <c r="F114" s="70">
        <v>27316.242939099997</v>
      </c>
      <c r="G114" s="260">
        <v>13311.749854885</v>
      </c>
      <c r="H114" s="260">
        <v>9985.0309006499901</v>
      </c>
      <c r="I114" s="260">
        <v>7394.210067440009</v>
      </c>
      <c r="J114" s="260">
        <v>26117.805805939999</v>
      </c>
      <c r="K114" s="260">
        <v>25319.075342439988</v>
      </c>
      <c r="L114" s="260">
        <v>25611.56304356</v>
      </c>
      <c r="M114" s="260">
        <v>26316.668977159999</v>
      </c>
      <c r="N114" s="260">
        <v>25504.958291570005</v>
      </c>
      <c r="O114" s="260">
        <v>12527.712137580003</v>
      </c>
      <c r="P114" s="260">
        <v>12967.556580819997</v>
      </c>
      <c r="Q114" s="260">
        <v>14376.212136629989</v>
      </c>
      <c r="R114" s="260">
        <v>14152.736826409995</v>
      </c>
      <c r="S114" s="260">
        <v>14265.206388609991</v>
      </c>
      <c r="T114" s="260">
        <v>14171.010632549993</v>
      </c>
      <c r="U114" s="260">
        <v>7394.210067440009</v>
      </c>
      <c r="V114" s="260">
        <v>-1544.9633260300011</v>
      </c>
      <c r="W114" s="260">
        <v>12541.108387420001</v>
      </c>
      <c r="X114" s="260">
        <v>13203.005875120003</v>
      </c>
      <c r="Y114" s="260">
        <v>12345.436291869992</v>
      </c>
      <c r="Z114" s="260">
        <v>11722.90842667668</v>
      </c>
      <c r="AA114" s="260">
        <v>8758.9443146066715</v>
      </c>
      <c r="AB114" s="260">
        <v>10837.869629909997</v>
      </c>
      <c r="AC114" s="260">
        <v>8785.1091617600014</v>
      </c>
      <c r="AD114" s="260">
        <v>8387.3354576499969</v>
      </c>
      <c r="AE114" s="388">
        <v>-4108.7790427400041</v>
      </c>
      <c r="AF114" s="388">
        <v>-1940.3906047200114</v>
      </c>
      <c r="AG114" s="388">
        <v>-1728.3003369400021</v>
      </c>
      <c r="AH114" s="388">
        <v>-1544.9633260300011</v>
      </c>
      <c r="AI114" s="388">
        <v>-40.431019479998596</v>
      </c>
      <c r="AJ114" s="388">
        <v>842.73145150999801</v>
      </c>
      <c r="AK114" s="522" t="s">
        <v>1458</v>
      </c>
      <c r="AL114" s="298">
        <v>106</v>
      </c>
    </row>
    <row r="115" spans="1:38" ht="15.75">
      <c r="A115" s="290">
        <v>107</v>
      </c>
      <c r="B115" s="65" t="s">
        <v>1033</v>
      </c>
      <c r="C115" s="64" t="s">
        <v>956</v>
      </c>
      <c r="D115" s="379">
        <v>7899.2430000000004</v>
      </c>
      <c r="E115" s="230">
        <v>10649.848</v>
      </c>
      <c r="F115" s="70">
        <v>18729.539483389995</v>
      </c>
      <c r="G115" s="236">
        <v>14912.760680296</v>
      </c>
      <c r="H115" s="236">
        <v>12362.3682641</v>
      </c>
      <c r="I115" s="388">
        <v>-16593.474996680012</v>
      </c>
      <c r="J115" s="388">
        <v>-5322.7724958700001</v>
      </c>
      <c r="K115" s="388">
        <v>-7139.5287229899977</v>
      </c>
      <c r="L115" s="388">
        <v>-19201.86975829002</v>
      </c>
      <c r="M115" s="388">
        <v>-18428.007324179991</v>
      </c>
      <c r="N115" s="388">
        <v>-16436.971745169998</v>
      </c>
      <c r="O115" s="388">
        <v>-20333.020733759997</v>
      </c>
      <c r="P115" s="388">
        <v>-18370.029839140007</v>
      </c>
      <c r="Q115" s="388">
        <v>-19020.030309560014</v>
      </c>
      <c r="R115" s="388">
        <v>-19876.425537980009</v>
      </c>
      <c r="S115" s="388">
        <v>-19251.686071909997</v>
      </c>
      <c r="T115" s="388">
        <v>-17017.315033070001</v>
      </c>
      <c r="U115" s="388">
        <v>-16593.474996680012</v>
      </c>
      <c r="V115" s="260">
        <v>-21089.343498220009</v>
      </c>
      <c r="W115" s="388">
        <v>-19480.535308419996</v>
      </c>
      <c r="X115" s="388">
        <v>-17705.102180600006</v>
      </c>
      <c r="Y115" s="388">
        <v>-16471.355127210016</v>
      </c>
      <c r="Z115" s="388">
        <v>-14246.189328972372</v>
      </c>
      <c r="AA115" s="388">
        <v>-9845.2277543923719</v>
      </c>
      <c r="AB115" s="388">
        <v>-2053.9563757900009</v>
      </c>
      <c r="AC115" s="388">
        <v>-1728.4506130699883</v>
      </c>
      <c r="AD115" s="388">
        <v>-1851.1811302600056</v>
      </c>
      <c r="AE115" s="388">
        <v>-3913.1202599700041</v>
      </c>
      <c r="AF115" s="388">
        <v>-2373.31470021</v>
      </c>
      <c r="AG115" s="388">
        <v>-2689.0511239300013</v>
      </c>
      <c r="AH115" s="388">
        <v>-21089.343498220009</v>
      </c>
      <c r="AI115" s="388">
        <v>-2110.1214576900002</v>
      </c>
      <c r="AJ115" s="388">
        <v>-3567.8050797199999</v>
      </c>
      <c r="AK115" s="522" t="s">
        <v>1034</v>
      </c>
      <c r="AL115" s="298">
        <v>107</v>
      </c>
    </row>
    <row r="116" spans="1:38" ht="15.75">
      <c r="A116" s="290">
        <v>108</v>
      </c>
      <c r="B116" s="526"/>
      <c r="C116" s="64"/>
      <c r="D116" s="379"/>
      <c r="E116" s="388"/>
      <c r="F116" s="527"/>
      <c r="G116" s="527"/>
      <c r="H116" s="527"/>
      <c r="I116" s="527"/>
      <c r="J116" s="527"/>
      <c r="K116" s="527"/>
      <c r="L116" s="527"/>
      <c r="M116" s="527"/>
      <c r="N116" s="527"/>
      <c r="O116" s="527"/>
      <c r="P116" s="527"/>
      <c r="Q116" s="527"/>
      <c r="R116" s="527"/>
      <c r="S116" s="527"/>
      <c r="T116" s="527"/>
      <c r="U116" s="527"/>
      <c r="V116" s="527"/>
      <c r="W116" s="527"/>
      <c r="X116" s="527"/>
      <c r="Y116" s="527"/>
      <c r="Z116" s="527"/>
      <c r="AA116" s="527"/>
      <c r="AB116" s="527"/>
      <c r="AC116" s="527"/>
      <c r="AD116" s="527"/>
      <c r="AE116" s="527"/>
      <c r="AF116" s="527"/>
      <c r="AG116" s="527"/>
      <c r="AH116" s="527"/>
      <c r="AI116" s="527"/>
      <c r="AJ116" s="527"/>
      <c r="AK116" s="528"/>
      <c r="AL116" s="298">
        <v>108</v>
      </c>
    </row>
    <row r="117" spans="1:38" ht="15.75">
      <c r="A117" s="290">
        <v>109</v>
      </c>
      <c r="B117" s="529" t="s">
        <v>1708</v>
      </c>
      <c r="C117" s="64" t="s">
        <v>956</v>
      </c>
      <c r="D117" s="379">
        <v>124476.807</v>
      </c>
      <c r="E117" s="230">
        <v>188825.356</v>
      </c>
      <c r="F117" s="70">
        <v>232061.13755705999</v>
      </c>
      <c r="G117" s="260">
        <v>193690.15049388001</v>
      </c>
      <c r="H117" s="260">
        <v>207393.30527634005</v>
      </c>
      <c r="I117" s="260">
        <v>187507.38882529995</v>
      </c>
      <c r="J117" s="260">
        <v>7708.1458796400011</v>
      </c>
      <c r="K117" s="260">
        <v>9352.190827729999</v>
      </c>
      <c r="L117" s="388">
        <v>-4335.9613293199982</v>
      </c>
      <c r="M117" s="388">
        <v>9652.65939445</v>
      </c>
      <c r="N117" s="388">
        <v>23537.790810769995</v>
      </c>
      <c r="O117" s="388">
        <v>51980.854907209992</v>
      </c>
      <c r="P117" s="388">
        <v>79095.562008180001</v>
      </c>
      <c r="Q117" s="388">
        <v>101415.96343057002</v>
      </c>
      <c r="R117" s="388">
        <v>102111.95845395997</v>
      </c>
      <c r="S117" s="388">
        <v>127739.14471386001</v>
      </c>
      <c r="T117" s="388">
        <v>159223.07448345996</v>
      </c>
      <c r="U117" s="388">
        <v>187507.38882529995</v>
      </c>
      <c r="V117" s="260">
        <v>214373.28463675003</v>
      </c>
      <c r="W117" s="388">
        <v>18590.290020960001</v>
      </c>
      <c r="X117" s="388">
        <v>41206.569619000002</v>
      </c>
      <c r="Y117" s="388">
        <v>52225.28289782002</v>
      </c>
      <c r="Z117" s="388">
        <v>70991.91950451945</v>
      </c>
      <c r="AA117" s="388">
        <v>80767.045952319473</v>
      </c>
      <c r="AB117" s="388">
        <v>102269.68925903</v>
      </c>
      <c r="AC117" s="388">
        <v>116251.50075141001</v>
      </c>
      <c r="AD117" s="388">
        <v>135707.16200980003</v>
      </c>
      <c r="AE117" s="388">
        <v>153318.49268470999</v>
      </c>
      <c r="AF117" s="388">
        <v>176479.40896495996</v>
      </c>
      <c r="AG117" s="388">
        <v>192757.84309611004</v>
      </c>
      <c r="AH117" s="388">
        <v>214373.28463675003</v>
      </c>
      <c r="AI117" s="388">
        <v>11673.33820573</v>
      </c>
      <c r="AJ117" s="388">
        <v>28546.436372439999</v>
      </c>
      <c r="AK117" s="530" t="s">
        <v>1709</v>
      </c>
      <c r="AL117" s="298">
        <v>109</v>
      </c>
    </row>
    <row r="118" spans="1:38" ht="15.75">
      <c r="A118" s="290">
        <v>110</v>
      </c>
      <c r="B118" s="65" t="s">
        <v>1813</v>
      </c>
      <c r="C118" s="64" t="s">
        <v>956</v>
      </c>
      <c r="D118" s="379">
        <v>126860.147</v>
      </c>
      <c r="E118" s="230">
        <v>157728.27100000001</v>
      </c>
      <c r="F118" s="70">
        <v>183845.05590518986</v>
      </c>
      <c r="G118" s="260">
        <v>186047.23806410999</v>
      </c>
      <c r="H118" s="260">
        <v>185332.77459950995</v>
      </c>
      <c r="I118" s="260">
        <v>171932.03773156993</v>
      </c>
      <c r="J118" s="260">
        <v>15257.162323470004</v>
      </c>
      <c r="K118" s="260">
        <v>28089.779202699996</v>
      </c>
      <c r="L118" s="260">
        <v>40763.16078961001</v>
      </c>
      <c r="M118" s="260">
        <v>51955.760715910015</v>
      </c>
      <c r="N118" s="260">
        <v>64006.126448630021</v>
      </c>
      <c r="O118" s="260">
        <v>79422.792595559979</v>
      </c>
      <c r="P118" s="260">
        <v>95131.275349629985</v>
      </c>
      <c r="Q118" s="260">
        <v>109603.98332562001</v>
      </c>
      <c r="R118" s="260">
        <v>121221.93159721998</v>
      </c>
      <c r="S118" s="260">
        <v>139357.53103477994</v>
      </c>
      <c r="T118" s="260">
        <v>156393.31886428007</v>
      </c>
      <c r="U118" s="260">
        <v>171932.03773156993</v>
      </c>
      <c r="V118" s="260">
        <v>184324.03310254001</v>
      </c>
      <c r="W118" s="260">
        <v>19090.031189509999</v>
      </c>
      <c r="X118" s="260">
        <v>34608.293885539992</v>
      </c>
      <c r="Y118" s="260">
        <v>50868.925319170005</v>
      </c>
      <c r="Z118" s="260">
        <v>65102.436460350022</v>
      </c>
      <c r="AA118" s="260">
        <v>72938.627658810001</v>
      </c>
      <c r="AB118" s="260">
        <v>94015.75998937001</v>
      </c>
      <c r="AC118" s="260">
        <v>107609.16148590999</v>
      </c>
      <c r="AD118" s="260">
        <v>121175.37513050003</v>
      </c>
      <c r="AE118" s="260">
        <v>136258.3405431</v>
      </c>
      <c r="AF118" s="260">
        <v>150360.58382476002</v>
      </c>
      <c r="AG118" s="260">
        <v>166645.39597943003</v>
      </c>
      <c r="AH118" s="260">
        <v>184324.03310254001</v>
      </c>
      <c r="AI118" s="260">
        <v>13160.685251610001</v>
      </c>
      <c r="AJ118" s="260">
        <v>26982.276901720001</v>
      </c>
      <c r="AK118" s="528" t="s">
        <v>1710</v>
      </c>
      <c r="AL118" s="298">
        <v>110</v>
      </c>
    </row>
    <row r="119" spans="1:38" ht="15.75">
      <c r="A119" s="290">
        <v>111</v>
      </c>
      <c r="B119" s="65" t="s">
        <v>1711</v>
      </c>
      <c r="C119" s="64" t="s">
        <v>956</v>
      </c>
      <c r="D119" s="379">
        <v>-1580.9839999999999</v>
      </c>
      <c r="E119" s="230">
        <v>31407.852999999999</v>
      </c>
      <c r="F119" s="70">
        <v>47758.422390699998</v>
      </c>
      <c r="G119" s="260">
        <v>6624.4395415299996</v>
      </c>
      <c r="H119" s="260">
        <v>21853.833792210004</v>
      </c>
      <c r="I119" s="260">
        <v>17675.591933670003</v>
      </c>
      <c r="J119" s="388">
        <v>-6268.2596881199997</v>
      </c>
      <c r="K119" s="388">
        <v>-17490.609052359996</v>
      </c>
      <c r="L119" s="388">
        <v>-43641.474516109993</v>
      </c>
      <c r="M119" s="388">
        <v>-40578.512733800009</v>
      </c>
      <c r="N119" s="388">
        <v>-37715.897235520002</v>
      </c>
      <c r="O119" s="388">
        <v>-24804.35974376</v>
      </c>
      <c r="P119" s="388">
        <v>-13212.96666966</v>
      </c>
      <c r="Q119" s="388">
        <v>-5563.8772840499987</v>
      </c>
      <c r="R119" s="388">
        <v>-16555.99526715</v>
      </c>
      <c r="S119" s="388">
        <v>-9147.0896531900016</v>
      </c>
      <c r="T119" s="388">
        <v>5072.9323607799979</v>
      </c>
      <c r="U119" s="388">
        <v>17675.591933670003</v>
      </c>
      <c r="V119" s="260">
        <v>26475.767876459999</v>
      </c>
      <c r="W119" s="388">
        <v>998.16766260999987</v>
      </c>
      <c r="X119" s="388">
        <v>8120.0934812500018</v>
      </c>
      <c r="Y119" s="388">
        <v>2747.2334258300002</v>
      </c>
      <c r="Z119" s="388">
        <v>5928.6073637150994</v>
      </c>
      <c r="AA119" s="388">
        <v>6200.6663529851003</v>
      </c>
      <c r="AB119" s="388">
        <v>5311.781180689999</v>
      </c>
      <c r="AC119" s="388">
        <v>6162.0947919300006</v>
      </c>
      <c r="AD119" s="388">
        <v>11766.830044320001</v>
      </c>
      <c r="AE119" s="388">
        <v>13962.780159119997</v>
      </c>
      <c r="AF119" s="388">
        <v>23250.701098419999</v>
      </c>
      <c r="AG119" s="388">
        <v>22686.43957368</v>
      </c>
      <c r="AH119" s="388">
        <v>26475.767876459999</v>
      </c>
      <c r="AI119" s="388">
        <v>-1851.35082468</v>
      </c>
      <c r="AJ119" s="388">
        <v>3067.5383281600002</v>
      </c>
      <c r="AK119" s="528" t="s">
        <v>1712</v>
      </c>
      <c r="AL119" s="298">
        <v>111</v>
      </c>
    </row>
    <row r="120" spans="1:38" ht="15.75">
      <c r="A120" s="290">
        <v>112</v>
      </c>
      <c r="B120" s="65"/>
      <c r="C120" s="64"/>
      <c r="D120" s="379"/>
      <c r="E120" s="230"/>
      <c r="F120" s="260"/>
      <c r="G120" s="260"/>
      <c r="H120" s="260"/>
      <c r="I120" s="260"/>
      <c r="J120" s="388"/>
      <c r="K120" s="388"/>
      <c r="L120" s="388"/>
      <c r="M120" s="388"/>
      <c r="N120" s="388"/>
      <c r="O120" s="388"/>
      <c r="P120" s="388"/>
      <c r="Q120" s="388"/>
      <c r="R120" s="388"/>
      <c r="S120" s="388"/>
      <c r="T120" s="388"/>
      <c r="U120" s="388"/>
      <c r="V120" s="388"/>
      <c r="W120" s="388"/>
      <c r="X120" s="388"/>
      <c r="Y120" s="388"/>
      <c r="Z120" s="388"/>
      <c r="AA120" s="388"/>
      <c r="AB120" s="388"/>
      <c r="AC120" s="388"/>
      <c r="AD120" s="388"/>
      <c r="AE120" s="388"/>
      <c r="AF120" s="388"/>
      <c r="AG120" s="388"/>
      <c r="AH120" s="388"/>
      <c r="AI120" s="388"/>
      <c r="AJ120" s="388"/>
      <c r="AK120" s="528"/>
      <c r="AL120" s="298">
        <v>112</v>
      </c>
    </row>
    <row r="121" spans="1:38" ht="15.75">
      <c r="A121" s="290">
        <v>113</v>
      </c>
      <c r="B121" s="68" t="s">
        <v>1713</v>
      </c>
      <c r="C121" s="64" t="s">
        <v>956</v>
      </c>
      <c r="D121" s="379">
        <v>110973.101</v>
      </c>
      <c r="E121" s="230">
        <v>178031.5</v>
      </c>
      <c r="F121" s="70">
        <v>194604.56268162007</v>
      </c>
      <c r="G121" s="260">
        <v>186052.05792493001</v>
      </c>
      <c r="H121" s="260">
        <v>189366.84277213999</v>
      </c>
      <c r="I121" s="260">
        <v>187252.82885127008</v>
      </c>
      <c r="J121" s="260">
        <v>17103.301742070002</v>
      </c>
      <c r="K121" s="260">
        <v>32450.405909580015</v>
      </c>
      <c r="L121" s="260">
        <v>45570.406687520001</v>
      </c>
      <c r="M121" s="260">
        <v>50865.700501049985</v>
      </c>
      <c r="N121" s="260">
        <v>62841.080297850007</v>
      </c>
      <c r="O121" s="260">
        <v>81977.423409939991</v>
      </c>
      <c r="P121" s="260">
        <v>102412.02916889997</v>
      </c>
      <c r="Q121" s="260">
        <v>118291.12742927</v>
      </c>
      <c r="R121" s="260">
        <v>126790.20834957004</v>
      </c>
      <c r="S121" s="260">
        <v>144972.00984530002</v>
      </c>
      <c r="T121" s="260">
        <v>166035.84136590999</v>
      </c>
      <c r="U121" s="260">
        <v>187252.82885127008</v>
      </c>
      <c r="V121" s="260">
        <v>200544.92349610999</v>
      </c>
      <c r="W121" s="260">
        <v>17734.305774459994</v>
      </c>
      <c r="X121" s="260">
        <v>33083.83273486</v>
      </c>
      <c r="Y121" s="260">
        <v>47824.265823299997</v>
      </c>
      <c r="Z121" s="260">
        <v>65307.695577282779</v>
      </c>
      <c r="AA121" s="260">
        <v>76303.03684425274</v>
      </c>
      <c r="AB121" s="260">
        <v>98003.725687020022</v>
      </c>
      <c r="AC121" s="260">
        <v>113542.43384193</v>
      </c>
      <c r="AD121" s="260">
        <v>130483.13722891998</v>
      </c>
      <c r="AE121" s="260">
        <v>160767.74791566998</v>
      </c>
      <c r="AF121" s="260">
        <v>165889.59618411001</v>
      </c>
      <c r="AG121" s="260">
        <v>181596.01771469004</v>
      </c>
      <c r="AH121" s="260">
        <v>200544.92349610999</v>
      </c>
      <c r="AI121" s="260">
        <v>14905.685503860001</v>
      </c>
      <c r="AJ121" s="260">
        <v>28895.602920910002</v>
      </c>
      <c r="AK121" s="530" t="s">
        <v>1714</v>
      </c>
      <c r="AL121" s="298">
        <v>113</v>
      </c>
    </row>
    <row r="122" spans="1:38" ht="15.75">
      <c r="A122" s="290">
        <v>114</v>
      </c>
      <c r="B122" s="65" t="s">
        <v>1715</v>
      </c>
      <c r="C122" s="64" t="s">
        <v>956</v>
      </c>
      <c r="D122" s="379">
        <v>80247.395999999993</v>
      </c>
      <c r="E122" s="230">
        <v>93134.684999999998</v>
      </c>
      <c r="F122" s="70">
        <v>69389.346416700006</v>
      </c>
      <c r="G122" s="260">
        <v>85699.198864959995</v>
      </c>
      <c r="H122" s="260">
        <v>82435.925529749991</v>
      </c>
      <c r="I122" s="260">
        <v>74028.101399700012</v>
      </c>
      <c r="J122" s="260">
        <v>6211.1219986000015</v>
      </c>
      <c r="K122" s="260">
        <v>11256.49502905</v>
      </c>
      <c r="L122" s="260">
        <v>17168.825198160004</v>
      </c>
      <c r="M122" s="260">
        <v>22538.035986170002</v>
      </c>
      <c r="N122" s="260">
        <v>28667.387062299997</v>
      </c>
      <c r="O122" s="260">
        <v>35444.654263459997</v>
      </c>
      <c r="P122" s="260">
        <v>42481.253579159988</v>
      </c>
      <c r="Q122" s="260">
        <v>48797.286290029988</v>
      </c>
      <c r="R122" s="260">
        <v>52083.104467390003</v>
      </c>
      <c r="S122" s="260">
        <v>60146.074086979999</v>
      </c>
      <c r="T122" s="260">
        <v>66080.388698690003</v>
      </c>
      <c r="U122" s="260">
        <v>74028.101399700012</v>
      </c>
      <c r="V122" s="260">
        <v>71863.896918400002</v>
      </c>
      <c r="W122" s="260">
        <v>4640.6833037800006</v>
      </c>
      <c r="X122" s="260">
        <v>9801.6588664299998</v>
      </c>
      <c r="Y122" s="260">
        <v>16000.948160760001</v>
      </c>
      <c r="Z122" s="260">
        <v>20830.838791469996</v>
      </c>
      <c r="AA122" s="260">
        <v>24052.732732319997</v>
      </c>
      <c r="AB122" s="260">
        <v>32155.592239820002</v>
      </c>
      <c r="AC122" s="260">
        <v>37453.848200560002</v>
      </c>
      <c r="AD122" s="260">
        <v>43936.330921039997</v>
      </c>
      <c r="AE122" s="260">
        <v>55232.973234550002</v>
      </c>
      <c r="AF122" s="260">
        <v>58487.133452149981</v>
      </c>
      <c r="AG122" s="260">
        <v>65658.241644240014</v>
      </c>
      <c r="AH122" s="260">
        <v>71863.896918400002</v>
      </c>
      <c r="AI122" s="260">
        <v>5422.4980369200002</v>
      </c>
      <c r="AJ122" s="260">
        <v>11289.741422990001</v>
      </c>
      <c r="AK122" s="528" t="s">
        <v>1745</v>
      </c>
      <c r="AL122" s="298">
        <v>114</v>
      </c>
    </row>
    <row r="123" spans="1:38" ht="18">
      <c r="A123" s="290">
        <v>115</v>
      </c>
      <c r="B123" s="65" t="s">
        <v>1841</v>
      </c>
      <c r="C123" s="64" t="s">
        <v>956</v>
      </c>
      <c r="D123" s="260" t="s">
        <v>8</v>
      </c>
      <c r="E123" s="260" t="s">
        <v>8</v>
      </c>
      <c r="F123" s="70">
        <v>46376.290573540013</v>
      </c>
      <c r="G123" s="260">
        <v>56659.679776340003</v>
      </c>
      <c r="H123" s="260">
        <v>70827.780811609977</v>
      </c>
      <c r="I123" s="260">
        <v>75978.36536505002</v>
      </c>
      <c r="J123" s="260">
        <v>7407.0426637400005</v>
      </c>
      <c r="K123" s="260">
        <v>14025.720828839998</v>
      </c>
      <c r="L123" s="260">
        <v>20199.889046750002</v>
      </c>
      <c r="M123" s="260">
        <v>25064.251159019997</v>
      </c>
      <c r="N123" s="260">
        <v>29342.056733690009</v>
      </c>
      <c r="O123" s="260">
        <v>36182.126510239999</v>
      </c>
      <c r="P123" s="260">
        <v>43923.00706548999</v>
      </c>
      <c r="Q123" s="260">
        <v>50220.380423560004</v>
      </c>
      <c r="R123" s="260">
        <v>54769.207135730008</v>
      </c>
      <c r="S123" s="260">
        <v>60707.680241919996</v>
      </c>
      <c r="T123" s="260">
        <v>68398.313360169981</v>
      </c>
      <c r="U123" s="260">
        <v>75978.36536505002</v>
      </c>
      <c r="V123" s="260">
        <v>87820.508360349995</v>
      </c>
      <c r="W123" s="260">
        <v>9060.4076602299992</v>
      </c>
      <c r="X123" s="260">
        <v>16096.138531769999</v>
      </c>
      <c r="Y123" s="260">
        <v>22556.57569084</v>
      </c>
      <c r="Z123" s="260">
        <v>28656.631984659998</v>
      </c>
      <c r="AA123" s="260">
        <v>31356.175670719997</v>
      </c>
      <c r="AB123" s="260">
        <v>41590.803581109991</v>
      </c>
      <c r="AC123" s="260">
        <v>47796.871196280001</v>
      </c>
      <c r="AD123" s="260">
        <v>54022.770281049998</v>
      </c>
      <c r="AE123" s="260">
        <v>62216.797773449995</v>
      </c>
      <c r="AF123" s="260">
        <v>70492.508214179979</v>
      </c>
      <c r="AG123" s="260">
        <v>79340.525808899984</v>
      </c>
      <c r="AH123" s="260">
        <v>87820.508360349995</v>
      </c>
      <c r="AI123" s="260">
        <v>7152.9003410200003</v>
      </c>
      <c r="AJ123" s="260">
        <v>13480.0779298</v>
      </c>
      <c r="AK123" s="528" t="s">
        <v>1856</v>
      </c>
      <c r="AL123" s="298">
        <v>115</v>
      </c>
    </row>
    <row r="124" spans="1:38" ht="15.75">
      <c r="A124" s="290">
        <v>116</v>
      </c>
      <c r="B124" s="65" t="s">
        <v>1716</v>
      </c>
      <c r="C124" s="64" t="s">
        <v>956</v>
      </c>
      <c r="D124" s="379">
        <v>2333.7689999999998</v>
      </c>
      <c r="E124" s="230">
        <v>2676.2550000000001</v>
      </c>
      <c r="F124" s="70">
        <v>2381.1929857900004</v>
      </c>
      <c r="G124" s="260">
        <v>2266.1947501099999</v>
      </c>
      <c r="H124" s="260">
        <v>2627.6362268499988</v>
      </c>
      <c r="I124" s="260">
        <v>2088.82667649</v>
      </c>
      <c r="J124" s="260">
        <v>227.71760488000004</v>
      </c>
      <c r="K124" s="260">
        <v>389.58331851000003</v>
      </c>
      <c r="L124" s="260">
        <v>672.40877289000014</v>
      </c>
      <c r="M124" s="260">
        <v>825.47874161000027</v>
      </c>
      <c r="N124" s="260">
        <v>984.88150917000007</v>
      </c>
      <c r="O124" s="260">
        <v>1154.7134003299998</v>
      </c>
      <c r="P124" s="260">
        <v>1789.0552140599996</v>
      </c>
      <c r="Q124" s="260">
        <v>2171.2072877600012</v>
      </c>
      <c r="R124" s="260">
        <v>2320.6210895300005</v>
      </c>
      <c r="S124" s="260">
        <v>2610.9485163400009</v>
      </c>
      <c r="T124" s="260">
        <v>2872.658827669999</v>
      </c>
      <c r="U124" s="260">
        <v>2088.82667649</v>
      </c>
      <c r="V124" s="260">
        <v>1753.64365398</v>
      </c>
      <c r="W124" s="260">
        <v>197.13050780999998</v>
      </c>
      <c r="X124" s="260">
        <v>361.49913240999996</v>
      </c>
      <c r="Y124" s="260">
        <v>483.65900914000002</v>
      </c>
      <c r="Z124" s="260">
        <v>610.94289901000013</v>
      </c>
      <c r="AA124" s="260">
        <v>712.98314532000029</v>
      </c>
      <c r="AB124" s="260">
        <v>873.2801648799998</v>
      </c>
      <c r="AC124" s="260">
        <v>989.52789201999951</v>
      </c>
      <c r="AD124" s="260">
        <v>1127.2055793899997</v>
      </c>
      <c r="AE124" s="260">
        <v>1263.8385437499999</v>
      </c>
      <c r="AF124" s="260">
        <v>1379.7901459699999</v>
      </c>
      <c r="AG124" s="260">
        <v>1513.2628203100001</v>
      </c>
      <c r="AH124" s="260">
        <v>1753.64365398</v>
      </c>
      <c r="AI124" s="260">
        <v>192.94392529999999</v>
      </c>
      <c r="AJ124" s="260">
        <v>342132.51550000004</v>
      </c>
      <c r="AK124" s="528" t="s">
        <v>1717</v>
      </c>
      <c r="AL124" s="298">
        <v>116</v>
      </c>
    </row>
    <row r="125" spans="1:38" ht="15.75">
      <c r="A125" s="290">
        <v>117</v>
      </c>
      <c r="B125" s="65" t="s">
        <v>1718</v>
      </c>
      <c r="C125" s="64" t="s">
        <v>956</v>
      </c>
      <c r="D125" s="71">
        <v>10997.500181520001</v>
      </c>
      <c r="E125" s="71">
        <v>13463.186</v>
      </c>
      <c r="F125" s="70">
        <v>14580.620544289995</v>
      </c>
      <c r="G125" s="260">
        <v>15120.57868207</v>
      </c>
      <c r="H125" s="260">
        <v>15838.119692069999</v>
      </c>
      <c r="I125" s="260">
        <v>15763.816345709998</v>
      </c>
      <c r="J125" s="236">
        <v>1346.16437335</v>
      </c>
      <c r="K125" s="236">
        <v>2472.2678649599993</v>
      </c>
      <c r="L125" s="236">
        <v>3390.6031519500002</v>
      </c>
      <c r="M125" s="236">
        <v>4944.7122985700007</v>
      </c>
      <c r="N125" s="236">
        <v>6590.6963143699995</v>
      </c>
      <c r="O125" s="236">
        <v>8211.8969090299997</v>
      </c>
      <c r="P125" s="236">
        <v>9192.2699748600025</v>
      </c>
      <c r="Q125" s="236">
        <v>10438.626583969999</v>
      </c>
      <c r="R125" s="236">
        <v>11561.5349446</v>
      </c>
      <c r="S125" s="236">
        <v>13029.445523230001</v>
      </c>
      <c r="T125" s="236">
        <v>14421.891787040002</v>
      </c>
      <c r="U125" s="236">
        <v>15763.816345709998</v>
      </c>
      <c r="V125" s="260">
        <v>15634.033807089996</v>
      </c>
      <c r="W125" s="236">
        <v>1276.0668264200003</v>
      </c>
      <c r="X125" s="236">
        <v>2507.1578845699996</v>
      </c>
      <c r="Y125" s="236">
        <v>3789.6966297499998</v>
      </c>
      <c r="Z125" s="236">
        <v>5199.7109092127794</v>
      </c>
      <c r="AA125" s="236">
        <v>5954.6660373427794</v>
      </c>
      <c r="AB125" s="236">
        <v>7597.5233301800017</v>
      </c>
      <c r="AC125" s="236">
        <v>8890.7641448100003</v>
      </c>
      <c r="AD125" s="236">
        <v>10104.807867339998</v>
      </c>
      <c r="AE125" s="236">
        <v>11365.29115454</v>
      </c>
      <c r="AF125" s="236">
        <v>12631.116719939999</v>
      </c>
      <c r="AG125" s="236">
        <v>13906.392382889999</v>
      </c>
      <c r="AH125" s="236">
        <v>15634.033807089996</v>
      </c>
      <c r="AI125" s="236">
        <v>1312.31097417</v>
      </c>
      <c r="AJ125" s="236">
        <v>2520.7321661599999</v>
      </c>
      <c r="AK125" s="528" t="s">
        <v>1719</v>
      </c>
      <c r="AL125" s="298">
        <v>117</v>
      </c>
    </row>
    <row r="126" spans="1:38" ht="15.75">
      <c r="A126" s="290">
        <v>118</v>
      </c>
      <c r="B126" s="65" t="s">
        <v>1720</v>
      </c>
      <c r="C126" s="64" t="s">
        <v>956</v>
      </c>
      <c r="D126" s="379">
        <v>4943.5900904000009</v>
      </c>
      <c r="E126" s="379">
        <v>5693.2049759649999</v>
      </c>
      <c r="F126" s="70">
        <v>6779.752741729998</v>
      </c>
      <c r="G126" s="260">
        <v>6983.28137582</v>
      </c>
      <c r="H126" s="260">
        <v>7576.2137392300001</v>
      </c>
      <c r="I126" s="260">
        <v>7718.8985306299983</v>
      </c>
      <c r="J126" s="260">
        <v>649.21694574000014</v>
      </c>
      <c r="K126" s="260">
        <v>1275.0884792699999</v>
      </c>
      <c r="L126" s="260">
        <v>1834.3281423800001</v>
      </c>
      <c r="M126" s="260">
        <v>2494.4606898800002</v>
      </c>
      <c r="N126" s="260">
        <v>3162.5651351400002</v>
      </c>
      <c r="O126" s="260">
        <v>3702.0960453299999</v>
      </c>
      <c r="P126" s="260">
        <v>4354.1504509800016</v>
      </c>
      <c r="Q126" s="260">
        <v>4940.3981583900004</v>
      </c>
      <c r="R126" s="260">
        <v>5771.9035431000002</v>
      </c>
      <c r="S126" s="260">
        <v>6429.5959309399996</v>
      </c>
      <c r="T126" s="260">
        <v>7122.4947521600016</v>
      </c>
      <c r="U126" s="260">
        <v>7718.8985306299983</v>
      </c>
      <c r="V126" s="260">
        <v>7400.3160441799992</v>
      </c>
      <c r="W126" s="260">
        <v>603.42404056000009</v>
      </c>
      <c r="X126" s="260">
        <v>1175.3550416899993</v>
      </c>
      <c r="Y126" s="260">
        <v>1824.44449321</v>
      </c>
      <c r="Z126" s="260">
        <v>2469.81079295478</v>
      </c>
      <c r="AA126" s="260">
        <v>2749.61847918478</v>
      </c>
      <c r="AB126" s="260">
        <v>3564.8366488200004</v>
      </c>
      <c r="AC126" s="260">
        <v>4419.0719853600003</v>
      </c>
      <c r="AD126" s="260">
        <v>4981.1943216299996</v>
      </c>
      <c r="AE126" s="260">
        <v>5556.3878202999995</v>
      </c>
      <c r="AF126" s="260">
        <v>6132.2592751599996</v>
      </c>
      <c r="AG126" s="260">
        <v>6708.7782875399998</v>
      </c>
      <c r="AH126" s="260">
        <v>7400.3160441799992</v>
      </c>
      <c r="AI126" s="260">
        <v>636.62156850999997</v>
      </c>
      <c r="AJ126" s="260">
        <v>1237.1575625999999</v>
      </c>
      <c r="AK126" s="528" t="s">
        <v>1721</v>
      </c>
      <c r="AL126" s="298">
        <v>118</v>
      </c>
    </row>
    <row r="127" spans="1:38" ht="15.75">
      <c r="A127" s="290">
        <v>119</v>
      </c>
      <c r="B127" s="65" t="s">
        <v>1722</v>
      </c>
      <c r="C127" s="64" t="s">
        <v>956</v>
      </c>
      <c r="D127" s="379">
        <v>266.39965421000005</v>
      </c>
      <c r="E127" s="379">
        <v>304.02791567599996</v>
      </c>
      <c r="F127" s="70">
        <v>279.35210666</v>
      </c>
      <c r="G127" s="236">
        <v>261.13596874000001</v>
      </c>
      <c r="H127" s="236">
        <v>303.90448319000006</v>
      </c>
      <c r="I127" s="236">
        <v>216.23332211000005</v>
      </c>
      <c r="J127" s="260">
        <v>32.012498209999997</v>
      </c>
      <c r="K127" s="260">
        <v>51.314351109999997</v>
      </c>
      <c r="L127" s="260">
        <v>73.64911804999997</v>
      </c>
      <c r="M127" s="260">
        <v>84.625800040000001</v>
      </c>
      <c r="N127" s="260">
        <v>95.918103120000026</v>
      </c>
      <c r="O127" s="260">
        <v>108.25385875999999</v>
      </c>
      <c r="P127" s="260">
        <v>127.54742806999998</v>
      </c>
      <c r="Q127" s="260">
        <v>144.59703898999996</v>
      </c>
      <c r="R127" s="260">
        <v>164.92325527000003</v>
      </c>
      <c r="S127" s="260">
        <v>189.16615140000002</v>
      </c>
      <c r="T127" s="260">
        <v>196.36210953000003</v>
      </c>
      <c r="U127" s="260">
        <v>216.23332211000005</v>
      </c>
      <c r="V127" s="260">
        <v>187.60855218999995</v>
      </c>
      <c r="W127" s="260">
        <v>13.184083170000003</v>
      </c>
      <c r="X127" s="260">
        <v>29.807752430000008</v>
      </c>
      <c r="Y127" s="260">
        <v>38.126989210000012</v>
      </c>
      <c r="Z127" s="260">
        <v>52.409620220000008</v>
      </c>
      <c r="AA127" s="260">
        <v>60.625418929999995</v>
      </c>
      <c r="AB127" s="260">
        <v>78.06800241000002</v>
      </c>
      <c r="AC127" s="260">
        <v>120.56157114</v>
      </c>
      <c r="AD127" s="260">
        <v>104.05760278000001</v>
      </c>
      <c r="AE127" s="260">
        <v>107.54264923999999</v>
      </c>
      <c r="AF127" s="260">
        <v>129.31597293000002</v>
      </c>
      <c r="AG127" s="260">
        <v>151.90231678999999</v>
      </c>
      <c r="AH127" s="260">
        <v>187.60855218999995</v>
      </c>
      <c r="AI127" s="260">
        <v>42.52915977</v>
      </c>
      <c r="AJ127" s="260">
        <v>28.706025889999999</v>
      </c>
      <c r="AK127" s="528" t="s">
        <v>1723</v>
      </c>
      <c r="AL127" s="298">
        <v>119</v>
      </c>
    </row>
    <row r="128" spans="1:38" ht="15.75">
      <c r="A128" s="290">
        <v>120</v>
      </c>
      <c r="B128" s="526" t="s">
        <v>1724</v>
      </c>
      <c r="C128" s="64" t="s">
        <v>956</v>
      </c>
      <c r="D128" s="379">
        <v>5787.5104369100009</v>
      </c>
      <c r="E128" s="379">
        <v>7465.953108359</v>
      </c>
      <c r="F128" s="70">
        <v>7521.5156958999987</v>
      </c>
      <c r="G128" s="260">
        <v>7876.1613375099996</v>
      </c>
      <c r="H128" s="260">
        <v>7958.0014696499975</v>
      </c>
      <c r="I128" s="260">
        <v>7828.6844929699992</v>
      </c>
      <c r="J128" s="260">
        <v>664.93492939999999</v>
      </c>
      <c r="K128" s="260">
        <v>1145.8650345799992</v>
      </c>
      <c r="L128" s="260">
        <v>1482.6258915199999</v>
      </c>
      <c r="M128" s="260">
        <v>2365.6258086500002</v>
      </c>
      <c r="N128" s="260">
        <v>3332.2130761099997</v>
      </c>
      <c r="O128" s="260">
        <v>4401.5470049399992</v>
      </c>
      <c r="P128" s="260">
        <v>4710.5720958100001</v>
      </c>
      <c r="Q128" s="260">
        <v>5353.6313865899974</v>
      </c>
      <c r="R128" s="260">
        <v>5624.7081462299993</v>
      </c>
      <c r="S128" s="260">
        <v>6410.6834408900013</v>
      </c>
      <c r="T128" s="260">
        <v>7103.0349253499999</v>
      </c>
      <c r="U128" s="260">
        <v>7828.6844929699992</v>
      </c>
      <c r="V128" s="260">
        <v>8046.1092107199975</v>
      </c>
      <c r="W128" s="260">
        <v>659.45870269000034</v>
      </c>
      <c r="X128" s="260">
        <v>1301.9950904500006</v>
      </c>
      <c r="Y128" s="260">
        <v>1927.1251473299999</v>
      </c>
      <c r="Z128" s="260">
        <v>2677.4904960379999</v>
      </c>
      <c r="AA128" s="260">
        <v>3144.4221392279997</v>
      </c>
      <c r="AB128" s="260">
        <v>3954.6186789500007</v>
      </c>
      <c r="AC128" s="260">
        <v>4351.1305883100013</v>
      </c>
      <c r="AD128" s="260">
        <v>5019.5559429299992</v>
      </c>
      <c r="AE128" s="260">
        <v>5701.3606850000006</v>
      </c>
      <c r="AF128" s="260">
        <v>6369.5414718499997</v>
      </c>
      <c r="AG128" s="260">
        <v>7045.7117785599985</v>
      </c>
      <c r="AH128" s="260">
        <v>8046.1092107199975</v>
      </c>
      <c r="AI128" s="260">
        <v>633.16024589000006</v>
      </c>
      <c r="AJ128" s="260">
        <v>1254.8685776699999</v>
      </c>
      <c r="AK128" s="528" t="s">
        <v>1725</v>
      </c>
      <c r="AL128" s="298">
        <v>120</v>
      </c>
    </row>
    <row r="129" spans="1:38" ht="15.75">
      <c r="A129" s="290">
        <v>121</v>
      </c>
      <c r="B129" s="526" t="s">
        <v>1759</v>
      </c>
      <c r="C129" s="64" t="s">
        <v>956</v>
      </c>
      <c r="D129" s="379">
        <v>11408.531000000001</v>
      </c>
      <c r="E129" s="230">
        <v>8662.0740000000005</v>
      </c>
      <c r="F129" s="70">
        <v>11123.148730410005</v>
      </c>
      <c r="G129" s="388">
        <v>-2172.5388046500002</v>
      </c>
      <c r="H129" s="388">
        <v>-8646.1634733800111</v>
      </c>
      <c r="I129" s="388">
        <v>377.78224987999721</v>
      </c>
      <c r="J129" s="577">
        <v>-1140.9855314400006</v>
      </c>
      <c r="K129" s="577">
        <v>-1688.6177962999982</v>
      </c>
      <c r="L129" s="577">
        <v>-844.86611975999995</v>
      </c>
      <c r="M129" s="577">
        <v>159.66603362999939</v>
      </c>
      <c r="N129" s="577">
        <v>411.57819375999958</v>
      </c>
      <c r="O129" s="577">
        <v>-898.94101137000075</v>
      </c>
      <c r="P129" s="577">
        <v>-148.32808463000001</v>
      </c>
      <c r="Q129" s="577">
        <v>1728.0791215299994</v>
      </c>
      <c r="R129" s="577">
        <v>1625.5340787099976</v>
      </c>
      <c r="S129" s="577">
        <v>2354.7809012899988</v>
      </c>
      <c r="T129" s="577">
        <v>2895.8121824999998</v>
      </c>
      <c r="U129" s="577">
        <v>377.78224987999721</v>
      </c>
      <c r="V129" s="260">
        <v>4284.3538370700007</v>
      </c>
      <c r="W129" s="577">
        <v>571.20466027999987</v>
      </c>
      <c r="X129" s="577">
        <v>1322.4474108400004</v>
      </c>
      <c r="Y129" s="577">
        <v>1779.2512714400004</v>
      </c>
      <c r="Z129" s="577">
        <v>1522.5907890766807</v>
      </c>
      <c r="AA129" s="577">
        <v>758.71261394668011</v>
      </c>
      <c r="AB129" s="577">
        <v>2808.3009280000001</v>
      </c>
      <c r="AC129" s="577">
        <v>2006.6356502700007</v>
      </c>
      <c r="AD129" s="577">
        <v>2113.8316733000001</v>
      </c>
      <c r="AE129" s="577">
        <v>-10506.072941710001</v>
      </c>
      <c r="AF129" s="577">
        <v>2133.2925921299998</v>
      </c>
      <c r="AG129" s="577">
        <v>4283.9996131200005</v>
      </c>
      <c r="AH129" s="577">
        <v>4284.3538370700007</v>
      </c>
      <c r="AI129" s="1123">
        <v>616.72149052999998</v>
      </c>
      <c r="AJ129" s="1123">
        <v>1146.5026118400001</v>
      </c>
      <c r="AK129" s="528" t="s">
        <v>1760</v>
      </c>
      <c r="AL129" s="298">
        <v>121</v>
      </c>
    </row>
    <row r="130" spans="1:38" ht="15.75">
      <c r="A130" s="290">
        <v>122</v>
      </c>
      <c r="B130" s="529"/>
      <c r="C130" s="64"/>
      <c r="D130" s="379"/>
      <c r="E130" s="230"/>
      <c r="F130" s="527"/>
      <c r="G130" s="527"/>
      <c r="H130" s="527"/>
      <c r="I130" s="527"/>
      <c r="J130" s="525"/>
      <c r="K130" s="525"/>
      <c r="L130" s="525"/>
      <c r="M130" s="525"/>
      <c r="N130" s="525"/>
      <c r="O130" s="525"/>
      <c r="P130" s="525"/>
      <c r="Q130" s="525"/>
      <c r="R130" s="525"/>
      <c r="S130" s="525"/>
      <c r="T130" s="525"/>
      <c r="U130" s="525"/>
      <c r="V130" s="525"/>
      <c r="W130" s="525"/>
      <c r="X130" s="525"/>
      <c r="Y130" s="525"/>
      <c r="Z130" s="525"/>
      <c r="AA130" s="525"/>
      <c r="AB130" s="525"/>
      <c r="AC130" s="525"/>
      <c r="AD130" s="525"/>
      <c r="AE130" s="525"/>
      <c r="AF130" s="525"/>
      <c r="AG130" s="525"/>
      <c r="AH130" s="525"/>
      <c r="AI130" s="525"/>
      <c r="AJ130" s="525"/>
      <c r="AK130" s="528"/>
      <c r="AL130" s="298">
        <v>122</v>
      </c>
    </row>
    <row r="131" spans="1:38" ht="15.75">
      <c r="A131" s="290">
        <v>123</v>
      </c>
      <c r="B131" s="68" t="s">
        <v>1358</v>
      </c>
      <c r="C131" s="64"/>
      <c r="D131" s="379"/>
      <c r="E131" s="230"/>
      <c r="F131" s="683"/>
      <c r="G131" s="683"/>
      <c r="H131" s="683"/>
      <c r="I131" s="683"/>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358" t="s">
        <v>1459</v>
      </c>
      <c r="AL131" s="298">
        <v>123</v>
      </c>
    </row>
    <row r="132" spans="1:38" ht="15.75">
      <c r="A132" s="290">
        <v>124</v>
      </c>
      <c r="B132" s="68" t="s">
        <v>967</v>
      </c>
      <c r="C132" s="64" t="s">
        <v>956</v>
      </c>
      <c r="D132" s="379">
        <v>233610.2086832028</v>
      </c>
      <c r="E132" s="230">
        <v>263885.83100000001</v>
      </c>
      <c r="F132" s="70">
        <v>341088.50307228346</v>
      </c>
      <c r="G132" s="236">
        <v>388796.06904301501</v>
      </c>
      <c r="H132" s="236">
        <v>457351.04293643398</v>
      </c>
      <c r="I132" s="236">
        <v>534456.16964462807</v>
      </c>
      <c r="J132" s="260">
        <v>456016.09201423108</v>
      </c>
      <c r="K132" s="260">
        <v>450872.95711212786</v>
      </c>
      <c r="L132" s="260">
        <v>431977.62907595799</v>
      </c>
      <c r="M132" s="260">
        <v>445798.86788754113</v>
      </c>
      <c r="N132" s="260">
        <v>453483.99181733927</v>
      </c>
      <c r="O132" s="260">
        <v>464132.36310170701</v>
      </c>
      <c r="P132" s="260">
        <v>476193.37287602236</v>
      </c>
      <c r="Q132" s="260">
        <v>488213.05492487852</v>
      </c>
      <c r="R132" s="260">
        <v>481847.59390950686</v>
      </c>
      <c r="S132" s="260">
        <v>497631.7388744218</v>
      </c>
      <c r="T132" s="260">
        <v>519277.92533821345</v>
      </c>
      <c r="U132" s="260">
        <v>534456.16964462807</v>
      </c>
      <c r="V132" s="260">
        <v>651445.48032645334</v>
      </c>
      <c r="W132" s="260">
        <v>540566.33613354678</v>
      </c>
      <c r="X132" s="260">
        <v>552520.36586990673</v>
      </c>
      <c r="Y132" s="260">
        <v>557033.35163511953</v>
      </c>
      <c r="Z132" s="260">
        <v>566961.45950651343</v>
      </c>
      <c r="AA132" s="260">
        <v>577400.07870309323</v>
      </c>
      <c r="AB132" s="260">
        <v>578050.99678684387</v>
      </c>
      <c r="AC132" s="260">
        <v>585885.22746036272</v>
      </c>
      <c r="AD132" s="260">
        <v>603108.1851154248</v>
      </c>
      <c r="AE132" s="260">
        <v>614542.45573977754</v>
      </c>
      <c r="AF132" s="260">
        <v>633831.98439201922</v>
      </c>
      <c r="AG132" s="260">
        <v>638901.5903419808</v>
      </c>
      <c r="AH132" s="260">
        <v>651445.48032645334</v>
      </c>
      <c r="AI132" s="260">
        <v>660513.14809544804</v>
      </c>
      <c r="AJ132" s="260">
        <v>672631.37333809899</v>
      </c>
      <c r="AK132" s="358" t="s">
        <v>1359</v>
      </c>
      <c r="AL132" s="298">
        <v>124</v>
      </c>
    </row>
    <row r="133" spans="1:38" ht="15.75">
      <c r="A133" s="290">
        <v>125</v>
      </c>
      <c r="B133" s="68" t="s">
        <v>969</v>
      </c>
      <c r="C133" s="64" t="s">
        <v>956</v>
      </c>
      <c r="D133" s="379">
        <v>215333.15687202744</v>
      </c>
      <c r="E133" s="230">
        <v>257025.489</v>
      </c>
      <c r="F133" s="70">
        <v>324504.38044066221</v>
      </c>
      <c r="G133" s="236">
        <v>372288.33172580402</v>
      </c>
      <c r="H133" s="236">
        <v>439818.74178705621</v>
      </c>
      <c r="I133" s="236">
        <v>495063.41814854235</v>
      </c>
      <c r="J133" s="260">
        <v>435896.85260665888</v>
      </c>
      <c r="K133" s="260">
        <v>429313.20869556518</v>
      </c>
      <c r="L133" s="260">
        <v>410943.21654054464</v>
      </c>
      <c r="M133" s="260">
        <v>420797.17426727712</v>
      </c>
      <c r="N133" s="260">
        <v>429580.79638283595</v>
      </c>
      <c r="O133" s="260">
        <v>438003.29111176362</v>
      </c>
      <c r="P133" s="260">
        <v>448543.57516817056</v>
      </c>
      <c r="Q133" s="260">
        <v>456777.04696495604</v>
      </c>
      <c r="R133" s="260">
        <v>449414.79181449197</v>
      </c>
      <c r="S133" s="260">
        <v>461913.09351095551</v>
      </c>
      <c r="T133" s="260">
        <v>481430.55917228176</v>
      </c>
      <c r="U133" s="260">
        <v>495063.41814854235</v>
      </c>
      <c r="V133" s="260">
        <v>565577.92229985469</v>
      </c>
      <c r="W133" s="260">
        <v>492047.60350798164</v>
      </c>
      <c r="X133" s="260">
        <v>497923.61527292366</v>
      </c>
      <c r="Y133" s="260">
        <v>499034.6348028488</v>
      </c>
      <c r="Z133" s="260">
        <v>503677.58777916088</v>
      </c>
      <c r="AA133" s="260">
        <v>509932.1042334034</v>
      </c>
      <c r="AB133" s="260">
        <v>511672.42251764383</v>
      </c>
      <c r="AC133" s="260">
        <v>514790.75731304934</v>
      </c>
      <c r="AD133" s="260">
        <v>525467.35474112374</v>
      </c>
      <c r="AE133" s="260">
        <v>533452.16235486511</v>
      </c>
      <c r="AF133" s="260">
        <v>548898.57245974347</v>
      </c>
      <c r="AG133" s="260">
        <v>552513.97859142662</v>
      </c>
      <c r="AH133" s="260">
        <v>565577.92229985469</v>
      </c>
      <c r="AI133" s="260">
        <v>567687.15638621605</v>
      </c>
      <c r="AJ133" s="260">
        <v>578407.78133962397</v>
      </c>
      <c r="AK133" s="358" t="s">
        <v>970</v>
      </c>
      <c r="AL133" s="298">
        <v>125</v>
      </c>
    </row>
    <row r="134" spans="1:38" ht="15.75">
      <c r="A134" s="290">
        <v>126</v>
      </c>
      <c r="B134" s="65" t="s">
        <v>1354</v>
      </c>
      <c r="C134" s="64" t="s">
        <v>956</v>
      </c>
      <c r="D134" s="379">
        <v>52695.234974438601</v>
      </c>
      <c r="E134" s="230">
        <v>33466.351999999999</v>
      </c>
      <c r="F134" s="70">
        <v>41514.10950000037</v>
      </c>
      <c r="G134" s="236">
        <v>46948.624000000098</v>
      </c>
      <c r="H134" s="236">
        <v>49995.461999999672</v>
      </c>
      <c r="I134" s="236">
        <v>64438.837643327999</v>
      </c>
      <c r="J134" s="260">
        <v>49525.603129245006</v>
      </c>
      <c r="K134" s="260">
        <v>44394.547184919946</v>
      </c>
      <c r="L134" s="260">
        <v>43721.572175204979</v>
      </c>
      <c r="M134" s="260">
        <v>46613.987251509163</v>
      </c>
      <c r="N134" s="260">
        <v>54355.256453784117</v>
      </c>
      <c r="O134" s="260">
        <v>55934.064435266169</v>
      </c>
      <c r="P134" s="260">
        <v>60972.410839479475</v>
      </c>
      <c r="Q134" s="260">
        <v>61967.883248295424</v>
      </c>
      <c r="R134" s="260">
        <v>55594.319784258012</v>
      </c>
      <c r="S134" s="260">
        <v>56655.094163800954</v>
      </c>
      <c r="T134" s="260">
        <v>56830.902708811002</v>
      </c>
      <c r="U134" s="260">
        <v>64438.837643327999</v>
      </c>
      <c r="V134" s="260">
        <v>109129.85561330699</v>
      </c>
      <c r="W134" s="260">
        <v>63537.865643328994</v>
      </c>
      <c r="X134" s="260">
        <v>62353.554643329</v>
      </c>
      <c r="Y134" s="260">
        <v>62279.757201920998</v>
      </c>
      <c r="Z134" s="260">
        <v>62317.815949892996</v>
      </c>
      <c r="AA134" s="260">
        <v>62970.991073892998</v>
      </c>
      <c r="AB134" s="260">
        <v>70956.176622491999</v>
      </c>
      <c r="AC134" s="260">
        <v>64537.266943147006</v>
      </c>
      <c r="AD134" s="260">
        <v>72838.808409646997</v>
      </c>
      <c r="AE134" s="260">
        <v>67609.933846953005</v>
      </c>
      <c r="AF134" s="260">
        <v>77485.490339543001</v>
      </c>
      <c r="AG134" s="260">
        <v>94910.715069665981</v>
      </c>
      <c r="AH134" s="260">
        <v>109129.85561330699</v>
      </c>
      <c r="AI134" s="260">
        <v>104620.995771221</v>
      </c>
      <c r="AJ134" s="260">
        <v>96495.943506023104</v>
      </c>
      <c r="AK134" s="522" t="s">
        <v>1104</v>
      </c>
      <c r="AL134" s="298">
        <v>126</v>
      </c>
    </row>
    <row r="135" spans="1:38" ht="15.75">
      <c r="A135" s="290">
        <v>127</v>
      </c>
      <c r="B135" s="65" t="s">
        <v>1126</v>
      </c>
      <c r="C135" s="64" t="s">
        <v>956</v>
      </c>
      <c r="D135" s="379">
        <v>44345.417859882538</v>
      </c>
      <c r="E135" s="230">
        <v>45775.728000000003</v>
      </c>
      <c r="F135" s="70">
        <v>60446.161399781326</v>
      </c>
      <c r="G135" s="236">
        <v>67986.686099163897</v>
      </c>
      <c r="H135" s="236">
        <v>82659.378983029426</v>
      </c>
      <c r="I135" s="236">
        <v>75577.379508343103</v>
      </c>
      <c r="J135" s="260">
        <v>77569.846840961996</v>
      </c>
      <c r="K135" s="260">
        <v>70976.22649635245</v>
      </c>
      <c r="L135" s="260">
        <v>56281.876020157913</v>
      </c>
      <c r="M135" s="260">
        <v>58053.369310064852</v>
      </c>
      <c r="N135" s="260">
        <v>58160.417372624448</v>
      </c>
      <c r="O135" s="260">
        <v>61787.994414548448</v>
      </c>
      <c r="P135" s="260">
        <v>65423.91308299244</v>
      </c>
      <c r="Q135" s="260">
        <v>67628.104732181018</v>
      </c>
      <c r="R135" s="260">
        <v>61064.427469214854</v>
      </c>
      <c r="S135" s="260">
        <v>65539.70848247697</v>
      </c>
      <c r="T135" s="260">
        <v>73280.755435229104</v>
      </c>
      <c r="U135" s="260">
        <v>75577.379508343103</v>
      </c>
      <c r="V135" s="260">
        <v>61362.412415112012</v>
      </c>
      <c r="W135" s="260">
        <v>68969.48400376919</v>
      </c>
      <c r="X135" s="260">
        <v>70052.679533189104</v>
      </c>
      <c r="Y135" s="260">
        <v>67873.365026584113</v>
      </c>
      <c r="Z135" s="260">
        <v>66739.920879978992</v>
      </c>
      <c r="AA135" s="260">
        <v>66699.073944953998</v>
      </c>
      <c r="AB135" s="260">
        <v>62713.339943237996</v>
      </c>
      <c r="AC135" s="260">
        <v>61531.641016804002</v>
      </c>
      <c r="AD135" s="260">
        <v>63267.144187259</v>
      </c>
      <c r="AE135" s="260">
        <v>66296.699322724002</v>
      </c>
      <c r="AF135" s="260">
        <v>66653.343027316005</v>
      </c>
      <c r="AG135" s="260">
        <v>63361.341063412008</v>
      </c>
      <c r="AH135" s="260">
        <v>61362.412415112012</v>
      </c>
      <c r="AI135" s="260">
        <v>60748.664183194</v>
      </c>
      <c r="AJ135" s="260">
        <v>63761.190829997002</v>
      </c>
      <c r="AK135" s="522" t="s">
        <v>1434</v>
      </c>
      <c r="AL135" s="298">
        <v>127</v>
      </c>
    </row>
    <row r="136" spans="1:38" ht="15.75">
      <c r="A136" s="290">
        <v>128</v>
      </c>
      <c r="B136" s="65" t="s">
        <v>1355</v>
      </c>
      <c r="C136" s="64" t="s">
        <v>956</v>
      </c>
      <c r="D136" s="379">
        <v>15887.344989830999</v>
      </c>
      <c r="E136" s="230">
        <v>28593.242999999999</v>
      </c>
      <c r="F136" s="70">
        <v>37082.799700087213</v>
      </c>
      <c r="G136" s="236">
        <v>42763.863618893498</v>
      </c>
      <c r="H136" s="236">
        <v>54249.247263876263</v>
      </c>
      <c r="I136" s="236">
        <v>81628.474843444288</v>
      </c>
      <c r="J136" s="260">
        <v>56523.056669563994</v>
      </c>
      <c r="K136" s="260">
        <v>57815.942837526978</v>
      </c>
      <c r="L136" s="260">
        <v>58643.019269684926</v>
      </c>
      <c r="M136" s="260">
        <v>60481.498023423184</v>
      </c>
      <c r="N136" s="260">
        <v>60667.175876433001</v>
      </c>
      <c r="O136" s="260">
        <v>62119.686897348227</v>
      </c>
      <c r="P136" s="260">
        <v>62965.073721054876</v>
      </c>
      <c r="Q136" s="260">
        <v>64710.360166175429</v>
      </c>
      <c r="R136" s="260">
        <v>67119.790689221918</v>
      </c>
      <c r="S136" s="260">
        <v>68743.721325945269</v>
      </c>
      <c r="T136" s="260">
        <v>79320.07400869421</v>
      </c>
      <c r="U136" s="260">
        <v>81628.474843444288</v>
      </c>
      <c r="V136" s="260">
        <v>89706.5113219919</v>
      </c>
      <c r="W136" s="260">
        <v>82431.061288637255</v>
      </c>
      <c r="X136" s="260">
        <v>83855.609878011222</v>
      </c>
      <c r="Y136" s="260">
        <v>83936.097677013197</v>
      </c>
      <c r="Z136" s="260">
        <v>83974.921572411142</v>
      </c>
      <c r="AA136" s="260">
        <v>83995.152427595094</v>
      </c>
      <c r="AB136" s="260">
        <v>85716.706539612089</v>
      </c>
      <c r="AC136" s="260">
        <v>88952.996775596053</v>
      </c>
      <c r="AD136" s="260">
        <v>88939.703440939018</v>
      </c>
      <c r="AE136" s="260">
        <v>91322.745890248989</v>
      </c>
      <c r="AF136" s="260">
        <v>91331.723531423951</v>
      </c>
      <c r="AG136" s="260">
        <v>90486.956600738937</v>
      </c>
      <c r="AH136" s="260">
        <v>89706.5113219919</v>
      </c>
      <c r="AI136" s="260">
        <v>89950.356090809903</v>
      </c>
      <c r="AJ136" s="260">
        <v>93191.366162255799</v>
      </c>
      <c r="AK136" s="522" t="s">
        <v>1460</v>
      </c>
      <c r="AL136" s="298">
        <v>128</v>
      </c>
    </row>
    <row r="137" spans="1:38" ht="15.75">
      <c r="A137" s="290">
        <v>129</v>
      </c>
      <c r="B137" s="65" t="s">
        <v>1356</v>
      </c>
      <c r="C137" s="64" t="s">
        <v>956</v>
      </c>
      <c r="D137" s="379">
        <v>83527.821846585794</v>
      </c>
      <c r="E137" s="230">
        <v>128535.431</v>
      </c>
      <c r="F137" s="70">
        <v>151726.77819546938</v>
      </c>
      <c r="G137" s="236">
        <v>173726.70271403901</v>
      </c>
      <c r="H137" s="236">
        <v>207643.64852973545</v>
      </c>
      <c r="I137" s="236">
        <v>229041.46371025743</v>
      </c>
      <c r="J137" s="260">
        <v>209845.84636075998</v>
      </c>
      <c r="K137" s="260">
        <v>216069.32694862629</v>
      </c>
      <c r="L137" s="260">
        <v>219870.03731153341</v>
      </c>
      <c r="M137" s="260">
        <v>222152.02744940718</v>
      </c>
      <c r="N137" s="260">
        <v>222302.97963069874</v>
      </c>
      <c r="O137" s="260">
        <v>222291.97466037003</v>
      </c>
      <c r="P137" s="260">
        <v>221269.4576883585</v>
      </c>
      <c r="Q137" s="260">
        <v>223606.75520725813</v>
      </c>
      <c r="R137" s="260">
        <v>230546.32560980192</v>
      </c>
      <c r="S137" s="260">
        <v>233930.80338620156</v>
      </c>
      <c r="T137" s="260">
        <v>230412.87311121737</v>
      </c>
      <c r="U137" s="260">
        <v>229041.46371025743</v>
      </c>
      <c r="V137" s="260">
        <v>262940.59199391946</v>
      </c>
      <c r="W137" s="260">
        <v>234503.28066881944</v>
      </c>
      <c r="X137" s="260">
        <v>237725.49791977485</v>
      </c>
      <c r="Y137" s="260">
        <v>242842.35277780646</v>
      </c>
      <c r="Z137" s="260">
        <v>247952.37333127891</v>
      </c>
      <c r="AA137" s="260">
        <v>253696.71622592077</v>
      </c>
      <c r="AB137" s="260">
        <v>250704.64599773096</v>
      </c>
      <c r="AC137" s="260">
        <v>257914.07995889685</v>
      </c>
      <c r="AD137" s="260">
        <v>257610.55992086299</v>
      </c>
      <c r="AE137" s="260">
        <v>264598.48834048037</v>
      </c>
      <c r="AF137" s="260">
        <v>268657.32366387028</v>
      </c>
      <c r="AG137" s="260">
        <v>260978.79896240641</v>
      </c>
      <c r="AH137" s="260">
        <v>262940.59199391946</v>
      </c>
      <c r="AI137" s="260">
        <v>269920.566626343</v>
      </c>
      <c r="AJ137" s="260">
        <v>280787.48878209601</v>
      </c>
      <c r="AK137" s="522" t="s">
        <v>1437</v>
      </c>
      <c r="AL137" s="298">
        <v>129</v>
      </c>
    </row>
    <row r="138" spans="1:38" ht="15.75">
      <c r="A138" s="290">
        <v>130</v>
      </c>
      <c r="B138" s="65" t="s">
        <v>1357</v>
      </c>
      <c r="C138" s="64" t="s">
        <v>956</v>
      </c>
      <c r="D138" s="379">
        <v>16736.73663169855</v>
      </c>
      <c r="E138" s="230">
        <v>18741.393</v>
      </c>
      <c r="F138" s="70">
        <v>30817.611497736041</v>
      </c>
      <c r="G138" s="236">
        <v>37875.601954045902</v>
      </c>
      <c r="H138" s="236">
        <v>42390.152989575465</v>
      </c>
      <c r="I138" s="236">
        <v>41618.797872176852</v>
      </c>
      <c r="J138" s="260">
        <v>39551.247465319997</v>
      </c>
      <c r="K138" s="260">
        <v>37174.871225709408</v>
      </c>
      <c r="L138" s="260">
        <v>29580.223480686116</v>
      </c>
      <c r="M138" s="260">
        <v>30653.162625180681</v>
      </c>
      <c r="N138" s="260">
        <v>31248.886389779651</v>
      </c>
      <c r="O138" s="260">
        <v>33046.707908677694</v>
      </c>
      <c r="P138" s="260">
        <v>35088.656210000488</v>
      </c>
      <c r="Q138" s="260">
        <v>36038.455641349523</v>
      </c>
      <c r="R138" s="260">
        <v>32294.475489501037</v>
      </c>
      <c r="S138" s="260">
        <v>34251.651967723868</v>
      </c>
      <c r="T138" s="260">
        <v>38792.670480613669</v>
      </c>
      <c r="U138" s="260">
        <v>41618.797872176852</v>
      </c>
      <c r="V138" s="260">
        <v>39715.065240820637</v>
      </c>
      <c r="W138" s="260">
        <v>39854.241058331834</v>
      </c>
      <c r="X138" s="260">
        <v>41185.711577955575</v>
      </c>
      <c r="Y138" s="260">
        <v>39390.433293813054</v>
      </c>
      <c r="Z138" s="260">
        <v>39986.724025564996</v>
      </c>
      <c r="AA138" s="260">
        <v>39894.480891563115</v>
      </c>
      <c r="AB138" s="260">
        <v>38944.477601696111</v>
      </c>
      <c r="AC138" s="260">
        <v>39101.072112224778</v>
      </c>
      <c r="AD138" s="260">
        <v>40057.171910884084</v>
      </c>
      <c r="AE138" s="260">
        <v>40909.383902716159</v>
      </c>
      <c r="AF138" s="260">
        <v>42062.385891114645</v>
      </c>
      <c r="AG138" s="260">
        <v>40066.870729861657</v>
      </c>
      <c r="AH138" s="260">
        <v>39715.065240820637</v>
      </c>
      <c r="AI138" s="260">
        <v>39729.568480025402</v>
      </c>
      <c r="AJ138" s="260">
        <v>41455.521788016602</v>
      </c>
      <c r="AK138" s="522" t="s">
        <v>966</v>
      </c>
      <c r="AL138" s="298">
        <v>130</v>
      </c>
    </row>
    <row r="139" spans="1:38" ht="15.75">
      <c r="A139" s="290">
        <v>131</v>
      </c>
      <c r="B139" s="65" t="s">
        <v>1360</v>
      </c>
      <c r="C139" s="64" t="s">
        <v>956</v>
      </c>
      <c r="D139" s="379">
        <v>220.878448644</v>
      </c>
      <c r="E139" s="230">
        <v>115.544</v>
      </c>
      <c r="F139" s="70">
        <v>665.77616697045994</v>
      </c>
      <c r="G139" s="236">
        <v>730.23172676306001</v>
      </c>
      <c r="H139" s="236">
        <v>608.93633080343989</v>
      </c>
      <c r="I139" s="236">
        <v>479.00827860999999</v>
      </c>
      <c r="J139" s="260">
        <v>606.66999999999996</v>
      </c>
      <c r="K139" s="260">
        <v>607.48600425143002</v>
      </c>
      <c r="L139" s="260">
        <v>571.79201046933997</v>
      </c>
      <c r="M139" s="260">
        <v>567.93158521457997</v>
      </c>
      <c r="N139" s="260">
        <v>571.00027817202999</v>
      </c>
      <c r="O139" s="260">
        <v>547.89677753618002</v>
      </c>
      <c r="P139" s="260">
        <v>547.71224185621998</v>
      </c>
      <c r="Q139" s="260">
        <v>545.90680138415007</v>
      </c>
      <c r="R139" s="260">
        <v>518.69618798320994</v>
      </c>
      <c r="S139" s="260">
        <v>515.44352499516003</v>
      </c>
      <c r="T139" s="260">
        <v>516.68622290899998</v>
      </c>
      <c r="U139" s="260">
        <v>479.00827860999999</v>
      </c>
      <c r="V139" s="260">
        <v>296.467992563</v>
      </c>
      <c r="W139" s="260">
        <v>472.27042819899998</v>
      </c>
      <c r="X139" s="260">
        <v>471.27066709399998</v>
      </c>
      <c r="Y139" s="260">
        <v>433.45213546700001</v>
      </c>
      <c r="Z139" s="260">
        <v>426.74539761900002</v>
      </c>
      <c r="AA139" s="260">
        <v>426.64676344200001</v>
      </c>
      <c r="AB139" s="260">
        <v>388.152547212</v>
      </c>
      <c r="AC139" s="260">
        <v>381.54640826000002</v>
      </c>
      <c r="AD139" s="260">
        <v>381.93775621100002</v>
      </c>
      <c r="AE139" s="260">
        <v>342.61982574500001</v>
      </c>
      <c r="AF139" s="260">
        <v>336.00465620400001</v>
      </c>
      <c r="AG139" s="260">
        <v>336.36724407899999</v>
      </c>
      <c r="AH139" s="260">
        <v>296.467992563</v>
      </c>
      <c r="AI139" s="260">
        <v>289.51061009</v>
      </c>
      <c r="AJ139" s="260">
        <v>288.89744818100002</v>
      </c>
      <c r="AK139" s="522" t="s">
        <v>1996</v>
      </c>
      <c r="AL139" s="298">
        <v>131</v>
      </c>
    </row>
    <row r="140" spans="1:38" ht="15.75">
      <c r="A140" s="290">
        <v>132</v>
      </c>
      <c r="B140" s="65" t="s">
        <v>1361</v>
      </c>
      <c r="C140" s="64" t="s">
        <v>956</v>
      </c>
      <c r="D140" s="379">
        <v>0</v>
      </c>
      <c r="E140" s="230">
        <v>0</v>
      </c>
      <c r="F140" s="70">
        <v>0</v>
      </c>
      <c r="G140" s="236">
        <v>0</v>
      </c>
      <c r="H140" s="236">
        <v>0</v>
      </c>
      <c r="I140" s="236">
        <v>0</v>
      </c>
      <c r="J140" s="260">
        <v>0</v>
      </c>
      <c r="K140" s="260">
        <v>0</v>
      </c>
      <c r="L140" s="260">
        <v>0</v>
      </c>
      <c r="M140" s="260">
        <v>0</v>
      </c>
      <c r="N140" s="260">
        <v>0</v>
      </c>
      <c r="O140" s="260">
        <v>0</v>
      </c>
      <c r="P140" s="260">
        <v>0</v>
      </c>
      <c r="Q140" s="260">
        <v>0</v>
      </c>
      <c r="R140" s="260">
        <v>0</v>
      </c>
      <c r="S140" s="260">
        <v>0</v>
      </c>
      <c r="T140" s="260">
        <v>0</v>
      </c>
      <c r="U140" s="260">
        <v>0</v>
      </c>
      <c r="V140" s="260" t="s">
        <v>10</v>
      </c>
      <c r="W140" s="260">
        <v>0</v>
      </c>
      <c r="X140" s="260">
        <v>0</v>
      </c>
      <c r="Y140" s="260">
        <v>0</v>
      </c>
      <c r="Z140" s="260">
        <v>0</v>
      </c>
      <c r="AA140" s="260">
        <v>0</v>
      </c>
      <c r="AB140" s="260">
        <v>0</v>
      </c>
      <c r="AC140" s="260">
        <v>0</v>
      </c>
      <c r="AD140" s="260">
        <v>0</v>
      </c>
      <c r="AE140" s="260">
        <v>0</v>
      </c>
      <c r="AF140" s="260">
        <v>0</v>
      </c>
      <c r="AG140" s="260">
        <v>0</v>
      </c>
      <c r="AH140" s="260" t="s">
        <v>10</v>
      </c>
      <c r="AI140" s="260" t="s">
        <v>10</v>
      </c>
      <c r="AJ140" s="260" t="s">
        <v>10</v>
      </c>
      <c r="AK140" s="522" t="s">
        <v>1444</v>
      </c>
      <c r="AL140" s="298">
        <v>132</v>
      </c>
    </row>
    <row r="141" spans="1:38" ht="15.75">
      <c r="A141" s="290">
        <v>133</v>
      </c>
      <c r="B141" s="65" t="s">
        <v>976</v>
      </c>
      <c r="C141" s="64" t="s">
        <v>956</v>
      </c>
      <c r="D141" s="379">
        <v>26.594600648</v>
      </c>
      <c r="E141" s="230">
        <v>108.96</v>
      </c>
      <c r="F141" s="70">
        <v>26.594600648</v>
      </c>
      <c r="G141" s="315">
        <v>0.84999999960857797</v>
      </c>
      <c r="H141" s="315">
        <v>0.71693583387850957</v>
      </c>
      <c r="I141" s="315">
        <v>0.64999999987356183</v>
      </c>
      <c r="J141" s="260">
        <v>0.72</v>
      </c>
      <c r="K141" s="260">
        <v>0.71693583213958356</v>
      </c>
      <c r="L141" s="260">
        <v>0.72</v>
      </c>
      <c r="M141" s="260">
        <v>0.65000000036629868</v>
      </c>
      <c r="N141" s="260">
        <v>0.65000000036629868</v>
      </c>
      <c r="O141" s="260">
        <v>0.64999999955205157</v>
      </c>
      <c r="P141" s="260">
        <v>0.64999999976799394</v>
      </c>
      <c r="Q141" s="260">
        <v>0.65000000006911085</v>
      </c>
      <c r="R141" s="260">
        <v>0.65000000006264114</v>
      </c>
      <c r="S141" s="260">
        <v>0.65000000023364257</v>
      </c>
      <c r="T141" s="260">
        <v>0.65000000014038084</v>
      </c>
      <c r="U141" s="260">
        <v>0.64999999987356183</v>
      </c>
      <c r="V141" s="260">
        <v>44.55506539017999</v>
      </c>
      <c r="W141" s="260">
        <v>0.65000000006662373</v>
      </c>
      <c r="X141" s="260">
        <v>0.6500000000668984</v>
      </c>
      <c r="Y141" s="260">
        <v>0.6500000001596794</v>
      </c>
      <c r="Z141" s="260">
        <v>0.65000000006499858</v>
      </c>
      <c r="AA141" s="260">
        <v>0.6499999999122581</v>
      </c>
      <c r="AB141" s="260">
        <v>0.65000000018000026</v>
      </c>
      <c r="AC141" s="260">
        <v>0.65000000018000026</v>
      </c>
      <c r="AD141" s="260">
        <v>0.65000000018000026</v>
      </c>
      <c r="AE141" s="260">
        <v>0.65000000018000026</v>
      </c>
      <c r="AF141" s="260">
        <v>0.65000000018000026</v>
      </c>
      <c r="AG141" s="260">
        <v>0.65000000018000026</v>
      </c>
      <c r="AH141" s="260">
        <v>44.55506539017999</v>
      </c>
      <c r="AI141" s="260">
        <v>44.555065390179998</v>
      </c>
      <c r="AJ141" s="260">
        <v>44.555065390179998</v>
      </c>
      <c r="AK141" s="522" t="s">
        <v>1445</v>
      </c>
      <c r="AL141" s="298">
        <v>133</v>
      </c>
    </row>
    <row r="142" spans="1:38" ht="30">
      <c r="A142" s="290">
        <v>134</v>
      </c>
      <c r="B142" s="352" t="s">
        <v>1362</v>
      </c>
      <c r="C142" s="64" t="s">
        <v>956</v>
      </c>
      <c r="D142" s="379">
        <v>1893.1275202988977</v>
      </c>
      <c r="E142" s="230">
        <v>1688.838</v>
      </c>
      <c r="F142" s="70">
        <v>2224.5493799694</v>
      </c>
      <c r="G142" s="236">
        <v>2255.7716128986999</v>
      </c>
      <c r="H142" s="236">
        <v>2271.1987542026595</v>
      </c>
      <c r="I142" s="236">
        <v>2278.8062923828297</v>
      </c>
      <c r="J142" s="260">
        <v>2273.8621408079393</v>
      </c>
      <c r="K142" s="260">
        <v>2274.0910623466598</v>
      </c>
      <c r="L142" s="260">
        <v>2273.9762728079395</v>
      </c>
      <c r="M142" s="260">
        <v>2274.5480224771604</v>
      </c>
      <c r="N142" s="260">
        <v>2274.4303813436495</v>
      </c>
      <c r="O142" s="260">
        <v>2274.3160180172495</v>
      </c>
      <c r="P142" s="260">
        <v>2275.7013844287999</v>
      </c>
      <c r="Q142" s="260">
        <v>2278.9311683122301</v>
      </c>
      <c r="R142" s="260">
        <v>2276.1065845109197</v>
      </c>
      <c r="S142" s="260">
        <v>2276.0206598114196</v>
      </c>
      <c r="T142" s="260">
        <v>2275.9472048072598</v>
      </c>
      <c r="U142" s="260">
        <v>2278.8062923828297</v>
      </c>
      <c r="V142" s="260">
        <v>2382.4626567504802</v>
      </c>
      <c r="W142" s="260">
        <v>2278.7504168958294</v>
      </c>
      <c r="X142" s="260">
        <v>2278.6410535698296</v>
      </c>
      <c r="Y142" s="260">
        <v>2278.5266902438298</v>
      </c>
      <c r="Z142" s="260">
        <v>2278.4366224148298</v>
      </c>
      <c r="AA142" s="260">
        <v>2248.3929060354799</v>
      </c>
      <c r="AB142" s="260">
        <v>2248.2732656624798</v>
      </c>
      <c r="AC142" s="260">
        <v>2371.5040981204797</v>
      </c>
      <c r="AD142" s="260">
        <v>2371.3791153204797</v>
      </c>
      <c r="AE142" s="260">
        <v>2371.64122599748</v>
      </c>
      <c r="AF142" s="260">
        <v>2371.6513502714797</v>
      </c>
      <c r="AG142" s="260">
        <v>2372.2789212624798</v>
      </c>
      <c r="AH142" s="260">
        <v>2382.4626567504802</v>
      </c>
      <c r="AI142" s="260">
        <v>2382.93955914248</v>
      </c>
      <c r="AJ142" s="260">
        <v>2382.8177576644798</v>
      </c>
      <c r="AK142" s="522" t="s">
        <v>1461</v>
      </c>
      <c r="AL142" s="298">
        <v>134</v>
      </c>
    </row>
    <row r="143" spans="1:38" ht="15.75">
      <c r="A143" s="290">
        <v>135</v>
      </c>
      <c r="B143" s="65" t="s">
        <v>1363</v>
      </c>
      <c r="C143" s="64" t="s">
        <v>956</v>
      </c>
      <c r="D143" s="379">
        <v>0</v>
      </c>
      <c r="E143" s="230">
        <v>0</v>
      </c>
      <c r="F143" s="70">
        <v>0</v>
      </c>
      <c r="G143" s="70">
        <v>0</v>
      </c>
      <c r="H143" s="70">
        <v>0</v>
      </c>
      <c r="I143" s="70">
        <v>0</v>
      </c>
      <c r="J143" s="260">
        <v>0</v>
      </c>
      <c r="K143" s="260">
        <v>0</v>
      </c>
      <c r="L143" s="260">
        <v>0</v>
      </c>
      <c r="M143" s="260">
        <v>0</v>
      </c>
      <c r="N143" s="260">
        <v>0</v>
      </c>
      <c r="O143" s="260">
        <v>0</v>
      </c>
      <c r="P143" s="260">
        <v>0</v>
      </c>
      <c r="Q143" s="260">
        <v>0</v>
      </c>
      <c r="R143" s="260">
        <v>0</v>
      </c>
      <c r="S143" s="260">
        <v>0</v>
      </c>
      <c r="T143" s="260">
        <v>0</v>
      </c>
      <c r="U143" s="260">
        <v>0</v>
      </c>
      <c r="V143" s="260" t="s">
        <v>10</v>
      </c>
      <c r="W143" s="260">
        <v>0</v>
      </c>
      <c r="X143" s="260">
        <v>0</v>
      </c>
      <c r="Y143" s="260">
        <v>0</v>
      </c>
      <c r="Z143" s="260">
        <v>0</v>
      </c>
      <c r="AA143" s="260">
        <v>0</v>
      </c>
      <c r="AB143" s="260">
        <v>0</v>
      </c>
      <c r="AC143" s="260">
        <v>0</v>
      </c>
      <c r="AD143" s="260">
        <v>0</v>
      </c>
      <c r="AE143" s="260">
        <v>0</v>
      </c>
      <c r="AF143" s="260">
        <v>0</v>
      </c>
      <c r="AG143" s="260">
        <v>0</v>
      </c>
      <c r="AH143" s="260" t="s">
        <v>10</v>
      </c>
      <c r="AI143" s="260" t="s">
        <v>10</v>
      </c>
      <c r="AJ143" s="260" t="s">
        <v>10</v>
      </c>
      <c r="AK143" s="522" t="s">
        <v>1997</v>
      </c>
      <c r="AL143" s="298">
        <v>135</v>
      </c>
    </row>
    <row r="144" spans="1:38" ht="15.75">
      <c r="A144" s="290">
        <v>136</v>
      </c>
      <c r="B144" s="65" t="s">
        <v>979</v>
      </c>
      <c r="C144" s="64" t="s">
        <v>956</v>
      </c>
      <c r="D144" s="379">
        <v>0</v>
      </c>
      <c r="E144" s="230">
        <v>0</v>
      </c>
      <c r="F144" s="70">
        <v>0</v>
      </c>
      <c r="G144" s="70">
        <v>0</v>
      </c>
      <c r="H144" s="70">
        <v>0</v>
      </c>
      <c r="I144" s="70">
        <v>0</v>
      </c>
      <c r="J144" s="260">
        <v>0</v>
      </c>
      <c r="K144" s="260">
        <v>0</v>
      </c>
      <c r="L144" s="260">
        <v>0</v>
      </c>
      <c r="M144" s="260">
        <v>0</v>
      </c>
      <c r="N144" s="260">
        <v>0</v>
      </c>
      <c r="O144" s="260">
        <v>0</v>
      </c>
      <c r="P144" s="260">
        <v>0</v>
      </c>
      <c r="Q144" s="260">
        <v>0</v>
      </c>
      <c r="R144" s="260">
        <v>0</v>
      </c>
      <c r="S144" s="260">
        <v>0</v>
      </c>
      <c r="T144" s="260">
        <v>0</v>
      </c>
      <c r="U144" s="260">
        <v>0</v>
      </c>
      <c r="V144" s="260" t="s">
        <v>10</v>
      </c>
      <c r="W144" s="260">
        <v>0</v>
      </c>
      <c r="X144" s="260">
        <v>0</v>
      </c>
      <c r="Y144" s="260">
        <v>0</v>
      </c>
      <c r="Z144" s="260">
        <v>0</v>
      </c>
      <c r="AA144" s="260">
        <v>0</v>
      </c>
      <c r="AB144" s="260">
        <v>0</v>
      </c>
      <c r="AC144" s="260">
        <v>0</v>
      </c>
      <c r="AD144" s="260">
        <v>0</v>
      </c>
      <c r="AE144" s="260">
        <v>0</v>
      </c>
      <c r="AF144" s="260">
        <v>0</v>
      </c>
      <c r="AG144" s="260">
        <v>0</v>
      </c>
      <c r="AH144" s="260" t="s">
        <v>10</v>
      </c>
      <c r="AI144" s="260" t="s">
        <v>10</v>
      </c>
      <c r="AJ144" s="260" t="s">
        <v>10</v>
      </c>
      <c r="AK144" s="522" t="s">
        <v>1447</v>
      </c>
      <c r="AL144" s="298">
        <v>136</v>
      </c>
    </row>
    <row r="145" spans="1:38" ht="15.75">
      <c r="A145" s="290">
        <v>137</v>
      </c>
      <c r="B145" s="65" t="s">
        <v>1605</v>
      </c>
      <c r="C145" s="64" t="s">
        <v>956</v>
      </c>
      <c r="D145" s="379">
        <v>0</v>
      </c>
      <c r="E145" s="230">
        <v>0</v>
      </c>
      <c r="F145" s="70">
        <v>0</v>
      </c>
      <c r="G145" s="70">
        <v>0</v>
      </c>
      <c r="H145" s="70">
        <v>0</v>
      </c>
      <c r="I145" s="70">
        <v>0</v>
      </c>
      <c r="J145" s="260">
        <v>0</v>
      </c>
      <c r="K145" s="260">
        <v>0</v>
      </c>
      <c r="L145" s="260">
        <v>0</v>
      </c>
      <c r="M145" s="260">
        <v>0</v>
      </c>
      <c r="N145" s="260">
        <v>0</v>
      </c>
      <c r="O145" s="260">
        <v>0</v>
      </c>
      <c r="P145" s="260">
        <v>0</v>
      </c>
      <c r="Q145" s="260">
        <v>0</v>
      </c>
      <c r="R145" s="260">
        <v>0</v>
      </c>
      <c r="S145" s="260">
        <v>0</v>
      </c>
      <c r="T145" s="260">
        <v>0</v>
      </c>
      <c r="U145" s="260">
        <v>0</v>
      </c>
      <c r="V145" s="260" t="s">
        <v>10</v>
      </c>
      <c r="W145" s="260">
        <v>0</v>
      </c>
      <c r="X145" s="260">
        <v>0</v>
      </c>
      <c r="Y145" s="260">
        <v>0</v>
      </c>
      <c r="Z145" s="260">
        <v>0</v>
      </c>
      <c r="AA145" s="260">
        <v>0</v>
      </c>
      <c r="AB145" s="260">
        <v>0</v>
      </c>
      <c r="AC145" s="260">
        <v>0</v>
      </c>
      <c r="AD145" s="260">
        <v>0</v>
      </c>
      <c r="AE145" s="260">
        <v>0</v>
      </c>
      <c r="AF145" s="260">
        <v>0</v>
      </c>
      <c r="AG145" s="260">
        <v>0</v>
      </c>
      <c r="AH145" s="260" t="s">
        <v>10</v>
      </c>
      <c r="AI145" s="260" t="s">
        <v>10</v>
      </c>
      <c r="AJ145" s="260" t="s">
        <v>10</v>
      </c>
      <c r="AK145" s="522" t="s">
        <v>1448</v>
      </c>
      <c r="AL145" s="298">
        <v>137</v>
      </c>
    </row>
    <row r="146" spans="1:38" ht="15.75">
      <c r="A146" s="290">
        <v>138</v>
      </c>
      <c r="B146" s="65" t="s">
        <v>981</v>
      </c>
      <c r="C146" s="64" t="s">
        <v>956</v>
      </c>
      <c r="D146" s="379">
        <v>0</v>
      </c>
      <c r="E146" s="230">
        <v>0</v>
      </c>
      <c r="F146" s="70">
        <v>0</v>
      </c>
      <c r="G146" s="70">
        <v>0</v>
      </c>
      <c r="H146" s="70">
        <v>0</v>
      </c>
      <c r="I146" s="70">
        <v>0</v>
      </c>
      <c r="J146" s="260">
        <v>0</v>
      </c>
      <c r="K146" s="260">
        <v>0</v>
      </c>
      <c r="L146" s="260">
        <v>0</v>
      </c>
      <c r="M146" s="260">
        <v>0</v>
      </c>
      <c r="N146" s="260">
        <v>0</v>
      </c>
      <c r="O146" s="260">
        <v>0</v>
      </c>
      <c r="P146" s="260">
        <v>0</v>
      </c>
      <c r="Q146" s="260">
        <v>0</v>
      </c>
      <c r="R146" s="260">
        <v>0</v>
      </c>
      <c r="S146" s="260">
        <v>0</v>
      </c>
      <c r="T146" s="260">
        <v>0</v>
      </c>
      <c r="U146" s="260">
        <v>0</v>
      </c>
      <c r="V146" s="260" t="s">
        <v>10</v>
      </c>
      <c r="W146" s="260">
        <v>0</v>
      </c>
      <c r="X146" s="260">
        <v>0</v>
      </c>
      <c r="Y146" s="260">
        <v>0</v>
      </c>
      <c r="Z146" s="260">
        <v>0</v>
      </c>
      <c r="AA146" s="260">
        <v>0</v>
      </c>
      <c r="AB146" s="260">
        <v>0</v>
      </c>
      <c r="AC146" s="260">
        <v>0</v>
      </c>
      <c r="AD146" s="260">
        <v>0</v>
      </c>
      <c r="AE146" s="260">
        <v>0</v>
      </c>
      <c r="AF146" s="260">
        <v>0</v>
      </c>
      <c r="AG146" s="260">
        <v>0</v>
      </c>
      <c r="AH146" s="260" t="s">
        <v>10</v>
      </c>
      <c r="AI146" s="260" t="s">
        <v>10</v>
      </c>
      <c r="AJ146" s="260" t="s">
        <v>10</v>
      </c>
      <c r="AK146" s="522" t="s">
        <v>1449</v>
      </c>
      <c r="AL146" s="298">
        <v>138</v>
      </c>
    </row>
    <row r="147" spans="1:38" ht="15.75">
      <c r="A147" s="290">
        <v>139</v>
      </c>
      <c r="B147" s="68" t="s">
        <v>1364</v>
      </c>
      <c r="C147" s="64" t="s">
        <v>956</v>
      </c>
      <c r="D147" s="379">
        <v>18277.051811175417</v>
      </c>
      <c r="E147" s="230">
        <v>6860.3419999999996</v>
      </c>
      <c r="F147" s="70">
        <v>16584.122631621241</v>
      </c>
      <c r="G147" s="236">
        <v>16507.737317210798</v>
      </c>
      <c r="H147" s="236">
        <v>17532.301149377723</v>
      </c>
      <c r="I147" s="236">
        <v>39392.751496085664</v>
      </c>
      <c r="J147" s="260">
        <v>20119.24762437732</v>
      </c>
      <c r="K147" s="260">
        <v>21559.748416562554</v>
      </c>
      <c r="L147" s="260">
        <v>21034.264634513434</v>
      </c>
      <c r="M147" s="260">
        <v>25001.693620263984</v>
      </c>
      <c r="N147" s="260">
        <v>23903.195434503301</v>
      </c>
      <c r="O147" s="260">
        <v>26129.071989943423</v>
      </c>
      <c r="P147" s="260">
        <v>27649.797707851765</v>
      </c>
      <c r="Q147" s="260">
        <v>31436.007959922568</v>
      </c>
      <c r="R147" s="260">
        <v>32432.802095014868</v>
      </c>
      <c r="S147" s="260">
        <v>35718.645363466378</v>
      </c>
      <c r="T147" s="260">
        <v>37847.366165931686</v>
      </c>
      <c r="U147" s="260">
        <v>39392.751496085664</v>
      </c>
      <c r="V147" s="260">
        <v>85867.558026598635</v>
      </c>
      <c r="W147" s="260">
        <v>48518.732625565164</v>
      </c>
      <c r="X147" s="260">
        <v>54596.750596983169</v>
      </c>
      <c r="Y147" s="260">
        <v>57998.716832270686</v>
      </c>
      <c r="Z147" s="260">
        <v>63283.871727352467</v>
      </c>
      <c r="AA147" s="260">
        <v>67467.97446968974</v>
      </c>
      <c r="AB147" s="260">
        <v>66378.574269200122</v>
      </c>
      <c r="AC147" s="260">
        <v>71094.470147313405</v>
      </c>
      <c r="AD147" s="260">
        <v>77640.830374301004</v>
      </c>
      <c r="AE147" s="260">
        <v>81090.293384912278</v>
      </c>
      <c r="AF147" s="260">
        <v>84933.411932275849</v>
      </c>
      <c r="AG147" s="260">
        <v>86387.611750554119</v>
      </c>
      <c r="AH147" s="260">
        <v>85867.558026598635</v>
      </c>
      <c r="AI147" s="260">
        <v>92825.991709231894</v>
      </c>
      <c r="AJ147" s="260">
        <v>94223.5919984746</v>
      </c>
      <c r="AK147" s="523" t="s">
        <v>1365</v>
      </c>
      <c r="AL147" s="298">
        <v>139</v>
      </c>
    </row>
    <row r="148" spans="1:38" ht="15.75">
      <c r="A148" s="290">
        <v>140</v>
      </c>
      <c r="B148" s="68" t="s">
        <v>998</v>
      </c>
      <c r="C148" s="64" t="s">
        <v>956</v>
      </c>
      <c r="D148" s="379">
        <v>30029.620492441143</v>
      </c>
      <c r="E148" s="230">
        <v>36858.792999999998</v>
      </c>
      <c r="F148" s="70">
        <v>51195.718101711071</v>
      </c>
      <c r="G148" s="236">
        <v>67273.381693325005</v>
      </c>
      <c r="H148" s="236">
        <v>90491.464412885733</v>
      </c>
      <c r="I148" s="236">
        <v>41028.202416874039</v>
      </c>
      <c r="J148" s="260">
        <v>87681.90714694772</v>
      </c>
      <c r="K148" s="260">
        <v>87667.118771631489</v>
      </c>
      <c r="L148" s="260">
        <v>85394.859269214867</v>
      </c>
      <c r="M148" s="260">
        <v>57972.562181598776</v>
      </c>
      <c r="N148" s="260">
        <v>54365.676178622263</v>
      </c>
      <c r="O148" s="260">
        <v>49298.399217574261</v>
      </c>
      <c r="P148" s="260">
        <v>46482.097534005494</v>
      </c>
      <c r="Q148" s="260">
        <v>44870.506783374694</v>
      </c>
      <c r="R148" s="260">
        <v>42353.164166353155</v>
      </c>
      <c r="S148" s="260">
        <v>40685.82193251836</v>
      </c>
      <c r="T148" s="260">
        <v>40752.851384115151</v>
      </c>
      <c r="U148" s="260">
        <v>41028.202416874039</v>
      </c>
      <c r="V148" s="260">
        <v>45658.588479191632</v>
      </c>
      <c r="W148" s="260">
        <v>41760.180750754247</v>
      </c>
      <c r="X148" s="260">
        <v>44043.189751572208</v>
      </c>
      <c r="Y148" s="260">
        <v>44682.246167955229</v>
      </c>
      <c r="Z148" s="260">
        <v>45594.511361476259</v>
      </c>
      <c r="AA148" s="260">
        <v>43486.880500389787</v>
      </c>
      <c r="AB148" s="260">
        <v>43272.246839889231</v>
      </c>
      <c r="AC148" s="260">
        <v>42028.167748315384</v>
      </c>
      <c r="AD148" s="260">
        <v>43802.990370739586</v>
      </c>
      <c r="AE148" s="260">
        <v>42072.555299726017</v>
      </c>
      <c r="AF148" s="260">
        <v>44115.2805147338</v>
      </c>
      <c r="AG148" s="260">
        <v>44927.921818844858</v>
      </c>
      <c r="AH148" s="260">
        <v>45658.588479191632</v>
      </c>
      <c r="AI148" s="260">
        <v>46836.007004502397</v>
      </c>
      <c r="AJ148" s="260">
        <v>48114.2584389002</v>
      </c>
      <c r="AK148" s="1023" t="s">
        <v>999</v>
      </c>
      <c r="AL148" s="298">
        <v>140</v>
      </c>
    </row>
    <row r="149" spans="1:38" ht="15.75">
      <c r="A149" s="290">
        <v>141</v>
      </c>
      <c r="B149" s="68" t="s">
        <v>1366</v>
      </c>
      <c r="C149" s="64" t="s">
        <v>956</v>
      </c>
      <c r="D149" s="379">
        <v>203580.58819076183</v>
      </c>
      <c r="E149" s="230">
        <v>249420.79087099299</v>
      </c>
      <c r="F149" s="70">
        <v>289892.78497057233</v>
      </c>
      <c r="G149" s="236">
        <v>321522.68734969001</v>
      </c>
      <c r="H149" s="236">
        <v>366859.57852354826</v>
      </c>
      <c r="I149" s="236">
        <v>493427.96722775453</v>
      </c>
      <c r="J149" s="260">
        <v>368334.18486728339</v>
      </c>
      <c r="K149" s="260">
        <v>363205.83834049641</v>
      </c>
      <c r="L149" s="260">
        <v>346582.77472534816</v>
      </c>
      <c r="M149" s="260">
        <v>387826.30570594233</v>
      </c>
      <c r="N149" s="260">
        <v>399118.31563871703</v>
      </c>
      <c r="O149" s="260">
        <v>414833.96388413274</v>
      </c>
      <c r="P149" s="260">
        <v>429711.27534201683</v>
      </c>
      <c r="Q149" s="260">
        <v>443342.54814150371</v>
      </c>
      <c r="R149" s="260">
        <v>439494.42974315363</v>
      </c>
      <c r="S149" s="260">
        <v>456945.91694190248</v>
      </c>
      <c r="T149" s="260">
        <v>478525.07395409828</v>
      </c>
      <c r="U149" s="260">
        <v>493427.96722775453</v>
      </c>
      <c r="V149" s="260">
        <v>605786.89184726216</v>
      </c>
      <c r="W149" s="260">
        <v>498806.15538279258</v>
      </c>
      <c r="X149" s="260">
        <v>508477.17611833481</v>
      </c>
      <c r="Y149" s="260">
        <v>512351.10546716419</v>
      </c>
      <c r="Z149" s="260">
        <v>521366.94814503717</v>
      </c>
      <c r="AA149" s="260">
        <v>533913.19820270361</v>
      </c>
      <c r="AB149" s="260">
        <v>534778.74994695466</v>
      </c>
      <c r="AC149" s="260">
        <v>543857.05570219434</v>
      </c>
      <c r="AD149" s="260">
        <v>559305.19474468462</v>
      </c>
      <c r="AE149" s="260">
        <v>572469.90044109477</v>
      </c>
      <c r="AF149" s="260">
        <v>589716.70387728501</v>
      </c>
      <c r="AG149" s="260">
        <v>593973.66852312605</v>
      </c>
      <c r="AH149" s="260">
        <v>605786.89184726216</v>
      </c>
      <c r="AI149" s="260">
        <v>613677.14109093498</v>
      </c>
      <c r="AJ149" s="260">
        <v>624517.11489917897</v>
      </c>
      <c r="AK149" s="358" t="s">
        <v>1367</v>
      </c>
      <c r="AL149" s="298">
        <v>141</v>
      </c>
    </row>
    <row r="150" spans="1:38" ht="15.75">
      <c r="A150" s="290">
        <v>142</v>
      </c>
      <c r="B150" s="68" t="s">
        <v>1368</v>
      </c>
      <c r="C150" s="64" t="s">
        <v>956</v>
      </c>
      <c r="D150" s="379">
        <v>90030.000855821752</v>
      </c>
      <c r="E150" s="230">
        <v>116281.60766241196</v>
      </c>
      <c r="F150" s="70">
        <v>130486.37522255231</v>
      </c>
      <c r="G150" s="236">
        <v>146899.08294937</v>
      </c>
      <c r="H150" s="236">
        <v>179219.19041116544</v>
      </c>
      <c r="I150" s="236">
        <v>211779.91728507198</v>
      </c>
      <c r="J150" s="260">
        <v>16518.703048938311</v>
      </c>
      <c r="K150" s="260">
        <v>35059.2823318183</v>
      </c>
      <c r="L150" s="260">
        <v>53623.832774746254</v>
      </c>
      <c r="M150" s="260">
        <v>72891.350833588309</v>
      </c>
      <c r="N150" s="260">
        <v>90387.33090435178</v>
      </c>
      <c r="O150" s="260">
        <v>107448.58262464273</v>
      </c>
      <c r="P150" s="260">
        <v>125033.05506329249</v>
      </c>
      <c r="Q150" s="260">
        <v>142859.47701115368</v>
      </c>
      <c r="R150" s="260">
        <v>159347.65934326118</v>
      </c>
      <c r="S150" s="260">
        <v>176768.6053476356</v>
      </c>
      <c r="T150" s="260">
        <v>194483.65763404037</v>
      </c>
      <c r="U150" s="260">
        <v>211779.91728507198</v>
      </c>
      <c r="V150" s="260">
        <v>223952.29333693499</v>
      </c>
      <c r="W150" s="260">
        <v>16746.240911747002</v>
      </c>
      <c r="X150" s="260">
        <v>34556.597711873997</v>
      </c>
      <c r="Y150" s="260">
        <v>53198.177151883501</v>
      </c>
      <c r="Z150" s="260">
        <v>71230.167649816998</v>
      </c>
      <c r="AA150" s="260">
        <v>90233.861698356981</v>
      </c>
      <c r="AB150" s="260">
        <v>108584.06410348299</v>
      </c>
      <c r="AC150" s="260">
        <v>127355.498082195</v>
      </c>
      <c r="AD150" s="260">
        <v>146771.73944420301</v>
      </c>
      <c r="AE150" s="260">
        <v>165711.39451161202</v>
      </c>
      <c r="AF150" s="260">
        <v>184805.20011904603</v>
      </c>
      <c r="AG150" s="260">
        <v>203517.60446568701</v>
      </c>
      <c r="AH150" s="260">
        <v>223952.29333693499</v>
      </c>
      <c r="AI150" s="260">
        <v>17692.335144829001</v>
      </c>
      <c r="AJ150" s="260">
        <v>35365.485177107999</v>
      </c>
      <c r="AK150" s="358" t="s">
        <v>1462</v>
      </c>
      <c r="AL150" s="298">
        <v>142</v>
      </c>
    </row>
    <row r="151" spans="1:38" ht="15.75">
      <c r="A151" s="290">
        <v>143</v>
      </c>
      <c r="B151" s="68" t="s">
        <v>1369</v>
      </c>
      <c r="C151" s="64" t="s">
        <v>956</v>
      </c>
      <c r="D151" s="379">
        <v>74989.66098841693</v>
      </c>
      <c r="E151" s="230">
        <v>86803.377241708848</v>
      </c>
      <c r="F151" s="70">
        <v>109809.35628110117</v>
      </c>
      <c r="G151" s="236">
        <v>123013.50542278199</v>
      </c>
      <c r="H151" s="236">
        <v>143859.77154628397</v>
      </c>
      <c r="I151" s="236">
        <v>131957.33759874399</v>
      </c>
      <c r="J151" s="260">
        <v>10411.534373090386</v>
      </c>
      <c r="K151" s="260">
        <v>22857.880485724228</v>
      </c>
      <c r="L151" s="260">
        <v>35816.963706454873</v>
      </c>
      <c r="M151" s="260">
        <v>48268.478106889954</v>
      </c>
      <c r="N151" s="260">
        <v>58112.775742688318</v>
      </c>
      <c r="O151" s="260">
        <v>68859.476458594218</v>
      </c>
      <c r="P151" s="260">
        <v>80418.470748747524</v>
      </c>
      <c r="Q151" s="260">
        <v>90413.900658169005</v>
      </c>
      <c r="R151" s="260">
        <v>101334.77500440124</v>
      </c>
      <c r="S151" s="260">
        <v>111432.4892681959</v>
      </c>
      <c r="T151" s="260">
        <v>121606.66398759495</v>
      </c>
      <c r="U151" s="260">
        <v>131957.33759874399</v>
      </c>
      <c r="V151" s="260">
        <v>133112.100052191</v>
      </c>
      <c r="W151" s="260">
        <v>9372.459752703</v>
      </c>
      <c r="X151" s="260">
        <v>19004.251186092999</v>
      </c>
      <c r="Y151" s="260">
        <v>29589.516065852396</v>
      </c>
      <c r="Z151" s="260">
        <v>40301.511544202993</v>
      </c>
      <c r="AA151" s="260">
        <v>50129.957146873996</v>
      </c>
      <c r="AB151" s="260">
        <v>62164.911209568003</v>
      </c>
      <c r="AC151" s="260">
        <v>73004.694445844987</v>
      </c>
      <c r="AD151" s="260">
        <v>83370.164649443992</v>
      </c>
      <c r="AE151" s="260">
        <v>94880.822334912009</v>
      </c>
      <c r="AF151" s="260">
        <v>106926.46685006599</v>
      </c>
      <c r="AG151" s="260">
        <v>119902.202612227</v>
      </c>
      <c r="AH151" s="260">
        <v>133112.100052191</v>
      </c>
      <c r="AI151" s="260">
        <v>12198.751286039</v>
      </c>
      <c r="AJ151" s="260">
        <v>24747.032084196999</v>
      </c>
      <c r="AK151" s="358" t="s">
        <v>1463</v>
      </c>
      <c r="AL151" s="298">
        <v>143</v>
      </c>
    </row>
    <row r="152" spans="1:38">
      <c r="A152" s="307"/>
      <c r="B152" s="332"/>
      <c r="C152" s="308"/>
      <c r="D152" s="332"/>
      <c r="E152" s="531"/>
      <c r="F152" s="332"/>
      <c r="G152" s="332"/>
      <c r="H152" s="534"/>
      <c r="I152" s="534"/>
      <c r="J152" s="534"/>
      <c r="K152" s="534"/>
      <c r="L152" s="534"/>
      <c r="M152" s="534"/>
      <c r="N152" s="534"/>
      <c r="O152" s="534"/>
      <c r="P152" s="534"/>
      <c r="Q152" s="534"/>
      <c r="R152" s="534"/>
      <c r="S152" s="534"/>
      <c r="T152" s="534"/>
      <c r="U152" s="534"/>
      <c r="V152" s="534"/>
      <c r="W152" s="534"/>
      <c r="X152" s="534"/>
      <c r="Y152" s="534"/>
      <c r="Z152" s="534"/>
      <c r="AA152" s="534"/>
      <c r="AB152" s="534"/>
      <c r="AC152" s="534"/>
      <c r="AD152" s="534"/>
      <c r="AE152" s="534"/>
      <c r="AF152" s="534"/>
      <c r="AG152" s="534"/>
      <c r="AH152" s="534"/>
      <c r="AI152" s="534"/>
      <c r="AJ152" s="534"/>
      <c r="AK152" s="332"/>
      <c r="AL152" s="307"/>
    </row>
    <row r="153" spans="1:38">
      <c r="A153" s="1122" t="s">
        <v>196</v>
      </c>
      <c r="B153" s="332"/>
      <c r="C153" s="308"/>
      <c r="D153" s="332"/>
      <c r="E153" s="531"/>
      <c r="F153" s="332"/>
      <c r="G153" s="332"/>
      <c r="H153" s="332"/>
      <c r="I153" s="332"/>
      <c r="J153" s="332"/>
      <c r="K153" s="332"/>
      <c r="L153" s="332"/>
      <c r="M153" s="332"/>
      <c r="N153" s="332"/>
      <c r="O153" s="332"/>
      <c r="P153" s="332"/>
      <c r="Q153" s="332"/>
      <c r="R153" s="332"/>
      <c r="S153" s="332"/>
      <c r="T153" s="332"/>
      <c r="U153" s="332"/>
      <c r="V153" s="332"/>
      <c r="W153" s="332"/>
      <c r="X153" s="332"/>
      <c r="Y153" s="332"/>
      <c r="Z153" s="332"/>
      <c r="AA153" s="332"/>
      <c r="AB153" s="332"/>
      <c r="AC153" s="332"/>
      <c r="AD153" s="332"/>
      <c r="AE153" s="332"/>
      <c r="AF153" s="332"/>
      <c r="AG153" s="332"/>
      <c r="AH153" s="332"/>
      <c r="AI153" s="332"/>
      <c r="AJ153" s="332"/>
      <c r="AK153" s="533" t="s">
        <v>955</v>
      </c>
      <c r="AL153" s="307"/>
    </row>
    <row r="154" spans="1:38">
      <c r="A154" s="309" t="s">
        <v>2300</v>
      </c>
      <c r="B154" s="332"/>
      <c r="C154" s="308"/>
      <c r="D154" s="332"/>
      <c r="E154" s="531"/>
      <c r="F154" s="332"/>
      <c r="G154" s="332"/>
      <c r="H154" s="332"/>
      <c r="I154" s="332"/>
      <c r="J154" s="332"/>
      <c r="K154" s="332"/>
      <c r="L154" s="332"/>
      <c r="M154" s="332"/>
      <c r="N154" s="332"/>
      <c r="O154" s="332"/>
      <c r="P154" s="332"/>
      <c r="Q154" s="332"/>
      <c r="R154" s="332"/>
      <c r="S154" s="332"/>
      <c r="T154" s="332"/>
      <c r="U154" s="332"/>
      <c r="V154" s="332"/>
      <c r="W154" s="332"/>
      <c r="X154" s="332"/>
      <c r="Y154" s="332"/>
      <c r="Z154" s="332"/>
      <c r="AA154" s="332"/>
      <c r="AB154" s="332"/>
      <c r="AC154" s="332"/>
      <c r="AD154" s="332"/>
      <c r="AE154" s="332"/>
      <c r="AF154" s="332"/>
      <c r="AG154" s="332"/>
      <c r="AH154" s="332"/>
      <c r="AI154" s="332"/>
      <c r="AJ154" s="332"/>
      <c r="AK154" s="535" t="s">
        <v>1505</v>
      </c>
      <c r="AL154" s="307"/>
    </row>
    <row r="155" spans="1:38">
      <c r="A155" s="310" t="s">
        <v>2301</v>
      </c>
      <c r="B155" s="332"/>
      <c r="C155" s="308"/>
      <c r="D155" s="332"/>
      <c r="E155" s="531"/>
      <c r="F155" s="332"/>
      <c r="G155" s="332"/>
      <c r="H155" s="332"/>
      <c r="I155" s="332"/>
      <c r="J155" s="332"/>
      <c r="K155" s="332"/>
      <c r="L155" s="332"/>
      <c r="M155" s="332"/>
      <c r="N155" s="332"/>
      <c r="O155" s="332"/>
      <c r="P155" s="332"/>
      <c r="Q155" s="332"/>
      <c r="R155" s="332"/>
      <c r="S155" s="332"/>
      <c r="T155" s="332"/>
      <c r="U155" s="332"/>
      <c r="V155" s="332"/>
      <c r="W155" s="332"/>
      <c r="X155" s="332"/>
      <c r="Y155" s="332"/>
      <c r="Z155" s="332"/>
      <c r="AA155" s="332"/>
      <c r="AB155" s="332"/>
      <c r="AC155" s="332"/>
      <c r="AD155" s="332"/>
      <c r="AE155" s="332"/>
      <c r="AF155" s="332"/>
      <c r="AG155" s="332"/>
      <c r="AH155" s="332"/>
      <c r="AI155" s="332"/>
      <c r="AJ155" s="332"/>
      <c r="AK155" s="387" t="s">
        <v>1808</v>
      </c>
      <c r="AL155" s="307"/>
    </row>
    <row r="156" spans="1:38" ht="15.75">
      <c r="A156" s="309" t="s">
        <v>2102</v>
      </c>
      <c r="B156" s="332"/>
      <c r="C156" s="308"/>
      <c r="D156" s="332"/>
      <c r="E156" s="531"/>
      <c r="F156" s="332"/>
      <c r="G156" s="332"/>
      <c r="H156" s="332"/>
      <c r="I156" s="332"/>
      <c r="J156" s="332"/>
      <c r="K156" s="332"/>
      <c r="L156" s="332"/>
      <c r="M156" s="332"/>
      <c r="N156" s="332"/>
      <c r="O156" s="332"/>
      <c r="P156" s="332"/>
      <c r="Q156" s="332"/>
      <c r="R156" s="332"/>
      <c r="S156" s="332"/>
      <c r="T156" s="332"/>
      <c r="U156" s="332"/>
      <c r="V156" s="332"/>
      <c r="W156" s="332"/>
      <c r="X156" s="332"/>
      <c r="Y156" s="332"/>
      <c r="Z156" s="332"/>
      <c r="AA156" s="332"/>
      <c r="AB156" s="332"/>
      <c r="AC156" s="332"/>
      <c r="AD156" s="332"/>
      <c r="AE156" s="332"/>
      <c r="AF156" s="332"/>
      <c r="AG156" s="332"/>
      <c r="AH156" s="332"/>
      <c r="AI156" s="332"/>
      <c r="AJ156" s="332"/>
      <c r="AK156" s="387" t="s">
        <v>2103</v>
      </c>
      <c r="AL156" s="307"/>
    </row>
    <row r="157" spans="1:38" ht="15.75">
      <c r="A157" s="309" t="s">
        <v>2302</v>
      </c>
      <c r="B157" s="332"/>
      <c r="C157" s="308"/>
      <c r="D157" s="332"/>
      <c r="E157" s="531"/>
      <c r="F157" s="332"/>
      <c r="G157" s="332"/>
      <c r="H157" s="332"/>
      <c r="I157" s="332"/>
      <c r="J157" s="332"/>
      <c r="K157" s="332"/>
      <c r="L157" s="332"/>
      <c r="M157" s="332"/>
      <c r="N157" s="332"/>
      <c r="O157" s="332"/>
      <c r="P157" s="332"/>
      <c r="Q157" s="332"/>
      <c r="R157" s="332"/>
      <c r="S157" s="332"/>
      <c r="T157" s="332"/>
      <c r="U157" s="332"/>
      <c r="V157" s="332"/>
      <c r="W157" s="332"/>
      <c r="X157" s="332"/>
      <c r="Y157" s="332"/>
      <c r="Z157" s="332"/>
      <c r="AA157" s="332"/>
      <c r="AB157" s="332"/>
      <c r="AC157" s="332"/>
      <c r="AD157" s="332"/>
      <c r="AE157" s="332"/>
      <c r="AF157" s="332"/>
      <c r="AG157" s="332"/>
      <c r="AH157" s="332"/>
      <c r="AI157" s="332"/>
      <c r="AJ157" s="332"/>
      <c r="AK157" s="535" t="s">
        <v>2019</v>
      </c>
      <c r="AL157" s="307"/>
    </row>
    <row r="158" spans="1:38" ht="15.75">
      <c r="A158" s="1122"/>
      <c r="B158" s="332"/>
      <c r="C158" s="308"/>
      <c r="D158" s="332"/>
      <c r="E158" s="531"/>
      <c r="F158" s="332"/>
      <c r="G158" s="332"/>
      <c r="H158" s="332"/>
      <c r="I158" s="332"/>
      <c r="J158" s="332"/>
      <c r="K158" s="332"/>
      <c r="L158" s="332"/>
      <c r="M158" s="332"/>
      <c r="N158" s="332"/>
      <c r="O158" s="332"/>
      <c r="P158" s="332"/>
      <c r="Q158" s="332"/>
      <c r="R158" s="332"/>
      <c r="S158" s="332"/>
      <c r="T158" s="332"/>
      <c r="U158" s="332"/>
      <c r="V158" s="332"/>
      <c r="W158" s="332"/>
      <c r="X158" s="332"/>
      <c r="Y158" s="332"/>
      <c r="Z158" s="332"/>
      <c r="AA158" s="332"/>
      <c r="AB158" s="332"/>
      <c r="AC158" s="332"/>
      <c r="AD158" s="332"/>
      <c r="AE158" s="332"/>
      <c r="AF158" s="332"/>
      <c r="AG158" s="332"/>
      <c r="AH158" s="332"/>
      <c r="AI158" s="332"/>
      <c r="AJ158" s="332"/>
      <c r="AK158" s="532"/>
      <c r="AL158" s="307"/>
    </row>
    <row r="159" spans="1:38">
      <c r="A159" s="1122" t="s">
        <v>1087</v>
      </c>
      <c r="B159" s="332"/>
      <c r="C159" s="308"/>
      <c r="D159" s="332"/>
      <c r="E159" s="531"/>
      <c r="F159" s="332"/>
      <c r="G159" s="332"/>
      <c r="H159" s="332"/>
      <c r="I159" s="332"/>
      <c r="J159" s="332"/>
      <c r="K159" s="332"/>
      <c r="L159" s="332"/>
      <c r="M159" s="332"/>
      <c r="N159" s="332"/>
      <c r="O159" s="332"/>
      <c r="P159" s="332"/>
      <c r="Q159" s="332"/>
      <c r="R159" s="332"/>
      <c r="S159" s="332"/>
      <c r="T159" s="332"/>
      <c r="U159" s="332"/>
      <c r="V159" s="332"/>
      <c r="W159" s="332"/>
      <c r="X159" s="332"/>
      <c r="Y159" s="332"/>
      <c r="Z159" s="332"/>
      <c r="AA159" s="332"/>
      <c r="AB159" s="332"/>
      <c r="AC159" s="332"/>
      <c r="AD159" s="332"/>
      <c r="AE159" s="332"/>
      <c r="AF159" s="332"/>
      <c r="AG159" s="332"/>
      <c r="AH159" s="332"/>
      <c r="AI159" s="332"/>
      <c r="AJ159" s="332"/>
      <c r="AK159" s="533" t="s">
        <v>1565</v>
      </c>
      <c r="AL159" s="307"/>
    </row>
    <row r="160" spans="1:38">
      <c r="A160" s="90"/>
      <c r="B160" s="90"/>
      <c r="C160" s="90"/>
    </row>
    <row r="161" spans="1:3">
      <c r="A161" s="90"/>
      <c r="B161" s="90"/>
      <c r="C161" s="90"/>
    </row>
    <row r="162" spans="1:3">
      <c r="A162" s="90"/>
      <c r="B162" s="90"/>
      <c r="C162" s="90"/>
    </row>
    <row r="163" spans="1:3">
      <c r="A163" s="90"/>
      <c r="B163" s="90"/>
      <c r="C163" s="90"/>
    </row>
    <row r="164" spans="1:3">
      <c r="A164" s="90"/>
      <c r="B164" s="90"/>
      <c r="C164" s="90"/>
    </row>
    <row r="165" spans="1:3">
      <c r="A165" s="90"/>
      <c r="B165" s="90"/>
      <c r="C165" s="90"/>
    </row>
    <row r="166" spans="1:3">
      <c r="A166" s="90"/>
      <c r="B166" s="90"/>
      <c r="C166" s="90"/>
    </row>
    <row r="167" spans="1:3">
      <c r="A167" s="90"/>
      <c r="B167" s="90"/>
      <c r="C167" s="90"/>
    </row>
    <row r="168" spans="1:3">
      <c r="A168" s="90"/>
      <c r="B168" s="90"/>
      <c r="C168" s="90"/>
    </row>
    <row r="169" spans="1:3">
      <c r="A169" s="90"/>
      <c r="B169" s="90"/>
      <c r="C169" s="90"/>
    </row>
    <row r="170" spans="1:3">
      <c r="A170" s="90"/>
      <c r="B170" s="90"/>
      <c r="C170" s="90"/>
    </row>
    <row r="171" spans="1:3">
      <c r="A171" s="90"/>
      <c r="B171" s="90"/>
      <c r="C171" s="90"/>
    </row>
    <row r="172" spans="1:3">
      <c r="A172" s="90"/>
      <c r="B172" s="90"/>
      <c r="C172" s="90"/>
    </row>
    <row r="173" spans="1:3">
      <c r="A173" s="90"/>
      <c r="B173" s="90"/>
      <c r="C173" s="90"/>
    </row>
    <row r="174" spans="1:3">
      <c r="A174" s="90"/>
      <c r="B174" s="90"/>
      <c r="C174" s="90"/>
    </row>
    <row r="175" spans="1:3">
      <c r="A175" s="90"/>
      <c r="B175" s="90"/>
      <c r="C175" s="90"/>
    </row>
    <row r="176" spans="1:3">
      <c r="A176" s="90"/>
      <c r="B176" s="90"/>
      <c r="C176" s="90"/>
    </row>
    <row r="177" spans="1:3">
      <c r="A177" s="90"/>
      <c r="B177" s="90"/>
      <c r="C177" s="90"/>
    </row>
    <row r="178" spans="1:3">
      <c r="A178" s="90"/>
      <c r="B178" s="90"/>
      <c r="C178" s="90"/>
    </row>
    <row r="179" spans="1:3">
      <c r="A179" s="90"/>
      <c r="B179" s="90"/>
      <c r="C179" s="90"/>
    </row>
    <row r="180" spans="1:3">
      <c r="A180" s="90"/>
      <c r="B180" s="90"/>
      <c r="C180" s="90"/>
    </row>
    <row r="181" spans="1:3">
      <c r="A181" s="90"/>
      <c r="B181" s="90"/>
      <c r="C181" s="90"/>
    </row>
    <row r="182" spans="1:3">
      <c r="A182" s="90"/>
      <c r="B182" s="90"/>
      <c r="C182" s="90"/>
    </row>
    <row r="183" spans="1:3">
      <c r="A183" s="90"/>
      <c r="B183" s="90"/>
      <c r="C183" s="90"/>
    </row>
    <row r="184" spans="1:3">
      <c r="A184" s="90"/>
      <c r="B184" s="90"/>
      <c r="C184" s="90"/>
    </row>
    <row r="185" spans="1:3">
      <c r="A185" s="90"/>
      <c r="B185" s="90"/>
      <c r="C185" s="90"/>
    </row>
    <row r="186" spans="1:3">
      <c r="A186" s="90"/>
      <c r="B186" s="90"/>
      <c r="C186" s="90"/>
    </row>
    <row r="187" spans="1:3">
      <c r="A187" s="90"/>
      <c r="B187" s="90"/>
      <c r="C187" s="90"/>
    </row>
    <row r="188" spans="1:3">
      <c r="A188" s="90"/>
      <c r="B188" s="90"/>
      <c r="C188" s="90"/>
    </row>
    <row r="189" spans="1:3">
      <c r="A189" s="90"/>
      <c r="B189" s="90"/>
      <c r="C189" s="90"/>
    </row>
    <row r="190" spans="1:3">
      <c r="A190" s="90"/>
      <c r="B190" s="90"/>
      <c r="C190" s="90"/>
    </row>
    <row r="191" spans="1:3">
      <c r="A191" s="90"/>
      <c r="B191" s="90"/>
      <c r="C191" s="90"/>
    </row>
    <row r="192" spans="1:3">
      <c r="A192" s="90"/>
      <c r="B192" s="90"/>
      <c r="C192" s="90"/>
    </row>
  </sheetData>
  <mergeCells count="13">
    <mergeCell ref="A5:B6"/>
    <mergeCell ref="C5:C6"/>
    <mergeCell ref="F5:F6"/>
    <mergeCell ref="G5:G6"/>
    <mergeCell ref="H5:H6"/>
    <mergeCell ref="D5:D6"/>
    <mergeCell ref="E5:E6"/>
    <mergeCell ref="AI5:AJ5"/>
    <mergeCell ref="AK5:AL6"/>
    <mergeCell ref="I5:I6"/>
    <mergeCell ref="J5:U5"/>
    <mergeCell ref="V5:V6"/>
    <mergeCell ref="W5:AH5"/>
  </mergeCells>
  <pageMargins left="0.7" right="0.7" top="0.75" bottom="0.75" header="0.3" footer="0.3"/>
  <pageSetup paperSize="9" scale="14"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dimension ref="A1:AL115"/>
  <sheetViews>
    <sheetView showGridLines="0" view="pageBreakPreview" zoomScale="65" zoomScaleNormal="81" zoomScaleSheetLayoutView="65" workbookViewId="0">
      <pane xSplit="3" ySplit="6" topLeftCell="AG7" activePane="bottomRight" state="frozen"/>
      <selection activeCell="D11" sqref="D11"/>
      <selection pane="topRight" activeCell="D11" sqref="D11"/>
      <selection pane="bottomLeft" activeCell="D11" sqref="D11"/>
      <selection pane="bottomRight" activeCell="AI5" sqref="AI5:AJ5"/>
    </sheetView>
  </sheetViews>
  <sheetFormatPr defaultRowHeight="15"/>
  <cols>
    <col min="1" max="1" width="5.85546875" style="339" customWidth="1"/>
    <col min="2" max="2" width="62.85546875" style="90" customWidth="1"/>
    <col min="3" max="3" width="20.5703125" style="339" bestFit="1" customWidth="1"/>
    <col min="4" max="36" width="12" style="90" bestFit="1" customWidth="1"/>
    <col min="37" max="37" width="62.85546875" style="90" customWidth="1"/>
    <col min="38" max="38" width="5.85546875" style="90" customWidth="1"/>
    <col min="39" max="668" width="9.140625" style="90" customWidth="1"/>
    <col min="669" max="906" width="9.140625" style="90"/>
    <col min="907" max="1144" width="9.140625" style="90" customWidth="1"/>
    <col min="1145" max="1382" width="9.140625" style="90"/>
    <col min="1383" max="1622" width="9.140625" style="90" customWidth="1"/>
    <col min="1623" max="1863" width="9.140625" style="90"/>
    <col min="1864" max="2104" width="9.140625" style="90" customWidth="1"/>
    <col min="2105" max="2345" width="9.140625" style="90"/>
    <col min="2346" max="2586" width="9.140625" style="90" customWidth="1"/>
    <col min="2587" max="5983" width="9.140625" style="90"/>
    <col min="5984" max="13147" width="9.140625" style="90" customWidth="1"/>
    <col min="13148" max="16384" width="9.140625" style="90"/>
  </cols>
  <sheetData>
    <row r="1" spans="1:38" ht="18">
      <c r="A1" s="849"/>
      <c r="B1" s="849"/>
      <c r="C1" s="849"/>
    </row>
    <row r="2" spans="1:38" ht="18.75">
      <c r="A2" s="849" t="s">
        <v>1348</v>
      </c>
      <c r="B2" s="850"/>
      <c r="C2" s="850"/>
    </row>
    <row r="3" spans="1:38" ht="18.75">
      <c r="A3" s="850" t="s">
        <v>1349</v>
      </c>
      <c r="B3" s="844"/>
      <c r="C3" s="844"/>
    </row>
    <row r="4" spans="1:38" ht="15.75">
      <c r="A4" s="620"/>
      <c r="B4" s="225"/>
      <c r="C4" s="225"/>
    </row>
    <row r="5" spans="1:38" ht="15.6" customHeight="1">
      <c r="A5" s="1361" t="s">
        <v>665</v>
      </c>
      <c r="B5" s="1361"/>
      <c r="C5" s="1362" t="s">
        <v>1094</v>
      </c>
      <c r="D5" s="1368">
        <v>2015</v>
      </c>
      <c r="E5" s="1370">
        <v>2016</v>
      </c>
      <c r="F5" s="1364" t="s">
        <v>1809</v>
      </c>
      <c r="G5" s="1366">
        <v>2018</v>
      </c>
      <c r="H5" s="1358">
        <v>2019</v>
      </c>
      <c r="I5" s="1358">
        <v>2020</v>
      </c>
      <c r="J5" s="1358">
        <v>2020</v>
      </c>
      <c r="K5" s="1358"/>
      <c r="L5" s="1358"/>
      <c r="M5" s="1358"/>
      <c r="N5" s="1358"/>
      <c r="O5" s="1358"/>
      <c r="P5" s="1358"/>
      <c r="Q5" s="1358"/>
      <c r="R5" s="1358"/>
      <c r="S5" s="1358"/>
      <c r="T5" s="1358"/>
      <c r="U5" s="1358"/>
      <c r="V5" s="1359">
        <v>2021</v>
      </c>
      <c r="W5" s="1358">
        <v>2021</v>
      </c>
      <c r="X5" s="1358"/>
      <c r="Y5" s="1358"/>
      <c r="Z5" s="1358"/>
      <c r="AA5" s="1358"/>
      <c r="AB5" s="1358"/>
      <c r="AC5" s="1358"/>
      <c r="AD5" s="1358"/>
      <c r="AE5" s="1358"/>
      <c r="AF5" s="1358"/>
      <c r="AG5" s="1358"/>
      <c r="AH5" s="1358"/>
      <c r="AI5" s="1352" t="s">
        <v>2967</v>
      </c>
      <c r="AJ5" s="1353"/>
      <c r="AK5" s="1354" t="s">
        <v>959</v>
      </c>
      <c r="AL5" s="1355"/>
    </row>
    <row r="6" spans="1:38" ht="16.5">
      <c r="A6" s="1361"/>
      <c r="B6" s="1361"/>
      <c r="C6" s="1363"/>
      <c r="D6" s="1369"/>
      <c r="E6" s="1370"/>
      <c r="F6" s="1365"/>
      <c r="G6" s="1367"/>
      <c r="H6" s="1358"/>
      <c r="I6" s="1358"/>
      <c r="J6" s="1142" t="s">
        <v>306</v>
      </c>
      <c r="K6" s="1142" t="s">
        <v>307</v>
      </c>
      <c r="L6" s="1142" t="s">
        <v>308</v>
      </c>
      <c r="M6" s="1142" t="s">
        <v>309</v>
      </c>
      <c r="N6" s="1142" t="s">
        <v>310</v>
      </c>
      <c r="O6" s="1142" t="s">
        <v>311</v>
      </c>
      <c r="P6" s="1142" t="s">
        <v>312</v>
      </c>
      <c r="Q6" s="1142" t="s">
        <v>670</v>
      </c>
      <c r="R6" s="1142" t="s">
        <v>313</v>
      </c>
      <c r="S6" s="1142" t="s">
        <v>314</v>
      </c>
      <c r="T6" s="1142" t="s">
        <v>315</v>
      </c>
      <c r="U6" s="1142" t="s">
        <v>316</v>
      </c>
      <c r="V6" s="1360"/>
      <c r="W6" s="1142" t="s">
        <v>306</v>
      </c>
      <c r="X6" s="1142" t="s">
        <v>307</v>
      </c>
      <c r="Y6" s="1142" t="s">
        <v>308</v>
      </c>
      <c r="Z6" s="1142" t="s">
        <v>309</v>
      </c>
      <c r="AA6" s="1142" t="s">
        <v>310</v>
      </c>
      <c r="AB6" s="1142" t="s">
        <v>311</v>
      </c>
      <c r="AC6" s="1142" t="s">
        <v>312</v>
      </c>
      <c r="AD6" s="1142" t="s">
        <v>670</v>
      </c>
      <c r="AE6" s="1142" t="s">
        <v>313</v>
      </c>
      <c r="AF6" s="1142" t="s">
        <v>314</v>
      </c>
      <c r="AG6" s="1142" t="s">
        <v>315</v>
      </c>
      <c r="AH6" s="1142" t="s">
        <v>316</v>
      </c>
      <c r="AI6" s="1142" t="s">
        <v>306</v>
      </c>
      <c r="AJ6" s="1142" t="s">
        <v>307</v>
      </c>
      <c r="AK6" s="1356"/>
      <c r="AL6" s="1357"/>
    </row>
    <row r="7" spans="1:38" ht="15.75">
      <c r="A7" s="629">
        <v>1</v>
      </c>
      <c r="B7" s="205" t="s">
        <v>1285</v>
      </c>
      <c r="C7" s="199" t="s">
        <v>1286</v>
      </c>
      <c r="D7" s="391">
        <v>203</v>
      </c>
      <c r="E7" s="581">
        <v>200</v>
      </c>
      <c r="F7" s="632">
        <v>193</v>
      </c>
      <c r="G7" s="632">
        <v>185</v>
      </c>
      <c r="H7" s="650">
        <v>184</v>
      </c>
      <c r="I7" s="650">
        <v>176</v>
      </c>
      <c r="J7" s="587">
        <v>184</v>
      </c>
      <c r="K7" s="587">
        <v>184</v>
      </c>
      <c r="L7" s="587">
        <v>183</v>
      </c>
      <c r="M7" s="587">
        <v>183</v>
      </c>
      <c r="N7" s="587">
        <v>183</v>
      </c>
      <c r="O7" s="587">
        <v>182</v>
      </c>
      <c r="P7" s="587">
        <v>182</v>
      </c>
      <c r="Q7" s="587">
        <v>182</v>
      </c>
      <c r="R7" s="587">
        <v>181</v>
      </c>
      <c r="S7" s="587">
        <v>180</v>
      </c>
      <c r="T7" s="587">
        <v>179</v>
      </c>
      <c r="U7" s="587">
        <v>176</v>
      </c>
      <c r="V7" s="587">
        <v>161</v>
      </c>
      <c r="W7" s="587">
        <v>175</v>
      </c>
      <c r="X7" s="587">
        <v>173</v>
      </c>
      <c r="Y7" s="587">
        <v>173</v>
      </c>
      <c r="Z7" s="587">
        <v>171</v>
      </c>
      <c r="AA7" s="587">
        <v>169</v>
      </c>
      <c r="AB7" s="587">
        <v>167</v>
      </c>
      <c r="AC7" s="587">
        <v>166</v>
      </c>
      <c r="AD7" s="587">
        <v>165</v>
      </c>
      <c r="AE7" s="587">
        <v>164</v>
      </c>
      <c r="AF7" s="587">
        <v>162</v>
      </c>
      <c r="AG7" s="587">
        <v>162</v>
      </c>
      <c r="AH7" s="587">
        <v>161</v>
      </c>
      <c r="AI7" s="587">
        <v>159</v>
      </c>
      <c r="AJ7" s="587">
        <v>159</v>
      </c>
      <c r="AK7" s="561" t="s">
        <v>1669</v>
      </c>
      <c r="AL7" s="330">
        <v>1</v>
      </c>
    </row>
    <row r="8" spans="1:38" ht="31.5">
      <c r="A8" s="633">
        <v>2</v>
      </c>
      <c r="B8" s="317" t="s">
        <v>3322</v>
      </c>
      <c r="C8" s="292" t="s">
        <v>188</v>
      </c>
      <c r="D8" s="580">
        <v>5.2298632763282473</v>
      </c>
      <c r="E8" s="578">
        <v>4.8950565456634667</v>
      </c>
      <c r="F8" s="635">
        <v>4.9082164177120005</v>
      </c>
      <c r="G8" s="634">
        <v>4.7809561064007049</v>
      </c>
      <c r="H8" s="574">
        <v>4.5973474956797284</v>
      </c>
      <c r="I8" s="574">
        <v>3.8104015574577152</v>
      </c>
      <c r="J8" s="192">
        <v>4.6238416228956236</v>
      </c>
      <c r="K8" s="192">
        <v>4.6203515312388133</v>
      </c>
      <c r="L8" s="192">
        <v>4.7516842083133941</v>
      </c>
      <c r="M8" s="192">
        <v>4.6260509000800569</v>
      </c>
      <c r="N8" s="192">
        <v>4.5127626661874451</v>
      </c>
      <c r="O8" s="192">
        <v>4.3455240716377146</v>
      </c>
      <c r="P8" s="192">
        <v>4.2771399604688902</v>
      </c>
      <c r="Q8" s="192">
        <v>4.1293004449427215</v>
      </c>
      <c r="R8" s="192">
        <v>4.0491892430018419</v>
      </c>
      <c r="S8" s="192">
        <v>3.9785823069086255</v>
      </c>
      <c r="T8" s="192">
        <v>3.9142284298609136</v>
      </c>
      <c r="U8" s="192">
        <v>3.8104015574577152</v>
      </c>
      <c r="V8" s="192">
        <v>3.300985128133664</v>
      </c>
      <c r="W8" s="192">
        <v>3.8059449501301321</v>
      </c>
      <c r="X8" s="192">
        <v>3.7467371316104692</v>
      </c>
      <c r="Y8" s="192">
        <v>3.6347859724328275</v>
      </c>
      <c r="Z8" s="192">
        <v>3.6276261118652378</v>
      </c>
      <c r="AA8" s="192">
        <v>3.5988650507599149</v>
      </c>
      <c r="AB8" s="192">
        <v>3.5424586568827801</v>
      </c>
      <c r="AC8" s="192">
        <v>3.5162829008121106</v>
      </c>
      <c r="AD8" s="192">
        <v>3.4754554532316781</v>
      </c>
      <c r="AE8" s="192">
        <v>3.4034907016306728</v>
      </c>
      <c r="AF8" s="192">
        <v>3.3716550073763338</v>
      </c>
      <c r="AG8" s="192">
        <v>3.361746059280101</v>
      </c>
      <c r="AH8" s="192">
        <v>3.300985128133664</v>
      </c>
      <c r="AI8" s="192" t="s">
        <v>10</v>
      </c>
      <c r="AJ8" s="192" t="s">
        <v>10</v>
      </c>
      <c r="AK8" s="418" t="s">
        <v>1556</v>
      </c>
      <c r="AL8" s="330">
        <v>2</v>
      </c>
    </row>
    <row r="9" spans="1:38" ht="15.75">
      <c r="A9" s="633">
        <v>3</v>
      </c>
      <c r="B9" s="246" t="s">
        <v>1298</v>
      </c>
      <c r="C9" s="636"/>
      <c r="D9" s="580"/>
      <c r="E9" s="581"/>
      <c r="F9" s="637"/>
      <c r="G9" s="637"/>
      <c r="H9" s="637"/>
      <c r="I9" s="637"/>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69" t="s">
        <v>1373</v>
      </c>
      <c r="AL9" s="330">
        <v>3</v>
      </c>
    </row>
    <row r="10" spans="1:38" ht="15.75">
      <c r="A10" s="633">
        <v>4</v>
      </c>
      <c r="B10" s="478" t="s">
        <v>1291</v>
      </c>
      <c r="C10" s="638" t="s">
        <v>188</v>
      </c>
      <c r="D10" s="580">
        <v>29.005637705024988</v>
      </c>
      <c r="E10" s="581" t="s">
        <v>8</v>
      </c>
      <c r="F10" s="639" t="s">
        <v>8</v>
      </c>
      <c r="G10" s="639" t="s">
        <v>8</v>
      </c>
      <c r="H10" s="639" t="s">
        <v>8</v>
      </c>
      <c r="I10" s="639" t="s">
        <v>8</v>
      </c>
      <c r="J10" s="579" t="s">
        <v>8</v>
      </c>
      <c r="K10" s="579" t="s">
        <v>8</v>
      </c>
      <c r="L10" s="579" t="s">
        <v>8</v>
      </c>
      <c r="M10" s="579" t="s">
        <v>8</v>
      </c>
      <c r="N10" s="579" t="s">
        <v>8</v>
      </c>
      <c r="O10" s="579" t="s">
        <v>8</v>
      </c>
      <c r="P10" s="579" t="s">
        <v>8</v>
      </c>
      <c r="Q10" s="579" t="s">
        <v>8</v>
      </c>
      <c r="R10" s="579" t="s">
        <v>8</v>
      </c>
      <c r="S10" s="579" t="s">
        <v>8</v>
      </c>
      <c r="T10" s="579" t="s">
        <v>8</v>
      </c>
      <c r="U10" s="579" t="s">
        <v>8</v>
      </c>
      <c r="V10" s="192" t="s">
        <v>8</v>
      </c>
      <c r="W10" s="579" t="s">
        <v>8</v>
      </c>
      <c r="X10" s="579" t="s">
        <v>8</v>
      </c>
      <c r="Y10" s="579" t="s">
        <v>8</v>
      </c>
      <c r="Z10" s="579" t="s">
        <v>8</v>
      </c>
      <c r="AA10" s="579" t="s">
        <v>8</v>
      </c>
      <c r="AB10" s="579" t="s">
        <v>8</v>
      </c>
      <c r="AC10" s="579" t="s">
        <v>8</v>
      </c>
      <c r="AD10" s="579" t="s">
        <v>8</v>
      </c>
      <c r="AE10" s="579" t="s">
        <v>8</v>
      </c>
      <c r="AF10" s="579" t="s">
        <v>8</v>
      </c>
      <c r="AG10" s="579" t="s">
        <v>8</v>
      </c>
      <c r="AH10" s="579" t="s">
        <v>8</v>
      </c>
      <c r="AI10" s="579" t="s">
        <v>8</v>
      </c>
      <c r="AJ10" s="579" t="s">
        <v>8</v>
      </c>
      <c r="AK10" s="562" t="s">
        <v>1292</v>
      </c>
      <c r="AL10" s="330">
        <v>4</v>
      </c>
    </row>
    <row r="11" spans="1:38" ht="15.75">
      <c r="A11" s="633">
        <v>5</v>
      </c>
      <c r="B11" s="478" t="s">
        <v>1293</v>
      </c>
      <c r="C11" s="638" t="s">
        <v>188</v>
      </c>
      <c r="D11" s="580">
        <v>2.9584909612683812</v>
      </c>
      <c r="E11" s="581" t="s">
        <v>8</v>
      </c>
      <c r="F11" s="639" t="s">
        <v>8</v>
      </c>
      <c r="G11" s="639" t="s">
        <v>8</v>
      </c>
      <c r="H11" s="639" t="s">
        <v>8</v>
      </c>
      <c r="I11" s="639" t="s">
        <v>8</v>
      </c>
      <c r="J11" s="579" t="s">
        <v>8</v>
      </c>
      <c r="K11" s="579" t="s">
        <v>8</v>
      </c>
      <c r="L11" s="579" t="s">
        <v>8</v>
      </c>
      <c r="M11" s="579" t="s">
        <v>8</v>
      </c>
      <c r="N11" s="579" t="s">
        <v>8</v>
      </c>
      <c r="O11" s="579" t="s">
        <v>8</v>
      </c>
      <c r="P11" s="579" t="s">
        <v>8</v>
      </c>
      <c r="Q11" s="579" t="s">
        <v>8</v>
      </c>
      <c r="R11" s="579" t="s">
        <v>8</v>
      </c>
      <c r="S11" s="579" t="s">
        <v>8</v>
      </c>
      <c r="T11" s="579" t="s">
        <v>8</v>
      </c>
      <c r="U11" s="579" t="s">
        <v>8</v>
      </c>
      <c r="V11" s="192" t="s">
        <v>8</v>
      </c>
      <c r="W11" s="579" t="s">
        <v>8</v>
      </c>
      <c r="X11" s="579" t="s">
        <v>8</v>
      </c>
      <c r="Y11" s="579" t="s">
        <v>8</v>
      </c>
      <c r="Z11" s="579" t="s">
        <v>8</v>
      </c>
      <c r="AA11" s="579" t="s">
        <v>8</v>
      </c>
      <c r="AB11" s="579" t="s">
        <v>8</v>
      </c>
      <c r="AC11" s="579" t="s">
        <v>8</v>
      </c>
      <c r="AD11" s="579" t="s">
        <v>8</v>
      </c>
      <c r="AE11" s="579" t="s">
        <v>8</v>
      </c>
      <c r="AF11" s="579" t="s">
        <v>8</v>
      </c>
      <c r="AG11" s="579" t="s">
        <v>8</v>
      </c>
      <c r="AH11" s="579" t="s">
        <v>8</v>
      </c>
      <c r="AI11" s="579" t="s">
        <v>8</v>
      </c>
      <c r="AJ11" s="579" t="s">
        <v>8</v>
      </c>
      <c r="AK11" s="562" t="s">
        <v>1294</v>
      </c>
      <c r="AL11" s="330">
        <v>5</v>
      </c>
    </row>
    <row r="12" spans="1:38" ht="15.75">
      <c r="A12" s="633">
        <v>6</v>
      </c>
      <c r="B12" s="478" t="s">
        <v>1295</v>
      </c>
      <c r="C12" s="638" t="s">
        <v>188</v>
      </c>
      <c r="D12" s="580">
        <v>2.618594318185696E-2</v>
      </c>
      <c r="E12" s="581" t="s">
        <v>8</v>
      </c>
      <c r="F12" s="639" t="s">
        <v>8</v>
      </c>
      <c r="G12" s="639" t="s">
        <v>8</v>
      </c>
      <c r="H12" s="639" t="s">
        <v>8</v>
      </c>
      <c r="I12" s="639" t="s">
        <v>8</v>
      </c>
      <c r="J12" s="579" t="s">
        <v>8</v>
      </c>
      <c r="K12" s="579" t="s">
        <v>8</v>
      </c>
      <c r="L12" s="579" t="s">
        <v>8</v>
      </c>
      <c r="M12" s="579" t="s">
        <v>8</v>
      </c>
      <c r="N12" s="579" t="s">
        <v>8</v>
      </c>
      <c r="O12" s="579" t="s">
        <v>8</v>
      </c>
      <c r="P12" s="579" t="s">
        <v>8</v>
      </c>
      <c r="Q12" s="579" t="s">
        <v>8</v>
      </c>
      <c r="R12" s="579" t="s">
        <v>8</v>
      </c>
      <c r="S12" s="579" t="s">
        <v>8</v>
      </c>
      <c r="T12" s="579" t="s">
        <v>8</v>
      </c>
      <c r="U12" s="579" t="s">
        <v>8</v>
      </c>
      <c r="V12" s="192" t="s">
        <v>8</v>
      </c>
      <c r="W12" s="579" t="s">
        <v>8</v>
      </c>
      <c r="X12" s="579" t="s">
        <v>8</v>
      </c>
      <c r="Y12" s="579" t="s">
        <v>8</v>
      </c>
      <c r="Z12" s="579" t="s">
        <v>8</v>
      </c>
      <c r="AA12" s="579" t="s">
        <v>8</v>
      </c>
      <c r="AB12" s="579" t="s">
        <v>8</v>
      </c>
      <c r="AC12" s="579" t="s">
        <v>8</v>
      </c>
      <c r="AD12" s="579" t="s">
        <v>8</v>
      </c>
      <c r="AE12" s="579" t="s">
        <v>8</v>
      </c>
      <c r="AF12" s="579" t="s">
        <v>8</v>
      </c>
      <c r="AG12" s="579" t="s">
        <v>8</v>
      </c>
      <c r="AH12" s="579" t="s">
        <v>8</v>
      </c>
      <c r="AI12" s="579" t="s">
        <v>8</v>
      </c>
      <c r="AJ12" s="579" t="s">
        <v>8</v>
      </c>
      <c r="AK12" s="563" t="s">
        <v>1296</v>
      </c>
      <c r="AL12" s="330">
        <v>6</v>
      </c>
    </row>
    <row r="13" spans="1:38" ht="15.75">
      <c r="A13" s="633">
        <v>7</v>
      </c>
      <c r="B13" s="478" t="s">
        <v>1297</v>
      </c>
      <c r="C13" s="638" t="s">
        <v>188</v>
      </c>
      <c r="D13" s="580">
        <v>68.009685390524766</v>
      </c>
      <c r="E13" s="581" t="s">
        <v>8</v>
      </c>
      <c r="F13" s="639" t="s">
        <v>8</v>
      </c>
      <c r="G13" s="639" t="s">
        <v>8</v>
      </c>
      <c r="H13" s="639" t="s">
        <v>8</v>
      </c>
      <c r="I13" s="639" t="s">
        <v>8</v>
      </c>
      <c r="J13" s="579" t="s">
        <v>8</v>
      </c>
      <c r="K13" s="579" t="s">
        <v>8</v>
      </c>
      <c r="L13" s="579" t="s">
        <v>8</v>
      </c>
      <c r="M13" s="579" t="s">
        <v>8</v>
      </c>
      <c r="N13" s="579" t="s">
        <v>8</v>
      </c>
      <c r="O13" s="579" t="s">
        <v>8</v>
      </c>
      <c r="P13" s="579" t="s">
        <v>8</v>
      </c>
      <c r="Q13" s="579" t="s">
        <v>8</v>
      </c>
      <c r="R13" s="579" t="s">
        <v>8</v>
      </c>
      <c r="S13" s="579" t="s">
        <v>8</v>
      </c>
      <c r="T13" s="579" t="s">
        <v>8</v>
      </c>
      <c r="U13" s="579" t="s">
        <v>8</v>
      </c>
      <c r="V13" s="192" t="s">
        <v>8</v>
      </c>
      <c r="W13" s="579" t="s">
        <v>8</v>
      </c>
      <c r="X13" s="579" t="s">
        <v>8</v>
      </c>
      <c r="Y13" s="579" t="s">
        <v>8</v>
      </c>
      <c r="Z13" s="579" t="s">
        <v>8</v>
      </c>
      <c r="AA13" s="579" t="s">
        <v>8</v>
      </c>
      <c r="AB13" s="579" t="s">
        <v>8</v>
      </c>
      <c r="AC13" s="579" t="s">
        <v>8</v>
      </c>
      <c r="AD13" s="579" t="s">
        <v>8</v>
      </c>
      <c r="AE13" s="579" t="s">
        <v>8</v>
      </c>
      <c r="AF13" s="579" t="s">
        <v>8</v>
      </c>
      <c r="AG13" s="579" t="s">
        <v>8</v>
      </c>
      <c r="AH13" s="579" t="s">
        <v>8</v>
      </c>
      <c r="AI13" s="579" t="s">
        <v>8</v>
      </c>
      <c r="AJ13" s="579" t="s">
        <v>8</v>
      </c>
      <c r="AK13" s="562" t="s">
        <v>1557</v>
      </c>
      <c r="AL13" s="330">
        <v>7</v>
      </c>
    </row>
    <row r="14" spans="1:38" ht="15.75">
      <c r="A14" s="633">
        <v>8</v>
      </c>
      <c r="B14" s="493" t="s">
        <v>1761</v>
      </c>
      <c r="C14" s="638" t="s">
        <v>188</v>
      </c>
      <c r="D14" s="933" t="s">
        <v>8</v>
      </c>
      <c r="E14" s="578">
        <v>80.434526881392216</v>
      </c>
      <c r="F14" s="580">
        <v>80.910919173962341</v>
      </c>
      <c r="G14" s="630">
        <v>82.572349653775277</v>
      </c>
      <c r="H14" s="630">
        <v>84.204163350111358</v>
      </c>
      <c r="I14" s="630">
        <v>78.549754768812903</v>
      </c>
      <c r="J14" s="580">
        <v>84.654576909086828</v>
      </c>
      <c r="K14" s="580">
        <v>84.21920626131525</v>
      </c>
      <c r="L14" s="580">
        <v>80.445592835216246</v>
      </c>
      <c r="M14" s="580">
        <v>80.597668621714448</v>
      </c>
      <c r="N14" s="580">
        <v>80.013022146175047</v>
      </c>
      <c r="O14" s="580">
        <v>80.026740966843207</v>
      </c>
      <c r="P14" s="580">
        <v>79.229813660400566</v>
      </c>
      <c r="Q14" s="580">
        <v>79.141604467631396</v>
      </c>
      <c r="R14" s="580">
        <v>78.755076557853116</v>
      </c>
      <c r="S14" s="580">
        <v>78.61190024256139</v>
      </c>
      <c r="T14" s="580">
        <v>79.000859367571337</v>
      </c>
      <c r="U14" s="580">
        <v>78.549754768812903</v>
      </c>
      <c r="V14" s="192">
        <v>80.939919257636561</v>
      </c>
      <c r="W14" s="580">
        <v>78.835029545914566</v>
      </c>
      <c r="X14" s="580">
        <v>78.499277680516826</v>
      </c>
      <c r="Y14" s="580">
        <v>80.076022152536567</v>
      </c>
      <c r="Z14" s="580">
        <v>80.699781731358257</v>
      </c>
      <c r="AA14" s="580">
        <v>80.468834146512705</v>
      </c>
      <c r="AB14" s="580">
        <v>80.376873461700299</v>
      </c>
      <c r="AC14" s="580">
        <v>80.396970324927921</v>
      </c>
      <c r="AD14" s="580">
        <v>80.414087361641592</v>
      </c>
      <c r="AE14" s="580">
        <v>80.593494939142772</v>
      </c>
      <c r="AF14" s="580">
        <v>80.453786792911529</v>
      </c>
      <c r="AG14" s="580">
        <v>80.770955303664394</v>
      </c>
      <c r="AH14" s="580">
        <v>80.939919257636561</v>
      </c>
      <c r="AI14" s="580">
        <v>81.282681301605635</v>
      </c>
      <c r="AJ14" s="580">
        <v>81.243935477580266</v>
      </c>
      <c r="AK14" s="542" t="s">
        <v>1762</v>
      </c>
      <c r="AL14" s="330">
        <v>8</v>
      </c>
    </row>
    <row r="15" spans="1:38" ht="15.75">
      <c r="A15" s="633">
        <v>9</v>
      </c>
      <c r="B15" s="306" t="s">
        <v>1763</v>
      </c>
      <c r="C15" s="638" t="s">
        <v>188</v>
      </c>
      <c r="D15" s="933" t="s">
        <v>8</v>
      </c>
      <c r="E15" s="578">
        <v>29.478951535855636</v>
      </c>
      <c r="F15" s="630">
        <v>30.833211409622802</v>
      </c>
      <c r="G15" s="630">
        <v>32.679795474449605</v>
      </c>
      <c r="H15" s="630">
        <v>30.902264836003329</v>
      </c>
      <c r="I15" s="630">
        <v>30.973495855864897</v>
      </c>
      <c r="J15" s="580">
        <v>30.693161789238587</v>
      </c>
      <c r="K15" s="580">
        <v>30.851783753520007</v>
      </c>
      <c r="L15" s="580">
        <v>31.725456557773207</v>
      </c>
      <c r="M15" s="580">
        <v>31.627284164324749</v>
      </c>
      <c r="N15" s="580">
        <v>31.772380602526773</v>
      </c>
      <c r="O15" s="580">
        <v>31.37171224575485</v>
      </c>
      <c r="P15" s="580">
        <v>31.67378264363218</v>
      </c>
      <c r="Q15" s="580">
        <v>31.622213320772175</v>
      </c>
      <c r="R15" s="580">
        <v>31.822701926983797</v>
      </c>
      <c r="S15" s="580">
        <v>31.47538353913037</v>
      </c>
      <c r="T15" s="580">
        <v>31.439724724420692</v>
      </c>
      <c r="U15" s="580">
        <v>30.973495855864897</v>
      </c>
      <c r="V15" s="192">
        <v>32.598350811991224</v>
      </c>
      <c r="W15" s="580">
        <v>30.758954877608012</v>
      </c>
      <c r="X15" s="580">
        <v>30.794739683055827</v>
      </c>
      <c r="Y15" s="580">
        <v>30.892007602632265</v>
      </c>
      <c r="Z15" s="580">
        <v>30.789298261445307</v>
      </c>
      <c r="AA15" s="580">
        <v>30.641024429494308</v>
      </c>
      <c r="AB15" s="580">
        <v>30.459303539561912</v>
      </c>
      <c r="AC15" s="580">
        <v>30.998226450503076</v>
      </c>
      <c r="AD15" s="580">
        <v>31.56387510025726</v>
      </c>
      <c r="AE15" s="580">
        <v>32.15632285266387</v>
      </c>
      <c r="AF15" s="580">
        <v>32.08065685938076</v>
      </c>
      <c r="AG15" s="580">
        <v>32.813484804429486</v>
      </c>
      <c r="AH15" s="580">
        <v>32.598350811991224</v>
      </c>
      <c r="AI15" s="580">
        <v>33.710636851613266</v>
      </c>
      <c r="AJ15" s="580">
        <v>34.1391545693673</v>
      </c>
      <c r="AK15" s="407" t="s">
        <v>1764</v>
      </c>
      <c r="AL15" s="330">
        <v>9</v>
      </c>
    </row>
    <row r="16" spans="1:38" ht="15.75">
      <c r="A16" s="633">
        <v>10</v>
      </c>
      <c r="B16" s="306" t="s">
        <v>1765</v>
      </c>
      <c r="C16" s="638" t="s">
        <v>188</v>
      </c>
      <c r="D16" s="933" t="s">
        <v>8</v>
      </c>
      <c r="E16" s="578">
        <v>5.890046640307613</v>
      </c>
      <c r="F16" s="630">
        <v>5.9125477349259432</v>
      </c>
      <c r="G16" s="630">
        <v>5.7671608064351867</v>
      </c>
      <c r="H16" s="630">
        <v>6.0680179164591079</v>
      </c>
      <c r="I16" s="630">
        <v>6.8764373108318928</v>
      </c>
      <c r="J16" s="580">
        <v>6.0918947547507267</v>
      </c>
      <c r="K16" s="580">
        <v>6.4212953145273328</v>
      </c>
      <c r="L16" s="580">
        <v>6.2230501945433492</v>
      </c>
      <c r="M16" s="580">
        <v>6.0841253284851984</v>
      </c>
      <c r="N16" s="580">
        <v>5.9650172610094403</v>
      </c>
      <c r="O16" s="580">
        <v>5.9225189594761254</v>
      </c>
      <c r="P16" s="580">
        <v>6.0066214086454988</v>
      </c>
      <c r="Q16" s="580">
        <v>6.2592412173696488</v>
      </c>
      <c r="R16" s="580">
        <v>6.2668257614741787</v>
      </c>
      <c r="S16" s="580">
        <v>6.4308064189863314</v>
      </c>
      <c r="T16" s="580">
        <v>6.6225897479154732</v>
      </c>
      <c r="U16" s="580">
        <v>6.8764373108318928</v>
      </c>
      <c r="V16" s="192">
        <v>8.259014544439621</v>
      </c>
      <c r="W16" s="580">
        <v>7.0427358740037072</v>
      </c>
      <c r="X16" s="580">
        <v>7.2340206833183682</v>
      </c>
      <c r="Y16" s="580">
        <v>7.5489252721262625</v>
      </c>
      <c r="Z16" s="580">
        <v>7.755326389079646</v>
      </c>
      <c r="AA16" s="580">
        <v>7.6359879964303445</v>
      </c>
      <c r="AB16" s="580">
        <v>7.8072530957618334</v>
      </c>
      <c r="AC16" s="580">
        <v>7.8260816016136214</v>
      </c>
      <c r="AD16" s="580">
        <v>8.0505863114333103</v>
      </c>
      <c r="AE16" s="580">
        <v>7.9469024021074821</v>
      </c>
      <c r="AF16" s="580">
        <v>8.1256500180677893</v>
      </c>
      <c r="AG16" s="580">
        <v>8.1792985638108284</v>
      </c>
      <c r="AH16" s="580">
        <v>8.259014544439621</v>
      </c>
      <c r="AI16" s="580">
        <v>8.1357245582373192</v>
      </c>
      <c r="AJ16" s="580">
        <v>8.4085697226710021</v>
      </c>
      <c r="AK16" s="407" t="s">
        <v>1766</v>
      </c>
      <c r="AL16" s="330">
        <v>10</v>
      </c>
    </row>
    <row r="17" spans="1:38" ht="15.75">
      <c r="A17" s="633">
        <v>11</v>
      </c>
      <c r="B17" s="306" t="s">
        <v>1767</v>
      </c>
      <c r="C17" s="638" t="s">
        <v>188</v>
      </c>
      <c r="D17" s="933" t="s">
        <v>8</v>
      </c>
      <c r="E17" s="578">
        <v>64.625006264604394</v>
      </c>
      <c r="F17" s="630">
        <v>63.221053936450446</v>
      </c>
      <c r="G17" s="630">
        <v>61.521206956354789</v>
      </c>
      <c r="H17" s="630">
        <v>62.993339628184131</v>
      </c>
      <c r="I17" s="630">
        <v>62.100882154279525</v>
      </c>
      <c r="J17" s="580">
        <v>63.17702621348419</v>
      </c>
      <c r="K17" s="580">
        <v>62.688465136616777</v>
      </c>
      <c r="L17" s="580">
        <v>62.01308278238978</v>
      </c>
      <c r="M17" s="580">
        <v>62.250830340443287</v>
      </c>
      <c r="N17" s="580">
        <v>62.225880999397901</v>
      </c>
      <c r="O17" s="580">
        <v>62.670437927300462</v>
      </c>
      <c r="P17" s="580">
        <v>62.284337919425617</v>
      </c>
      <c r="Q17" s="580">
        <v>62.080124719713623</v>
      </c>
      <c r="R17" s="580">
        <v>61.868109017943532</v>
      </c>
      <c r="S17" s="580">
        <v>62.049234852167721</v>
      </c>
      <c r="T17" s="580">
        <v>61.892704971785847</v>
      </c>
      <c r="U17" s="580">
        <v>62.100882154279525</v>
      </c>
      <c r="V17" s="192">
        <v>59.022229959144603</v>
      </c>
      <c r="W17" s="580">
        <v>62.148525866650459</v>
      </c>
      <c r="X17" s="580">
        <v>61.92141866084885</v>
      </c>
      <c r="Y17" s="580">
        <v>61.509339626165449</v>
      </c>
      <c r="Z17" s="580">
        <v>61.400895071910675</v>
      </c>
      <c r="AA17" s="580">
        <v>61.665530878939343</v>
      </c>
      <c r="AB17" s="580">
        <v>61.673843681689156</v>
      </c>
      <c r="AC17" s="580">
        <v>61.116256802401047</v>
      </c>
      <c r="AD17" s="580">
        <v>60.25689377788833</v>
      </c>
      <c r="AE17" s="580">
        <v>59.769075003527881</v>
      </c>
      <c r="AF17" s="580">
        <v>59.666908262989679</v>
      </c>
      <c r="AG17" s="580">
        <v>58.883846395552112</v>
      </c>
      <c r="AH17" s="580">
        <v>59.022229959144603</v>
      </c>
      <c r="AI17" s="580">
        <v>58.018811687505057</v>
      </c>
      <c r="AJ17" s="580">
        <v>57.316006647818085</v>
      </c>
      <c r="AK17" s="407" t="s">
        <v>1768</v>
      </c>
      <c r="AL17" s="330">
        <v>11</v>
      </c>
    </row>
    <row r="18" spans="1:38" ht="45">
      <c r="A18" s="633">
        <v>12</v>
      </c>
      <c r="B18" s="306" t="s">
        <v>2296</v>
      </c>
      <c r="C18" s="638" t="s">
        <v>188</v>
      </c>
      <c r="D18" s="933" t="s">
        <v>8</v>
      </c>
      <c r="E18" s="578">
        <v>5.9955592323490247E-3</v>
      </c>
      <c r="F18" s="630">
        <v>3.3186919000815572E-2</v>
      </c>
      <c r="G18" s="630">
        <v>3.1836762760414555E-2</v>
      </c>
      <c r="H18" s="630">
        <v>3.6377619353424415E-2</v>
      </c>
      <c r="I18" s="630">
        <v>4.9184679023670193E-2</v>
      </c>
      <c r="J18" s="580">
        <v>3.7917242526500694E-2</v>
      </c>
      <c r="K18" s="580">
        <v>3.8455795335875585E-2</v>
      </c>
      <c r="L18" s="580">
        <v>3.8410465293643628E-2</v>
      </c>
      <c r="M18" s="580">
        <v>3.776016674676299E-2</v>
      </c>
      <c r="N18" s="580">
        <v>3.6721137065891606E-2</v>
      </c>
      <c r="O18" s="580">
        <v>3.533086746856131E-2</v>
      </c>
      <c r="P18" s="580">
        <v>3.5258028296702514E-2</v>
      </c>
      <c r="Q18" s="580">
        <v>3.8420742144563966E-2</v>
      </c>
      <c r="R18" s="580">
        <v>4.2363293598494806E-2</v>
      </c>
      <c r="S18" s="580">
        <v>4.4575189715574837E-2</v>
      </c>
      <c r="T18" s="580">
        <v>4.4980555877991608E-2</v>
      </c>
      <c r="U18" s="580">
        <v>4.9184679023670193E-2</v>
      </c>
      <c r="V18" s="192">
        <v>0.12040468442455965</v>
      </c>
      <c r="W18" s="580">
        <v>4.9783381737828619E-2</v>
      </c>
      <c r="X18" s="580">
        <v>4.9820972776953867E-2</v>
      </c>
      <c r="Y18" s="580">
        <v>4.9727499076011809E-2</v>
      </c>
      <c r="Z18" s="580">
        <v>5.4480277564369947E-2</v>
      </c>
      <c r="AA18" s="580">
        <v>5.7456695136006188E-2</v>
      </c>
      <c r="AB18" s="580">
        <v>5.9599682987108139E-2</v>
      </c>
      <c r="AC18" s="580">
        <v>5.9435145482250012E-2</v>
      </c>
      <c r="AD18" s="580">
        <v>0.12864481042109188</v>
      </c>
      <c r="AE18" s="580">
        <v>0.12769974170077383</v>
      </c>
      <c r="AF18" s="580">
        <v>0.12678485956177324</v>
      </c>
      <c r="AG18" s="580">
        <v>0.12337023620758089</v>
      </c>
      <c r="AH18" s="580">
        <v>0.12040468442455965</v>
      </c>
      <c r="AI18" s="580">
        <v>0.13482690264435188</v>
      </c>
      <c r="AJ18" s="580">
        <v>0.13626906014361798</v>
      </c>
      <c r="AK18" s="570" t="s">
        <v>1769</v>
      </c>
      <c r="AL18" s="330">
        <v>12</v>
      </c>
    </row>
    <row r="19" spans="1:38" ht="30">
      <c r="A19" s="633">
        <v>13</v>
      </c>
      <c r="B19" s="493" t="s">
        <v>1770</v>
      </c>
      <c r="C19" s="638" t="s">
        <v>188</v>
      </c>
      <c r="D19" s="933" t="s">
        <v>8</v>
      </c>
      <c r="E19" s="578">
        <v>7.0841912029694294</v>
      </c>
      <c r="F19" s="630">
        <v>6.0265866171523834</v>
      </c>
      <c r="G19" s="630">
        <v>3.8577119708938796</v>
      </c>
      <c r="H19" s="630">
        <v>3.0730176485625722</v>
      </c>
      <c r="I19" s="630">
        <v>2.5266850057532202</v>
      </c>
      <c r="J19" s="580">
        <v>3.0870604667756063</v>
      </c>
      <c r="K19" s="580">
        <v>3.0443398256748195</v>
      </c>
      <c r="L19" s="580">
        <v>2.8437706320072467</v>
      </c>
      <c r="M19" s="580">
        <v>2.9098822261699921</v>
      </c>
      <c r="N19" s="580">
        <v>2.8591171710327208</v>
      </c>
      <c r="O19" s="580">
        <v>2.8410313643440133</v>
      </c>
      <c r="P19" s="580">
        <v>2.7673588797479751</v>
      </c>
      <c r="Q19" s="580">
        <v>2.7509549706058647</v>
      </c>
      <c r="R19" s="580">
        <v>2.6389437875135826</v>
      </c>
      <c r="S19" s="580">
        <v>2.5938285720509624</v>
      </c>
      <c r="T19" s="580">
        <v>2.5555748094853747</v>
      </c>
      <c r="U19" s="580">
        <v>2.5266850057532202</v>
      </c>
      <c r="V19" s="192">
        <v>3.157264230131454</v>
      </c>
      <c r="W19" s="580">
        <v>2.5366020077258313</v>
      </c>
      <c r="X19" s="580">
        <v>2.4950055265593098</v>
      </c>
      <c r="Y19" s="580">
        <v>2.5622835644430229</v>
      </c>
      <c r="Z19" s="580">
        <v>2.5829605672036173</v>
      </c>
      <c r="AA19" s="580">
        <v>2.5913587745441857</v>
      </c>
      <c r="AB19" s="580">
        <v>2.6277047413082424</v>
      </c>
      <c r="AC19" s="580">
        <v>2.6210439876200939</v>
      </c>
      <c r="AD19" s="580">
        <v>2.6464945392240966</v>
      </c>
      <c r="AE19" s="580">
        <v>2.7630513828703354</v>
      </c>
      <c r="AF19" s="580">
        <v>2.8828383701809597</v>
      </c>
      <c r="AG19" s="580">
        <v>2.9881805340499152</v>
      </c>
      <c r="AH19" s="580">
        <v>3.157264230131454</v>
      </c>
      <c r="AI19" s="580">
        <v>3.2743466691753049</v>
      </c>
      <c r="AJ19" s="580">
        <v>3.3461617453203125</v>
      </c>
      <c r="AK19" s="542" t="s">
        <v>1771</v>
      </c>
      <c r="AL19" s="330">
        <v>13</v>
      </c>
    </row>
    <row r="20" spans="1:38" ht="45">
      <c r="A20" s="633">
        <v>14</v>
      </c>
      <c r="B20" s="306" t="s">
        <v>1772</v>
      </c>
      <c r="C20" s="638" t="s">
        <v>188</v>
      </c>
      <c r="D20" s="933" t="s">
        <v>8</v>
      </c>
      <c r="E20" s="578">
        <v>94.819911489100122</v>
      </c>
      <c r="F20" s="630">
        <v>88.116223001949407</v>
      </c>
      <c r="G20" s="630">
        <v>84.313500427590995</v>
      </c>
      <c r="H20" s="630">
        <v>89.294861767415256</v>
      </c>
      <c r="I20" s="630">
        <v>86.270669067714707</v>
      </c>
      <c r="J20" s="580">
        <v>89.021782589525273</v>
      </c>
      <c r="K20" s="580">
        <v>88.518226226179806</v>
      </c>
      <c r="L20" s="580">
        <v>88.956720120207393</v>
      </c>
      <c r="M20" s="580">
        <v>88.910466501547148</v>
      </c>
      <c r="N20" s="580">
        <v>88.658324026342896</v>
      </c>
      <c r="O20" s="580">
        <v>88.303463112252857</v>
      </c>
      <c r="P20" s="580">
        <v>87.828882077370622</v>
      </c>
      <c r="Q20" s="580">
        <v>87.632085662783965</v>
      </c>
      <c r="R20" s="580">
        <v>87.227328483425495</v>
      </c>
      <c r="S20" s="580">
        <v>86.957333957003428</v>
      </c>
      <c r="T20" s="580">
        <v>86.396237618363372</v>
      </c>
      <c r="U20" s="580">
        <v>86.270669067714707</v>
      </c>
      <c r="V20" s="192">
        <v>85.396894965070345</v>
      </c>
      <c r="W20" s="580">
        <v>86.088800220052818</v>
      </c>
      <c r="X20" s="580">
        <v>85.784584785560028</v>
      </c>
      <c r="Y20" s="580">
        <v>85.594749237004066</v>
      </c>
      <c r="Z20" s="580">
        <v>85.140944405180747</v>
      </c>
      <c r="AA20" s="580">
        <v>85.630077609595844</v>
      </c>
      <c r="AB20" s="580">
        <v>86.19856894960725</v>
      </c>
      <c r="AC20" s="580">
        <v>85.969463936563287</v>
      </c>
      <c r="AD20" s="580">
        <v>85.821771938405803</v>
      </c>
      <c r="AE20" s="580">
        <v>85.762107670621916</v>
      </c>
      <c r="AF20" s="580">
        <v>84.444070835524116</v>
      </c>
      <c r="AG20" s="580">
        <v>84.950418864518127</v>
      </c>
      <c r="AH20" s="580">
        <v>85.396894965070345</v>
      </c>
      <c r="AI20" s="580">
        <v>85.675343332766005</v>
      </c>
      <c r="AJ20" s="580">
        <v>85.760512144555065</v>
      </c>
      <c r="AK20" s="570" t="s">
        <v>1773</v>
      </c>
      <c r="AL20" s="330">
        <v>14</v>
      </c>
    </row>
    <row r="21" spans="1:38" ht="45">
      <c r="A21" s="633">
        <v>15</v>
      </c>
      <c r="B21" s="306" t="s">
        <v>1774</v>
      </c>
      <c r="C21" s="638" t="s">
        <v>188</v>
      </c>
      <c r="D21" s="933" t="s">
        <v>8</v>
      </c>
      <c r="E21" s="578">
        <v>1.9351855197834754E-5</v>
      </c>
      <c r="F21" s="630">
        <v>5.2836966229137493E-2</v>
      </c>
      <c r="G21" s="630">
        <v>0.23895808625988604</v>
      </c>
      <c r="H21" s="630">
        <v>0.63427733457329838</v>
      </c>
      <c r="I21" s="630">
        <v>0.65108637206522446</v>
      </c>
      <c r="J21" s="580">
        <v>0.74315934435292719</v>
      </c>
      <c r="K21" s="580">
        <v>0.73547451517871265</v>
      </c>
      <c r="L21" s="580">
        <v>0.42957595498619733</v>
      </c>
      <c r="M21" s="580">
        <v>0.39908583695915995</v>
      </c>
      <c r="N21" s="580">
        <v>0.41183821238191021</v>
      </c>
      <c r="O21" s="580">
        <v>0.42061580434150075</v>
      </c>
      <c r="P21" s="580">
        <v>0.45421551370880431</v>
      </c>
      <c r="Q21" s="580">
        <v>0.46532761953460355</v>
      </c>
      <c r="R21" s="580">
        <v>0.49371906153717293</v>
      </c>
      <c r="S21" s="580">
        <v>0.51973503096345697</v>
      </c>
      <c r="T21" s="580">
        <v>0.54080605285894945</v>
      </c>
      <c r="U21" s="580">
        <v>0.65108637206522446</v>
      </c>
      <c r="V21" s="192">
        <v>1.2184329055581191</v>
      </c>
      <c r="W21" s="580">
        <v>0.65636235568278378</v>
      </c>
      <c r="X21" s="580">
        <v>0.53922879684370584</v>
      </c>
      <c r="Y21" s="580">
        <v>0.54545490090347282</v>
      </c>
      <c r="Z21" s="580">
        <v>0.54253424282252072</v>
      </c>
      <c r="AA21" s="580">
        <v>0.54171169211698456</v>
      </c>
      <c r="AB21" s="580">
        <v>0.4922126932939706</v>
      </c>
      <c r="AC21" s="580">
        <v>0.60579771567033847</v>
      </c>
      <c r="AD21" s="580">
        <v>0.69060725106961218</v>
      </c>
      <c r="AE21" s="580">
        <v>1.1796964559284493</v>
      </c>
      <c r="AF21" s="580">
        <v>1.3098101075866277</v>
      </c>
      <c r="AG21" s="580">
        <v>1.2826721710532552</v>
      </c>
      <c r="AH21" s="580">
        <v>1.2184329055581191</v>
      </c>
      <c r="AI21" s="580">
        <v>1.3357994997511815</v>
      </c>
      <c r="AJ21" s="580">
        <v>1.347332979097513</v>
      </c>
      <c r="AK21" s="570" t="s">
        <v>1764</v>
      </c>
      <c r="AL21" s="330">
        <v>15</v>
      </c>
    </row>
    <row r="22" spans="1:38" ht="30">
      <c r="A22" s="633">
        <v>16</v>
      </c>
      <c r="B22" s="151" t="s">
        <v>2297</v>
      </c>
      <c r="C22" s="638" t="s">
        <v>188</v>
      </c>
      <c r="D22" s="933" t="s">
        <v>8</v>
      </c>
      <c r="E22" s="578">
        <v>5.1800691590446775</v>
      </c>
      <c r="F22" s="630">
        <v>11.830940031821441</v>
      </c>
      <c r="G22" s="630">
        <v>15.447541486149111</v>
      </c>
      <c r="H22" s="630">
        <v>10.070860898011441</v>
      </c>
      <c r="I22" s="630">
        <v>13.078244560220076</v>
      </c>
      <c r="J22" s="580">
        <v>10.235058066121816</v>
      </c>
      <c r="K22" s="580">
        <v>10.746299258641486</v>
      </c>
      <c r="L22" s="580">
        <v>10.613703924806403</v>
      </c>
      <c r="M22" s="580">
        <v>10.690447661493693</v>
      </c>
      <c r="N22" s="580">
        <v>10.929837761275195</v>
      </c>
      <c r="O22" s="580">
        <v>11.27592108340564</v>
      </c>
      <c r="P22" s="580">
        <v>11.716902408920573</v>
      </c>
      <c r="Q22" s="580">
        <v>11.902586717681434</v>
      </c>
      <c r="R22" s="580">
        <v>12.278952455037324</v>
      </c>
      <c r="S22" s="580">
        <v>12.522931012033109</v>
      </c>
      <c r="T22" s="580">
        <v>13.062956328777686</v>
      </c>
      <c r="U22" s="580">
        <v>13.078244560220076</v>
      </c>
      <c r="V22" s="192">
        <v>13.384672129371525</v>
      </c>
      <c r="W22" s="580">
        <v>13.254837424264402</v>
      </c>
      <c r="X22" s="580">
        <v>13.676186417596274</v>
      </c>
      <c r="Y22" s="580">
        <v>13.859795862092453</v>
      </c>
      <c r="Z22" s="580">
        <v>14.316521351996736</v>
      </c>
      <c r="AA22" s="580">
        <v>13.828210698287164</v>
      </c>
      <c r="AB22" s="580">
        <v>13.309218357098793</v>
      </c>
      <c r="AC22" s="580">
        <v>13.424738347766374</v>
      </c>
      <c r="AD22" s="580">
        <v>13.4876208105246</v>
      </c>
      <c r="AE22" s="580">
        <v>13.058195873449638</v>
      </c>
      <c r="AF22" s="580">
        <v>14.246119056889258</v>
      </c>
      <c r="AG22" s="580">
        <v>13.766908964428614</v>
      </c>
      <c r="AH22" s="580">
        <v>13.384672129371525</v>
      </c>
      <c r="AI22" s="580">
        <v>12.988857167482799</v>
      </c>
      <c r="AJ22" s="580">
        <v>12.892154876347423</v>
      </c>
      <c r="AK22" s="570" t="s">
        <v>1775</v>
      </c>
      <c r="AL22" s="330">
        <v>16</v>
      </c>
    </row>
    <row r="23" spans="1:38" ht="15.75">
      <c r="A23" s="633">
        <v>17</v>
      </c>
      <c r="B23" s="478"/>
      <c r="C23" s="638"/>
      <c r="D23" s="933"/>
      <c r="E23" s="581"/>
      <c r="F23" s="630"/>
      <c r="G23" s="630"/>
      <c r="H23" s="630"/>
      <c r="I23" s="630"/>
      <c r="J23" s="580"/>
      <c r="K23" s="580"/>
      <c r="L23" s="580"/>
      <c r="M23" s="580"/>
      <c r="N23" s="580"/>
      <c r="O23" s="580"/>
      <c r="P23" s="580"/>
      <c r="Q23" s="580"/>
      <c r="R23" s="580"/>
      <c r="S23" s="580"/>
      <c r="T23" s="580"/>
      <c r="U23" s="580"/>
      <c r="V23" s="580"/>
      <c r="W23" s="580"/>
      <c r="X23" s="580"/>
      <c r="Y23" s="580"/>
      <c r="Z23" s="580"/>
      <c r="AA23" s="580"/>
      <c r="AB23" s="580"/>
      <c r="AC23" s="580"/>
      <c r="AD23" s="580"/>
      <c r="AE23" s="580"/>
      <c r="AF23" s="580"/>
      <c r="AG23" s="580"/>
      <c r="AH23" s="580"/>
      <c r="AI23" s="580"/>
      <c r="AJ23" s="580"/>
      <c r="AK23" s="562"/>
      <c r="AL23" s="330">
        <v>17</v>
      </c>
    </row>
    <row r="24" spans="1:38" ht="15.75">
      <c r="A24" s="633">
        <v>18</v>
      </c>
      <c r="B24" s="479" t="s">
        <v>1287</v>
      </c>
      <c r="C24" s="638"/>
      <c r="D24" s="588"/>
      <c r="E24" s="581"/>
      <c r="F24" s="641"/>
      <c r="G24" s="641"/>
      <c r="H24" s="641"/>
      <c r="I24" s="641"/>
      <c r="J24" s="581"/>
      <c r="K24" s="581"/>
      <c r="L24" s="581"/>
      <c r="M24" s="581"/>
      <c r="N24" s="581"/>
      <c r="O24" s="581"/>
      <c r="P24" s="581"/>
      <c r="Q24" s="581"/>
      <c r="R24" s="581"/>
      <c r="S24" s="581"/>
      <c r="T24" s="581"/>
      <c r="U24" s="581"/>
      <c r="V24" s="581"/>
      <c r="W24" s="581"/>
      <c r="X24" s="581"/>
      <c r="Y24" s="581"/>
      <c r="Z24" s="581"/>
      <c r="AA24" s="581"/>
      <c r="AB24" s="581"/>
      <c r="AC24" s="581"/>
      <c r="AD24" s="581"/>
      <c r="AE24" s="581"/>
      <c r="AF24" s="581"/>
      <c r="AG24" s="581"/>
      <c r="AH24" s="581"/>
      <c r="AI24" s="581"/>
      <c r="AJ24" s="581"/>
      <c r="AK24" s="564" t="s">
        <v>1288</v>
      </c>
      <c r="AL24" s="330">
        <v>18</v>
      </c>
    </row>
    <row r="25" spans="1:38" ht="15.75">
      <c r="A25" s="633">
        <v>19</v>
      </c>
      <c r="B25" s="479" t="s">
        <v>967</v>
      </c>
      <c r="C25" s="64" t="s">
        <v>1155</v>
      </c>
      <c r="D25" s="584">
        <v>425716.491652</v>
      </c>
      <c r="E25" s="581">
        <v>442767.57720119593</v>
      </c>
      <c r="F25" s="632">
        <v>477166.14741368906</v>
      </c>
      <c r="G25" s="632">
        <v>504762.74566447298</v>
      </c>
      <c r="H25" s="632">
        <v>518138.22344010498</v>
      </c>
      <c r="I25" s="632">
        <v>456061.10602492199</v>
      </c>
      <c r="J25" s="582">
        <v>512236.66683084198</v>
      </c>
      <c r="K25" s="582">
        <v>518263.56935187598</v>
      </c>
      <c r="L25" s="582">
        <v>543258.06370784796</v>
      </c>
      <c r="M25" s="582">
        <v>521730.31309824903</v>
      </c>
      <c r="N25" s="582">
        <v>507111.22386663</v>
      </c>
      <c r="O25" s="582">
        <v>490615.684229462</v>
      </c>
      <c r="P25" s="582">
        <v>485760.84697017103</v>
      </c>
      <c r="Q25" s="582">
        <v>478631.82510483399</v>
      </c>
      <c r="R25" s="582">
        <v>474605.815429918</v>
      </c>
      <c r="S25" s="582">
        <v>467827.04885859299</v>
      </c>
      <c r="T25" s="582">
        <v>460924.73289874202</v>
      </c>
      <c r="U25" s="582">
        <v>456061.10602492199</v>
      </c>
      <c r="V25" s="582">
        <v>433107.85380020802</v>
      </c>
      <c r="W25" s="582">
        <v>449447.19429585198</v>
      </c>
      <c r="X25" s="582">
        <v>447925.75876494101</v>
      </c>
      <c r="Y25" s="582">
        <v>440116.02961057698</v>
      </c>
      <c r="Z25" s="582">
        <v>437918.68436036102</v>
      </c>
      <c r="AA25" s="582">
        <v>436686.07055499201</v>
      </c>
      <c r="AB25" s="582">
        <v>435635.237128462</v>
      </c>
      <c r="AC25" s="582">
        <v>432503.89187669399</v>
      </c>
      <c r="AD25" s="582">
        <v>431953.14277091</v>
      </c>
      <c r="AE25" s="582">
        <v>430784.26238983101</v>
      </c>
      <c r="AF25" s="582">
        <v>430740.65700105601</v>
      </c>
      <c r="AG25" s="582">
        <v>432821.43165728002</v>
      </c>
      <c r="AH25" s="582">
        <v>433107.85380020802</v>
      </c>
      <c r="AI25" s="582">
        <v>434158.94976934401</v>
      </c>
      <c r="AJ25" s="582">
        <v>439321.361721945</v>
      </c>
      <c r="AK25" s="564" t="s">
        <v>968</v>
      </c>
      <c r="AL25" s="330">
        <v>19</v>
      </c>
    </row>
    <row r="26" spans="1:38" ht="15.75">
      <c r="A26" s="633">
        <v>20</v>
      </c>
      <c r="B26" s="476" t="s">
        <v>1646</v>
      </c>
      <c r="C26" s="64" t="s">
        <v>1155</v>
      </c>
      <c r="D26" s="584">
        <v>363273.06730699999</v>
      </c>
      <c r="E26" s="581">
        <v>387504.50765967299</v>
      </c>
      <c r="F26" s="632">
        <v>414836.34704101499</v>
      </c>
      <c r="G26" s="632">
        <v>436266.75213617599</v>
      </c>
      <c r="H26" s="632">
        <v>452216.43509513402</v>
      </c>
      <c r="I26" s="632">
        <v>369758.10796151601</v>
      </c>
      <c r="J26" s="582">
        <v>449444.83871692198</v>
      </c>
      <c r="K26" s="582">
        <v>452255.168693454</v>
      </c>
      <c r="L26" s="582">
        <v>452476.18324663001</v>
      </c>
      <c r="M26" s="582">
        <v>435684.206499347</v>
      </c>
      <c r="N26" s="582">
        <v>420253.91993595101</v>
      </c>
      <c r="O26" s="582">
        <v>406562.28822836699</v>
      </c>
      <c r="P26" s="582">
        <v>398310.15982261801</v>
      </c>
      <c r="Q26" s="582">
        <v>391963.85186429601</v>
      </c>
      <c r="R26" s="582">
        <v>386300.75397132098</v>
      </c>
      <c r="S26" s="582">
        <v>379902.36461751303</v>
      </c>
      <c r="T26" s="582">
        <v>375913.77639233699</v>
      </c>
      <c r="U26" s="582">
        <v>369758.10796151601</v>
      </c>
      <c r="V26" s="582">
        <v>364231.50651029497</v>
      </c>
      <c r="W26" s="582">
        <v>365722.51497059502</v>
      </c>
      <c r="X26" s="582">
        <v>362794.257611521</v>
      </c>
      <c r="Y26" s="582">
        <v>363704.43005902099</v>
      </c>
      <c r="Z26" s="582">
        <v>364710.68937309203</v>
      </c>
      <c r="AA26" s="582">
        <v>362712.29266235902</v>
      </c>
      <c r="AB26" s="582">
        <v>361597.19108215597</v>
      </c>
      <c r="AC26" s="582">
        <v>359056.14286052098</v>
      </c>
      <c r="AD26" s="582">
        <v>358782.793924595</v>
      </c>
      <c r="AE26" s="582">
        <v>359086.88322692201</v>
      </c>
      <c r="AF26" s="582">
        <v>358964.72675001202</v>
      </c>
      <c r="AG26" s="582">
        <v>362527.49087656097</v>
      </c>
      <c r="AH26" s="582">
        <v>364231.50651029497</v>
      </c>
      <c r="AI26" s="582">
        <v>367111.904594113</v>
      </c>
      <c r="AJ26" s="582">
        <v>371622.36700156401</v>
      </c>
      <c r="AK26" s="565" t="s">
        <v>1290</v>
      </c>
      <c r="AL26" s="330">
        <v>20</v>
      </c>
    </row>
    <row r="27" spans="1:38" ht="15.75">
      <c r="A27" s="633">
        <v>21</v>
      </c>
      <c r="B27" s="480" t="s">
        <v>1291</v>
      </c>
      <c r="C27" s="64" t="s">
        <v>1155</v>
      </c>
      <c r="D27" s="584">
        <v>105369.669783</v>
      </c>
      <c r="E27" s="581" t="s">
        <v>8</v>
      </c>
      <c r="F27" s="642" t="s">
        <v>8</v>
      </c>
      <c r="G27" s="642" t="s">
        <v>8</v>
      </c>
      <c r="H27" s="642" t="s">
        <v>8</v>
      </c>
      <c r="I27" s="642" t="s">
        <v>8</v>
      </c>
      <c r="J27" s="583" t="s">
        <v>8</v>
      </c>
      <c r="K27" s="583" t="s">
        <v>8</v>
      </c>
      <c r="L27" s="583" t="s">
        <v>8</v>
      </c>
      <c r="M27" s="583" t="s">
        <v>8</v>
      </c>
      <c r="N27" s="583" t="s">
        <v>8</v>
      </c>
      <c r="O27" s="583" t="s">
        <v>8</v>
      </c>
      <c r="P27" s="583" t="s">
        <v>8</v>
      </c>
      <c r="Q27" s="583" t="s">
        <v>8</v>
      </c>
      <c r="R27" s="583" t="s">
        <v>8</v>
      </c>
      <c r="S27" s="583" t="s">
        <v>8</v>
      </c>
      <c r="T27" s="583" t="s">
        <v>8</v>
      </c>
      <c r="U27" s="583" t="s">
        <v>8</v>
      </c>
      <c r="V27" s="582" t="s">
        <v>8</v>
      </c>
      <c r="W27" s="583" t="s">
        <v>8</v>
      </c>
      <c r="X27" s="583" t="s">
        <v>8</v>
      </c>
      <c r="Y27" s="583" t="s">
        <v>8</v>
      </c>
      <c r="Z27" s="583" t="s">
        <v>8</v>
      </c>
      <c r="AA27" s="583" t="s">
        <v>8</v>
      </c>
      <c r="AB27" s="583" t="s">
        <v>8</v>
      </c>
      <c r="AC27" s="583" t="s">
        <v>8</v>
      </c>
      <c r="AD27" s="583" t="s">
        <v>8</v>
      </c>
      <c r="AE27" s="583" t="s">
        <v>8</v>
      </c>
      <c r="AF27" s="583" t="s">
        <v>8</v>
      </c>
      <c r="AG27" s="583" t="s">
        <v>8</v>
      </c>
      <c r="AH27" s="583" t="s">
        <v>8</v>
      </c>
      <c r="AI27" s="583" t="s">
        <v>8</v>
      </c>
      <c r="AJ27" s="583" t="s">
        <v>8</v>
      </c>
      <c r="AK27" s="566" t="s">
        <v>1292</v>
      </c>
      <c r="AL27" s="330">
        <v>21</v>
      </c>
    </row>
    <row r="28" spans="1:38" ht="15.75">
      <c r="A28" s="633">
        <v>22</v>
      </c>
      <c r="B28" s="480" t="s">
        <v>1293</v>
      </c>
      <c r="C28" s="64" t="s">
        <v>1155</v>
      </c>
      <c r="D28" s="584">
        <v>10747.400860999998</v>
      </c>
      <c r="E28" s="581" t="s">
        <v>8</v>
      </c>
      <c r="F28" s="642" t="s">
        <v>8</v>
      </c>
      <c r="G28" s="642" t="s">
        <v>8</v>
      </c>
      <c r="H28" s="642" t="s">
        <v>8</v>
      </c>
      <c r="I28" s="642" t="s">
        <v>8</v>
      </c>
      <c r="J28" s="583" t="s">
        <v>8</v>
      </c>
      <c r="K28" s="583" t="s">
        <v>8</v>
      </c>
      <c r="L28" s="583" t="s">
        <v>8</v>
      </c>
      <c r="M28" s="583" t="s">
        <v>8</v>
      </c>
      <c r="N28" s="583" t="s">
        <v>8</v>
      </c>
      <c r="O28" s="583" t="s">
        <v>8</v>
      </c>
      <c r="P28" s="583" t="s">
        <v>8</v>
      </c>
      <c r="Q28" s="583" t="s">
        <v>8</v>
      </c>
      <c r="R28" s="583" t="s">
        <v>8</v>
      </c>
      <c r="S28" s="583" t="s">
        <v>8</v>
      </c>
      <c r="T28" s="583" t="s">
        <v>8</v>
      </c>
      <c r="U28" s="583" t="s">
        <v>8</v>
      </c>
      <c r="V28" s="582" t="s">
        <v>8</v>
      </c>
      <c r="W28" s="583" t="s">
        <v>8</v>
      </c>
      <c r="X28" s="583" t="s">
        <v>8</v>
      </c>
      <c r="Y28" s="583" t="s">
        <v>8</v>
      </c>
      <c r="Z28" s="583" t="s">
        <v>8</v>
      </c>
      <c r="AA28" s="583" t="s">
        <v>8</v>
      </c>
      <c r="AB28" s="583" t="s">
        <v>8</v>
      </c>
      <c r="AC28" s="583" t="s">
        <v>8</v>
      </c>
      <c r="AD28" s="583" t="s">
        <v>8</v>
      </c>
      <c r="AE28" s="583" t="s">
        <v>8</v>
      </c>
      <c r="AF28" s="583" t="s">
        <v>8</v>
      </c>
      <c r="AG28" s="583" t="s">
        <v>8</v>
      </c>
      <c r="AH28" s="583" t="s">
        <v>8</v>
      </c>
      <c r="AI28" s="583" t="s">
        <v>8</v>
      </c>
      <c r="AJ28" s="583" t="s">
        <v>8</v>
      </c>
      <c r="AK28" s="566" t="s">
        <v>1294</v>
      </c>
      <c r="AL28" s="330">
        <v>22</v>
      </c>
    </row>
    <row r="29" spans="1:38" ht="15.75">
      <c r="A29" s="633">
        <v>23</v>
      </c>
      <c r="B29" s="480" t="s">
        <v>1295</v>
      </c>
      <c r="C29" s="64" t="s">
        <v>1155</v>
      </c>
      <c r="D29" s="584">
        <v>95.126479000000003</v>
      </c>
      <c r="E29" s="581" t="s">
        <v>8</v>
      </c>
      <c r="F29" s="642" t="s">
        <v>8</v>
      </c>
      <c r="G29" s="642" t="s">
        <v>8</v>
      </c>
      <c r="H29" s="642" t="s">
        <v>8</v>
      </c>
      <c r="I29" s="642" t="s">
        <v>8</v>
      </c>
      <c r="J29" s="583" t="s">
        <v>8</v>
      </c>
      <c r="K29" s="583" t="s">
        <v>8</v>
      </c>
      <c r="L29" s="583" t="s">
        <v>8</v>
      </c>
      <c r="M29" s="583" t="s">
        <v>8</v>
      </c>
      <c r="N29" s="583" t="s">
        <v>8</v>
      </c>
      <c r="O29" s="583" t="s">
        <v>8</v>
      </c>
      <c r="P29" s="583" t="s">
        <v>8</v>
      </c>
      <c r="Q29" s="583" t="s">
        <v>8</v>
      </c>
      <c r="R29" s="583" t="s">
        <v>8</v>
      </c>
      <c r="S29" s="583" t="s">
        <v>8</v>
      </c>
      <c r="T29" s="583" t="s">
        <v>8</v>
      </c>
      <c r="U29" s="583" t="s">
        <v>8</v>
      </c>
      <c r="V29" s="582" t="s">
        <v>8</v>
      </c>
      <c r="W29" s="583" t="s">
        <v>8</v>
      </c>
      <c r="X29" s="583" t="s">
        <v>8</v>
      </c>
      <c r="Y29" s="583" t="s">
        <v>8</v>
      </c>
      <c r="Z29" s="583" t="s">
        <v>8</v>
      </c>
      <c r="AA29" s="583" t="s">
        <v>8</v>
      </c>
      <c r="AB29" s="583" t="s">
        <v>8</v>
      </c>
      <c r="AC29" s="583" t="s">
        <v>8</v>
      </c>
      <c r="AD29" s="583" t="s">
        <v>8</v>
      </c>
      <c r="AE29" s="583" t="s">
        <v>8</v>
      </c>
      <c r="AF29" s="583" t="s">
        <v>8</v>
      </c>
      <c r="AG29" s="583" t="s">
        <v>8</v>
      </c>
      <c r="AH29" s="583" t="s">
        <v>8</v>
      </c>
      <c r="AI29" s="583" t="s">
        <v>8</v>
      </c>
      <c r="AJ29" s="583" t="s">
        <v>8</v>
      </c>
      <c r="AK29" s="567" t="s">
        <v>1296</v>
      </c>
      <c r="AL29" s="330">
        <v>23</v>
      </c>
    </row>
    <row r="30" spans="1:38" ht="15.75">
      <c r="A30" s="633">
        <v>24</v>
      </c>
      <c r="B30" s="480" t="s">
        <v>1297</v>
      </c>
      <c r="C30" s="64" t="s">
        <v>1155</v>
      </c>
      <c r="D30" s="584">
        <v>247060.87018399997</v>
      </c>
      <c r="E30" s="581" t="s">
        <v>8</v>
      </c>
      <c r="F30" s="642" t="s">
        <v>8</v>
      </c>
      <c r="G30" s="642" t="s">
        <v>8</v>
      </c>
      <c r="H30" s="642" t="s">
        <v>8</v>
      </c>
      <c r="I30" s="642" t="s">
        <v>8</v>
      </c>
      <c r="J30" s="583" t="s">
        <v>8</v>
      </c>
      <c r="K30" s="583" t="s">
        <v>8</v>
      </c>
      <c r="L30" s="583" t="s">
        <v>8</v>
      </c>
      <c r="M30" s="583" t="s">
        <v>8</v>
      </c>
      <c r="N30" s="583" t="s">
        <v>8</v>
      </c>
      <c r="O30" s="583" t="s">
        <v>8</v>
      </c>
      <c r="P30" s="583" t="s">
        <v>8</v>
      </c>
      <c r="Q30" s="583" t="s">
        <v>8</v>
      </c>
      <c r="R30" s="583" t="s">
        <v>8</v>
      </c>
      <c r="S30" s="583" t="s">
        <v>8</v>
      </c>
      <c r="T30" s="583" t="s">
        <v>8</v>
      </c>
      <c r="U30" s="583" t="s">
        <v>8</v>
      </c>
      <c r="V30" s="582" t="s">
        <v>8</v>
      </c>
      <c r="W30" s="583" t="s">
        <v>8</v>
      </c>
      <c r="X30" s="583" t="s">
        <v>8</v>
      </c>
      <c r="Y30" s="583" t="s">
        <v>8</v>
      </c>
      <c r="Z30" s="583" t="s">
        <v>8</v>
      </c>
      <c r="AA30" s="583" t="s">
        <v>8</v>
      </c>
      <c r="AB30" s="583" t="s">
        <v>8</v>
      </c>
      <c r="AC30" s="583" t="s">
        <v>8</v>
      </c>
      <c r="AD30" s="583" t="s">
        <v>8</v>
      </c>
      <c r="AE30" s="583" t="s">
        <v>8</v>
      </c>
      <c r="AF30" s="583" t="s">
        <v>8</v>
      </c>
      <c r="AG30" s="583" t="s">
        <v>8</v>
      </c>
      <c r="AH30" s="583" t="s">
        <v>8</v>
      </c>
      <c r="AI30" s="583" t="s">
        <v>8</v>
      </c>
      <c r="AJ30" s="583" t="s">
        <v>8</v>
      </c>
      <c r="AK30" s="566" t="s">
        <v>1557</v>
      </c>
      <c r="AL30" s="330">
        <v>24</v>
      </c>
    </row>
    <row r="31" spans="1:38" ht="15.75">
      <c r="A31" s="633">
        <v>25</v>
      </c>
      <c r="B31" s="493" t="s">
        <v>1761</v>
      </c>
      <c r="C31" s="64" t="s">
        <v>1155</v>
      </c>
      <c r="D31" s="933" t="s">
        <v>8</v>
      </c>
      <c r="E31" s="581">
        <v>356138.00590598502</v>
      </c>
      <c r="F31" s="631">
        <v>386079.51585939998</v>
      </c>
      <c r="G31" s="631">
        <v>416794.45927206503</v>
      </c>
      <c r="H31" s="631">
        <v>436293.95604487101</v>
      </c>
      <c r="I31" s="631">
        <v>358234.88037851203</v>
      </c>
      <c r="J31" s="584">
        <v>433631.78307885799</v>
      </c>
      <c r="K31" s="584">
        <v>436477.46444971103</v>
      </c>
      <c r="L31" s="584">
        <v>437027.16997489502</v>
      </c>
      <c r="M31" s="584">
        <v>420502.46884996002</v>
      </c>
      <c r="N31" s="584">
        <v>405755.01585814601</v>
      </c>
      <c r="O31" s="584">
        <v>392623.742761017</v>
      </c>
      <c r="P31" s="584">
        <v>384867.41388965002</v>
      </c>
      <c r="Q31" s="584">
        <v>378796.90588067297</v>
      </c>
      <c r="R31" s="584">
        <v>373776.17328985501</v>
      </c>
      <c r="S31" s="584">
        <v>367767.732956436</v>
      </c>
      <c r="T31" s="584">
        <v>364134.50002768898</v>
      </c>
      <c r="U31" s="584">
        <v>358234.88037851203</v>
      </c>
      <c r="V31" s="582">
        <v>350557.14716437098</v>
      </c>
      <c r="W31" s="584">
        <v>354321.82841641898</v>
      </c>
      <c r="X31" s="584">
        <v>351618.48517545301</v>
      </c>
      <c r="Y31" s="584">
        <v>352427.40936783003</v>
      </c>
      <c r="Z31" s="584">
        <v>353399.42243964702</v>
      </c>
      <c r="AA31" s="584">
        <v>351396.18985581998</v>
      </c>
      <c r="AB31" s="584">
        <v>350149.98330132198</v>
      </c>
      <c r="AC31" s="584">
        <v>347720.02560626401</v>
      </c>
      <c r="AD31" s="584">
        <v>347351.17758915602</v>
      </c>
      <c r="AE31" s="584">
        <v>347184.09270777198</v>
      </c>
      <c r="AF31" s="584">
        <v>346547.16981401597</v>
      </c>
      <c r="AG31" s="584">
        <v>349594.00510858197</v>
      </c>
      <c r="AH31" s="584">
        <v>350557.14716437098</v>
      </c>
      <c r="AI31" s="584">
        <v>352896.03548341402</v>
      </c>
      <c r="AJ31" s="584">
        <v>356921.963656604</v>
      </c>
      <c r="AK31" s="542" t="s">
        <v>1762</v>
      </c>
      <c r="AL31" s="330">
        <v>25</v>
      </c>
    </row>
    <row r="32" spans="1:38" ht="15.75">
      <c r="A32" s="633">
        <v>26</v>
      </c>
      <c r="B32" s="306" t="s">
        <v>1763</v>
      </c>
      <c r="C32" s="64" t="s">
        <v>1155</v>
      </c>
      <c r="D32" s="933" t="s">
        <v>8</v>
      </c>
      <c r="E32" s="581">
        <v>104985.750161788</v>
      </c>
      <c r="F32" s="631">
        <v>119040.71333417699</v>
      </c>
      <c r="G32" s="631">
        <v>136207.576838949</v>
      </c>
      <c r="H32" s="631">
        <v>134824.71376046201</v>
      </c>
      <c r="I32" s="631">
        <v>110957.865828301</v>
      </c>
      <c r="J32" s="584">
        <v>133095.304749954</v>
      </c>
      <c r="K32" s="584">
        <v>134661.083464872</v>
      </c>
      <c r="L32" s="584">
        <v>138648.86495605099</v>
      </c>
      <c r="M32" s="584">
        <v>132993.510741178</v>
      </c>
      <c r="N32" s="584">
        <v>128918.02795229301</v>
      </c>
      <c r="O32" s="584">
        <v>123172.79078749901</v>
      </c>
      <c r="P32" s="584">
        <v>121902.068141576</v>
      </c>
      <c r="Q32" s="584">
        <v>119783.965630071</v>
      </c>
      <c r="R32" s="584">
        <v>118945.677500117</v>
      </c>
      <c r="S32" s="584">
        <v>115756.304481203</v>
      </c>
      <c r="T32" s="584">
        <v>114482.88443535101</v>
      </c>
      <c r="U32" s="584">
        <v>110957.865828301</v>
      </c>
      <c r="V32" s="582">
        <v>114275.84862915</v>
      </c>
      <c r="W32" s="584">
        <v>108985.691324122</v>
      </c>
      <c r="X32" s="584">
        <v>108279.997187285</v>
      </c>
      <c r="Y32" s="584">
        <v>108871.90209567</v>
      </c>
      <c r="Z32" s="584">
        <v>108809.202229168</v>
      </c>
      <c r="AA32" s="584">
        <v>107671.392378034</v>
      </c>
      <c r="AB32" s="584">
        <v>106653.246257475</v>
      </c>
      <c r="AC32" s="584">
        <v>107787.040951177</v>
      </c>
      <c r="AD32" s="584">
        <v>109637.491853514</v>
      </c>
      <c r="AE32" s="584">
        <v>111641.63774420301</v>
      </c>
      <c r="AF32" s="584">
        <v>111174.60840393</v>
      </c>
      <c r="AG32" s="584">
        <v>114713.975743501</v>
      </c>
      <c r="AH32" s="584">
        <v>114275.84862915</v>
      </c>
      <c r="AI32" s="584">
        <v>118963.500985554</v>
      </c>
      <c r="AJ32" s="584">
        <v>121850.140864749</v>
      </c>
      <c r="AK32" s="407" t="s">
        <v>1764</v>
      </c>
      <c r="AL32" s="330">
        <v>26</v>
      </c>
    </row>
    <row r="33" spans="1:38" ht="15.75">
      <c r="A33" s="633">
        <v>27</v>
      </c>
      <c r="B33" s="306" t="s">
        <v>1765</v>
      </c>
      <c r="C33" s="64" t="s">
        <v>1155</v>
      </c>
      <c r="D33" s="933" t="s">
        <v>8</v>
      </c>
      <c r="E33" s="581">
        <v>20976.694651723999</v>
      </c>
      <c r="F33" s="631">
        <v>22827.135669957999</v>
      </c>
      <c r="G33" s="631">
        <v>24037.206698532002</v>
      </c>
      <c r="H33" s="631">
        <v>26474.395421230998</v>
      </c>
      <c r="I33" s="631">
        <v>24633.796974762001</v>
      </c>
      <c r="J33" s="584">
        <v>26416.391848313</v>
      </c>
      <c r="K33" s="584">
        <v>28027.506973676998</v>
      </c>
      <c r="L33" s="584">
        <v>27196.420151329999</v>
      </c>
      <c r="M33" s="584">
        <v>25583.897214206001</v>
      </c>
      <c r="N33" s="584">
        <v>24203.35673335</v>
      </c>
      <c r="O33" s="584">
        <v>23253.215604426001</v>
      </c>
      <c r="P33" s="584">
        <v>23117.528477595999</v>
      </c>
      <c r="Q33" s="584">
        <v>23709.812063003999</v>
      </c>
      <c r="R33" s="584">
        <v>23423.901517981001</v>
      </c>
      <c r="S33" s="584">
        <v>23650.430977922999</v>
      </c>
      <c r="T33" s="584">
        <v>24115.134067456998</v>
      </c>
      <c r="U33" s="584">
        <v>24633.796974762001</v>
      </c>
      <c r="V33" s="582">
        <v>28952.565770878002</v>
      </c>
      <c r="W33" s="584">
        <v>24953.950519309001</v>
      </c>
      <c r="X33" s="584">
        <v>25436.153943963</v>
      </c>
      <c r="Y33" s="584">
        <v>26604.481771668001</v>
      </c>
      <c r="Z33" s="584">
        <v>27407.278667317001</v>
      </c>
      <c r="AA33" s="584">
        <v>26832.570877303999</v>
      </c>
      <c r="AB33" s="584">
        <v>27337.095411102</v>
      </c>
      <c r="AC33" s="584">
        <v>27212.852949098</v>
      </c>
      <c r="AD33" s="584">
        <v>27963.806355594999</v>
      </c>
      <c r="AE33" s="584">
        <v>27590.381003129001</v>
      </c>
      <c r="AF33" s="584">
        <v>28159.210166606001</v>
      </c>
      <c r="AG33" s="584">
        <v>28594.337439014998</v>
      </c>
      <c r="AH33" s="584">
        <v>28952.565770878002</v>
      </c>
      <c r="AI33" s="584">
        <v>28710.64942387</v>
      </c>
      <c r="AJ33" s="584">
        <v>30012.032169591999</v>
      </c>
      <c r="AK33" s="407" t="s">
        <v>1766</v>
      </c>
      <c r="AL33" s="330">
        <v>27</v>
      </c>
    </row>
    <row r="34" spans="1:38" ht="15.75">
      <c r="A34" s="633">
        <v>28</v>
      </c>
      <c r="B34" s="306" t="s">
        <v>1767</v>
      </c>
      <c r="C34" s="64" t="s">
        <v>1155</v>
      </c>
      <c r="D34" s="933" t="s">
        <v>8</v>
      </c>
      <c r="E34" s="581">
        <v>230154.20862737999</v>
      </c>
      <c r="F34" s="631">
        <v>244083.538959058</v>
      </c>
      <c r="G34" s="631">
        <v>256416.98187138699</v>
      </c>
      <c r="H34" s="631">
        <v>274836.13350858598</v>
      </c>
      <c r="I34" s="631">
        <v>222467.02089938399</v>
      </c>
      <c r="J34" s="584">
        <v>273955.66526572901</v>
      </c>
      <c r="K34" s="584">
        <v>273621.02313074598</v>
      </c>
      <c r="L34" s="584">
        <v>271014.02069806698</v>
      </c>
      <c r="M34" s="584">
        <v>261766.27846116401</v>
      </c>
      <c r="N34" s="584">
        <v>252484.633316978</v>
      </c>
      <c r="O34" s="584">
        <v>246059.01899488701</v>
      </c>
      <c r="P34" s="584">
        <v>239712.120608784</v>
      </c>
      <c r="Q34" s="584">
        <v>235157.591605138</v>
      </c>
      <c r="R34" s="584">
        <v>231248.25037406501</v>
      </c>
      <c r="S34" s="584">
        <v>228197.064332632</v>
      </c>
      <c r="T34" s="584">
        <v>225372.69180262499</v>
      </c>
      <c r="U34" s="584">
        <v>222467.02089938399</v>
      </c>
      <c r="V34" s="582">
        <v>206906.64553757201</v>
      </c>
      <c r="W34" s="584">
        <v>220205.79318456701</v>
      </c>
      <c r="X34" s="584">
        <v>217727.15429442699</v>
      </c>
      <c r="Y34" s="584">
        <v>216775.772163755</v>
      </c>
      <c r="Z34" s="584">
        <v>216990.40855690601</v>
      </c>
      <c r="AA34" s="584">
        <v>216690.32596295699</v>
      </c>
      <c r="AB34" s="584">
        <v>215950.953352718</v>
      </c>
      <c r="AC34" s="584">
        <v>212513.463802899</v>
      </c>
      <c r="AD34" s="584">
        <v>209303.03011614201</v>
      </c>
      <c r="AE34" s="584">
        <v>207508.72077082601</v>
      </c>
      <c r="AF34" s="584">
        <v>206773.981900916</v>
      </c>
      <c r="AG34" s="584">
        <v>205854.396976196</v>
      </c>
      <c r="AH34" s="584">
        <v>206906.64553757201</v>
      </c>
      <c r="AI34" s="584">
        <v>204746.086279793</v>
      </c>
      <c r="AJ34" s="584">
        <v>204573.416416942</v>
      </c>
      <c r="AK34" s="407" t="s">
        <v>1768</v>
      </c>
      <c r="AL34" s="330">
        <v>28</v>
      </c>
    </row>
    <row r="35" spans="1:38" ht="45">
      <c r="A35" s="633">
        <v>29</v>
      </c>
      <c r="B35" s="306" t="s">
        <v>2296</v>
      </c>
      <c r="C35" s="64" t="s">
        <v>1155</v>
      </c>
      <c r="D35" s="933" t="s">
        <v>8</v>
      </c>
      <c r="E35" s="581">
        <v>21.352465092999999</v>
      </c>
      <c r="F35" s="631">
        <v>128.12789620699999</v>
      </c>
      <c r="G35" s="631">
        <v>132.69386319700001</v>
      </c>
      <c r="H35" s="631">
        <v>158.713354592</v>
      </c>
      <c r="I35" s="631">
        <v>176.19667606499999</v>
      </c>
      <c r="J35" s="584">
        <v>164.421214862</v>
      </c>
      <c r="K35" s="584">
        <v>167.850880416</v>
      </c>
      <c r="L35" s="584">
        <v>167.86416944699999</v>
      </c>
      <c r="M35" s="584">
        <v>158.78243341199999</v>
      </c>
      <c r="N35" s="584">
        <v>148.99785552500001</v>
      </c>
      <c r="O35" s="584">
        <v>138.717374205</v>
      </c>
      <c r="P35" s="584">
        <v>135.696661694</v>
      </c>
      <c r="Q35" s="584">
        <v>145.53658246000001</v>
      </c>
      <c r="R35" s="584">
        <v>158.34389769200001</v>
      </c>
      <c r="S35" s="584">
        <v>163.933164678</v>
      </c>
      <c r="T35" s="584">
        <v>163.789722256</v>
      </c>
      <c r="U35" s="584">
        <v>176.19667606499999</v>
      </c>
      <c r="V35" s="582">
        <v>422.08722677100002</v>
      </c>
      <c r="W35" s="584">
        <v>176.393388421</v>
      </c>
      <c r="X35" s="584">
        <v>175.179749778</v>
      </c>
      <c r="Y35" s="584">
        <v>175.25333673700001</v>
      </c>
      <c r="Z35" s="584">
        <v>192.53298625599999</v>
      </c>
      <c r="AA35" s="584">
        <v>201.90063752500001</v>
      </c>
      <c r="AB35" s="584">
        <v>208.68828002699999</v>
      </c>
      <c r="AC35" s="584">
        <v>206.66790309000001</v>
      </c>
      <c r="AD35" s="584">
        <v>446.84926390499999</v>
      </c>
      <c r="AE35" s="584">
        <v>443.35318961399997</v>
      </c>
      <c r="AF35" s="584">
        <v>439.36934256400002</v>
      </c>
      <c r="AG35" s="584">
        <v>431.29494986999998</v>
      </c>
      <c r="AH35" s="584">
        <v>422.08722677100002</v>
      </c>
      <c r="AI35" s="584">
        <v>475.79879419700001</v>
      </c>
      <c r="AJ35" s="584">
        <v>486.37420532099998</v>
      </c>
      <c r="AK35" s="570" t="s">
        <v>1769</v>
      </c>
      <c r="AL35" s="330">
        <v>29</v>
      </c>
    </row>
    <row r="36" spans="1:38" ht="30">
      <c r="A36" s="633">
        <v>30</v>
      </c>
      <c r="B36" s="493" t="s">
        <v>1770</v>
      </c>
      <c r="C36" s="64" t="s">
        <v>1155</v>
      </c>
      <c r="D36" s="933" t="s">
        <v>8</v>
      </c>
      <c r="E36" s="581">
        <v>31366.501753688</v>
      </c>
      <c r="F36" s="631">
        <v>28756.831181615002</v>
      </c>
      <c r="G36" s="631">
        <v>19472.292864111001</v>
      </c>
      <c r="H36" s="631">
        <v>15922.479050263</v>
      </c>
      <c r="I36" s="631">
        <v>11523.227583004</v>
      </c>
      <c r="J36" s="584">
        <v>15813.055638063999</v>
      </c>
      <c r="K36" s="584">
        <v>15777.704243742999</v>
      </c>
      <c r="L36" s="584">
        <v>15449.013271735001</v>
      </c>
      <c r="M36" s="584">
        <v>15181.737649387</v>
      </c>
      <c r="N36" s="584">
        <v>14498.904077805</v>
      </c>
      <c r="O36" s="584">
        <v>13938.545467350001</v>
      </c>
      <c r="P36" s="584">
        <v>13442.745932968</v>
      </c>
      <c r="Q36" s="584">
        <v>13166.945983623</v>
      </c>
      <c r="R36" s="584">
        <v>12524.580681466001</v>
      </c>
      <c r="S36" s="584">
        <v>12134.631661077001</v>
      </c>
      <c r="T36" s="584">
        <v>11779.276364648</v>
      </c>
      <c r="U36" s="584">
        <v>11523.227583004</v>
      </c>
      <c r="V36" s="582">
        <v>13674.359345924</v>
      </c>
      <c r="W36" s="584">
        <v>11400.686554176</v>
      </c>
      <c r="X36" s="584">
        <v>11175.772436068</v>
      </c>
      <c r="Y36" s="584">
        <v>11277.020691191001</v>
      </c>
      <c r="Z36" s="584">
        <v>11311.266933445</v>
      </c>
      <c r="AA36" s="584">
        <v>11316.102806539</v>
      </c>
      <c r="AB36" s="584">
        <v>11447.207780834</v>
      </c>
      <c r="AC36" s="584">
        <v>11336.117254257</v>
      </c>
      <c r="AD36" s="584">
        <v>11431.616335438999</v>
      </c>
      <c r="AE36" s="584">
        <v>11902.790519149999</v>
      </c>
      <c r="AF36" s="584">
        <v>12417.556935996001</v>
      </c>
      <c r="AG36" s="584">
        <v>12933.485767979</v>
      </c>
      <c r="AH36" s="584">
        <v>13674.359345924</v>
      </c>
      <c r="AI36" s="584">
        <v>14215.869110699001</v>
      </c>
      <c r="AJ36" s="584">
        <v>14700.403344959999</v>
      </c>
      <c r="AK36" s="542" t="s">
        <v>1771</v>
      </c>
      <c r="AL36" s="330">
        <v>30</v>
      </c>
    </row>
    <row r="37" spans="1:38" ht="45">
      <c r="A37" s="633">
        <v>31</v>
      </c>
      <c r="B37" s="306" t="s">
        <v>1772</v>
      </c>
      <c r="C37" s="64" t="s">
        <v>1155</v>
      </c>
      <c r="D37" s="933" t="s">
        <v>8</v>
      </c>
      <c r="E37" s="581">
        <v>29741.689200074001</v>
      </c>
      <c r="F37" s="631">
        <v>25339.433492286</v>
      </c>
      <c r="G37" s="631">
        <v>16417.771727243999</v>
      </c>
      <c r="H37" s="631">
        <v>14217.955657877999</v>
      </c>
      <c r="I37" s="631">
        <v>9941.1655340529996</v>
      </c>
      <c r="J37" s="584">
        <v>14077.064010878001</v>
      </c>
      <c r="K37" s="584">
        <v>13966.143935774</v>
      </c>
      <c r="L37" s="584">
        <v>13742.935497471</v>
      </c>
      <c r="M37" s="584">
        <v>13498.153767111</v>
      </c>
      <c r="N37" s="584">
        <v>12854.485357568999</v>
      </c>
      <c r="O37" s="584">
        <v>12308.218355146</v>
      </c>
      <c r="P37" s="584">
        <v>11806.613473427</v>
      </c>
      <c r="Q37" s="584">
        <v>11538.469383541</v>
      </c>
      <c r="R37" s="584">
        <v>10924.857132194</v>
      </c>
      <c r="S37" s="584">
        <v>10551.952177974999</v>
      </c>
      <c r="T37" s="584">
        <v>10176.851597725001</v>
      </c>
      <c r="U37" s="584">
        <v>9941.1655340529996</v>
      </c>
      <c r="V37" s="582">
        <v>11677.478287784999</v>
      </c>
      <c r="W37" s="584">
        <v>9814.7142713390003</v>
      </c>
      <c r="X37" s="584">
        <v>9587.0899808600007</v>
      </c>
      <c r="Y37" s="584">
        <v>9652.5375820299996</v>
      </c>
      <c r="Z37" s="584">
        <v>9630.5194913260002</v>
      </c>
      <c r="AA37" s="584">
        <v>9689.9876156209993</v>
      </c>
      <c r="AB37" s="584">
        <v>9867.3292917670005</v>
      </c>
      <c r="AC37" s="584">
        <v>9745.5992347049996</v>
      </c>
      <c r="AD37" s="584">
        <v>9810.8157002740008</v>
      </c>
      <c r="AE37" s="584">
        <v>10208.084020842</v>
      </c>
      <c r="AF37" s="584">
        <v>10485.890575074</v>
      </c>
      <c r="AG37" s="584">
        <v>10987.050333681</v>
      </c>
      <c r="AH37" s="584">
        <v>11677.478287784999</v>
      </c>
      <c r="AI37" s="584">
        <v>12179.494668328</v>
      </c>
      <c r="AJ37" s="584">
        <v>12607.141195953</v>
      </c>
      <c r="AK37" s="570" t="s">
        <v>1773</v>
      </c>
      <c r="AL37" s="330">
        <v>31</v>
      </c>
    </row>
    <row r="38" spans="1:38" ht="45">
      <c r="A38" s="633">
        <v>32</v>
      </c>
      <c r="B38" s="306" t="s">
        <v>1774</v>
      </c>
      <c r="C38" s="64" t="s">
        <v>1155</v>
      </c>
      <c r="D38" s="933" t="s">
        <v>8</v>
      </c>
      <c r="E38" s="581">
        <v>6.0699999999999999E-3</v>
      </c>
      <c r="F38" s="631">
        <v>15.19423718</v>
      </c>
      <c r="G38" s="631">
        <v>46.530618379000003</v>
      </c>
      <c r="H38" s="631">
        <v>100.992675718</v>
      </c>
      <c r="I38" s="631">
        <v>75.026164414999997</v>
      </c>
      <c r="J38" s="584">
        <v>117.516200602</v>
      </c>
      <c r="K38" s="584">
        <v>116.040993793</v>
      </c>
      <c r="L38" s="584">
        <v>66.365246298000002</v>
      </c>
      <c r="M38" s="584">
        <v>60.588164763000002</v>
      </c>
      <c r="N38" s="584">
        <v>59.712027368999998</v>
      </c>
      <c r="O38" s="584">
        <v>58.627725130999998</v>
      </c>
      <c r="P38" s="584">
        <v>61.059037496000002</v>
      </c>
      <c r="Q38" s="584">
        <v>61.269436311</v>
      </c>
      <c r="R38" s="584">
        <v>61.836242202000001</v>
      </c>
      <c r="S38" s="584">
        <v>63.067931621</v>
      </c>
      <c r="T38" s="584">
        <v>63.703039562999997</v>
      </c>
      <c r="U38" s="584">
        <v>75.026164414999997</v>
      </c>
      <c r="V38" s="582">
        <v>166.61289389500001</v>
      </c>
      <c r="W38" s="584">
        <v>74.829814830999993</v>
      </c>
      <c r="X38" s="584">
        <v>60.262983245000001</v>
      </c>
      <c r="Y38" s="584">
        <v>61.511062035999998</v>
      </c>
      <c r="Z38" s="584">
        <v>61.367496410999998</v>
      </c>
      <c r="AA38" s="584">
        <v>61.300651995000003</v>
      </c>
      <c r="AB38" s="584">
        <v>56.344609724999998</v>
      </c>
      <c r="AC38" s="584">
        <v>68.673939372000007</v>
      </c>
      <c r="AD38" s="584">
        <v>78.947571327000006</v>
      </c>
      <c r="AE38" s="584">
        <v>140.416797911</v>
      </c>
      <c r="AF38" s="584">
        <v>162.64641586299999</v>
      </c>
      <c r="AG38" s="584">
        <v>165.89422269299999</v>
      </c>
      <c r="AH38" s="584">
        <v>166.61289389500001</v>
      </c>
      <c r="AI38" s="584">
        <v>189.895508466</v>
      </c>
      <c r="AJ38" s="584">
        <v>198.063382327</v>
      </c>
      <c r="AK38" s="570" t="s">
        <v>1764</v>
      </c>
      <c r="AL38" s="330">
        <v>32</v>
      </c>
    </row>
    <row r="39" spans="1:38" ht="30">
      <c r="A39" s="633">
        <v>33</v>
      </c>
      <c r="B39" s="151" t="s">
        <v>2297</v>
      </c>
      <c r="C39" s="64" t="s">
        <v>1155</v>
      </c>
      <c r="D39" s="933" t="s">
        <v>8</v>
      </c>
      <c r="E39" s="581">
        <v>1624.8064836139999</v>
      </c>
      <c r="F39" s="631">
        <v>3402.203452149</v>
      </c>
      <c r="G39" s="631">
        <v>3007.9905184879999</v>
      </c>
      <c r="H39" s="631">
        <v>1603.530716667</v>
      </c>
      <c r="I39" s="631">
        <v>1507.0358845359999</v>
      </c>
      <c r="J39" s="584">
        <v>1618.4754265839999</v>
      </c>
      <c r="K39" s="584">
        <v>1695.5193141760001</v>
      </c>
      <c r="L39" s="584">
        <v>1639.7125279659999</v>
      </c>
      <c r="M39" s="584">
        <v>1622.995717513</v>
      </c>
      <c r="N39" s="584">
        <v>1584.7066928669999</v>
      </c>
      <c r="O39" s="584">
        <v>1571.699387073</v>
      </c>
      <c r="P39" s="584">
        <v>1575.0734220449999</v>
      </c>
      <c r="Q39" s="584">
        <v>1567.2071637710001</v>
      </c>
      <c r="R39" s="584">
        <v>1537.8873070699999</v>
      </c>
      <c r="S39" s="584">
        <v>1519.6115514810001</v>
      </c>
      <c r="T39" s="584">
        <v>1538.7217273599999</v>
      </c>
      <c r="U39" s="584">
        <v>1507.0358845359999</v>
      </c>
      <c r="V39" s="582">
        <v>1830.268164244</v>
      </c>
      <c r="W39" s="584">
        <v>1511.1424680059999</v>
      </c>
      <c r="X39" s="584">
        <v>1528.419471963</v>
      </c>
      <c r="Y39" s="584">
        <v>1562.972047125</v>
      </c>
      <c r="Z39" s="584">
        <v>1619.3799457079999</v>
      </c>
      <c r="AA39" s="584">
        <v>1564.8145389230001</v>
      </c>
      <c r="AB39" s="584">
        <v>1523.5338793420001</v>
      </c>
      <c r="AC39" s="584">
        <v>1521.84408018</v>
      </c>
      <c r="AD39" s="584">
        <v>1541.853063838</v>
      </c>
      <c r="AE39" s="584">
        <v>1554.2897003969999</v>
      </c>
      <c r="AF39" s="584">
        <v>1769.0199450590001</v>
      </c>
      <c r="AG39" s="584">
        <v>1780.5412116049999</v>
      </c>
      <c r="AH39" s="584">
        <v>1830.268164244</v>
      </c>
      <c r="AI39" s="584">
        <v>1846.4789339050001</v>
      </c>
      <c r="AJ39" s="584">
        <v>1895.1987666800001</v>
      </c>
      <c r="AK39" s="570" t="s">
        <v>1775</v>
      </c>
      <c r="AL39" s="330">
        <v>33</v>
      </c>
    </row>
    <row r="40" spans="1:38" ht="15.75">
      <c r="A40" s="633">
        <v>34</v>
      </c>
      <c r="B40" s="478" t="s">
        <v>1647</v>
      </c>
      <c r="C40" s="638" t="s">
        <v>186</v>
      </c>
      <c r="D40" s="349">
        <v>-0.78247817922658547</v>
      </c>
      <c r="E40" s="578">
        <v>6.6703101697861769</v>
      </c>
      <c r="F40" s="422">
        <v>7.0532958561984698</v>
      </c>
      <c r="G40" s="422">
        <v>5.1659902147007788</v>
      </c>
      <c r="H40" s="422">
        <v>3.6559473947672059</v>
      </c>
      <c r="I40" s="422">
        <v>-18.234261458514002</v>
      </c>
      <c r="J40" s="349">
        <v>2.4229021557961907</v>
      </c>
      <c r="K40" s="349">
        <v>2.82462605607452</v>
      </c>
      <c r="L40" s="349">
        <v>2.6345044778001601</v>
      </c>
      <c r="M40" s="349">
        <v>-1.1902411656551464</v>
      </c>
      <c r="N40" s="349">
        <v>-6.3838508742159501</v>
      </c>
      <c r="O40" s="349">
        <v>-8.7701157902200286</v>
      </c>
      <c r="P40" s="349">
        <v>-10.588930517342998</v>
      </c>
      <c r="Q40" s="349">
        <v>-12.859143864755682</v>
      </c>
      <c r="R40" s="349">
        <v>-14.368030734101309</v>
      </c>
      <c r="S40" s="349">
        <v>-15.688523493076644</v>
      </c>
      <c r="T40" s="349">
        <v>-17.061835804823346</v>
      </c>
      <c r="U40" s="349">
        <v>-18.234261458514002</v>
      </c>
      <c r="V40" s="1127">
        <v>-1.494653215771063</v>
      </c>
      <c r="W40" s="349">
        <v>-18.627941970662736</v>
      </c>
      <c r="X40" s="349">
        <v>-19.781069908030414</v>
      </c>
      <c r="Y40" s="349">
        <v>-19.619099628769284</v>
      </c>
      <c r="Z40" s="349">
        <v>-16.290128507644528</v>
      </c>
      <c r="AA40" s="349">
        <v>-13.692109589926407</v>
      </c>
      <c r="AB40" s="349">
        <v>-11.059829809142066</v>
      </c>
      <c r="AC40" s="349">
        <v>-9.8551382619961956</v>
      </c>
      <c r="AD40" s="349">
        <v>-8.465336224726359</v>
      </c>
      <c r="AE40" s="349">
        <v>-7.0447366370968378</v>
      </c>
      <c r="AF40" s="349">
        <v>-5.5113207543683203</v>
      </c>
      <c r="AG40" s="349">
        <v>-3.5609989195514093</v>
      </c>
      <c r="AH40" s="349">
        <v>-1.494653215771063</v>
      </c>
      <c r="AI40" s="349">
        <v>0.37990267665902272</v>
      </c>
      <c r="AJ40" s="349">
        <v>2.4333652489880713</v>
      </c>
      <c r="AK40" s="568" t="s">
        <v>1648</v>
      </c>
      <c r="AL40" s="330">
        <v>34</v>
      </c>
    </row>
    <row r="41" spans="1:38" ht="15.75">
      <c r="A41" s="633">
        <v>35</v>
      </c>
      <c r="B41" s="480" t="s">
        <v>1291</v>
      </c>
      <c r="C41" s="638" t="s">
        <v>186</v>
      </c>
      <c r="D41" s="349">
        <v>-5.030698904985119</v>
      </c>
      <c r="E41" s="581" t="s">
        <v>8</v>
      </c>
      <c r="F41" s="642" t="s">
        <v>8</v>
      </c>
      <c r="G41" s="642" t="s">
        <v>8</v>
      </c>
      <c r="H41" s="642" t="s">
        <v>8</v>
      </c>
      <c r="I41" s="642" t="s">
        <v>8</v>
      </c>
      <c r="J41" s="583" t="s">
        <v>8</v>
      </c>
      <c r="K41" s="583" t="s">
        <v>8</v>
      </c>
      <c r="L41" s="583" t="s">
        <v>8</v>
      </c>
      <c r="M41" s="583" t="s">
        <v>8</v>
      </c>
      <c r="N41" s="583" t="s">
        <v>8</v>
      </c>
      <c r="O41" s="583" t="s">
        <v>8</v>
      </c>
      <c r="P41" s="583" t="s">
        <v>8</v>
      </c>
      <c r="Q41" s="583" t="s">
        <v>8</v>
      </c>
      <c r="R41" s="583" t="s">
        <v>8</v>
      </c>
      <c r="S41" s="583" t="s">
        <v>8</v>
      </c>
      <c r="T41" s="583" t="s">
        <v>8</v>
      </c>
      <c r="U41" s="583" t="s">
        <v>8</v>
      </c>
      <c r="V41" s="582" t="s">
        <v>8</v>
      </c>
      <c r="W41" s="583" t="s">
        <v>8</v>
      </c>
      <c r="X41" s="583" t="s">
        <v>8</v>
      </c>
      <c r="Y41" s="583" t="s">
        <v>8</v>
      </c>
      <c r="Z41" s="583" t="s">
        <v>8</v>
      </c>
      <c r="AA41" s="583" t="s">
        <v>8</v>
      </c>
      <c r="AB41" s="583" t="s">
        <v>8</v>
      </c>
      <c r="AC41" s="583" t="s">
        <v>8</v>
      </c>
      <c r="AD41" s="583" t="s">
        <v>8</v>
      </c>
      <c r="AE41" s="583" t="s">
        <v>8</v>
      </c>
      <c r="AF41" s="583" t="s">
        <v>8</v>
      </c>
      <c r="AG41" s="583" t="s">
        <v>8</v>
      </c>
      <c r="AH41" s="583" t="s">
        <v>8</v>
      </c>
      <c r="AI41" s="583" t="s">
        <v>8</v>
      </c>
      <c r="AJ41" s="583" t="s">
        <v>8</v>
      </c>
      <c r="AK41" s="566" t="s">
        <v>1292</v>
      </c>
      <c r="AL41" s="330">
        <v>35</v>
      </c>
    </row>
    <row r="42" spans="1:38" ht="15.75">
      <c r="A42" s="633">
        <v>36</v>
      </c>
      <c r="B42" s="480" t="s">
        <v>1293</v>
      </c>
      <c r="C42" s="638" t="s">
        <v>186</v>
      </c>
      <c r="D42" s="580">
        <v>14.103431307666517</v>
      </c>
      <c r="E42" s="581" t="s">
        <v>8</v>
      </c>
      <c r="F42" s="642" t="s">
        <v>8</v>
      </c>
      <c r="G42" s="642" t="s">
        <v>8</v>
      </c>
      <c r="H42" s="642" t="s">
        <v>8</v>
      </c>
      <c r="I42" s="642" t="s">
        <v>8</v>
      </c>
      <c r="J42" s="583" t="s">
        <v>8</v>
      </c>
      <c r="K42" s="583" t="s">
        <v>8</v>
      </c>
      <c r="L42" s="583" t="s">
        <v>8</v>
      </c>
      <c r="M42" s="583" t="s">
        <v>8</v>
      </c>
      <c r="N42" s="583" t="s">
        <v>8</v>
      </c>
      <c r="O42" s="583" t="s">
        <v>8</v>
      </c>
      <c r="P42" s="583" t="s">
        <v>8</v>
      </c>
      <c r="Q42" s="583" t="s">
        <v>8</v>
      </c>
      <c r="R42" s="583" t="s">
        <v>8</v>
      </c>
      <c r="S42" s="583" t="s">
        <v>8</v>
      </c>
      <c r="T42" s="583" t="s">
        <v>8</v>
      </c>
      <c r="U42" s="583" t="s">
        <v>8</v>
      </c>
      <c r="V42" s="582" t="s">
        <v>8</v>
      </c>
      <c r="W42" s="583" t="s">
        <v>8</v>
      </c>
      <c r="X42" s="583" t="s">
        <v>8</v>
      </c>
      <c r="Y42" s="583" t="s">
        <v>8</v>
      </c>
      <c r="Z42" s="583" t="s">
        <v>8</v>
      </c>
      <c r="AA42" s="583" t="s">
        <v>8</v>
      </c>
      <c r="AB42" s="583" t="s">
        <v>8</v>
      </c>
      <c r="AC42" s="583" t="s">
        <v>8</v>
      </c>
      <c r="AD42" s="583" t="s">
        <v>8</v>
      </c>
      <c r="AE42" s="583" t="s">
        <v>8</v>
      </c>
      <c r="AF42" s="583" t="s">
        <v>8</v>
      </c>
      <c r="AG42" s="583" t="s">
        <v>8</v>
      </c>
      <c r="AH42" s="583" t="s">
        <v>8</v>
      </c>
      <c r="AI42" s="583" t="s">
        <v>8</v>
      </c>
      <c r="AJ42" s="583" t="s">
        <v>8</v>
      </c>
      <c r="AK42" s="566" t="s">
        <v>1294</v>
      </c>
      <c r="AL42" s="330">
        <v>36</v>
      </c>
    </row>
    <row r="43" spans="1:38" ht="15.75">
      <c r="A43" s="633">
        <v>37</v>
      </c>
      <c r="B43" s="481" t="s">
        <v>1295</v>
      </c>
      <c r="C43" s="638" t="s">
        <v>186</v>
      </c>
      <c r="D43" s="580">
        <v>222.53679133962257</v>
      </c>
      <c r="E43" s="581" t="s">
        <v>8</v>
      </c>
      <c r="F43" s="642" t="s">
        <v>8</v>
      </c>
      <c r="G43" s="642" t="s">
        <v>8</v>
      </c>
      <c r="H43" s="642" t="s">
        <v>8</v>
      </c>
      <c r="I43" s="642" t="s">
        <v>8</v>
      </c>
      <c r="J43" s="583" t="s">
        <v>8</v>
      </c>
      <c r="K43" s="583" t="s">
        <v>8</v>
      </c>
      <c r="L43" s="583" t="s">
        <v>8</v>
      </c>
      <c r="M43" s="583" t="s">
        <v>8</v>
      </c>
      <c r="N43" s="583" t="s">
        <v>8</v>
      </c>
      <c r="O43" s="583" t="s">
        <v>8</v>
      </c>
      <c r="P43" s="583" t="s">
        <v>8</v>
      </c>
      <c r="Q43" s="583" t="s">
        <v>8</v>
      </c>
      <c r="R43" s="583" t="s">
        <v>8</v>
      </c>
      <c r="S43" s="583" t="s">
        <v>8</v>
      </c>
      <c r="T43" s="583" t="s">
        <v>8</v>
      </c>
      <c r="U43" s="583" t="s">
        <v>8</v>
      </c>
      <c r="V43" s="582" t="s">
        <v>8</v>
      </c>
      <c r="W43" s="583" t="s">
        <v>8</v>
      </c>
      <c r="X43" s="583" t="s">
        <v>8</v>
      </c>
      <c r="Y43" s="583" t="s">
        <v>8</v>
      </c>
      <c r="Z43" s="583" t="s">
        <v>8</v>
      </c>
      <c r="AA43" s="583" t="s">
        <v>8</v>
      </c>
      <c r="AB43" s="583" t="s">
        <v>8</v>
      </c>
      <c r="AC43" s="583" t="s">
        <v>8</v>
      </c>
      <c r="AD43" s="583" t="s">
        <v>8</v>
      </c>
      <c r="AE43" s="583" t="s">
        <v>8</v>
      </c>
      <c r="AF43" s="583" t="s">
        <v>8</v>
      </c>
      <c r="AG43" s="583" t="s">
        <v>8</v>
      </c>
      <c r="AH43" s="583" t="s">
        <v>8</v>
      </c>
      <c r="AI43" s="583" t="s">
        <v>8</v>
      </c>
      <c r="AJ43" s="583" t="s">
        <v>8</v>
      </c>
      <c r="AK43" s="567" t="s">
        <v>1296</v>
      </c>
      <c r="AL43" s="330">
        <v>37</v>
      </c>
    </row>
    <row r="44" spans="1:38" ht="15.75">
      <c r="A44" s="633">
        <v>38</v>
      </c>
      <c r="B44" s="480" t="s">
        <v>1297</v>
      </c>
      <c r="C44" s="638" t="s">
        <v>186</v>
      </c>
      <c r="D44" s="580">
        <v>0.53823136074038835</v>
      </c>
      <c r="E44" s="581" t="s">
        <v>8</v>
      </c>
      <c r="F44" s="642" t="s">
        <v>8</v>
      </c>
      <c r="G44" s="642" t="s">
        <v>8</v>
      </c>
      <c r="H44" s="642" t="s">
        <v>8</v>
      </c>
      <c r="I44" s="642" t="s">
        <v>8</v>
      </c>
      <c r="J44" s="583" t="s">
        <v>8</v>
      </c>
      <c r="K44" s="583" t="s">
        <v>8</v>
      </c>
      <c r="L44" s="583" t="s">
        <v>8</v>
      </c>
      <c r="M44" s="583" t="s">
        <v>8</v>
      </c>
      <c r="N44" s="583" t="s">
        <v>8</v>
      </c>
      <c r="O44" s="583" t="s">
        <v>8</v>
      </c>
      <c r="P44" s="583" t="s">
        <v>8</v>
      </c>
      <c r="Q44" s="583" t="s">
        <v>8</v>
      </c>
      <c r="R44" s="583" t="s">
        <v>8</v>
      </c>
      <c r="S44" s="583" t="s">
        <v>8</v>
      </c>
      <c r="T44" s="583" t="s">
        <v>8</v>
      </c>
      <c r="U44" s="583" t="s">
        <v>8</v>
      </c>
      <c r="V44" s="582" t="s">
        <v>8</v>
      </c>
      <c r="W44" s="583" t="s">
        <v>8</v>
      </c>
      <c r="X44" s="583" t="s">
        <v>8</v>
      </c>
      <c r="Y44" s="583" t="s">
        <v>8</v>
      </c>
      <c r="Z44" s="583" t="s">
        <v>8</v>
      </c>
      <c r="AA44" s="583" t="s">
        <v>8</v>
      </c>
      <c r="AB44" s="583" t="s">
        <v>8</v>
      </c>
      <c r="AC44" s="583" t="s">
        <v>8</v>
      </c>
      <c r="AD44" s="583" t="s">
        <v>8</v>
      </c>
      <c r="AE44" s="583" t="s">
        <v>8</v>
      </c>
      <c r="AF44" s="583" t="s">
        <v>8</v>
      </c>
      <c r="AG44" s="583" t="s">
        <v>8</v>
      </c>
      <c r="AH44" s="583" t="s">
        <v>8</v>
      </c>
      <c r="AI44" s="583" t="s">
        <v>8</v>
      </c>
      <c r="AJ44" s="583" t="s">
        <v>8</v>
      </c>
      <c r="AK44" s="566" t="s">
        <v>1557</v>
      </c>
      <c r="AL44" s="330">
        <v>38</v>
      </c>
    </row>
    <row r="45" spans="1:38" ht="15.75">
      <c r="A45" s="633">
        <v>39</v>
      </c>
      <c r="B45" s="493" t="s">
        <v>1761</v>
      </c>
      <c r="C45" s="638" t="s">
        <v>186</v>
      </c>
      <c r="D45" s="642" t="s">
        <v>8</v>
      </c>
      <c r="E45" s="581" t="s">
        <v>8</v>
      </c>
      <c r="F45" s="643">
        <v>8.4072773635170694</v>
      </c>
      <c r="G45" s="643">
        <v>7.9556003752995332</v>
      </c>
      <c r="H45" s="643">
        <v>4.6784443360552386</v>
      </c>
      <c r="I45" s="827">
        <v>-17.891395144224951</v>
      </c>
      <c r="J45" s="585">
        <v>3.2987515713671125</v>
      </c>
      <c r="K45" s="585">
        <v>3.5959046141384898</v>
      </c>
      <c r="L45" s="585">
        <v>3.3629495132946206</v>
      </c>
      <c r="M45" s="733">
        <v>-0.63879020035217204</v>
      </c>
      <c r="N45" s="733">
        <v>-5.8534141254906524</v>
      </c>
      <c r="O45" s="733">
        <v>-8.3707146155863974</v>
      </c>
      <c r="P45" s="733">
        <v>-10.174522955809508</v>
      </c>
      <c r="Q45" s="733">
        <v>-12.518262038932864</v>
      </c>
      <c r="R45" s="733">
        <v>-13.974559686277754</v>
      </c>
      <c r="S45" s="733">
        <v>-15.292441319762027</v>
      </c>
      <c r="T45" s="733">
        <v>-16.693080435165339</v>
      </c>
      <c r="U45" s="733">
        <v>-17.891395144224951</v>
      </c>
      <c r="V45" s="1127">
        <v>-2.1432120752810917</v>
      </c>
      <c r="W45" s="733">
        <v>-18.289700560997883</v>
      </c>
      <c r="X45" s="733">
        <v>-19.441777912003769</v>
      </c>
      <c r="Y45" s="733">
        <v>-19.358009391481271</v>
      </c>
      <c r="Z45" s="733">
        <v>-15.957824598232289</v>
      </c>
      <c r="AA45" s="733">
        <v>-13.396957247062142</v>
      </c>
      <c r="AB45" s="733">
        <v>-10.817929440794932</v>
      </c>
      <c r="AC45" s="733">
        <v>-9.6519962311064837</v>
      </c>
      <c r="AD45" s="733">
        <v>-8.3014744321652003</v>
      </c>
      <c r="AE45" s="733">
        <v>-7.1144397322141426</v>
      </c>
      <c r="AF45" s="733">
        <v>-5.7700992340548023</v>
      </c>
      <c r="AG45" s="733">
        <v>-3.9931659642251245</v>
      </c>
      <c r="AH45" s="733">
        <v>-2.1432120752810917</v>
      </c>
      <c r="AI45" s="733">
        <v>-0.40240053495357736</v>
      </c>
      <c r="AJ45" s="733">
        <v>1.5083047976003374</v>
      </c>
      <c r="AK45" s="542" t="s">
        <v>1762</v>
      </c>
      <c r="AL45" s="330">
        <v>39</v>
      </c>
    </row>
    <row r="46" spans="1:38" ht="15.75">
      <c r="A46" s="633">
        <v>40</v>
      </c>
      <c r="B46" s="306" t="s">
        <v>1763</v>
      </c>
      <c r="C46" s="638" t="s">
        <v>186</v>
      </c>
      <c r="D46" s="642" t="s">
        <v>8</v>
      </c>
      <c r="E46" s="581" t="s">
        <v>8</v>
      </c>
      <c r="F46" s="643">
        <v>13.387496065637125</v>
      </c>
      <c r="G46" s="643">
        <v>14.421001877383185</v>
      </c>
      <c r="H46" s="733">
        <v>-1.0152614932149318</v>
      </c>
      <c r="I46" s="733">
        <v>-17.702131357433725</v>
      </c>
      <c r="J46" s="733">
        <v>-2.192681448588945</v>
      </c>
      <c r="K46" s="733">
        <v>-1.4922711897127536</v>
      </c>
      <c r="L46" s="733">
        <v>1.006516993489021</v>
      </c>
      <c r="M46" s="733">
        <v>-2.2217402256421721</v>
      </c>
      <c r="N46" s="733">
        <v>-6.7299651122161741</v>
      </c>
      <c r="O46" s="733">
        <v>-8.9294277659204919</v>
      </c>
      <c r="P46" s="733">
        <v>-9.439561943762218</v>
      </c>
      <c r="Q46" s="733">
        <v>-12.236770040491821</v>
      </c>
      <c r="R46" s="733">
        <v>-13.268821800237992</v>
      </c>
      <c r="S46" s="733">
        <v>-14.708368414983939</v>
      </c>
      <c r="T46" s="733">
        <v>-15.976667871442164</v>
      </c>
      <c r="U46" s="733">
        <v>-17.702131357433725</v>
      </c>
      <c r="V46" s="1127">
        <v>2.9903087771923538</v>
      </c>
      <c r="W46" s="733">
        <v>-18.114548421619155</v>
      </c>
      <c r="X46" s="733">
        <v>-19.590727772860102</v>
      </c>
      <c r="Y46" s="733">
        <v>-21.476528401310546</v>
      </c>
      <c r="Z46" s="733">
        <v>-18.184577861904621</v>
      </c>
      <c r="AA46" s="733">
        <v>-16.480732688620922</v>
      </c>
      <c r="AB46" s="733">
        <v>-13.411683233291328</v>
      </c>
      <c r="AC46" s="733">
        <v>-11.578989106243823</v>
      </c>
      <c r="AD46" s="733">
        <v>-8.4706443998459466</v>
      </c>
      <c r="AE46" s="733">
        <v>-6.1406516902699648</v>
      </c>
      <c r="AF46" s="733">
        <v>-3.9580531685140223</v>
      </c>
      <c r="AG46" s="733">
        <v>0.20185664371558323</v>
      </c>
      <c r="AH46" s="733">
        <v>2.9903087771923538</v>
      </c>
      <c r="AI46" s="733">
        <v>9.1551556357596713</v>
      </c>
      <c r="AJ46" s="733">
        <v>12.532456621690329</v>
      </c>
      <c r="AK46" s="407" t="s">
        <v>1764</v>
      </c>
      <c r="AL46" s="330">
        <v>40</v>
      </c>
    </row>
    <row r="47" spans="1:38" ht="15.75">
      <c r="A47" s="633">
        <v>41</v>
      </c>
      <c r="B47" s="306" t="s">
        <v>1765</v>
      </c>
      <c r="C47" s="638" t="s">
        <v>186</v>
      </c>
      <c r="D47" s="642" t="s">
        <v>8</v>
      </c>
      <c r="E47" s="581" t="s">
        <v>8</v>
      </c>
      <c r="F47" s="643">
        <v>8.8214137115349516</v>
      </c>
      <c r="G47" s="643">
        <v>5.3010200056178531</v>
      </c>
      <c r="H47" s="644">
        <v>10.139234368059249</v>
      </c>
      <c r="I47" s="644">
        <v>-6.952371969910744</v>
      </c>
      <c r="J47" s="586">
        <v>11.255891743920349</v>
      </c>
      <c r="K47" s="586">
        <v>16.461022192459676</v>
      </c>
      <c r="L47" s="586">
        <v>16.227238421652604</v>
      </c>
      <c r="M47" s="733">
        <v>10.073083253446462</v>
      </c>
      <c r="N47" s="733">
        <v>1.9524612501906486</v>
      </c>
      <c r="O47" s="733">
        <v>-4.8793251979212426</v>
      </c>
      <c r="P47" s="733">
        <v>-3.8408298339053557</v>
      </c>
      <c r="Q47" s="733">
        <v>-4.6028321191099515</v>
      </c>
      <c r="R47" s="733">
        <v>-6.3503417072473836</v>
      </c>
      <c r="S47" s="733">
        <v>-10.765086275826317</v>
      </c>
      <c r="T47" s="733">
        <v>-9.7090454346965025</v>
      </c>
      <c r="U47" s="733">
        <v>-6.952371969910744</v>
      </c>
      <c r="V47" s="1127">
        <v>17.531884347917202</v>
      </c>
      <c r="W47" s="733">
        <v>-5.5361130975099222</v>
      </c>
      <c r="X47" s="733">
        <v>-9.2457492995997015</v>
      </c>
      <c r="Y47" s="733">
        <v>-2.1765305005888824</v>
      </c>
      <c r="Z47" s="733">
        <v>7.1270668336586702</v>
      </c>
      <c r="AA47" s="733">
        <v>10.863014469109501</v>
      </c>
      <c r="AB47" s="733">
        <v>17.562645425687602</v>
      </c>
      <c r="AC47" s="733">
        <v>17.71523489403689</v>
      </c>
      <c r="AD47" s="733">
        <v>17.941914854857881</v>
      </c>
      <c r="AE47" s="733">
        <v>17.787299361507586</v>
      </c>
      <c r="AF47" s="733">
        <v>19.064258037799895</v>
      </c>
      <c r="AG47" s="733">
        <v>18.574242046626711</v>
      </c>
      <c r="AH47" s="733">
        <v>17.531884347917202</v>
      </c>
      <c r="AI47" s="733">
        <v>15.054525741942626</v>
      </c>
      <c r="AJ47" s="733">
        <v>17.989662414018515</v>
      </c>
      <c r="AK47" s="407" t="s">
        <v>1766</v>
      </c>
      <c r="AL47" s="330">
        <v>41</v>
      </c>
    </row>
    <row r="48" spans="1:38" ht="15.75">
      <c r="A48" s="633">
        <v>42</v>
      </c>
      <c r="B48" s="306" t="s">
        <v>1767</v>
      </c>
      <c r="C48" s="638" t="s">
        <v>186</v>
      </c>
      <c r="D48" s="642" t="s">
        <v>8</v>
      </c>
      <c r="E48" s="581" t="s">
        <v>8</v>
      </c>
      <c r="F48" s="643">
        <v>6.052172764839427</v>
      </c>
      <c r="G48" s="643">
        <v>5.0529597222849878</v>
      </c>
      <c r="H48" s="643">
        <v>7.1832807260938827</v>
      </c>
      <c r="I48" s="827">
        <v>-19.054667936363597</v>
      </c>
      <c r="J48" s="585">
        <v>5.437110582585607</v>
      </c>
      <c r="K48" s="585">
        <v>5.0668686294005223</v>
      </c>
      <c r="L48" s="585">
        <v>3.4365003490298482</v>
      </c>
      <c r="M48" s="733">
        <v>-0.77747549968897744</v>
      </c>
      <c r="N48" s="733">
        <v>-6.1016983971658636</v>
      </c>
      <c r="O48" s="733">
        <v>-8.4144787380096702</v>
      </c>
      <c r="P48" s="733">
        <v>-11.113029992131048</v>
      </c>
      <c r="Q48" s="733">
        <v>-13.395674464670826</v>
      </c>
      <c r="R48" s="733">
        <v>-15.046921807440503</v>
      </c>
      <c r="S48" s="733">
        <v>-16.044022472197998</v>
      </c>
      <c r="T48" s="733">
        <v>-17.747032758561986</v>
      </c>
      <c r="U48" s="733">
        <v>-19.054667936363597</v>
      </c>
      <c r="V48" s="1127">
        <v>-6.9944638530712959</v>
      </c>
      <c r="W48" s="733">
        <v>-19.619916247771766</v>
      </c>
      <c r="X48" s="733">
        <v>-20.427476001948463</v>
      </c>
      <c r="Y48" s="733">
        <v>-20.013078435797265</v>
      </c>
      <c r="Z48" s="733">
        <v>-17.105285740959566</v>
      </c>
      <c r="AA48" s="733">
        <v>-14.176826083939764</v>
      </c>
      <c r="AB48" s="733">
        <v>-12.236115451144929</v>
      </c>
      <c r="AC48" s="733">
        <v>-11.346383627498696</v>
      </c>
      <c r="AD48" s="733">
        <v>-10.994568073485532</v>
      </c>
      <c r="AE48" s="733">
        <v>-10.265820201812623</v>
      </c>
      <c r="AF48" s="733">
        <v>-9.3879745974683502</v>
      </c>
      <c r="AG48" s="733">
        <v>-8.660452457799348</v>
      </c>
      <c r="AH48" s="733">
        <v>-6.9944638530712959</v>
      </c>
      <c r="AI48" s="733">
        <v>-7.0205722933984509</v>
      </c>
      <c r="AJ48" s="733">
        <v>-6.041386027439426</v>
      </c>
      <c r="AK48" s="407" t="s">
        <v>1768</v>
      </c>
      <c r="AL48" s="330">
        <v>42</v>
      </c>
    </row>
    <row r="49" spans="1:38" ht="45">
      <c r="A49" s="633">
        <v>43</v>
      </c>
      <c r="B49" s="306" t="s">
        <v>2296</v>
      </c>
      <c r="C49" s="638" t="s">
        <v>186</v>
      </c>
      <c r="D49" s="642" t="s">
        <v>8</v>
      </c>
      <c r="E49" s="581" t="s">
        <v>8</v>
      </c>
      <c r="F49" s="642">
        <v>500.06137768610273</v>
      </c>
      <c r="G49" s="642">
        <v>3.563600999600717</v>
      </c>
      <c r="H49" s="642">
        <v>19.608662200429663</v>
      </c>
      <c r="I49" s="642">
        <v>11.015658712490751</v>
      </c>
      <c r="J49" s="230">
        <v>23.862282738862987</v>
      </c>
      <c r="K49" s="230">
        <v>24.965482146151242</v>
      </c>
      <c r="L49" s="230">
        <v>27.463354292202318</v>
      </c>
      <c r="M49" s="733">
        <v>21.75985565118971</v>
      </c>
      <c r="N49" s="733">
        <v>14.125116478925909</v>
      </c>
      <c r="O49" s="733">
        <v>6.8248478540539033</v>
      </c>
      <c r="P49" s="733">
        <v>4.4390261479627018</v>
      </c>
      <c r="Q49" s="733">
        <v>11.127167121490221</v>
      </c>
      <c r="R49" s="733">
        <v>19.322269644622626</v>
      </c>
      <c r="S49" s="733">
        <v>22.134724225459223</v>
      </c>
      <c r="T49" s="733">
        <v>16.22406198504957</v>
      </c>
      <c r="U49" s="733">
        <v>11.015658712490751</v>
      </c>
      <c r="V49" s="1127">
        <v>139.55459103853329</v>
      </c>
      <c r="W49" s="733">
        <v>7.2814043911841528</v>
      </c>
      <c r="X49" s="733">
        <v>4.3662978376021666</v>
      </c>
      <c r="Y49" s="733">
        <v>4.4018728441825168</v>
      </c>
      <c r="Z49" s="733">
        <v>21.255848092733224</v>
      </c>
      <c r="AA49" s="733">
        <v>35.505733833278939</v>
      </c>
      <c r="AB49" s="733">
        <v>50.441342494412588</v>
      </c>
      <c r="AC49" s="733">
        <v>52.30139084485532</v>
      </c>
      <c r="AD49" s="733">
        <v>207.03569944540524</v>
      </c>
      <c r="AE49" s="733">
        <v>179.99385898431089</v>
      </c>
      <c r="AF49" s="733">
        <v>168.01736148205026</v>
      </c>
      <c r="AG49" s="733">
        <v>163.32235254413263</v>
      </c>
      <c r="AH49" s="733">
        <v>139.55459103853329</v>
      </c>
      <c r="AI49" s="733">
        <v>169.73731751294775</v>
      </c>
      <c r="AJ49" s="733">
        <v>177.64293871715614</v>
      </c>
      <c r="AK49" s="570" t="s">
        <v>1769</v>
      </c>
      <c r="AL49" s="330">
        <v>43</v>
      </c>
    </row>
    <row r="50" spans="1:38" ht="30">
      <c r="A50" s="633">
        <v>44</v>
      </c>
      <c r="B50" s="493" t="s">
        <v>1770</v>
      </c>
      <c r="C50" s="638" t="s">
        <v>186</v>
      </c>
      <c r="D50" s="642" t="s">
        <v>8</v>
      </c>
      <c r="E50" s="581" t="s">
        <v>8</v>
      </c>
      <c r="F50" s="349">
        <v>-8.3199286696552317</v>
      </c>
      <c r="G50" s="349">
        <v>-32.286374875128281</v>
      </c>
      <c r="H50" s="422">
        <v>-18.230076132382912</v>
      </c>
      <c r="I50" s="422">
        <v>-27.629186720056232</v>
      </c>
      <c r="J50" s="349">
        <v>-16.898857430276372</v>
      </c>
      <c r="K50" s="349">
        <v>-14.736415556435102</v>
      </c>
      <c r="L50" s="349">
        <v>-14.425657714317822</v>
      </c>
      <c r="M50" s="733">
        <v>-14.355688514274048</v>
      </c>
      <c r="N50" s="733">
        <v>-19.134214208116678</v>
      </c>
      <c r="O50" s="733">
        <v>-18.746562440957536</v>
      </c>
      <c r="P50" s="733">
        <v>-21.020839793904031</v>
      </c>
      <c r="Q50" s="733">
        <v>-21.643007273332927</v>
      </c>
      <c r="R50" s="733">
        <v>-24.652942973317636</v>
      </c>
      <c r="S50" s="733">
        <v>-26.153538291265676</v>
      </c>
      <c r="T50" s="733">
        <v>-27.044744051946413</v>
      </c>
      <c r="U50" s="733">
        <v>-27.629186720056232</v>
      </c>
      <c r="V50" s="1127">
        <v>18.667788581150454</v>
      </c>
      <c r="W50" s="733">
        <v>-27.903329912195314</v>
      </c>
      <c r="X50" s="733">
        <v>-29.167309366316697</v>
      </c>
      <c r="Y50" s="733">
        <v>-27.004912916845882</v>
      </c>
      <c r="Z50" s="733">
        <v>-25.494253723309988</v>
      </c>
      <c r="AA50" s="733">
        <v>-21.952012746523714</v>
      </c>
      <c r="AB50" s="733">
        <v>-17.87372787463206</v>
      </c>
      <c r="AC50" s="733">
        <v>-15.671118752192925</v>
      </c>
      <c r="AD50" s="733">
        <v>-13.179439259053675</v>
      </c>
      <c r="AE50" s="733">
        <v>-4.9645587196075365</v>
      </c>
      <c r="AF50" s="733">
        <v>2.3315522285403194</v>
      </c>
      <c r="AG50" s="733">
        <v>9.798644395465729</v>
      </c>
      <c r="AH50" s="733">
        <v>18.667788581150454</v>
      </c>
      <c r="AI50" s="733">
        <v>24.693096710845168</v>
      </c>
      <c r="AJ50" s="733">
        <v>31.538141359400107</v>
      </c>
      <c r="AK50" s="542" t="s">
        <v>1771</v>
      </c>
      <c r="AL50" s="330">
        <v>44</v>
      </c>
    </row>
    <row r="51" spans="1:38" ht="45">
      <c r="A51" s="633">
        <v>45</v>
      </c>
      <c r="B51" s="306" t="s">
        <v>1772</v>
      </c>
      <c r="C51" s="638" t="s">
        <v>186</v>
      </c>
      <c r="D51" s="642" t="s">
        <v>8</v>
      </c>
      <c r="E51" s="581" t="s">
        <v>8</v>
      </c>
      <c r="F51" s="349">
        <v>-14.801633082014209</v>
      </c>
      <c r="G51" s="349">
        <v>-35.208607831576003</v>
      </c>
      <c r="H51" s="422">
        <v>-13.398992907883947</v>
      </c>
      <c r="I51" s="422">
        <v>-30.080204403052008</v>
      </c>
      <c r="J51" s="349">
        <v>-11.970748632954594</v>
      </c>
      <c r="K51" s="349">
        <v>-10.454833148035799</v>
      </c>
      <c r="L51" s="349">
        <v>-9.5324987150098348</v>
      </c>
      <c r="M51" s="733">
        <v>-9.319663042196586</v>
      </c>
      <c r="N51" s="733">
        <v>-14.979604242560468</v>
      </c>
      <c r="O51" s="733">
        <v>-21.090000866357478</v>
      </c>
      <c r="P51" s="733">
        <v>-23.697365013798901</v>
      </c>
      <c r="Q51" s="733">
        <v>-23.924671645210065</v>
      </c>
      <c r="R51" s="733">
        <v>-26.930836244473415</v>
      </c>
      <c r="S51" s="733">
        <v>-28.33001452013859</v>
      </c>
      <c r="T51" s="733">
        <v>-29.504081208219045</v>
      </c>
      <c r="U51" s="733">
        <v>-30.080204403052008</v>
      </c>
      <c r="V51" s="1127">
        <v>17.465887151605525</v>
      </c>
      <c r="W51" s="733">
        <v>-30.278684079615498</v>
      </c>
      <c r="X51" s="733">
        <v>-31.354781785523063</v>
      </c>
      <c r="Y51" s="733">
        <v>-29.763640498740045</v>
      </c>
      <c r="Z51" s="733">
        <v>-28.653061318716823</v>
      </c>
      <c r="AA51" s="733">
        <v>-24.617848586872249</v>
      </c>
      <c r="AB51" s="733">
        <v>-19.831376020059611</v>
      </c>
      <c r="AC51" s="733">
        <v>-17.456438659237044</v>
      </c>
      <c r="AD51" s="733">
        <v>-14.972988408076059</v>
      </c>
      <c r="AE51" s="733">
        <v>-6.5609380761581946</v>
      </c>
      <c r="AF51" s="733">
        <v>-0.6260604842285924</v>
      </c>
      <c r="AG51" s="733">
        <v>7.9611923999866123</v>
      </c>
      <c r="AH51" s="733">
        <v>17.465887151605525</v>
      </c>
      <c r="AI51" s="733">
        <v>24.094235773064206</v>
      </c>
      <c r="AJ51" s="733">
        <v>31.501229477582189</v>
      </c>
      <c r="AK51" s="570" t="s">
        <v>1773</v>
      </c>
      <c r="AL51" s="330">
        <v>45</v>
      </c>
    </row>
    <row r="52" spans="1:38" ht="45">
      <c r="A52" s="633">
        <v>46</v>
      </c>
      <c r="B52" s="306" t="s">
        <v>1774</v>
      </c>
      <c r="C52" s="638" t="s">
        <v>186</v>
      </c>
      <c r="D52" s="642" t="s">
        <v>8</v>
      </c>
      <c r="E52" s="581" t="s">
        <v>8</v>
      </c>
      <c r="F52" s="642">
        <v>250216.92224052723</v>
      </c>
      <c r="G52" s="642">
        <v>206.23859446032421</v>
      </c>
      <c r="H52" s="642">
        <v>117.04563411428801</v>
      </c>
      <c r="I52" s="827">
        <v>-25.711281653241684</v>
      </c>
      <c r="J52" s="583">
        <v>156.54361160584685</v>
      </c>
      <c r="K52" s="583">
        <v>181.44458766951044</v>
      </c>
      <c r="L52" s="583">
        <v>63.308143977960164</v>
      </c>
      <c r="M52" s="733">
        <v>-10.496274662831622</v>
      </c>
      <c r="N52" s="733">
        <v>-30.607397978854458</v>
      </c>
      <c r="O52" s="733">
        <v>-33.134357660220644</v>
      </c>
      <c r="P52" s="733">
        <v>-17.857326238094721</v>
      </c>
      <c r="Q52" s="733">
        <v>-20.949281252612405</v>
      </c>
      <c r="R52" s="733">
        <v>-19.664413601688732</v>
      </c>
      <c r="S52" s="733">
        <v>-34.766832463995513</v>
      </c>
      <c r="T52" s="733">
        <v>-34.410498876274467</v>
      </c>
      <c r="U52" s="733">
        <v>-25.711281653241684</v>
      </c>
      <c r="V52" s="1127">
        <v>122.0730530397327</v>
      </c>
      <c r="W52" s="733">
        <v>-36.323830716386801</v>
      </c>
      <c r="X52" s="733">
        <v>-48.06750504696619</v>
      </c>
      <c r="Y52" s="733">
        <v>-7.3143467895881082</v>
      </c>
      <c r="Z52" s="733">
        <v>1.2862770328965605</v>
      </c>
      <c r="AA52" s="733">
        <v>2.6604767849914821</v>
      </c>
      <c r="AB52" s="733">
        <v>-3.8942589037840389</v>
      </c>
      <c r="AC52" s="733">
        <v>12.471375554354029</v>
      </c>
      <c r="AD52" s="733">
        <v>28.853105366053715</v>
      </c>
      <c r="AE52" s="733">
        <v>127.07847843066122</v>
      </c>
      <c r="AF52" s="733">
        <v>157.89083561580276</v>
      </c>
      <c r="AG52" s="733">
        <v>160.41806455551716</v>
      </c>
      <c r="AH52" s="733">
        <v>122.0730530397327</v>
      </c>
      <c r="AI52" s="733">
        <v>153.76984948428787</v>
      </c>
      <c r="AJ52" s="733">
        <v>228.66508038901853</v>
      </c>
      <c r="AK52" s="570" t="s">
        <v>1764</v>
      </c>
      <c r="AL52" s="330">
        <v>46</v>
      </c>
    </row>
    <row r="53" spans="1:38" ht="30">
      <c r="A53" s="633">
        <v>47</v>
      </c>
      <c r="B53" s="151" t="s">
        <v>2297</v>
      </c>
      <c r="C53" s="638" t="s">
        <v>186</v>
      </c>
      <c r="D53" s="642" t="s">
        <v>8</v>
      </c>
      <c r="E53" s="581" t="s">
        <v>8</v>
      </c>
      <c r="F53" s="643">
        <v>109.39130206949928</v>
      </c>
      <c r="G53" s="574">
        <v>-11.586988820788942</v>
      </c>
      <c r="H53" s="644">
        <v>-46.690965054203943</v>
      </c>
      <c r="I53" s="644">
        <v>-6.0176478771525046</v>
      </c>
      <c r="J53" s="586">
        <v>-45.898082169994915</v>
      </c>
      <c r="K53" s="586">
        <v>-40.853276854604836</v>
      </c>
      <c r="L53" s="586">
        <v>-41.888512011045123</v>
      </c>
      <c r="M53" s="733">
        <v>-41.479501787736147</v>
      </c>
      <c r="N53" s="733">
        <v>-41.829501705211399</v>
      </c>
      <c r="O53" s="733">
        <v>6.9959035926708779</v>
      </c>
      <c r="P53" s="733">
        <v>6.9376789309952445</v>
      </c>
      <c r="Q53" s="733">
        <v>0.51857405656944</v>
      </c>
      <c r="R53" s="733">
        <v>-3.5297429158802998</v>
      </c>
      <c r="S53" s="733">
        <v>-5.7659022793151111</v>
      </c>
      <c r="T53" s="733">
        <v>-4.5861263172232682</v>
      </c>
      <c r="U53" s="733">
        <v>-6.0176478771525046</v>
      </c>
      <c r="V53" s="1127">
        <v>21.448213876308582</v>
      </c>
      <c r="W53" s="733">
        <v>-6.6317323584294376</v>
      </c>
      <c r="X53" s="733">
        <v>-9.8553782794393232</v>
      </c>
      <c r="Y53" s="733">
        <v>-4.6801179799603965</v>
      </c>
      <c r="Z53" s="733">
        <v>-0.22278381673987135</v>
      </c>
      <c r="AA53" s="733">
        <v>-1.2552577731600012</v>
      </c>
      <c r="AB53" s="733">
        <v>-3.0645496287110796</v>
      </c>
      <c r="AC53" s="733">
        <v>-3.3794832113851236</v>
      </c>
      <c r="AD53" s="733">
        <v>-1.6177886701330049</v>
      </c>
      <c r="AE53" s="733">
        <v>1.0665536578392114</v>
      </c>
      <c r="AF53" s="733">
        <v>16.412641331590873</v>
      </c>
      <c r="AG53" s="733">
        <v>15.715608608444887</v>
      </c>
      <c r="AH53" s="733">
        <v>21.448213876308582</v>
      </c>
      <c r="AI53" s="733">
        <v>22.190923291401315</v>
      </c>
      <c r="AJ53" s="733">
        <v>23.997292722653764</v>
      </c>
      <c r="AK53" s="570" t="s">
        <v>1775</v>
      </c>
      <c r="AL53" s="330">
        <v>47</v>
      </c>
    </row>
    <row r="54" spans="1:38" ht="15.75">
      <c r="A54" s="633">
        <v>48</v>
      </c>
      <c r="B54" s="476"/>
      <c r="C54" s="638"/>
      <c r="D54" s="588"/>
      <c r="E54" s="581"/>
      <c r="F54" s="640"/>
      <c r="G54" s="640"/>
      <c r="H54" s="640"/>
      <c r="I54" s="640"/>
      <c r="J54" s="578"/>
      <c r="K54" s="578"/>
      <c r="L54" s="578"/>
      <c r="M54" s="578"/>
      <c r="N54" s="578"/>
      <c r="O54" s="578"/>
      <c r="P54" s="578"/>
      <c r="Q54" s="578"/>
      <c r="R54" s="578"/>
      <c r="S54" s="578"/>
      <c r="T54" s="578"/>
      <c r="U54" s="578"/>
      <c r="V54" s="578"/>
      <c r="W54" s="578"/>
      <c r="X54" s="578"/>
      <c r="Y54" s="578"/>
      <c r="Z54" s="578"/>
      <c r="AA54" s="578"/>
      <c r="AB54" s="578"/>
      <c r="AC54" s="578"/>
      <c r="AD54" s="578"/>
      <c r="AE54" s="578"/>
      <c r="AF54" s="578"/>
      <c r="AG54" s="578"/>
      <c r="AH54" s="578"/>
      <c r="AI54" s="578"/>
      <c r="AJ54" s="578"/>
      <c r="AK54" s="541"/>
      <c r="AL54" s="330">
        <v>48</v>
      </c>
    </row>
    <row r="55" spans="1:38" ht="15.75">
      <c r="A55" s="633">
        <v>49</v>
      </c>
      <c r="B55" s="479" t="s">
        <v>1299</v>
      </c>
      <c r="C55" s="638"/>
      <c r="D55" s="588"/>
      <c r="E55" s="581"/>
      <c r="F55" s="640"/>
      <c r="G55" s="640"/>
      <c r="H55" s="640"/>
      <c r="I55" s="640"/>
      <c r="J55" s="578"/>
      <c r="K55" s="578"/>
      <c r="L55" s="578"/>
      <c r="M55" s="578"/>
      <c r="N55" s="578"/>
      <c r="O55" s="578"/>
      <c r="P55" s="578"/>
      <c r="Q55" s="578"/>
      <c r="R55" s="578"/>
      <c r="S55" s="578"/>
      <c r="T55" s="578"/>
      <c r="U55" s="578"/>
      <c r="V55" s="578"/>
      <c r="W55" s="578"/>
      <c r="X55" s="578"/>
      <c r="Y55" s="578"/>
      <c r="Z55" s="578"/>
      <c r="AA55" s="578"/>
      <c r="AB55" s="578"/>
      <c r="AC55" s="578"/>
      <c r="AD55" s="578"/>
      <c r="AE55" s="578"/>
      <c r="AF55" s="578"/>
      <c r="AG55" s="578"/>
      <c r="AH55" s="578"/>
      <c r="AI55" s="578"/>
      <c r="AJ55" s="578"/>
      <c r="AK55" s="564" t="s">
        <v>999</v>
      </c>
      <c r="AL55" s="330">
        <v>49</v>
      </c>
    </row>
    <row r="56" spans="1:38" ht="15.75">
      <c r="A56" s="633">
        <v>50</v>
      </c>
      <c r="B56" s="479" t="s">
        <v>1300</v>
      </c>
      <c r="C56" s="49" t="s">
        <v>1155</v>
      </c>
      <c r="D56" s="584">
        <v>306272.42944800004</v>
      </c>
      <c r="E56" s="581">
        <v>312742.15541979106</v>
      </c>
      <c r="F56" s="641">
        <v>335854.88127135899</v>
      </c>
      <c r="G56" s="641">
        <v>356579.39347165404</v>
      </c>
      <c r="H56" s="641">
        <v>347679.97502665903</v>
      </c>
      <c r="I56" s="641">
        <v>288054.03344641801</v>
      </c>
      <c r="J56" s="581">
        <v>338059.44615951204</v>
      </c>
      <c r="K56" s="581">
        <v>343576.61027126195</v>
      </c>
      <c r="L56" s="581">
        <v>370928.08875118103</v>
      </c>
      <c r="M56" s="581">
        <v>354926.874588423</v>
      </c>
      <c r="N56" s="581">
        <v>342865.59760789201</v>
      </c>
      <c r="O56" s="581">
        <v>325412.46666712401</v>
      </c>
      <c r="P56" s="581">
        <v>323109.99863330898</v>
      </c>
      <c r="Q56" s="581">
        <v>314757.13379936502</v>
      </c>
      <c r="R56" s="581">
        <v>311021.14175045403</v>
      </c>
      <c r="S56" s="581">
        <v>302135.12584872398</v>
      </c>
      <c r="T56" s="581">
        <v>292121.64238187397</v>
      </c>
      <c r="U56" s="581">
        <v>288054.03344641801</v>
      </c>
      <c r="V56" s="581">
        <v>265544.474561095</v>
      </c>
      <c r="W56" s="581">
        <v>280085.15761893301</v>
      </c>
      <c r="X56" s="581">
        <v>275810.36245160695</v>
      </c>
      <c r="Y56" s="581">
        <v>270504.69499893102</v>
      </c>
      <c r="Z56" s="581">
        <v>269278.67501379503</v>
      </c>
      <c r="AA56" s="581">
        <v>267944.34740780003</v>
      </c>
      <c r="AB56" s="581">
        <v>269335.13702293998</v>
      </c>
      <c r="AC56" s="581">
        <v>264865.02953027003</v>
      </c>
      <c r="AD56" s="581">
        <v>261874.53446922102</v>
      </c>
      <c r="AE56" s="581">
        <v>261310.85453919499</v>
      </c>
      <c r="AF56" s="581">
        <v>259305.22039905904</v>
      </c>
      <c r="AG56" s="581">
        <v>259669.88979183199</v>
      </c>
      <c r="AH56" s="581">
        <v>265544.474561095</v>
      </c>
      <c r="AI56" s="581">
        <v>264424.54379842198</v>
      </c>
      <c r="AJ56" s="581">
        <v>266466.09894831502</v>
      </c>
      <c r="AK56" s="564" t="s">
        <v>1301</v>
      </c>
      <c r="AL56" s="330">
        <v>50</v>
      </c>
    </row>
    <row r="57" spans="1:38" ht="15.75">
      <c r="A57" s="633">
        <v>51</v>
      </c>
      <c r="B57" s="482" t="s">
        <v>1302</v>
      </c>
      <c r="C57" s="64" t="s">
        <v>1155</v>
      </c>
      <c r="D57" s="584">
        <v>244909.30225099999</v>
      </c>
      <c r="E57" s="581">
        <v>242277.585833791</v>
      </c>
      <c r="F57" s="632">
        <v>260116.95241689202</v>
      </c>
      <c r="G57" s="632">
        <v>285016.065889046</v>
      </c>
      <c r="H57" s="632">
        <v>278240.80930226902</v>
      </c>
      <c r="I57" s="632">
        <v>231997.214820305</v>
      </c>
      <c r="J57" s="582">
        <v>268804.70514041599</v>
      </c>
      <c r="K57" s="582">
        <v>276215.012595387</v>
      </c>
      <c r="L57" s="582">
        <v>305960.86374804401</v>
      </c>
      <c r="M57" s="582">
        <v>294588.12428681197</v>
      </c>
      <c r="N57" s="582">
        <v>281932.03795680398</v>
      </c>
      <c r="O57" s="582">
        <v>267474.79470154602</v>
      </c>
      <c r="P57" s="582">
        <v>264822.50434838102</v>
      </c>
      <c r="Q57" s="582">
        <v>256177.056421157</v>
      </c>
      <c r="R57" s="582">
        <v>249448.14820578499</v>
      </c>
      <c r="S57" s="582">
        <v>241049.29756821899</v>
      </c>
      <c r="T57" s="582">
        <v>234956.580974399</v>
      </c>
      <c r="U57" s="582">
        <v>231997.214820305</v>
      </c>
      <c r="V57" s="581">
        <v>215953.655604606</v>
      </c>
      <c r="W57" s="582">
        <v>224362.705357762</v>
      </c>
      <c r="X57" s="582">
        <v>219663.215995034</v>
      </c>
      <c r="Y57" s="582">
        <v>219189.17564939699</v>
      </c>
      <c r="Z57" s="582">
        <v>218510.39906307499</v>
      </c>
      <c r="AA57" s="582">
        <v>222721.73791383201</v>
      </c>
      <c r="AB57" s="582">
        <v>223171.79919881799</v>
      </c>
      <c r="AC57" s="582">
        <v>218067.647115617</v>
      </c>
      <c r="AD57" s="582">
        <v>214965.87509088</v>
      </c>
      <c r="AE57" s="582">
        <v>215865.186223072</v>
      </c>
      <c r="AF57" s="582">
        <v>211680.75020950101</v>
      </c>
      <c r="AG57" s="582">
        <v>210593.323217047</v>
      </c>
      <c r="AH57" s="582">
        <v>215953.655604606</v>
      </c>
      <c r="AI57" s="582">
        <v>215733.76590034799</v>
      </c>
      <c r="AJ57" s="582">
        <v>216017.22017717001</v>
      </c>
      <c r="AK57" s="568" t="s">
        <v>1303</v>
      </c>
      <c r="AL57" s="330">
        <v>51</v>
      </c>
    </row>
    <row r="58" spans="1:38" ht="15.75">
      <c r="A58" s="633">
        <v>52</v>
      </c>
      <c r="B58" s="483" t="s">
        <v>1751</v>
      </c>
      <c r="C58" s="64" t="s">
        <v>1155</v>
      </c>
      <c r="D58" s="584">
        <v>137703.33354699999</v>
      </c>
      <c r="E58" s="581">
        <v>159537.925130863</v>
      </c>
      <c r="F58" s="632">
        <v>177079.58037811401</v>
      </c>
      <c r="G58" s="632">
        <v>180230.70623557901</v>
      </c>
      <c r="H58" s="632">
        <v>178418.368425883</v>
      </c>
      <c r="I58" s="632">
        <v>140201.68606553899</v>
      </c>
      <c r="J58" s="582">
        <v>170940.05998740499</v>
      </c>
      <c r="K58" s="582">
        <v>174049.67396342001</v>
      </c>
      <c r="L58" s="582">
        <v>187861.49199839099</v>
      </c>
      <c r="M58" s="582">
        <v>184283.69473027799</v>
      </c>
      <c r="N58" s="582">
        <v>175019.578430341</v>
      </c>
      <c r="O58" s="582">
        <v>165155.43718710399</v>
      </c>
      <c r="P58" s="582">
        <v>155211.429230145</v>
      </c>
      <c r="Q58" s="582">
        <v>150899.100832517</v>
      </c>
      <c r="R58" s="582">
        <v>145469.55355978999</v>
      </c>
      <c r="S58" s="582">
        <v>142393.08052568001</v>
      </c>
      <c r="T58" s="582">
        <v>142131.48988136099</v>
      </c>
      <c r="U58" s="582">
        <v>140201.68606553899</v>
      </c>
      <c r="V58" s="581">
        <v>143403.20296311399</v>
      </c>
      <c r="W58" s="582">
        <v>134955.85154221099</v>
      </c>
      <c r="X58" s="582">
        <v>130836.04758986901</v>
      </c>
      <c r="Y58" s="582">
        <v>132130.844399305</v>
      </c>
      <c r="Z58" s="582">
        <v>132488.63956668499</v>
      </c>
      <c r="AA58" s="582">
        <v>136939.96035716499</v>
      </c>
      <c r="AB58" s="582">
        <v>138451.62904745</v>
      </c>
      <c r="AC58" s="582">
        <v>135160.22000738501</v>
      </c>
      <c r="AD58" s="582">
        <v>135284.50885010001</v>
      </c>
      <c r="AE58" s="582">
        <v>136503.616747502</v>
      </c>
      <c r="AF58" s="582">
        <v>134370.05324934301</v>
      </c>
      <c r="AG58" s="582">
        <v>135048.64588315401</v>
      </c>
      <c r="AH58" s="582">
        <v>143403.20296311399</v>
      </c>
      <c r="AI58" s="582">
        <v>144181.51518479499</v>
      </c>
      <c r="AJ58" s="582">
        <v>145911.768609055</v>
      </c>
      <c r="AK58" s="566" t="s">
        <v>1304</v>
      </c>
      <c r="AL58" s="330">
        <v>52</v>
      </c>
    </row>
    <row r="59" spans="1:38" ht="15.75">
      <c r="A59" s="633">
        <v>53</v>
      </c>
      <c r="B59" s="483" t="s">
        <v>1752</v>
      </c>
      <c r="C59" s="64" t="s">
        <v>1155</v>
      </c>
      <c r="D59" s="584">
        <v>107205.968704</v>
      </c>
      <c r="E59" s="581">
        <v>82739.660702927998</v>
      </c>
      <c r="F59" s="641">
        <v>83037.372038778005</v>
      </c>
      <c r="G59" s="641">
        <v>104785.35965346701</v>
      </c>
      <c r="H59" s="641">
        <v>99822.440876385997</v>
      </c>
      <c r="I59" s="641">
        <v>91795.528754765997</v>
      </c>
      <c r="J59" s="581">
        <v>97864.645153011006</v>
      </c>
      <c r="K59" s="581">
        <v>102165.338631967</v>
      </c>
      <c r="L59" s="581">
        <v>118099.371749653</v>
      </c>
      <c r="M59" s="581">
        <v>110304.429556534</v>
      </c>
      <c r="N59" s="581">
        <v>106912.459526463</v>
      </c>
      <c r="O59" s="581">
        <v>102319.357514442</v>
      </c>
      <c r="P59" s="581">
        <v>109611.075118236</v>
      </c>
      <c r="Q59" s="581">
        <v>105277.95558864</v>
      </c>
      <c r="R59" s="581">
        <v>103978.59464599501</v>
      </c>
      <c r="S59" s="581">
        <v>98656.217042539007</v>
      </c>
      <c r="T59" s="581">
        <v>92825.091093038005</v>
      </c>
      <c r="U59" s="581">
        <v>91795.528754765997</v>
      </c>
      <c r="V59" s="581">
        <v>72550.452641491996</v>
      </c>
      <c r="W59" s="581">
        <v>89406.853815551003</v>
      </c>
      <c r="X59" s="581">
        <v>88827.168405164994</v>
      </c>
      <c r="Y59" s="581">
        <v>87058.331250092</v>
      </c>
      <c r="Z59" s="581">
        <v>86021.759496390005</v>
      </c>
      <c r="AA59" s="581">
        <v>85781.777556667003</v>
      </c>
      <c r="AB59" s="581">
        <v>84720.170151368002</v>
      </c>
      <c r="AC59" s="581">
        <v>82907.427108232005</v>
      </c>
      <c r="AD59" s="581">
        <v>79681.36624078</v>
      </c>
      <c r="AE59" s="581">
        <v>79361.569475569995</v>
      </c>
      <c r="AF59" s="581">
        <v>77310.696960158006</v>
      </c>
      <c r="AG59" s="581">
        <v>75544.677333893007</v>
      </c>
      <c r="AH59" s="581">
        <v>72550.452641491996</v>
      </c>
      <c r="AI59" s="581">
        <v>71552.250715553004</v>
      </c>
      <c r="AJ59" s="581">
        <v>70105.451568114993</v>
      </c>
      <c r="AK59" s="566" t="s">
        <v>1305</v>
      </c>
      <c r="AL59" s="330">
        <v>53</v>
      </c>
    </row>
    <row r="60" spans="1:38" ht="15.75">
      <c r="A60" s="633">
        <v>54</v>
      </c>
      <c r="B60" s="482" t="s">
        <v>1306</v>
      </c>
      <c r="C60" s="64" t="s">
        <v>1155</v>
      </c>
      <c r="D60" s="584">
        <v>60788.295529999996</v>
      </c>
      <c r="E60" s="581">
        <v>69791.797915206</v>
      </c>
      <c r="F60" s="641">
        <v>74977.452983427007</v>
      </c>
      <c r="G60" s="641">
        <v>70505.260391546995</v>
      </c>
      <c r="H60" s="641">
        <v>68602.655399141004</v>
      </c>
      <c r="I60" s="641">
        <v>55071.34208807</v>
      </c>
      <c r="J60" s="581">
        <v>68424.416814074997</v>
      </c>
      <c r="K60" s="581">
        <v>66519.465740465996</v>
      </c>
      <c r="L60" s="581">
        <v>64078.905757048</v>
      </c>
      <c r="M60" s="581">
        <v>59471.005216222002</v>
      </c>
      <c r="N60" s="581">
        <v>60076.265252878999</v>
      </c>
      <c r="O60" s="581">
        <v>57088.929200206003</v>
      </c>
      <c r="P60" s="581">
        <v>57428.419943276</v>
      </c>
      <c r="Q60" s="581">
        <v>57723.463823193997</v>
      </c>
      <c r="R60" s="581">
        <v>60709.461698787003</v>
      </c>
      <c r="S60" s="581">
        <v>60225.767238572</v>
      </c>
      <c r="T60" s="581">
        <v>56268.817738653001</v>
      </c>
      <c r="U60" s="581">
        <v>55071.34208807</v>
      </c>
      <c r="V60" s="581">
        <v>48429.90007517</v>
      </c>
      <c r="W60" s="581">
        <v>54850.754697557997</v>
      </c>
      <c r="X60" s="581">
        <v>55255.118512251</v>
      </c>
      <c r="Y60" s="581">
        <v>50424.446052965999</v>
      </c>
      <c r="Z60" s="581">
        <v>49897.535038970003</v>
      </c>
      <c r="AA60" s="581">
        <v>44283.079165376002</v>
      </c>
      <c r="AB60" s="581">
        <v>45220.981506393997</v>
      </c>
      <c r="AC60" s="581">
        <v>45854.242197651998</v>
      </c>
      <c r="AD60" s="581">
        <v>45971.026577837001</v>
      </c>
      <c r="AE60" s="581">
        <v>44579.981141067998</v>
      </c>
      <c r="AF60" s="581">
        <v>46763.126820639001</v>
      </c>
      <c r="AG60" s="581">
        <v>48212.451129180998</v>
      </c>
      <c r="AH60" s="581">
        <v>48429.90007517</v>
      </c>
      <c r="AI60" s="581">
        <v>47528.296786755003</v>
      </c>
      <c r="AJ60" s="581">
        <v>49500.366224826001</v>
      </c>
      <c r="AK60" s="568" t="s">
        <v>803</v>
      </c>
      <c r="AL60" s="330">
        <v>54</v>
      </c>
    </row>
    <row r="61" spans="1:38" ht="15.75">
      <c r="A61" s="633">
        <v>55</v>
      </c>
      <c r="B61" s="482" t="s">
        <v>1307</v>
      </c>
      <c r="C61" s="64" t="s">
        <v>1155</v>
      </c>
      <c r="D61" s="584">
        <v>574.83166700000004</v>
      </c>
      <c r="E61" s="581">
        <v>672.77167079399999</v>
      </c>
      <c r="F61" s="641">
        <v>760.47587104000002</v>
      </c>
      <c r="G61" s="641">
        <v>1058.0671910609997</v>
      </c>
      <c r="H61" s="641">
        <v>836.51032524899995</v>
      </c>
      <c r="I61" s="641">
        <v>985.47653804300001</v>
      </c>
      <c r="J61" s="581">
        <v>830.32420502100001</v>
      </c>
      <c r="K61" s="581">
        <v>842.13193540899999</v>
      </c>
      <c r="L61" s="581">
        <v>888.31924608899999</v>
      </c>
      <c r="M61" s="581">
        <v>867.745085389</v>
      </c>
      <c r="N61" s="581">
        <v>857.29439820899995</v>
      </c>
      <c r="O61" s="581">
        <v>848.74276537200001</v>
      </c>
      <c r="P61" s="581">
        <v>859.07434165200004</v>
      </c>
      <c r="Q61" s="581">
        <v>856.61355501399999</v>
      </c>
      <c r="R61" s="581">
        <v>863.53184588199997</v>
      </c>
      <c r="S61" s="581">
        <v>860.06104193299996</v>
      </c>
      <c r="T61" s="581">
        <v>896.24366882200002</v>
      </c>
      <c r="U61" s="581">
        <v>985.47653804300001</v>
      </c>
      <c r="V61" s="581">
        <v>1160.9188813190001</v>
      </c>
      <c r="W61" s="581">
        <v>871.69756361300006</v>
      </c>
      <c r="X61" s="581">
        <v>892.02794432200005</v>
      </c>
      <c r="Y61" s="581">
        <v>891.07329656800005</v>
      </c>
      <c r="Z61" s="581">
        <v>870.74091175000001</v>
      </c>
      <c r="AA61" s="581">
        <v>939.53032859200005</v>
      </c>
      <c r="AB61" s="581">
        <v>942.35631772800002</v>
      </c>
      <c r="AC61" s="581">
        <v>943.140217001</v>
      </c>
      <c r="AD61" s="581">
        <v>937.63280050399999</v>
      </c>
      <c r="AE61" s="581">
        <v>865.68717505500001</v>
      </c>
      <c r="AF61" s="581">
        <v>861.343368919</v>
      </c>
      <c r="AG61" s="581">
        <v>864.115445604</v>
      </c>
      <c r="AH61" s="581">
        <v>1160.9188813190001</v>
      </c>
      <c r="AI61" s="581">
        <v>1162.4811113190001</v>
      </c>
      <c r="AJ61" s="581">
        <v>948.51254631899997</v>
      </c>
      <c r="AK61" s="568" t="s">
        <v>1308</v>
      </c>
      <c r="AL61" s="330">
        <v>55</v>
      </c>
    </row>
    <row r="62" spans="1:38" ht="15.75">
      <c r="A62" s="633">
        <v>56</v>
      </c>
      <c r="B62" s="476"/>
      <c r="C62" s="49"/>
      <c r="D62" s="584"/>
      <c r="E62" s="581"/>
      <c r="F62" s="641"/>
      <c r="G62" s="641"/>
      <c r="H62" s="641"/>
      <c r="I62" s="641"/>
      <c r="J62" s="581"/>
      <c r="K62" s="581"/>
      <c r="L62" s="581"/>
      <c r="M62" s="581"/>
      <c r="N62" s="581"/>
      <c r="O62" s="581"/>
      <c r="P62" s="581"/>
      <c r="Q62" s="581"/>
      <c r="R62" s="581"/>
      <c r="S62" s="581"/>
      <c r="T62" s="581"/>
      <c r="U62" s="581"/>
      <c r="V62" s="581"/>
      <c r="W62" s="581"/>
      <c r="X62" s="581"/>
      <c r="Y62" s="581"/>
      <c r="Z62" s="581"/>
      <c r="AA62" s="581"/>
      <c r="AB62" s="581"/>
      <c r="AC62" s="581"/>
      <c r="AD62" s="581"/>
      <c r="AE62" s="581"/>
      <c r="AF62" s="581"/>
      <c r="AG62" s="581"/>
      <c r="AH62" s="581"/>
      <c r="AI62" s="581"/>
      <c r="AJ62" s="581"/>
      <c r="AK62" s="541"/>
      <c r="AL62" s="330">
        <v>56</v>
      </c>
    </row>
    <row r="63" spans="1:38" ht="15.75">
      <c r="A63" s="633">
        <v>57</v>
      </c>
      <c r="B63" s="479" t="s">
        <v>1025</v>
      </c>
      <c r="C63" s="49"/>
      <c r="D63" s="584"/>
      <c r="E63" s="581"/>
      <c r="F63" s="641"/>
      <c r="G63" s="641"/>
      <c r="H63" s="641"/>
      <c r="I63" s="641"/>
      <c r="J63" s="581"/>
      <c r="K63" s="581"/>
      <c r="L63" s="581"/>
      <c r="M63" s="581"/>
      <c r="N63" s="581"/>
      <c r="O63" s="581"/>
      <c r="P63" s="581"/>
      <c r="Q63" s="581"/>
      <c r="R63" s="581"/>
      <c r="S63" s="581"/>
      <c r="T63" s="581"/>
      <c r="U63" s="581"/>
      <c r="V63" s="581"/>
      <c r="W63" s="581"/>
      <c r="X63" s="581"/>
      <c r="Y63" s="581"/>
      <c r="Z63" s="581"/>
      <c r="AA63" s="581"/>
      <c r="AB63" s="581"/>
      <c r="AC63" s="581"/>
      <c r="AD63" s="581"/>
      <c r="AE63" s="581"/>
      <c r="AF63" s="581"/>
      <c r="AG63" s="581"/>
      <c r="AH63" s="581"/>
      <c r="AI63" s="581"/>
      <c r="AJ63" s="581"/>
      <c r="AK63" s="564" t="s">
        <v>1080</v>
      </c>
      <c r="AL63" s="330">
        <v>57</v>
      </c>
    </row>
    <row r="64" spans="1:38" ht="15.75">
      <c r="A64" s="633">
        <v>58</v>
      </c>
      <c r="B64" s="482" t="s">
        <v>1309</v>
      </c>
      <c r="C64" s="64" t="s">
        <v>1155</v>
      </c>
      <c r="D64" s="584">
        <v>96012.556396999993</v>
      </c>
      <c r="E64" s="581">
        <v>103191.38570358302</v>
      </c>
      <c r="F64" s="632">
        <v>112808.62739047501</v>
      </c>
      <c r="G64" s="632">
        <v>119588.00386441599</v>
      </c>
      <c r="H64" s="632">
        <v>133898.86416514599</v>
      </c>
      <c r="I64" s="632">
        <v>134055.29706040802</v>
      </c>
      <c r="J64" s="582">
        <v>134045.70572996</v>
      </c>
      <c r="K64" s="582">
        <v>136852.11900401299</v>
      </c>
      <c r="L64" s="582">
        <v>136348.076323021</v>
      </c>
      <c r="M64" s="582">
        <v>132562.73574404998</v>
      </c>
      <c r="N64" s="582">
        <v>131972.06695303301</v>
      </c>
      <c r="O64" s="582">
        <v>131718.563484916</v>
      </c>
      <c r="P64" s="582">
        <v>131360.645707152</v>
      </c>
      <c r="Q64" s="582">
        <v>131650.68771444701</v>
      </c>
      <c r="R64" s="582">
        <v>132614.58276957</v>
      </c>
      <c r="S64" s="582">
        <v>132724.09629077601</v>
      </c>
      <c r="T64" s="582">
        <v>133738.11299463399</v>
      </c>
      <c r="U64" s="582">
        <v>134055.29706040802</v>
      </c>
      <c r="V64" s="581">
        <v>134371.14647727701</v>
      </c>
      <c r="W64" s="582">
        <v>133384.13989484299</v>
      </c>
      <c r="X64" s="582">
        <v>135324.43250355098</v>
      </c>
      <c r="Y64" s="582">
        <v>133930.65492486302</v>
      </c>
      <c r="Z64" s="582">
        <v>133761.35332914803</v>
      </c>
      <c r="AA64" s="582">
        <v>133528.56027173702</v>
      </c>
      <c r="AB64" s="582">
        <v>132930.87571307301</v>
      </c>
      <c r="AC64" s="582">
        <v>133421.03127467001</v>
      </c>
      <c r="AD64" s="582">
        <v>134417.10413590501</v>
      </c>
      <c r="AE64" s="582">
        <v>134305.53958203399</v>
      </c>
      <c r="AF64" s="582">
        <v>134858.42231659801</v>
      </c>
      <c r="AG64" s="582">
        <v>136153.94258867699</v>
      </c>
      <c r="AH64" s="582">
        <v>134371.14647727701</v>
      </c>
      <c r="AI64" s="582">
        <v>136003.90102324699</v>
      </c>
      <c r="AJ64" s="582">
        <v>137573.01819015</v>
      </c>
      <c r="AK64" s="568" t="s">
        <v>1028</v>
      </c>
      <c r="AL64" s="330">
        <v>58</v>
      </c>
    </row>
    <row r="65" spans="1:38" ht="15.75">
      <c r="A65" s="633">
        <v>59</v>
      </c>
      <c r="B65" s="482" t="s">
        <v>1073</v>
      </c>
      <c r="C65" s="64" t="s">
        <v>1155</v>
      </c>
      <c r="D65" s="584">
        <v>725.52082499999995</v>
      </c>
      <c r="E65" s="581">
        <v>704.30079668799999</v>
      </c>
      <c r="F65" s="641">
        <v>1082.7018265700003</v>
      </c>
      <c r="G65" s="641">
        <v>1207.2743757669998</v>
      </c>
      <c r="H65" s="641">
        <v>1313.533904438</v>
      </c>
      <c r="I65" s="641">
        <v>1333.7112097859999</v>
      </c>
      <c r="J65" s="581">
        <v>1314.7086968369999</v>
      </c>
      <c r="K65" s="581">
        <v>1328.285877412</v>
      </c>
      <c r="L65" s="581">
        <v>1316.3423191469999</v>
      </c>
      <c r="M65" s="581">
        <v>1317.9577657069999</v>
      </c>
      <c r="N65" s="581">
        <v>1321.545991989</v>
      </c>
      <c r="O65" s="581">
        <v>1326.3187479000001</v>
      </c>
      <c r="P65" s="581">
        <v>1335.7213596280001</v>
      </c>
      <c r="Q65" s="581">
        <v>1338.9834082689999</v>
      </c>
      <c r="R65" s="581">
        <v>1344.5604319900001</v>
      </c>
      <c r="S65" s="581">
        <v>1347.8942659930001</v>
      </c>
      <c r="T65" s="581">
        <v>1333.2886758049999</v>
      </c>
      <c r="U65" s="581">
        <v>1333.7112097859999</v>
      </c>
      <c r="V65" s="581">
        <v>1423.651793602</v>
      </c>
      <c r="W65" s="581">
        <v>1350.0563869140001</v>
      </c>
      <c r="X65" s="581">
        <v>1324.0636192520001</v>
      </c>
      <c r="Y65" s="581">
        <v>1326.8984051909999</v>
      </c>
      <c r="Z65" s="581">
        <v>1319.6835223539999</v>
      </c>
      <c r="AA65" s="581">
        <v>1310.704533715</v>
      </c>
      <c r="AB65" s="581">
        <v>1376.572477513</v>
      </c>
      <c r="AC65" s="581">
        <v>1382.5107169390001</v>
      </c>
      <c r="AD65" s="581">
        <v>1410.7641981910001</v>
      </c>
      <c r="AE65" s="581">
        <v>1418.516509838</v>
      </c>
      <c r="AF65" s="581">
        <v>1421.3809352620001</v>
      </c>
      <c r="AG65" s="581">
        <v>1416.6293990659999</v>
      </c>
      <c r="AH65" s="581">
        <v>1423.651793602</v>
      </c>
      <c r="AI65" s="581">
        <v>1427.782054432</v>
      </c>
      <c r="AJ65" s="581">
        <v>1514.16619558</v>
      </c>
      <c r="AK65" s="568" t="s">
        <v>1074</v>
      </c>
      <c r="AL65" s="330">
        <v>59</v>
      </c>
    </row>
    <row r="66" spans="1:38" ht="15.75">
      <c r="A66" s="633">
        <v>60</v>
      </c>
      <c r="B66" s="476"/>
      <c r="C66" s="49"/>
      <c r="D66" s="584"/>
      <c r="E66" s="581"/>
      <c r="F66" s="641"/>
      <c r="G66" s="641"/>
      <c r="H66" s="641"/>
      <c r="I66" s="641"/>
      <c r="J66" s="578"/>
      <c r="K66" s="581"/>
      <c r="L66" s="581"/>
      <c r="M66" s="581"/>
      <c r="N66" s="581"/>
      <c r="O66" s="581"/>
      <c r="P66" s="581"/>
      <c r="Q66" s="581"/>
      <c r="R66" s="581"/>
      <c r="S66" s="581"/>
      <c r="T66" s="581"/>
      <c r="U66" s="581"/>
      <c r="V66" s="581"/>
      <c r="W66" s="581"/>
      <c r="X66" s="581"/>
      <c r="Y66" s="581"/>
      <c r="Z66" s="581"/>
      <c r="AA66" s="581"/>
      <c r="AB66" s="581"/>
      <c r="AC66" s="581"/>
      <c r="AD66" s="581"/>
      <c r="AE66" s="581"/>
      <c r="AF66" s="581"/>
      <c r="AG66" s="581"/>
      <c r="AH66" s="581"/>
      <c r="AI66" s="581"/>
      <c r="AJ66" s="581"/>
      <c r="AK66" s="541"/>
      <c r="AL66" s="330">
        <v>60</v>
      </c>
    </row>
    <row r="67" spans="1:38" ht="15.75">
      <c r="A67" s="633">
        <v>61</v>
      </c>
      <c r="B67" s="479" t="s">
        <v>1092</v>
      </c>
      <c r="C67" s="64" t="s">
        <v>1155</v>
      </c>
      <c r="D67" s="584">
        <v>80604.508919999993</v>
      </c>
      <c r="E67" s="581">
        <v>90361.51241571299</v>
      </c>
      <c r="F67" s="641">
        <v>96929.016034038999</v>
      </c>
      <c r="G67" s="641">
        <v>105173.996833082</v>
      </c>
      <c r="H67" s="641">
        <v>112258.927022994</v>
      </c>
      <c r="I67" s="641">
        <v>98866.749333592001</v>
      </c>
      <c r="J67" s="581">
        <v>9697.7445428800002</v>
      </c>
      <c r="K67" s="581">
        <v>19496.691341264999</v>
      </c>
      <c r="L67" s="581">
        <v>29309.899712964001</v>
      </c>
      <c r="M67" s="581">
        <v>37531.795348596002</v>
      </c>
      <c r="N67" s="581">
        <v>45677.742881621998</v>
      </c>
      <c r="O67" s="581">
        <v>53124.240835887002</v>
      </c>
      <c r="P67" s="581">
        <v>61102.164316663999</v>
      </c>
      <c r="Q67" s="581">
        <v>67593.111883067002</v>
      </c>
      <c r="R67" s="581">
        <v>76642.279173999006</v>
      </c>
      <c r="S67" s="581">
        <v>84425.503578239004</v>
      </c>
      <c r="T67" s="581">
        <v>91564.786792118</v>
      </c>
      <c r="U67" s="581">
        <v>98866.749333592001</v>
      </c>
      <c r="V67" s="581">
        <v>92876.262772438</v>
      </c>
      <c r="W67" s="581">
        <v>8657.8633888120003</v>
      </c>
      <c r="X67" s="581">
        <v>14308.104840309999</v>
      </c>
      <c r="Y67" s="581">
        <v>22604.804083040999</v>
      </c>
      <c r="Z67" s="581">
        <v>30145.386445656</v>
      </c>
      <c r="AA67" s="581">
        <v>37864.378418990003</v>
      </c>
      <c r="AB67" s="581">
        <v>44861.693942915001</v>
      </c>
      <c r="AC67" s="581">
        <v>52717.669737270997</v>
      </c>
      <c r="AD67" s="581">
        <v>60442.512714675002</v>
      </c>
      <c r="AE67" s="581">
        <v>69128.473584603998</v>
      </c>
      <c r="AF67" s="581">
        <v>76674.322498274996</v>
      </c>
      <c r="AG67" s="581">
        <v>84755.884501145003</v>
      </c>
      <c r="AH67" s="581">
        <v>92876.262772438</v>
      </c>
      <c r="AI67" s="581">
        <v>9861.8978741329993</v>
      </c>
      <c r="AJ67" s="581">
        <v>15693.126888344001</v>
      </c>
      <c r="AK67" s="564" t="s">
        <v>1558</v>
      </c>
      <c r="AL67" s="330">
        <v>61</v>
      </c>
    </row>
    <row r="68" spans="1:38" ht="15.75">
      <c r="A68" s="633">
        <v>62</v>
      </c>
      <c r="B68" s="476" t="s">
        <v>1310</v>
      </c>
      <c r="C68" s="64" t="s">
        <v>1155</v>
      </c>
      <c r="D68" s="584">
        <v>67899.687877999997</v>
      </c>
      <c r="E68" s="581">
        <v>76242.131884207003</v>
      </c>
      <c r="F68" s="642">
        <v>81298.531004602017</v>
      </c>
      <c r="G68" s="642">
        <v>88215.969929126994</v>
      </c>
      <c r="H68" s="641">
        <v>94468.123844172995</v>
      </c>
      <c r="I68" s="641">
        <v>84772.685994233005</v>
      </c>
      <c r="J68" s="581">
        <v>8175.1707247329996</v>
      </c>
      <c r="K68" s="581">
        <v>16495.076280806999</v>
      </c>
      <c r="L68" s="581">
        <v>24812.780962858</v>
      </c>
      <c r="M68" s="581">
        <v>32034.190642080001</v>
      </c>
      <c r="N68" s="581">
        <v>39252.452344520003</v>
      </c>
      <c r="O68" s="581">
        <v>46181.618060137</v>
      </c>
      <c r="P68" s="581">
        <v>53153.831181948997</v>
      </c>
      <c r="Q68" s="581">
        <v>58549.993688502</v>
      </c>
      <c r="R68" s="581">
        <v>66396.787359483002</v>
      </c>
      <c r="S68" s="581">
        <v>73008.857128482996</v>
      </c>
      <c r="T68" s="581">
        <v>79042.767219685993</v>
      </c>
      <c r="U68" s="581">
        <v>84772.685994233005</v>
      </c>
      <c r="V68" s="581">
        <v>76943.767900128005</v>
      </c>
      <c r="W68" s="581">
        <v>7427.7691091699999</v>
      </c>
      <c r="X68" s="581">
        <v>12145.642755003</v>
      </c>
      <c r="Y68" s="581">
        <v>19147.936491154</v>
      </c>
      <c r="Z68" s="581">
        <v>25553.968841334001</v>
      </c>
      <c r="AA68" s="581">
        <v>32174.020566243998</v>
      </c>
      <c r="AB68" s="581">
        <v>37932.550086522002</v>
      </c>
      <c r="AC68" s="581">
        <v>44506.999856618997</v>
      </c>
      <c r="AD68" s="581">
        <v>50984.703156213</v>
      </c>
      <c r="AE68" s="581">
        <v>57135.136528878</v>
      </c>
      <c r="AF68" s="581">
        <v>63551.720650638003</v>
      </c>
      <c r="AG68" s="581">
        <v>70188.126684938004</v>
      </c>
      <c r="AH68" s="581">
        <v>76943.767900128005</v>
      </c>
      <c r="AI68" s="581">
        <v>8558.817651583</v>
      </c>
      <c r="AJ68" s="581">
        <v>13267.587483290999</v>
      </c>
      <c r="AK68" s="541" t="s">
        <v>1311</v>
      </c>
      <c r="AL68" s="330">
        <v>62</v>
      </c>
    </row>
    <row r="69" spans="1:38" ht="15.75">
      <c r="A69" s="633">
        <v>63</v>
      </c>
      <c r="B69" s="476"/>
      <c r="C69" s="49"/>
      <c r="D69" s="584"/>
      <c r="E69" s="581"/>
      <c r="F69" s="641"/>
      <c r="G69" s="641"/>
      <c r="H69" s="641"/>
      <c r="I69" s="641"/>
      <c r="J69" s="581"/>
      <c r="K69" s="581"/>
      <c r="L69" s="581"/>
      <c r="M69" s="581"/>
      <c r="N69" s="581"/>
      <c r="O69" s="581"/>
      <c r="P69" s="581"/>
      <c r="Q69" s="581"/>
      <c r="R69" s="581"/>
      <c r="S69" s="581"/>
      <c r="T69" s="581"/>
      <c r="U69" s="581"/>
      <c r="V69" s="581"/>
      <c r="W69" s="581"/>
      <c r="X69" s="581"/>
      <c r="Y69" s="581"/>
      <c r="Z69" s="581"/>
      <c r="AA69" s="581"/>
      <c r="AB69" s="581"/>
      <c r="AC69" s="581"/>
      <c r="AD69" s="581"/>
      <c r="AE69" s="581"/>
      <c r="AF69" s="581"/>
      <c r="AG69" s="581"/>
      <c r="AH69" s="581"/>
      <c r="AI69" s="581"/>
      <c r="AJ69" s="581"/>
      <c r="AK69" s="541"/>
      <c r="AL69" s="330">
        <v>63</v>
      </c>
    </row>
    <row r="70" spans="1:38" ht="15.75">
      <c r="A70" s="633">
        <v>64</v>
      </c>
      <c r="B70" s="479" t="s">
        <v>1093</v>
      </c>
      <c r="C70" s="64" t="s">
        <v>1155</v>
      </c>
      <c r="D70" s="584">
        <v>68794.470039000007</v>
      </c>
      <c r="E70" s="581">
        <v>74791.277092909004</v>
      </c>
      <c r="F70" s="641">
        <v>78958.123150112995</v>
      </c>
      <c r="G70" s="641">
        <v>84897.958741886003</v>
      </c>
      <c r="H70" s="641">
        <v>88603.649389141006</v>
      </c>
      <c r="I70" s="641">
        <v>90057.758191763001</v>
      </c>
      <c r="J70" s="581">
        <v>7463.9266620480003</v>
      </c>
      <c r="K70" s="581">
        <v>15075.461891023</v>
      </c>
      <c r="L70" s="581">
        <v>23609.613228710001</v>
      </c>
      <c r="M70" s="581">
        <v>32867.759366555001</v>
      </c>
      <c r="N70" s="581">
        <v>41724.347133575997</v>
      </c>
      <c r="O70" s="581">
        <v>49137.727533461999</v>
      </c>
      <c r="P70" s="581">
        <v>56270.487154324997</v>
      </c>
      <c r="Q70" s="581">
        <v>62150.021060601</v>
      </c>
      <c r="R70" s="581">
        <v>69772.042516261994</v>
      </c>
      <c r="S70" s="581">
        <v>77011.224952567005</v>
      </c>
      <c r="T70" s="581">
        <v>83529.776781435998</v>
      </c>
      <c r="U70" s="581">
        <v>90057.758191763001</v>
      </c>
      <c r="V70" s="581">
        <v>74885.315302711999</v>
      </c>
      <c r="W70" s="581">
        <v>7400.1386711380001</v>
      </c>
      <c r="X70" s="581">
        <v>12350.395875615999</v>
      </c>
      <c r="Y70" s="581">
        <v>18762.836940663001</v>
      </c>
      <c r="Z70" s="581">
        <v>25270.394464124001</v>
      </c>
      <c r="AA70" s="581">
        <v>31732.560873432001</v>
      </c>
      <c r="AB70" s="581">
        <v>36867.957912603</v>
      </c>
      <c r="AC70" s="581">
        <v>43534.737570903999</v>
      </c>
      <c r="AD70" s="581">
        <v>49230.370911644997</v>
      </c>
      <c r="AE70" s="581">
        <v>56019.698095877997</v>
      </c>
      <c r="AF70" s="581">
        <v>61824.378206724003</v>
      </c>
      <c r="AG70" s="581">
        <v>67997.529827510996</v>
      </c>
      <c r="AH70" s="581">
        <v>74885.315302711999</v>
      </c>
      <c r="AI70" s="581">
        <v>8388.4533480600003</v>
      </c>
      <c r="AJ70" s="581">
        <v>12316.443156068</v>
      </c>
      <c r="AK70" s="564" t="s">
        <v>1559</v>
      </c>
      <c r="AL70" s="330">
        <v>64</v>
      </c>
    </row>
    <row r="71" spans="1:38" ht="15.75">
      <c r="A71" s="633">
        <v>65</v>
      </c>
      <c r="B71" s="476" t="s">
        <v>1312</v>
      </c>
      <c r="C71" s="64" t="s">
        <v>1155</v>
      </c>
      <c r="D71" s="584">
        <v>23482.497861</v>
      </c>
      <c r="E71" s="581">
        <v>24323.364967087004</v>
      </c>
      <c r="F71" s="642">
        <v>25493.017317886999</v>
      </c>
      <c r="G71" s="642">
        <v>26650.373931812999</v>
      </c>
      <c r="H71" s="641">
        <v>27556.571536844</v>
      </c>
      <c r="I71" s="641">
        <v>23128.893510139002</v>
      </c>
      <c r="J71" s="581">
        <v>2191.706056815</v>
      </c>
      <c r="K71" s="581">
        <v>4421.9070216600003</v>
      </c>
      <c r="L71" s="581">
        <v>6722.3369713410002</v>
      </c>
      <c r="M71" s="581">
        <v>8828.3298662130001</v>
      </c>
      <c r="N71" s="581">
        <v>10856.136557648</v>
      </c>
      <c r="O71" s="581">
        <v>12777.786474736</v>
      </c>
      <c r="P71" s="581">
        <v>14743.766529328999</v>
      </c>
      <c r="Q71" s="581">
        <v>16394.553840634999</v>
      </c>
      <c r="R71" s="581">
        <v>18143.625594761001</v>
      </c>
      <c r="S71" s="581">
        <v>19911.235154605001</v>
      </c>
      <c r="T71" s="581">
        <v>21509.568154994999</v>
      </c>
      <c r="U71" s="581">
        <v>23128.893510139002</v>
      </c>
      <c r="V71" s="581">
        <v>16623.351407837999</v>
      </c>
      <c r="W71" s="581">
        <v>1819.3618437079999</v>
      </c>
      <c r="X71" s="581">
        <v>3058.4942442050001</v>
      </c>
      <c r="Y71" s="581">
        <v>4595.110028053</v>
      </c>
      <c r="Z71" s="581">
        <v>6067.6982397740003</v>
      </c>
      <c r="AA71" s="581">
        <v>7535.2213973309999</v>
      </c>
      <c r="AB71" s="581">
        <v>8623.5389435029992</v>
      </c>
      <c r="AC71" s="581">
        <v>10011.392399451001</v>
      </c>
      <c r="AD71" s="581">
        <v>11370.915674731999</v>
      </c>
      <c r="AE71" s="581">
        <v>12682.004537545999</v>
      </c>
      <c r="AF71" s="581">
        <v>13949.530973045001</v>
      </c>
      <c r="AG71" s="581">
        <v>15345.734925799001</v>
      </c>
      <c r="AH71" s="581">
        <v>16623.351407837999</v>
      </c>
      <c r="AI71" s="581">
        <v>1595.274764516</v>
      </c>
      <c r="AJ71" s="581">
        <v>2680.04292936</v>
      </c>
      <c r="AK71" s="541" t="s">
        <v>1313</v>
      </c>
      <c r="AL71" s="330">
        <v>65</v>
      </c>
    </row>
    <row r="72" spans="1:38" ht="15.75">
      <c r="A72" s="633">
        <v>66</v>
      </c>
      <c r="B72" s="476"/>
      <c r="C72" s="49"/>
      <c r="D72" s="584"/>
      <c r="E72" s="581"/>
      <c r="F72" s="641"/>
      <c r="G72" s="641"/>
      <c r="H72" s="641"/>
      <c r="I72" s="641"/>
      <c r="J72" s="581"/>
      <c r="K72" s="581"/>
      <c r="L72" s="581"/>
      <c r="M72" s="581"/>
      <c r="N72" s="581"/>
      <c r="O72" s="581"/>
      <c r="P72" s="581"/>
      <c r="Q72" s="581"/>
      <c r="R72" s="581"/>
      <c r="S72" s="581"/>
      <c r="T72" s="581"/>
      <c r="U72" s="581"/>
      <c r="V72" s="581"/>
      <c r="W72" s="581"/>
      <c r="X72" s="581"/>
      <c r="Y72" s="581"/>
      <c r="Z72" s="581"/>
      <c r="AA72" s="581"/>
      <c r="AB72" s="581"/>
      <c r="AC72" s="581"/>
      <c r="AD72" s="581"/>
      <c r="AE72" s="581"/>
      <c r="AF72" s="581"/>
      <c r="AG72" s="581"/>
      <c r="AH72" s="581"/>
      <c r="AI72" s="581"/>
      <c r="AJ72" s="581"/>
      <c r="AK72" s="541"/>
      <c r="AL72" s="330">
        <v>66</v>
      </c>
    </row>
    <row r="73" spans="1:38" ht="15.75">
      <c r="A73" s="633">
        <v>67</v>
      </c>
      <c r="B73" s="476" t="s">
        <v>1314</v>
      </c>
      <c r="C73" s="64" t="s">
        <v>1155</v>
      </c>
      <c r="D73" s="584">
        <v>14229.36630800001</v>
      </c>
      <c r="E73" s="581">
        <v>16679.759499173997</v>
      </c>
      <c r="F73" s="641">
        <v>18520.658066798005</v>
      </c>
      <c r="G73" s="641">
        <v>21510.339351858009</v>
      </c>
      <c r="H73" s="581">
        <v>24516.196131618999</v>
      </c>
      <c r="I73" s="581">
        <v>9798.8893602850003</v>
      </c>
      <c r="J73" s="581">
        <v>2351.9315885360002</v>
      </c>
      <c r="K73" s="581">
        <v>4652.2222049649999</v>
      </c>
      <c r="L73" s="581">
        <v>5994.2250960470001</v>
      </c>
      <c r="M73" s="581">
        <v>4904.9179457390001</v>
      </c>
      <c r="N73" s="581">
        <v>4299.0447974629997</v>
      </c>
      <c r="O73" s="581">
        <v>4482.8950137499996</v>
      </c>
      <c r="P73" s="581">
        <v>5343.872979408</v>
      </c>
      <c r="Q73" s="581">
        <v>5954.6582924619997</v>
      </c>
      <c r="R73" s="581">
        <v>7469.5128530680004</v>
      </c>
      <c r="S73" s="581">
        <v>8165.3534724749998</v>
      </c>
      <c r="T73" s="581">
        <v>8865.1918832810006</v>
      </c>
      <c r="U73" s="581">
        <v>9798.8893602850003</v>
      </c>
      <c r="V73" s="581">
        <v>19670.772157907999</v>
      </c>
      <c r="W73" s="581">
        <v>1316.213128931</v>
      </c>
      <c r="X73" s="581">
        <v>2148.5622900630001</v>
      </c>
      <c r="Y73" s="581">
        <v>4058.8232461060002</v>
      </c>
      <c r="Z73" s="581">
        <v>5178.613211242</v>
      </c>
      <c r="AA73" s="581">
        <v>6648.5257485230004</v>
      </c>
      <c r="AB73" s="581">
        <v>8572.8285506869997</v>
      </c>
      <c r="AC73" s="581">
        <v>9812.7678376170006</v>
      </c>
      <c r="AD73" s="581">
        <v>11945.85610429</v>
      </c>
      <c r="AE73" s="581">
        <v>14702.513885705999</v>
      </c>
      <c r="AF73" s="581">
        <v>16556.701605363</v>
      </c>
      <c r="AG73" s="581">
        <v>18467.958337692999</v>
      </c>
      <c r="AH73" s="581">
        <v>19670.772157907999</v>
      </c>
      <c r="AI73" s="581">
        <v>1489.6615299160001</v>
      </c>
      <c r="AJ73" s="581">
        <v>3425.2620109899999</v>
      </c>
      <c r="AK73" s="541" t="s">
        <v>1315</v>
      </c>
      <c r="AL73" s="330">
        <v>67</v>
      </c>
    </row>
    <row r="74" spans="1:38" ht="15.75">
      <c r="A74" s="633">
        <v>68</v>
      </c>
      <c r="B74" s="476" t="s">
        <v>1316</v>
      </c>
      <c r="C74" s="49" t="s">
        <v>1289</v>
      </c>
      <c r="D74" s="584">
        <v>10669.893820000008</v>
      </c>
      <c r="E74" s="581">
        <v>11979.003799362996</v>
      </c>
      <c r="F74" s="641">
        <v>13266.215128308006</v>
      </c>
      <c r="G74" s="641">
        <v>16024.950516220009</v>
      </c>
      <c r="H74" s="581">
        <v>18131.227594584001</v>
      </c>
      <c r="I74" s="581">
        <v>7026.8880782779997</v>
      </c>
      <c r="J74" s="581">
        <v>1897.6905074700001</v>
      </c>
      <c r="K74" s="581">
        <v>3596.7654379700002</v>
      </c>
      <c r="L74" s="581">
        <v>4232.7126841569998</v>
      </c>
      <c r="M74" s="581">
        <v>3304.4999877579999</v>
      </c>
      <c r="N74" s="581">
        <v>2660.9904117719998</v>
      </c>
      <c r="O74" s="581">
        <v>2884.7355692330002</v>
      </c>
      <c r="P74" s="581">
        <v>3475.2601800819998</v>
      </c>
      <c r="Q74" s="581">
        <v>3995.52508296</v>
      </c>
      <c r="R74" s="581">
        <v>5145.3003042179998</v>
      </c>
      <c r="S74" s="581">
        <v>5639.2113653460001</v>
      </c>
      <c r="T74" s="581">
        <v>6290.5639929890003</v>
      </c>
      <c r="U74" s="581">
        <v>7026.8880782779997</v>
      </c>
      <c r="V74" s="581">
        <v>15289.191344446001</v>
      </c>
      <c r="W74" s="581">
        <v>1052.9205796369999</v>
      </c>
      <c r="X74" s="581">
        <v>1703.5958878839999</v>
      </c>
      <c r="Y74" s="581">
        <v>3237.8607904</v>
      </c>
      <c r="Z74" s="581">
        <v>3998.520992022</v>
      </c>
      <c r="AA74" s="581">
        <v>5181.0654335119998</v>
      </c>
      <c r="AB74" s="581">
        <v>6668.3501140600001</v>
      </c>
      <c r="AC74" s="581">
        <v>7557.2795294010002</v>
      </c>
      <c r="AD74" s="581">
        <v>9189.7916955849996</v>
      </c>
      <c r="AE74" s="581">
        <v>11578.968964547999</v>
      </c>
      <c r="AF74" s="581">
        <v>13081.095458803</v>
      </c>
      <c r="AG74" s="581">
        <v>14582.932344232</v>
      </c>
      <c r="AH74" s="581">
        <v>15289.191344446001</v>
      </c>
      <c r="AI74" s="581">
        <v>1143.366163487</v>
      </c>
      <c r="AJ74" s="581">
        <v>2623.604878226</v>
      </c>
      <c r="AK74" s="541" t="s">
        <v>1317</v>
      </c>
      <c r="AL74" s="330">
        <v>68</v>
      </c>
    </row>
    <row r="75" spans="1:38" ht="15.75">
      <c r="A75" s="645"/>
      <c r="B75" s="484"/>
      <c r="C75" s="484"/>
      <c r="D75" s="486"/>
      <c r="E75" s="488"/>
      <c r="F75" s="488"/>
      <c r="G75" s="488"/>
      <c r="H75" s="488"/>
      <c r="I75" s="488"/>
      <c r="J75" s="488"/>
      <c r="K75" s="488"/>
      <c r="L75" s="488"/>
      <c r="M75" s="488"/>
      <c r="N75" s="488"/>
      <c r="O75" s="488"/>
      <c r="P75" s="488"/>
      <c r="Q75" s="488"/>
      <c r="R75" s="488"/>
      <c r="S75" s="488"/>
      <c r="T75" s="488"/>
      <c r="U75" s="488"/>
      <c r="V75" s="488"/>
      <c r="W75" s="488"/>
      <c r="X75" s="488"/>
      <c r="Y75" s="488"/>
      <c r="Z75" s="488"/>
      <c r="AA75" s="488"/>
      <c r="AB75" s="488"/>
      <c r="AC75" s="488"/>
      <c r="AD75" s="488"/>
      <c r="AE75" s="488"/>
      <c r="AF75" s="488"/>
      <c r="AG75" s="488"/>
      <c r="AH75" s="488"/>
      <c r="AI75" s="488"/>
      <c r="AJ75" s="488"/>
      <c r="AK75" s="494"/>
      <c r="AL75" s="646"/>
    </row>
    <row r="76" spans="1:38">
      <c r="A76" s="647" t="s">
        <v>196</v>
      </c>
      <c r="B76" s="485"/>
      <c r="C76" s="485"/>
      <c r="D76" s="487"/>
      <c r="E76" s="488"/>
      <c r="F76" s="488"/>
      <c r="G76" s="488"/>
      <c r="H76" s="488"/>
      <c r="I76" s="488"/>
      <c r="J76" s="488"/>
      <c r="K76" s="488"/>
      <c r="L76" s="488"/>
      <c r="M76" s="488"/>
      <c r="N76" s="488"/>
      <c r="O76" s="488"/>
      <c r="P76" s="488"/>
      <c r="Q76" s="488"/>
      <c r="R76" s="488"/>
      <c r="S76" s="488"/>
      <c r="T76" s="488"/>
      <c r="U76" s="488"/>
      <c r="V76" s="488"/>
      <c r="W76" s="488"/>
      <c r="X76" s="488"/>
      <c r="Y76" s="488"/>
      <c r="Z76" s="488"/>
      <c r="AA76" s="488"/>
      <c r="AB76" s="488"/>
      <c r="AC76" s="488"/>
      <c r="AD76" s="488"/>
      <c r="AE76" s="488"/>
      <c r="AF76" s="488"/>
      <c r="AG76" s="488"/>
      <c r="AH76" s="488"/>
      <c r="AI76" s="488"/>
      <c r="AJ76" s="488"/>
      <c r="AK76" s="490" t="s">
        <v>1035</v>
      </c>
      <c r="AL76" s="648"/>
    </row>
    <row r="77" spans="1:38">
      <c r="A77" s="649" t="s">
        <v>1371</v>
      </c>
      <c r="B77" s="489"/>
      <c r="C77" s="489"/>
      <c r="D77" s="487"/>
      <c r="E77" s="488"/>
      <c r="F77" s="488"/>
      <c r="G77" s="488"/>
      <c r="H77" s="488"/>
      <c r="I77" s="488"/>
      <c r="J77" s="488"/>
      <c r="K77" s="488"/>
      <c r="L77" s="488"/>
      <c r="M77" s="488"/>
      <c r="N77" s="488"/>
      <c r="O77" s="488"/>
      <c r="P77" s="488"/>
      <c r="Q77" s="488"/>
      <c r="R77" s="488"/>
      <c r="S77" s="488"/>
      <c r="T77" s="488"/>
      <c r="U77" s="488"/>
      <c r="V77" s="488"/>
      <c r="W77" s="488"/>
      <c r="X77" s="488"/>
      <c r="Y77" s="488"/>
      <c r="Z77" s="488"/>
      <c r="AA77" s="488"/>
      <c r="AB77" s="488"/>
      <c r="AC77" s="488"/>
      <c r="AD77" s="488"/>
      <c r="AE77" s="488"/>
      <c r="AF77" s="488"/>
      <c r="AG77" s="488"/>
      <c r="AH77" s="488"/>
      <c r="AI77" s="488"/>
      <c r="AJ77" s="488"/>
      <c r="AK77" s="491" t="s">
        <v>1318</v>
      </c>
      <c r="AL77" s="646"/>
    </row>
    <row r="78" spans="1:38">
      <c r="A78" s="649" t="s">
        <v>1776</v>
      </c>
      <c r="B78" s="492"/>
      <c r="C78" s="492"/>
      <c r="D78" s="487"/>
      <c r="E78" s="488"/>
      <c r="F78" s="488"/>
      <c r="G78" s="488"/>
      <c r="H78" s="488"/>
      <c r="I78" s="488"/>
      <c r="J78" s="488"/>
      <c r="K78" s="488"/>
      <c r="L78" s="488"/>
      <c r="M78" s="488"/>
      <c r="N78" s="488"/>
      <c r="O78" s="488"/>
      <c r="P78" s="488"/>
      <c r="Q78" s="488"/>
      <c r="R78" s="488"/>
      <c r="S78" s="488"/>
      <c r="T78" s="488"/>
      <c r="U78" s="488"/>
      <c r="V78" s="488"/>
      <c r="W78" s="488"/>
      <c r="X78" s="488"/>
      <c r="Y78" s="488"/>
      <c r="Z78" s="488"/>
      <c r="AA78" s="488"/>
      <c r="AB78" s="488"/>
      <c r="AC78" s="488"/>
      <c r="AD78" s="488"/>
      <c r="AE78" s="488"/>
      <c r="AF78" s="488"/>
      <c r="AG78" s="488"/>
      <c r="AH78" s="488"/>
      <c r="AI78" s="488"/>
      <c r="AJ78" s="488"/>
      <c r="AK78" s="491" t="s">
        <v>1777</v>
      </c>
      <c r="AL78" s="646"/>
    </row>
    <row r="79" spans="1:38">
      <c r="A79" s="649" t="s">
        <v>1857</v>
      </c>
      <c r="B79" s="492"/>
      <c r="C79" s="492"/>
      <c r="D79" s="487"/>
      <c r="E79" s="488"/>
      <c r="F79" s="488"/>
      <c r="G79" s="488"/>
      <c r="H79" s="488"/>
      <c r="I79" s="488"/>
      <c r="J79" s="488"/>
      <c r="K79" s="488"/>
      <c r="L79" s="488"/>
      <c r="M79" s="488"/>
      <c r="N79" s="488"/>
      <c r="O79" s="488"/>
      <c r="P79" s="488"/>
      <c r="Q79" s="488"/>
      <c r="R79" s="488"/>
      <c r="S79" s="488"/>
      <c r="T79" s="488"/>
      <c r="U79" s="488"/>
      <c r="V79" s="488"/>
      <c r="W79" s="488"/>
      <c r="X79" s="488"/>
      <c r="Y79" s="488"/>
      <c r="Z79" s="488"/>
      <c r="AA79" s="488"/>
      <c r="AB79" s="488"/>
      <c r="AC79" s="488"/>
      <c r="AD79" s="488"/>
      <c r="AE79" s="488"/>
      <c r="AF79" s="488"/>
      <c r="AG79" s="488"/>
      <c r="AH79" s="488"/>
      <c r="AI79" s="488"/>
      <c r="AJ79" s="488"/>
      <c r="AK79" s="491" t="s">
        <v>1858</v>
      </c>
      <c r="AL79" s="646"/>
    </row>
    <row r="80" spans="1:38">
      <c r="A80" s="137" t="s">
        <v>1087</v>
      </c>
      <c r="B80" s="487"/>
      <c r="C80" s="487"/>
      <c r="D80" s="487"/>
      <c r="E80" s="488"/>
      <c r="F80" s="488"/>
      <c r="G80" s="488"/>
      <c r="H80" s="488"/>
      <c r="I80" s="488"/>
      <c r="J80" s="488"/>
      <c r="K80" s="488"/>
      <c r="L80" s="488"/>
      <c r="M80" s="488"/>
      <c r="N80" s="488"/>
      <c r="O80" s="488"/>
      <c r="P80" s="488"/>
      <c r="Q80" s="488"/>
      <c r="R80" s="488"/>
      <c r="S80" s="488"/>
      <c r="T80" s="488"/>
      <c r="U80" s="488"/>
      <c r="V80" s="488"/>
      <c r="W80" s="488"/>
      <c r="X80" s="488"/>
      <c r="Y80" s="488"/>
      <c r="Z80" s="488"/>
      <c r="AA80" s="488"/>
      <c r="AB80" s="488"/>
      <c r="AC80" s="488"/>
      <c r="AD80" s="488"/>
      <c r="AE80" s="488"/>
      <c r="AF80" s="488"/>
      <c r="AG80" s="488"/>
      <c r="AH80" s="488"/>
      <c r="AI80" s="488"/>
      <c r="AJ80" s="488"/>
      <c r="AK80" s="490" t="s">
        <v>1372</v>
      </c>
      <c r="AL80" s="1024"/>
    </row>
    <row r="81" spans="1:3">
      <c r="A81" s="90"/>
      <c r="C81" s="90"/>
    </row>
    <row r="82" spans="1:3">
      <c r="A82" s="90"/>
      <c r="C82" s="90"/>
    </row>
    <row r="83" spans="1:3">
      <c r="A83" s="90"/>
      <c r="C83" s="90"/>
    </row>
    <row r="84" spans="1:3">
      <c r="A84" s="90"/>
      <c r="C84" s="90"/>
    </row>
    <row r="85" spans="1:3">
      <c r="A85" s="90"/>
      <c r="C85" s="90"/>
    </row>
    <row r="86" spans="1:3">
      <c r="A86" s="90"/>
      <c r="C86" s="90"/>
    </row>
    <row r="87" spans="1:3">
      <c r="A87" s="90"/>
      <c r="C87" s="90"/>
    </row>
    <row r="88" spans="1:3">
      <c r="A88" s="90"/>
      <c r="C88" s="90"/>
    </row>
    <row r="89" spans="1:3">
      <c r="A89" s="90"/>
      <c r="C89" s="90"/>
    </row>
    <row r="90" spans="1:3">
      <c r="A90" s="90"/>
      <c r="C90" s="90"/>
    </row>
    <row r="91" spans="1:3">
      <c r="A91" s="90"/>
      <c r="C91" s="90"/>
    </row>
    <row r="92" spans="1:3">
      <c r="A92" s="90"/>
      <c r="C92" s="90"/>
    </row>
    <row r="93" spans="1:3">
      <c r="A93" s="90"/>
      <c r="C93" s="90"/>
    </row>
    <row r="94" spans="1:3">
      <c r="A94" s="90"/>
      <c r="C94" s="90"/>
    </row>
    <row r="95" spans="1:3">
      <c r="A95" s="90"/>
      <c r="C95" s="90"/>
    </row>
    <row r="96" spans="1:3">
      <c r="A96" s="90"/>
      <c r="C96" s="90"/>
    </row>
    <row r="97" spans="1:3">
      <c r="A97" s="90"/>
      <c r="C97" s="90"/>
    </row>
    <row r="98" spans="1:3">
      <c r="A98" s="90"/>
      <c r="C98" s="90"/>
    </row>
    <row r="99" spans="1:3">
      <c r="A99" s="90"/>
      <c r="C99" s="90"/>
    </row>
    <row r="100" spans="1:3">
      <c r="A100" s="90"/>
      <c r="C100" s="90"/>
    </row>
    <row r="101" spans="1:3">
      <c r="A101" s="90"/>
      <c r="C101" s="90"/>
    </row>
    <row r="102" spans="1:3">
      <c r="A102" s="90"/>
      <c r="C102" s="90"/>
    </row>
    <row r="103" spans="1:3">
      <c r="A103" s="90"/>
      <c r="C103" s="90"/>
    </row>
    <row r="104" spans="1:3">
      <c r="A104" s="90"/>
      <c r="C104" s="90"/>
    </row>
    <row r="105" spans="1:3">
      <c r="A105" s="90"/>
      <c r="C105" s="90"/>
    </row>
    <row r="106" spans="1:3">
      <c r="A106" s="90"/>
      <c r="C106" s="90"/>
    </row>
    <row r="107" spans="1:3">
      <c r="A107" s="90"/>
      <c r="C107" s="90"/>
    </row>
    <row r="108" spans="1:3">
      <c r="A108" s="90"/>
      <c r="C108" s="90"/>
    </row>
    <row r="109" spans="1:3">
      <c r="A109" s="90"/>
      <c r="C109" s="90"/>
    </row>
    <row r="110" spans="1:3">
      <c r="A110" s="90"/>
      <c r="C110" s="90"/>
    </row>
    <row r="111" spans="1:3">
      <c r="A111" s="90"/>
      <c r="C111" s="90"/>
    </row>
    <row r="112" spans="1:3">
      <c r="A112" s="90"/>
      <c r="C112" s="90"/>
    </row>
    <row r="113" spans="1:3">
      <c r="A113" s="90"/>
      <c r="C113" s="90"/>
    </row>
    <row r="114" spans="1:3">
      <c r="A114" s="90"/>
      <c r="C114" s="90"/>
    </row>
    <row r="115" spans="1:3">
      <c r="A115" s="90"/>
      <c r="C115" s="90"/>
    </row>
  </sheetData>
  <mergeCells count="13">
    <mergeCell ref="A5:B6"/>
    <mergeCell ref="C5:C6"/>
    <mergeCell ref="F5:F6"/>
    <mergeCell ref="G5:G6"/>
    <mergeCell ref="H5:H6"/>
    <mergeCell ref="D5:D6"/>
    <mergeCell ref="E5:E6"/>
    <mergeCell ref="AI5:AJ5"/>
    <mergeCell ref="AK5:AL6"/>
    <mergeCell ref="I5:I6"/>
    <mergeCell ref="J5:U5"/>
    <mergeCell ref="V5:V6"/>
    <mergeCell ref="W5:AH5"/>
  </mergeCells>
  <printOptions horizontalCentered="1"/>
  <pageMargins left="0.7" right="0.7" top="0.75" bottom="0.75" header="0.3" footer="0.3"/>
  <pageSetup paperSize="9" scale="23" orientation="landscape" r:id="rId1"/>
  <headerFooter scaleWithDoc="0">
    <oddFooter>&amp;R20</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5"/>
  <dimension ref="A1:AL96"/>
  <sheetViews>
    <sheetView showGridLines="0" view="pageBreakPreview" zoomScale="60" zoomScaleNormal="84" workbookViewId="0">
      <pane xSplit="3" ySplit="6" topLeftCell="AF41" activePane="bottomRight" state="frozen"/>
      <selection activeCell="D11" sqref="D11"/>
      <selection pane="topRight" activeCell="D11" sqref="D11"/>
      <selection pane="bottomLeft" activeCell="D11" sqref="D11"/>
      <selection pane="bottomRight" activeCell="AI5" sqref="AI5:AJ5"/>
    </sheetView>
  </sheetViews>
  <sheetFormatPr defaultColWidth="8.85546875" defaultRowHeight="15"/>
  <cols>
    <col min="1" max="1" width="5.85546875" style="339" customWidth="1"/>
    <col min="2" max="2" width="62.85546875" style="90" customWidth="1"/>
    <col min="3" max="3" width="21.140625" style="339" bestFit="1" customWidth="1"/>
    <col min="4" max="4" width="12.85546875" style="90" bestFit="1" customWidth="1"/>
    <col min="5" max="6" width="10.28515625" style="90" bestFit="1" customWidth="1"/>
    <col min="7" max="8" width="12.85546875" style="90" bestFit="1" customWidth="1"/>
    <col min="9" max="11" width="10.28515625" style="90" bestFit="1" customWidth="1"/>
    <col min="12" max="13" width="11.5703125" style="90" bestFit="1" customWidth="1"/>
    <col min="14" max="14" width="10.28515625" style="90" bestFit="1" customWidth="1"/>
    <col min="15" max="20" width="11.5703125" style="90" bestFit="1" customWidth="1"/>
    <col min="21" max="23" width="10.28515625" style="90" bestFit="1" customWidth="1"/>
    <col min="24" max="26" width="11.5703125" style="90" bestFit="1" customWidth="1"/>
    <col min="27" max="28" width="10.28515625" style="90" bestFit="1" customWidth="1"/>
    <col min="29" max="36" width="11.5703125" style="90" bestFit="1" customWidth="1"/>
    <col min="37" max="37" width="62.85546875" style="90" customWidth="1"/>
    <col min="38" max="38" width="5.85546875" style="90" customWidth="1"/>
    <col min="39" max="16384" width="8.85546875" style="90"/>
  </cols>
  <sheetData>
    <row r="1" spans="1:38" ht="18">
      <c r="A1" s="120"/>
      <c r="B1" s="120"/>
      <c r="C1" s="120"/>
    </row>
    <row r="2" spans="1:38" ht="18.75">
      <c r="A2" s="120" t="s">
        <v>1600</v>
      </c>
      <c r="B2" s="848"/>
      <c r="C2" s="848"/>
    </row>
    <row r="3" spans="1:38" ht="18.75">
      <c r="A3" s="848" t="s">
        <v>1603</v>
      </c>
      <c r="B3" s="1124"/>
      <c r="C3" s="845"/>
    </row>
    <row r="4" spans="1:38" ht="18">
      <c r="A4" s="307"/>
      <c r="B4" s="143"/>
      <c r="C4" s="143"/>
    </row>
    <row r="5" spans="1:38" ht="15" customHeight="1">
      <c r="A5" s="1248" t="s">
        <v>665</v>
      </c>
      <c r="B5" s="1248"/>
      <c r="C5" s="1250" t="s">
        <v>666</v>
      </c>
      <c r="D5" s="1371">
        <v>2015</v>
      </c>
      <c r="E5" s="1250">
        <v>2016</v>
      </c>
      <c r="F5" s="1248">
        <v>2017</v>
      </c>
      <c r="G5" s="1250">
        <v>2018</v>
      </c>
      <c r="H5" s="1248">
        <v>2019</v>
      </c>
      <c r="I5" s="1248">
        <v>2020</v>
      </c>
      <c r="J5" s="1248">
        <v>2020</v>
      </c>
      <c r="K5" s="1248"/>
      <c r="L5" s="1248"/>
      <c r="M5" s="1248"/>
      <c r="N5" s="1248"/>
      <c r="O5" s="1248"/>
      <c r="P5" s="1248"/>
      <c r="Q5" s="1248"/>
      <c r="R5" s="1248"/>
      <c r="S5" s="1248"/>
      <c r="T5" s="1248"/>
      <c r="U5" s="1248"/>
      <c r="V5" s="1248">
        <v>2021</v>
      </c>
      <c r="W5" s="1252">
        <v>2021</v>
      </c>
      <c r="X5" s="1253"/>
      <c r="Y5" s="1253"/>
      <c r="Z5" s="1253"/>
      <c r="AA5" s="1253"/>
      <c r="AB5" s="1253"/>
      <c r="AC5" s="1253"/>
      <c r="AD5" s="1253"/>
      <c r="AE5" s="1253"/>
      <c r="AF5" s="1253"/>
      <c r="AG5" s="1253"/>
      <c r="AH5" s="1254"/>
      <c r="AI5" s="1348" t="s">
        <v>2967</v>
      </c>
      <c r="AJ5" s="1349"/>
      <c r="AK5" s="1255" t="s">
        <v>959</v>
      </c>
      <c r="AL5" s="1256"/>
    </row>
    <row r="6" spans="1:38" ht="15.75">
      <c r="A6" s="1248"/>
      <c r="B6" s="1248"/>
      <c r="C6" s="1251"/>
      <c r="D6" s="1372"/>
      <c r="E6" s="1251"/>
      <c r="F6" s="1248"/>
      <c r="G6" s="1251"/>
      <c r="H6" s="1248"/>
      <c r="I6" s="1248"/>
      <c r="J6" s="1125" t="s">
        <v>306</v>
      </c>
      <c r="K6" s="1125" t="s">
        <v>307</v>
      </c>
      <c r="L6" s="1125" t="s">
        <v>308</v>
      </c>
      <c r="M6" s="1125" t="s">
        <v>309</v>
      </c>
      <c r="N6" s="1125" t="s">
        <v>310</v>
      </c>
      <c r="O6" s="1125" t="s">
        <v>311</v>
      </c>
      <c r="P6" s="1125" t="s">
        <v>312</v>
      </c>
      <c r="Q6" s="1125" t="s">
        <v>670</v>
      </c>
      <c r="R6" s="1125" t="s">
        <v>313</v>
      </c>
      <c r="S6" s="1125" t="s">
        <v>314</v>
      </c>
      <c r="T6" s="1125" t="s">
        <v>315</v>
      </c>
      <c r="U6" s="1125" t="s">
        <v>316</v>
      </c>
      <c r="V6" s="1248"/>
      <c r="W6" s="1125" t="s">
        <v>306</v>
      </c>
      <c r="X6" s="1125" t="s">
        <v>307</v>
      </c>
      <c r="Y6" s="1125" t="s">
        <v>308</v>
      </c>
      <c r="Z6" s="1125" t="s">
        <v>309</v>
      </c>
      <c r="AA6" s="1125" t="s">
        <v>310</v>
      </c>
      <c r="AB6" s="1125" t="s">
        <v>311</v>
      </c>
      <c r="AC6" s="1125" t="s">
        <v>312</v>
      </c>
      <c r="AD6" s="1125" t="s">
        <v>670</v>
      </c>
      <c r="AE6" s="1125" t="s">
        <v>313</v>
      </c>
      <c r="AF6" s="1125" t="s">
        <v>314</v>
      </c>
      <c r="AG6" s="1125" t="s">
        <v>315</v>
      </c>
      <c r="AH6" s="1125" t="s">
        <v>316</v>
      </c>
      <c r="AI6" s="1125" t="s">
        <v>306</v>
      </c>
      <c r="AJ6" s="1125" t="s">
        <v>307</v>
      </c>
      <c r="AK6" s="1255"/>
      <c r="AL6" s="1256"/>
    </row>
    <row r="7" spans="1:38" ht="15.75">
      <c r="A7" s="290">
        <v>1</v>
      </c>
      <c r="B7" s="68" t="s">
        <v>1113</v>
      </c>
      <c r="C7" s="64" t="s">
        <v>194</v>
      </c>
      <c r="D7" s="72">
        <v>260</v>
      </c>
      <c r="E7" s="230">
        <v>249</v>
      </c>
      <c r="F7" s="230">
        <v>236</v>
      </c>
      <c r="G7" s="70">
        <v>232</v>
      </c>
      <c r="H7" s="70">
        <v>224</v>
      </c>
      <c r="I7" s="71">
        <v>215</v>
      </c>
      <c r="J7" s="71">
        <v>224</v>
      </c>
      <c r="K7" s="71">
        <v>222</v>
      </c>
      <c r="L7" s="71">
        <v>219</v>
      </c>
      <c r="M7" s="71">
        <v>219</v>
      </c>
      <c r="N7" s="71">
        <v>219</v>
      </c>
      <c r="O7" s="71">
        <v>219</v>
      </c>
      <c r="P7" s="71">
        <v>217</v>
      </c>
      <c r="Q7" s="71">
        <v>216</v>
      </c>
      <c r="R7" s="71">
        <v>216</v>
      </c>
      <c r="S7" s="71">
        <v>217</v>
      </c>
      <c r="T7" s="71">
        <v>216</v>
      </c>
      <c r="U7" s="71">
        <v>215</v>
      </c>
      <c r="V7" s="71">
        <v>208</v>
      </c>
      <c r="W7" s="71">
        <v>215</v>
      </c>
      <c r="X7" s="71">
        <v>215</v>
      </c>
      <c r="Y7" s="71">
        <v>214</v>
      </c>
      <c r="Z7" s="71">
        <v>211</v>
      </c>
      <c r="AA7" s="71">
        <v>210</v>
      </c>
      <c r="AB7" s="71">
        <v>213</v>
      </c>
      <c r="AC7" s="71">
        <v>213</v>
      </c>
      <c r="AD7" s="71">
        <v>213</v>
      </c>
      <c r="AE7" s="71">
        <v>212</v>
      </c>
      <c r="AF7" s="71">
        <v>210</v>
      </c>
      <c r="AG7" s="71">
        <v>208</v>
      </c>
      <c r="AH7" s="71">
        <v>208</v>
      </c>
      <c r="AI7" s="71">
        <v>206</v>
      </c>
      <c r="AJ7" s="71">
        <v>204</v>
      </c>
      <c r="AK7" s="393" t="s">
        <v>1666</v>
      </c>
      <c r="AL7" s="298">
        <v>1</v>
      </c>
    </row>
    <row r="8" spans="1:38" ht="15.75">
      <c r="A8" s="290">
        <v>2</v>
      </c>
      <c r="B8" s="149" t="s">
        <v>1114</v>
      </c>
      <c r="C8" s="64" t="s">
        <v>194</v>
      </c>
      <c r="D8" s="72">
        <v>45</v>
      </c>
      <c r="E8" s="230">
        <v>44</v>
      </c>
      <c r="F8" s="230">
        <v>44</v>
      </c>
      <c r="G8" s="70">
        <v>44</v>
      </c>
      <c r="H8" s="70">
        <v>41</v>
      </c>
      <c r="I8" s="685">
        <v>44</v>
      </c>
      <c r="J8" s="685">
        <v>42</v>
      </c>
      <c r="K8" s="685">
        <v>42</v>
      </c>
      <c r="L8" s="685">
        <v>43</v>
      </c>
      <c r="M8" s="685">
        <v>43</v>
      </c>
      <c r="N8" s="685">
        <v>43</v>
      </c>
      <c r="O8" s="685">
        <v>43</v>
      </c>
      <c r="P8" s="685">
        <v>43</v>
      </c>
      <c r="Q8" s="685">
        <v>43</v>
      </c>
      <c r="R8" s="685">
        <v>44</v>
      </c>
      <c r="S8" s="685">
        <v>45</v>
      </c>
      <c r="T8" s="685">
        <v>45</v>
      </c>
      <c r="U8" s="685">
        <v>44</v>
      </c>
      <c r="V8" s="71">
        <v>42</v>
      </c>
      <c r="W8" s="685">
        <v>44</v>
      </c>
      <c r="X8" s="685">
        <v>44</v>
      </c>
      <c r="Y8" s="685">
        <v>44</v>
      </c>
      <c r="Z8" s="685">
        <v>44</v>
      </c>
      <c r="AA8" s="685">
        <v>43</v>
      </c>
      <c r="AB8" s="685">
        <v>44</v>
      </c>
      <c r="AC8" s="685">
        <v>44</v>
      </c>
      <c r="AD8" s="685">
        <v>44</v>
      </c>
      <c r="AE8" s="685">
        <v>44</v>
      </c>
      <c r="AF8" s="685">
        <v>43</v>
      </c>
      <c r="AG8" s="685">
        <v>42</v>
      </c>
      <c r="AH8" s="685">
        <v>42</v>
      </c>
      <c r="AI8" s="685">
        <v>40</v>
      </c>
      <c r="AJ8" s="685">
        <v>39</v>
      </c>
      <c r="AK8" s="397" t="s">
        <v>1114</v>
      </c>
      <c r="AL8" s="298">
        <v>2</v>
      </c>
    </row>
    <row r="9" spans="1:38" ht="15.75">
      <c r="A9" s="290">
        <v>3</v>
      </c>
      <c r="B9" s="149" t="s">
        <v>1115</v>
      </c>
      <c r="C9" s="64" t="s">
        <v>194</v>
      </c>
      <c r="D9" s="72">
        <v>190</v>
      </c>
      <c r="E9" s="230">
        <v>180</v>
      </c>
      <c r="F9" s="230">
        <v>169</v>
      </c>
      <c r="G9" s="70">
        <v>164</v>
      </c>
      <c r="H9" s="70">
        <v>158</v>
      </c>
      <c r="I9" s="685">
        <v>148</v>
      </c>
      <c r="J9" s="685">
        <v>158</v>
      </c>
      <c r="K9" s="685">
        <v>156</v>
      </c>
      <c r="L9" s="685">
        <v>153</v>
      </c>
      <c r="M9" s="685">
        <v>153</v>
      </c>
      <c r="N9" s="685">
        <v>153</v>
      </c>
      <c r="O9" s="685">
        <v>153</v>
      </c>
      <c r="P9" s="685">
        <v>151</v>
      </c>
      <c r="Q9" s="685">
        <v>150</v>
      </c>
      <c r="R9" s="685">
        <v>149</v>
      </c>
      <c r="S9" s="685">
        <v>149</v>
      </c>
      <c r="T9" s="685">
        <v>148</v>
      </c>
      <c r="U9" s="685">
        <v>148</v>
      </c>
      <c r="V9" s="71">
        <v>141</v>
      </c>
      <c r="W9" s="685">
        <v>148</v>
      </c>
      <c r="X9" s="685">
        <v>148</v>
      </c>
      <c r="Y9" s="685">
        <v>147</v>
      </c>
      <c r="Z9" s="685">
        <v>144</v>
      </c>
      <c r="AA9" s="685">
        <v>144</v>
      </c>
      <c r="AB9" s="685">
        <v>144</v>
      </c>
      <c r="AC9" s="685">
        <v>144</v>
      </c>
      <c r="AD9" s="685">
        <v>144</v>
      </c>
      <c r="AE9" s="685">
        <v>143</v>
      </c>
      <c r="AF9" s="685">
        <v>142</v>
      </c>
      <c r="AG9" s="685">
        <v>141</v>
      </c>
      <c r="AH9" s="685">
        <v>141</v>
      </c>
      <c r="AI9" s="685">
        <v>141</v>
      </c>
      <c r="AJ9" s="685">
        <v>140</v>
      </c>
      <c r="AK9" s="397" t="s">
        <v>1115</v>
      </c>
      <c r="AL9" s="298">
        <v>3</v>
      </c>
    </row>
    <row r="10" spans="1:38" ht="15.75">
      <c r="A10" s="290">
        <v>4</v>
      </c>
      <c r="B10" s="149" t="s">
        <v>1116</v>
      </c>
      <c r="C10" s="64" t="s">
        <v>194</v>
      </c>
      <c r="D10" s="72">
        <v>25</v>
      </c>
      <c r="E10" s="230">
        <v>25</v>
      </c>
      <c r="F10" s="230">
        <v>23</v>
      </c>
      <c r="G10" s="391">
        <v>24</v>
      </c>
      <c r="H10" s="391">
        <v>25</v>
      </c>
      <c r="I10" s="685">
        <v>23</v>
      </c>
      <c r="J10" s="685">
        <v>24</v>
      </c>
      <c r="K10" s="685">
        <v>24</v>
      </c>
      <c r="L10" s="685">
        <v>23</v>
      </c>
      <c r="M10" s="685">
        <v>23</v>
      </c>
      <c r="N10" s="685">
        <v>23</v>
      </c>
      <c r="O10" s="685">
        <v>23</v>
      </c>
      <c r="P10" s="685">
        <v>23</v>
      </c>
      <c r="Q10" s="685">
        <v>23</v>
      </c>
      <c r="R10" s="685">
        <v>23</v>
      </c>
      <c r="S10" s="685">
        <v>23</v>
      </c>
      <c r="T10" s="685">
        <v>23</v>
      </c>
      <c r="U10" s="685">
        <v>23</v>
      </c>
      <c r="V10" s="71">
        <v>25</v>
      </c>
      <c r="W10" s="685">
        <v>23</v>
      </c>
      <c r="X10" s="685">
        <v>23</v>
      </c>
      <c r="Y10" s="685">
        <v>23</v>
      </c>
      <c r="Z10" s="685">
        <v>23</v>
      </c>
      <c r="AA10" s="685">
        <v>23</v>
      </c>
      <c r="AB10" s="685">
        <v>25</v>
      </c>
      <c r="AC10" s="685">
        <v>25</v>
      </c>
      <c r="AD10" s="685">
        <v>25</v>
      </c>
      <c r="AE10" s="685">
        <v>25</v>
      </c>
      <c r="AF10" s="685">
        <v>25</v>
      </c>
      <c r="AG10" s="685">
        <v>25</v>
      </c>
      <c r="AH10" s="685">
        <v>25</v>
      </c>
      <c r="AI10" s="685">
        <v>25</v>
      </c>
      <c r="AJ10" s="685">
        <v>25</v>
      </c>
      <c r="AK10" s="397" t="s">
        <v>1116</v>
      </c>
      <c r="AL10" s="298">
        <v>4</v>
      </c>
    </row>
    <row r="11" spans="1:38" ht="31.5">
      <c r="A11" s="290">
        <v>5</v>
      </c>
      <c r="B11" s="63" t="s">
        <v>1117</v>
      </c>
      <c r="C11" s="64" t="s">
        <v>188</v>
      </c>
      <c r="D11" s="192">
        <v>2.5537585748359928</v>
      </c>
      <c r="E11" s="349">
        <v>2.6122909260689071</v>
      </c>
      <c r="F11" s="390">
        <v>2.6842667831126259</v>
      </c>
      <c r="G11" s="390">
        <v>2.5526962303706631</v>
      </c>
      <c r="H11" s="390">
        <v>2.5877489449510476</v>
      </c>
      <c r="I11" s="192">
        <v>2.6290768176090094</v>
      </c>
      <c r="J11" s="192">
        <v>2.62959291637251</v>
      </c>
      <c r="K11" s="192">
        <v>2.5800782030775729</v>
      </c>
      <c r="L11" s="192">
        <v>2.4466101186070599</v>
      </c>
      <c r="M11" s="192">
        <v>2.5074088484587902</v>
      </c>
      <c r="N11" s="192">
        <v>2.5319959906274594</v>
      </c>
      <c r="O11" s="192">
        <v>2.5598055252668139</v>
      </c>
      <c r="P11" s="192">
        <v>2.5851931499515333</v>
      </c>
      <c r="Q11" s="192">
        <v>2.569551935085153</v>
      </c>
      <c r="R11" s="192">
        <v>2.51722256804084</v>
      </c>
      <c r="S11" s="192">
        <v>2.5428928537705509</v>
      </c>
      <c r="T11" s="192">
        <v>2.5989072182866875</v>
      </c>
      <c r="U11" s="192">
        <v>2.6290768176090094</v>
      </c>
      <c r="V11" s="370">
        <v>2.4952843689826665</v>
      </c>
      <c r="W11" s="192">
        <v>2.6573674637617302</v>
      </c>
      <c r="X11" s="192">
        <v>2.6467702482615558</v>
      </c>
      <c r="Y11" s="192">
        <v>2.5911084133246862</v>
      </c>
      <c r="Z11" s="192">
        <v>2.6100164444680964</v>
      </c>
      <c r="AA11" s="192">
        <v>2.6032855153378054</v>
      </c>
      <c r="AB11" s="192">
        <v>2.5804133633440598</v>
      </c>
      <c r="AC11" s="192">
        <v>2.6143854356081473</v>
      </c>
      <c r="AD11" s="192">
        <v>2.5585746136207344</v>
      </c>
      <c r="AE11" s="192">
        <v>2.5226134425594777</v>
      </c>
      <c r="AF11" s="192">
        <v>2.5241625644008185</v>
      </c>
      <c r="AG11" s="192">
        <v>2.5109112702386946</v>
      </c>
      <c r="AH11" s="192">
        <v>2.4952843689826665</v>
      </c>
      <c r="AI11" s="192" t="s">
        <v>10</v>
      </c>
      <c r="AJ11" s="192" t="s">
        <v>10</v>
      </c>
      <c r="AK11" s="398" t="s">
        <v>1560</v>
      </c>
      <c r="AL11" s="298">
        <v>5</v>
      </c>
    </row>
    <row r="12" spans="1:38" ht="15.75">
      <c r="A12" s="290">
        <v>6</v>
      </c>
      <c r="B12" s="65"/>
      <c r="C12" s="64"/>
      <c r="D12" s="72"/>
      <c r="E12" s="230"/>
      <c r="F12" s="237"/>
      <c r="G12" s="150"/>
      <c r="H12" s="150"/>
      <c r="I12" s="150"/>
      <c r="J12" s="150"/>
      <c r="K12" s="150"/>
      <c r="L12" s="150"/>
      <c r="M12" s="150"/>
      <c r="N12" s="150"/>
      <c r="O12" s="150"/>
      <c r="P12" s="150"/>
      <c r="Q12" s="150"/>
      <c r="R12" s="150"/>
      <c r="S12" s="150"/>
      <c r="T12" s="150"/>
      <c r="U12" s="150"/>
      <c r="V12" s="150"/>
      <c r="W12" s="150"/>
      <c r="X12" s="150"/>
      <c r="Y12" s="150"/>
      <c r="Z12" s="150"/>
      <c r="AA12" s="150"/>
      <c r="AB12" s="150"/>
      <c r="AC12" s="150"/>
      <c r="AD12" s="150"/>
      <c r="AE12" s="150"/>
      <c r="AF12" s="150"/>
      <c r="AG12" s="150"/>
      <c r="AH12" s="150"/>
      <c r="AI12" s="150"/>
      <c r="AJ12" s="150"/>
      <c r="AK12" s="399"/>
      <c r="AL12" s="298">
        <v>6</v>
      </c>
    </row>
    <row r="13" spans="1:38" ht="17.25">
      <c r="A13" s="290">
        <v>7</v>
      </c>
      <c r="B13" s="269" t="s">
        <v>2745</v>
      </c>
      <c r="C13" s="64" t="s">
        <v>188</v>
      </c>
      <c r="D13" s="251">
        <v>7.9346272357873282</v>
      </c>
      <c r="E13" s="349">
        <v>8.2677145941793118</v>
      </c>
      <c r="F13" s="349">
        <v>7.1615372377366944</v>
      </c>
      <c r="G13" s="926">
        <v>7.2503680113069402</v>
      </c>
      <c r="H13" s="926">
        <v>7.1245893192705285</v>
      </c>
      <c r="I13" s="686">
        <v>5.8599867986119003</v>
      </c>
      <c r="J13" s="686">
        <v>0.54286524823859905</v>
      </c>
      <c r="K13" s="686">
        <v>1.1296100803028599</v>
      </c>
      <c r="L13" s="686">
        <v>1.49966210443478</v>
      </c>
      <c r="M13" s="686">
        <v>1.98013616880955</v>
      </c>
      <c r="N13" s="686">
        <v>2.4737859061855398</v>
      </c>
      <c r="O13" s="686">
        <v>3.04290947490626</v>
      </c>
      <c r="P13" s="686">
        <v>3.5426214523939299</v>
      </c>
      <c r="Q13" s="686">
        <v>4.0816608769293801</v>
      </c>
      <c r="R13" s="686">
        <v>4.66556370474094</v>
      </c>
      <c r="S13" s="686">
        <v>5.0922004516992709</v>
      </c>
      <c r="T13" s="686">
        <v>5.4985043014270696</v>
      </c>
      <c r="U13" s="686">
        <v>5.8599867986119003</v>
      </c>
      <c r="V13" s="370">
        <v>6.4196994892653514</v>
      </c>
      <c r="W13" s="686">
        <v>0.59187727939527157</v>
      </c>
      <c r="X13" s="686">
        <v>1.0404852892922942</v>
      </c>
      <c r="Y13" s="686">
        <v>1.5855566672905164</v>
      </c>
      <c r="Z13" s="686">
        <v>2.2039805376770798</v>
      </c>
      <c r="AA13" s="686">
        <v>2.7389790945385073</v>
      </c>
      <c r="AB13" s="686">
        <v>3.3079715525970248</v>
      </c>
      <c r="AC13" s="686">
        <v>3.7556580820214536</v>
      </c>
      <c r="AD13" s="686">
        <v>4.3116063898303469</v>
      </c>
      <c r="AE13" s="686">
        <v>4.8440735259844683</v>
      </c>
      <c r="AF13" s="686">
        <v>5.3790573493885097</v>
      </c>
      <c r="AG13" s="686">
        <v>5.9347411179573042</v>
      </c>
      <c r="AH13" s="686">
        <v>6.4196994892653514</v>
      </c>
      <c r="AI13" s="686">
        <v>0.45482145395214302</v>
      </c>
      <c r="AJ13" s="686">
        <v>0.79185956963828097</v>
      </c>
      <c r="AK13" s="399" t="s">
        <v>2745</v>
      </c>
      <c r="AL13" s="298">
        <v>7</v>
      </c>
    </row>
    <row r="14" spans="1:38" ht="15.75">
      <c r="A14" s="290">
        <v>8</v>
      </c>
      <c r="B14" s="269" t="s">
        <v>1696</v>
      </c>
      <c r="C14" s="64" t="s">
        <v>188</v>
      </c>
      <c r="D14" s="251">
        <v>0</v>
      </c>
      <c r="E14" s="349">
        <v>8.56</v>
      </c>
      <c r="F14" s="349">
        <v>7.4220999107801529</v>
      </c>
      <c r="G14" s="926">
        <v>7.4883207887896903</v>
      </c>
      <c r="H14" s="926">
        <v>7.6457527447618103</v>
      </c>
      <c r="I14" s="57">
        <v>6.5126249329454797</v>
      </c>
      <c r="J14" s="57">
        <v>0.56042110650107602</v>
      </c>
      <c r="K14" s="57">
        <v>1.1637912809672</v>
      </c>
      <c r="L14" s="57">
        <v>1.51524928871631</v>
      </c>
      <c r="M14" s="57">
        <v>2.0307525346634701</v>
      </c>
      <c r="N14" s="57">
        <v>2.5533071802694001</v>
      </c>
      <c r="O14" s="57">
        <v>3.1840789753727199</v>
      </c>
      <c r="P14" s="57">
        <v>3.7530442639095298</v>
      </c>
      <c r="Q14" s="57">
        <v>4.3738410985258396</v>
      </c>
      <c r="R14" s="57">
        <v>4.9351619982120001</v>
      </c>
      <c r="S14" s="57">
        <v>5.4425977370999075</v>
      </c>
      <c r="T14" s="57">
        <v>5.9850426753853601</v>
      </c>
      <c r="U14" s="57">
        <v>6.5126249329454797</v>
      </c>
      <c r="V14" s="370">
        <v>6.6395134777338454</v>
      </c>
      <c r="W14" s="57">
        <v>0.61084431056886879</v>
      </c>
      <c r="X14" s="57">
        <v>1.0790358936717288</v>
      </c>
      <c r="Y14" s="57">
        <v>1.6328964902481484</v>
      </c>
      <c r="Z14" s="57">
        <v>2.2796486726239098</v>
      </c>
      <c r="AA14" s="57">
        <v>2.836856399924363</v>
      </c>
      <c r="AB14" s="57">
        <v>3.4367384628481759</v>
      </c>
      <c r="AC14" s="57">
        <v>3.9517202898622545</v>
      </c>
      <c r="AD14" s="57">
        <v>4.461925749929339</v>
      </c>
      <c r="AE14" s="57">
        <v>5.0124140745101871</v>
      </c>
      <c r="AF14" s="57">
        <v>5.5650216162859101</v>
      </c>
      <c r="AG14" s="57">
        <v>6.1386975231757424</v>
      </c>
      <c r="AH14" s="57">
        <v>6.6395134777338454</v>
      </c>
      <c r="AI14" s="57">
        <v>3.6635890187576001E-2</v>
      </c>
      <c r="AJ14" s="57">
        <v>1.1857604160637401</v>
      </c>
      <c r="AK14" s="399" t="s">
        <v>1696</v>
      </c>
      <c r="AL14" s="298">
        <v>8</v>
      </c>
    </row>
    <row r="15" spans="1:38" ht="15.75">
      <c r="A15" s="290">
        <v>9</v>
      </c>
      <c r="B15" s="65" t="s">
        <v>1695</v>
      </c>
      <c r="C15" s="64" t="s">
        <v>188</v>
      </c>
      <c r="D15" s="251">
        <v>95.963323349997992</v>
      </c>
      <c r="E15" s="349">
        <v>97.048257139248562</v>
      </c>
      <c r="F15" s="349">
        <v>97.518155379384723</v>
      </c>
      <c r="G15" s="926">
        <v>96.822347971003495</v>
      </c>
      <c r="H15" s="926">
        <v>96.909477431568504</v>
      </c>
      <c r="I15" s="57">
        <v>97.191154096467599</v>
      </c>
      <c r="J15" s="57">
        <v>96.8385088058549</v>
      </c>
      <c r="K15" s="57">
        <v>96.624193228303596</v>
      </c>
      <c r="L15" s="57">
        <v>96.155914503159593</v>
      </c>
      <c r="M15" s="57">
        <v>96.346632939446494</v>
      </c>
      <c r="N15" s="57">
        <v>96.782026548735601</v>
      </c>
      <c r="O15" s="57">
        <v>96.482483308264705</v>
      </c>
      <c r="P15" s="57">
        <v>96.358722475654403</v>
      </c>
      <c r="Q15" s="57">
        <v>96.192479800511094</v>
      </c>
      <c r="R15" s="57">
        <v>96.265760089855803</v>
      </c>
      <c r="S15" s="57">
        <v>96.106807618924222</v>
      </c>
      <c r="T15" s="57">
        <v>96.572558143028999</v>
      </c>
      <c r="U15" s="57">
        <v>97.191154096467599</v>
      </c>
      <c r="V15" s="370">
        <v>96.818938031027599</v>
      </c>
      <c r="W15" s="57">
        <v>96.894948377937155</v>
      </c>
      <c r="X15" s="57">
        <v>96.76097664659089</v>
      </c>
      <c r="Y15" s="57">
        <v>96.800805592821106</v>
      </c>
      <c r="Z15" s="57">
        <v>96.651993253212098</v>
      </c>
      <c r="AA15" s="57">
        <v>97.015919771330303</v>
      </c>
      <c r="AB15" s="57">
        <v>96.971573376192737</v>
      </c>
      <c r="AC15" s="57">
        <v>95.371201652100041</v>
      </c>
      <c r="AD15" s="57">
        <v>96.591358776766754</v>
      </c>
      <c r="AE15" s="57">
        <v>96.725264986819141</v>
      </c>
      <c r="AF15" s="57">
        <v>96.809754427191606</v>
      </c>
      <c r="AG15" s="57">
        <v>96.869665600260916</v>
      </c>
      <c r="AH15" s="57">
        <v>96.818938031027599</v>
      </c>
      <c r="AI15" s="57">
        <v>96.371328450141405</v>
      </c>
      <c r="AJ15" s="57">
        <v>96.444783516747407</v>
      </c>
      <c r="AK15" s="399" t="s">
        <v>2061</v>
      </c>
      <c r="AL15" s="298">
        <v>9</v>
      </c>
    </row>
    <row r="16" spans="1:38" ht="15.75">
      <c r="A16" s="290">
        <v>10</v>
      </c>
      <c r="B16" s="65" t="s">
        <v>1118</v>
      </c>
      <c r="C16" s="64"/>
      <c r="D16" s="687"/>
      <c r="E16" s="687"/>
      <c r="F16" s="686"/>
      <c r="G16" s="686"/>
      <c r="H16" s="686"/>
      <c r="I16" s="57"/>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399" t="s">
        <v>1635</v>
      </c>
      <c r="AL16" s="298">
        <v>10</v>
      </c>
    </row>
    <row r="17" spans="1:38" ht="15.75">
      <c r="A17" s="290">
        <v>11</v>
      </c>
      <c r="B17" s="66" t="s">
        <v>1119</v>
      </c>
      <c r="C17" s="64" t="s">
        <v>188</v>
      </c>
      <c r="D17" s="251">
        <v>18.057108704736471</v>
      </c>
      <c r="E17" s="349">
        <v>24.049370527200278</v>
      </c>
      <c r="F17" s="686">
        <v>22.949821870032249</v>
      </c>
      <c r="G17" s="57">
        <v>22.738834893846661</v>
      </c>
      <c r="H17" s="57">
        <v>23.87930145602548</v>
      </c>
      <c r="I17" s="57">
        <v>24.573642958321113</v>
      </c>
      <c r="J17" s="57">
        <v>24.159960952481022</v>
      </c>
      <c r="K17" s="57">
        <v>24.110790399985181</v>
      </c>
      <c r="L17" s="57">
        <v>24.213805874198709</v>
      </c>
      <c r="M17" s="57">
        <v>24.191003552389702</v>
      </c>
      <c r="N17" s="57">
        <v>24.294241581893889</v>
      </c>
      <c r="O17" s="57">
        <v>24.550069351920879</v>
      </c>
      <c r="P17" s="57">
        <v>24.620752959021164</v>
      </c>
      <c r="Q17" s="57">
        <v>24.56528080832874</v>
      </c>
      <c r="R17" s="57">
        <v>24.932018785550252</v>
      </c>
      <c r="S17" s="57">
        <v>25.176505445359638</v>
      </c>
      <c r="T17" s="57">
        <v>24.982750806046063</v>
      </c>
      <c r="U17" s="57">
        <v>24.573642958321113</v>
      </c>
      <c r="V17" s="370">
        <v>29.234443888829524</v>
      </c>
      <c r="W17" s="57">
        <v>25.261186326987072</v>
      </c>
      <c r="X17" s="57">
        <v>25.332737745772281</v>
      </c>
      <c r="Y17" s="57">
        <v>26.093582537848199</v>
      </c>
      <c r="Z17" s="57">
        <v>26.950300049579901</v>
      </c>
      <c r="AA17" s="57">
        <v>27.18336064475854</v>
      </c>
      <c r="AB17" s="57">
        <v>27.474933541126273</v>
      </c>
      <c r="AC17" s="57">
        <v>28.214396358454884</v>
      </c>
      <c r="AD17" s="57">
        <v>28.745868189821621</v>
      </c>
      <c r="AE17" s="57">
        <v>28.755094374399558</v>
      </c>
      <c r="AF17" s="57">
        <v>28.742879117255349</v>
      </c>
      <c r="AG17" s="57">
        <v>29.20360850291534</v>
      </c>
      <c r="AH17" s="57">
        <v>29.234443888829524</v>
      </c>
      <c r="AI17" s="57">
        <v>29.402382801113713</v>
      </c>
      <c r="AJ17" s="57">
        <v>29.205932624958862</v>
      </c>
      <c r="AK17" s="397" t="s">
        <v>1120</v>
      </c>
      <c r="AL17" s="298">
        <v>11</v>
      </c>
    </row>
    <row r="18" spans="1:38" ht="15.75">
      <c r="A18" s="290">
        <v>12</v>
      </c>
      <c r="B18" s="66" t="s">
        <v>796</v>
      </c>
      <c r="C18" s="64" t="s">
        <v>188</v>
      </c>
      <c r="D18" s="251">
        <v>7.9477646730919616E-2</v>
      </c>
      <c r="E18" s="349">
        <v>0.19084692128138325</v>
      </c>
      <c r="F18" s="686">
        <v>0.1134837909086779</v>
      </c>
      <c r="G18" s="686">
        <v>0.15315169115804364</v>
      </c>
      <c r="H18" s="686">
        <v>0.16271794291225825</v>
      </c>
      <c r="I18" s="686">
        <v>0.21957817735867904</v>
      </c>
      <c r="J18" s="686">
        <v>0.2033927521949796</v>
      </c>
      <c r="K18" s="686">
        <v>0.2251338283496154</v>
      </c>
      <c r="L18" s="686">
        <v>0.21982815121121763</v>
      </c>
      <c r="M18" s="686">
        <v>0.20073944331774832</v>
      </c>
      <c r="N18" s="686">
        <v>0.19998551352773852</v>
      </c>
      <c r="O18" s="686">
        <v>0.20054481240481067</v>
      </c>
      <c r="P18" s="686">
        <v>0.22310956802215143</v>
      </c>
      <c r="Q18" s="686">
        <v>0.19733827604471976</v>
      </c>
      <c r="R18" s="686">
        <v>0.2074187267769402</v>
      </c>
      <c r="S18" s="686">
        <v>0.24563312874768028</v>
      </c>
      <c r="T18" s="686">
        <v>0.23570842668692712</v>
      </c>
      <c r="U18" s="686">
        <v>0.21957817735867904</v>
      </c>
      <c r="V18" s="370">
        <v>0.25217832360882636</v>
      </c>
      <c r="W18" s="686">
        <v>0.22508974659180606</v>
      </c>
      <c r="X18" s="686">
        <v>0.23033595927070302</v>
      </c>
      <c r="Y18" s="686">
        <v>0.25375557287913952</v>
      </c>
      <c r="Z18" s="686">
        <v>0.19900923331925327</v>
      </c>
      <c r="AA18" s="686">
        <v>0.263329658455908</v>
      </c>
      <c r="AB18" s="686">
        <v>0.38997552256085338</v>
      </c>
      <c r="AC18" s="686">
        <v>0.35605243041684109</v>
      </c>
      <c r="AD18" s="686">
        <v>0.41331009844511651</v>
      </c>
      <c r="AE18" s="686">
        <v>0.34485112143916435</v>
      </c>
      <c r="AF18" s="686">
        <v>0.29810897843118928</v>
      </c>
      <c r="AG18" s="686">
        <v>0.30674002303378073</v>
      </c>
      <c r="AH18" s="686">
        <v>0.25217832360882636</v>
      </c>
      <c r="AI18" s="686">
        <v>0.36022748563785995</v>
      </c>
      <c r="AJ18" s="686">
        <v>0.39804295913492443</v>
      </c>
      <c r="AK18" s="397" t="s">
        <v>797</v>
      </c>
      <c r="AL18" s="298">
        <v>12</v>
      </c>
    </row>
    <row r="19" spans="1:38" ht="15.75">
      <c r="A19" s="290">
        <v>13</v>
      </c>
      <c r="B19" s="1025" t="s">
        <v>1146</v>
      </c>
      <c r="C19" s="64" t="s">
        <v>188</v>
      </c>
      <c r="D19" s="251">
        <v>0.72753766939974329</v>
      </c>
      <c r="E19" s="349">
        <v>0.4033429197001584</v>
      </c>
      <c r="F19" s="686">
        <v>0.46173253862329788</v>
      </c>
      <c r="G19" s="686">
        <v>0.40631125636070436</v>
      </c>
      <c r="H19" s="686">
        <v>0.36418921756228967</v>
      </c>
      <c r="I19" s="686">
        <v>0.33865673723507606</v>
      </c>
      <c r="J19" s="686">
        <v>0.46580531415081572</v>
      </c>
      <c r="K19" s="686">
        <v>0.46271341033926988</v>
      </c>
      <c r="L19" s="686">
        <v>0.3649303706732292</v>
      </c>
      <c r="M19" s="686">
        <v>0.52836136362535935</v>
      </c>
      <c r="N19" s="686">
        <v>0.67913241201029884</v>
      </c>
      <c r="O19" s="686">
        <v>0.43861693234611049</v>
      </c>
      <c r="P19" s="686">
        <v>0.52732330612110323</v>
      </c>
      <c r="Q19" s="686">
        <v>0.7618460382188359</v>
      </c>
      <c r="R19" s="686">
        <v>0.50101409551774212</v>
      </c>
      <c r="S19" s="686">
        <v>0.49263364496271567</v>
      </c>
      <c r="T19" s="686">
        <v>0.65340028467551381</v>
      </c>
      <c r="U19" s="686">
        <v>0.33865673723507606</v>
      </c>
      <c r="V19" s="370">
        <v>0.58830179763008861</v>
      </c>
      <c r="W19" s="686">
        <v>0.36617176827710363</v>
      </c>
      <c r="X19" s="686">
        <v>0.5596186153512529</v>
      </c>
      <c r="Y19" s="686">
        <v>0.47129339810822551</v>
      </c>
      <c r="Z19" s="686">
        <v>0.34757338971616991</v>
      </c>
      <c r="AA19" s="686">
        <v>0.55053572960593256</v>
      </c>
      <c r="AB19" s="686">
        <v>0.85032483041946672</v>
      </c>
      <c r="AC19" s="686">
        <v>0.68537011393443159</v>
      </c>
      <c r="AD19" s="686">
        <v>0.58156721620309004</v>
      </c>
      <c r="AE19" s="686">
        <v>0.32963867129403573</v>
      </c>
      <c r="AF19" s="686">
        <v>0.33095813992916268</v>
      </c>
      <c r="AG19" s="686">
        <v>0.58385918356973576</v>
      </c>
      <c r="AH19" s="686">
        <v>0.58830179763008861</v>
      </c>
      <c r="AI19" s="686">
        <v>0.55224063325767836</v>
      </c>
      <c r="AJ19" s="686">
        <v>0.49767839688104026</v>
      </c>
      <c r="AK19" s="1026" t="s">
        <v>1121</v>
      </c>
      <c r="AL19" s="298">
        <v>13</v>
      </c>
    </row>
    <row r="20" spans="1:38" ht="15.75">
      <c r="A20" s="290">
        <v>14</v>
      </c>
      <c r="B20" s="1025" t="s">
        <v>1122</v>
      </c>
      <c r="C20" s="64" t="s">
        <v>188</v>
      </c>
      <c r="D20" s="251">
        <v>29.746561991566171</v>
      </c>
      <c r="E20" s="349">
        <v>25.201695528262331</v>
      </c>
      <c r="F20" s="686">
        <v>26.349925710386501</v>
      </c>
      <c r="G20" s="686">
        <v>26.194605697352145</v>
      </c>
      <c r="H20" s="686">
        <v>28.233114684181231</v>
      </c>
      <c r="I20" s="686">
        <v>28.231433983412042</v>
      </c>
      <c r="J20" s="686">
        <v>28.605590727968277</v>
      </c>
      <c r="K20" s="686">
        <v>28.787218244411289</v>
      </c>
      <c r="L20" s="686">
        <v>30.314441883519084</v>
      </c>
      <c r="M20" s="686">
        <v>30.158368540830267</v>
      </c>
      <c r="N20" s="686">
        <v>29.523323854095519</v>
      </c>
      <c r="O20" s="686">
        <v>29.223996776765578</v>
      </c>
      <c r="P20" s="686">
        <v>29.027984400117461</v>
      </c>
      <c r="Q20" s="686">
        <v>28.507062177076687</v>
      </c>
      <c r="R20" s="686">
        <v>28.531820377103127</v>
      </c>
      <c r="S20" s="686">
        <v>27.782162651484704</v>
      </c>
      <c r="T20" s="686">
        <v>27.570223700996028</v>
      </c>
      <c r="U20" s="686">
        <v>28.231433983412042</v>
      </c>
      <c r="V20" s="370">
        <v>26.387490481265118</v>
      </c>
      <c r="W20" s="686">
        <v>28.133736500834445</v>
      </c>
      <c r="X20" s="686">
        <v>27.921836639091108</v>
      </c>
      <c r="Y20" s="686">
        <v>27.196445534102629</v>
      </c>
      <c r="Z20" s="686">
        <v>26.672337795692425</v>
      </c>
      <c r="AA20" s="686">
        <v>26.903649016217813</v>
      </c>
      <c r="AB20" s="686">
        <v>27.046013359481563</v>
      </c>
      <c r="AC20" s="686">
        <v>26.07271245471167</v>
      </c>
      <c r="AD20" s="686">
        <v>25.640800063411866</v>
      </c>
      <c r="AE20" s="686">
        <v>25.335064464377666</v>
      </c>
      <c r="AF20" s="686">
        <v>25.790774495904728</v>
      </c>
      <c r="AG20" s="686">
        <v>25.705479545272564</v>
      </c>
      <c r="AH20" s="686">
        <v>26.387490481265118</v>
      </c>
      <c r="AI20" s="686">
        <v>25.897165210123006</v>
      </c>
      <c r="AJ20" s="686">
        <v>25.907597546886823</v>
      </c>
      <c r="AK20" s="1026" t="s">
        <v>1123</v>
      </c>
      <c r="AL20" s="298">
        <v>14</v>
      </c>
    </row>
    <row r="21" spans="1:38" ht="15.75">
      <c r="A21" s="290">
        <v>15</v>
      </c>
      <c r="B21" s="1025" t="s">
        <v>1124</v>
      </c>
      <c r="C21" s="64" t="s">
        <v>188</v>
      </c>
      <c r="D21" s="251">
        <v>2.3369612635443425E-2</v>
      </c>
      <c r="E21" s="349">
        <v>0.45113110779180404</v>
      </c>
      <c r="F21" s="686">
        <v>0.62393569480216216</v>
      </c>
      <c r="G21" s="686">
        <v>0.57327790751366892</v>
      </c>
      <c r="H21" s="686">
        <v>0.17734036421700328</v>
      </c>
      <c r="I21" s="686">
        <v>0</v>
      </c>
      <c r="J21" s="686">
        <v>0.17879593057015941</v>
      </c>
      <c r="K21" s="686">
        <v>0.16205859840260514</v>
      </c>
      <c r="L21" s="686">
        <v>0.16951227278214986</v>
      </c>
      <c r="M21" s="686">
        <v>9.4043659645932601E-2</v>
      </c>
      <c r="N21" s="686">
        <v>0.11159361829704312</v>
      </c>
      <c r="O21" s="686">
        <v>0.11082544983074996</v>
      </c>
      <c r="P21" s="686">
        <v>3.8665356068677756E-2</v>
      </c>
      <c r="Q21" s="686">
        <v>2.0850229831054369E-2</v>
      </c>
      <c r="R21" s="686">
        <v>2.1143828393866977E-2</v>
      </c>
      <c r="S21" s="686">
        <v>0</v>
      </c>
      <c r="T21" s="686">
        <v>0</v>
      </c>
      <c r="U21" s="686">
        <v>0</v>
      </c>
      <c r="V21" s="370">
        <v>1.219096613720946E-2</v>
      </c>
      <c r="W21" s="686">
        <v>0</v>
      </c>
      <c r="X21" s="686">
        <v>2.5839882909922382E-2</v>
      </c>
      <c r="Y21" s="686">
        <v>0</v>
      </c>
      <c r="Z21" s="686">
        <v>0</v>
      </c>
      <c r="AA21" s="686">
        <v>0</v>
      </c>
      <c r="AB21" s="686">
        <v>0</v>
      </c>
      <c r="AC21" s="686">
        <v>0</v>
      </c>
      <c r="AD21" s="686">
        <v>0</v>
      </c>
      <c r="AE21" s="686">
        <v>1.2410602983729115E-2</v>
      </c>
      <c r="AF21" s="686">
        <v>1.2314145242206108E-2</v>
      </c>
      <c r="AG21" s="686">
        <v>1.2303282938629879E-2</v>
      </c>
      <c r="AH21" s="686">
        <v>1.219096613720946E-2</v>
      </c>
      <c r="AI21" s="686">
        <v>1.2311107886908595E-2</v>
      </c>
      <c r="AJ21" s="686">
        <v>1.2194562049107191E-2</v>
      </c>
      <c r="AK21" s="1026" t="s">
        <v>1125</v>
      </c>
      <c r="AL21" s="298">
        <v>15</v>
      </c>
    </row>
    <row r="22" spans="1:38" ht="15.75">
      <c r="A22" s="290">
        <v>16</v>
      </c>
      <c r="B22" s="1025" t="s">
        <v>832</v>
      </c>
      <c r="C22" s="64" t="s">
        <v>188</v>
      </c>
      <c r="D22" s="230">
        <v>0</v>
      </c>
      <c r="E22" s="230">
        <v>0</v>
      </c>
      <c r="F22" s="685">
        <v>0</v>
      </c>
      <c r="G22" s="685">
        <v>0</v>
      </c>
      <c r="H22" s="685">
        <v>0</v>
      </c>
      <c r="I22" s="685">
        <v>0</v>
      </c>
      <c r="J22" s="685">
        <v>1.3841743490262196E-3</v>
      </c>
      <c r="K22" s="685">
        <v>0</v>
      </c>
      <c r="L22" s="685">
        <v>0</v>
      </c>
      <c r="M22" s="685">
        <v>0</v>
      </c>
      <c r="N22" s="685">
        <v>0</v>
      </c>
      <c r="O22" s="685">
        <v>0</v>
      </c>
      <c r="P22" s="685">
        <v>0</v>
      </c>
      <c r="Q22" s="685">
        <v>0</v>
      </c>
      <c r="R22" s="685">
        <v>0</v>
      </c>
      <c r="S22" s="685">
        <v>0</v>
      </c>
      <c r="T22" s="685">
        <v>0</v>
      </c>
      <c r="U22" s="685">
        <v>0</v>
      </c>
      <c r="V22" s="370">
        <v>0</v>
      </c>
      <c r="W22" s="685">
        <v>0</v>
      </c>
      <c r="X22" s="685">
        <v>0</v>
      </c>
      <c r="Y22" s="685">
        <v>0</v>
      </c>
      <c r="Z22" s="685">
        <v>0</v>
      </c>
      <c r="AA22" s="685">
        <v>0</v>
      </c>
      <c r="AB22" s="685">
        <v>0</v>
      </c>
      <c r="AC22" s="685">
        <v>0</v>
      </c>
      <c r="AD22" s="685">
        <v>0</v>
      </c>
      <c r="AE22" s="685">
        <v>0</v>
      </c>
      <c r="AF22" s="685">
        <v>0</v>
      </c>
      <c r="AG22" s="685">
        <v>0</v>
      </c>
      <c r="AH22" s="685">
        <v>0</v>
      </c>
      <c r="AI22" s="685">
        <v>0</v>
      </c>
      <c r="AJ22" s="685">
        <v>0</v>
      </c>
      <c r="AK22" s="1026" t="s">
        <v>1859</v>
      </c>
      <c r="AL22" s="298">
        <v>16</v>
      </c>
    </row>
    <row r="23" spans="1:38" ht="15.75">
      <c r="A23" s="290">
        <v>17</v>
      </c>
      <c r="B23" s="1025" t="s">
        <v>1126</v>
      </c>
      <c r="C23" s="64" t="s">
        <v>188</v>
      </c>
      <c r="D23" s="251">
        <v>13.715731472868587</v>
      </c>
      <c r="E23" s="349">
        <v>12.64251993555996</v>
      </c>
      <c r="F23" s="686">
        <v>12.432452173719682</v>
      </c>
      <c r="G23" s="686">
        <v>11.734703921882748</v>
      </c>
      <c r="H23" s="686">
        <v>10.832359213275106</v>
      </c>
      <c r="I23" s="686">
        <v>10.524136096422851</v>
      </c>
      <c r="J23" s="686">
        <v>10.322950213477302</v>
      </c>
      <c r="K23" s="686">
        <v>9.6475005932083047</v>
      </c>
      <c r="L23" s="686">
        <v>7.6651209409446102</v>
      </c>
      <c r="M23" s="686">
        <v>7.8416097204088988</v>
      </c>
      <c r="N23" s="686">
        <v>7.9119961289349021</v>
      </c>
      <c r="O23" s="686">
        <v>8.2287543152934219</v>
      </c>
      <c r="P23" s="686">
        <v>8.7357468484923544</v>
      </c>
      <c r="Q23" s="686">
        <v>9.1553919418396159</v>
      </c>
      <c r="R23" s="686">
        <v>8.3545110302286556</v>
      </c>
      <c r="S23" s="686">
        <v>9.0144597473137473</v>
      </c>
      <c r="T23" s="686">
        <v>9.880485971879386</v>
      </c>
      <c r="U23" s="686">
        <v>10.524136096422851</v>
      </c>
      <c r="V23" s="370">
        <v>9.6896157285662845</v>
      </c>
      <c r="W23" s="686">
        <v>10.075515495404835</v>
      </c>
      <c r="X23" s="686">
        <v>10.637107364836654</v>
      </c>
      <c r="Y23" s="686">
        <v>9.9387090035314252</v>
      </c>
      <c r="Z23" s="686">
        <v>9.8567227810978046</v>
      </c>
      <c r="AA23" s="686">
        <v>9.5249319018336109</v>
      </c>
      <c r="AB23" s="686">
        <v>9.5873965517852344</v>
      </c>
      <c r="AC23" s="686">
        <v>9.7018843947358775</v>
      </c>
      <c r="AD23" s="686">
        <v>9.8356613795249306</v>
      </c>
      <c r="AE23" s="686">
        <v>10.189162798782256</v>
      </c>
      <c r="AF23" s="686">
        <v>10.335761661251997</v>
      </c>
      <c r="AG23" s="686">
        <v>9.9720021105739889</v>
      </c>
      <c r="AH23" s="686">
        <v>9.6896157285662845</v>
      </c>
      <c r="AI23" s="686">
        <v>9.6060932103106005</v>
      </c>
      <c r="AJ23" s="686">
        <v>9.8110322911793055</v>
      </c>
      <c r="AK23" s="1026" t="s">
        <v>962</v>
      </c>
      <c r="AL23" s="298">
        <v>17</v>
      </c>
    </row>
    <row r="24" spans="1:38" ht="15.75">
      <c r="A24" s="290">
        <v>18</v>
      </c>
      <c r="B24" s="54" t="s">
        <v>1127</v>
      </c>
      <c r="C24" s="64" t="s">
        <v>188</v>
      </c>
      <c r="D24" s="251">
        <v>21.416657732107367</v>
      </c>
      <c r="E24" s="349">
        <v>20.73733305656997</v>
      </c>
      <c r="F24" s="686">
        <v>20.726059754051512</v>
      </c>
      <c r="G24" s="686">
        <v>21.202557335872619</v>
      </c>
      <c r="H24" s="686">
        <v>20.769526220876248</v>
      </c>
      <c r="I24" s="686">
        <v>20.634127169519147</v>
      </c>
      <c r="J24" s="686">
        <v>20.748718120590549</v>
      </c>
      <c r="K24" s="686">
        <v>21.222114335913943</v>
      </c>
      <c r="L24" s="686">
        <v>21.45981779989534</v>
      </c>
      <c r="M24" s="686">
        <v>21.325530815876256</v>
      </c>
      <c r="N24" s="686">
        <v>21.766227605995333</v>
      </c>
      <c r="O24" s="686">
        <v>21.386405371647836</v>
      </c>
      <c r="P24" s="686">
        <v>21.053344406396405</v>
      </c>
      <c r="Q24" s="686">
        <v>21.042869387811105</v>
      </c>
      <c r="R24" s="686">
        <v>22.015365493567664</v>
      </c>
      <c r="S24" s="686">
        <v>21.758358581310944</v>
      </c>
      <c r="T24" s="686">
        <v>21.214497911401939</v>
      </c>
      <c r="U24" s="686">
        <v>20.634127169519147</v>
      </c>
      <c r="V24" s="370">
        <v>19.071658660872572</v>
      </c>
      <c r="W24" s="686">
        <v>20.58170396195219</v>
      </c>
      <c r="X24" s="686">
        <v>19.927502276860924</v>
      </c>
      <c r="Y24" s="686">
        <v>20.726945419135077</v>
      </c>
      <c r="Z24" s="686">
        <v>20.819203676876374</v>
      </c>
      <c r="AA24" s="686">
        <v>20.480919306307971</v>
      </c>
      <c r="AB24" s="686">
        <v>19.706508556709231</v>
      </c>
      <c r="AC24" s="686">
        <v>19.986889316478599</v>
      </c>
      <c r="AD24" s="686">
        <v>19.58764773170099</v>
      </c>
      <c r="AE24" s="686">
        <v>19.785068177629448</v>
      </c>
      <c r="AF24" s="686">
        <v>19.426153638532629</v>
      </c>
      <c r="AG24" s="686">
        <v>19.387105495037606</v>
      </c>
      <c r="AH24" s="686">
        <v>19.071658660872572</v>
      </c>
      <c r="AI24" s="686">
        <v>19.180366196463005</v>
      </c>
      <c r="AJ24" s="686">
        <v>19.007325056063625</v>
      </c>
      <c r="AK24" s="400" t="s">
        <v>1128</v>
      </c>
      <c r="AL24" s="298">
        <v>18</v>
      </c>
    </row>
    <row r="25" spans="1:38" ht="15.75">
      <c r="A25" s="290">
        <v>19</v>
      </c>
      <c r="B25" s="54" t="s">
        <v>1129</v>
      </c>
      <c r="C25" s="64" t="s">
        <v>188</v>
      </c>
      <c r="D25" s="251">
        <v>0.77247001731607423</v>
      </c>
      <c r="E25" s="349">
        <v>0.6998959074388873</v>
      </c>
      <c r="F25" s="686">
        <v>1.1887744746899174</v>
      </c>
      <c r="G25" s="686">
        <v>1.2790174203479225</v>
      </c>
      <c r="H25" s="686">
        <v>1.4145372515478762</v>
      </c>
      <c r="I25" s="686">
        <v>1.4936805575817578</v>
      </c>
      <c r="J25" s="686">
        <v>1.3397288498897226</v>
      </c>
      <c r="K25" s="686">
        <v>1.4663918452611679</v>
      </c>
      <c r="L25" s="686">
        <v>1.4754077299224286</v>
      </c>
      <c r="M25" s="686">
        <v>1.4717169302939994</v>
      </c>
      <c r="N25" s="686">
        <v>1.4714947841521533</v>
      </c>
      <c r="O25" s="686">
        <v>1.3969840165716851</v>
      </c>
      <c r="P25" s="686">
        <v>1.4135962499494559</v>
      </c>
      <c r="Q25" s="686">
        <v>1.4338135845039577</v>
      </c>
      <c r="R25" s="686">
        <v>1.5114314596931928</v>
      </c>
      <c r="S25" s="686">
        <v>1.4981098791000358</v>
      </c>
      <c r="T25" s="686">
        <v>1.4991556673606659</v>
      </c>
      <c r="U25" s="686">
        <v>1.4936805575817578</v>
      </c>
      <c r="V25" s="370">
        <v>1.5546191689851696</v>
      </c>
      <c r="W25" s="686">
        <v>1.5573077626726126</v>
      </c>
      <c r="X25" s="686">
        <v>1.5816624229902148</v>
      </c>
      <c r="Y25" s="686">
        <v>1.6115296516560715</v>
      </c>
      <c r="Z25" s="686">
        <v>1.4595625302252513</v>
      </c>
      <c r="AA25" s="686">
        <v>1.470582631915345</v>
      </c>
      <c r="AB25" s="686">
        <v>1.4533987633213068</v>
      </c>
      <c r="AC25" s="686">
        <v>1.5573688813032533</v>
      </c>
      <c r="AD25" s="686">
        <v>1.5536835020958695</v>
      </c>
      <c r="AE25" s="686">
        <v>1.6245683865424834</v>
      </c>
      <c r="AF25" s="686">
        <v>1.5736410244315799</v>
      </c>
      <c r="AG25" s="686">
        <v>1.5485861290156393</v>
      </c>
      <c r="AH25" s="686">
        <v>1.5546191689851696</v>
      </c>
      <c r="AI25" s="686">
        <v>1.5657044691643953</v>
      </c>
      <c r="AJ25" s="686">
        <v>1.5761045304252097</v>
      </c>
      <c r="AK25" s="400" t="s">
        <v>1428</v>
      </c>
      <c r="AL25" s="298">
        <v>19</v>
      </c>
    </row>
    <row r="26" spans="1:38" ht="15.75">
      <c r="A26" s="290">
        <v>20</v>
      </c>
      <c r="B26" s="54" t="s">
        <v>1130</v>
      </c>
      <c r="C26" s="64" t="s">
        <v>188</v>
      </c>
      <c r="D26" s="251">
        <v>6.4840293005627672</v>
      </c>
      <c r="E26" s="349">
        <v>6.1047148881544926</v>
      </c>
      <c r="F26" s="686">
        <v>6.2598230888703883</v>
      </c>
      <c r="G26" s="686">
        <v>6.4745179730835227</v>
      </c>
      <c r="H26" s="686">
        <v>5.3731019027661802</v>
      </c>
      <c r="I26" s="686">
        <v>5.6222749334874029</v>
      </c>
      <c r="J26" s="686">
        <v>5.1667514253784974</v>
      </c>
      <c r="K26" s="686">
        <v>5.0102916161399742</v>
      </c>
      <c r="L26" s="686">
        <v>4.8809601934144844</v>
      </c>
      <c r="M26" s="686">
        <v>5.0769111145241457</v>
      </c>
      <c r="N26" s="686">
        <v>5.0311752385629269</v>
      </c>
      <c r="O26" s="686">
        <v>5.5808968156227925</v>
      </c>
      <c r="P26" s="686">
        <v>5.4434485390300669</v>
      </c>
      <c r="Q26" s="686">
        <v>5.5351433249834932</v>
      </c>
      <c r="R26" s="686">
        <v>5.0702000403528764</v>
      </c>
      <c r="S26" s="686">
        <v>5.2617672822970967</v>
      </c>
      <c r="T26" s="686">
        <v>5.3853627259174068</v>
      </c>
      <c r="U26" s="686">
        <v>5.6222749334874029</v>
      </c>
      <c r="V26" s="370">
        <v>5.0606843118754448</v>
      </c>
      <c r="W26" s="686">
        <v>5.4172894129662499</v>
      </c>
      <c r="X26" s="686">
        <v>5.437645305515411</v>
      </c>
      <c r="Y26" s="686">
        <v>5.3022526585566006</v>
      </c>
      <c r="Z26" s="686">
        <v>5.3106639907417694</v>
      </c>
      <c r="AA26" s="686">
        <v>5.3103260833546413</v>
      </c>
      <c r="AB26" s="686">
        <v>5.2601516949692844</v>
      </c>
      <c r="AC26" s="686">
        <v>5.1678311107438528</v>
      </c>
      <c r="AD26" s="686">
        <v>5.2877953243067868</v>
      </c>
      <c r="AE26" s="686">
        <v>5.3252210921521774</v>
      </c>
      <c r="AF26" s="686">
        <v>5.3808747428948385</v>
      </c>
      <c r="AG26" s="686">
        <v>5.2095861491238207</v>
      </c>
      <c r="AH26" s="686">
        <v>5.0606843118754448</v>
      </c>
      <c r="AI26" s="686">
        <v>5.2225917623947478</v>
      </c>
      <c r="AJ26" s="686">
        <v>5.2219198714295496</v>
      </c>
      <c r="AK26" s="400" t="s">
        <v>2021</v>
      </c>
      <c r="AL26" s="298">
        <v>20</v>
      </c>
    </row>
    <row r="27" spans="1:38" ht="15.75">
      <c r="A27" s="290">
        <v>21</v>
      </c>
      <c r="B27" s="54" t="s">
        <v>1131</v>
      </c>
      <c r="C27" s="64" t="s">
        <v>188</v>
      </c>
      <c r="D27" s="251">
        <v>9.74765410417716E-2</v>
      </c>
      <c r="E27" s="349">
        <v>0.22046291164581752</v>
      </c>
      <c r="F27" s="686">
        <v>0.44786260153287483</v>
      </c>
      <c r="G27" s="686">
        <v>0.38713388455372344</v>
      </c>
      <c r="H27" s="686">
        <v>0.36405463843913127</v>
      </c>
      <c r="I27" s="686">
        <v>0.31583773091996575</v>
      </c>
      <c r="J27" s="686">
        <v>0.36395726932182731</v>
      </c>
      <c r="K27" s="686">
        <v>0.36413887898808023</v>
      </c>
      <c r="L27" s="686">
        <v>0.36536701934162441</v>
      </c>
      <c r="M27" s="686">
        <v>0.3569488526189214</v>
      </c>
      <c r="N27" s="686">
        <v>0.35064388003318614</v>
      </c>
      <c r="O27" s="686">
        <v>0.33656403899779647</v>
      </c>
      <c r="P27" s="686">
        <v>0.32641085735873815</v>
      </c>
      <c r="Q27" s="686">
        <v>0.29899879843344945</v>
      </c>
      <c r="R27" s="686">
        <v>0.2839522771179499</v>
      </c>
      <c r="S27" s="686">
        <v>0.27807242433548268</v>
      </c>
      <c r="T27" s="686">
        <v>0.26606887309676619</v>
      </c>
      <c r="U27" s="686">
        <v>0.31583773091996575</v>
      </c>
      <c r="V27" s="370">
        <v>0.19683313532557492</v>
      </c>
      <c r="W27" s="686">
        <v>0.31347978884839817</v>
      </c>
      <c r="X27" s="686">
        <v>0.31040388066239527</v>
      </c>
      <c r="Y27" s="686">
        <v>0.2933053402442054</v>
      </c>
      <c r="Z27" s="686">
        <v>0.29014344152084742</v>
      </c>
      <c r="AA27" s="686">
        <v>0.27969216674084962</v>
      </c>
      <c r="AB27" s="686">
        <v>0.26777648805026427</v>
      </c>
      <c r="AC27" s="686">
        <v>0.26398315126541466</v>
      </c>
      <c r="AD27" s="686">
        <v>0.23884471953049546</v>
      </c>
      <c r="AE27" s="686">
        <v>0.22575582475333184</v>
      </c>
      <c r="AF27" s="686">
        <v>0.22170089506921942</v>
      </c>
      <c r="AG27" s="686">
        <v>0.2132395063690074</v>
      </c>
      <c r="AH27" s="686">
        <v>0.19683313532557492</v>
      </c>
      <c r="AI27" s="686">
        <v>0.19611946899057556</v>
      </c>
      <c r="AJ27" s="686">
        <v>0.19296511433863514</v>
      </c>
      <c r="AK27" s="400" t="s">
        <v>1574</v>
      </c>
      <c r="AL27" s="298">
        <v>21</v>
      </c>
    </row>
    <row r="28" spans="1:38" ht="31.5">
      <c r="A28" s="290">
        <v>22</v>
      </c>
      <c r="B28" s="306" t="s">
        <v>1637</v>
      </c>
      <c r="C28" s="64" t="s">
        <v>188</v>
      </c>
      <c r="D28" s="251">
        <v>7.6702442838286866E-2</v>
      </c>
      <c r="E28" s="349">
        <v>6.7981452937679446E-2</v>
      </c>
      <c r="F28" s="349">
        <v>4.7378444564244636E-2</v>
      </c>
      <c r="G28" s="349">
        <v>4.3097207898465668E-2</v>
      </c>
      <c r="H28" s="349">
        <v>1.5950278372485527E-2</v>
      </c>
      <c r="I28" s="349">
        <v>1.4935466119873834E-2</v>
      </c>
      <c r="J28" s="349">
        <v>1.5980180804915489E-2</v>
      </c>
      <c r="K28" s="349">
        <v>1.6156559407702342E-2</v>
      </c>
      <c r="L28" s="349">
        <v>1.6834408873554949E-2</v>
      </c>
      <c r="M28" s="349">
        <v>1.6151399619341665E-2</v>
      </c>
      <c r="N28" s="349">
        <v>1.6027248908700959E-2</v>
      </c>
      <c r="O28" s="349">
        <v>1.6384197244100639E-2</v>
      </c>
      <c r="P28" s="349">
        <v>1.6117784873201892E-2</v>
      </c>
      <c r="Q28" s="349">
        <v>1.5896787294833591E-2</v>
      </c>
      <c r="R28" s="349">
        <v>1.5931485450465081E-2</v>
      </c>
      <c r="S28" s="349">
        <v>1.5834136511183618E-2</v>
      </c>
      <c r="T28" s="349">
        <v>1.5440809973203259E-2</v>
      </c>
      <c r="U28" s="349">
        <v>1.4935466119873834E-2</v>
      </c>
      <c r="V28" s="370">
        <v>8.8865085566050411E-3</v>
      </c>
      <c r="W28" s="349">
        <v>1.496569564258516E-2</v>
      </c>
      <c r="X28" s="349">
        <v>7.1818271917882754E-3</v>
      </c>
      <c r="Y28" s="349">
        <v>8.3147895146839929E-3</v>
      </c>
      <c r="Z28" s="349">
        <v>1.1890439031150644E-2</v>
      </c>
      <c r="AA28" s="349">
        <v>8.1442094388539232E-3</v>
      </c>
      <c r="AB28" s="349">
        <v>8.4924786204615757E-3</v>
      </c>
      <c r="AC28" s="349">
        <v>8.42543514499592E-3</v>
      </c>
      <c r="AD28" s="349">
        <v>8.6035582717070985E-3</v>
      </c>
      <c r="AE28" s="349">
        <v>8.2958193621541065E-3</v>
      </c>
      <c r="AF28" s="349">
        <v>8.3707119251760602E-3</v>
      </c>
      <c r="AG28" s="349">
        <v>7.8707164162596221E-3</v>
      </c>
      <c r="AH28" s="349">
        <v>8.8865085566050411E-3</v>
      </c>
      <c r="AI28" s="349">
        <v>8.2950807973857892E-3</v>
      </c>
      <c r="AJ28" s="349">
        <v>8.1025548717636644E-3</v>
      </c>
      <c r="AK28" s="407" t="s">
        <v>1575</v>
      </c>
      <c r="AL28" s="298">
        <v>22</v>
      </c>
    </row>
    <row r="29" spans="1:38" ht="15.75">
      <c r="A29" s="290">
        <v>23</v>
      </c>
      <c r="B29" s="54" t="s">
        <v>1132</v>
      </c>
      <c r="C29" s="64" t="s">
        <v>188</v>
      </c>
      <c r="D29" s="251">
        <v>3.4982942478808123</v>
      </c>
      <c r="E29" s="349">
        <v>3.2976632049700276</v>
      </c>
      <c r="F29" s="686">
        <v>3.2179366857494722</v>
      </c>
      <c r="G29" s="686">
        <v>3.5943621923488842</v>
      </c>
      <c r="H29" s="686">
        <v>3.4676221003007033</v>
      </c>
      <c r="I29" s="686">
        <v>3.3073856294237105</v>
      </c>
      <c r="J29" s="686">
        <v>3.4867580230953403</v>
      </c>
      <c r="K29" s="686">
        <v>3.5330492628978396</v>
      </c>
      <c r="L29" s="686">
        <v>3.6718159444733898</v>
      </c>
      <c r="M29" s="686">
        <v>3.6115678067626731</v>
      </c>
      <c r="N29" s="686">
        <v>3.5755244000222626</v>
      </c>
      <c r="O29" s="686">
        <v>3.5278474175449674</v>
      </c>
      <c r="P29" s="686">
        <v>3.4680888608699703</v>
      </c>
      <c r="Q29" s="686">
        <v>3.4225092822655934</v>
      </c>
      <c r="R29" s="686">
        <v>3.4881998308597404</v>
      </c>
      <c r="S29" s="686">
        <v>3.4697616467289554</v>
      </c>
      <c r="T29" s="686">
        <v>3.4371669095558612</v>
      </c>
      <c r="U29" s="686">
        <v>3.3073856294237105</v>
      </c>
      <c r="V29" s="370">
        <v>3.3714458583424896</v>
      </c>
      <c r="W29" s="686">
        <v>3.2996589838353088</v>
      </c>
      <c r="X29" s="686">
        <v>3.2872003754378571</v>
      </c>
      <c r="Y29" s="686">
        <v>3.3332946786001396</v>
      </c>
      <c r="Z29" s="686">
        <v>3.3341902693131606</v>
      </c>
      <c r="AA29" s="686">
        <v>3.3063855103232989</v>
      </c>
      <c r="AB29" s="686">
        <v>3.2547091010746314</v>
      </c>
      <c r="AC29" s="686">
        <v>3.2689066163193696</v>
      </c>
      <c r="AD29" s="686">
        <v>3.364873978150968</v>
      </c>
      <c r="AE29" s="686">
        <v>3.3491989320257378</v>
      </c>
      <c r="AF29" s="686">
        <v>3.3339080422121046</v>
      </c>
      <c r="AG29" s="686">
        <v>3.2446221658144059</v>
      </c>
      <c r="AH29" s="686">
        <v>3.3714458583424896</v>
      </c>
      <c r="AI29" s="686">
        <v>3.4116307430571897</v>
      </c>
      <c r="AJ29" s="686">
        <v>3.3867467996287108</v>
      </c>
      <c r="AK29" s="400" t="s">
        <v>1133</v>
      </c>
      <c r="AL29" s="298">
        <v>23</v>
      </c>
    </row>
    <row r="30" spans="1:38" ht="15.75">
      <c r="A30" s="290">
        <v>24</v>
      </c>
      <c r="B30" s="54" t="s">
        <v>1134</v>
      </c>
      <c r="C30" s="64" t="s">
        <v>188</v>
      </c>
      <c r="D30" s="251">
        <v>1.683236031490378</v>
      </c>
      <c r="E30" s="349">
        <v>2.0340832462213734</v>
      </c>
      <c r="F30" s="686">
        <v>1.8512670920725141</v>
      </c>
      <c r="G30" s="626">
        <v>1.5646472101240123</v>
      </c>
      <c r="H30" s="626">
        <v>1.5011385872884546</v>
      </c>
      <c r="I30" s="626">
        <v>1.5635481758510106</v>
      </c>
      <c r="J30" s="626">
        <v>1.5208178126172427</v>
      </c>
      <c r="K30" s="626">
        <v>1.5338691505785516</v>
      </c>
      <c r="L30" s="626">
        <v>1.5943934825829151</v>
      </c>
      <c r="M30" s="626">
        <v>1.5719316010226576</v>
      </c>
      <c r="N30" s="626">
        <v>1.552668288945855</v>
      </c>
      <c r="O30" s="626">
        <v>1.5446711106919662</v>
      </c>
      <c r="P30" s="626">
        <v>1.6965939771291367</v>
      </c>
      <c r="Q30" s="626">
        <v>1.677223180024447</v>
      </c>
      <c r="R30" s="686">
        <v>1.6876441141169727</v>
      </c>
      <c r="S30" s="686">
        <v>1.6663917413566172</v>
      </c>
      <c r="T30" s="686">
        <v>1.6222625946296068</v>
      </c>
      <c r="U30" s="686">
        <v>1.5635481758510106</v>
      </c>
      <c r="V30" s="370">
        <v>1.612655851959427</v>
      </c>
      <c r="W30" s="686">
        <v>1.5724168290993028</v>
      </c>
      <c r="X30" s="686">
        <v>1.566506222300786</v>
      </c>
      <c r="Y30" s="686">
        <v>1.5776260090625056</v>
      </c>
      <c r="Z30" s="686">
        <v>1.5777480152553196</v>
      </c>
      <c r="AA30" s="686">
        <v>1.5684244138053467</v>
      </c>
      <c r="AB30" s="686">
        <v>1.5597707859469356</v>
      </c>
      <c r="AC30" s="686">
        <v>1.5651026947873559</v>
      </c>
      <c r="AD30" s="686">
        <v>1.5979404994776729</v>
      </c>
      <c r="AE30" s="686">
        <v>1.5895374758955356</v>
      </c>
      <c r="AF30" s="686">
        <v>1.5418973844398247</v>
      </c>
      <c r="AG30" s="686">
        <v>1.5366967236815448</v>
      </c>
      <c r="AH30" s="686">
        <v>1.612655851959427</v>
      </c>
      <c r="AI30" s="686">
        <v>1.6142757625448727</v>
      </c>
      <c r="AJ30" s="686">
        <v>1.0326944673672169</v>
      </c>
      <c r="AK30" s="400" t="s">
        <v>1135</v>
      </c>
      <c r="AL30" s="298">
        <v>24</v>
      </c>
    </row>
    <row r="31" spans="1:38" ht="15.75">
      <c r="A31" s="290">
        <v>25</v>
      </c>
      <c r="B31" s="54" t="s">
        <v>1136</v>
      </c>
      <c r="C31" s="64" t="s">
        <v>188</v>
      </c>
      <c r="D31" s="251">
        <v>0.7851730639109491</v>
      </c>
      <c r="E31" s="349">
        <v>0.92292224344940643</v>
      </c>
      <c r="F31" s="686">
        <v>0.78058921842309348</v>
      </c>
      <c r="G31" s="686">
        <v>0.97070636838248836</v>
      </c>
      <c r="H31" s="686">
        <v>0.72025713907081135</v>
      </c>
      <c r="I31" s="686">
        <v>0.64850966896778384</v>
      </c>
      <c r="J31" s="686">
        <v>0.72179000124346593</v>
      </c>
      <c r="K31" s="686">
        <v>0.72799352385555793</v>
      </c>
      <c r="L31" s="686">
        <v>0.74540231517720257</v>
      </c>
      <c r="M31" s="686">
        <v>0.73814719905878601</v>
      </c>
      <c r="N31" s="686">
        <v>0.73259227574573316</v>
      </c>
      <c r="O31" s="686">
        <v>0.72509313891895077</v>
      </c>
      <c r="P31" s="686">
        <v>0.71786492655660883</v>
      </c>
      <c r="Q31" s="686">
        <v>0.70870081799067963</v>
      </c>
      <c r="R31" s="686">
        <v>0.71486719668372622</v>
      </c>
      <c r="S31" s="686">
        <v>0.70644314782337236</v>
      </c>
      <c r="T31" s="686">
        <v>0.67169110534755094</v>
      </c>
      <c r="U31" s="686">
        <v>0.64850966896778384</v>
      </c>
      <c r="V31" s="370">
        <v>0.55178750441988234</v>
      </c>
      <c r="W31" s="686">
        <v>0.65338811761815818</v>
      </c>
      <c r="X31" s="686">
        <v>0.64887915545868979</v>
      </c>
      <c r="Y31" s="686">
        <v>0.6520053287950931</v>
      </c>
      <c r="Z31" s="686">
        <v>0.64973856122817464</v>
      </c>
      <c r="AA31" s="686">
        <v>0.64535886282270027</v>
      </c>
      <c r="AB31" s="686">
        <v>0.64402742834250237</v>
      </c>
      <c r="AC31" s="686">
        <v>0.64619603825448224</v>
      </c>
      <c r="AD31" s="686">
        <v>0.64518599753029104</v>
      </c>
      <c r="AE31" s="686">
        <v>0.6416599774545898</v>
      </c>
      <c r="AF31" s="686">
        <v>0.63476253210892264</v>
      </c>
      <c r="AG31" s="686">
        <v>0.63233434208471562</v>
      </c>
      <c r="AH31" s="686">
        <v>0.55178750441988234</v>
      </c>
      <c r="AI31" s="686">
        <v>0.5557571086895654</v>
      </c>
      <c r="AJ31" s="686">
        <v>0.54078198959263424</v>
      </c>
      <c r="AK31" s="400" t="s">
        <v>1137</v>
      </c>
      <c r="AL31" s="298">
        <v>25</v>
      </c>
    </row>
    <row r="32" spans="1:38" ht="15.75">
      <c r="A32" s="290">
        <v>26</v>
      </c>
      <c r="B32" s="54" t="s">
        <v>1138</v>
      </c>
      <c r="C32" s="64" t="s">
        <v>188</v>
      </c>
      <c r="D32" s="251">
        <v>2.8361685335403357</v>
      </c>
      <c r="E32" s="349">
        <v>2.9760361488164264</v>
      </c>
      <c r="F32" s="686">
        <v>2.5489568615733975</v>
      </c>
      <c r="G32" s="686">
        <v>2.6830750392743861</v>
      </c>
      <c r="H32" s="686">
        <v>2.7247890031647426</v>
      </c>
      <c r="I32" s="686">
        <v>2.5122527153795917</v>
      </c>
      <c r="J32" s="686">
        <v>2.6976182518668783</v>
      </c>
      <c r="K32" s="686">
        <v>2.7305797522609137</v>
      </c>
      <c r="L32" s="686">
        <v>2.842361612990068</v>
      </c>
      <c r="M32" s="686">
        <v>2.816968000005283</v>
      </c>
      <c r="N32" s="686">
        <v>2.783373168874463</v>
      </c>
      <c r="O32" s="686">
        <v>2.7323462541983412</v>
      </c>
      <c r="P32" s="686">
        <v>2.690951959993503</v>
      </c>
      <c r="Q32" s="686">
        <v>2.6570753653527515</v>
      </c>
      <c r="R32" s="686">
        <v>2.6644812585868238</v>
      </c>
      <c r="S32" s="686">
        <v>2.6338665426678247</v>
      </c>
      <c r="T32" s="686">
        <v>2.5657842124330861</v>
      </c>
      <c r="U32" s="686">
        <v>2.5122527153795917</v>
      </c>
      <c r="V32" s="370">
        <v>2.4072078136258011</v>
      </c>
      <c r="W32" s="686">
        <v>2.5280896092699501</v>
      </c>
      <c r="X32" s="686">
        <v>2.5255423263500112</v>
      </c>
      <c r="Y32" s="686">
        <v>2.5409400779659967</v>
      </c>
      <c r="Z32" s="686">
        <v>2.5209158264023781</v>
      </c>
      <c r="AA32" s="686">
        <v>2.5043598644191847</v>
      </c>
      <c r="AB32" s="686">
        <v>2.4965208975919735</v>
      </c>
      <c r="AC32" s="686">
        <v>2.5048810034489293</v>
      </c>
      <c r="AD32" s="686">
        <v>2.4982177415285935</v>
      </c>
      <c r="AE32" s="686">
        <v>2.4844722809081512</v>
      </c>
      <c r="AF32" s="686">
        <v>2.3678944903710657</v>
      </c>
      <c r="AG32" s="686">
        <v>2.4359661241529902</v>
      </c>
      <c r="AH32" s="686">
        <v>2.4072078136258011</v>
      </c>
      <c r="AI32" s="686">
        <v>2.4148389595684807</v>
      </c>
      <c r="AJ32" s="686">
        <v>3.2008812351926088</v>
      </c>
      <c r="AK32" s="400" t="s">
        <v>1139</v>
      </c>
      <c r="AL32" s="298">
        <v>26</v>
      </c>
    </row>
    <row r="33" spans="1:38" ht="15.75">
      <c r="A33" s="290">
        <v>27</v>
      </c>
      <c r="B33" s="65"/>
      <c r="C33" s="745"/>
      <c r="D33" s="72"/>
      <c r="E33" s="230"/>
      <c r="F33" s="688"/>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399"/>
      <c r="AL33" s="298">
        <v>27</v>
      </c>
    </row>
    <row r="34" spans="1:38" ht="15.75">
      <c r="A34" s="290">
        <v>28</v>
      </c>
      <c r="B34" s="68" t="s">
        <v>967</v>
      </c>
      <c r="C34" s="64" t="s">
        <v>956</v>
      </c>
      <c r="D34" s="70">
        <v>207878.69272342997</v>
      </c>
      <c r="E34" s="230">
        <v>236286.89750374068</v>
      </c>
      <c r="F34" s="230">
        <v>260958.59076349804</v>
      </c>
      <c r="G34" s="52">
        <v>269508.00831745862</v>
      </c>
      <c r="H34" s="52">
        <v>291648.96547540603</v>
      </c>
      <c r="I34" s="685">
        <v>314670.16354654962</v>
      </c>
      <c r="J34" s="685">
        <v>291310.56391181541</v>
      </c>
      <c r="K34" s="685">
        <v>289406.66737005534</v>
      </c>
      <c r="L34" s="685">
        <v>279719.90928123496</v>
      </c>
      <c r="M34" s="685">
        <v>282787.89659428212</v>
      </c>
      <c r="N34" s="685">
        <v>284527.16896748892</v>
      </c>
      <c r="O34" s="685">
        <v>289005.58794967778</v>
      </c>
      <c r="P34" s="685">
        <v>293604.04983433674</v>
      </c>
      <c r="Q34" s="685">
        <v>297839.63380473381</v>
      </c>
      <c r="R34" s="685">
        <v>295043.87121159595</v>
      </c>
      <c r="S34" s="685">
        <v>299009.53846734238</v>
      </c>
      <c r="T34" s="685">
        <v>306037.48270766344</v>
      </c>
      <c r="U34" s="685">
        <v>314670.16354654962</v>
      </c>
      <c r="V34" s="685">
        <v>327395.37311466737</v>
      </c>
      <c r="W34" s="685">
        <v>313810.72675787308</v>
      </c>
      <c r="X34" s="685">
        <v>316423.73886513838</v>
      </c>
      <c r="Y34" s="685">
        <v>313742.91521207237</v>
      </c>
      <c r="Z34" s="685">
        <v>315075.18478322064</v>
      </c>
      <c r="AA34" s="685">
        <v>315882.50912202167</v>
      </c>
      <c r="AB34" s="685">
        <v>317327.3413497</v>
      </c>
      <c r="AC34" s="685">
        <v>321570.22277846839</v>
      </c>
      <c r="AD34" s="685">
        <v>317996.9820472534</v>
      </c>
      <c r="AE34" s="685">
        <v>319290.47745803994</v>
      </c>
      <c r="AF34" s="685">
        <v>322470.54902972822</v>
      </c>
      <c r="AG34" s="685">
        <v>323277.30637151049</v>
      </c>
      <c r="AH34" s="685">
        <v>327395.37311466737</v>
      </c>
      <c r="AI34" s="685">
        <v>326678.12557027134</v>
      </c>
      <c r="AJ34" s="685">
        <v>330428.4539054989</v>
      </c>
      <c r="AK34" s="393" t="s">
        <v>968</v>
      </c>
      <c r="AL34" s="298">
        <v>28</v>
      </c>
    </row>
    <row r="35" spans="1:38" ht="15.75">
      <c r="A35" s="290">
        <v>29</v>
      </c>
      <c r="B35" s="147" t="s">
        <v>1140</v>
      </c>
      <c r="C35" s="64" t="s">
        <v>956</v>
      </c>
      <c r="D35" s="70">
        <v>200345.64</v>
      </c>
      <c r="E35" s="230">
        <v>229180.02106078295</v>
      </c>
      <c r="F35" s="230">
        <v>254482.00401660067</v>
      </c>
      <c r="G35" s="52">
        <v>260943.98162285073</v>
      </c>
      <c r="H35" s="52">
        <v>282635.48837679182</v>
      </c>
      <c r="I35" s="685">
        <v>305831.56354813371</v>
      </c>
      <c r="J35" s="685">
        <v>282100.80608612875</v>
      </c>
      <c r="K35" s="685">
        <v>279636.85749523621</v>
      </c>
      <c r="L35" s="685">
        <v>268967.23681677988</v>
      </c>
      <c r="M35" s="685">
        <v>272456.61672887462</v>
      </c>
      <c r="N35" s="685">
        <v>275371.16020848107</v>
      </c>
      <c r="O35" s="685">
        <v>278839.76815350004</v>
      </c>
      <c r="P35" s="685">
        <v>282913.11155715061</v>
      </c>
      <c r="Q35" s="685">
        <v>286499.32958553487</v>
      </c>
      <c r="R35" s="685">
        <v>284026.22522037796</v>
      </c>
      <c r="S35" s="685">
        <v>287368.52189704194</v>
      </c>
      <c r="T35" s="685">
        <v>295548.22592732077</v>
      </c>
      <c r="U35" s="685">
        <v>305831.56354813371</v>
      </c>
      <c r="V35" s="685">
        <v>316980.72341234155</v>
      </c>
      <c r="W35" s="685">
        <v>304066.74169647042</v>
      </c>
      <c r="X35" s="685">
        <v>306174.70006756636</v>
      </c>
      <c r="Y35" s="685">
        <v>303705.66941568762</v>
      </c>
      <c r="Z35" s="685">
        <v>304526.44633922423</v>
      </c>
      <c r="AA35" s="685">
        <v>306456.32162148569</v>
      </c>
      <c r="AB35" s="685">
        <v>307717.31565964606</v>
      </c>
      <c r="AC35" s="685">
        <v>306685.38561916049</v>
      </c>
      <c r="AD35" s="685">
        <v>307157.60582855315</v>
      </c>
      <c r="AE35" s="685">
        <v>308834.56039896922</v>
      </c>
      <c r="AF35" s="685">
        <v>312182.94661569642</v>
      </c>
      <c r="AG35" s="685">
        <v>313157.64564361324</v>
      </c>
      <c r="AH35" s="685">
        <v>316980.72341234155</v>
      </c>
      <c r="AI35" s="685">
        <v>314824.04936809139</v>
      </c>
      <c r="AJ35" s="685">
        <v>318681.007046894</v>
      </c>
      <c r="AK35" s="397" t="s">
        <v>1141</v>
      </c>
      <c r="AL35" s="298">
        <v>29</v>
      </c>
    </row>
    <row r="36" spans="1:38" ht="15.75">
      <c r="A36" s="290">
        <v>30</v>
      </c>
      <c r="B36" s="66" t="s">
        <v>1119</v>
      </c>
      <c r="C36" s="64" t="s">
        <v>956</v>
      </c>
      <c r="D36" s="70">
        <v>36176.629999999997</v>
      </c>
      <c r="E36" s="230">
        <v>55116.352439223323</v>
      </c>
      <c r="F36" s="230">
        <v>58356.605967670614</v>
      </c>
      <c r="G36" s="52">
        <v>59296.75179435523</v>
      </c>
      <c r="H36" s="52">
        <v>67409.516967213509</v>
      </c>
      <c r="I36" s="685">
        <v>75044.656749970774</v>
      </c>
      <c r="J36" s="685">
        <v>68072.23944076366</v>
      </c>
      <c r="K36" s="685">
        <v>67338.740070665997</v>
      </c>
      <c r="L36" s="685">
        <v>65051.448291066299</v>
      </c>
      <c r="M36" s="685">
        <v>65834.746467432269</v>
      </c>
      <c r="N36" s="685">
        <v>66825.05690308832</v>
      </c>
      <c r="O36" s="685">
        <v>68377.243859226466</v>
      </c>
      <c r="P36" s="685">
        <v>69579.106854566897</v>
      </c>
      <c r="Q36" s="685">
        <v>70304.025551467552</v>
      </c>
      <c r="R36" s="685">
        <v>70737.293162850197</v>
      </c>
      <c r="S36" s="685">
        <v>72281.879279331712</v>
      </c>
      <c r="T36" s="685">
        <v>73722.576863137758</v>
      </c>
      <c r="U36" s="685">
        <v>75044.656749970774</v>
      </c>
      <c r="V36" s="685">
        <v>92608.28119431129</v>
      </c>
      <c r="W36" s="685">
        <v>76698.660110264391</v>
      </c>
      <c r="X36" s="685">
        <v>77449.510467693603</v>
      </c>
      <c r="Y36" s="685">
        <v>79139.914577090269</v>
      </c>
      <c r="Z36" s="685">
        <v>81962.916164189955</v>
      </c>
      <c r="AA36" s="685">
        <v>83193.243436449062</v>
      </c>
      <c r="AB36" s="685">
        <v>84432.006883127717</v>
      </c>
      <c r="AC36" s="685">
        <v>86412.389092555764</v>
      </c>
      <c r="AD36" s="685">
        <v>88176.884888547487</v>
      </c>
      <c r="AE36" s="685">
        <v>88688.833430688042</v>
      </c>
      <c r="AF36" s="685">
        <v>89613.367207968375</v>
      </c>
      <c r="AG36" s="685">
        <v>91393.74132314774</v>
      </c>
      <c r="AH36" s="685">
        <v>92608.28119431129</v>
      </c>
      <c r="AI36" s="685">
        <v>92505.345777816648</v>
      </c>
      <c r="AJ36" s="685">
        <v>93013.65010223267</v>
      </c>
      <c r="AK36" s="168" t="s">
        <v>1429</v>
      </c>
      <c r="AL36" s="298">
        <v>30</v>
      </c>
    </row>
    <row r="37" spans="1:38" ht="15.75">
      <c r="A37" s="290">
        <v>31</v>
      </c>
      <c r="B37" s="66" t="s">
        <v>796</v>
      </c>
      <c r="C37" s="64" t="s">
        <v>956</v>
      </c>
      <c r="D37" s="70">
        <v>159.22999999999999</v>
      </c>
      <c r="E37" s="230">
        <v>437.38301438653002</v>
      </c>
      <c r="F37" s="230">
        <v>288.56558919190996</v>
      </c>
      <c r="G37" s="52">
        <v>399.37832610507996</v>
      </c>
      <c r="H37" s="52">
        <v>459.34082091191999</v>
      </c>
      <c r="I37" s="685">
        <v>670.56272354956002</v>
      </c>
      <c r="J37" s="685">
        <v>573.07212355037996</v>
      </c>
      <c r="K37" s="685">
        <v>628.77359459596994</v>
      </c>
      <c r="L37" s="685">
        <v>590.57794077199992</v>
      </c>
      <c r="M37" s="685">
        <v>546.30351850500006</v>
      </c>
      <c r="N37" s="685">
        <v>550.09098663300006</v>
      </c>
      <c r="O37" s="685">
        <v>558.56060306541008</v>
      </c>
      <c r="P37" s="685">
        <v>630.51542329055997</v>
      </c>
      <c r="Q37" s="685">
        <v>564.76762100055998</v>
      </c>
      <c r="R37" s="685">
        <v>588.48982144956005</v>
      </c>
      <c r="S37" s="685">
        <v>705.21400190656004</v>
      </c>
      <c r="T37" s="685">
        <v>695.5612189635599</v>
      </c>
      <c r="U37" s="685">
        <v>670.56272354956002</v>
      </c>
      <c r="V37" s="685">
        <v>798.84540279556006</v>
      </c>
      <c r="W37" s="685">
        <v>683.42324642556002</v>
      </c>
      <c r="X37" s="685">
        <v>704.20368566756008</v>
      </c>
      <c r="Y37" s="685">
        <v>769.62196861955999</v>
      </c>
      <c r="Z37" s="685">
        <v>605.23916529455994</v>
      </c>
      <c r="AA37" s="685">
        <v>805.90654946055997</v>
      </c>
      <c r="AB37" s="685">
        <v>1198.4165841865602</v>
      </c>
      <c r="AC37" s="685">
        <v>1090.4837645165601</v>
      </c>
      <c r="AD37" s="685">
        <v>1267.8134030675601</v>
      </c>
      <c r="AE37" s="685">
        <v>1063.61826775756</v>
      </c>
      <c r="AF37" s="685">
        <v>929.43192096956</v>
      </c>
      <c r="AG37" s="685">
        <v>959.95391514056007</v>
      </c>
      <c r="AH37" s="685">
        <v>798.84540279556006</v>
      </c>
      <c r="AI37" s="685">
        <v>1133.34243496556</v>
      </c>
      <c r="AJ37" s="685">
        <v>1267.6680797035601</v>
      </c>
      <c r="AK37" s="168" t="s">
        <v>797</v>
      </c>
      <c r="AL37" s="298">
        <v>31</v>
      </c>
    </row>
    <row r="38" spans="1:38" ht="15.75">
      <c r="A38" s="290">
        <v>32</v>
      </c>
      <c r="B38" s="1025" t="s">
        <v>1146</v>
      </c>
      <c r="C38" s="64" t="s">
        <v>956</v>
      </c>
      <c r="D38" s="70">
        <v>1457.59</v>
      </c>
      <c r="E38" s="230">
        <v>924.38138831599997</v>
      </c>
      <c r="F38" s="230">
        <v>1174.0894535689999</v>
      </c>
      <c r="G38" s="52">
        <v>1059.5502290310001</v>
      </c>
      <c r="H38" s="52">
        <v>1028.0794555800001</v>
      </c>
      <c r="I38" s="685">
        <v>1034.212902213</v>
      </c>
      <c r="J38" s="685">
        <v>1312.4363462350002</v>
      </c>
      <c r="K38" s="685">
        <v>1292.306786677</v>
      </c>
      <c r="L38" s="685">
        <v>980.40139831900001</v>
      </c>
      <c r="M38" s="685">
        <v>1437.91208753</v>
      </c>
      <c r="N38" s="685">
        <v>1868.058400767</v>
      </c>
      <c r="O38" s="685">
        <v>1221.6428603069999</v>
      </c>
      <c r="P38" s="685">
        <v>1490.234060858</v>
      </c>
      <c r="Q38" s="685">
        <v>2180.3472858760001</v>
      </c>
      <c r="R38" s="685">
        <v>1421.4805972270001</v>
      </c>
      <c r="S38" s="685">
        <v>1414.3537804089999</v>
      </c>
      <c r="T38" s="685">
        <v>1928.1444658900002</v>
      </c>
      <c r="U38" s="685">
        <v>1034.212902213</v>
      </c>
      <c r="V38" s="685">
        <v>1863.610558464</v>
      </c>
      <c r="W38" s="685">
        <v>1111.7800895620001</v>
      </c>
      <c r="X38" s="685">
        <v>1710.9160582059999</v>
      </c>
      <c r="Y38" s="685">
        <v>1429.3981753150001</v>
      </c>
      <c r="Z38" s="685">
        <v>1057.061648657</v>
      </c>
      <c r="AA38" s="685">
        <v>1684.8856023399999</v>
      </c>
      <c r="AB38" s="685">
        <v>2613.0957451599998</v>
      </c>
      <c r="AC38" s="685">
        <v>2099.0868705919997</v>
      </c>
      <c r="AD38" s="685">
        <v>1783.9358734779998</v>
      </c>
      <c r="AE38" s="685">
        <v>1016.698774487</v>
      </c>
      <c r="AF38" s="685">
        <v>1031.8476866199999</v>
      </c>
      <c r="AG38" s="685">
        <v>1827.2082776</v>
      </c>
      <c r="AH38" s="685">
        <v>1863.610558464</v>
      </c>
      <c r="AI38" s="685">
        <v>1737.4513854070001</v>
      </c>
      <c r="AJ38" s="685">
        <v>1584.982231705</v>
      </c>
      <c r="AK38" s="1027" t="s">
        <v>1121</v>
      </c>
      <c r="AL38" s="298">
        <v>32</v>
      </c>
    </row>
    <row r="39" spans="1:38" ht="15.75">
      <c r="A39" s="290">
        <v>33</v>
      </c>
      <c r="B39" s="1025" t="s">
        <v>1122</v>
      </c>
      <c r="C39" s="64" t="s">
        <v>956</v>
      </c>
      <c r="D39" s="70">
        <v>59595.94</v>
      </c>
      <c r="E39" s="230">
        <v>57757.251119346001</v>
      </c>
      <c r="F39" s="230">
        <v>67002.360221641997</v>
      </c>
      <c r="G39" s="52">
        <v>68308.47049279639</v>
      </c>
      <c r="H39" s="52">
        <v>79700.012449918999</v>
      </c>
      <c r="I39" s="685">
        <v>86215.066949494008</v>
      </c>
      <c r="J39" s="685">
        <v>80598.086445945999</v>
      </c>
      <c r="K39" s="685">
        <v>80399.47984115599</v>
      </c>
      <c r="L39" s="685">
        <v>81441.073695876999</v>
      </c>
      <c r="M39" s="685">
        <v>82074.666412952996</v>
      </c>
      <c r="N39" s="685">
        <v>81208.453857996006</v>
      </c>
      <c r="O39" s="685">
        <v>81395.140905774999</v>
      </c>
      <c r="P39" s="685">
        <v>82034.096670810017</v>
      </c>
      <c r="Q39" s="685">
        <v>81585.113694893022</v>
      </c>
      <c r="R39" s="685">
        <v>80950.67470648</v>
      </c>
      <c r="S39" s="685">
        <v>79762.734794613993</v>
      </c>
      <c r="T39" s="685">
        <v>81358.051869880001</v>
      </c>
      <c r="U39" s="685">
        <v>86215.066949494008</v>
      </c>
      <c r="V39" s="685">
        <v>83589.759661374992</v>
      </c>
      <c r="W39" s="685">
        <v>85420.370428288006</v>
      </c>
      <c r="X39" s="685">
        <v>85365.135057990992</v>
      </c>
      <c r="Y39" s="685">
        <v>82484.816841362001</v>
      </c>
      <c r="Z39" s="685">
        <v>81117.560198940002</v>
      </c>
      <c r="AA39" s="685">
        <v>82337.200730423996</v>
      </c>
      <c r="AB39" s="685">
        <v>83113.91118419799</v>
      </c>
      <c r="AC39" s="685">
        <v>79853.041855340678</v>
      </c>
      <c r="AD39" s="685">
        <v>78652.203534498971</v>
      </c>
      <c r="AE39" s="685">
        <v>78140.495140832005</v>
      </c>
      <c r="AF39" s="685">
        <v>80409.416748092</v>
      </c>
      <c r="AG39" s="685">
        <v>80446.221154950006</v>
      </c>
      <c r="AH39" s="685">
        <v>83589.759661374992</v>
      </c>
      <c r="AI39" s="685">
        <v>81477.281573822998</v>
      </c>
      <c r="AJ39" s="685">
        <v>82509.271118302</v>
      </c>
      <c r="AK39" s="1027" t="s">
        <v>1123</v>
      </c>
      <c r="AL39" s="298">
        <v>33</v>
      </c>
    </row>
    <row r="40" spans="1:38" ht="15.75">
      <c r="A40" s="290">
        <v>34</v>
      </c>
      <c r="B40" s="1025" t="s">
        <v>1124</v>
      </c>
      <c r="C40" s="64" t="s">
        <v>956</v>
      </c>
      <c r="D40" s="70">
        <v>46.82</v>
      </c>
      <c r="E40" s="230">
        <v>1033.902367849</v>
      </c>
      <c r="F40" s="230">
        <v>1586.5382178970001</v>
      </c>
      <c r="G40" s="52">
        <v>1494.95424676417</v>
      </c>
      <c r="H40" s="52">
        <v>500.61884400899999</v>
      </c>
      <c r="I40" s="685">
        <v>0</v>
      </c>
      <c r="J40" s="685">
        <v>503.76900114799997</v>
      </c>
      <c r="K40" s="685">
        <v>452.61153421400002</v>
      </c>
      <c r="L40" s="685">
        <v>455.40213318299999</v>
      </c>
      <c r="M40" s="685">
        <v>255.935661216</v>
      </c>
      <c r="N40" s="685">
        <v>306.95545146299997</v>
      </c>
      <c r="O40" s="685">
        <v>308.67280659199997</v>
      </c>
      <c r="P40" s="685">
        <v>109.269645244</v>
      </c>
      <c r="Q40" s="685">
        <v>59.671823099999997</v>
      </c>
      <c r="R40" s="685">
        <v>59.989413634999998</v>
      </c>
      <c r="S40" s="685">
        <v>0</v>
      </c>
      <c r="T40" s="685">
        <v>0</v>
      </c>
      <c r="U40" s="685">
        <v>0</v>
      </c>
      <c r="V40" s="685">
        <v>38.618296430000001</v>
      </c>
      <c r="W40" s="685">
        <v>0</v>
      </c>
      <c r="X40" s="685">
        <v>79</v>
      </c>
      <c r="Y40" s="685">
        <v>0</v>
      </c>
      <c r="Z40" s="685">
        <v>0</v>
      </c>
      <c r="AA40" s="685">
        <v>0</v>
      </c>
      <c r="AB40" s="685">
        <v>0</v>
      </c>
      <c r="AC40" s="685">
        <v>0</v>
      </c>
      <c r="AD40" s="685">
        <v>0</v>
      </c>
      <c r="AE40" s="685">
        <v>38.277805193999995</v>
      </c>
      <c r="AF40" s="685">
        <v>38.392535936999998</v>
      </c>
      <c r="AG40" s="685">
        <v>38.503565687999995</v>
      </c>
      <c r="AH40" s="685">
        <v>38.618296430000001</v>
      </c>
      <c r="AI40" s="685">
        <v>38.733027172999996</v>
      </c>
      <c r="AJ40" s="685">
        <v>38.836654940999999</v>
      </c>
      <c r="AK40" s="1027" t="s">
        <v>1430</v>
      </c>
      <c r="AL40" s="298">
        <v>34</v>
      </c>
    </row>
    <row r="41" spans="1:38" ht="15.75">
      <c r="A41" s="290">
        <v>35</v>
      </c>
      <c r="B41" s="1025" t="s">
        <v>832</v>
      </c>
      <c r="C41" s="64" t="s">
        <v>956</v>
      </c>
      <c r="D41" s="72">
        <v>0</v>
      </c>
      <c r="E41" s="230">
        <v>0</v>
      </c>
      <c r="F41" s="230">
        <v>0</v>
      </c>
      <c r="G41" s="690">
        <v>0</v>
      </c>
      <c r="H41" s="690">
        <v>0</v>
      </c>
      <c r="I41" s="685">
        <v>0</v>
      </c>
      <c r="J41" s="685">
        <v>3.9</v>
      </c>
      <c r="K41" s="685">
        <v>0</v>
      </c>
      <c r="L41" s="685">
        <v>0</v>
      </c>
      <c r="M41" s="685">
        <v>0</v>
      </c>
      <c r="N41" s="685">
        <v>0</v>
      </c>
      <c r="O41" s="685">
        <v>0</v>
      </c>
      <c r="P41" s="685">
        <v>0</v>
      </c>
      <c r="Q41" s="685">
        <v>0</v>
      </c>
      <c r="R41" s="685">
        <v>0</v>
      </c>
      <c r="S41" s="685">
        <v>0</v>
      </c>
      <c r="T41" s="685">
        <v>0</v>
      </c>
      <c r="U41" s="685">
        <v>0</v>
      </c>
      <c r="V41" s="685">
        <v>0</v>
      </c>
      <c r="W41" s="685">
        <v>0</v>
      </c>
      <c r="X41" s="685">
        <v>0</v>
      </c>
      <c r="Y41" s="685">
        <v>0</v>
      </c>
      <c r="Z41" s="685">
        <v>0</v>
      </c>
      <c r="AA41" s="685">
        <v>0</v>
      </c>
      <c r="AB41" s="685">
        <v>0</v>
      </c>
      <c r="AC41" s="685">
        <v>0</v>
      </c>
      <c r="AD41" s="685">
        <v>0</v>
      </c>
      <c r="AE41" s="685">
        <v>0</v>
      </c>
      <c r="AF41" s="685">
        <v>0</v>
      </c>
      <c r="AG41" s="685">
        <v>0</v>
      </c>
      <c r="AH41" s="685">
        <v>0</v>
      </c>
      <c r="AI41" s="685">
        <v>0</v>
      </c>
      <c r="AJ41" s="685">
        <v>0</v>
      </c>
      <c r="AK41" s="1027" t="s">
        <v>1860</v>
      </c>
      <c r="AL41" s="298">
        <v>35</v>
      </c>
    </row>
    <row r="42" spans="1:38" ht="15.75">
      <c r="A42" s="290">
        <v>36</v>
      </c>
      <c r="B42" s="1025" t="s">
        <v>1126</v>
      </c>
      <c r="C42" s="64" t="s">
        <v>956</v>
      </c>
      <c r="D42" s="70">
        <v>27478.87</v>
      </c>
      <c r="E42" s="230">
        <v>28974.12985093</v>
      </c>
      <c r="F42" s="230">
        <v>31613.130455755032</v>
      </c>
      <c r="G42" s="52">
        <v>30600.944555185899</v>
      </c>
      <c r="H42" s="52">
        <v>30578.955733982202</v>
      </c>
      <c r="I42" s="685">
        <v>32139.320258113999</v>
      </c>
      <c r="J42" s="685">
        <v>29085.574270961199</v>
      </c>
      <c r="K42" s="685">
        <v>26944.389793959199</v>
      </c>
      <c r="L42" s="685">
        <v>20592.682584688002</v>
      </c>
      <c r="M42" s="685">
        <v>21340.594106467921</v>
      </c>
      <c r="N42" s="685">
        <v>21763.165141452107</v>
      </c>
      <c r="O42" s="685">
        <v>22918.857474855002</v>
      </c>
      <c r="P42" s="685">
        <v>24687.52537492909</v>
      </c>
      <c r="Q42" s="685">
        <v>26202.0578569801</v>
      </c>
      <c r="R42" s="685">
        <v>23703.475481097397</v>
      </c>
      <c r="S42" s="685">
        <v>25880.561249369995</v>
      </c>
      <c r="T42" s="685">
        <v>29156.712651944999</v>
      </c>
      <c r="U42" s="685">
        <v>32139.320258113999</v>
      </c>
      <c r="V42" s="685">
        <v>30694.569100346762</v>
      </c>
      <c r="W42" s="685">
        <v>30591.537880078948</v>
      </c>
      <c r="X42" s="685">
        <v>32520.715544705999</v>
      </c>
      <c r="Y42" s="685">
        <v>30143.372624481999</v>
      </c>
      <c r="Z42" s="685">
        <v>29976.873781536022</v>
      </c>
      <c r="AA42" s="685">
        <v>29150.55238314085</v>
      </c>
      <c r="AB42" s="685">
        <v>29462.605630689468</v>
      </c>
      <c r="AC42" s="685">
        <v>29714.015447921603</v>
      </c>
      <c r="AD42" s="685">
        <v>30170.526614054019</v>
      </c>
      <c r="AE42" s="685">
        <v>31426.256178936022</v>
      </c>
      <c r="AF42" s="685">
        <v>32224.412917903308</v>
      </c>
      <c r="AG42" s="685">
        <v>31207.738635336831</v>
      </c>
      <c r="AH42" s="685">
        <v>30694.569100346762</v>
      </c>
      <c r="AI42" s="685">
        <v>30222.549648597174</v>
      </c>
      <c r="AJ42" s="685">
        <v>31245.703959941373</v>
      </c>
      <c r="AK42" s="1027" t="s">
        <v>1431</v>
      </c>
      <c r="AL42" s="298">
        <v>36</v>
      </c>
    </row>
    <row r="43" spans="1:38" ht="15.75">
      <c r="A43" s="290">
        <v>37</v>
      </c>
      <c r="B43" s="54" t="s">
        <v>1127</v>
      </c>
      <c r="C43" s="64" t="s">
        <v>956</v>
      </c>
      <c r="D43" s="70">
        <v>42907.34</v>
      </c>
      <c r="E43" s="230">
        <v>47525.824266491763</v>
      </c>
      <c r="F43" s="230">
        <v>52702.043143478244</v>
      </c>
      <c r="G43" s="52">
        <v>55290.554050816645</v>
      </c>
      <c r="H43" s="52">
        <v>58630.849514815447</v>
      </c>
      <c r="I43" s="685">
        <v>63013.896368485519</v>
      </c>
      <c r="J43" s="685">
        <v>58460.843987775937</v>
      </c>
      <c r="K43" s="685">
        <v>59270.991008944358</v>
      </c>
      <c r="L43" s="685">
        <v>57652.738904341801</v>
      </c>
      <c r="M43" s="685">
        <v>58036.489123161547</v>
      </c>
      <c r="N43" s="685">
        <v>59871.364719623423</v>
      </c>
      <c r="O43" s="685">
        <v>59565.756593474413</v>
      </c>
      <c r="P43" s="685">
        <v>59497.485821688373</v>
      </c>
      <c r="Q43" s="685">
        <v>60223.143332246524</v>
      </c>
      <c r="R43" s="685">
        <v>62462.144618162827</v>
      </c>
      <c r="S43" s="685">
        <v>62468.361691578793</v>
      </c>
      <c r="T43" s="685">
        <v>62602.691954470647</v>
      </c>
      <c r="U43" s="685">
        <v>63013.896368485519</v>
      </c>
      <c r="V43" s="685">
        <v>60414.815305683711</v>
      </c>
      <c r="W43" s="685">
        <v>62490.696051808613</v>
      </c>
      <c r="X43" s="685">
        <v>60924.141388717377</v>
      </c>
      <c r="Y43" s="685">
        <v>62863.299339410361</v>
      </c>
      <c r="Z43" s="685">
        <v>63316.647400354748</v>
      </c>
      <c r="AA43" s="685">
        <v>62680.774754775848</v>
      </c>
      <c r="AB43" s="685">
        <v>60559.202576847543</v>
      </c>
      <c r="AC43" s="685">
        <v>61213.957386256021</v>
      </c>
      <c r="AD43" s="685">
        <v>60084.383184056278</v>
      </c>
      <c r="AE43" s="685">
        <v>61022.738898843381</v>
      </c>
      <c r="AF43" s="685">
        <v>60566.063418578931</v>
      </c>
      <c r="AG43" s="685">
        <v>60672.642712668938</v>
      </c>
      <c r="AH43" s="685">
        <v>60414.815305683711</v>
      </c>
      <c r="AI43" s="685">
        <v>60344.986974380503</v>
      </c>
      <c r="AJ43" s="685">
        <v>60533.615031120491</v>
      </c>
      <c r="AK43" s="408" t="s">
        <v>1128</v>
      </c>
      <c r="AL43" s="298">
        <v>37</v>
      </c>
    </row>
    <row r="44" spans="1:38" ht="15.75">
      <c r="A44" s="290">
        <v>38</v>
      </c>
      <c r="B44" s="54" t="s">
        <v>1129</v>
      </c>
      <c r="C44" s="64" t="s">
        <v>956</v>
      </c>
      <c r="D44" s="70">
        <v>1547.61</v>
      </c>
      <c r="E44" s="230">
        <v>1604.021588072</v>
      </c>
      <c r="F44" s="230">
        <v>3022.805318349368</v>
      </c>
      <c r="G44" s="52">
        <v>3335.3326531057542</v>
      </c>
      <c r="H44" s="52">
        <v>3993.1349346448978</v>
      </c>
      <c r="I44" s="685">
        <v>4561.5029455724707</v>
      </c>
      <c r="J44" s="685">
        <v>3774.7719557480004</v>
      </c>
      <c r="K44" s="685">
        <v>4095.4683638180004</v>
      </c>
      <c r="L44" s="685">
        <v>3963.7473823790001</v>
      </c>
      <c r="M44" s="685">
        <v>4005.2125480408963</v>
      </c>
      <c r="N44" s="685">
        <v>4047.5732634868964</v>
      </c>
      <c r="O44" s="685">
        <v>3890.9021151538964</v>
      </c>
      <c r="P44" s="685">
        <v>3994.8723212548966</v>
      </c>
      <c r="Q44" s="685">
        <v>4103.4689433238964</v>
      </c>
      <c r="R44" s="685">
        <v>4288.2436107354461</v>
      </c>
      <c r="S44" s="685">
        <v>4301.081326131447</v>
      </c>
      <c r="T44" s="685">
        <v>4423.9171168475968</v>
      </c>
      <c r="U44" s="685">
        <v>4561.5029455724707</v>
      </c>
      <c r="V44" s="685">
        <v>4924.6912203606607</v>
      </c>
      <c r="W44" s="685">
        <v>4728.3376651514973</v>
      </c>
      <c r="X44" s="685">
        <v>4835.5997529790002</v>
      </c>
      <c r="Y44" s="685">
        <v>4887.6507771794368</v>
      </c>
      <c r="Z44" s="685">
        <v>4438.9116663326367</v>
      </c>
      <c r="AA44" s="685">
        <v>4500.6406856444801</v>
      </c>
      <c r="AB44" s="685">
        <v>4466.37565856123</v>
      </c>
      <c r="AC44" s="685">
        <v>4769.7623589769701</v>
      </c>
      <c r="AD44" s="685">
        <v>4765.8665382057097</v>
      </c>
      <c r="AE44" s="685">
        <v>5010.6277918914502</v>
      </c>
      <c r="AF44" s="685">
        <v>4906.2333108881894</v>
      </c>
      <c r="AG44" s="685">
        <v>4846.3558904969304</v>
      </c>
      <c r="AH44" s="685">
        <v>4924.6912203606607</v>
      </c>
      <c r="AI44" s="685">
        <v>4925.9964502073999</v>
      </c>
      <c r="AJ44" s="685">
        <v>5019.5019347621555</v>
      </c>
      <c r="AK44" s="408" t="s">
        <v>1428</v>
      </c>
      <c r="AL44" s="298">
        <v>38</v>
      </c>
    </row>
    <row r="45" spans="1:38" ht="15.75">
      <c r="A45" s="290">
        <v>39</v>
      </c>
      <c r="B45" s="54" t="s">
        <v>1130</v>
      </c>
      <c r="C45" s="64" t="s">
        <v>956</v>
      </c>
      <c r="D45" s="70">
        <v>12990.47</v>
      </c>
      <c r="E45" s="230">
        <v>13990.786866373219</v>
      </c>
      <c r="F45" s="230">
        <v>15917.423302598498</v>
      </c>
      <c r="G45" s="52">
        <v>16883.797566159261</v>
      </c>
      <c r="H45" s="52">
        <v>15167.872667803284</v>
      </c>
      <c r="I45" s="685">
        <v>17169.68433427393</v>
      </c>
      <c r="J45" s="685">
        <v>14557.653501635901</v>
      </c>
      <c r="K45" s="685">
        <v>13993.183932190548</v>
      </c>
      <c r="L45" s="685">
        <v>13112.912991963211</v>
      </c>
      <c r="M45" s="685">
        <v>13816.589102578531</v>
      </c>
      <c r="N45" s="685">
        <v>13839.023147647771</v>
      </c>
      <c r="O45" s="685">
        <v>15544.002627640724</v>
      </c>
      <c r="P45" s="685">
        <v>15383.375487536954</v>
      </c>
      <c r="Q45" s="685">
        <v>15841.172783123144</v>
      </c>
      <c r="R45" s="685">
        <v>14385.206016955151</v>
      </c>
      <c r="S45" s="685">
        <v>15106.561485284923</v>
      </c>
      <c r="T45" s="685">
        <v>15891.877583041809</v>
      </c>
      <c r="U45" s="685">
        <v>17169.68433427393</v>
      </c>
      <c r="V45" s="685">
        <v>16031.133602951015</v>
      </c>
      <c r="W45" s="685">
        <v>16448.112690580398</v>
      </c>
      <c r="X45" s="685">
        <v>16624.455328733835</v>
      </c>
      <c r="Y45" s="685">
        <v>16081.341910627616</v>
      </c>
      <c r="Z45" s="685">
        <v>16151.119158175577</v>
      </c>
      <c r="AA45" s="685">
        <v>16251.973269707982</v>
      </c>
      <c r="AB45" s="685">
        <v>16164.740251369381</v>
      </c>
      <c r="AC45" s="685">
        <v>15827.545166401986</v>
      </c>
      <c r="AD45" s="685">
        <v>16220.116106658197</v>
      </c>
      <c r="AE45" s="685">
        <v>16424.486050163869</v>
      </c>
      <c r="AF45" s="685">
        <v>16776.270124785002</v>
      </c>
      <c r="AG45" s="685">
        <v>16303.586896329789</v>
      </c>
      <c r="AH45" s="685">
        <v>16031.133602951015</v>
      </c>
      <c r="AI45" s="685">
        <v>16431.2416481566</v>
      </c>
      <c r="AJ45" s="685">
        <v>16630.519354412434</v>
      </c>
      <c r="AK45" s="408" t="s">
        <v>2021</v>
      </c>
      <c r="AL45" s="298">
        <v>39</v>
      </c>
    </row>
    <row r="46" spans="1:38" ht="15.75">
      <c r="A46" s="290">
        <v>40</v>
      </c>
      <c r="B46" s="54" t="s">
        <v>1131</v>
      </c>
      <c r="C46" s="64" t="s">
        <v>956</v>
      </c>
      <c r="D46" s="70">
        <v>195.29</v>
      </c>
      <c r="E46" s="230">
        <v>505.25694734109993</v>
      </c>
      <c r="F46" s="230">
        <v>1138.8210990621133</v>
      </c>
      <c r="G46" s="52">
        <v>1009.5408129190804</v>
      </c>
      <c r="H46" s="52">
        <v>1027.6995485838643</v>
      </c>
      <c r="I46" s="685">
        <v>964.52667379349737</v>
      </c>
      <c r="J46" s="685">
        <v>1025.4729480818021</v>
      </c>
      <c r="K46" s="685">
        <v>1016.9991491368573</v>
      </c>
      <c r="L46" s="685">
        <v>981.57447406021345</v>
      </c>
      <c r="M46" s="685">
        <v>971.42051850453834</v>
      </c>
      <c r="N46" s="685">
        <v>964.50005063754213</v>
      </c>
      <c r="O46" s="685">
        <v>937.40351764007937</v>
      </c>
      <c r="P46" s="685">
        <v>922.44847102991935</v>
      </c>
      <c r="Q46" s="685">
        <v>855.71255337721686</v>
      </c>
      <c r="R46" s="685">
        <v>805.63133068038883</v>
      </c>
      <c r="S46" s="685">
        <v>798.34738980556506</v>
      </c>
      <c r="T46" s="685">
        <v>785.15304819906817</v>
      </c>
      <c r="U46" s="685">
        <v>964.52667379349737</v>
      </c>
      <c r="V46" s="685">
        <v>623.52403260709286</v>
      </c>
      <c r="W46" s="685">
        <v>951.79535375322291</v>
      </c>
      <c r="X46" s="685">
        <v>948.99449265356145</v>
      </c>
      <c r="Y46" s="685">
        <v>889.57350100401345</v>
      </c>
      <c r="Z46" s="685">
        <v>882.40214503042114</v>
      </c>
      <c r="AA46" s="685">
        <v>855.98314421164116</v>
      </c>
      <c r="AB46" s="685">
        <v>822.89211904215131</v>
      </c>
      <c r="AC46" s="685">
        <v>808.5026697439946</v>
      </c>
      <c r="AD46" s="685">
        <v>732.64732173700952</v>
      </c>
      <c r="AE46" s="685">
        <v>696.29473222599813</v>
      </c>
      <c r="AF46" s="685">
        <v>691.20993896001733</v>
      </c>
      <c r="AG46" s="685">
        <v>667.34069123749725</v>
      </c>
      <c r="AH46" s="685">
        <v>623.52403260709286</v>
      </c>
      <c r="AI46" s="685">
        <v>617.02819854613244</v>
      </c>
      <c r="AJ46" s="685">
        <v>614.54601904041783</v>
      </c>
      <c r="AK46" s="408" t="s">
        <v>1574</v>
      </c>
      <c r="AL46" s="298">
        <v>40</v>
      </c>
    </row>
    <row r="47" spans="1:38" ht="31.5">
      <c r="A47" s="290">
        <v>41</v>
      </c>
      <c r="B47" s="151" t="s">
        <v>1637</v>
      </c>
      <c r="C47" s="64" t="s">
        <v>956</v>
      </c>
      <c r="D47" s="70">
        <v>153.66999999999999</v>
      </c>
      <c r="E47" s="230">
        <v>155.79990816</v>
      </c>
      <c r="F47" s="230">
        <v>120.473493714</v>
      </c>
      <c r="G47" s="690">
        <v>112.38590067236001</v>
      </c>
      <c r="H47" s="690">
        <v>45.026466229</v>
      </c>
      <c r="I47" s="685">
        <v>45.61093893436</v>
      </c>
      <c r="J47" s="685">
        <v>45.025184279000001</v>
      </c>
      <c r="K47" s="685">
        <v>45.123462829000005</v>
      </c>
      <c r="L47" s="685">
        <v>45.226375565999994</v>
      </c>
      <c r="M47" s="685">
        <v>43.95531986636</v>
      </c>
      <c r="N47" s="685">
        <v>44.085419037000001</v>
      </c>
      <c r="O47" s="685">
        <v>45.63352690936</v>
      </c>
      <c r="P47" s="685">
        <v>45.54942238436</v>
      </c>
      <c r="Q47" s="685">
        <v>45.495435158360003</v>
      </c>
      <c r="R47" s="685">
        <v>45.200918807359997</v>
      </c>
      <c r="S47" s="685">
        <v>45.45988903336</v>
      </c>
      <c r="T47" s="685">
        <v>45.564890308360006</v>
      </c>
      <c r="U47" s="685">
        <v>45.61093893436</v>
      </c>
      <c r="V47" s="685">
        <v>28.150502413360002</v>
      </c>
      <c r="W47" s="685">
        <v>45.439227934359998</v>
      </c>
      <c r="X47" s="685">
        <v>21.956924113360003</v>
      </c>
      <c r="Y47" s="685">
        <v>25.218144383359999</v>
      </c>
      <c r="Z47" s="685">
        <v>36.161937183360003</v>
      </c>
      <c r="AA47" s="685">
        <v>24.924924011360002</v>
      </c>
      <c r="AB47" s="685">
        <v>26.097861611359999</v>
      </c>
      <c r="AC47" s="685">
        <v>25.80462721136</v>
      </c>
      <c r="AD47" s="685">
        <v>26.391096012359998</v>
      </c>
      <c r="AE47" s="685">
        <v>25.586650212359999</v>
      </c>
      <c r="AF47" s="685">
        <v>26.097861612359999</v>
      </c>
      <c r="AG47" s="685">
        <v>24.631689611359999</v>
      </c>
      <c r="AH47" s="685">
        <v>28.150502413360002</v>
      </c>
      <c r="AI47" s="685">
        <v>26.097861612359999</v>
      </c>
      <c r="AJ47" s="685">
        <v>25.80462721236</v>
      </c>
      <c r="AK47" s="409" t="s">
        <v>1636</v>
      </c>
      <c r="AL47" s="298">
        <v>41</v>
      </c>
    </row>
    <row r="48" spans="1:38" ht="15.75">
      <c r="A48" s="290">
        <v>42</v>
      </c>
      <c r="B48" s="54" t="s">
        <v>1132</v>
      </c>
      <c r="C48" s="64" t="s">
        <v>956</v>
      </c>
      <c r="D48" s="70">
        <v>7008.68</v>
      </c>
      <c r="E48" s="230">
        <v>7557.5852276639998</v>
      </c>
      <c r="F48" s="230">
        <v>8182.5412093679997</v>
      </c>
      <c r="G48" s="52">
        <v>9373.1276810669988</v>
      </c>
      <c r="H48" s="52">
        <v>9788.8429122001107</v>
      </c>
      <c r="I48" s="685">
        <v>10100.31844773111</v>
      </c>
      <c r="J48" s="685">
        <v>9824.1643472431115</v>
      </c>
      <c r="K48" s="685">
        <v>9867.4113135371099</v>
      </c>
      <c r="L48" s="685">
        <v>9864.4940942861103</v>
      </c>
      <c r="M48" s="685">
        <v>9828.7220864251103</v>
      </c>
      <c r="N48" s="685">
        <v>9835.0310992191098</v>
      </c>
      <c r="O48" s="685">
        <v>9825.8167710121106</v>
      </c>
      <c r="P48" s="685">
        <v>9800.9401188191096</v>
      </c>
      <c r="Q48" s="685">
        <v>9794.9696528181103</v>
      </c>
      <c r="R48" s="685">
        <v>9896.74426962711</v>
      </c>
      <c r="S48" s="685">
        <v>9961.7038997421096</v>
      </c>
      <c r="T48" s="685">
        <v>10142.870320743112</v>
      </c>
      <c r="U48" s="685">
        <v>10100.31844773111</v>
      </c>
      <c r="V48" s="685">
        <v>10679.998130563999</v>
      </c>
      <c r="W48" s="685">
        <v>10018.509012405109</v>
      </c>
      <c r="X48" s="685">
        <v>10049.922848523109</v>
      </c>
      <c r="Y48" s="685">
        <v>10109.637331020111</v>
      </c>
      <c r="Z48" s="685">
        <v>10140.145268009081</v>
      </c>
      <c r="AA48" s="685">
        <v>10119.01869859908</v>
      </c>
      <c r="AB48" s="685">
        <v>10001.903036932581</v>
      </c>
      <c r="AC48" s="685">
        <v>10011.698526095579</v>
      </c>
      <c r="AD48" s="685">
        <v>10321.626171685579</v>
      </c>
      <c r="AE48" s="685">
        <v>10329.875546265579</v>
      </c>
      <c r="AF48" s="685">
        <v>10394.32147369658</v>
      </c>
      <c r="AG48" s="685">
        <v>10154.161561376579</v>
      </c>
      <c r="AH48" s="685">
        <v>10679.998130563999</v>
      </c>
      <c r="AI48" s="685">
        <v>10733.622634855999</v>
      </c>
      <c r="AJ48" s="685">
        <v>10785.94838421</v>
      </c>
      <c r="AK48" s="408" t="s">
        <v>1432</v>
      </c>
      <c r="AL48" s="298">
        <v>42</v>
      </c>
    </row>
    <row r="49" spans="1:38" ht="15.75">
      <c r="A49" s="290">
        <v>43</v>
      </c>
      <c r="B49" s="54" t="s">
        <v>1134</v>
      </c>
      <c r="C49" s="64" t="s">
        <v>956</v>
      </c>
      <c r="D49" s="70">
        <v>3372.29</v>
      </c>
      <c r="E49" s="230">
        <v>4661.7124120840008</v>
      </c>
      <c r="F49" s="230">
        <v>4707.3857411529998</v>
      </c>
      <c r="G49" s="52">
        <v>4080.1781488619999</v>
      </c>
      <c r="H49" s="52">
        <v>4237.6041550589998</v>
      </c>
      <c r="I49" s="685">
        <v>4774.8694146730004</v>
      </c>
      <c r="J49" s="685">
        <v>4285.0017220589998</v>
      </c>
      <c r="K49" s="685">
        <v>4283.9249282050005</v>
      </c>
      <c r="L49" s="685">
        <v>4283.4078098549999</v>
      </c>
      <c r="M49" s="685">
        <v>4277.9423430430006</v>
      </c>
      <c r="N49" s="685">
        <v>4270.8535029040004</v>
      </c>
      <c r="O49" s="685">
        <v>4302.2425600529996</v>
      </c>
      <c r="P49" s="685">
        <v>4794.6337717599999</v>
      </c>
      <c r="Q49" s="685">
        <v>4800.0892895950001</v>
      </c>
      <c r="R49" s="685">
        <v>4788.1953515949999</v>
      </c>
      <c r="S49" s="685">
        <v>4784.2194359430005</v>
      </c>
      <c r="T49" s="685">
        <v>4787.1981653769999</v>
      </c>
      <c r="U49" s="685">
        <v>4774.8694146730004</v>
      </c>
      <c r="V49" s="685">
        <v>5108.5386530980004</v>
      </c>
      <c r="W49" s="685">
        <v>4774.2121991280001</v>
      </c>
      <c r="X49" s="685">
        <v>4789.2628613360002</v>
      </c>
      <c r="Y49" s="685">
        <v>4784.8235255050004</v>
      </c>
      <c r="Z49" s="685">
        <v>4798.3446590459998</v>
      </c>
      <c r="AA49" s="685">
        <v>4800.0803055429997</v>
      </c>
      <c r="AB49" s="685">
        <v>4793.2628313019995</v>
      </c>
      <c r="AC49" s="685">
        <v>4793.4487526699995</v>
      </c>
      <c r="AD49" s="685">
        <v>4901.6232367989996</v>
      </c>
      <c r="AE49" s="685">
        <v>4902.5825683619996</v>
      </c>
      <c r="AF49" s="685">
        <v>4807.2642947539998</v>
      </c>
      <c r="AG49" s="685">
        <v>4809.1475696320003</v>
      </c>
      <c r="AH49" s="685">
        <v>5108.5386530980004</v>
      </c>
      <c r="AI49" s="685">
        <v>5078.8107414650003</v>
      </c>
      <c r="AJ49" s="685">
        <v>3288.8756912395002</v>
      </c>
      <c r="AK49" s="408" t="s">
        <v>1135</v>
      </c>
      <c r="AL49" s="298">
        <v>43</v>
      </c>
    </row>
    <row r="50" spans="1:38" ht="15.75">
      <c r="A50" s="290">
        <v>44</v>
      </c>
      <c r="B50" s="54" t="s">
        <v>1136</v>
      </c>
      <c r="C50" s="64" t="s">
        <v>956</v>
      </c>
      <c r="D50" s="70">
        <v>1573.06</v>
      </c>
      <c r="E50" s="230">
        <v>2115.1533919120002</v>
      </c>
      <c r="F50" s="230">
        <v>1984.87542518187</v>
      </c>
      <c r="G50" s="52">
        <v>2531.3405396488702</v>
      </c>
      <c r="H50" s="52">
        <v>2033.2330879260001</v>
      </c>
      <c r="I50" s="685">
        <v>1980.4627905299999</v>
      </c>
      <c r="J50" s="685">
        <v>2033.6896192519998</v>
      </c>
      <c r="K50" s="685">
        <v>2033.2044641750001</v>
      </c>
      <c r="L50" s="685">
        <v>2002.555914329</v>
      </c>
      <c r="M50" s="685">
        <v>2008.8349621560001</v>
      </c>
      <c r="N50" s="685">
        <v>2015.1079978540001</v>
      </c>
      <c r="O50" s="685">
        <v>2019.5409499580001</v>
      </c>
      <c r="P50" s="685">
        <v>2028.711328007</v>
      </c>
      <c r="Q50" s="685">
        <v>2028.2495773249998</v>
      </c>
      <c r="R50" s="685">
        <v>2028.2260694279998</v>
      </c>
      <c r="S50" s="685">
        <v>2028.201985359</v>
      </c>
      <c r="T50" s="685">
        <v>1982.119564283</v>
      </c>
      <c r="U50" s="685">
        <v>1980.4627905299999</v>
      </c>
      <c r="V50" s="685">
        <v>1747.9413175479999</v>
      </c>
      <c r="W50" s="685">
        <v>1983.833716461</v>
      </c>
      <c r="X50" s="685">
        <v>1983.8113609080001</v>
      </c>
      <c r="Y50" s="685">
        <v>1977.4841553400001</v>
      </c>
      <c r="Z50" s="685">
        <v>1976.0250210429999</v>
      </c>
      <c r="AA50" s="685">
        <v>1975.086806974</v>
      </c>
      <c r="AB50" s="685">
        <v>1979.132294582</v>
      </c>
      <c r="AC50" s="685">
        <v>1979.1082105139999</v>
      </c>
      <c r="AD50" s="685">
        <v>1979.0841264650001</v>
      </c>
      <c r="AE50" s="685">
        <v>1979.0606185689999</v>
      </c>
      <c r="AF50" s="685">
        <v>1979.036534499</v>
      </c>
      <c r="AG50" s="685">
        <v>1978.9130266030002</v>
      </c>
      <c r="AH50" s="685">
        <v>1747.9413175479999</v>
      </c>
      <c r="AI50" s="685">
        <v>1748.5148688649999</v>
      </c>
      <c r="AJ50" s="685">
        <v>1722.2564814990001</v>
      </c>
      <c r="AK50" s="408" t="s">
        <v>1137</v>
      </c>
      <c r="AL50" s="298">
        <v>44</v>
      </c>
    </row>
    <row r="51" spans="1:38" ht="15.75">
      <c r="A51" s="290">
        <v>45</v>
      </c>
      <c r="B51" s="54" t="s">
        <v>1138</v>
      </c>
      <c r="C51" s="64" t="s">
        <v>956</v>
      </c>
      <c r="D51" s="70">
        <v>5682.14</v>
      </c>
      <c r="E51" s="230">
        <v>6820.4802726340004</v>
      </c>
      <c r="F51" s="230">
        <v>6481.4651739700003</v>
      </c>
      <c r="G51" s="52">
        <v>6996.736437562</v>
      </c>
      <c r="H51" s="52">
        <v>7691.8795501265904</v>
      </c>
      <c r="I51" s="685">
        <v>7672.0876515788705</v>
      </c>
      <c r="J51" s="685">
        <v>7600.7124316978206</v>
      </c>
      <c r="K51" s="685">
        <v>7626.2037506590505</v>
      </c>
      <c r="L51" s="685">
        <v>7636.1287627632801</v>
      </c>
      <c r="M51" s="685">
        <v>7666.25384869151</v>
      </c>
      <c r="N51" s="685">
        <v>7656.0970123548705</v>
      </c>
      <c r="O51" s="685">
        <v>7610.1742709148702</v>
      </c>
      <c r="P51" s="685">
        <v>7604.7241234468702</v>
      </c>
      <c r="Q51" s="685">
        <v>7604.3541222048698</v>
      </c>
      <c r="R51" s="685">
        <v>7559.6843375078706</v>
      </c>
      <c r="S51" s="685">
        <v>7561.8446685608706</v>
      </c>
      <c r="T51" s="685">
        <v>7571.4730248818705</v>
      </c>
      <c r="U51" s="685">
        <v>7672.0876515788705</v>
      </c>
      <c r="V51" s="685">
        <v>7625.5043176170002</v>
      </c>
      <c r="W51" s="685">
        <v>7675.85034050987</v>
      </c>
      <c r="X51" s="685">
        <v>7721.3137720928707</v>
      </c>
      <c r="Y51" s="685">
        <v>7706.4841680538702</v>
      </c>
      <c r="Z51" s="685">
        <v>7666.76482845387</v>
      </c>
      <c r="AA51" s="685">
        <v>7664.4614540428702</v>
      </c>
      <c r="AB51" s="685">
        <v>7671.9482976669997</v>
      </c>
      <c r="AC51" s="685">
        <v>7671.7130202119997</v>
      </c>
      <c r="AD51" s="685">
        <v>7663.1902980509994</v>
      </c>
      <c r="AE51" s="685">
        <v>7662.814297031</v>
      </c>
      <c r="AF51" s="685">
        <v>7382.5241239650004</v>
      </c>
      <c r="AG51" s="685">
        <v>7623.443445373</v>
      </c>
      <c r="AH51" s="685">
        <v>7625.5043176170002</v>
      </c>
      <c r="AI51" s="685">
        <v>7597.5309369879997</v>
      </c>
      <c r="AJ51" s="685">
        <v>10194.012670377</v>
      </c>
      <c r="AK51" s="408" t="s">
        <v>1139</v>
      </c>
      <c r="AL51" s="298">
        <v>45</v>
      </c>
    </row>
    <row r="52" spans="1:38" ht="15.75">
      <c r="A52" s="290">
        <v>46</v>
      </c>
      <c r="B52" s="153" t="s">
        <v>1142</v>
      </c>
      <c r="C52" s="64" t="s">
        <v>956</v>
      </c>
      <c r="D52" s="70">
        <v>7533.0527234299516</v>
      </c>
      <c r="E52" s="230">
        <v>7106.8764429577277</v>
      </c>
      <c r="F52" s="230">
        <v>6476.5867468973738</v>
      </c>
      <c r="G52" s="52">
        <v>8564.0266946078918</v>
      </c>
      <c r="H52" s="52">
        <v>9013.4770986142103</v>
      </c>
      <c r="I52" s="52">
        <v>8838.5999984159134</v>
      </c>
      <c r="J52" s="52">
        <v>9209.7578256866545</v>
      </c>
      <c r="K52" s="52">
        <v>9769.809874819126</v>
      </c>
      <c r="L52" s="52">
        <v>10752.67246445507</v>
      </c>
      <c r="M52" s="52">
        <v>10331.279865407501</v>
      </c>
      <c r="N52" s="52">
        <v>9156.0087590078474</v>
      </c>
      <c r="O52" s="52">
        <v>10165.819796177733</v>
      </c>
      <c r="P52" s="52">
        <v>10690.938277186127</v>
      </c>
      <c r="Q52" s="52">
        <v>11340.304219198937</v>
      </c>
      <c r="R52" s="52">
        <v>11017.645991217985</v>
      </c>
      <c r="S52" s="52">
        <v>11641.016570300446</v>
      </c>
      <c r="T52" s="52">
        <v>10489.256780342665</v>
      </c>
      <c r="U52" s="52">
        <v>8838.5999984159134</v>
      </c>
      <c r="V52" s="685">
        <v>10414.649702325813</v>
      </c>
      <c r="W52" s="52">
        <v>9743.9850614026655</v>
      </c>
      <c r="X52" s="52">
        <v>10249.038797572022</v>
      </c>
      <c r="Y52" s="52">
        <v>10037.245796384756</v>
      </c>
      <c r="Z52" s="52">
        <v>10548.738443996408</v>
      </c>
      <c r="AA52" s="52">
        <v>9426.1875005359761</v>
      </c>
      <c r="AB52" s="52">
        <v>9610.0256900539389</v>
      </c>
      <c r="AC52" s="52">
        <v>14884.837159307906</v>
      </c>
      <c r="AD52" s="52">
        <v>10839.376218700258</v>
      </c>
      <c r="AE52" s="52">
        <v>10455.917059070722</v>
      </c>
      <c r="AF52" s="52">
        <v>10287.602414031804</v>
      </c>
      <c r="AG52" s="52">
        <v>10119.660727897251</v>
      </c>
      <c r="AH52" s="52">
        <v>10414.649702325813</v>
      </c>
      <c r="AI52" s="52">
        <v>11854.076202179946</v>
      </c>
      <c r="AJ52" s="52">
        <v>11747.446858604904</v>
      </c>
      <c r="AK52" s="400" t="s">
        <v>1143</v>
      </c>
      <c r="AL52" s="298">
        <v>46</v>
      </c>
    </row>
    <row r="53" spans="1:38" ht="15.75">
      <c r="A53" s="290">
        <v>47</v>
      </c>
      <c r="B53" s="154" t="s">
        <v>998</v>
      </c>
      <c r="C53" s="64" t="s">
        <v>956</v>
      </c>
      <c r="D53" s="70">
        <v>1539.3771802350238</v>
      </c>
      <c r="E53" s="230">
        <v>1822.63168010202</v>
      </c>
      <c r="F53" s="230">
        <v>1488.9741758063617</v>
      </c>
      <c r="G53" s="52">
        <v>1623.6582434051436</v>
      </c>
      <c r="H53" s="52">
        <v>1911.9342137498718</v>
      </c>
      <c r="I53" s="685">
        <v>2384.8334433905175</v>
      </c>
      <c r="J53" s="685">
        <v>2047.1764042499703</v>
      </c>
      <c r="K53" s="685">
        <v>2632.755747458662</v>
      </c>
      <c r="L53" s="685">
        <v>2620.6144302626135</v>
      </c>
      <c r="M53" s="685">
        <v>2624.0846395897106</v>
      </c>
      <c r="N53" s="685">
        <v>1954.5357449127407</v>
      </c>
      <c r="O53" s="685">
        <v>2240.2361985660837</v>
      </c>
      <c r="P53" s="685">
        <v>2171.6881150137688</v>
      </c>
      <c r="Q53" s="685">
        <v>2500.1503736021887</v>
      </c>
      <c r="R53" s="685">
        <v>2541.2164101027947</v>
      </c>
      <c r="S53" s="685">
        <v>1935.1730298373511</v>
      </c>
      <c r="T53" s="685">
        <v>2095.0499331437281</v>
      </c>
      <c r="U53" s="685">
        <v>2384.8334433905175</v>
      </c>
      <c r="V53" s="685">
        <v>2711.4799391401384</v>
      </c>
      <c r="W53" s="685">
        <v>2398.0297418931459</v>
      </c>
      <c r="X53" s="685">
        <v>2856.1021503900038</v>
      </c>
      <c r="Y53" s="685">
        <v>2176.342983498078</v>
      </c>
      <c r="Z53" s="685">
        <v>1929.0934004349479</v>
      </c>
      <c r="AA53" s="685">
        <v>1855.0671906521177</v>
      </c>
      <c r="AB53" s="685">
        <v>2137.5846556258539</v>
      </c>
      <c r="AC53" s="685">
        <v>1665.7241765509725</v>
      </c>
      <c r="AD53" s="685">
        <v>1821.4094705745986</v>
      </c>
      <c r="AE53" s="685">
        <v>1799.1060653009031</v>
      </c>
      <c r="AF53" s="685">
        <v>1585.8376801155307</v>
      </c>
      <c r="AG53" s="685">
        <v>1916.0739383371003</v>
      </c>
      <c r="AH53" s="685">
        <v>2711.4799391401384</v>
      </c>
      <c r="AI53" s="685">
        <v>2020.774130674969</v>
      </c>
      <c r="AJ53" s="685">
        <v>2345.1066107638976</v>
      </c>
      <c r="AK53" s="405" t="s">
        <v>999</v>
      </c>
      <c r="AL53" s="298">
        <v>47</v>
      </c>
    </row>
    <row r="54" spans="1:38" ht="15.75">
      <c r="A54" s="290">
        <v>48</v>
      </c>
      <c r="B54" s="68" t="s">
        <v>1144</v>
      </c>
      <c r="C54" s="64" t="s">
        <v>956</v>
      </c>
      <c r="D54" s="70">
        <v>206510.45</v>
      </c>
      <c r="E54" s="230">
        <v>234464.26582363865</v>
      </c>
      <c r="F54" s="230">
        <v>259469.61658769165</v>
      </c>
      <c r="G54" s="52">
        <v>267884.35007405345</v>
      </c>
      <c r="H54" s="52">
        <v>289737.03126165632</v>
      </c>
      <c r="I54" s="685">
        <v>312285.33010315901</v>
      </c>
      <c r="J54" s="685">
        <v>289263.38750756549</v>
      </c>
      <c r="K54" s="685">
        <v>286773.91162259667</v>
      </c>
      <c r="L54" s="685">
        <v>277099.29485097236</v>
      </c>
      <c r="M54" s="685">
        <v>280163.81195469247</v>
      </c>
      <c r="N54" s="685">
        <v>282572.63322257617</v>
      </c>
      <c r="O54" s="685">
        <v>286765.35175111174</v>
      </c>
      <c r="P54" s="685">
        <v>291432.36171932309</v>
      </c>
      <c r="Q54" s="685">
        <v>295339.48343113152</v>
      </c>
      <c r="R54" s="685">
        <v>292502.65480149316</v>
      </c>
      <c r="S54" s="685">
        <v>297074.36543750507</v>
      </c>
      <c r="T54" s="685">
        <v>303942.43277451978</v>
      </c>
      <c r="U54" s="685">
        <v>312285.33010315901</v>
      </c>
      <c r="V54" s="685">
        <v>324683.89317552722</v>
      </c>
      <c r="W54" s="685">
        <v>311412.69701597991</v>
      </c>
      <c r="X54" s="685">
        <v>313567.63671474846</v>
      </c>
      <c r="Y54" s="685">
        <v>311566.57222857425</v>
      </c>
      <c r="Z54" s="685">
        <v>313146.09138278576</v>
      </c>
      <c r="AA54" s="685">
        <v>314027.44193136966</v>
      </c>
      <c r="AB54" s="685">
        <v>315189.75669407414</v>
      </c>
      <c r="AC54" s="685">
        <v>319904.49860191735</v>
      </c>
      <c r="AD54" s="685">
        <v>316175.57257667877</v>
      </c>
      <c r="AE54" s="685">
        <v>317491.37139273912</v>
      </c>
      <c r="AF54" s="685">
        <v>320884.71134961257</v>
      </c>
      <c r="AG54" s="685">
        <v>321361.23243317334</v>
      </c>
      <c r="AH54" s="685">
        <v>324683.89317552722</v>
      </c>
      <c r="AI54" s="685">
        <v>324657.35143959627</v>
      </c>
      <c r="AJ54" s="685">
        <v>328083.34729473508</v>
      </c>
      <c r="AK54" s="393" t="s">
        <v>1145</v>
      </c>
      <c r="AL54" s="298">
        <v>48</v>
      </c>
    </row>
    <row r="55" spans="1:38" ht="15.75">
      <c r="A55" s="290">
        <v>49</v>
      </c>
      <c r="B55" s="68"/>
      <c r="C55" s="64"/>
      <c r="D55" s="72"/>
      <c r="E55" s="230"/>
      <c r="F55" s="59"/>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393"/>
      <c r="AL55" s="298">
        <v>49</v>
      </c>
    </row>
    <row r="56" spans="1:38" ht="15.75">
      <c r="A56" s="307"/>
      <c r="B56" s="189"/>
      <c r="C56" s="308"/>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133"/>
    </row>
    <row r="57" spans="1:38">
      <c r="A57" s="1126" t="s">
        <v>196</v>
      </c>
      <c r="B57" s="133"/>
      <c r="C57" s="133"/>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232" t="s">
        <v>955</v>
      </c>
      <c r="AL57" s="62"/>
    </row>
    <row r="58" spans="1:38" ht="17.25">
      <c r="A58" s="425" t="s">
        <v>1986</v>
      </c>
      <c r="B58" s="133"/>
      <c r="C58" s="133"/>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233" t="s">
        <v>1987</v>
      </c>
      <c r="AL58" s="652"/>
    </row>
    <row r="59" spans="1:38" ht="15.75">
      <c r="A59" s="310" t="s">
        <v>1606</v>
      </c>
      <c r="B59" s="155"/>
      <c r="C59" s="155"/>
      <c r="D59" s="156"/>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222" t="s">
        <v>1344</v>
      </c>
      <c r="AL59" s="651"/>
    </row>
    <row r="60" spans="1:38" ht="15.75">
      <c r="A60" s="1028" t="s">
        <v>1607</v>
      </c>
      <c r="B60" s="155"/>
      <c r="C60" s="155"/>
      <c r="D60" s="156"/>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222" t="s">
        <v>1345</v>
      </c>
      <c r="AL60" s="651"/>
    </row>
    <row r="61" spans="1:38" ht="15.75">
      <c r="A61" s="310" t="s">
        <v>1608</v>
      </c>
      <c r="B61" s="155"/>
      <c r="C61" s="155"/>
      <c r="D61" s="156"/>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1029" t="s">
        <v>1561</v>
      </c>
      <c r="AL61" s="651"/>
    </row>
    <row r="62" spans="1:38" ht="15.75">
      <c r="A62" s="310" t="s">
        <v>1609</v>
      </c>
      <c r="B62" s="155"/>
      <c r="C62" s="155"/>
      <c r="D62" s="156"/>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535" t="s">
        <v>1562</v>
      </c>
      <c r="AL62" s="651"/>
    </row>
    <row r="63" spans="1:38" ht="15.75">
      <c r="A63" s="309" t="s">
        <v>1610</v>
      </c>
      <c r="B63" s="155"/>
      <c r="C63" s="155"/>
      <c r="D63" s="156"/>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1029" t="s">
        <v>1563</v>
      </c>
      <c r="AL63" s="651"/>
    </row>
    <row r="64" spans="1:38" ht="15.75">
      <c r="A64" s="309" t="s">
        <v>1611</v>
      </c>
      <c r="B64" s="155"/>
      <c r="C64" s="155"/>
      <c r="D64" s="156"/>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204" t="s">
        <v>1374</v>
      </c>
      <c r="AL64" s="651"/>
    </row>
    <row r="65" spans="1:38">
      <c r="A65" s="310" t="s">
        <v>1807</v>
      </c>
      <c r="B65" s="133"/>
      <c r="C65" s="133"/>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387" t="s">
        <v>1808</v>
      </c>
      <c r="AL65" s="133"/>
    </row>
    <row r="66" spans="1:38">
      <c r="A66" s="309" t="s">
        <v>1822</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204" t="s">
        <v>1823</v>
      </c>
      <c r="AL66" s="133"/>
    </row>
    <row r="67" spans="1:38" ht="15.75">
      <c r="A67" s="309" t="s">
        <v>2746</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204" t="s">
        <v>2747</v>
      </c>
      <c r="AL67" s="133"/>
    </row>
    <row r="68" spans="1:38">
      <c r="A68" s="1126" t="s">
        <v>1087</v>
      </c>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186" t="s">
        <v>1372</v>
      </c>
      <c r="AL68" s="133"/>
    </row>
    <row r="69" spans="1:38">
      <c r="A69" s="90"/>
      <c r="C69" s="90"/>
    </row>
    <row r="70" spans="1:38">
      <c r="A70" s="90"/>
      <c r="C70" s="90"/>
    </row>
    <row r="71" spans="1:38">
      <c r="A71" s="90"/>
      <c r="C71" s="90"/>
    </row>
    <row r="72" spans="1:38">
      <c r="A72" s="90"/>
      <c r="C72" s="90"/>
    </row>
    <row r="73" spans="1:38">
      <c r="A73" s="90"/>
      <c r="C73" s="90"/>
    </row>
    <row r="74" spans="1:38">
      <c r="A74" s="90"/>
      <c r="C74" s="90"/>
    </row>
    <row r="75" spans="1:38">
      <c r="A75" s="90"/>
      <c r="C75" s="90"/>
    </row>
    <row r="76" spans="1:38">
      <c r="A76" s="90"/>
      <c r="C76" s="90"/>
    </row>
    <row r="77" spans="1:38">
      <c r="A77" s="90"/>
      <c r="C77" s="90"/>
    </row>
    <row r="78" spans="1:38">
      <c r="A78" s="90"/>
      <c r="C78" s="90"/>
    </row>
    <row r="79" spans="1:38">
      <c r="A79" s="90"/>
      <c r="C79" s="90"/>
    </row>
    <row r="80" spans="1:38">
      <c r="A80" s="90"/>
      <c r="C80" s="90"/>
    </row>
    <row r="81" spans="1:3">
      <c r="A81" s="90"/>
      <c r="C81" s="90"/>
    </row>
    <row r="82" spans="1:3">
      <c r="A82" s="90"/>
      <c r="C82" s="90"/>
    </row>
    <row r="83" spans="1:3">
      <c r="A83" s="90"/>
      <c r="C83" s="90"/>
    </row>
    <row r="84" spans="1:3">
      <c r="A84" s="90"/>
      <c r="C84" s="90"/>
    </row>
    <row r="85" spans="1:3">
      <c r="A85" s="90"/>
      <c r="C85" s="90"/>
    </row>
    <row r="86" spans="1:3">
      <c r="A86" s="90"/>
      <c r="C86" s="90"/>
    </row>
    <row r="87" spans="1:3">
      <c r="A87" s="90"/>
      <c r="C87" s="90"/>
    </row>
    <row r="88" spans="1:3">
      <c r="A88" s="90"/>
      <c r="C88" s="90"/>
    </row>
    <row r="89" spans="1:3">
      <c r="A89" s="90"/>
      <c r="C89" s="90"/>
    </row>
    <row r="90" spans="1:3">
      <c r="A90" s="90"/>
      <c r="C90" s="90"/>
    </row>
    <row r="91" spans="1:3">
      <c r="A91" s="90"/>
      <c r="C91" s="90"/>
    </row>
    <row r="92" spans="1:3">
      <c r="A92" s="90"/>
      <c r="C92" s="90"/>
    </row>
    <row r="93" spans="1:3">
      <c r="A93" s="90"/>
      <c r="C93" s="90"/>
    </row>
    <row r="94" spans="1:3">
      <c r="A94" s="90"/>
      <c r="C94" s="90"/>
    </row>
    <row r="95" spans="1:3">
      <c r="A95" s="90"/>
      <c r="C95" s="90"/>
    </row>
    <row r="96" spans="1:3">
      <c r="A96" s="90"/>
      <c r="C96" s="90"/>
    </row>
  </sheetData>
  <mergeCells count="13">
    <mergeCell ref="AI5:AJ5"/>
    <mergeCell ref="AK5:AL6"/>
    <mergeCell ref="I5:I6"/>
    <mergeCell ref="J5:U5"/>
    <mergeCell ref="V5:V6"/>
    <mergeCell ref="W5:AH5"/>
    <mergeCell ref="A5:B6"/>
    <mergeCell ref="C5:C6"/>
    <mergeCell ref="G5:G6"/>
    <mergeCell ref="H5:H6"/>
    <mergeCell ref="D5:D6"/>
    <mergeCell ref="E5:E6"/>
    <mergeCell ref="F5:F6"/>
  </mergeCells>
  <pageMargins left="0.7" right="0.7" top="0.75" bottom="0.75" header="0.3" footer="0.3"/>
  <pageSetup scale="1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6"/>
  <dimension ref="A1:AG133"/>
  <sheetViews>
    <sheetView showGridLines="0" view="pageBreakPreview" zoomScale="65" zoomScaleNormal="53" zoomScaleSheetLayoutView="65" workbookViewId="0">
      <pane xSplit="3" ySplit="6" topLeftCell="AB100" activePane="bottomRight" state="frozen"/>
      <selection activeCell="D11" sqref="D11"/>
      <selection pane="topRight" activeCell="D11" sqref="D11"/>
      <selection pane="bottomLeft" activeCell="D11" sqref="D11"/>
      <selection pane="bottomRight" activeCell="AD5" sqref="AD5:AE5"/>
    </sheetView>
  </sheetViews>
  <sheetFormatPr defaultColWidth="8.7109375" defaultRowHeight="15"/>
  <cols>
    <col min="1" max="1" width="5.85546875" style="339" customWidth="1"/>
    <col min="2" max="2" width="62.85546875" style="90" customWidth="1"/>
    <col min="3" max="3" width="21.140625" style="339" bestFit="1" customWidth="1"/>
    <col min="4" max="17" width="12" style="90" bestFit="1" customWidth="1"/>
    <col min="18" max="28" width="12" style="90" customWidth="1"/>
    <col min="29" max="31" width="12" style="90" bestFit="1" customWidth="1"/>
    <col min="32" max="32" width="62.85546875" style="90" customWidth="1"/>
    <col min="33" max="33" width="5.85546875" style="90" customWidth="1"/>
    <col min="34" max="16384" width="8.7109375" style="90"/>
  </cols>
  <sheetData>
    <row r="1" spans="1:33" ht="18">
      <c r="A1" s="120"/>
      <c r="B1" s="120"/>
      <c r="C1" s="120"/>
    </row>
    <row r="2" spans="1:33" ht="18.75">
      <c r="A2" s="120" t="s">
        <v>2617</v>
      </c>
      <c r="B2" s="732"/>
      <c r="C2" s="732"/>
    </row>
    <row r="3" spans="1:33" ht="18.75">
      <c r="A3" s="847" t="s">
        <v>2618</v>
      </c>
      <c r="B3" s="851"/>
      <c r="C3" s="851"/>
    </row>
    <row r="4" spans="1:33" ht="18">
      <c r="A4" s="1059"/>
      <c r="B4" s="1059"/>
      <c r="C4" s="468"/>
    </row>
    <row r="5" spans="1:33" ht="15" customHeight="1">
      <c r="A5" s="1257" t="s">
        <v>665</v>
      </c>
      <c r="B5" s="1373"/>
      <c r="C5" s="1248" t="s">
        <v>1094</v>
      </c>
      <c r="D5" s="1250">
        <v>2020</v>
      </c>
      <c r="E5" s="1248">
        <v>2020</v>
      </c>
      <c r="F5" s="1248"/>
      <c r="G5" s="1248"/>
      <c r="H5" s="1248"/>
      <c r="I5" s="1248"/>
      <c r="J5" s="1248"/>
      <c r="K5" s="1248"/>
      <c r="L5" s="1248"/>
      <c r="M5" s="1248"/>
      <c r="N5" s="1248"/>
      <c r="O5" s="1248"/>
      <c r="P5" s="1248"/>
      <c r="Q5" s="1248">
        <v>2021</v>
      </c>
      <c r="R5" s="1248">
        <v>2021</v>
      </c>
      <c r="S5" s="1248"/>
      <c r="T5" s="1248"/>
      <c r="U5" s="1248"/>
      <c r="V5" s="1248"/>
      <c r="W5" s="1248"/>
      <c r="X5" s="1248"/>
      <c r="Y5" s="1248"/>
      <c r="Z5" s="1248"/>
      <c r="AA5" s="1248"/>
      <c r="AB5" s="1248"/>
      <c r="AC5" s="1248"/>
      <c r="AD5" s="1348" t="s">
        <v>2967</v>
      </c>
      <c r="AE5" s="1349"/>
      <c r="AF5" s="1255" t="s">
        <v>959</v>
      </c>
      <c r="AG5" s="1256"/>
    </row>
    <row r="6" spans="1:33" ht="15.75">
      <c r="A6" s="1259"/>
      <c r="B6" s="1374"/>
      <c r="C6" s="1248"/>
      <c r="D6" s="1251"/>
      <c r="E6" s="1128" t="s">
        <v>306</v>
      </c>
      <c r="F6" s="1128" t="s">
        <v>307</v>
      </c>
      <c r="G6" s="1128" t="s">
        <v>308</v>
      </c>
      <c r="H6" s="1128" t="s">
        <v>309</v>
      </c>
      <c r="I6" s="1128" t="s">
        <v>310</v>
      </c>
      <c r="J6" s="1128" t="s">
        <v>311</v>
      </c>
      <c r="K6" s="1128" t="s">
        <v>312</v>
      </c>
      <c r="L6" s="1128" t="s">
        <v>670</v>
      </c>
      <c r="M6" s="1128" t="s">
        <v>313</v>
      </c>
      <c r="N6" s="1128" t="s">
        <v>2760</v>
      </c>
      <c r="O6" s="1128" t="s">
        <v>315</v>
      </c>
      <c r="P6" s="1128" t="s">
        <v>316</v>
      </c>
      <c r="Q6" s="1248"/>
      <c r="R6" s="1128" t="s">
        <v>306</v>
      </c>
      <c r="S6" s="1128" t="s">
        <v>307</v>
      </c>
      <c r="T6" s="1128" t="s">
        <v>308</v>
      </c>
      <c r="U6" s="1128" t="s">
        <v>309</v>
      </c>
      <c r="V6" s="1128" t="s">
        <v>310</v>
      </c>
      <c r="W6" s="1128" t="s">
        <v>311</v>
      </c>
      <c r="X6" s="1128" t="s">
        <v>312</v>
      </c>
      <c r="Y6" s="1128" t="s">
        <v>670</v>
      </c>
      <c r="Z6" s="1128" t="s">
        <v>313</v>
      </c>
      <c r="AA6" s="1128" t="s">
        <v>314</v>
      </c>
      <c r="AB6" s="1128" t="s">
        <v>315</v>
      </c>
      <c r="AC6" s="1128" t="s">
        <v>316</v>
      </c>
      <c r="AD6" s="1128" t="s">
        <v>306</v>
      </c>
      <c r="AE6" s="1128" t="s">
        <v>307</v>
      </c>
      <c r="AF6" s="1255"/>
      <c r="AG6" s="1256"/>
    </row>
    <row r="7" spans="1:33" ht="15.75">
      <c r="A7" s="82">
        <v>1</v>
      </c>
      <c r="B7" s="140" t="s">
        <v>3017</v>
      </c>
      <c r="C7" s="64" t="s">
        <v>194</v>
      </c>
      <c r="D7" s="71">
        <v>61</v>
      </c>
      <c r="E7" s="71">
        <v>61</v>
      </c>
      <c r="F7" s="71">
        <v>61</v>
      </c>
      <c r="G7" s="71">
        <v>61</v>
      </c>
      <c r="H7" s="71">
        <v>61</v>
      </c>
      <c r="I7" s="71">
        <v>61</v>
      </c>
      <c r="J7" s="71">
        <v>61</v>
      </c>
      <c r="K7" s="71">
        <v>61</v>
      </c>
      <c r="L7" s="71">
        <v>61</v>
      </c>
      <c r="M7" s="71">
        <v>61</v>
      </c>
      <c r="N7" s="71">
        <v>61</v>
      </c>
      <c r="O7" s="71">
        <v>61</v>
      </c>
      <c r="P7" s="71">
        <v>61</v>
      </c>
      <c r="Q7" s="71">
        <v>60</v>
      </c>
      <c r="R7" s="71">
        <v>61</v>
      </c>
      <c r="S7" s="71">
        <v>61</v>
      </c>
      <c r="T7" s="71">
        <v>61</v>
      </c>
      <c r="U7" s="71">
        <v>61</v>
      </c>
      <c r="V7" s="71">
        <v>61</v>
      </c>
      <c r="W7" s="71">
        <v>61</v>
      </c>
      <c r="X7" s="71">
        <v>60</v>
      </c>
      <c r="Y7" s="71">
        <v>60</v>
      </c>
      <c r="Z7" s="71">
        <v>60</v>
      </c>
      <c r="AA7" s="71">
        <v>60</v>
      </c>
      <c r="AB7" s="71">
        <v>60</v>
      </c>
      <c r="AC7" s="71">
        <v>60</v>
      </c>
      <c r="AD7" s="71">
        <v>60</v>
      </c>
      <c r="AE7" s="71">
        <v>60</v>
      </c>
      <c r="AF7" s="405" t="s">
        <v>1863</v>
      </c>
      <c r="AG7" s="277">
        <v>1</v>
      </c>
    </row>
    <row r="8" spans="1:33" ht="31.5">
      <c r="A8" s="82">
        <v>2</v>
      </c>
      <c r="B8" s="1030" t="s">
        <v>1112</v>
      </c>
      <c r="C8" s="311" t="s">
        <v>188</v>
      </c>
      <c r="D8" s="192">
        <v>0.16274527400963487</v>
      </c>
      <c r="E8" s="192">
        <v>0.17479869690219327</v>
      </c>
      <c r="F8" s="192">
        <v>0.17452048115895269</v>
      </c>
      <c r="G8" s="192">
        <v>0.17056807868182575</v>
      </c>
      <c r="H8" s="192">
        <v>0.1688223718030526</v>
      </c>
      <c r="I8" s="192">
        <v>0.16846405128924835</v>
      </c>
      <c r="J8" s="192">
        <v>0.16724518376688877</v>
      </c>
      <c r="K8" s="192">
        <v>0.16456486082151969</v>
      </c>
      <c r="L8" s="192">
        <v>0.16457665803522281</v>
      </c>
      <c r="M8" s="192">
        <v>0.1614985830936842</v>
      </c>
      <c r="N8" s="192">
        <v>0.16133240136258559</v>
      </c>
      <c r="O8" s="192">
        <v>0.16364168511656405</v>
      </c>
      <c r="P8" s="192">
        <v>0.16274527400963487</v>
      </c>
      <c r="Q8" s="370">
        <v>0.16420595820598902</v>
      </c>
      <c r="R8" s="192">
        <v>0.17936302200268447</v>
      </c>
      <c r="S8" s="192">
        <v>0.17704740850395559</v>
      </c>
      <c r="T8" s="192">
        <v>0.1793036874812434</v>
      </c>
      <c r="U8" s="192">
        <v>0.17985261246160053</v>
      </c>
      <c r="V8" s="192">
        <v>0.17663451179184994</v>
      </c>
      <c r="W8" s="192">
        <v>0.17366295126414311</v>
      </c>
      <c r="X8" s="192">
        <v>0.17631710656718988</v>
      </c>
      <c r="Y8" s="192">
        <v>0.17541296352212446</v>
      </c>
      <c r="Z8" s="192">
        <v>0.17209608884637526</v>
      </c>
      <c r="AA8" s="192">
        <v>0.16403560799420286</v>
      </c>
      <c r="AB8" s="192">
        <v>0.16277365054702722</v>
      </c>
      <c r="AC8" s="192">
        <v>0.16420595820598902</v>
      </c>
      <c r="AD8" s="192" t="s">
        <v>10</v>
      </c>
      <c r="AE8" s="192" t="s">
        <v>10</v>
      </c>
      <c r="AF8" s="401" t="s">
        <v>1667</v>
      </c>
      <c r="AG8" s="277">
        <v>2</v>
      </c>
    </row>
    <row r="9" spans="1:33" ht="15.75">
      <c r="A9" s="82">
        <v>3</v>
      </c>
      <c r="B9" s="75"/>
      <c r="C9" s="745"/>
      <c r="D9" s="1037"/>
      <c r="E9" s="1037"/>
      <c r="F9" s="1037"/>
      <c r="G9" s="1037"/>
      <c r="H9" s="1037"/>
      <c r="I9" s="1037"/>
      <c r="J9" s="1037"/>
      <c r="K9" s="1037"/>
      <c r="L9" s="1037"/>
      <c r="M9" s="1037"/>
      <c r="N9" s="1037"/>
      <c r="O9" s="1037"/>
      <c r="P9" s="1037"/>
      <c r="Q9" s="1038"/>
      <c r="R9" s="1037"/>
      <c r="S9" s="1037"/>
      <c r="T9" s="1037"/>
      <c r="U9" s="1037"/>
      <c r="V9" s="1037"/>
      <c r="W9" s="1037"/>
      <c r="X9" s="1037"/>
      <c r="Y9" s="1037"/>
      <c r="Z9" s="1037"/>
      <c r="AA9" s="1037"/>
      <c r="AB9" s="1037"/>
      <c r="AC9" s="1037"/>
      <c r="AD9" s="1037"/>
      <c r="AE9" s="1037"/>
      <c r="AF9" s="404"/>
      <c r="AG9" s="277">
        <v>3</v>
      </c>
    </row>
    <row r="10" spans="1:33" ht="15.75">
      <c r="A10" s="82">
        <v>4</v>
      </c>
      <c r="B10" s="381" t="s">
        <v>1656</v>
      </c>
      <c r="C10" s="64" t="s">
        <v>188</v>
      </c>
      <c r="D10" s="50">
        <v>2.3073150867444698</v>
      </c>
      <c r="E10" s="50">
        <v>4.73556987536662</v>
      </c>
      <c r="F10" s="50">
        <v>4.8211063781084302</v>
      </c>
      <c r="G10" s="50">
        <v>3.8556819982906698</v>
      </c>
      <c r="H10" s="50">
        <v>3.46806014063645</v>
      </c>
      <c r="I10" s="50">
        <v>2.5742534806996402</v>
      </c>
      <c r="J10" s="50">
        <v>2.8864659262227002</v>
      </c>
      <c r="K10" s="50">
        <v>2.8213810252073799</v>
      </c>
      <c r="L10" s="50">
        <v>2.67586046206356</v>
      </c>
      <c r="M10" s="50">
        <v>2.7360788067620949</v>
      </c>
      <c r="N10" s="50">
        <v>2.4523963950398784</v>
      </c>
      <c r="O10" s="50">
        <v>2.395185578854464</v>
      </c>
      <c r="P10" s="50">
        <v>2.3073150867444698</v>
      </c>
      <c r="Q10" s="370">
        <v>2.3724223602740793</v>
      </c>
      <c r="R10" s="50">
        <v>1.6753741836464207</v>
      </c>
      <c r="S10" s="50">
        <v>1.0167928001072133</v>
      </c>
      <c r="T10" s="50">
        <v>1.0268588202949229</v>
      </c>
      <c r="U10" s="50">
        <v>1.42881010962675</v>
      </c>
      <c r="V10" s="50">
        <v>0.17009498342620791</v>
      </c>
      <c r="W10" s="50">
        <v>0.70661924933357667</v>
      </c>
      <c r="X10" s="50">
        <v>1.4545288565564978</v>
      </c>
      <c r="Y10" s="50">
        <v>2.066248126668969</v>
      </c>
      <c r="Z10" s="50">
        <v>1.7073173807560595</v>
      </c>
      <c r="AA10" s="50">
        <v>0.95414764012881204</v>
      </c>
      <c r="AB10" s="50">
        <v>0.86252028806946079</v>
      </c>
      <c r="AC10" s="50">
        <v>2.3724223602740793</v>
      </c>
      <c r="AD10" s="50">
        <v>-0.72356927675161598</v>
      </c>
      <c r="AE10" s="50">
        <v>0.81061526773651005</v>
      </c>
      <c r="AF10" s="382" t="s">
        <v>1656</v>
      </c>
      <c r="AG10" s="277">
        <v>4</v>
      </c>
    </row>
    <row r="11" spans="1:33" ht="15.75">
      <c r="A11" s="82">
        <v>5</v>
      </c>
      <c r="B11" s="381" t="s">
        <v>1657</v>
      </c>
      <c r="C11" s="64" t="s">
        <v>188</v>
      </c>
      <c r="D11" s="50">
        <v>4.2781168128521099</v>
      </c>
      <c r="E11" s="50">
        <v>7.7722016963784499</v>
      </c>
      <c r="F11" s="50">
        <v>8.1396561536294101</v>
      </c>
      <c r="G11" s="50">
        <v>6.6736664232892</v>
      </c>
      <c r="H11" s="50">
        <v>5.9354665999190699</v>
      </c>
      <c r="I11" s="50">
        <v>4.6199199601844203</v>
      </c>
      <c r="J11" s="50">
        <v>5.2826649426191796</v>
      </c>
      <c r="K11" s="50">
        <v>5.1246216601838102</v>
      </c>
      <c r="L11" s="50">
        <v>4.8154653851395404</v>
      </c>
      <c r="M11" s="50">
        <v>4.9898692693031528</v>
      </c>
      <c r="N11" s="50">
        <v>4.5615735621451137</v>
      </c>
      <c r="O11" s="50">
        <v>4.436837397618473</v>
      </c>
      <c r="P11" s="50">
        <v>4.2781168128521099</v>
      </c>
      <c r="Q11" s="370">
        <v>4.3831053547462684</v>
      </c>
      <c r="R11" s="50">
        <v>4.6743666622619955</v>
      </c>
      <c r="S11" s="50">
        <v>2.68753676637842</v>
      </c>
      <c r="T11" s="50">
        <v>2.5033954825117366</v>
      </c>
      <c r="U11" s="50">
        <v>2.6651061993154501</v>
      </c>
      <c r="V11" s="50">
        <v>0.46068027523905919</v>
      </c>
      <c r="W11" s="50">
        <v>1.4034206222144554</v>
      </c>
      <c r="X11" s="50">
        <v>2.7619413740666432</v>
      </c>
      <c r="Y11" s="50">
        <v>3.8017469548485381</v>
      </c>
      <c r="Z11" s="50">
        <v>3.1447793240916786</v>
      </c>
      <c r="AA11" s="50">
        <v>1.7690665672650301</v>
      </c>
      <c r="AB11" s="50">
        <v>1.5969510051285747</v>
      </c>
      <c r="AC11" s="50">
        <v>4.3831053547462684</v>
      </c>
      <c r="AD11" s="50">
        <v>-2.0216606377303301</v>
      </c>
      <c r="AE11" s="50">
        <v>0.78909628545589505</v>
      </c>
      <c r="AF11" s="382" t="s">
        <v>1657</v>
      </c>
      <c r="AG11" s="277">
        <v>5</v>
      </c>
    </row>
    <row r="12" spans="1:33">
      <c r="A12" s="82">
        <v>6</v>
      </c>
      <c r="B12" s="140" t="s">
        <v>103</v>
      </c>
      <c r="C12" s="64" t="s">
        <v>188</v>
      </c>
      <c r="D12" s="50">
        <v>5.6023822637348299</v>
      </c>
      <c r="E12" s="50">
        <v>3.4194215168251598</v>
      </c>
      <c r="F12" s="50">
        <v>3.4428896682104102</v>
      </c>
      <c r="G12" s="50">
        <v>3.4480221664854298</v>
      </c>
      <c r="H12" s="50">
        <v>4.3053755744381403</v>
      </c>
      <c r="I12" s="50">
        <v>3.9016304895033902</v>
      </c>
      <c r="J12" s="50">
        <v>4.2339329557387897</v>
      </c>
      <c r="K12" s="50">
        <v>4.2299172711055499</v>
      </c>
      <c r="L12" s="50">
        <v>4.8039089270862601</v>
      </c>
      <c r="M12" s="50">
        <v>6.3109145636569632</v>
      </c>
      <c r="N12" s="50">
        <v>4.7837814963811969</v>
      </c>
      <c r="O12" s="50">
        <v>5.0268083603706142</v>
      </c>
      <c r="P12" s="50">
        <v>5.6023822637348299</v>
      </c>
      <c r="Q12" s="370">
        <v>4.0934978148681891</v>
      </c>
      <c r="R12" s="50">
        <v>4.6846166616861558</v>
      </c>
      <c r="S12" s="50">
        <v>4.8937961580962428</v>
      </c>
      <c r="T12" s="50">
        <v>4.8292971188552647</v>
      </c>
      <c r="U12" s="50">
        <v>4.7606253647854597</v>
      </c>
      <c r="V12" s="50">
        <v>4.8554803012804326</v>
      </c>
      <c r="W12" s="50">
        <v>4.8553370180482514</v>
      </c>
      <c r="X12" s="50">
        <v>4.8300441056927603</v>
      </c>
      <c r="Y12" s="50">
        <v>4.8585842191873834</v>
      </c>
      <c r="Z12" s="50">
        <v>4.62</v>
      </c>
      <c r="AA12" s="50">
        <v>4.9574299160983202</v>
      </c>
      <c r="AB12" s="50">
        <v>4.8839840782535289</v>
      </c>
      <c r="AC12" s="50">
        <v>4.0934978148681891</v>
      </c>
      <c r="AD12" s="50">
        <v>4.1623816820116897</v>
      </c>
      <c r="AE12" s="50">
        <v>3.8450192051780601</v>
      </c>
      <c r="AF12" s="383" t="s">
        <v>103</v>
      </c>
      <c r="AG12" s="277">
        <v>6</v>
      </c>
    </row>
    <row r="13" spans="1:33" ht="31.5">
      <c r="A13" s="82">
        <v>7</v>
      </c>
      <c r="B13" s="140" t="s">
        <v>2045</v>
      </c>
      <c r="C13" s="64" t="s">
        <v>188</v>
      </c>
      <c r="D13" s="50">
        <v>69.038140195539995</v>
      </c>
      <c r="E13" s="50">
        <v>67.318148692418902</v>
      </c>
      <c r="F13" s="50">
        <v>67.418553384216096</v>
      </c>
      <c r="G13" s="50">
        <v>68.378439869943904</v>
      </c>
      <c r="H13" s="50">
        <v>68.505092586215895</v>
      </c>
      <c r="I13" s="50">
        <v>69.090339238933097</v>
      </c>
      <c r="J13" s="50">
        <v>67.377740556102694</v>
      </c>
      <c r="K13" s="50">
        <v>67.740774333116406</v>
      </c>
      <c r="L13" s="50">
        <v>67.469845143125795</v>
      </c>
      <c r="M13" s="50">
        <v>68.002055556407996</v>
      </c>
      <c r="N13" s="50">
        <v>69.00652467784812</v>
      </c>
      <c r="O13" s="50">
        <v>69.21135017356228</v>
      </c>
      <c r="P13" s="50">
        <v>69.038140195539995</v>
      </c>
      <c r="Q13" s="370">
        <v>75.608679412204879</v>
      </c>
      <c r="R13" s="50">
        <v>71.658998864164019</v>
      </c>
      <c r="S13" s="50">
        <v>72.80132927684194</v>
      </c>
      <c r="T13" s="50">
        <v>72.901056768621928</v>
      </c>
      <c r="U13" s="50">
        <v>74.461212563875804</v>
      </c>
      <c r="V13" s="50">
        <v>74.663752586925497</v>
      </c>
      <c r="W13" s="50">
        <v>74.380561803218058</v>
      </c>
      <c r="X13" s="50">
        <v>74.395965388090147</v>
      </c>
      <c r="Y13" s="50">
        <v>73.720487885910813</v>
      </c>
      <c r="Z13" s="50">
        <v>74.318931607637978</v>
      </c>
      <c r="AA13" s="50">
        <v>74.137730379939697</v>
      </c>
      <c r="AB13" s="50">
        <v>75.642406627590759</v>
      </c>
      <c r="AC13" s="50">
        <v>75.608679412204879</v>
      </c>
      <c r="AD13" s="50">
        <v>75.6113639056816</v>
      </c>
      <c r="AE13" s="50">
        <v>75.680586614654004</v>
      </c>
      <c r="AF13" s="382" t="s">
        <v>2046</v>
      </c>
      <c r="AG13" s="277">
        <v>7</v>
      </c>
    </row>
    <row r="14" spans="1:33" ht="31.5">
      <c r="A14" s="82">
        <v>8</v>
      </c>
      <c r="B14" s="140" t="s">
        <v>2047</v>
      </c>
      <c r="C14" s="64" t="s">
        <v>188</v>
      </c>
      <c r="D14" s="50">
        <v>90.6972920520912</v>
      </c>
      <c r="E14" s="50">
        <v>78.758684361470998</v>
      </c>
      <c r="F14" s="50">
        <v>78.502837970142807</v>
      </c>
      <c r="G14" s="50">
        <v>84.390961643967202</v>
      </c>
      <c r="H14" s="50">
        <v>85.708498515349902</v>
      </c>
      <c r="I14" s="50">
        <v>89.504638342739298</v>
      </c>
      <c r="J14" s="50">
        <v>90.321747975979406</v>
      </c>
      <c r="K14" s="50">
        <v>90.805183607703597</v>
      </c>
      <c r="L14" s="50">
        <v>91.732212004143705</v>
      </c>
      <c r="M14" s="50">
        <v>91.17113153140059</v>
      </c>
      <c r="N14" s="50">
        <v>89.247461100441583</v>
      </c>
      <c r="O14" s="50">
        <v>89.977011021353206</v>
      </c>
      <c r="P14" s="50">
        <v>90.6972920520912</v>
      </c>
      <c r="Q14" s="370">
        <v>90.465587601268524</v>
      </c>
      <c r="R14" s="50">
        <v>93.690122462946263</v>
      </c>
      <c r="S14" s="50">
        <v>95.47788477100579</v>
      </c>
      <c r="T14" s="50">
        <v>96.612313211793293</v>
      </c>
      <c r="U14" s="50">
        <v>94.537392078216996</v>
      </c>
      <c r="V14" s="50">
        <v>102.77746521228667</v>
      </c>
      <c r="W14" s="50">
        <v>99.549549326796608</v>
      </c>
      <c r="X14" s="50">
        <v>95.43111854795913</v>
      </c>
      <c r="Y14" s="50">
        <v>90.854709500559977</v>
      </c>
      <c r="Z14" s="50">
        <v>92.805032538385802</v>
      </c>
      <c r="AA14" s="50">
        <v>100.764221953028</v>
      </c>
      <c r="AB14" s="50">
        <v>100.80741656637974</v>
      </c>
      <c r="AC14" s="50">
        <v>90.465587601268524</v>
      </c>
      <c r="AD14" s="50">
        <v>111.176202356565</v>
      </c>
      <c r="AE14" s="50">
        <v>98.470026191095997</v>
      </c>
      <c r="AF14" s="382" t="s">
        <v>2048</v>
      </c>
      <c r="AG14" s="277">
        <v>8</v>
      </c>
    </row>
    <row r="15" spans="1:33" ht="15.75">
      <c r="A15" s="82">
        <v>9</v>
      </c>
      <c r="B15" s="140" t="s">
        <v>1878</v>
      </c>
      <c r="C15" s="64" t="s">
        <v>2022</v>
      </c>
      <c r="D15" s="926">
        <v>0.79147865292069075</v>
      </c>
      <c r="E15" s="926">
        <v>0.41415620530404634</v>
      </c>
      <c r="F15" s="926">
        <v>0.42443857840834043</v>
      </c>
      <c r="G15" s="926">
        <v>0.42404545995075305</v>
      </c>
      <c r="H15" s="926">
        <v>0.43642676537088931</v>
      </c>
      <c r="I15" s="926">
        <v>0.43403892101347769</v>
      </c>
      <c r="J15" s="926">
        <v>0.42569087265577354</v>
      </c>
      <c r="K15" s="926">
        <v>0.38283233946932754</v>
      </c>
      <c r="L15" s="926">
        <v>0.40411376400459276</v>
      </c>
      <c r="M15" s="926">
        <v>0.39391709021967131</v>
      </c>
      <c r="N15" s="926">
        <v>0.71908764819251669</v>
      </c>
      <c r="O15" s="926">
        <v>0.74134362920968644</v>
      </c>
      <c r="P15" s="926">
        <v>0.79147865292069075</v>
      </c>
      <c r="Q15" s="370">
        <v>0.71065585361948791</v>
      </c>
      <c r="R15" s="926">
        <v>0.67683139935223058</v>
      </c>
      <c r="S15" s="926">
        <v>0.67009916089234556</v>
      </c>
      <c r="T15" s="926">
        <v>0.70865376800951263</v>
      </c>
      <c r="U15" s="926">
        <v>0.72056778232631979</v>
      </c>
      <c r="V15" s="926">
        <v>0.7087099767012246</v>
      </c>
      <c r="W15" s="926">
        <v>0.69277634450602832</v>
      </c>
      <c r="X15" s="926">
        <v>0.69631356712348313</v>
      </c>
      <c r="Y15" s="926">
        <v>0.66806314209686934</v>
      </c>
      <c r="Z15" s="926">
        <v>0.67581733765768903</v>
      </c>
      <c r="AA15" s="926">
        <v>0.73990632871951267</v>
      </c>
      <c r="AB15" s="926">
        <v>0.72642331697437057</v>
      </c>
      <c r="AC15" s="926">
        <v>0.71065585361948791</v>
      </c>
      <c r="AD15" s="926">
        <v>0.70730376170483711</v>
      </c>
      <c r="AE15" s="926">
        <v>0.69586983496054722</v>
      </c>
      <c r="AF15" s="382" t="s">
        <v>1864</v>
      </c>
      <c r="AG15" s="277">
        <v>9</v>
      </c>
    </row>
    <row r="16" spans="1:33" ht="15.75">
      <c r="A16" s="82">
        <v>10</v>
      </c>
      <c r="B16" s="95" t="s">
        <v>1095</v>
      </c>
      <c r="C16" s="64"/>
      <c r="D16" s="926"/>
      <c r="E16" s="926"/>
      <c r="F16" s="926"/>
      <c r="G16" s="926"/>
      <c r="H16" s="926"/>
      <c r="I16" s="926"/>
      <c r="J16" s="926"/>
      <c r="K16" s="926"/>
      <c r="L16" s="926"/>
      <c r="M16" s="926"/>
      <c r="N16" s="926"/>
      <c r="O16" s="926"/>
      <c r="P16" s="926"/>
      <c r="Q16" s="251"/>
      <c r="R16" s="926"/>
      <c r="S16" s="926"/>
      <c r="T16" s="926"/>
      <c r="U16" s="926"/>
      <c r="V16" s="926"/>
      <c r="W16" s="926"/>
      <c r="X16" s="926"/>
      <c r="Y16" s="926"/>
      <c r="Z16" s="926"/>
      <c r="AA16" s="926"/>
      <c r="AB16" s="926"/>
      <c r="AC16" s="926"/>
      <c r="AD16" s="926"/>
      <c r="AE16" s="926"/>
      <c r="AF16" s="393" t="s">
        <v>1564</v>
      </c>
      <c r="AG16" s="277">
        <v>10</v>
      </c>
    </row>
    <row r="17" spans="1:33" ht="15.75">
      <c r="A17" s="82">
        <v>11</v>
      </c>
      <c r="B17" s="1031" t="s">
        <v>1096</v>
      </c>
      <c r="C17" s="64" t="s">
        <v>188</v>
      </c>
      <c r="D17" s="926">
        <v>22.812770589459653</v>
      </c>
      <c r="E17" s="926">
        <v>16.791014119474632</v>
      </c>
      <c r="F17" s="926">
        <v>16.726347675616818</v>
      </c>
      <c r="G17" s="926">
        <v>18.042864967390134</v>
      </c>
      <c r="H17" s="926">
        <v>18.903717623439647</v>
      </c>
      <c r="I17" s="926">
        <v>18.947337062883545</v>
      </c>
      <c r="J17" s="926">
        <v>20.241305489193735</v>
      </c>
      <c r="K17" s="926">
        <v>20.475547747300954</v>
      </c>
      <c r="L17" s="926">
        <v>20.050829698526158</v>
      </c>
      <c r="M17" s="926">
        <v>19.730580950573739</v>
      </c>
      <c r="N17" s="926">
        <v>21.833763998074524</v>
      </c>
      <c r="O17" s="926">
        <v>22.577393631727389</v>
      </c>
      <c r="P17" s="926">
        <v>22.812770589459653</v>
      </c>
      <c r="Q17" s="370">
        <v>37.952588679368901</v>
      </c>
      <c r="R17" s="926">
        <v>31.555394999227911</v>
      </c>
      <c r="S17" s="926">
        <v>31.341192687329517</v>
      </c>
      <c r="T17" s="926">
        <v>31.834099979548235</v>
      </c>
      <c r="U17" s="926">
        <v>32.037978700327422</v>
      </c>
      <c r="V17" s="926">
        <v>32.361911889705738</v>
      </c>
      <c r="W17" s="926">
        <v>33.136166025522968</v>
      </c>
      <c r="X17" s="926">
        <v>34.315236232984105</v>
      </c>
      <c r="Y17" s="926">
        <v>34.559972265882266</v>
      </c>
      <c r="Z17" s="926">
        <v>34.334290709335917</v>
      </c>
      <c r="AA17" s="926">
        <v>36.804233779394323</v>
      </c>
      <c r="AB17" s="926">
        <v>36.213632530770802</v>
      </c>
      <c r="AC17" s="926">
        <v>37.952588679368901</v>
      </c>
      <c r="AD17" s="926">
        <v>37.503404361754072</v>
      </c>
      <c r="AE17" s="926">
        <v>37.733740388581765</v>
      </c>
      <c r="AF17" s="1019" t="s">
        <v>1097</v>
      </c>
      <c r="AG17" s="277">
        <v>11</v>
      </c>
    </row>
    <row r="18" spans="1:33" ht="15.75">
      <c r="A18" s="82">
        <v>12</v>
      </c>
      <c r="B18" s="1031" t="s">
        <v>1098</v>
      </c>
      <c r="C18" s="64" t="s">
        <v>188</v>
      </c>
      <c r="D18" s="926">
        <v>5.1950425757417431</v>
      </c>
      <c r="E18" s="926">
        <v>3.9634796566563719</v>
      </c>
      <c r="F18" s="926">
        <v>3.9833191387418574</v>
      </c>
      <c r="G18" s="926">
        <v>4.0160146015197737</v>
      </c>
      <c r="H18" s="926">
        <v>4.1227815443631002</v>
      </c>
      <c r="I18" s="926">
        <v>4.1249051771840888</v>
      </c>
      <c r="J18" s="926">
        <v>4.1663384998696813</v>
      </c>
      <c r="K18" s="926">
        <v>4.2552242533288664</v>
      </c>
      <c r="L18" s="926">
        <v>4.7909533000901652</v>
      </c>
      <c r="M18" s="926">
        <v>4.9975533119172768</v>
      </c>
      <c r="N18" s="926">
        <v>5.1247619761453711</v>
      </c>
      <c r="O18" s="926">
        <v>5.159029272505955</v>
      </c>
      <c r="P18" s="926">
        <v>5.1950425757417431</v>
      </c>
      <c r="Q18" s="370">
        <v>4.4553698014749337</v>
      </c>
      <c r="R18" s="926">
        <v>4.7380859100903701</v>
      </c>
      <c r="S18" s="926">
        <v>4.6964213103268388</v>
      </c>
      <c r="T18" s="926">
        <v>4.5951962776363224</v>
      </c>
      <c r="U18" s="926">
        <v>4.5392701014373005</v>
      </c>
      <c r="V18" s="926">
        <v>4.640312617222734</v>
      </c>
      <c r="W18" s="926">
        <v>4.7393314510107931</v>
      </c>
      <c r="X18" s="926">
        <v>4.1786551607981988</v>
      </c>
      <c r="Y18" s="926">
        <v>4.1908401695125619</v>
      </c>
      <c r="Z18" s="926">
        <v>4.1305707157471714</v>
      </c>
      <c r="AA18" s="926">
        <v>4.290626466820421</v>
      </c>
      <c r="AB18" s="926">
        <v>4.6776821589362374</v>
      </c>
      <c r="AC18" s="926">
        <v>4.4553698014749337</v>
      </c>
      <c r="AD18" s="926">
        <v>4.4096794076548687</v>
      </c>
      <c r="AE18" s="926">
        <v>4.3383824156996571</v>
      </c>
      <c r="AF18" s="1019" t="s">
        <v>1099</v>
      </c>
      <c r="AG18" s="277">
        <v>12</v>
      </c>
    </row>
    <row r="19" spans="1:33" ht="15.75">
      <c r="A19" s="82">
        <v>13</v>
      </c>
      <c r="B19" s="1031" t="s">
        <v>1100</v>
      </c>
      <c r="C19" s="64" t="s">
        <v>188</v>
      </c>
      <c r="D19" s="926">
        <v>71.992186834798602</v>
      </c>
      <c r="E19" s="926">
        <v>79.245506223869</v>
      </c>
      <c r="F19" s="926">
        <v>79.290333185641387</v>
      </c>
      <c r="G19" s="926">
        <v>77.941120431090155</v>
      </c>
      <c r="H19" s="926">
        <v>76.973500832197331</v>
      </c>
      <c r="I19" s="926">
        <v>76.927757759932433</v>
      </c>
      <c r="J19" s="926">
        <v>75.592356010936584</v>
      </c>
      <c r="K19" s="926">
        <v>75.269227999370187</v>
      </c>
      <c r="L19" s="926">
        <v>75.158217001383704</v>
      </c>
      <c r="M19" s="926">
        <v>75.271865737508961</v>
      </c>
      <c r="N19" s="926">
        <v>73.041474025780104</v>
      </c>
      <c r="O19" s="926">
        <v>72.263577095766664</v>
      </c>
      <c r="P19" s="926">
        <v>71.992186834798602</v>
      </c>
      <c r="Q19" s="370">
        <v>57.592041519156169</v>
      </c>
      <c r="R19" s="926">
        <v>63.679379096351106</v>
      </c>
      <c r="S19" s="926">
        <v>63.949095334608245</v>
      </c>
      <c r="T19" s="926">
        <v>63.544176789603867</v>
      </c>
      <c r="U19" s="926">
        <v>63.392638718287408</v>
      </c>
      <c r="V19" s="926">
        <v>62.967441526231582</v>
      </c>
      <c r="W19" s="926">
        <v>62.096769676648599</v>
      </c>
      <c r="X19" s="926">
        <v>61.506108606217694</v>
      </c>
      <c r="Y19" s="926">
        <v>61.249187564605165</v>
      </c>
      <c r="Z19" s="926">
        <v>61.535138574916914</v>
      </c>
      <c r="AA19" s="926">
        <v>58.905139753785264</v>
      </c>
      <c r="AB19" s="926">
        <v>59.108685310292962</v>
      </c>
      <c r="AC19" s="926">
        <v>57.592041519156169</v>
      </c>
      <c r="AD19" s="926">
        <v>58.086916230591058</v>
      </c>
      <c r="AE19" s="926">
        <v>57.92787719571858</v>
      </c>
      <c r="AF19" s="1019" t="s">
        <v>1101</v>
      </c>
      <c r="AG19" s="277">
        <v>13</v>
      </c>
    </row>
    <row r="20" spans="1:33" ht="15.75">
      <c r="A20" s="82">
        <v>14</v>
      </c>
      <c r="B20" s="127"/>
      <c r="C20" s="64"/>
      <c r="D20" s="926"/>
      <c r="E20" s="926"/>
      <c r="F20" s="926"/>
      <c r="G20" s="926"/>
      <c r="H20" s="926"/>
      <c r="I20" s="926"/>
      <c r="J20" s="926"/>
      <c r="K20" s="926"/>
      <c r="L20" s="926"/>
      <c r="M20" s="926"/>
      <c r="N20" s="926"/>
      <c r="O20" s="926"/>
      <c r="P20" s="926"/>
      <c r="Q20" s="251"/>
      <c r="R20" s="926"/>
      <c r="S20" s="926"/>
      <c r="T20" s="926"/>
      <c r="U20" s="926"/>
      <c r="V20" s="926"/>
      <c r="W20" s="926"/>
      <c r="X20" s="926"/>
      <c r="Y20" s="926"/>
      <c r="Z20" s="926"/>
      <c r="AA20" s="926"/>
      <c r="AB20" s="926"/>
      <c r="AC20" s="926"/>
      <c r="AD20" s="926"/>
      <c r="AE20" s="926"/>
      <c r="AF20" s="399"/>
      <c r="AG20" s="277">
        <v>14</v>
      </c>
    </row>
    <row r="21" spans="1:33" ht="15.75">
      <c r="A21" s="82">
        <v>15</v>
      </c>
      <c r="B21" s="91" t="s">
        <v>967</v>
      </c>
      <c r="C21" s="64" t="s">
        <v>1576</v>
      </c>
      <c r="D21" s="70">
        <v>19478.731715269281</v>
      </c>
      <c r="E21" s="70">
        <v>19364.482862949328</v>
      </c>
      <c r="F21" s="70">
        <v>19575.914706687854</v>
      </c>
      <c r="G21" s="70">
        <v>19500.976936332849</v>
      </c>
      <c r="H21" s="70">
        <v>19039.943744949145</v>
      </c>
      <c r="I21" s="70">
        <v>18930.756511287131</v>
      </c>
      <c r="J21" s="70">
        <v>18882.212804530751</v>
      </c>
      <c r="K21" s="70">
        <v>18689.864468551601</v>
      </c>
      <c r="L21" s="70">
        <v>19076.264189380265</v>
      </c>
      <c r="M21" s="70">
        <v>18929.262654844875</v>
      </c>
      <c r="N21" s="70">
        <v>18970.491344031878</v>
      </c>
      <c r="O21" s="70">
        <v>19269.825804758282</v>
      </c>
      <c r="P21" s="70">
        <v>19478.731715269281</v>
      </c>
      <c r="Q21" s="70">
        <v>21268.154265446999</v>
      </c>
      <c r="R21" s="70">
        <v>21181.12796055428</v>
      </c>
      <c r="S21" s="70">
        <v>21166.175262851521</v>
      </c>
      <c r="T21" s="70">
        <v>21710.886865771001</v>
      </c>
      <c r="U21" s="70">
        <v>21711.393897608999</v>
      </c>
      <c r="V21" s="70">
        <v>21432.821123008001</v>
      </c>
      <c r="W21" s="70">
        <v>21356.269270043002</v>
      </c>
      <c r="X21" s="70">
        <v>21687.059018241998</v>
      </c>
      <c r="Y21" s="70">
        <v>21801.511167604</v>
      </c>
      <c r="Z21" s="70">
        <v>21782.426688676002</v>
      </c>
      <c r="AA21" s="70">
        <v>20688.422882077</v>
      </c>
      <c r="AB21" s="70">
        <v>20805.507906185001</v>
      </c>
      <c r="AC21" s="70">
        <v>21268.154265446999</v>
      </c>
      <c r="AD21" s="70">
        <v>21347.316782913</v>
      </c>
      <c r="AE21" s="70">
        <v>21999.803629605001</v>
      </c>
      <c r="AF21" s="393" t="s">
        <v>968</v>
      </c>
      <c r="AG21" s="277">
        <v>15</v>
      </c>
    </row>
    <row r="22" spans="1:33" ht="15.75">
      <c r="A22" s="82">
        <v>16</v>
      </c>
      <c r="B22" s="65" t="s">
        <v>3018</v>
      </c>
      <c r="C22" s="64" t="s">
        <v>1576</v>
      </c>
      <c r="D22" s="70">
        <v>2509.5509055041603</v>
      </c>
      <c r="E22" s="70">
        <v>3233.0051037523604</v>
      </c>
      <c r="F22" s="70">
        <v>3316.6623900683007</v>
      </c>
      <c r="G22" s="70">
        <v>3083.8684982225</v>
      </c>
      <c r="H22" s="70">
        <v>2948.3436981150398</v>
      </c>
      <c r="I22" s="70">
        <v>2813.3904437292099</v>
      </c>
      <c r="J22" s="70">
        <v>3100.2051184281904</v>
      </c>
      <c r="K22" s="70">
        <v>2941.6013072254004</v>
      </c>
      <c r="L22" s="70">
        <v>3106.0014025482701</v>
      </c>
      <c r="M22" s="70">
        <v>2963.8028084311704</v>
      </c>
      <c r="N22" s="70">
        <v>2441.5178780420802</v>
      </c>
      <c r="O22" s="70">
        <v>2528.7723854301603</v>
      </c>
      <c r="P22" s="70">
        <v>2509.5509055041603</v>
      </c>
      <c r="Q22" s="70">
        <v>2207.3337433890001</v>
      </c>
      <c r="R22" s="70">
        <v>2388.6073924501602</v>
      </c>
      <c r="S22" s="70">
        <v>2352.4126374065199</v>
      </c>
      <c r="T22" s="70">
        <v>2458.6169238839998</v>
      </c>
      <c r="U22" s="70">
        <v>2175.6680371050002</v>
      </c>
      <c r="V22" s="70">
        <v>1984.034258469</v>
      </c>
      <c r="W22" s="70">
        <v>2063.9792678980002</v>
      </c>
      <c r="X22" s="70">
        <v>2197.6462703389998</v>
      </c>
      <c r="Y22" s="70">
        <v>2202.9935483539998</v>
      </c>
      <c r="Z22" s="70">
        <v>2087.1815336079999</v>
      </c>
      <c r="AA22" s="70">
        <v>1998.837392464</v>
      </c>
      <c r="AB22" s="70">
        <v>1932.452242287</v>
      </c>
      <c r="AC22" s="70">
        <v>2207.3337433890001</v>
      </c>
      <c r="AD22" s="70">
        <v>2148.6722824670001</v>
      </c>
      <c r="AE22" s="70">
        <v>2183.650230063</v>
      </c>
      <c r="AF22" s="1032" t="s">
        <v>3019</v>
      </c>
      <c r="AG22" s="277">
        <v>16</v>
      </c>
    </row>
    <row r="23" spans="1:33" ht="15.75">
      <c r="A23" s="82">
        <v>17</v>
      </c>
      <c r="B23" s="149" t="s">
        <v>2443</v>
      </c>
      <c r="C23" s="64" t="s">
        <v>1576</v>
      </c>
      <c r="D23" s="70">
        <v>417.26248538016006</v>
      </c>
      <c r="E23" s="70">
        <v>1174.7336144123601</v>
      </c>
      <c r="F23" s="70">
        <v>1399.9114487283002</v>
      </c>
      <c r="G23" s="70">
        <v>1753.7043244824997</v>
      </c>
      <c r="H23" s="70">
        <v>1615.3035757686803</v>
      </c>
      <c r="I23" s="70">
        <v>1458.2147563828498</v>
      </c>
      <c r="J23" s="70">
        <v>1599.3289074748602</v>
      </c>
      <c r="K23" s="70">
        <v>1508.9648144720602</v>
      </c>
      <c r="L23" s="70">
        <v>1585.84492479493</v>
      </c>
      <c r="M23" s="70">
        <v>1714.4482737445003</v>
      </c>
      <c r="N23" s="70">
        <v>381.33417007408002</v>
      </c>
      <c r="O23" s="70">
        <v>447.05957247116004</v>
      </c>
      <c r="P23" s="70">
        <v>417.26248538016006</v>
      </c>
      <c r="Q23" s="70">
        <v>22.622277132000001</v>
      </c>
      <c r="R23" s="70">
        <v>231.83745753916</v>
      </c>
      <c r="S23" s="70">
        <v>47.705000287520001</v>
      </c>
      <c r="T23" s="70">
        <v>62.951344444999997</v>
      </c>
      <c r="U23" s="70">
        <v>28.032769858000002</v>
      </c>
      <c r="V23" s="70">
        <v>55.339582251000003</v>
      </c>
      <c r="W23" s="70">
        <v>56.204332911000002</v>
      </c>
      <c r="X23" s="70">
        <v>27.767018159999999</v>
      </c>
      <c r="Y23" s="70">
        <v>58.031726955000003</v>
      </c>
      <c r="Z23" s="70">
        <v>59.437537003000003</v>
      </c>
      <c r="AA23" s="70">
        <v>52.565519956999999</v>
      </c>
      <c r="AB23" s="70">
        <v>68.916093747999994</v>
      </c>
      <c r="AC23" s="70">
        <v>22.622277132000001</v>
      </c>
      <c r="AD23" s="70">
        <v>98.805065060000004</v>
      </c>
      <c r="AE23" s="70">
        <v>75.743608734000006</v>
      </c>
      <c r="AF23" s="1019" t="s">
        <v>1076</v>
      </c>
      <c r="AG23" s="277">
        <v>17</v>
      </c>
    </row>
    <row r="24" spans="1:33" ht="15.75">
      <c r="A24" s="82">
        <v>18</v>
      </c>
      <c r="B24" s="149" t="s">
        <v>3020</v>
      </c>
      <c r="C24" s="64" t="s">
        <v>1576</v>
      </c>
      <c r="D24" s="70">
        <v>2092.2825893740001</v>
      </c>
      <c r="E24" s="70">
        <v>2058.2714893400002</v>
      </c>
      <c r="F24" s="70">
        <v>1916.7509413400003</v>
      </c>
      <c r="G24" s="70">
        <v>1330.16417374</v>
      </c>
      <c r="H24" s="70">
        <v>1333.0401223463598</v>
      </c>
      <c r="I24" s="70">
        <v>1355.1756873463598</v>
      </c>
      <c r="J24" s="70">
        <v>1500.87621095333</v>
      </c>
      <c r="K24" s="70">
        <v>1432.63649275334</v>
      </c>
      <c r="L24" s="70">
        <v>1520.1564777533401</v>
      </c>
      <c r="M24" s="70">
        <v>1249.3545346866701</v>
      </c>
      <c r="N24" s="70">
        <v>2060.1776385930002</v>
      </c>
      <c r="O24" s="70">
        <v>2081.706953159</v>
      </c>
      <c r="P24" s="70">
        <v>2092.2825893740001</v>
      </c>
      <c r="Q24" s="70">
        <v>2184.694687055</v>
      </c>
      <c r="R24" s="70">
        <v>2156.7641651190002</v>
      </c>
      <c r="S24" s="70">
        <v>2304.690917332</v>
      </c>
      <c r="T24" s="70">
        <v>2395.64838375</v>
      </c>
      <c r="U24" s="70">
        <v>2147.6182376880001</v>
      </c>
      <c r="V24" s="70">
        <v>1928.6777633720001</v>
      </c>
      <c r="W24" s="70">
        <v>2007.75787479</v>
      </c>
      <c r="X24" s="70">
        <v>2169.8624347929999</v>
      </c>
      <c r="Y24" s="70">
        <v>2144.9448764650001</v>
      </c>
      <c r="Z24" s="70">
        <v>2027.7273491230001</v>
      </c>
      <c r="AA24" s="70">
        <v>1946.25539329</v>
      </c>
      <c r="AB24" s="70">
        <v>1863.5193429030001</v>
      </c>
      <c r="AC24" s="70">
        <v>2184.694687055</v>
      </c>
      <c r="AD24" s="70">
        <v>2049.850306502</v>
      </c>
      <c r="AE24" s="70">
        <v>2107.8897029260002</v>
      </c>
      <c r="AF24" s="1019" t="s">
        <v>3021</v>
      </c>
      <c r="AG24" s="277">
        <v>18</v>
      </c>
    </row>
    <row r="25" spans="1:33" ht="15.75">
      <c r="A25" s="82">
        <v>19</v>
      </c>
      <c r="B25" s="1033" t="s">
        <v>795</v>
      </c>
      <c r="C25" s="64" t="s">
        <v>1576</v>
      </c>
      <c r="D25" s="70">
        <v>490.86295926999998</v>
      </c>
      <c r="E25" s="70">
        <v>0</v>
      </c>
      <c r="F25" s="70">
        <v>0</v>
      </c>
      <c r="G25" s="70">
        <v>0</v>
      </c>
      <c r="H25" s="70">
        <v>0</v>
      </c>
      <c r="I25" s="70">
        <v>0</v>
      </c>
      <c r="J25" s="70">
        <v>0</v>
      </c>
      <c r="K25" s="70">
        <v>0</v>
      </c>
      <c r="L25" s="70">
        <v>0</v>
      </c>
      <c r="M25" s="70">
        <v>0</v>
      </c>
      <c r="N25" s="70">
        <v>484.14393342699998</v>
      </c>
      <c r="O25" s="70">
        <v>534.58703059000004</v>
      </c>
      <c r="P25" s="70">
        <v>490.86295926999998</v>
      </c>
      <c r="Q25" s="70">
        <v>1186.6288821139999</v>
      </c>
      <c r="R25" s="70">
        <v>743.93224014099997</v>
      </c>
      <c r="S25" s="70">
        <v>967.081130981</v>
      </c>
      <c r="T25" s="70">
        <v>1052.7878962499999</v>
      </c>
      <c r="U25" s="70">
        <v>978.79480072299998</v>
      </c>
      <c r="V25" s="70">
        <v>881.33584515500002</v>
      </c>
      <c r="W25" s="70">
        <v>950.85887849899996</v>
      </c>
      <c r="X25" s="70">
        <v>982.23815069199998</v>
      </c>
      <c r="Y25" s="70">
        <v>1020.840524273</v>
      </c>
      <c r="Z25" s="70">
        <v>1016.678771642</v>
      </c>
      <c r="AA25" s="70">
        <v>1077.614718839</v>
      </c>
      <c r="AB25" s="70">
        <v>969.57640375899996</v>
      </c>
      <c r="AC25" s="70">
        <v>1186.6288821139999</v>
      </c>
      <c r="AD25" s="70">
        <v>1165.4232444669999</v>
      </c>
      <c r="AE25" s="70">
        <v>1320.062869953</v>
      </c>
      <c r="AF25" s="1039" t="s">
        <v>795</v>
      </c>
      <c r="AG25" s="277">
        <v>19</v>
      </c>
    </row>
    <row r="26" spans="1:33" ht="15.75">
      <c r="A26" s="82">
        <v>20</v>
      </c>
      <c r="B26" s="1033" t="s">
        <v>3022</v>
      </c>
      <c r="C26" s="64" t="s">
        <v>1576</v>
      </c>
      <c r="D26" s="70">
        <v>1601.4196301039999</v>
      </c>
      <c r="E26" s="70">
        <v>2058.2714893400002</v>
      </c>
      <c r="F26" s="70">
        <v>1916.7509413400003</v>
      </c>
      <c r="G26" s="70">
        <v>1330.16417374</v>
      </c>
      <c r="H26" s="70">
        <v>1333.0401223463598</v>
      </c>
      <c r="I26" s="70">
        <v>1355.1756873463598</v>
      </c>
      <c r="J26" s="70">
        <v>1500.87621095333</v>
      </c>
      <c r="K26" s="70">
        <v>1432.63649275334</v>
      </c>
      <c r="L26" s="70">
        <v>1520.1564777533401</v>
      </c>
      <c r="M26" s="70">
        <v>1249.3545346866701</v>
      </c>
      <c r="N26" s="70">
        <v>1576.0337051659999</v>
      </c>
      <c r="O26" s="70">
        <v>1547.119922569</v>
      </c>
      <c r="P26" s="70">
        <v>1601.4196301039999</v>
      </c>
      <c r="Q26" s="70">
        <v>998.06580494100001</v>
      </c>
      <c r="R26" s="70">
        <v>1412.831924978</v>
      </c>
      <c r="S26" s="70">
        <v>1337.6097863509999</v>
      </c>
      <c r="T26" s="70">
        <v>1342.8604875000001</v>
      </c>
      <c r="U26" s="70">
        <v>1168.8234369649999</v>
      </c>
      <c r="V26" s="70">
        <v>1047.3419182170001</v>
      </c>
      <c r="W26" s="70">
        <v>1056.898996291</v>
      </c>
      <c r="X26" s="70">
        <v>1187.6242841010001</v>
      </c>
      <c r="Y26" s="70">
        <v>1124.1043521920001</v>
      </c>
      <c r="Z26" s="70">
        <v>1011.0485774810001</v>
      </c>
      <c r="AA26" s="70">
        <v>868.640674451</v>
      </c>
      <c r="AB26" s="70">
        <v>893.94293914399998</v>
      </c>
      <c r="AC26" s="70">
        <v>998.06580494100001</v>
      </c>
      <c r="AD26" s="70">
        <v>884.42706203499995</v>
      </c>
      <c r="AE26" s="70">
        <v>787.82683297300002</v>
      </c>
      <c r="AF26" s="1039" t="s">
        <v>3023</v>
      </c>
      <c r="AG26" s="277">
        <v>20</v>
      </c>
    </row>
    <row r="27" spans="1:33" ht="15.75">
      <c r="A27" s="82">
        <v>21</v>
      </c>
      <c r="B27" s="149" t="s">
        <v>3024</v>
      </c>
      <c r="C27" s="64" t="s">
        <v>1576</v>
      </c>
      <c r="D27" s="70">
        <v>5.83075E-3</v>
      </c>
      <c r="E27" s="70">
        <v>0</v>
      </c>
      <c r="F27" s="70">
        <v>0</v>
      </c>
      <c r="G27" s="70">
        <v>0</v>
      </c>
      <c r="H27" s="70">
        <v>0</v>
      </c>
      <c r="I27" s="70">
        <v>0</v>
      </c>
      <c r="J27" s="70">
        <v>0</v>
      </c>
      <c r="K27" s="70">
        <v>0</v>
      </c>
      <c r="L27" s="70">
        <v>0</v>
      </c>
      <c r="M27" s="70">
        <v>0</v>
      </c>
      <c r="N27" s="70">
        <v>6.0693750000000001E-3</v>
      </c>
      <c r="O27" s="70">
        <v>5.8598000000000001E-3</v>
      </c>
      <c r="P27" s="70">
        <v>5.83075E-3</v>
      </c>
      <c r="Q27" s="70">
        <v>1.6779202E-2</v>
      </c>
      <c r="R27" s="70">
        <v>5.7697920000000001E-3</v>
      </c>
      <c r="S27" s="70">
        <v>1.6719787E-2</v>
      </c>
      <c r="T27" s="70">
        <v>1.7195689E-2</v>
      </c>
      <c r="U27" s="70">
        <v>1.7029559E-2</v>
      </c>
      <c r="V27" s="70">
        <v>1.6912845999999999E-2</v>
      </c>
      <c r="W27" s="70">
        <v>1.7060196999999999E-2</v>
      </c>
      <c r="X27" s="70">
        <v>1.6817386E-2</v>
      </c>
      <c r="Y27" s="70">
        <v>1.6944933999999998E-2</v>
      </c>
      <c r="Z27" s="70">
        <v>1.6647482000000002E-2</v>
      </c>
      <c r="AA27" s="70">
        <v>1.6479217000000001E-2</v>
      </c>
      <c r="AB27" s="70">
        <v>1.6805635999999999E-2</v>
      </c>
      <c r="AC27" s="70">
        <v>1.6779202E-2</v>
      </c>
      <c r="AD27" s="70">
        <v>1.6910905E-2</v>
      </c>
      <c r="AE27" s="70">
        <v>1.6918402999999999E-2</v>
      </c>
      <c r="AF27" s="1019" t="s">
        <v>3025</v>
      </c>
      <c r="AG27" s="277">
        <v>21</v>
      </c>
    </row>
    <row r="28" spans="1:33" ht="15.75">
      <c r="A28" s="82">
        <v>22</v>
      </c>
      <c r="B28" s="1033" t="s">
        <v>795</v>
      </c>
      <c r="C28" s="64" t="s">
        <v>1576</v>
      </c>
      <c r="D28" s="70">
        <v>5.83075E-3</v>
      </c>
      <c r="E28" s="70">
        <v>0</v>
      </c>
      <c r="F28" s="70">
        <v>0</v>
      </c>
      <c r="G28" s="70">
        <v>0</v>
      </c>
      <c r="H28" s="70">
        <v>0</v>
      </c>
      <c r="I28" s="70">
        <v>0</v>
      </c>
      <c r="J28" s="70">
        <v>0</v>
      </c>
      <c r="K28" s="70">
        <v>0</v>
      </c>
      <c r="L28" s="70">
        <v>0</v>
      </c>
      <c r="M28" s="70">
        <v>0</v>
      </c>
      <c r="N28" s="70">
        <v>6.0693750000000001E-3</v>
      </c>
      <c r="O28" s="70">
        <v>5.8598000000000001E-3</v>
      </c>
      <c r="P28" s="70">
        <v>5.83075E-3</v>
      </c>
      <c r="Q28" s="70">
        <v>1.6779202E-2</v>
      </c>
      <c r="R28" s="70">
        <v>5.7697920000000001E-3</v>
      </c>
      <c r="S28" s="70">
        <v>1.6719787E-2</v>
      </c>
      <c r="T28" s="70">
        <v>1.7195689E-2</v>
      </c>
      <c r="U28" s="70">
        <v>1.7029559E-2</v>
      </c>
      <c r="V28" s="70">
        <v>1.6912845999999999E-2</v>
      </c>
      <c r="W28" s="70">
        <v>1.7060196999999999E-2</v>
      </c>
      <c r="X28" s="70">
        <v>1.6817386E-2</v>
      </c>
      <c r="Y28" s="70">
        <v>1.6944933999999998E-2</v>
      </c>
      <c r="Z28" s="70">
        <v>1.6647482000000002E-2</v>
      </c>
      <c r="AA28" s="70">
        <v>1.6479217000000001E-2</v>
      </c>
      <c r="AB28" s="70">
        <v>1.6805635999999999E-2</v>
      </c>
      <c r="AC28" s="70">
        <v>1.6779202E-2</v>
      </c>
      <c r="AD28" s="70">
        <v>1.6910905E-2</v>
      </c>
      <c r="AE28" s="70">
        <v>1.6918402999999999E-2</v>
      </c>
      <c r="AF28" s="1039" t="s">
        <v>795</v>
      </c>
      <c r="AG28" s="277">
        <v>22</v>
      </c>
    </row>
    <row r="29" spans="1:33" ht="15.75">
      <c r="A29" s="82">
        <v>23</v>
      </c>
      <c r="B29" s="1033" t="s">
        <v>3022</v>
      </c>
      <c r="C29" s="64" t="s">
        <v>1576</v>
      </c>
      <c r="D29" s="70">
        <v>0</v>
      </c>
      <c r="E29" s="70">
        <v>0</v>
      </c>
      <c r="F29" s="70">
        <v>0</v>
      </c>
      <c r="G29" s="70">
        <v>0</v>
      </c>
      <c r="H29" s="70">
        <v>0</v>
      </c>
      <c r="I29" s="70">
        <v>0</v>
      </c>
      <c r="J29" s="70">
        <v>0</v>
      </c>
      <c r="K29" s="70">
        <v>0</v>
      </c>
      <c r="L29" s="70">
        <v>0</v>
      </c>
      <c r="M29" s="70">
        <v>0</v>
      </c>
      <c r="N29" s="70">
        <v>0</v>
      </c>
      <c r="O29" s="70">
        <v>0</v>
      </c>
      <c r="P29" s="70">
        <v>0</v>
      </c>
      <c r="Q29" s="70">
        <v>0</v>
      </c>
      <c r="R29" s="70">
        <v>0</v>
      </c>
      <c r="S29" s="70">
        <v>0</v>
      </c>
      <c r="T29" s="70">
        <v>0</v>
      </c>
      <c r="U29" s="70">
        <v>0</v>
      </c>
      <c r="V29" s="70">
        <v>0</v>
      </c>
      <c r="W29" s="70">
        <v>0</v>
      </c>
      <c r="X29" s="70">
        <v>0</v>
      </c>
      <c r="Y29" s="70">
        <v>0</v>
      </c>
      <c r="Z29" s="70">
        <v>0</v>
      </c>
      <c r="AA29" s="70">
        <v>0</v>
      </c>
      <c r="AB29" s="70">
        <v>0</v>
      </c>
      <c r="AC29" s="70">
        <v>0</v>
      </c>
      <c r="AD29" s="70">
        <v>0</v>
      </c>
      <c r="AE29" s="70">
        <v>0</v>
      </c>
      <c r="AF29" s="1039" t="s">
        <v>3023</v>
      </c>
      <c r="AG29" s="277">
        <v>23</v>
      </c>
    </row>
    <row r="30" spans="1:33" ht="15.75">
      <c r="A30" s="82">
        <v>24</v>
      </c>
      <c r="B30" s="65" t="s">
        <v>3026</v>
      </c>
      <c r="C30" s="64" t="s">
        <v>1576</v>
      </c>
      <c r="D30" s="70">
        <v>23.642561558000001</v>
      </c>
      <c r="E30" s="70">
        <v>0</v>
      </c>
      <c r="F30" s="70">
        <v>0</v>
      </c>
      <c r="G30" s="70">
        <v>0</v>
      </c>
      <c r="H30" s="70">
        <v>0</v>
      </c>
      <c r="I30" s="70">
        <v>0</v>
      </c>
      <c r="J30" s="70">
        <v>0</v>
      </c>
      <c r="K30" s="70">
        <v>0</v>
      </c>
      <c r="L30" s="70">
        <v>0</v>
      </c>
      <c r="M30" s="70">
        <v>0</v>
      </c>
      <c r="N30" s="70">
        <v>27.635584830999999</v>
      </c>
      <c r="O30" s="70">
        <v>24.462873814999998</v>
      </c>
      <c r="P30" s="70">
        <v>23.642561558000001</v>
      </c>
      <c r="Q30" s="70">
        <v>19.014601375000002</v>
      </c>
      <c r="R30" s="70">
        <v>28.785967441</v>
      </c>
      <c r="S30" s="70">
        <v>28.710927286</v>
      </c>
      <c r="T30" s="70">
        <v>20.976643973000002</v>
      </c>
      <c r="U30" s="70">
        <v>16.599138563</v>
      </c>
      <c r="V30" s="70">
        <v>15.325875923</v>
      </c>
      <c r="W30" s="70">
        <v>20.73136079</v>
      </c>
      <c r="X30" s="70">
        <v>17.356124043000001</v>
      </c>
      <c r="Y30" s="70">
        <v>15.974872871000001</v>
      </c>
      <c r="Z30" s="70">
        <v>10.902445726</v>
      </c>
      <c r="AA30" s="70">
        <v>8.2499969110000002</v>
      </c>
      <c r="AB30" s="70">
        <v>13.391702066000001</v>
      </c>
      <c r="AC30" s="70">
        <v>19.014601375000002</v>
      </c>
      <c r="AD30" s="70">
        <v>18.572387860999999</v>
      </c>
      <c r="AE30" s="70">
        <v>18.280007519000002</v>
      </c>
      <c r="AF30" s="1032" t="s">
        <v>3027</v>
      </c>
      <c r="AG30" s="277">
        <v>24</v>
      </c>
    </row>
    <row r="31" spans="1:33" ht="15.75">
      <c r="A31" s="82">
        <v>25</v>
      </c>
      <c r="B31" s="65" t="s">
        <v>1105</v>
      </c>
      <c r="C31" s="64" t="s">
        <v>1576</v>
      </c>
      <c r="D31" s="70">
        <v>12622.008954091722</v>
      </c>
      <c r="E31" s="70">
        <v>13035.81136719821</v>
      </c>
      <c r="F31" s="70">
        <v>13197.798506976953</v>
      </c>
      <c r="G31" s="70">
        <v>13334.463788461982</v>
      </c>
      <c r="H31" s="70">
        <v>13043.331090840829</v>
      </c>
      <c r="I31" s="70">
        <v>13079.323894144691</v>
      </c>
      <c r="J31" s="70">
        <v>12722.408354687928</v>
      </c>
      <c r="K31" s="70">
        <v>12660.658912806848</v>
      </c>
      <c r="L31" s="70">
        <v>12870.72590766842</v>
      </c>
      <c r="M31" s="70">
        <v>12872.287706966004</v>
      </c>
      <c r="N31" s="70">
        <v>12644.832572544401</v>
      </c>
      <c r="O31" s="70">
        <v>12506.45406192072</v>
      </c>
      <c r="P31" s="70">
        <v>12622.008954091722</v>
      </c>
      <c r="Q31" s="70">
        <v>15329.636385983</v>
      </c>
      <c r="R31" s="70">
        <v>14247.11670863572</v>
      </c>
      <c r="S31" s="70">
        <v>14421.146522944</v>
      </c>
      <c r="T31" s="70">
        <v>14853.948618123</v>
      </c>
      <c r="U31" s="70">
        <v>15206.070731888</v>
      </c>
      <c r="V31" s="70">
        <v>15057.542668583999</v>
      </c>
      <c r="W31" s="70">
        <v>14961.230007447</v>
      </c>
      <c r="X31" s="70">
        <v>15232.676150822001</v>
      </c>
      <c r="Y31" s="70">
        <v>15190.801470008</v>
      </c>
      <c r="Z31" s="70">
        <v>15327.932151489</v>
      </c>
      <c r="AA31" s="70">
        <v>14495.906825743999</v>
      </c>
      <c r="AB31" s="70">
        <v>14909.031584151</v>
      </c>
      <c r="AC31" s="70">
        <v>15329.636385983</v>
      </c>
      <c r="AD31" s="70">
        <v>15435.046741775999</v>
      </c>
      <c r="AE31" s="70">
        <v>15963.139087459</v>
      </c>
      <c r="AF31" s="1032" t="s">
        <v>3028</v>
      </c>
      <c r="AG31" s="277">
        <v>25</v>
      </c>
    </row>
    <row r="32" spans="1:33" ht="15.75">
      <c r="A32" s="82">
        <v>26</v>
      </c>
      <c r="B32" s="149" t="s">
        <v>1096</v>
      </c>
      <c r="C32" s="64" t="s">
        <v>1576</v>
      </c>
      <c r="D32" s="70">
        <v>2879.4299464780001</v>
      </c>
      <c r="E32" s="70">
        <v>2188.8449272543303</v>
      </c>
      <c r="F32" s="70">
        <v>2207.5096638043306</v>
      </c>
      <c r="G32" s="70">
        <v>2405.9192954777304</v>
      </c>
      <c r="H32" s="70">
        <v>2465.6744781028606</v>
      </c>
      <c r="I32" s="70">
        <v>2478.1835837698604</v>
      </c>
      <c r="J32" s="70">
        <v>2575.18154065509</v>
      </c>
      <c r="K32" s="70">
        <v>2592.3392608146801</v>
      </c>
      <c r="L32" s="70">
        <v>2580.68733271068</v>
      </c>
      <c r="M32" s="70">
        <v>2539.7771462136798</v>
      </c>
      <c r="N32" s="70">
        <v>2760.8429018410002</v>
      </c>
      <c r="O32" s="70">
        <v>2823.6313629309998</v>
      </c>
      <c r="P32" s="70">
        <v>2879.4299464780001</v>
      </c>
      <c r="Q32" s="70">
        <v>5817.9938436149996</v>
      </c>
      <c r="R32" s="70">
        <v>4495.7339534109997</v>
      </c>
      <c r="S32" s="70">
        <v>4519.7593194780002</v>
      </c>
      <c r="T32" s="70">
        <v>4728.6208540039997</v>
      </c>
      <c r="U32" s="70">
        <v>4871.7177022389997</v>
      </c>
      <c r="V32" s="70">
        <v>4872.9086911619997</v>
      </c>
      <c r="W32" s="70">
        <v>4957.5780147280002</v>
      </c>
      <c r="X32" s="70">
        <v>5227.1288057600004</v>
      </c>
      <c r="Y32" s="70">
        <v>5249.9367750000001</v>
      </c>
      <c r="Z32" s="70">
        <v>5262.7367846220004</v>
      </c>
      <c r="AA32" s="70">
        <v>5335.1074365900004</v>
      </c>
      <c r="AB32" s="70">
        <v>5399.1019117810001</v>
      </c>
      <c r="AC32" s="70">
        <v>5817.9938436149996</v>
      </c>
      <c r="AD32" s="70">
        <v>5788.6679929940001</v>
      </c>
      <c r="AE32" s="70">
        <v>6023.4894611299997</v>
      </c>
      <c r="AF32" s="1019" t="s">
        <v>3029</v>
      </c>
      <c r="AG32" s="277">
        <v>26</v>
      </c>
    </row>
    <row r="33" spans="1:33" ht="15.75">
      <c r="A33" s="82">
        <v>27</v>
      </c>
      <c r="B33" s="149" t="s">
        <v>3030</v>
      </c>
      <c r="C33" s="64" t="s">
        <v>1576</v>
      </c>
      <c r="D33" s="70">
        <v>655.71873907899999</v>
      </c>
      <c r="E33" s="70">
        <v>516.67173161899996</v>
      </c>
      <c r="F33" s="70">
        <v>525.71043382100004</v>
      </c>
      <c r="G33" s="70">
        <v>535.51401277900004</v>
      </c>
      <c r="H33" s="70">
        <v>537.74804698335993</v>
      </c>
      <c r="I33" s="70">
        <v>539.50970845024995</v>
      </c>
      <c r="J33" s="70">
        <v>530.05859739200002</v>
      </c>
      <c r="K33" s="70">
        <v>538.73942868899985</v>
      </c>
      <c r="L33" s="70">
        <v>616.630467619</v>
      </c>
      <c r="M33" s="70">
        <v>643.29944061900005</v>
      </c>
      <c r="N33" s="70">
        <v>648.01757162499996</v>
      </c>
      <c r="O33" s="70">
        <v>645.21162600699995</v>
      </c>
      <c r="P33" s="70">
        <v>655.71873907899999</v>
      </c>
      <c r="Q33" s="70">
        <v>682.99199021699997</v>
      </c>
      <c r="R33" s="70">
        <v>675.04062936599996</v>
      </c>
      <c r="S33" s="70">
        <v>677.27779849700005</v>
      </c>
      <c r="T33" s="70">
        <v>682.56809398200005</v>
      </c>
      <c r="U33" s="70">
        <v>690.24462233600002</v>
      </c>
      <c r="V33" s="70">
        <v>698.71705229400004</v>
      </c>
      <c r="W33" s="70">
        <v>709.06227920100002</v>
      </c>
      <c r="X33" s="70">
        <v>636.52100810399997</v>
      </c>
      <c r="Y33" s="70">
        <v>636.62221007599999</v>
      </c>
      <c r="Z33" s="70">
        <v>633.13107677899995</v>
      </c>
      <c r="AA33" s="70">
        <v>621.96521487099994</v>
      </c>
      <c r="AB33" s="70">
        <v>697.39711048200002</v>
      </c>
      <c r="AC33" s="70">
        <v>682.99199021699997</v>
      </c>
      <c r="AD33" s="70">
        <v>680.63607773399997</v>
      </c>
      <c r="AE33" s="70">
        <v>692.54201916399995</v>
      </c>
      <c r="AF33" s="1019" t="s">
        <v>3031</v>
      </c>
      <c r="AG33" s="277">
        <v>27</v>
      </c>
    </row>
    <row r="34" spans="1:33" ht="15.75">
      <c r="A34" s="82">
        <v>28</v>
      </c>
      <c r="B34" s="149" t="s">
        <v>3032</v>
      </c>
      <c r="C34" s="64" t="s">
        <v>1576</v>
      </c>
      <c r="D34" s="70">
        <v>0</v>
      </c>
      <c r="E34" s="70">
        <v>0</v>
      </c>
      <c r="F34" s="70">
        <v>0</v>
      </c>
      <c r="G34" s="70">
        <v>0</v>
      </c>
      <c r="H34" s="70">
        <v>0</v>
      </c>
      <c r="I34" s="70">
        <v>0</v>
      </c>
      <c r="J34" s="70">
        <v>0</v>
      </c>
      <c r="K34" s="70">
        <v>0</v>
      </c>
      <c r="L34" s="70">
        <v>0</v>
      </c>
      <c r="M34" s="70">
        <v>0</v>
      </c>
      <c r="N34" s="70">
        <v>0</v>
      </c>
      <c r="O34" s="70">
        <v>0</v>
      </c>
      <c r="P34" s="70">
        <v>0</v>
      </c>
      <c r="Q34" s="70">
        <v>0</v>
      </c>
      <c r="R34" s="70">
        <v>3.8666666670000001</v>
      </c>
      <c r="S34" s="70">
        <v>1.916666668</v>
      </c>
      <c r="T34" s="70">
        <v>3.9403000000000001</v>
      </c>
      <c r="U34" s="70">
        <v>4.5789249999999999</v>
      </c>
      <c r="V34" s="70">
        <v>4.5675499999999998</v>
      </c>
      <c r="W34" s="70">
        <v>4.1491749999999996</v>
      </c>
      <c r="X34" s="70">
        <v>0</v>
      </c>
      <c r="Y34" s="70">
        <v>0</v>
      </c>
      <c r="Z34" s="70">
        <v>0</v>
      </c>
      <c r="AA34" s="70">
        <v>0</v>
      </c>
      <c r="AB34" s="70">
        <v>0</v>
      </c>
      <c r="AC34" s="70">
        <v>0</v>
      </c>
      <c r="AD34" s="70">
        <v>0</v>
      </c>
      <c r="AE34" s="70">
        <v>0</v>
      </c>
      <c r="AF34" s="1019" t="s">
        <v>3033</v>
      </c>
      <c r="AG34" s="277">
        <v>28</v>
      </c>
    </row>
    <row r="35" spans="1:33" ht="15.75">
      <c r="A35" s="82">
        <v>29</v>
      </c>
      <c r="B35" s="149" t="s">
        <v>3034</v>
      </c>
      <c r="C35" s="64" t="s">
        <v>1576</v>
      </c>
      <c r="D35" s="70">
        <v>9086.8602685347214</v>
      </c>
      <c r="E35" s="70">
        <v>10330.29470832488</v>
      </c>
      <c r="F35" s="70">
        <v>10464.57840935163</v>
      </c>
      <c r="G35" s="70">
        <v>10393.03048020526</v>
      </c>
      <c r="H35" s="70">
        <v>10039.908565754618</v>
      </c>
      <c r="I35" s="70">
        <v>10061.630601924589</v>
      </c>
      <c r="J35" s="70">
        <v>9617.1682166408373</v>
      </c>
      <c r="K35" s="70">
        <v>9529.58022330317</v>
      </c>
      <c r="L35" s="70">
        <v>9673.4081073387424</v>
      </c>
      <c r="M35" s="70">
        <v>9689.2111201333209</v>
      </c>
      <c r="N35" s="70">
        <v>9235.9720990784008</v>
      </c>
      <c r="O35" s="70">
        <v>9037.6110729827215</v>
      </c>
      <c r="P35" s="70">
        <v>9086.8602685347214</v>
      </c>
      <c r="Q35" s="70">
        <v>8828.6505521510007</v>
      </c>
      <c r="R35" s="70">
        <v>9072.4754591917208</v>
      </c>
      <c r="S35" s="70">
        <v>9222.1927383010006</v>
      </c>
      <c r="T35" s="70">
        <v>9438.8193701370001</v>
      </c>
      <c r="U35" s="70">
        <v>9639.5294823130007</v>
      </c>
      <c r="V35" s="70">
        <v>9481.3493751280002</v>
      </c>
      <c r="W35" s="70">
        <v>9290.4405385179998</v>
      </c>
      <c r="X35" s="70">
        <v>9369.0263369580007</v>
      </c>
      <c r="Y35" s="70">
        <v>9304.2424849319996</v>
      </c>
      <c r="Z35" s="70">
        <v>9432.0642900879993</v>
      </c>
      <c r="AA35" s="70">
        <v>8538.8341742829998</v>
      </c>
      <c r="AB35" s="70">
        <v>8812.5325618879997</v>
      </c>
      <c r="AC35" s="70">
        <v>8828.6505521510007</v>
      </c>
      <c r="AD35" s="70">
        <v>8965.7426710479995</v>
      </c>
      <c r="AE35" s="70">
        <v>9247.1076071650004</v>
      </c>
      <c r="AF35" s="1019" t="s">
        <v>3035</v>
      </c>
      <c r="AG35" s="277">
        <v>29</v>
      </c>
    </row>
    <row r="36" spans="1:33" ht="15.75">
      <c r="A36" s="82">
        <v>30</v>
      </c>
      <c r="B36" s="65" t="s">
        <v>3036</v>
      </c>
      <c r="C36" s="64" t="s">
        <v>1576</v>
      </c>
      <c r="D36" s="70">
        <v>825.74515580900004</v>
      </c>
      <c r="E36" s="70">
        <v>0</v>
      </c>
      <c r="F36" s="70">
        <v>0</v>
      </c>
      <c r="G36" s="70">
        <v>0</v>
      </c>
      <c r="H36" s="70">
        <v>0</v>
      </c>
      <c r="I36" s="70">
        <v>0</v>
      </c>
      <c r="J36" s="70">
        <v>0</v>
      </c>
      <c r="K36" s="70">
        <v>0</v>
      </c>
      <c r="L36" s="70">
        <v>0</v>
      </c>
      <c r="M36" s="70">
        <v>0</v>
      </c>
      <c r="N36" s="70">
        <v>446.04421828400001</v>
      </c>
      <c r="O36" s="70">
        <v>830.45255364599996</v>
      </c>
      <c r="P36" s="70">
        <v>825.74515580900004</v>
      </c>
      <c r="Q36" s="70">
        <v>750.93418947199996</v>
      </c>
      <c r="R36" s="70">
        <v>931.06753603499999</v>
      </c>
      <c r="S36" s="70">
        <v>988.11042547800002</v>
      </c>
      <c r="T36" s="70">
        <v>973.51734086399995</v>
      </c>
      <c r="U36" s="70">
        <v>960.49642879099997</v>
      </c>
      <c r="V36" s="70">
        <v>945.00586709699996</v>
      </c>
      <c r="W36" s="70">
        <v>923.68305581899995</v>
      </c>
      <c r="X36" s="70">
        <v>901.62077008400001</v>
      </c>
      <c r="Y36" s="70">
        <v>881.37892925100005</v>
      </c>
      <c r="Z36" s="70">
        <v>860.53464175199997</v>
      </c>
      <c r="AA36" s="70">
        <v>842.02035043199999</v>
      </c>
      <c r="AB36" s="70">
        <v>828.75530718100003</v>
      </c>
      <c r="AC36" s="70">
        <v>750.93418947199996</v>
      </c>
      <c r="AD36" s="70">
        <v>705.95063505099995</v>
      </c>
      <c r="AE36" s="70">
        <v>686.44135349800001</v>
      </c>
      <c r="AF36" s="1032" t="s">
        <v>3037</v>
      </c>
      <c r="AG36" s="277">
        <v>30</v>
      </c>
    </row>
    <row r="37" spans="1:33" ht="15.75">
      <c r="A37" s="82">
        <v>31</v>
      </c>
      <c r="B37" s="65" t="s">
        <v>3038</v>
      </c>
      <c r="C37" s="64" t="s">
        <v>1576</v>
      </c>
      <c r="D37" s="70">
        <v>50.981080894000002</v>
      </c>
      <c r="E37" s="70">
        <v>0</v>
      </c>
      <c r="F37" s="70">
        <v>0</v>
      </c>
      <c r="G37" s="70">
        <v>0</v>
      </c>
      <c r="H37" s="70">
        <v>0</v>
      </c>
      <c r="I37" s="70">
        <v>0</v>
      </c>
      <c r="J37" s="70">
        <v>0</v>
      </c>
      <c r="K37" s="70">
        <v>0</v>
      </c>
      <c r="L37" s="70">
        <v>0</v>
      </c>
      <c r="M37" s="70">
        <v>0</v>
      </c>
      <c r="N37" s="70">
        <v>50.981080894000002</v>
      </c>
      <c r="O37" s="70">
        <v>50.981080894000002</v>
      </c>
      <c r="P37" s="70">
        <v>50.981080894000002</v>
      </c>
      <c r="Q37" s="70">
        <v>183.25389626699999</v>
      </c>
      <c r="R37" s="70">
        <v>92.042476179000005</v>
      </c>
      <c r="S37" s="70">
        <v>92.042476179000005</v>
      </c>
      <c r="T37" s="70">
        <v>92.159231809000005</v>
      </c>
      <c r="U37" s="70">
        <v>92.159231809000005</v>
      </c>
      <c r="V37" s="70">
        <v>92.159231809000005</v>
      </c>
      <c r="W37" s="70">
        <v>107.385519359</v>
      </c>
      <c r="X37" s="70">
        <v>107.385519359</v>
      </c>
      <c r="Y37" s="70">
        <v>107.385519359</v>
      </c>
      <c r="Z37" s="70">
        <v>107.385519359</v>
      </c>
      <c r="AA37" s="70">
        <v>106.81366484199999</v>
      </c>
      <c r="AB37" s="70">
        <v>106.81366484199999</v>
      </c>
      <c r="AC37" s="70">
        <v>183.25389626699999</v>
      </c>
      <c r="AD37" s="70">
        <v>183.25389626699999</v>
      </c>
      <c r="AE37" s="70">
        <v>183.25389626699999</v>
      </c>
      <c r="AF37" s="1032" t="s">
        <v>3039</v>
      </c>
      <c r="AG37" s="277">
        <v>31</v>
      </c>
    </row>
    <row r="38" spans="1:33" ht="15.75">
      <c r="A38" s="82">
        <v>32</v>
      </c>
      <c r="B38" s="65" t="s">
        <v>3040</v>
      </c>
      <c r="C38" s="64" t="s">
        <v>1576</v>
      </c>
      <c r="D38" s="70">
        <v>2.9323208580000002</v>
      </c>
      <c r="E38" s="70">
        <v>0</v>
      </c>
      <c r="F38" s="70">
        <v>0</v>
      </c>
      <c r="G38" s="70">
        <v>0</v>
      </c>
      <c r="H38" s="70">
        <v>0</v>
      </c>
      <c r="I38" s="70">
        <v>0</v>
      </c>
      <c r="J38" s="70">
        <v>0</v>
      </c>
      <c r="K38" s="70">
        <v>0</v>
      </c>
      <c r="L38" s="70">
        <v>0</v>
      </c>
      <c r="M38" s="70">
        <v>0</v>
      </c>
      <c r="N38" s="70">
        <v>1.268679358</v>
      </c>
      <c r="O38" s="70">
        <v>1.6186882</v>
      </c>
      <c r="P38" s="70">
        <v>2.9323208580000002</v>
      </c>
      <c r="Q38" s="70">
        <v>2.6867766729999998</v>
      </c>
      <c r="R38" s="70">
        <v>2.2150639719999998</v>
      </c>
      <c r="S38" s="70">
        <v>1.529904151</v>
      </c>
      <c r="T38" s="70">
        <v>1.3473306599999999</v>
      </c>
      <c r="U38" s="70">
        <v>2.6027334940000002</v>
      </c>
      <c r="V38" s="70">
        <v>2.239465203</v>
      </c>
      <c r="W38" s="70">
        <v>2.959035225</v>
      </c>
      <c r="X38" s="70">
        <v>3.4604042690000001</v>
      </c>
      <c r="Y38" s="70">
        <v>4.0338199790000004</v>
      </c>
      <c r="Z38" s="70">
        <v>2.500027577</v>
      </c>
      <c r="AA38" s="70">
        <v>2.110241459</v>
      </c>
      <c r="AB38" s="70">
        <v>2.2343053679999998</v>
      </c>
      <c r="AC38" s="70">
        <v>2.6867766729999998</v>
      </c>
      <c r="AD38" s="70">
        <v>1.875828992</v>
      </c>
      <c r="AE38" s="70">
        <v>1.897297185</v>
      </c>
      <c r="AF38" s="1032" t="s">
        <v>3041</v>
      </c>
      <c r="AG38" s="277">
        <v>32</v>
      </c>
    </row>
    <row r="39" spans="1:33" ht="15.75">
      <c r="A39" s="82">
        <v>33</v>
      </c>
      <c r="B39" s="65" t="s">
        <v>3042</v>
      </c>
      <c r="C39" s="64" t="s">
        <v>1576</v>
      </c>
      <c r="D39" s="70">
        <v>2.6225338589999998</v>
      </c>
      <c r="E39" s="70">
        <v>0</v>
      </c>
      <c r="F39" s="70">
        <v>0</v>
      </c>
      <c r="G39" s="70">
        <v>0</v>
      </c>
      <c r="H39" s="70">
        <v>0</v>
      </c>
      <c r="I39" s="70">
        <v>0</v>
      </c>
      <c r="J39" s="70">
        <v>0</v>
      </c>
      <c r="K39" s="70">
        <v>0</v>
      </c>
      <c r="L39" s="70">
        <v>0</v>
      </c>
      <c r="M39" s="70">
        <v>0</v>
      </c>
      <c r="N39" s="70">
        <v>2.6039170490000001</v>
      </c>
      <c r="O39" s="70">
        <v>2.6225338580000002</v>
      </c>
      <c r="P39" s="70">
        <v>2.6225338589999998</v>
      </c>
      <c r="Q39" s="70">
        <v>14.989351543</v>
      </c>
      <c r="R39" s="70">
        <v>4.5222024310000002</v>
      </c>
      <c r="S39" s="70">
        <v>19.415552124000001</v>
      </c>
      <c r="T39" s="70">
        <v>19.426004173999999</v>
      </c>
      <c r="U39" s="70">
        <v>19.492759790000001</v>
      </c>
      <c r="V39" s="70">
        <v>19.710356174000001</v>
      </c>
      <c r="W39" s="70">
        <v>19.281001769</v>
      </c>
      <c r="X39" s="70">
        <v>18.357839352999999</v>
      </c>
      <c r="Y39" s="70">
        <v>19.068502122999998</v>
      </c>
      <c r="Z39" s="70">
        <v>19.778335543000001</v>
      </c>
      <c r="AA39" s="70">
        <v>20.064214078999999</v>
      </c>
      <c r="AB39" s="70">
        <v>20.199886396</v>
      </c>
      <c r="AC39" s="70">
        <v>14.989351543</v>
      </c>
      <c r="AD39" s="70">
        <v>14.41396625</v>
      </c>
      <c r="AE39" s="70">
        <v>14.877349925000001</v>
      </c>
      <c r="AF39" s="399" t="s">
        <v>3043</v>
      </c>
      <c r="AG39" s="277">
        <v>33</v>
      </c>
    </row>
    <row r="40" spans="1:33" ht="15.75">
      <c r="A40" s="82">
        <v>34</v>
      </c>
      <c r="B40" s="65" t="s">
        <v>3044</v>
      </c>
      <c r="C40" s="64" t="s">
        <v>1576</v>
      </c>
      <c r="D40" s="70">
        <v>193.56462392</v>
      </c>
      <c r="E40" s="70">
        <v>77.770407435999999</v>
      </c>
      <c r="F40" s="70">
        <v>71.479983435999998</v>
      </c>
      <c r="G40" s="70">
        <v>68.350933837910006</v>
      </c>
      <c r="H40" s="70">
        <v>64.468181861000005</v>
      </c>
      <c r="I40" s="70">
        <v>60.770700861000002</v>
      </c>
      <c r="J40" s="70">
        <v>62.570456039</v>
      </c>
      <c r="K40" s="70">
        <v>63.126757038999997</v>
      </c>
      <c r="L40" s="70">
        <v>61.601878038999999</v>
      </c>
      <c r="M40" s="70">
        <v>57.918386183999999</v>
      </c>
      <c r="N40" s="70">
        <v>71.368610509000007</v>
      </c>
      <c r="O40" s="70">
        <v>72.320354733000002</v>
      </c>
      <c r="P40" s="70">
        <v>193.56462392</v>
      </c>
      <c r="Q40" s="70">
        <v>53.05796969</v>
      </c>
      <c r="R40" s="70">
        <v>183.08633330399999</v>
      </c>
      <c r="S40" s="70">
        <v>65.555925114999994</v>
      </c>
      <c r="T40" s="70">
        <v>41.594373300999997</v>
      </c>
      <c r="U40" s="70">
        <v>43.163840165000003</v>
      </c>
      <c r="V40" s="70">
        <v>41.005837264</v>
      </c>
      <c r="W40" s="70">
        <v>43.371458742000002</v>
      </c>
      <c r="X40" s="70">
        <v>45.686403996999999</v>
      </c>
      <c r="Y40" s="70">
        <v>41.260997605</v>
      </c>
      <c r="Z40" s="70">
        <v>52.969586798000002</v>
      </c>
      <c r="AA40" s="70">
        <v>51.467324177999998</v>
      </c>
      <c r="AB40" s="70">
        <v>52.173512557000002</v>
      </c>
      <c r="AC40" s="70">
        <v>53.05796969</v>
      </c>
      <c r="AD40" s="70">
        <v>57.731642305999998</v>
      </c>
      <c r="AE40" s="70">
        <v>57.987270795999997</v>
      </c>
      <c r="AF40" s="1032" t="s">
        <v>3045</v>
      </c>
      <c r="AG40" s="277">
        <v>34</v>
      </c>
    </row>
    <row r="41" spans="1:33" ht="15.75">
      <c r="A41" s="82">
        <v>35</v>
      </c>
      <c r="B41" s="65" t="s">
        <v>3046</v>
      </c>
      <c r="C41" s="64" t="s">
        <v>1576</v>
      </c>
      <c r="D41" s="70">
        <v>547.38667351939</v>
      </c>
      <c r="E41" s="70">
        <v>691.91952972086995</v>
      </c>
      <c r="F41" s="70">
        <v>595.68371544392994</v>
      </c>
      <c r="G41" s="70">
        <v>589.21702553078001</v>
      </c>
      <c r="H41" s="70">
        <v>576.40846158826002</v>
      </c>
      <c r="I41" s="70">
        <v>566.48244299555017</v>
      </c>
      <c r="J41" s="70">
        <v>553.36971938580007</v>
      </c>
      <c r="K41" s="70">
        <v>563.34146645747012</v>
      </c>
      <c r="L41" s="70">
        <v>571.92069035797999</v>
      </c>
      <c r="M41" s="70">
        <v>564.55126018463</v>
      </c>
      <c r="N41" s="70">
        <v>555.41689753339006</v>
      </c>
      <c r="O41" s="70">
        <v>549.69183019639001</v>
      </c>
      <c r="P41" s="70">
        <v>547.38667351939</v>
      </c>
      <c r="Q41" s="70">
        <v>479.041375985</v>
      </c>
      <c r="R41" s="70">
        <v>568.71878567239003</v>
      </c>
      <c r="S41" s="70">
        <v>565.68957270599003</v>
      </c>
      <c r="T41" s="70">
        <v>555.37388897999995</v>
      </c>
      <c r="U41" s="70">
        <v>546.27173462400003</v>
      </c>
      <c r="V41" s="70">
        <v>538.18630292299997</v>
      </c>
      <c r="W41" s="70">
        <v>529.083446073</v>
      </c>
      <c r="X41" s="70">
        <v>522.53624867099995</v>
      </c>
      <c r="Y41" s="70">
        <v>514.41109156300001</v>
      </c>
      <c r="Z41" s="70">
        <v>503.32150699499999</v>
      </c>
      <c r="AA41" s="70">
        <v>497.50494210300002</v>
      </c>
      <c r="AB41" s="70">
        <v>487.94659478599999</v>
      </c>
      <c r="AC41" s="70">
        <v>479.041375985</v>
      </c>
      <c r="AD41" s="70">
        <v>489.03649602299998</v>
      </c>
      <c r="AE41" s="70">
        <v>478.58427492800001</v>
      </c>
      <c r="AF41" s="1032" t="s">
        <v>3047</v>
      </c>
      <c r="AG41" s="277">
        <v>35</v>
      </c>
    </row>
    <row r="42" spans="1:33" ht="15.75">
      <c r="A42" s="82">
        <v>36</v>
      </c>
      <c r="B42" s="149" t="s">
        <v>3048</v>
      </c>
      <c r="C42" s="64" t="s">
        <v>1576</v>
      </c>
      <c r="D42" s="70">
        <v>950.43532932246001</v>
      </c>
      <c r="E42" s="70">
        <v>987.06304123018003</v>
      </c>
      <c r="F42" s="70">
        <v>903.25690387906002</v>
      </c>
      <c r="G42" s="70">
        <v>907.08980763538</v>
      </c>
      <c r="H42" s="70">
        <v>904.93885624167012</v>
      </c>
      <c r="I42" s="70">
        <v>1268.5712372596699</v>
      </c>
      <c r="J42" s="70">
        <v>901.11778736137001</v>
      </c>
      <c r="K42" s="70">
        <v>921.43249753383009</v>
      </c>
      <c r="L42" s="70">
        <v>940.77173685083994</v>
      </c>
      <c r="M42" s="70">
        <v>943.80581757104005</v>
      </c>
      <c r="N42" s="70">
        <v>944.21627332445996</v>
      </c>
      <c r="O42" s="70">
        <v>948.97848526645998</v>
      </c>
      <c r="P42" s="70">
        <v>950.43532932246001</v>
      </c>
      <c r="Q42" s="70">
        <v>1018.656234331</v>
      </c>
      <c r="R42" s="70">
        <v>988.33449396945991</v>
      </c>
      <c r="S42" s="70">
        <v>996.66684189899001</v>
      </c>
      <c r="T42" s="70">
        <v>998.58506971400004</v>
      </c>
      <c r="U42" s="70">
        <v>1000.30577148</v>
      </c>
      <c r="V42" s="70">
        <v>1005.538592511</v>
      </c>
      <c r="W42" s="70">
        <v>1007.6780264720001</v>
      </c>
      <c r="X42" s="70">
        <v>1011.179475987</v>
      </c>
      <c r="Y42" s="70">
        <v>1014.232161852</v>
      </c>
      <c r="Z42" s="70">
        <v>1012.58123937</v>
      </c>
      <c r="AA42" s="70">
        <v>1019.063959016</v>
      </c>
      <c r="AB42" s="70">
        <v>1019.7940903</v>
      </c>
      <c r="AC42" s="70">
        <v>1018.656234331</v>
      </c>
      <c r="AD42" s="70">
        <v>1039.1171291129999</v>
      </c>
      <c r="AE42" s="70">
        <v>1039.590526</v>
      </c>
      <c r="AF42" s="397" t="s">
        <v>3049</v>
      </c>
      <c r="AG42" s="277">
        <v>36</v>
      </c>
    </row>
    <row r="43" spans="1:33" ht="15.75">
      <c r="A43" s="82">
        <v>37</v>
      </c>
      <c r="B43" s="149" t="s">
        <v>3050</v>
      </c>
      <c r="C43" s="64" t="s">
        <v>1576</v>
      </c>
      <c r="D43" s="70">
        <v>403.04865580307001</v>
      </c>
      <c r="E43" s="70">
        <v>295.14351150928007</v>
      </c>
      <c r="F43" s="70">
        <v>307.57318843508</v>
      </c>
      <c r="G43" s="70">
        <v>317.87278210457998</v>
      </c>
      <c r="H43" s="70">
        <v>328.53039465338009</v>
      </c>
      <c r="I43" s="70">
        <v>702.08879426408998</v>
      </c>
      <c r="J43" s="70">
        <v>347.74806797553998</v>
      </c>
      <c r="K43" s="70">
        <v>358.09103107633996</v>
      </c>
      <c r="L43" s="70">
        <v>368.85104649282988</v>
      </c>
      <c r="M43" s="70">
        <v>379.25455738638993</v>
      </c>
      <c r="N43" s="70">
        <v>388.79937579107002</v>
      </c>
      <c r="O43" s="70">
        <v>399.28665507007003</v>
      </c>
      <c r="P43" s="70">
        <v>403.04865580307001</v>
      </c>
      <c r="Q43" s="70">
        <v>539.61485834600001</v>
      </c>
      <c r="R43" s="70">
        <v>419.61570829707</v>
      </c>
      <c r="S43" s="70">
        <v>430.97726919299998</v>
      </c>
      <c r="T43" s="70">
        <v>443.21118073399998</v>
      </c>
      <c r="U43" s="70">
        <v>454.034036856</v>
      </c>
      <c r="V43" s="70">
        <v>467.35228958800002</v>
      </c>
      <c r="W43" s="70">
        <v>478.59458039899999</v>
      </c>
      <c r="X43" s="70">
        <v>488.64322731599998</v>
      </c>
      <c r="Y43" s="70">
        <v>499.82107028899998</v>
      </c>
      <c r="Z43" s="70">
        <v>509.259732375</v>
      </c>
      <c r="AA43" s="70">
        <v>521.55901691300005</v>
      </c>
      <c r="AB43" s="70">
        <v>531.847495514</v>
      </c>
      <c r="AC43" s="70">
        <v>539.61485834600001</v>
      </c>
      <c r="AD43" s="70">
        <v>550.08063308999999</v>
      </c>
      <c r="AE43" s="70">
        <v>561.00625107200005</v>
      </c>
      <c r="AF43" s="1019" t="s">
        <v>3051</v>
      </c>
      <c r="AG43" s="277">
        <v>37</v>
      </c>
    </row>
    <row r="44" spans="1:33" ht="15.75">
      <c r="A44" s="82">
        <v>38</v>
      </c>
      <c r="B44" s="65" t="s">
        <v>1108</v>
      </c>
      <c r="C44" s="64" t="s">
        <v>1576</v>
      </c>
      <c r="D44" s="70">
        <v>107.61439829030999</v>
      </c>
      <c r="E44" s="70">
        <v>37.911630383270001</v>
      </c>
      <c r="F44" s="70">
        <v>38.873634800269997</v>
      </c>
      <c r="G44" s="70">
        <v>40.55655586044999</v>
      </c>
      <c r="H44" s="70">
        <v>46.708425379450006</v>
      </c>
      <c r="I44" s="70">
        <v>49.128050559449996</v>
      </c>
      <c r="J44" s="70">
        <v>65.487157580450003</v>
      </c>
      <c r="K44" s="70">
        <v>65.698501750450006</v>
      </c>
      <c r="L44" s="70">
        <v>69.70826093045001</v>
      </c>
      <c r="M44" s="70">
        <v>76.23963282023</v>
      </c>
      <c r="N44" s="70">
        <v>90.07535237431</v>
      </c>
      <c r="O44" s="70">
        <v>92.806929170309999</v>
      </c>
      <c r="P44" s="70">
        <v>107.61439829030999</v>
      </c>
      <c r="Q44" s="70">
        <v>112.06664632</v>
      </c>
      <c r="R44" s="70">
        <v>116.87247987231</v>
      </c>
      <c r="S44" s="70">
        <v>126.87344561499999</v>
      </c>
      <c r="T44" s="70">
        <v>131.70679466199999</v>
      </c>
      <c r="U44" s="70">
        <v>109.276773959</v>
      </c>
      <c r="V44" s="70">
        <v>116.547782767</v>
      </c>
      <c r="W44" s="70">
        <v>114.05695263</v>
      </c>
      <c r="X44" s="70">
        <v>115.142061361</v>
      </c>
      <c r="Y44" s="70">
        <v>93.302272846999998</v>
      </c>
      <c r="Z44" s="70">
        <v>100.782038614</v>
      </c>
      <c r="AA44" s="70">
        <v>99.747023751</v>
      </c>
      <c r="AB44" s="70">
        <v>103.741289237</v>
      </c>
      <c r="AC44" s="70">
        <v>112.06664632</v>
      </c>
      <c r="AD44" s="70">
        <v>114.164625894</v>
      </c>
      <c r="AE44" s="70">
        <v>119.29802155900001</v>
      </c>
      <c r="AF44" s="1032" t="s">
        <v>1109</v>
      </c>
      <c r="AG44" s="277">
        <v>38</v>
      </c>
    </row>
    <row r="45" spans="1:33" ht="15.75">
      <c r="A45" s="82">
        <v>39</v>
      </c>
      <c r="B45" s="65" t="s">
        <v>3052</v>
      </c>
      <c r="C45" s="64" t="s">
        <v>1576</v>
      </c>
      <c r="D45" s="70">
        <v>2592.6825069656802</v>
      </c>
      <c r="E45" s="70">
        <v>2288.06482445861</v>
      </c>
      <c r="F45" s="70">
        <v>2355.41647596235</v>
      </c>
      <c r="G45" s="70">
        <v>2384.5201344191796</v>
      </c>
      <c r="H45" s="70">
        <v>2360.6838871645405</v>
      </c>
      <c r="I45" s="70">
        <v>2361.6609789972003</v>
      </c>
      <c r="J45" s="70">
        <v>2378.1719984093397</v>
      </c>
      <c r="K45" s="70">
        <v>2395.4375232723801</v>
      </c>
      <c r="L45" s="70">
        <v>2396.3060498360796</v>
      </c>
      <c r="M45" s="70">
        <v>2394.4628602588</v>
      </c>
      <c r="N45" s="70">
        <v>2638.7465526126803</v>
      </c>
      <c r="O45" s="70">
        <v>2609.6425128946803</v>
      </c>
      <c r="P45" s="70">
        <v>2592.6825069656802</v>
      </c>
      <c r="Q45" s="70">
        <v>2116.13932875</v>
      </c>
      <c r="R45" s="70">
        <v>2618.0930145616803</v>
      </c>
      <c r="S45" s="70">
        <v>2504.687873847</v>
      </c>
      <c r="T45" s="70">
        <v>2562.2197153410002</v>
      </c>
      <c r="U45" s="70">
        <v>2539.592487421</v>
      </c>
      <c r="V45" s="70">
        <v>2621.063476795</v>
      </c>
      <c r="W45" s="70">
        <v>2570.508164291</v>
      </c>
      <c r="X45" s="70">
        <v>2525.1912259440001</v>
      </c>
      <c r="Y45" s="70">
        <v>2730.9001436439999</v>
      </c>
      <c r="Z45" s="70">
        <v>2709.1389012149998</v>
      </c>
      <c r="AA45" s="70">
        <v>2565.7009061140002</v>
      </c>
      <c r="AB45" s="70">
        <v>2348.7678173139998</v>
      </c>
      <c r="AC45" s="70">
        <v>2116.13932875</v>
      </c>
      <c r="AD45" s="70">
        <v>2178.5982800259999</v>
      </c>
      <c r="AE45" s="70">
        <v>2292.3948404060002</v>
      </c>
      <c r="AF45" s="1032" t="s">
        <v>995</v>
      </c>
      <c r="AG45" s="277">
        <v>39</v>
      </c>
    </row>
    <row r="46" spans="1:33" ht="15.75">
      <c r="A46" s="82">
        <v>40</v>
      </c>
      <c r="B46" s="123"/>
      <c r="C46" s="64"/>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c r="AF46" s="393"/>
      <c r="AG46" s="277">
        <v>40</v>
      </c>
    </row>
    <row r="47" spans="1:33" ht="15.75">
      <c r="A47" s="82">
        <v>41</v>
      </c>
      <c r="B47" s="88" t="s">
        <v>1299</v>
      </c>
      <c r="C47" s="64" t="s">
        <v>1576</v>
      </c>
      <c r="D47" s="70">
        <v>9477.8243520383912</v>
      </c>
      <c r="E47" s="70">
        <v>9666.22234089431</v>
      </c>
      <c r="F47" s="70">
        <v>9805.7037356337587</v>
      </c>
      <c r="G47" s="70">
        <v>9693.4602042262122</v>
      </c>
      <c r="H47" s="70">
        <v>9234.7162384892381</v>
      </c>
      <c r="I47" s="70">
        <v>9149.574109064999</v>
      </c>
      <c r="J47" s="70">
        <v>9080.6916283158298</v>
      </c>
      <c r="K47" s="70">
        <v>8847.3145868628399</v>
      </c>
      <c r="L47" s="70">
        <v>9226.7258977873189</v>
      </c>
      <c r="M47" s="70">
        <v>9026.7404001394589</v>
      </c>
      <c r="N47" s="70">
        <v>9065.5465759663912</v>
      </c>
      <c r="O47" s="70">
        <v>9341.5801419913896</v>
      </c>
      <c r="P47" s="70">
        <v>9477.8243520383912</v>
      </c>
      <c r="Q47" s="70">
        <v>9845.6087999770007</v>
      </c>
      <c r="R47" s="70">
        <v>9522.2699603023884</v>
      </c>
      <c r="S47" s="70">
        <v>9487.1493992722208</v>
      </c>
      <c r="T47" s="70">
        <v>9994.7544902050013</v>
      </c>
      <c r="U47" s="70">
        <v>10027.785863273999</v>
      </c>
      <c r="V47" s="70">
        <v>9840.1596243450003</v>
      </c>
      <c r="W47" s="70">
        <v>9709.9132109679995</v>
      </c>
      <c r="X47" s="70">
        <v>9939.4289662520005</v>
      </c>
      <c r="Y47" s="70">
        <v>9825.3218742650006</v>
      </c>
      <c r="Z47" s="70">
        <v>9894.3758594990013</v>
      </c>
      <c r="AA47" s="70">
        <v>9868.0374744119999</v>
      </c>
      <c r="AB47" s="70">
        <v>9789.7085464449992</v>
      </c>
      <c r="AC47" s="70">
        <v>9845.6087999770007</v>
      </c>
      <c r="AD47" s="70">
        <v>9876.7544525140001</v>
      </c>
      <c r="AE47" s="70">
        <v>10184.737267196</v>
      </c>
      <c r="AF47" s="405" t="s">
        <v>999</v>
      </c>
      <c r="AG47" s="277">
        <v>41</v>
      </c>
    </row>
    <row r="48" spans="1:33" ht="15.75">
      <c r="A48" s="82">
        <v>42</v>
      </c>
      <c r="B48" s="123" t="s">
        <v>3053</v>
      </c>
      <c r="C48" s="64" t="s">
        <v>1576</v>
      </c>
      <c r="D48" s="70">
        <v>814.1485651749399</v>
      </c>
      <c r="E48" s="70">
        <v>1852.9651829733798</v>
      </c>
      <c r="F48" s="70">
        <v>1890.2811892502498</v>
      </c>
      <c r="G48" s="70">
        <v>1904.3830228717602</v>
      </c>
      <c r="H48" s="70">
        <v>1556.1529597510801</v>
      </c>
      <c r="I48" s="70">
        <v>1556.2434396333197</v>
      </c>
      <c r="J48" s="70">
        <v>1473.9387912410898</v>
      </c>
      <c r="K48" s="70">
        <v>1457.80262279772</v>
      </c>
      <c r="L48" s="70">
        <v>1539.4153242982002</v>
      </c>
      <c r="M48" s="70">
        <v>1436.9042118566804</v>
      </c>
      <c r="N48" s="70">
        <v>747.09693664293991</v>
      </c>
      <c r="O48" s="70">
        <v>814.12965512793994</v>
      </c>
      <c r="P48" s="70">
        <v>814.1485651749399</v>
      </c>
      <c r="Q48" s="70">
        <v>1103.7812651080001</v>
      </c>
      <c r="R48" s="70">
        <v>825.86886603593996</v>
      </c>
      <c r="S48" s="70">
        <v>856.22309134133991</v>
      </c>
      <c r="T48" s="70">
        <v>868.03265315199997</v>
      </c>
      <c r="U48" s="70">
        <v>755.60865466899998</v>
      </c>
      <c r="V48" s="70">
        <v>799.17625919700004</v>
      </c>
      <c r="W48" s="70">
        <v>810.63933849399996</v>
      </c>
      <c r="X48" s="70">
        <v>901.50741988899995</v>
      </c>
      <c r="Y48" s="70">
        <v>983.22442731499996</v>
      </c>
      <c r="Z48" s="70">
        <v>1000.497959043</v>
      </c>
      <c r="AA48" s="70">
        <v>1028.912129156</v>
      </c>
      <c r="AB48" s="70">
        <v>1246.210876033</v>
      </c>
      <c r="AC48" s="70">
        <v>1103.7812651080001</v>
      </c>
      <c r="AD48" s="70">
        <v>1167.77492181</v>
      </c>
      <c r="AE48" s="70">
        <v>1295.9433801150001</v>
      </c>
      <c r="AF48" s="1032" t="s">
        <v>3054</v>
      </c>
      <c r="AG48" s="277">
        <v>42</v>
      </c>
    </row>
    <row r="49" spans="1:33" ht="15.75">
      <c r="A49" s="82">
        <v>43</v>
      </c>
      <c r="B49" s="123" t="s">
        <v>3055</v>
      </c>
      <c r="C49" s="64" t="s">
        <v>1576</v>
      </c>
      <c r="D49" s="70">
        <v>8.3039218370000007</v>
      </c>
      <c r="E49" s="70">
        <v>0</v>
      </c>
      <c r="F49" s="70">
        <v>0</v>
      </c>
      <c r="G49" s="70">
        <v>0</v>
      </c>
      <c r="H49" s="70">
        <v>0</v>
      </c>
      <c r="I49" s="70">
        <v>0</v>
      </c>
      <c r="J49" s="70">
        <v>0</v>
      </c>
      <c r="K49" s="70">
        <v>0</v>
      </c>
      <c r="L49" s="70">
        <v>0</v>
      </c>
      <c r="M49" s="70">
        <v>0</v>
      </c>
      <c r="N49" s="70">
        <v>6.9458385519999997</v>
      </c>
      <c r="O49" s="70">
        <v>7.0933648099999997</v>
      </c>
      <c r="P49" s="70">
        <v>8.3039218370000007</v>
      </c>
      <c r="Q49" s="70">
        <v>8.1494402719999997</v>
      </c>
      <c r="R49" s="70">
        <v>8.8224084440000006</v>
      </c>
      <c r="S49" s="70">
        <v>8.8673759590000003</v>
      </c>
      <c r="T49" s="70">
        <v>7.6625194089999997</v>
      </c>
      <c r="U49" s="70">
        <v>7.1929549320000001</v>
      </c>
      <c r="V49" s="70">
        <v>7.3635386489999997</v>
      </c>
      <c r="W49" s="70">
        <v>7.0243222660000004</v>
      </c>
      <c r="X49" s="70">
        <v>6.95757242</v>
      </c>
      <c r="Y49" s="70">
        <v>6.8667759730000002</v>
      </c>
      <c r="Z49" s="70">
        <v>6.8009055270000003</v>
      </c>
      <c r="AA49" s="70">
        <v>6.7175317899999998</v>
      </c>
      <c r="AB49" s="70">
        <v>6.5582477429999999</v>
      </c>
      <c r="AC49" s="70">
        <v>8.1494402719999997</v>
      </c>
      <c r="AD49" s="70">
        <v>7.1016854299999999</v>
      </c>
      <c r="AE49" s="70">
        <v>7.3010299659999998</v>
      </c>
      <c r="AF49" s="1032" t="s">
        <v>3056</v>
      </c>
      <c r="AG49" s="277">
        <v>43</v>
      </c>
    </row>
    <row r="50" spans="1:33" ht="15.75">
      <c r="A50" s="82">
        <v>44</v>
      </c>
      <c r="B50" s="123" t="s">
        <v>1009</v>
      </c>
      <c r="C50" s="64" t="s">
        <v>1576</v>
      </c>
      <c r="D50" s="70">
        <v>35.818267859999999</v>
      </c>
      <c r="E50" s="70">
        <v>0</v>
      </c>
      <c r="F50" s="70">
        <v>0</v>
      </c>
      <c r="G50" s="70">
        <v>0</v>
      </c>
      <c r="H50" s="70">
        <v>0</v>
      </c>
      <c r="I50" s="70">
        <v>0</v>
      </c>
      <c r="J50" s="70">
        <v>0</v>
      </c>
      <c r="K50" s="70">
        <v>0</v>
      </c>
      <c r="L50" s="70">
        <v>0</v>
      </c>
      <c r="M50" s="70">
        <v>0</v>
      </c>
      <c r="N50" s="70">
        <v>37.773913630000003</v>
      </c>
      <c r="O50" s="70">
        <v>38.182356577999997</v>
      </c>
      <c r="P50" s="70">
        <v>35.818267859999999</v>
      </c>
      <c r="Q50" s="70">
        <v>88.135255031</v>
      </c>
      <c r="R50" s="70">
        <v>34.732527204999997</v>
      </c>
      <c r="S50" s="70">
        <v>36.812730514999998</v>
      </c>
      <c r="T50" s="70">
        <v>38.314492336999997</v>
      </c>
      <c r="U50" s="70">
        <v>50.512457263999998</v>
      </c>
      <c r="V50" s="70">
        <v>44.490098136999997</v>
      </c>
      <c r="W50" s="70">
        <v>44.477614940000002</v>
      </c>
      <c r="X50" s="70">
        <v>43.059485600999999</v>
      </c>
      <c r="Y50" s="70">
        <v>20.828407392999999</v>
      </c>
      <c r="Z50" s="70">
        <v>24.884788060000002</v>
      </c>
      <c r="AA50" s="70">
        <v>24.002701807000001</v>
      </c>
      <c r="AB50" s="70">
        <v>24.176863845</v>
      </c>
      <c r="AC50" s="70">
        <v>88.135255031</v>
      </c>
      <c r="AD50" s="70">
        <v>93.723821658999995</v>
      </c>
      <c r="AE50" s="70">
        <v>104.647290981</v>
      </c>
      <c r="AF50" s="1032" t="s">
        <v>3057</v>
      </c>
      <c r="AG50" s="277">
        <v>44</v>
      </c>
    </row>
    <row r="51" spans="1:33" ht="15.75">
      <c r="A51" s="82">
        <v>45</v>
      </c>
      <c r="B51" s="123" t="s">
        <v>3058</v>
      </c>
      <c r="C51" s="64" t="s">
        <v>1576</v>
      </c>
      <c r="D51" s="70">
        <v>7022.1238501888802</v>
      </c>
      <c r="E51" s="70">
        <v>6529.9847611197001</v>
      </c>
      <c r="F51" s="70">
        <v>6629.3884462802789</v>
      </c>
      <c r="G51" s="70">
        <v>6507.6248965992208</v>
      </c>
      <c r="H51" s="70">
        <v>6386.8183407334891</v>
      </c>
      <c r="I51" s="70">
        <v>6290.6991254780096</v>
      </c>
      <c r="J51" s="70">
        <v>6324.9221065970805</v>
      </c>
      <c r="K51" s="70">
        <v>6086.71055094447</v>
      </c>
      <c r="L51" s="70">
        <v>6391.0023748574586</v>
      </c>
      <c r="M51" s="70">
        <v>6467.2721016781188</v>
      </c>
      <c r="N51" s="70">
        <v>6836.02112049888</v>
      </c>
      <c r="O51" s="70">
        <v>7076.7349948068795</v>
      </c>
      <c r="P51" s="70">
        <v>7022.1238501888802</v>
      </c>
      <c r="Q51" s="70">
        <v>7288.1564282979998</v>
      </c>
      <c r="R51" s="70">
        <v>6993.2513428888797</v>
      </c>
      <c r="S51" s="70">
        <v>6909.8635774688801</v>
      </c>
      <c r="T51" s="70">
        <v>7387.6328372130001</v>
      </c>
      <c r="U51" s="70">
        <v>7538.7157724509998</v>
      </c>
      <c r="V51" s="70">
        <v>7352.2314776940002</v>
      </c>
      <c r="W51" s="70">
        <v>7221.7028630479999</v>
      </c>
      <c r="X51" s="70">
        <v>7347.4780651740002</v>
      </c>
      <c r="Y51" s="70">
        <v>7165.4669194449998</v>
      </c>
      <c r="Z51" s="70">
        <v>7199.2216805329999</v>
      </c>
      <c r="AA51" s="70">
        <v>7183.2740889500001</v>
      </c>
      <c r="AB51" s="70">
        <v>7178.0699112579996</v>
      </c>
      <c r="AC51" s="70">
        <v>7288.1564282979998</v>
      </c>
      <c r="AD51" s="70">
        <v>7291.9005500410003</v>
      </c>
      <c r="AE51" s="70">
        <v>7417.0787449689997</v>
      </c>
      <c r="AF51" s="1032" t="s">
        <v>3059</v>
      </c>
      <c r="AG51" s="277">
        <v>45</v>
      </c>
    </row>
    <row r="52" spans="1:33" ht="15.75">
      <c r="A52" s="82">
        <v>46</v>
      </c>
      <c r="B52" s="149" t="s">
        <v>3060</v>
      </c>
      <c r="C52" s="64" t="s">
        <v>1576</v>
      </c>
      <c r="D52" s="70">
        <v>5569.76728360378</v>
      </c>
      <c r="E52" s="70">
        <v>2109.5748043619324</v>
      </c>
      <c r="F52" s="70">
        <v>2193.214534664894</v>
      </c>
      <c r="G52" s="70">
        <v>2102.5001582580144</v>
      </c>
      <c r="H52" s="70">
        <v>2454.5557371734108</v>
      </c>
      <c r="I52" s="70">
        <v>2424.1129408292013</v>
      </c>
      <c r="J52" s="70">
        <v>2386.4116510282693</v>
      </c>
      <c r="K52" s="70">
        <v>2302.3388736082698</v>
      </c>
      <c r="L52" s="70">
        <v>2311.1389121357583</v>
      </c>
      <c r="M52" s="70">
        <v>2343.5784699522687</v>
      </c>
      <c r="N52" s="70">
        <v>5481.8924275608797</v>
      </c>
      <c r="O52" s="70">
        <v>5636.4364297948796</v>
      </c>
      <c r="P52" s="70">
        <v>5569.76728360378</v>
      </c>
      <c r="Q52" s="70">
        <v>5914.51608949</v>
      </c>
      <c r="R52" s="70">
        <v>5672.4417133037805</v>
      </c>
      <c r="S52" s="70">
        <v>5727.4703236308796</v>
      </c>
      <c r="T52" s="70">
        <v>5963.0676819339997</v>
      </c>
      <c r="U52" s="70">
        <v>6080.587521341</v>
      </c>
      <c r="V52" s="70">
        <v>5930.9313378770003</v>
      </c>
      <c r="W52" s="70">
        <v>5915.5618926859997</v>
      </c>
      <c r="X52" s="70">
        <v>6001.8056080610004</v>
      </c>
      <c r="Y52" s="70">
        <v>5852.9802148640001</v>
      </c>
      <c r="Z52" s="70">
        <v>5917.5114589120003</v>
      </c>
      <c r="AA52" s="70">
        <v>5836.6829773480003</v>
      </c>
      <c r="AB52" s="70">
        <v>5827.4472655640002</v>
      </c>
      <c r="AC52" s="70">
        <v>5914.51608949</v>
      </c>
      <c r="AD52" s="70">
        <v>5882.0503676560002</v>
      </c>
      <c r="AE52" s="70">
        <v>5806.3522425009996</v>
      </c>
      <c r="AF52" s="362" t="s">
        <v>3061</v>
      </c>
      <c r="AG52" s="277">
        <v>46</v>
      </c>
    </row>
    <row r="53" spans="1:33" ht="15.75">
      <c r="A53" s="82">
        <v>47</v>
      </c>
      <c r="B53" s="1033" t="s">
        <v>3062</v>
      </c>
      <c r="C53" s="64" t="s">
        <v>1576</v>
      </c>
      <c r="D53" s="70">
        <v>3477.1039039007796</v>
      </c>
      <c r="E53" s="70">
        <v>871.46435131249257</v>
      </c>
      <c r="F53" s="70">
        <v>947.04643714645374</v>
      </c>
      <c r="G53" s="70">
        <v>866.13726866157447</v>
      </c>
      <c r="H53" s="70">
        <v>841.65828989297097</v>
      </c>
      <c r="I53" s="70">
        <v>881.23775213217118</v>
      </c>
      <c r="J53" s="70">
        <v>853.28819018592867</v>
      </c>
      <c r="K53" s="70">
        <v>841.61180093323969</v>
      </c>
      <c r="L53" s="70">
        <v>815.16363224572865</v>
      </c>
      <c r="M53" s="70">
        <v>812.48366629623877</v>
      </c>
      <c r="N53" s="70">
        <v>3492.9721991978799</v>
      </c>
      <c r="O53" s="70">
        <v>3431.6853175588799</v>
      </c>
      <c r="P53" s="70">
        <v>3477.1039039007796</v>
      </c>
      <c r="Q53" s="70">
        <v>4132.4348169650002</v>
      </c>
      <c r="R53" s="70">
        <v>3465.32096691478</v>
      </c>
      <c r="S53" s="70">
        <v>3499.4187737878797</v>
      </c>
      <c r="T53" s="70">
        <v>3710.03682927</v>
      </c>
      <c r="U53" s="70">
        <v>3868.6918947140002</v>
      </c>
      <c r="V53" s="70">
        <v>3756.3606247299999</v>
      </c>
      <c r="W53" s="70">
        <v>3705.8116471520002</v>
      </c>
      <c r="X53" s="70">
        <v>3783.5345544259999</v>
      </c>
      <c r="Y53" s="70">
        <v>3735.6607018599998</v>
      </c>
      <c r="Z53" s="70">
        <v>3830.1546721119998</v>
      </c>
      <c r="AA53" s="70">
        <v>3793.0622019349998</v>
      </c>
      <c r="AB53" s="70">
        <v>3831.2225131760001</v>
      </c>
      <c r="AC53" s="70">
        <v>4132.4348169650002</v>
      </c>
      <c r="AD53" s="70">
        <v>4075.1960436569998</v>
      </c>
      <c r="AE53" s="70">
        <v>4089.9559204259999</v>
      </c>
      <c r="AF53" s="1039" t="s">
        <v>3063</v>
      </c>
      <c r="AG53" s="277">
        <v>47</v>
      </c>
    </row>
    <row r="54" spans="1:33" ht="15.75">
      <c r="A54" s="82">
        <v>48</v>
      </c>
      <c r="B54" s="1033" t="s">
        <v>3064</v>
      </c>
      <c r="C54" s="64" t="s">
        <v>1576</v>
      </c>
      <c r="D54" s="70">
        <v>543.33677711099995</v>
      </c>
      <c r="E54" s="70">
        <v>930.09580934040991</v>
      </c>
      <c r="F54" s="70">
        <v>928.50601914641004</v>
      </c>
      <c r="G54" s="70">
        <v>856.45454832940993</v>
      </c>
      <c r="H54" s="70">
        <v>1386.2198685344101</v>
      </c>
      <c r="I54" s="70">
        <v>1347.7369571860002</v>
      </c>
      <c r="J54" s="70">
        <v>1317.2483679040001</v>
      </c>
      <c r="K54" s="70">
        <v>1247.9088432939998</v>
      </c>
      <c r="L54" s="70">
        <v>1289.0422584299999</v>
      </c>
      <c r="M54" s="70">
        <v>1306.9498293229999</v>
      </c>
      <c r="N54" s="70">
        <v>477.09994565</v>
      </c>
      <c r="O54" s="70">
        <v>682.80479569299996</v>
      </c>
      <c r="P54" s="70">
        <v>543.33677711099995</v>
      </c>
      <c r="Q54" s="70">
        <v>581.86718636900002</v>
      </c>
      <c r="R54" s="70">
        <v>673.30773991299998</v>
      </c>
      <c r="S54" s="70">
        <v>654.721129701</v>
      </c>
      <c r="T54" s="70">
        <v>659.06122163600003</v>
      </c>
      <c r="U54" s="70">
        <v>663.12208853200002</v>
      </c>
      <c r="V54" s="70">
        <v>662.89669307700001</v>
      </c>
      <c r="W54" s="70">
        <v>666.34393916800002</v>
      </c>
      <c r="X54" s="70">
        <v>655.23660785300001</v>
      </c>
      <c r="Y54" s="70">
        <v>647.28159957000003</v>
      </c>
      <c r="Z54" s="70">
        <v>635.88613229800001</v>
      </c>
      <c r="AA54" s="70">
        <v>601.99321063499997</v>
      </c>
      <c r="AB54" s="70">
        <v>587.05624676000002</v>
      </c>
      <c r="AC54" s="70">
        <v>581.86718636900002</v>
      </c>
      <c r="AD54" s="70">
        <v>586.015021811</v>
      </c>
      <c r="AE54" s="70">
        <v>509.44117679599998</v>
      </c>
      <c r="AF54" s="1039" t="s">
        <v>3065</v>
      </c>
      <c r="AG54" s="277">
        <v>48</v>
      </c>
    </row>
    <row r="55" spans="1:33" ht="15.75">
      <c r="A55" s="82">
        <v>49</v>
      </c>
      <c r="B55" s="1033" t="s">
        <v>3066</v>
      </c>
      <c r="C55" s="64" t="s">
        <v>1576</v>
      </c>
      <c r="D55" s="70">
        <v>1549.326602592</v>
      </c>
      <c r="E55" s="70">
        <v>308.01464370903005</v>
      </c>
      <c r="F55" s="70">
        <v>317.66207837203001</v>
      </c>
      <c r="G55" s="70">
        <v>379.90834126703004</v>
      </c>
      <c r="H55" s="70">
        <v>226.67757874602998</v>
      </c>
      <c r="I55" s="70">
        <v>195.13823151102997</v>
      </c>
      <c r="J55" s="70">
        <v>215.87509293834</v>
      </c>
      <c r="K55" s="70">
        <v>212.81822938102999</v>
      </c>
      <c r="L55" s="70">
        <v>206.93302146003001</v>
      </c>
      <c r="M55" s="70">
        <v>224.14497433303001</v>
      </c>
      <c r="N55" s="70">
        <v>1511.8202827130001</v>
      </c>
      <c r="O55" s="70">
        <v>1521.946316543</v>
      </c>
      <c r="P55" s="70">
        <v>1549.326602592</v>
      </c>
      <c r="Q55" s="70">
        <v>1200.2140861559999</v>
      </c>
      <c r="R55" s="70">
        <v>1533.8130064760001</v>
      </c>
      <c r="S55" s="70">
        <v>1573.3304201420001</v>
      </c>
      <c r="T55" s="70">
        <v>1593.9696310280001</v>
      </c>
      <c r="U55" s="70">
        <v>1548.773538095</v>
      </c>
      <c r="V55" s="70">
        <v>1511.6740200700001</v>
      </c>
      <c r="W55" s="70">
        <v>1543.4063063660001</v>
      </c>
      <c r="X55" s="70">
        <v>1563.0344457819999</v>
      </c>
      <c r="Y55" s="70">
        <v>1470.0379134340001</v>
      </c>
      <c r="Z55" s="70">
        <v>1451.4706545019999</v>
      </c>
      <c r="AA55" s="70">
        <v>1441.6275647780001</v>
      </c>
      <c r="AB55" s="70">
        <v>1409.168505628</v>
      </c>
      <c r="AC55" s="70">
        <v>1200.2140861559999</v>
      </c>
      <c r="AD55" s="70">
        <v>1220.8393021879999</v>
      </c>
      <c r="AE55" s="70">
        <v>1206.9551452789999</v>
      </c>
      <c r="AF55" s="1039" t="s">
        <v>3067</v>
      </c>
      <c r="AG55" s="277">
        <v>49</v>
      </c>
    </row>
    <row r="56" spans="1:33" ht="15.75">
      <c r="A56" s="82">
        <v>50</v>
      </c>
      <c r="B56" s="149" t="s">
        <v>3068</v>
      </c>
      <c r="C56" s="64" t="s">
        <v>1576</v>
      </c>
      <c r="D56" s="70">
        <v>1452.3565665851002</v>
      </c>
      <c r="E56" s="70">
        <v>4420.4099567577678</v>
      </c>
      <c r="F56" s="70">
        <v>4436.1739116153858</v>
      </c>
      <c r="G56" s="70">
        <v>4405.1247383412065</v>
      </c>
      <c r="H56" s="70">
        <v>3932.2626035600788</v>
      </c>
      <c r="I56" s="70">
        <v>3866.5861846488092</v>
      </c>
      <c r="J56" s="70">
        <v>3938.5104555688104</v>
      </c>
      <c r="K56" s="70">
        <v>3784.3716773362003</v>
      </c>
      <c r="L56" s="70">
        <v>4079.8634627217002</v>
      </c>
      <c r="M56" s="70">
        <v>4123.6936317258505</v>
      </c>
      <c r="N56" s="70">
        <v>1354.1286929380001</v>
      </c>
      <c r="O56" s="70">
        <v>1440.2985650119999</v>
      </c>
      <c r="P56" s="70">
        <v>1452.3565665851002</v>
      </c>
      <c r="Q56" s="70">
        <v>1373.640338808</v>
      </c>
      <c r="R56" s="70">
        <v>1320.8096295851001</v>
      </c>
      <c r="S56" s="70">
        <v>1182.393253838</v>
      </c>
      <c r="T56" s="70">
        <v>1424.565155279</v>
      </c>
      <c r="U56" s="70">
        <v>1458.1282511100001</v>
      </c>
      <c r="V56" s="70">
        <v>1421.3001398169999</v>
      </c>
      <c r="W56" s="70">
        <v>1306.140970362</v>
      </c>
      <c r="X56" s="70">
        <v>1345.6724571130001</v>
      </c>
      <c r="Y56" s="70">
        <v>1312.4867045809999</v>
      </c>
      <c r="Z56" s="70">
        <v>1281.7102216210001</v>
      </c>
      <c r="AA56" s="70">
        <v>1346.591111602</v>
      </c>
      <c r="AB56" s="70">
        <v>1350.6226456940001</v>
      </c>
      <c r="AC56" s="70">
        <v>1373.640338808</v>
      </c>
      <c r="AD56" s="70">
        <v>1409.8501823849999</v>
      </c>
      <c r="AE56" s="70">
        <v>1610.726502468</v>
      </c>
      <c r="AF56" s="362" t="s">
        <v>3069</v>
      </c>
      <c r="AG56" s="277">
        <v>50</v>
      </c>
    </row>
    <row r="57" spans="1:33" ht="15.75">
      <c r="A57" s="82">
        <v>51</v>
      </c>
      <c r="B57" s="1033" t="s">
        <v>3070</v>
      </c>
      <c r="C57" s="64" t="s">
        <v>1576</v>
      </c>
      <c r="D57" s="70">
        <v>193.85633405370001</v>
      </c>
      <c r="E57" s="70">
        <v>228.61247518172254</v>
      </c>
      <c r="F57" s="70">
        <v>158.42783084466558</v>
      </c>
      <c r="G57" s="70">
        <v>215.04597163959119</v>
      </c>
      <c r="H57" s="70">
        <v>210.22751530989029</v>
      </c>
      <c r="I57" s="70">
        <v>217.91067753760029</v>
      </c>
      <c r="J57" s="70">
        <v>181.53984419782506</v>
      </c>
      <c r="K57" s="70">
        <v>177.5022804949281</v>
      </c>
      <c r="L57" s="70">
        <v>168.02372767601238</v>
      </c>
      <c r="M57" s="70">
        <v>194.3664579622197</v>
      </c>
      <c r="N57" s="70">
        <v>149.98678830700001</v>
      </c>
      <c r="O57" s="70">
        <v>183.813119594</v>
      </c>
      <c r="P57" s="70">
        <v>193.85633405370001</v>
      </c>
      <c r="Q57" s="70">
        <v>130.84017223000001</v>
      </c>
      <c r="R57" s="70">
        <v>207.50485097570001</v>
      </c>
      <c r="S57" s="70">
        <v>187.84116847499999</v>
      </c>
      <c r="T57" s="70">
        <v>189.86575214999999</v>
      </c>
      <c r="U57" s="70">
        <v>261.46424829300003</v>
      </c>
      <c r="V57" s="70">
        <v>253.58286428299999</v>
      </c>
      <c r="W57" s="70">
        <v>217.26445456900001</v>
      </c>
      <c r="X57" s="70">
        <v>207.599338854</v>
      </c>
      <c r="Y57" s="70">
        <v>188.262125521</v>
      </c>
      <c r="Z57" s="70">
        <v>187.505228714</v>
      </c>
      <c r="AA57" s="70">
        <v>174.60688385399999</v>
      </c>
      <c r="AB57" s="70">
        <v>169.97821285399999</v>
      </c>
      <c r="AC57" s="70">
        <v>130.84017223000001</v>
      </c>
      <c r="AD57" s="70">
        <v>131.866685644</v>
      </c>
      <c r="AE57" s="70">
        <v>199.61151214</v>
      </c>
      <c r="AF57" s="1039" t="s">
        <v>3063</v>
      </c>
      <c r="AG57" s="277">
        <v>51</v>
      </c>
    </row>
    <row r="58" spans="1:33" ht="15.75">
      <c r="A58" s="82">
        <v>52</v>
      </c>
      <c r="B58" s="1033" t="s">
        <v>3064</v>
      </c>
      <c r="C58" s="64" t="s">
        <v>1576</v>
      </c>
      <c r="D58" s="70">
        <v>1049.9815733496</v>
      </c>
      <c r="E58" s="70">
        <v>2353.0095808147053</v>
      </c>
      <c r="F58" s="70">
        <v>2461.6860682184893</v>
      </c>
      <c r="G58" s="70">
        <v>2470.2934629514257</v>
      </c>
      <c r="H58" s="70">
        <v>2174.6987924128211</v>
      </c>
      <c r="I58" s="70">
        <v>2147.9122138088014</v>
      </c>
      <c r="J58" s="70">
        <v>2178.594494223184</v>
      </c>
      <c r="K58" s="70">
        <v>1900.2379923229978</v>
      </c>
      <c r="L58" s="70">
        <v>2137.1396308213912</v>
      </c>
      <c r="M58" s="70">
        <v>2044.8002573103586</v>
      </c>
      <c r="N58" s="70">
        <v>961.79523798900004</v>
      </c>
      <c r="O58" s="70">
        <v>1017.623988399</v>
      </c>
      <c r="P58" s="70">
        <v>1049.9815733496</v>
      </c>
      <c r="Q58" s="70">
        <v>1236.052109897</v>
      </c>
      <c r="R58" s="70">
        <v>996.80115296259999</v>
      </c>
      <c r="S58" s="70">
        <v>952.08956835200001</v>
      </c>
      <c r="T58" s="70">
        <v>1199.7311949309999</v>
      </c>
      <c r="U58" s="70">
        <v>1161.7016782650001</v>
      </c>
      <c r="V58" s="70">
        <v>1132.887269885</v>
      </c>
      <c r="W58" s="70">
        <v>1048.346658514</v>
      </c>
      <c r="X58" s="70">
        <v>1130.2826585140001</v>
      </c>
      <c r="Y58" s="70">
        <v>1117.5585085140001</v>
      </c>
      <c r="Z58" s="70">
        <v>1088.9563435590001</v>
      </c>
      <c r="AA58" s="70">
        <v>1167.721996879</v>
      </c>
      <c r="AB58" s="70">
        <v>1176.376076236</v>
      </c>
      <c r="AC58" s="70">
        <v>1236.052109897</v>
      </c>
      <c r="AD58" s="70">
        <v>1264.388859897</v>
      </c>
      <c r="AE58" s="70">
        <v>1400.030240132</v>
      </c>
      <c r="AF58" s="1039" t="s">
        <v>3065</v>
      </c>
      <c r="AG58" s="277">
        <v>52</v>
      </c>
    </row>
    <row r="59" spans="1:33" ht="15.75">
      <c r="A59" s="82">
        <v>53</v>
      </c>
      <c r="B59" s="1033" t="s">
        <v>3066</v>
      </c>
      <c r="C59" s="64" t="s">
        <v>1576</v>
      </c>
      <c r="D59" s="70">
        <v>208.51865918179999</v>
      </c>
      <c r="E59" s="70">
        <v>1838.7879007613403</v>
      </c>
      <c r="F59" s="70">
        <v>1816.0600125522312</v>
      </c>
      <c r="G59" s="70">
        <v>1719.7853037501886</v>
      </c>
      <c r="H59" s="70">
        <v>1547.3362958373673</v>
      </c>
      <c r="I59" s="70">
        <v>1500.7632933024072</v>
      </c>
      <c r="J59" s="70">
        <v>1578.376117147802</v>
      </c>
      <c r="K59" s="70">
        <v>1706.6314045182744</v>
      </c>
      <c r="L59" s="70">
        <v>1774.7001042242971</v>
      </c>
      <c r="M59" s="70">
        <v>1884.5269164532724</v>
      </c>
      <c r="N59" s="70">
        <v>242.346666642</v>
      </c>
      <c r="O59" s="70">
        <v>238.861457019</v>
      </c>
      <c r="P59" s="70">
        <v>208.51865918179999</v>
      </c>
      <c r="Q59" s="70">
        <v>6.7480566809999996</v>
      </c>
      <c r="R59" s="70">
        <v>116.5036256468</v>
      </c>
      <c r="S59" s="70">
        <v>42.462517011000003</v>
      </c>
      <c r="T59" s="70">
        <v>34.968208197999999</v>
      </c>
      <c r="U59" s="70">
        <v>34.962324551999998</v>
      </c>
      <c r="V59" s="70">
        <v>34.830005649</v>
      </c>
      <c r="W59" s="70">
        <v>40.529857278999998</v>
      </c>
      <c r="X59" s="70">
        <v>7.7904597449999997</v>
      </c>
      <c r="Y59" s="70">
        <v>6.6660705460000003</v>
      </c>
      <c r="Z59" s="70">
        <v>5.2486493479999998</v>
      </c>
      <c r="AA59" s="70">
        <v>4.2622308689999997</v>
      </c>
      <c r="AB59" s="70">
        <v>4.2683566040000001</v>
      </c>
      <c r="AC59" s="70">
        <v>6.7480566809999996</v>
      </c>
      <c r="AD59" s="70">
        <v>13.594636844</v>
      </c>
      <c r="AE59" s="70">
        <v>11.084750196</v>
      </c>
      <c r="AF59" s="1039" t="s">
        <v>3067</v>
      </c>
      <c r="AG59" s="277">
        <v>53</v>
      </c>
    </row>
    <row r="60" spans="1:33" ht="15.75">
      <c r="A60" s="82">
        <v>54</v>
      </c>
      <c r="B60" s="123" t="s">
        <v>1306</v>
      </c>
      <c r="C60" s="64" t="s">
        <v>1576</v>
      </c>
      <c r="D60" s="70">
        <v>885.8</v>
      </c>
      <c r="E60" s="70">
        <v>0</v>
      </c>
      <c r="F60" s="70">
        <v>0</v>
      </c>
      <c r="G60" s="70">
        <v>0</v>
      </c>
      <c r="H60" s="70">
        <v>0</v>
      </c>
      <c r="I60" s="70">
        <v>0</v>
      </c>
      <c r="J60" s="70">
        <v>0</v>
      </c>
      <c r="K60" s="70">
        <v>0</v>
      </c>
      <c r="L60" s="70">
        <v>0</v>
      </c>
      <c r="M60" s="70">
        <v>0</v>
      </c>
      <c r="N60" s="70">
        <v>250.8</v>
      </c>
      <c r="O60" s="70">
        <v>250.8</v>
      </c>
      <c r="P60" s="70">
        <v>885.8</v>
      </c>
      <c r="Q60" s="70">
        <v>811</v>
      </c>
      <c r="R60" s="70">
        <v>885.8</v>
      </c>
      <c r="S60" s="70">
        <v>902.8</v>
      </c>
      <c r="T60" s="70">
        <v>902.8</v>
      </c>
      <c r="U60" s="70">
        <v>868.4</v>
      </c>
      <c r="V60" s="70">
        <v>851.6</v>
      </c>
      <c r="W60" s="70">
        <v>833.9</v>
      </c>
      <c r="X60" s="70">
        <v>820</v>
      </c>
      <c r="Y60" s="70">
        <v>820</v>
      </c>
      <c r="Z60" s="70">
        <v>820</v>
      </c>
      <c r="AA60" s="70">
        <v>811</v>
      </c>
      <c r="AB60" s="70">
        <v>811</v>
      </c>
      <c r="AC60" s="70">
        <v>811</v>
      </c>
      <c r="AD60" s="70">
        <v>811</v>
      </c>
      <c r="AE60" s="70">
        <v>794</v>
      </c>
      <c r="AF60" s="1032" t="s">
        <v>3071</v>
      </c>
      <c r="AG60" s="277">
        <v>54</v>
      </c>
    </row>
    <row r="61" spans="1:33" ht="15.75">
      <c r="A61" s="82">
        <v>55</v>
      </c>
      <c r="B61" s="123" t="s">
        <v>3072</v>
      </c>
      <c r="C61" s="64" t="s">
        <v>1576</v>
      </c>
      <c r="D61" s="70">
        <v>7.5791996E-2</v>
      </c>
      <c r="E61" s="70">
        <v>0</v>
      </c>
      <c r="F61" s="70">
        <v>0</v>
      </c>
      <c r="G61" s="70">
        <v>0</v>
      </c>
      <c r="H61" s="70">
        <v>0</v>
      </c>
      <c r="I61" s="70">
        <v>0</v>
      </c>
      <c r="J61" s="70">
        <v>0</v>
      </c>
      <c r="K61" s="70">
        <v>0</v>
      </c>
      <c r="L61" s="70">
        <v>0</v>
      </c>
      <c r="M61" s="70">
        <v>0</v>
      </c>
      <c r="N61" s="70">
        <v>7.4375623000000002E-2</v>
      </c>
      <c r="O61" s="70">
        <v>7.5791996E-2</v>
      </c>
      <c r="P61" s="70">
        <v>7.5791996E-2</v>
      </c>
      <c r="Q61" s="70">
        <v>3.8376767999999999E-2</v>
      </c>
      <c r="R61" s="70">
        <v>7.5747623E-2</v>
      </c>
      <c r="S61" s="70">
        <v>7.5747623E-2</v>
      </c>
      <c r="T61" s="70">
        <v>2.9093107999999999E-2</v>
      </c>
      <c r="U61" s="70">
        <v>2.9093107999999999E-2</v>
      </c>
      <c r="V61" s="70">
        <v>2.9167849999999999E-2</v>
      </c>
      <c r="W61" s="70">
        <v>2.9187126000000001E-2</v>
      </c>
      <c r="X61" s="70">
        <v>3.0506005999999999E-2</v>
      </c>
      <c r="Y61" s="70">
        <v>3.0514988E-2</v>
      </c>
      <c r="Z61" s="70">
        <v>3.0521949999999999E-2</v>
      </c>
      <c r="AA61" s="70">
        <v>3.8374103E-2</v>
      </c>
      <c r="AB61" s="70">
        <v>3.8376767999999999E-2</v>
      </c>
      <c r="AC61" s="70">
        <v>3.8376767999999999E-2</v>
      </c>
      <c r="AD61" s="70">
        <v>4.6248181999999999E-2</v>
      </c>
      <c r="AE61" s="70">
        <v>4.6249790999999998E-2</v>
      </c>
      <c r="AF61" s="1032" t="s">
        <v>3073</v>
      </c>
      <c r="AG61" s="277">
        <v>55</v>
      </c>
    </row>
    <row r="62" spans="1:33" ht="15.75">
      <c r="A62" s="82">
        <v>56</v>
      </c>
      <c r="B62" s="123" t="s">
        <v>3074</v>
      </c>
      <c r="C62" s="64" t="s">
        <v>1576</v>
      </c>
      <c r="D62" s="70">
        <v>36.355211357999998</v>
      </c>
      <c r="E62" s="70">
        <v>69.100499999999997</v>
      </c>
      <c r="F62" s="70">
        <v>69.100499999999997</v>
      </c>
      <c r="G62" s="70">
        <v>69.100499999999997</v>
      </c>
      <c r="H62" s="70">
        <v>69.100499999999997</v>
      </c>
      <c r="I62" s="70">
        <v>69.100499999999997</v>
      </c>
      <c r="J62" s="70">
        <v>69.100499999999997</v>
      </c>
      <c r="K62" s="70">
        <v>83.700500000000005</v>
      </c>
      <c r="L62" s="70">
        <v>90.944999999999993</v>
      </c>
      <c r="M62" s="70">
        <v>83.980500000000006</v>
      </c>
      <c r="N62" s="70">
        <v>127.094155939</v>
      </c>
      <c r="O62" s="70">
        <v>126.448370145</v>
      </c>
      <c r="P62" s="70">
        <v>36.355211357999998</v>
      </c>
      <c r="Q62" s="70">
        <v>63.392918786999999</v>
      </c>
      <c r="R62" s="70">
        <v>37.224632116000002</v>
      </c>
      <c r="S62" s="70">
        <v>40.745133574</v>
      </c>
      <c r="T62" s="70">
        <v>42.041103968999998</v>
      </c>
      <c r="U62" s="70">
        <v>41.927013703999997</v>
      </c>
      <c r="V62" s="70">
        <v>41.207669224999997</v>
      </c>
      <c r="W62" s="70">
        <v>41.393669224999996</v>
      </c>
      <c r="X62" s="70">
        <v>41.345678354</v>
      </c>
      <c r="Y62" s="70">
        <v>46.345351061999999</v>
      </c>
      <c r="Z62" s="70">
        <v>46.051755737999997</v>
      </c>
      <c r="AA62" s="70">
        <v>45.358863626000002</v>
      </c>
      <c r="AB62" s="70">
        <v>47.751141011000001</v>
      </c>
      <c r="AC62" s="70">
        <v>63.392918786999999</v>
      </c>
      <c r="AD62" s="70">
        <v>35.092132307</v>
      </c>
      <c r="AE62" s="70">
        <v>35.082132307000002</v>
      </c>
      <c r="AF62" s="1032" t="s">
        <v>3075</v>
      </c>
      <c r="AG62" s="277">
        <v>56</v>
      </c>
    </row>
    <row r="63" spans="1:33" ht="15.75">
      <c r="A63" s="82">
        <v>57</v>
      </c>
      <c r="B63" s="149" t="s">
        <v>3076</v>
      </c>
      <c r="C63" s="64" t="s">
        <v>1576</v>
      </c>
      <c r="D63" s="70">
        <v>22.305206628000001</v>
      </c>
      <c r="E63" s="70">
        <v>0</v>
      </c>
      <c r="F63" s="70">
        <v>0</v>
      </c>
      <c r="G63" s="70">
        <v>0</v>
      </c>
      <c r="H63" s="70">
        <v>0</v>
      </c>
      <c r="I63" s="70">
        <v>0</v>
      </c>
      <c r="J63" s="70">
        <v>0</v>
      </c>
      <c r="K63" s="70">
        <v>0</v>
      </c>
      <c r="L63" s="70">
        <v>0</v>
      </c>
      <c r="M63" s="70">
        <v>0</v>
      </c>
      <c r="N63" s="70">
        <v>22.469155939</v>
      </c>
      <c r="O63" s="70">
        <v>22.328370145000001</v>
      </c>
      <c r="P63" s="70">
        <v>22.305206628000001</v>
      </c>
      <c r="Q63" s="70">
        <v>49.123918787000001</v>
      </c>
      <c r="R63" s="70">
        <v>23.140632115999999</v>
      </c>
      <c r="S63" s="70">
        <v>26.516133574000001</v>
      </c>
      <c r="T63" s="70">
        <v>27.469103968999999</v>
      </c>
      <c r="U63" s="70">
        <v>27.459013704</v>
      </c>
      <c r="V63" s="70">
        <v>26.897669225000001</v>
      </c>
      <c r="W63" s="70">
        <v>26.897669225000001</v>
      </c>
      <c r="X63" s="70">
        <v>26.854678354000001</v>
      </c>
      <c r="Y63" s="70">
        <v>31.971351062</v>
      </c>
      <c r="Z63" s="70">
        <v>31.744755737999999</v>
      </c>
      <c r="AA63" s="70">
        <v>31.159863626</v>
      </c>
      <c r="AB63" s="70">
        <v>33.411141010999998</v>
      </c>
      <c r="AC63" s="70">
        <v>49.123918787000001</v>
      </c>
      <c r="AD63" s="70">
        <v>20.711132307</v>
      </c>
      <c r="AE63" s="70">
        <v>20.711132307</v>
      </c>
      <c r="AF63" s="362" t="s">
        <v>3077</v>
      </c>
      <c r="AG63" s="277">
        <v>57</v>
      </c>
    </row>
    <row r="64" spans="1:33" ht="15.75">
      <c r="A64" s="82">
        <v>58</v>
      </c>
      <c r="B64" s="149" t="s">
        <v>3078</v>
      </c>
      <c r="C64" s="64" t="s">
        <v>1576</v>
      </c>
      <c r="D64" s="70">
        <v>14.050004729999999</v>
      </c>
      <c r="E64" s="70">
        <v>0</v>
      </c>
      <c r="F64" s="70">
        <v>0</v>
      </c>
      <c r="G64" s="70">
        <v>0</v>
      </c>
      <c r="H64" s="70">
        <v>0</v>
      </c>
      <c r="I64" s="70">
        <v>0</v>
      </c>
      <c r="J64" s="70">
        <v>0</v>
      </c>
      <c r="K64" s="70">
        <v>0</v>
      </c>
      <c r="L64" s="70">
        <v>0</v>
      </c>
      <c r="M64" s="70">
        <v>0</v>
      </c>
      <c r="N64" s="70">
        <v>104.625</v>
      </c>
      <c r="O64" s="70">
        <v>104.12</v>
      </c>
      <c r="P64" s="70">
        <v>14.050004729999999</v>
      </c>
      <c r="Q64" s="70">
        <v>14.269</v>
      </c>
      <c r="R64" s="70">
        <v>14.084</v>
      </c>
      <c r="S64" s="70">
        <v>14.228999999999999</v>
      </c>
      <c r="T64" s="70">
        <v>14.571999999999999</v>
      </c>
      <c r="U64" s="70">
        <v>14.468</v>
      </c>
      <c r="V64" s="70">
        <v>14.31</v>
      </c>
      <c r="W64" s="70">
        <v>14.496</v>
      </c>
      <c r="X64" s="70">
        <v>14.491</v>
      </c>
      <c r="Y64" s="70">
        <v>14.374000000000001</v>
      </c>
      <c r="Z64" s="70">
        <v>14.307</v>
      </c>
      <c r="AA64" s="70">
        <v>14.199</v>
      </c>
      <c r="AB64" s="70">
        <v>14.34</v>
      </c>
      <c r="AC64" s="70">
        <v>14.269</v>
      </c>
      <c r="AD64" s="70">
        <v>14.381</v>
      </c>
      <c r="AE64" s="70">
        <v>14.371</v>
      </c>
      <c r="AF64" s="362" t="s">
        <v>3079</v>
      </c>
      <c r="AG64" s="277">
        <v>58</v>
      </c>
    </row>
    <row r="65" spans="1:33" ht="15.75">
      <c r="A65" s="82">
        <v>59</v>
      </c>
      <c r="B65" s="123" t="s">
        <v>3080</v>
      </c>
      <c r="C65" s="64" t="s">
        <v>1576</v>
      </c>
      <c r="D65" s="70">
        <v>675.19874362356995</v>
      </c>
      <c r="E65" s="70">
        <v>1214.1718968012299</v>
      </c>
      <c r="F65" s="70">
        <v>1216.93360010323</v>
      </c>
      <c r="G65" s="70">
        <v>1212.35178475523</v>
      </c>
      <c r="H65" s="70">
        <v>1222.6444380046698</v>
      </c>
      <c r="I65" s="70">
        <v>1233.53104395367</v>
      </c>
      <c r="J65" s="70">
        <v>1212.7302304776597</v>
      </c>
      <c r="K65" s="70">
        <v>1219.1009131206499</v>
      </c>
      <c r="L65" s="70">
        <v>1205.3631986316598</v>
      </c>
      <c r="M65" s="70">
        <v>1038.58358660466</v>
      </c>
      <c r="N65" s="70">
        <v>1059.7402350805701</v>
      </c>
      <c r="O65" s="70">
        <v>1028.11560852757</v>
      </c>
      <c r="P65" s="70">
        <v>675.19874362356995</v>
      </c>
      <c r="Q65" s="70">
        <v>482.955115713</v>
      </c>
      <c r="R65" s="70">
        <v>736.49443598956998</v>
      </c>
      <c r="S65" s="70">
        <v>731.76174279099996</v>
      </c>
      <c r="T65" s="70">
        <v>748.24179101699997</v>
      </c>
      <c r="U65" s="70">
        <v>765.39991714600001</v>
      </c>
      <c r="V65" s="70">
        <v>744.061413593</v>
      </c>
      <c r="W65" s="70">
        <v>750.74621586900003</v>
      </c>
      <c r="X65" s="70">
        <v>779.05023880800002</v>
      </c>
      <c r="Y65" s="70">
        <v>782.55947808899998</v>
      </c>
      <c r="Z65" s="70">
        <v>796.88824864799994</v>
      </c>
      <c r="AA65" s="70">
        <v>768.73378498</v>
      </c>
      <c r="AB65" s="70">
        <v>475.90312978700001</v>
      </c>
      <c r="AC65" s="70">
        <v>482.955115713</v>
      </c>
      <c r="AD65" s="70">
        <v>470.11509308500001</v>
      </c>
      <c r="AE65" s="70">
        <v>530.63843906700004</v>
      </c>
      <c r="AF65" s="1032" t="s">
        <v>1079</v>
      </c>
      <c r="AG65" s="277">
        <v>59</v>
      </c>
    </row>
    <row r="66" spans="1:33" ht="15.75">
      <c r="A66" s="82">
        <v>60</v>
      </c>
      <c r="B66" s="123"/>
      <c r="C66" s="64"/>
      <c r="D66" s="70"/>
      <c r="E66" s="70"/>
      <c r="F66" s="70"/>
      <c r="G66" s="70"/>
      <c r="H66" s="70"/>
      <c r="I66" s="70"/>
      <c r="J66" s="70"/>
      <c r="K66" s="70"/>
      <c r="L66" s="70"/>
      <c r="M66" s="70"/>
      <c r="N66" s="70"/>
      <c r="O66" s="70"/>
      <c r="P66" s="70"/>
      <c r="Q66" s="70"/>
      <c r="R66" s="70"/>
      <c r="S66" s="70"/>
      <c r="T66" s="70"/>
      <c r="U66" s="70"/>
      <c r="V66" s="70"/>
      <c r="W66" s="70"/>
      <c r="X66" s="70"/>
      <c r="Y66" s="70"/>
      <c r="Z66" s="70"/>
      <c r="AA66" s="70"/>
      <c r="AB66" s="70"/>
      <c r="AC66" s="70"/>
      <c r="AD66" s="70"/>
      <c r="AE66" s="70"/>
      <c r="AF66" s="393"/>
      <c r="AG66" s="277">
        <v>60</v>
      </c>
    </row>
    <row r="67" spans="1:33" ht="15.75">
      <c r="A67" s="82">
        <v>61</v>
      </c>
      <c r="B67" s="1034" t="s">
        <v>1025</v>
      </c>
      <c r="C67" s="64" t="s">
        <v>1576</v>
      </c>
      <c r="D67" s="70">
        <v>10000.90736323089</v>
      </c>
      <c r="E67" s="70">
        <v>9698.2605220549594</v>
      </c>
      <c r="F67" s="70">
        <v>9770.2109710540226</v>
      </c>
      <c r="G67" s="70">
        <v>9807.5167321065801</v>
      </c>
      <c r="H67" s="70">
        <v>9805.2275064598689</v>
      </c>
      <c r="I67" s="70">
        <v>9781.182402222099</v>
      </c>
      <c r="J67" s="70">
        <v>9801.5211762148811</v>
      </c>
      <c r="K67" s="70">
        <v>9842.5498816886993</v>
      </c>
      <c r="L67" s="70">
        <v>9849.5382915929113</v>
      </c>
      <c r="M67" s="70">
        <v>9902.5222547050016</v>
      </c>
      <c r="N67" s="70">
        <v>9904.944768065081</v>
      </c>
      <c r="O67" s="70">
        <v>9928.2456627668889</v>
      </c>
      <c r="P67" s="70">
        <v>10000.90736323089</v>
      </c>
      <c r="Q67" s="70">
        <v>11422.545465470001</v>
      </c>
      <c r="R67" s="70">
        <v>11658.85800025189</v>
      </c>
      <c r="S67" s="70">
        <v>11679.025863579307</v>
      </c>
      <c r="T67" s="70">
        <v>11716.132375566</v>
      </c>
      <c r="U67" s="70">
        <v>11683.608034335002</v>
      </c>
      <c r="V67" s="70">
        <v>11592.661498663001</v>
      </c>
      <c r="W67" s="70">
        <v>11646.356059075</v>
      </c>
      <c r="X67" s="70">
        <v>11747.63005199</v>
      </c>
      <c r="Y67" s="70">
        <v>11976.189293339001</v>
      </c>
      <c r="Z67" s="70">
        <v>11888.050829177</v>
      </c>
      <c r="AA67" s="70">
        <v>10820.385407664999</v>
      </c>
      <c r="AB67" s="70">
        <v>11015.799359740002</v>
      </c>
      <c r="AC67" s="70">
        <v>11422.545465470001</v>
      </c>
      <c r="AD67" s="70">
        <v>11470.562330399</v>
      </c>
      <c r="AE67" s="70">
        <v>11815.066362408999</v>
      </c>
      <c r="AF67" s="1035" t="s">
        <v>1080</v>
      </c>
      <c r="AG67" s="277">
        <v>61</v>
      </c>
    </row>
    <row r="68" spans="1:33" ht="15.75">
      <c r="A68" s="82">
        <v>62</v>
      </c>
      <c r="B68" s="123" t="s">
        <v>1081</v>
      </c>
      <c r="C68" s="64" t="s">
        <v>1576</v>
      </c>
      <c r="D68" s="70">
        <v>7549.3182520939999</v>
      </c>
      <c r="E68" s="70">
        <v>7358.5601327349996</v>
      </c>
      <c r="F68" s="70">
        <v>7358.626099735</v>
      </c>
      <c r="G68" s="70">
        <v>7360.9313427349998</v>
      </c>
      <c r="H68" s="70">
        <v>7359.1293837350004</v>
      </c>
      <c r="I68" s="70">
        <v>7360.6283837350002</v>
      </c>
      <c r="J68" s="70">
        <v>7363.2725042350003</v>
      </c>
      <c r="K68" s="70">
        <v>7369.0511252349997</v>
      </c>
      <c r="L68" s="70">
        <v>7374.2484162350001</v>
      </c>
      <c r="M68" s="70">
        <v>7377.4466702350001</v>
      </c>
      <c r="N68" s="70">
        <v>7457.5033760229999</v>
      </c>
      <c r="O68" s="70">
        <v>7458.4119683389999</v>
      </c>
      <c r="P68" s="70">
        <v>7549.3182520939999</v>
      </c>
      <c r="Q68" s="70">
        <v>7207.459263967</v>
      </c>
      <c r="R68" s="70">
        <v>7574.4142545819996</v>
      </c>
      <c r="S68" s="70">
        <v>7574.9313994419999</v>
      </c>
      <c r="T68" s="70">
        <v>7578.4025394419996</v>
      </c>
      <c r="U68" s="70">
        <v>7581.7115733720002</v>
      </c>
      <c r="V68" s="70">
        <v>7582.4777983719996</v>
      </c>
      <c r="W68" s="70">
        <v>7574.9829446960002</v>
      </c>
      <c r="X68" s="70">
        <v>7584.4692527420002</v>
      </c>
      <c r="Y68" s="70">
        <v>7825.9805499780005</v>
      </c>
      <c r="Z68" s="70">
        <v>7804.2985824460002</v>
      </c>
      <c r="AA68" s="70">
        <v>6770.1043592759997</v>
      </c>
      <c r="AB68" s="70">
        <v>7058.1204109680002</v>
      </c>
      <c r="AC68" s="70">
        <v>7207.459263967</v>
      </c>
      <c r="AD68" s="70">
        <v>7239.7983670160002</v>
      </c>
      <c r="AE68" s="70">
        <v>7547.6046273210004</v>
      </c>
      <c r="AF68" s="1032" t="s">
        <v>954</v>
      </c>
      <c r="AG68" s="277">
        <v>62</v>
      </c>
    </row>
    <row r="69" spans="1:33" ht="15.75">
      <c r="A69" s="82">
        <v>63</v>
      </c>
      <c r="B69" s="149" t="s">
        <v>1027</v>
      </c>
      <c r="C69" s="64" t="s">
        <v>1576</v>
      </c>
      <c r="D69" s="70">
        <v>7325.4485790919998</v>
      </c>
      <c r="E69" s="70">
        <v>7217.3093700999998</v>
      </c>
      <c r="F69" s="70">
        <v>7217.3753371000003</v>
      </c>
      <c r="G69" s="70">
        <v>7217.3603701000002</v>
      </c>
      <c r="H69" s="70">
        <v>7117.8786210999997</v>
      </c>
      <c r="I69" s="70">
        <v>7219.3776211000004</v>
      </c>
      <c r="J69" s="70">
        <v>7219.8971486</v>
      </c>
      <c r="K69" s="70">
        <v>7227.2669106000003</v>
      </c>
      <c r="L69" s="70">
        <v>7232.4642015999998</v>
      </c>
      <c r="M69" s="70">
        <v>7233.3422455999998</v>
      </c>
      <c r="N69" s="70">
        <v>7235.1072351000003</v>
      </c>
      <c r="O69" s="70">
        <v>7235.4009961000002</v>
      </c>
      <c r="P69" s="70">
        <v>7325.4485790919998</v>
      </c>
      <c r="Q69" s="70">
        <v>6674.1880359999996</v>
      </c>
      <c r="R69" s="70">
        <v>7344.4795790919998</v>
      </c>
      <c r="S69" s="70">
        <v>7345.9795790919998</v>
      </c>
      <c r="T69" s="70">
        <v>7349.5507190919998</v>
      </c>
      <c r="U69" s="70">
        <v>7352.847009092</v>
      </c>
      <c r="V69" s="70">
        <v>7353.8132340920001</v>
      </c>
      <c r="W69" s="70">
        <v>7346.3132340920001</v>
      </c>
      <c r="X69" s="70">
        <v>7361.7632630919998</v>
      </c>
      <c r="Y69" s="70">
        <v>7362.3947420000004</v>
      </c>
      <c r="Z69" s="70">
        <v>7342.8066339999996</v>
      </c>
      <c r="AA69" s="70">
        <v>6254.587066</v>
      </c>
      <c r="AB69" s="70">
        <v>6523.4491829999997</v>
      </c>
      <c r="AC69" s="70">
        <v>6674.1880359999996</v>
      </c>
      <c r="AD69" s="70">
        <v>6674.1880359999996</v>
      </c>
      <c r="AE69" s="70">
        <v>6947.5825860000004</v>
      </c>
      <c r="AF69" s="362" t="s">
        <v>1426</v>
      </c>
      <c r="AG69" s="277">
        <v>63</v>
      </c>
    </row>
    <row r="70" spans="1:33" ht="15.75">
      <c r="A70" s="82">
        <v>64</v>
      </c>
      <c r="B70" s="149" t="s">
        <v>3081</v>
      </c>
      <c r="C70" s="64" t="s">
        <v>1576</v>
      </c>
      <c r="D70" s="70">
        <v>0</v>
      </c>
      <c r="E70" s="70">
        <v>0</v>
      </c>
      <c r="F70" s="70">
        <v>0</v>
      </c>
      <c r="G70" s="70">
        <v>0</v>
      </c>
      <c r="H70" s="70">
        <v>0</v>
      </c>
      <c r="I70" s="70">
        <v>0</v>
      </c>
      <c r="J70" s="70">
        <v>0</v>
      </c>
      <c r="K70" s="70">
        <v>0</v>
      </c>
      <c r="L70" s="70">
        <v>0</v>
      </c>
      <c r="M70" s="70">
        <v>0</v>
      </c>
      <c r="N70" s="70">
        <v>0</v>
      </c>
      <c r="O70" s="70">
        <v>0</v>
      </c>
      <c r="P70" s="70">
        <v>0</v>
      </c>
      <c r="Q70" s="70">
        <v>0</v>
      </c>
      <c r="R70" s="70">
        <v>0</v>
      </c>
      <c r="S70" s="70">
        <v>0</v>
      </c>
      <c r="T70" s="70">
        <v>0</v>
      </c>
      <c r="U70" s="70">
        <v>0</v>
      </c>
      <c r="V70" s="70">
        <v>0</v>
      </c>
      <c r="W70" s="70">
        <v>0</v>
      </c>
      <c r="X70" s="70">
        <v>0</v>
      </c>
      <c r="Y70" s="70">
        <v>0</v>
      </c>
      <c r="Z70" s="70">
        <v>0</v>
      </c>
      <c r="AA70" s="70">
        <v>0</v>
      </c>
      <c r="AB70" s="70">
        <v>0</v>
      </c>
      <c r="AC70" s="70">
        <v>0</v>
      </c>
      <c r="AD70" s="70">
        <v>0</v>
      </c>
      <c r="AE70" s="70">
        <v>0</v>
      </c>
      <c r="AF70" s="362" t="s">
        <v>3082</v>
      </c>
      <c r="AG70" s="277">
        <v>64</v>
      </c>
    </row>
    <row r="71" spans="1:33" ht="15.75">
      <c r="A71" s="82">
        <v>65</v>
      </c>
      <c r="B71" s="149" t="s">
        <v>3083</v>
      </c>
      <c r="C71" s="64" t="s">
        <v>1576</v>
      </c>
      <c r="D71" s="70">
        <v>223.75698090899999</v>
      </c>
      <c r="E71" s="70">
        <v>141.250762635</v>
      </c>
      <c r="F71" s="70">
        <v>141.250762635</v>
      </c>
      <c r="G71" s="70">
        <v>143.570972635</v>
      </c>
      <c r="H71" s="70">
        <v>241.250762635</v>
      </c>
      <c r="I71" s="70">
        <v>141.250762635</v>
      </c>
      <c r="J71" s="70">
        <v>143.37535563500001</v>
      </c>
      <c r="K71" s="70">
        <v>141.78421463500001</v>
      </c>
      <c r="L71" s="70">
        <v>141.78421463500001</v>
      </c>
      <c r="M71" s="70">
        <v>144.10442463499999</v>
      </c>
      <c r="N71" s="70">
        <v>222.38318592300001</v>
      </c>
      <c r="O71" s="70">
        <v>222.91186391900001</v>
      </c>
      <c r="P71" s="70">
        <v>223.75698090899999</v>
      </c>
      <c r="Q71" s="70">
        <v>534.91384025499997</v>
      </c>
      <c r="R71" s="70">
        <v>229.821983397</v>
      </c>
      <c r="S71" s="70">
        <v>229.21407821</v>
      </c>
      <c r="T71" s="70">
        <v>229.11407821</v>
      </c>
      <c r="U71" s="70">
        <v>229.11407821</v>
      </c>
      <c r="V71" s="70">
        <v>228.91407821000001</v>
      </c>
      <c r="W71" s="70">
        <v>228.91407821000001</v>
      </c>
      <c r="X71" s="70">
        <v>222.94507820999999</v>
      </c>
      <c r="Y71" s="70">
        <v>438.82307600199999</v>
      </c>
      <c r="Z71" s="70">
        <v>461.74217147000002</v>
      </c>
      <c r="AA71" s="70">
        <v>475.74695056399997</v>
      </c>
      <c r="AB71" s="70">
        <v>474.90088525599998</v>
      </c>
      <c r="AC71" s="70">
        <v>534.91384025499997</v>
      </c>
      <c r="AD71" s="70">
        <v>507.23149829300002</v>
      </c>
      <c r="AE71" s="70">
        <v>541.643208598</v>
      </c>
      <c r="AF71" s="362" t="s">
        <v>3084</v>
      </c>
      <c r="AG71" s="277">
        <v>65</v>
      </c>
    </row>
    <row r="72" spans="1:33" ht="15.75">
      <c r="A72" s="82">
        <v>66</v>
      </c>
      <c r="B72" s="149" t="s">
        <v>1083</v>
      </c>
      <c r="C72" s="64" t="s">
        <v>1576</v>
      </c>
      <c r="D72" s="70">
        <v>0</v>
      </c>
      <c r="E72" s="70">
        <v>0</v>
      </c>
      <c r="F72" s="70">
        <v>0</v>
      </c>
      <c r="G72" s="70">
        <v>0</v>
      </c>
      <c r="H72" s="70">
        <v>0</v>
      </c>
      <c r="I72" s="70">
        <v>0</v>
      </c>
      <c r="J72" s="70">
        <v>0</v>
      </c>
      <c r="K72" s="70">
        <v>0</v>
      </c>
      <c r="L72" s="70">
        <v>0</v>
      </c>
      <c r="M72" s="70">
        <v>0</v>
      </c>
      <c r="N72" s="70">
        <v>0</v>
      </c>
      <c r="O72" s="70">
        <v>0</v>
      </c>
      <c r="P72" s="70">
        <v>0</v>
      </c>
      <c r="Q72" s="70">
        <v>1.4</v>
      </c>
      <c r="R72" s="70">
        <v>0</v>
      </c>
      <c r="S72" s="70">
        <v>0</v>
      </c>
      <c r="T72" s="70">
        <v>0</v>
      </c>
      <c r="U72" s="70">
        <v>0</v>
      </c>
      <c r="V72" s="70">
        <v>0</v>
      </c>
      <c r="W72" s="70">
        <v>0</v>
      </c>
      <c r="X72" s="70">
        <v>0</v>
      </c>
      <c r="Y72" s="70">
        <v>0</v>
      </c>
      <c r="Z72" s="70">
        <v>0</v>
      </c>
      <c r="AA72" s="70">
        <v>0</v>
      </c>
      <c r="AB72" s="70">
        <v>0</v>
      </c>
      <c r="AC72" s="70">
        <v>1.4</v>
      </c>
      <c r="AD72" s="70">
        <v>1.4</v>
      </c>
      <c r="AE72" s="70">
        <v>1.4</v>
      </c>
      <c r="AF72" s="362" t="s">
        <v>1083</v>
      </c>
      <c r="AG72" s="277">
        <v>66</v>
      </c>
    </row>
    <row r="73" spans="1:33" ht="15.75">
      <c r="A73" s="82">
        <v>67</v>
      </c>
      <c r="B73" s="149" t="s">
        <v>3085</v>
      </c>
      <c r="C73" s="64" t="s">
        <v>1576</v>
      </c>
      <c r="D73" s="70">
        <v>1.2955E-2</v>
      </c>
      <c r="E73" s="70">
        <v>0</v>
      </c>
      <c r="F73" s="70">
        <v>0</v>
      </c>
      <c r="G73" s="70">
        <v>0</v>
      </c>
      <c r="H73" s="70">
        <v>0</v>
      </c>
      <c r="I73" s="70">
        <v>0</v>
      </c>
      <c r="J73" s="70">
        <v>0</v>
      </c>
      <c r="K73" s="70">
        <v>0</v>
      </c>
      <c r="L73" s="70">
        <v>0</v>
      </c>
      <c r="M73" s="70">
        <v>0</v>
      </c>
      <c r="N73" s="70">
        <v>1.2955E-2</v>
      </c>
      <c r="O73" s="70">
        <v>1.2955E-2</v>
      </c>
      <c r="P73" s="70">
        <v>1.2955E-2</v>
      </c>
      <c r="Q73" s="70">
        <v>0</v>
      </c>
      <c r="R73" s="70">
        <v>1.2955E-2</v>
      </c>
      <c r="S73" s="70">
        <v>1.2955E-2</v>
      </c>
      <c r="T73" s="70">
        <v>1.2955E-2</v>
      </c>
      <c r="U73" s="70">
        <v>1.2955E-2</v>
      </c>
      <c r="V73" s="70">
        <v>1.2955E-2</v>
      </c>
      <c r="W73" s="70">
        <v>1.2955E-2</v>
      </c>
      <c r="X73" s="70">
        <v>1.2955E-2</v>
      </c>
      <c r="Y73" s="70">
        <v>25.012955000000002</v>
      </c>
      <c r="Z73" s="70">
        <v>0</v>
      </c>
      <c r="AA73" s="70">
        <v>40.012954999999998</v>
      </c>
      <c r="AB73" s="70">
        <v>60.012954999999998</v>
      </c>
      <c r="AC73" s="70">
        <v>0</v>
      </c>
      <c r="AD73" s="70">
        <v>60.012954999999998</v>
      </c>
      <c r="AE73" s="70">
        <v>60.012954999999998</v>
      </c>
      <c r="AF73" s="362" t="s">
        <v>3086</v>
      </c>
      <c r="AG73" s="277">
        <v>67</v>
      </c>
    </row>
    <row r="74" spans="1:33" ht="15.75">
      <c r="A74" s="82">
        <v>68</v>
      </c>
      <c r="B74" s="149" t="s">
        <v>3087</v>
      </c>
      <c r="C74" s="64" t="s">
        <v>1576</v>
      </c>
      <c r="D74" s="70">
        <v>9.9737092999999999E-2</v>
      </c>
      <c r="E74" s="70">
        <v>0</v>
      </c>
      <c r="F74" s="70">
        <v>0</v>
      </c>
      <c r="G74" s="70">
        <v>0</v>
      </c>
      <c r="H74" s="70">
        <v>0</v>
      </c>
      <c r="I74" s="70">
        <v>0</v>
      </c>
      <c r="J74" s="70">
        <v>0</v>
      </c>
      <c r="K74" s="70">
        <v>0</v>
      </c>
      <c r="L74" s="70">
        <v>0</v>
      </c>
      <c r="M74" s="70">
        <v>0</v>
      </c>
      <c r="N74" s="70">
        <v>0</v>
      </c>
      <c r="O74" s="70">
        <v>8.6153320000000005E-2</v>
      </c>
      <c r="P74" s="70">
        <v>9.9737092999999999E-2</v>
      </c>
      <c r="Q74" s="70">
        <v>-0.24261228800000001</v>
      </c>
      <c r="R74" s="70">
        <v>9.9737092999999999E-2</v>
      </c>
      <c r="S74" s="230">
        <v>-0.27521286</v>
      </c>
      <c r="T74" s="230">
        <v>-0.27521286</v>
      </c>
      <c r="U74" s="230">
        <v>-0.26246892999999999</v>
      </c>
      <c r="V74" s="230">
        <v>-0.26246892999999999</v>
      </c>
      <c r="W74" s="230">
        <v>-0.25732260600000001</v>
      </c>
      <c r="X74" s="230">
        <v>-0.25204356</v>
      </c>
      <c r="Y74" s="230">
        <v>-0.25022302400000002</v>
      </c>
      <c r="Z74" s="230">
        <v>-0.25022302400000002</v>
      </c>
      <c r="AA74" s="230">
        <v>-0.24261228800000001</v>
      </c>
      <c r="AB74" s="230">
        <v>-0.24261228800000001</v>
      </c>
      <c r="AC74" s="230">
        <v>-0.24261228800000001</v>
      </c>
      <c r="AD74" s="230">
        <v>-0.23412227699999999</v>
      </c>
      <c r="AE74" s="230">
        <v>-0.23412227699999999</v>
      </c>
      <c r="AF74" s="362" t="s">
        <v>3088</v>
      </c>
      <c r="AG74" s="277">
        <v>68</v>
      </c>
    </row>
    <row r="75" spans="1:33" ht="15.75">
      <c r="A75" s="82">
        <v>69</v>
      </c>
      <c r="B75" s="123" t="s">
        <v>1030</v>
      </c>
      <c r="C75" s="64" t="s">
        <v>1576</v>
      </c>
      <c r="D75" s="70">
        <v>182.04729247700001</v>
      </c>
      <c r="E75" s="70">
        <v>205.77418672453001</v>
      </c>
      <c r="F75" s="70">
        <v>206.27418672453001</v>
      </c>
      <c r="G75" s="70">
        <v>205.22369472425004</v>
      </c>
      <c r="H75" s="70">
        <v>207.61343472425003</v>
      </c>
      <c r="I75" s="70">
        <v>207.07843572433001</v>
      </c>
      <c r="J75" s="70">
        <v>218.42516870361001</v>
      </c>
      <c r="K75" s="70">
        <v>217.68482763761</v>
      </c>
      <c r="L75" s="70">
        <v>218.38161461760998</v>
      </c>
      <c r="M75" s="70">
        <v>219.89002509461002</v>
      </c>
      <c r="N75" s="70">
        <v>220.16296593199999</v>
      </c>
      <c r="O75" s="70">
        <v>220.15921019699999</v>
      </c>
      <c r="P75" s="70">
        <v>182.04729247700001</v>
      </c>
      <c r="Q75" s="70">
        <v>448.25442067099999</v>
      </c>
      <c r="R75" s="70">
        <v>182.04464520100001</v>
      </c>
      <c r="S75" s="70">
        <v>182.04068825100001</v>
      </c>
      <c r="T75" s="70">
        <v>182.74323176499999</v>
      </c>
      <c r="U75" s="70">
        <v>181.916130915</v>
      </c>
      <c r="V75" s="70">
        <v>181.886130947</v>
      </c>
      <c r="W75" s="70">
        <v>181.88513094699999</v>
      </c>
      <c r="X75" s="70">
        <v>179.65513094799999</v>
      </c>
      <c r="Y75" s="70">
        <v>179.695685242</v>
      </c>
      <c r="Z75" s="70">
        <v>176.01394524099999</v>
      </c>
      <c r="AA75" s="70">
        <v>449.82759052599999</v>
      </c>
      <c r="AB75" s="70">
        <v>448.28942067200001</v>
      </c>
      <c r="AC75" s="70">
        <v>448.25442067099999</v>
      </c>
      <c r="AD75" s="70">
        <v>447.61056153099997</v>
      </c>
      <c r="AE75" s="70">
        <v>478.13907305100003</v>
      </c>
      <c r="AF75" s="1032" t="s">
        <v>1031</v>
      </c>
      <c r="AG75" s="277">
        <v>69</v>
      </c>
    </row>
    <row r="76" spans="1:33" ht="15.75">
      <c r="A76" s="82">
        <v>70</v>
      </c>
      <c r="B76" s="123" t="s">
        <v>3089</v>
      </c>
      <c r="C76" s="64" t="s">
        <v>1576</v>
      </c>
      <c r="D76" s="70">
        <v>1834.71408409337</v>
      </c>
      <c r="E76" s="70">
        <v>1658.3388482126804</v>
      </c>
      <c r="F76" s="70">
        <v>1671.6473506606403</v>
      </c>
      <c r="G76" s="70">
        <v>1966.1924044951504</v>
      </c>
      <c r="H76" s="70">
        <v>1935.6718488396205</v>
      </c>
      <c r="I76" s="70">
        <v>1931.1290335604303</v>
      </c>
      <c r="J76" s="70">
        <v>1877.91639770959</v>
      </c>
      <c r="K76" s="70">
        <v>1876.5313927173904</v>
      </c>
      <c r="L76" s="70">
        <v>1847.7902349955002</v>
      </c>
      <c r="M76" s="70">
        <v>1842.0376613738204</v>
      </c>
      <c r="N76" s="70">
        <v>1840.02923534556</v>
      </c>
      <c r="O76" s="70">
        <v>1836.1785283983702</v>
      </c>
      <c r="P76" s="70">
        <v>1834.71408409337</v>
      </c>
      <c r="Q76" s="70">
        <v>3229.6296284979999</v>
      </c>
      <c r="R76" s="70">
        <v>3845.2562759553703</v>
      </c>
      <c r="S76" s="70">
        <v>3857.8900264723798</v>
      </c>
      <c r="T76" s="70">
        <v>3869.7866461130002</v>
      </c>
      <c r="U76" s="70">
        <v>3803.7504887139999</v>
      </c>
      <c r="V76" s="70">
        <v>3792.579232478</v>
      </c>
      <c r="W76" s="70">
        <v>3794.2088398330002</v>
      </c>
      <c r="X76" s="70">
        <v>3781.8456324150002</v>
      </c>
      <c r="Y76" s="70">
        <v>3654.9276504760001</v>
      </c>
      <c r="Z76" s="70">
        <v>3648.3624983169998</v>
      </c>
      <c r="AA76" s="70">
        <v>3418.7587733270002</v>
      </c>
      <c r="AB76" s="70">
        <v>3308.9926395030002</v>
      </c>
      <c r="AC76" s="70">
        <v>3229.6296284979999</v>
      </c>
      <c r="AD76" s="70">
        <v>3793.3541106439998</v>
      </c>
      <c r="AE76" s="70">
        <v>3766.2988518389998</v>
      </c>
      <c r="AF76" s="1032" t="s">
        <v>1427</v>
      </c>
      <c r="AG76" s="277">
        <v>70</v>
      </c>
    </row>
    <row r="77" spans="1:33" ht="15.75">
      <c r="A77" s="82">
        <v>71</v>
      </c>
      <c r="B77" s="123" t="s">
        <v>3090</v>
      </c>
      <c r="C77" s="64" t="s">
        <v>1576</v>
      </c>
      <c r="D77" s="70">
        <v>421.01171276602003</v>
      </c>
      <c r="E77" s="70">
        <v>62.81403073452001</v>
      </c>
      <c r="F77" s="70">
        <v>132.05555315887</v>
      </c>
      <c r="G77" s="70">
        <v>162.81514968936</v>
      </c>
      <c r="H77" s="70">
        <v>193.30437554967006</v>
      </c>
      <c r="I77" s="70">
        <v>188.11697369905997</v>
      </c>
      <c r="J77" s="70">
        <v>258.25152494680998</v>
      </c>
      <c r="K77" s="70">
        <v>292.55811323584999</v>
      </c>
      <c r="L77" s="70">
        <v>314.4338681283599</v>
      </c>
      <c r="M77" s="70">
        <v>366.99877107935004</v>
      </c>
      <c r="N77" s="70">
        <v>373.14992506402001</v>
      </c>
      <c r="O77" s="70">
        <v>399.65448868202003</v>
      </c>
      <c r="P77" s="70">
        <v>421.01171276602003</v>
      </c>
      <c r="Q77" s="70">
        <v>507.24389235299998</v>
      </c>
      <c r="R77" s="70">
        <v>45.414814297019994</v>
      </c>
      <c r="S77" s="70">
        <v>52.267850777930001</v>
      </c>
      <c r="T77" s="70">
        <v>73.128388247999993</v>
      </c>
      <c r="U77" s="70">
        <v>103.80061016099999</v>
      </c>
      <c r="V77" s="70">
        <v>22.393010087</v>
      </c>
      <c r="W77" s="70">
        <v>81.838885183000002</v>
      </c>
      <c r="X77" s="70">
        <v>188.098039817</v>
      </c>
      <c r="Y77" s="70">
        <v>296.85453578900001</v>
      </c>
      <c r="Z77" s="70">
        <v>277.22607551499999</v>
      </c>
      <c r="AA77" s="70">
        <v>171.649766438</v>
      </c>
      <c r="AB77" s="70">
        <v>169.60940543699999</v>
      </c>
      <c r="AC77" s="70">
        <v>507.24389235299998</v>
      </c>
      <c r="AD77" s="230">
        <v>-19.32465363</v>
      </c>
      <c r="AE77" s="70">
        <v>15.312169255000001</v>
      </c>
      <c r="AF77" s="1032" t="s">
        <v>3091</v>
      </c>
      <c r="AG77" s="277">
        <v>71</v>
      </c>
    </row>
    <row r="78" spans="1:33" ht="15.75">
      <c r="A78" s="82">
        <v>72</v>
      </c>
      <c r="B78" s="123" t="s">
        <v>1033</v>
      </c>
      <c r="C78" s="64" t="s">
        <v>1576</v>
      </c>
      <c r="D78" s="70">
        <v>13.8160218005</v>
      </c>
      <c r="E78" s="70">
        <v>412.77332364822996</v>
      </c>
      <c r="F78" s="70">
        <v>401.60778077497997</v>
      </c>
      <c r="G78" s="70">
        <v>112.35414046282</v>
      </c>
      <c r="H78" s="70">
        <v>109.50846361133</v>
      </c>
      <c r="I78" s="70">
        <v>94.229575503280003</v>
      </c>
      <c r="J78" s="70">
        <v>83.655580619870008</v>
      </c>
      <c r="K78" s="70">
        <v>86.724422862849991</v>
      </c>
      <c r="L78" s="70">
        <v>94.684157616440004</v>
      </c>
      <c r="M78" s="70">
        <v>96.149126922219992</v>
      </c>
      <c r="N78" s="70">
        <v>14.0992657005</v>
      </c>
      <c r="O78" s="70">
        <v>13.8414671505</v>
      </c>
      <c r="P78" s="70">
        <v>13.8160218005</v>
      </c>
      <c r="Q78" s="70">
        <v>29.958259981000001</v>
      </c>
      <c r="R78" s="70">
        <v>11.7280102165</v>
      </c>
      <c r="S78" s="70">
        <v>11.895898636</v>
      </c>
      <c r="T78" s="70">
        <v>12.071569997999999</v>
      </c>
      <c r="U78" s="70">
        <v>12.429231173</v>
      </c>
      <c r="V78" s="70">
        <v>13.325326778999999</v>
      </c>
      <c r="W78" s="70">
        <v>13.440258416000001</v>
      </c>
      <c r="X78" s="70">
        <v>13.561996067999999</v>
      </c>
      <c r="Y78" s="70">
        <v>18.730871854</v>
      </c>
      <c r="Z78" s="70">
        <v>-17.850272342</v>
      </c>
      <c r="AA78" s="70">
        <v>10.044918098</v>
      </c>
      <c r="AB78" s="70">
        <v>30.787483160000001</v>
      </c>
      <c r="AC78" s="70">
        <v>29.958259981000001</v>
      </c>
      <c r="AD78" s="70">
        <v>9.1239448379999999</v>
      </c>
      <c r="AE78" s="70">
        <v>7.7116409429999999</v>
      </c>
      <c r="AF78" s="1032" t="s">
        <v>1111</v>
      </c>
      <c r="AG78" s="277">
        <v>72</v>
      </c>
    </row>
    <row r="79" spans="1:33" ht="15.75">
      <c r="A79" s="82">
        <v>73</v>
      </c>
      <c r="B79" s="88" t="s">
        <v>3092</v>
      </c>
      <c r="C79" s="64" t="s">
        <v>1576</v>
      </c>
      <c r="D79" s="70">
        <v>19478.731715269281</v>
      </c>
      <c r="E79" s="70">
        <v>19364.482862949328</v>
      </c>
      <c r="F79" s="70">
        <v>19575.914706687854</v>
      </c>
      <c r="G79" s="70">
        <v>19500.976936332849</v>
      </c>
      <c r="H79" s="70">
        <v>19039.943744949145</v>
      </c>
      <c r="I79" s="70">
        <v>18930.756511287131</v>
      </c>
      <c r="J79" s="70">
        <v>18882.212804530751</v>
      </c>
      <c r="K79" s="70">
        <v>18689.864468551601</v>
      </c>
      <c r="L79" s="70">
        <v>19076.264189380265</v>
      </c>
      <c r="M79" s="70">
        <v>18929.262654844875</v>
      </c>
      <c r="N79" s="70">
        <v>18970.491344031481</v>
      </c>
      <c r="O79" s="70">
        <v>19269.825804758282</v>
      </c>
      <c r="P79" s="70">
        <v>19478.731715269281</v>
      </c>
      <c r="Q79" s="70">
        <v>21268.154265446999</v>
      </c>
      <c r="R79" s="70">
        <v>21181.12796055428</v>
      </c>
      <c r="S79" s="70">
        <v>21166.175262851521</v>
      </c>
      <c r="T79" s="70">
        <v>21710.886865771001</v>
      </c>
      <c r="U79" s="70">
        <v>21711.393897608999</v>
      </c>
      <c r="V79" s="70">
        <v>21432.821123008001</v>
      </c>
      <c r="W79" s="70">
        <v>21356.269270043002</v>
      </c>
      <c r="X79" s="70">
        <v>21687.059018241998</v>
      </c>
      <c r="Y79" s="70">
        <v>21801.511167604</v>
      </c>
      <c r="Z79" s="70">
        <v>21782.426688676002</v>
      </c>
      <c r="AA79" s="70">
        <v>20688.422882077</v>
      </c>
      <c r="AB79" s="70">
        <v>20805.507906185001</v>
      </c>
      <c r="AC79" s="70">
        <v>21268.154265446999</v>
      </c>
      <c r="AD79" s="70">
        <v>21347.316782913</v>
      </c>
      <c r="AE79" s="70">
        <v>21999.803629605001</v>
      </c>
      <c r="AF79" s="405" t="s">
        <v>3093</v>
      </c>
      <c r="AG79" s="277">
        <v>73</v>
      </c>
    </row>
    <row r="80" spans="1:33" ht="15.75">
      <c r="A80" s="82">
        <v>74</v>
      </c>
      <c r="B80" s="1036"/>
      <c r="C80" s="64"/>
      <c r="D80" s="926"/>
      <c r="E80" s="926"/>
      <c r="F80" s="926"/>
      <c r="G80" s="926"/>
      <c r="H80" s="926"/>
      <c r="I80" s="926"/>
      <c r="J80" s="926"/>
      <c r="K80" s="926"/>
      <c r="L80" s="926"/>
      <c r="M80" s="926"/>
      <c r="N80" s="926"/>
      <c r="O80" s="926"/>
      <c r="P80" s="926"/>
      <c r="Q80" s="251"/>
      <c r="R80" s="926"/>
      <c r="S80" s="926"/>
      <c r="T80" s="926"/>
      <c r="U80" s="926"/>
      <c r="V80" s="926"/>
      <c r="W80" s="926"/>
      <c r="X80" s="926"/>
      <c r="Y80" s="926"/>
      <c r="Z80" s="926"/>
      <c r="AA80" s="926"/>
      <c r="AB80" s="926"/>
      <c r="AC80" s="926"/>
      <c r="AD80" s="926"/>
      <c r="AE80" s="926"/>
      <c r="AF80" s="405"/>
      <c r="AG80" s="277">
        <v>74</v>
      </c>
    </row>
    <row r="81" spans="1:33" ht="15.75">
      <c r="A81" s="82">
        <v>75</v>
      </c>
      <c r="B81" s="77" t="s">
        <v>1708</v>
      </c>
      <c r="C81" s="64" t="s">
        <v>1576</v>
      </c>
      <c r="D81" s="70">
        <v>3274.54950094175</v>
      </c>
      <c r="E81" s="70">
        <v>318.61569491239993</v>
      </c>
      <c r="F81" s="70">
        <v>637.22735933483989</v>
      </c>
      <c r="G81" s="70">
        <v>931.72619909852995</v>
      </c>
      <c r="H81" s="70">
        <v>1214.13150734243</v>
      </c>
      <c r="I81" s="70">
        <v>1398.2700573592401</v>
      </c>
      <c r="J81" s="70">
        <v>1696.7062045053099</v>
      </c>
      <c r="K81" s="70">
        <v>1942.0472873939095</v>
      </c>
      <c r="L81" s="70">
        <v>2192.3162344474704</v>
      </c>
      <c r="M81" s="70">
        <v>2475.3743135068098</v>
      </c>
      <c r="N81" s="70">
        <v>2745.5603657667498</v>
      </c>
      <c r="O81" s="70">
        <v>3007.1216178437498</v>
      </c>
      <c r="P81" s="70">
        <v>3274.54950094175</v>
      </c>
      <c r="Q81" s="70">
        <v>3658.41518533</v>
      </c>
      <c r="R81" s="70">
        <v>377.73208191675002</v>
      </c>
      <c r="S81" s="70">
        <v>502.13023607003004</v>
      </c>
      <c r="T81" s="70">
        <v>795.96696375800002</v>
      </c>
      <c r="U81" s="70">
        <v>1081.3369476109999</v>
      </c>
      <c r="V81" s="70">
        <v>1302.395812748</v>
      </c>
      <c r="W81" s="70">
        <v>1612.160150377</v>
      </c>
      <c r="X81" s="70">
        <v>1960.707841956</v>
      </c>
      <c r="Y81" s="70">
        <v>2340.637496111</v>
      </c>
      <c r="Z81" s="70">
        <v>2598.3314769399999</v>
      </c>
      <c r="AA81" s="70">
        <v>2710.4696755780001</v>
      </c>
      <c r="AB81" s="70">
        <v>3013.6815764960002</v>
      </c>
      <c r="AC81" s="70">
        <v>3658.41518533</v>
      </c>
      <c r="AD81" s="70">
        <v>258.53031615800001</v>
      </c>
      <c r="AE81" s="70">
        <v>553.48859325900003</v>
      </c>
      <c r="AF81" s="405" t="s">
        <v>1709</v>
      </c>
      <c r="AG81" s="277">
        <v>75</v>
      </c>
    </row>
    <row r="82" spans="1:33" ht="15.75">
      <c r="A82" s="82">
        <v>76</v>
      </c>
      <c r="B82" s="128" t="s">
        <v>1092</v>
      </c>
      <c r="C82" s="64" t="s">
        <v>1576</v>
      </c>
      <c r="D82" s="70">
        <v>2602.9919222060598</v>
      </c>
      <c r="E82" s="70">
        <v>303.41296298072996</v>
      </c>
      <c r="F82" s="70">
        <v>599.22173210216988</v>
      </c>
      <c r="G82" s="70">
        <v>865.36024721576996</v>
      </c>
      <c r="H82" s="70">
        <v>1133.9054648639499</v>
      </c>
      <c r="I82" s="70">
        <v>1305.7799373794999</v>
      </c>
      <c r="J82" s="70">
        <v>1553.2291348454801</v>
      </c>
      <c r="K82" s="70">
        <v>1775.5212323501</v>
      </c>
      <c r="L82" s="70">
        <v>1996.5874611998197</v>
      </c>
      <c r="M82" s="70">
        <v>2265.4671658935704</v>
      </c>
      <c r="N82" s="70">
        <v>2181.7698856080601</v>
      </c>
      <c r="O82" s="70">
        <v>2374.1575272400601</v>
      </c>
      <c r="P82" s="70">
        <v>2602.9919222060598</v>
      </c>
      <c r="Q82" s="70">
        <v>2528.554333432</v>
      </c>
      <c r="R82" s="70">
        <v>323.42102750006001</v>
      </c>
      <c r="S82" s="70">
        <v>406.22941376799997</v>
      </c>
      <c r="T82" s="70">
        <v>640.49553579300004</v>
      </c>
      <c r="U82" s="70">
        <v>861.32309021699996</v>
      </c>
      <c r="V82" s="70">
        <v>1033.232760373</v>
      </c>
      <c r="W82" s="70">
        <v>1242.2419291640001</v>
      </c>
      <c r="X82" s="70">
        <v>1448.9066782279999</v>
      </c>
      <c r="Y82" s="70">
        <v>1773.48012045</v>
      </c>
      <c r="Z82" s="70">
        <v>1973.2696080400001</v>
      </c>
      <c r="AA82" s="70">
        <v>1921.0998269639999</v>
      </c>
      <c r="AB82" s="70">
        <v>2176.7648466330002</v>
      </c>
      <c r="AC82" s="70">
        <v>2528.554333432</v>
      </c>
      <c r="AD82" s="70">
        <v>259.83346836200002</v>
      </c>
      <c r="AE82" s="70">
        <v>492.78211979999998</v>
      </c>
      <c r="AF82" s="1032" t="s">
        <v>1865</v>
      </c>
      <c r="AG82" s="277">
        <v>76</v>
      </c>
    </row>
    <row r="83" spans="1:33" ht="15.75">
      <c r="A83" s="82">
        <v>77</v>
      </c>
      <c r="B83" s="149" t="s">
        <v>3094</v>
      </c>
      <c r="C83" s="64" t="s">
        <v>1576</v>
      </c>
      <c r="D83" s="70">
        <v>2521.39604959906</v>
      </c>
      <c r="E83" s="70">
        <v>303.41296298072996</v>
      </c>
      <c r="F83" s="70">
        <v>599.22173210216988</v>
      </c>
      <c r="G83" s="70">
        <v>865.36024721576996</v>
      </c>
      <c r="H83" s="70">
        <v>1133.9054648639499</v>
      </c>
      <c r="I83" s="70">
        <v>1305.7799373794999</v>
      </c>
      <c r="J83" s="70">
        <v>1553.2291348454801</v>
      </c>
      <c r="K83" s="70">
        <v>1775.5212323501</v>
      </c>
      <c r="L83" s="70">
        <v>1996.5874611998197</v>
      </c>
      <c r="M83" s="70">
        <v>2265.4671658935704</v>
      </c>
      <c r="N83" s="70">
        <v>2153.41116250506</v>
      </c>
      <c r="O83" s="70">
        <v>2320.47135656506</v>
      </c>
      <c r="P83" s="70">
        <v>2521.39604959906</v>
      </c>
      <c r="Q83" s="70">
        <v>2340.6768543190001</v>
      </c>
      <c r="R83" s="70">
        <v>311.56834083005998</v>
      </c>
      <c r="S83" s="70">
        <v>394.38981239399999</v>
      </c>
      <c r="T83" s="70">
        <v>619.268764992</v>
      </c>
      <c r="U83" s="70">
        <v>829.91913866699997</v>
      </c>
      <c r="V83" s="70">
        <v>990.53014822099999</v>
      </c>
      <c r="W83" s="70">
        <v>1172.8018565079999</v>
      </c>
      <c r="X83" s="70">
        <v>1361.2385848050001</v>
      </c>
      <c r="Y83" s="70">
        <v>1610.8210370520001</v>
      </c>
      <c r="Z83" s="70">
        <v>1799.532429972</v>
      </c>
      <c r="AA83" s="70">
        <v>1787.5604166860001</v>
      </c>
      <c r="AB83" s="70">
        <v>2030.3966392729999</v>
      </c>
      <c r="AC83" s="70">
        <v>2340.6768543190001</v>
      </c>
      <c r="AD83" s="70">
        <v>244.188649983</v>
      </c>
      <c r="AE83" s="70">
        <v>468.61549992200003</v>
      </c>
      <c r="AF83" s="414" t="s">
        <v>3095</v>
      </c>
      <c r="AG83" s="277">
        <v>77</v>
      </c>
    </row>
    <row r="84" spans="1:33" ht="15.75">
      <c r="A84" s="82">
        <v>78</v>
      </c>
      <c r="B84" s="1033" t="s">
        <v>3096</v>
      </c>
      <c r="C84" s="64" t="s">
        <v>1576</v>
      </c>
      <c r="D84" s="70">
        <v>24.470739881</v>
      </c>
      <c r="E84" s="70">
        <v>34.369056692000001</v>
      </c>
      <c r="F84" s="70">
        <v>70.089072963999996</v>
      </c>
      <c r="G84" s="70">
        <v>104.12329040968</v>
      </c>
      <c r="H84" s="70">
        <v>129.13704096568</v>
      </c>
      <c r="I84" s="70">
        <v>152.10363659967999</v>
      </c>
      <c r="J84" s="70">
        <v>185.21042415367998</v>
      </c>
      <c r="K84" s="70">
        <v>214.12357068268003</v>
      </c>
      <c r="L84" s="70">
        <v>245.65569269567999</v>
      </c>
      <c r="M84" s="70">
        <v>295.94710703768004</v>
      </c>
      <c r="N84" s="70">
        <v>48.376770647000001</v>
      </c>
      <c r="O84" s="70">
        <v>47.424080576999998</v>
      </c>
      <c r="P84" s="70">
        <v>24.470739881</v>
      </c>
      <c r="Q84" s="70">
        <v>44.256742406000001</v>
      </c>
      <c r="R84" s="70">
        <v>0.10529334</v>
      </c>
      <c r="S84" s="70">
        <v>4.5434990000000003E-3</v>
      </c>
      <c r="T84" s="70">
        <v>4.5434990000000003E-3</v>
      </c>
      <c r="U84" s="70">
        <v>3.2895504</v>
      </c>
      <c r="V84" s="70">
        <v>3.439550401</v>
      </c>
      <c r="W84" s="70">
        <v>3.8444958009999999</v>
      </c>
      <c r="X84" s="70">
        <v>6.2195727749999996</v>
      </c>
      <c r="Y84" s="70">
        <v>5.5504138169999999</v>
      </c>
      <c r="Z84" s="70">
        <v>3.5106700860000002</v>
      </c>
      <c r="AA84" s="70">
        <v>3.6606700860000001</v>
      </c>
      <c r="AB84" s="70">
        <v>4.3424400460000001</v>
      </c>
      <c r="AC84" s="70">
        <v>44.256742406000001</v>
      </c>
      <c r="AD84" s="70">
        <v>0</v>
      </c>
      <c r="AE84" s="70">
        <v>0</v>
      </c>
      <c r="AF84" s="408" t="s">
        <v>3097</v>
      </c>
      <c r="AG84" s="277">
        <v>78</v>
      </c>
    </row>
    <row r="85" spans="1:33" ht="15.75">
      <c r="A85" s="82">
        <v>79</v>
      </c>
      <c r="B85" s="1033" t="s">
        <v>3098</v>
      </c>
      <c r="C85" s="64" t="s">
        <v>1576</v>
      </c>
      <c r="D85" s="70">
        <v>37.751798952000001</v>
      </c>
      <c r="E85" s="70">
        <v>0</v>
      </c>
      <c r="F85" s="70">
        <v>0</v>
      </c>
      <c r="G85" s="70">
        <v>0</v>
      </c>
      <c r="H85" s="70">
        <v>0</v>
      </c>
      <c r="I85" s="70">
        <v>0</v>
      </c>
      <c r="J85" s="70">
        <v>0</v>
      </c>
      <c r="K85" s="70">
        <v>0</v>
      </c>
      <c r="L85" s="70">
        <v>0</v>
      </c>
      <c r="M85" s="70">
        <v>0</v>
      </c>
      <c r="N85" s="70">
        <v>0.703540045</v>
      </c>
      <c r="O85" s="70">
        <v>0.703540045</v>
      </c>
      <c r="P85" s="70">
        <v>37.751798952000001</v>
      </c>
      <c r="Q85" s="70">
        <v>128.964433429</v>
      </c>
      <c r="R85" s="70">
        <v>37.048258906999997</v>
      </c>
      <c r="S85" s="70">
        <v>9.2252493819999994</v>
      </c>
      <c r="T85" s="70">
        <v>14.790628371</v>
      </c>
      <c r="U85" s="70">
        <v>21.141928834000002</v>
      </c>
      <c r="V85" s="70">
        <v>29.502022898</v>
      </c>
      <c r="W85" s="70">
        <v>36.698909034000003</v>
      </c>
      <c r="X85" s="70">
        <v>44.494787309000003</v>
      </c>
      <c r="Y85" s="70">
        <v>51.549804086000002</v>
      </c>
      <c r="Z85" s="70">
        <v>53.451478893000001</v>
      </c>
      <c r="AA85" s="70">
        <v>65.760539484000006</v>
      </c>
      <c r="AB85" s="70">
        <v>82.435637584999995</v>
      </c>
      <c r="AC85" s="70">
        <v>128.964433429</v>
      </c>
      <c r="AD85" s="70">
        <v>12.515779806999999</v>
      </c>
      <c r="AE85" s="70">
        <v>20.480160288</v>
      </c>
      <c r="AF85" s="408" t="s">
        <v>3099</v>
      </c>
      <c r="AG85" s="277">
        <v>79</v>
      </c>
    </row>
    <row r="86" spans="1:33" ht="15.75">
      <c r="A86" s="82">
        <v>80</v>
      </c>
      <c r="B86" s="1033" t="s">
        <v>3100</v>
      </c>
      <c r="C86" s="64" t="s">
        <v>1576</v>
      </c>
      <c r="D86" s="70">
        <v>6.6772656460000004</v>
      </c>
      <c r="E86" s="70">
        <v>0.158444378</v>
      </c>
      <c r="F86" s="70">
        <v>0.70433451300000005</v>
      </c>
      <c r="G86" s="70">
        <v>1.0963973549999999</v>
      </c>
      <c r="H86" s="70">
        <v>1.53629297651</v>
      </c>
      <c r="I86" s="70">
        <v>1.9585412404</v>
      </c>
      <c r="J86" s="70">
        <v>2.4711001364</v>
      </c>
      <c r="K86" s="70">
        <v>3.035160361</v>
      </c>
      <c r="L86" s="70">
        <v>24.569490797</v>
      </c>
      <c r="M86" s="70">
        <v>27.027956896999999</v>
      </c>
      <c r="N86" s="70">
        <v>5.2310410239999996</v>
      </c>
      <c r="O86" s="70">
        <v>5.6335833729999996</v>
      </c>
      <c r="P86" s="70">
        <v>6.6772656460000004</v>
      </c>
      <c r="Q86" s="70">
        <v>12.390737984999999</v>
      </c>
      <c r="R86" s="70">
        <v>1.4615799389999999</v>
      </c>
      <c r="S86" s="70">
        <v>2.4567083379999999</v>
      </c>
      <c r="T86" s="70">
        <v>3.8466705189999999</v>
      </c>
      <c r="U86" s="70">
        <v>5.158041613</v>
      </c>
      <c r="V86" s="70">
        <v>6.0863582620000001</v>
      </c>
      <c r="W86" s="70">
        <v>7.81415901</v>
      </c>
      <c r="X86" s="70">
        <v>6.5425840979999998</v>
      </c>
      <c r="Y86" s="70">
        <v>7.2368922089999996</v>
      </c>
      <c r="Z86" s="70">
        <v>7.9757285580000001</v>
      </c>
      <c r="AA86" s="70">
        <v>8.6941558860000008</v>
      </c>
      <c r="AB86" s="70">
        <v>9.1130171680000007</v>
      </c>
      <c r="AC86" s="70">
        <v>12.390737984999999</v>
      </c>
      <c r="AD86" s="70">
        <v>1.2612744440000001</v>
      </c>
      <c r="AE86" s="70">
        <v>2.0493031849999999</v>
      </c>
      <c r="AF86" s="408" t="s">
        <v>3101</v>
      </c>
      <c r="AG86" s="277">
        <v>80</v>
      </c>
    </row>
    <row r="87" spans="1:33" ht="15.75">
      <c r="A87" s="82">
        <v>81</v>
      </c>
      <c r="B87" s="1033" t="s">
        <v>3102</v>
      </c>
      <c r="C87" s="64" t="s">
        <v>1576</v>
      </c>
      <c r="D87" s="70">
        <v>0.27958333299999999</v>
      </c>
      <c r="E87" s="70">
        <v>0</v>
      </c>
      <c r="F87" s="70">
        <v>0</v>
      </c>
      <c r="G87" s="70">
        <v>0</v>
      </c>
      <c r="H87" s="70">
        <v>0</v>
      </c>
      <c r="I87" s="70">
        <v>0</v>
      </c>
      <c r="J87" s="70">
        <v>0</v>
      </c>
      <c r="K87" s="70">
        <v>0</v>
      </c>
      <c r="L87" s="70">
        <v>0</v>
      </c>
      <c r="M87" s="70">
        <v>0</v>
      </c>
      <c r="N87" s="70">
        <v>0.27958333299999999</v>
      </c>
      <c r="O87" s="70">
        <v>0.27958333299999999</v>
      </c>
      <c r="P87" s="70">
        <v>0.27958333299999999</v>
      </c>
      <c r="Q87" s="70">
        <v>0</v>
      </c>
      <c r="R87" s="70">
        <v>0.11849999999999999</v>
      </c>
      <c r="S87" s="70">
        <v>0</v>
      </c>
      <c r="T87" s="70">
        <v>0.28649999999999998</v>
      </c>
      <c r="U87" s="70">
        <v>0.28649999999999998</v>
      </c>
      <c r="V87" s="70">
        <v>0.28649999999999998</v>
      </c>
      <c r="W87" s="70">
        <v>0.28649999999999998</v>
      </c>
      <c r="X87" s="70">
        <v>0</v>
      </c>
      <c r="Y87" s="70">
        <v>0</v>
      </c>
      <c r="Z87" s="70">
        <v>0</v>
      </c>
      <c r="AA87" s="70">
        <v>0</v>
      </c>
      <c r="AB87" s="70">
        <v>0</v>
      </c>
      <c r="AC87" s="70">
        <v>0</v>
      </c>
      <c r="AD87" s="70">
        <v>0</v>
      </c>
      <c r="AE87" s="70">
        <v>0</v>
      </c>
      <c r="AF87" s="408" t="s">
        <v>3103</v>
      </c>
      <c r="AG87" s="277">
        <v>81</v>
      </c>
    </row>
    <row r="88" spans="1:33" ht="15.75">
      <c r="A88" s="82">
        <v>82</v>
      </c>
      <c r="B88" s="1033" t="s">
        <v>3104</v>
      </c>
      <c r="C88" s="64" t="s">
        <v>1576</v>
      </c>
      <c r="D88" s="70">
        <v>2452.2166617870603</v>
      </c>
      <c r="E88" s="70">
        <v>268.88546191072999</v>
      </c>
      <c r="F88" s="70">
        <v>528.42832462516992</v>
      </c>
      <c r="G88" s="70">
        <v>760.14055945108998</v>
      </c>
      <c r="H88" s="70">
        <v>1003.2321309217599</v>
      </c>
      <c r="I88" s="70">
        <v>1151.7177595394198</v>
      </c>
      <c r="J88" s="70">
        <v>1365.5476105554001</v>
      </c>
      <c r="K88" s="70">
        <v>1558.36250130642</v>
      </c>
      <c r="L88" s="70">
        <v>1726.3622777071398</v>
      </c>
      <c r="M88" s="70">
        <v>1942.4921019588903</v>
      </c>
      <c r="N88" s="70">
        <v>2098.8202274560599</v>
      </c>
      <c r="O88" s="70">
        <v>2266.4305692370599</v>
      </c>
      <c r="P88" s="70">
        <v>2452.2166617870603</v>
      </c>
      <c r="Q88" s="70">
        <v>2155.0649404989999</v>
      </c>
      <c r="R88" s="70">
        <v>272.83470864406002</v>
      </c>
      <c r="S88" s="70">
        <v>382.70331117500001</v>
      </c>
      <c r="T88" s="70">
        <v>600.34042260299998</v>
      </c>
      <c r="U88" s="70">
        <v>800.04311782000002</v>
      </c>
      <c r="V88" s="70">
        <v>951.21571666</v>
      </c>
      <c r="W88" s="70">
        <v>1124.157792663</v>
      </c>
      <c r="X88" s="70">
        <v>1303.981640623</v>
      </c>
      <c r="Y88" s="70">
        <v>1546.4839269399999</v>
      </c>
      <c r="Z88" s="70">
        <v>1734.594552435</v>
      </c>
      <c r="AA88" s="70">
        <v>1709.44505123</v>
      </c>
      <c r="AB88" s="70">
        <v>1934.5055444740001</v>
      </c>
      <c r="AC88" s="70">
        <v>2155.0649404989999</v>
      </c>
      <c r="AD88" s="70">
        <v>230.41159573199999</v>
      </c>
      <c r="AE88" s="70">
        <v>446.08603644900001</v>
      </c>
      <c r="AF88" s="408" t="s">
        <v>3105</v>
      </c>
      <c r="AG88" s="277">
        <v>82</v>
      </c>
    </row>
    <row r="89" spans="1:33" ht="15.75">
      <c r="A89" s="82">
        <v>83</v>
      </c>
      <c r="B89" s="149" t="s">
        <v>3106</v>
      </c>
      <c r="C89" s="64" t="s">
        <v>1576</v>
      </c>
      <c r="D89" s="70">
        <v>65.755515002999999</v>
      </c>
      <c r="E89" s="70">
        <v>0</v>
      </c>
      <c r="F89" s="70">
        <v>0</v>
      </c>
      <c r="G89" s="70">
        <v>0</v>
      </c>
      <c r="H89" s="70">
        <v>0</v>
      </c>
      <c r="I89" s="70">
        <v>0</v>
      </c>
      <c r="J89" s="70">
        <v>0</v>
      </c>
      <c r="K89" s="70">
        <v>0</v>
      </c>
      <c r="L89" s="70">
        <v>0</v>
      </c>
      <c r="M89" s="70">
        <v>0</v>
      </c>
      <c r="N89" s="70">
        <v>23.906713516</v>
      </c>
      <c r="O89" s="70">
        <v>46.175343921</v>
      </c>
      <c r="P89" s="70">
        <v>65.755515002999999</v>
      </c>
      <c r="Q89" s="70">
        <v>88.835391901999998</v>
      </c>
      <c r="R89" s="70">
        <v>4.866502659</v>
      </c>
      <c r="S89" s="70">
        <v>10.96397127</v>
      </c>
      <c r="T89" s="70">
        <v>18.223577803000001</v>
      </c>
      <c r="U89" s="70">
        <v>24.831987975000001</v>
      </c>
      <c r="V89" s="70">
        <v>29.349774793000002</v>
      </c>
      <c r="W89" s="70">
        <v>50.190255712000003</v>
      </c>
      <c r="X89" s="70">
        <v>65.358269938000007</v>
      </c>
      <c r="Y89" s="70">
        <v>116.598829342</v>
      </c>
      <c r="Z89" s="70">
        <v>122.938268003</v>
      </c>
      <c r="AA89" s="70">
        <v>72.217959225000001</v>
      </c>
      <c r="AB89" s="70">
        <v>80.605713511000005</v>
      </c>
      <c r="AC89" s="70">
        <v>88.835391901999998</v>
      </c>
      <c r="AD89" s="70">
        <v>5.9816013220000004</v>
      </c>
      <c r="AE89" s="70">
        <v>10.082170916000001</v>
      </c>
      <c r="AF89" s="414" t="s">
        <v>3107</v>
      </c>
      <c r="AG89" s="277">
        <v>83</v>
      </c>
    </row>
    <row r="90" spans="1:33" ht="15.75">
      <c r="A90" s="82">
        <v>84</v>
      </c>
      <c r="B90" s="149" t="s">
        <v>3108</v>
      </c>
      <c r="C90" s="64" t="s">
        <v>1576</v>
      </c>
      <c r="D90" s="70">
        <v>0.174680682</v>
      </c>
      <c r="E90" s="70">
        <v>0</v>
      </c>
      <c r="F90" s="70">
        <v>0</v>
      </c>
      <c r="G90" s="70">
        <v>0</v>
      </c>
      <c r="H90" s="70">
        <v>0</v>
      </c>
      <c r="I90" s="70">
        <v>0</v>
      </c>
      <c r="J90" s="70">
        <v>0</v>
      </c>
      <c r="K90" s="70">
        <v>0</v>
      </c>
      <c r="L90" s="70">
        <v>0</v>
      </c>
      <c r="M90" s="70">
        <v>0</v>
      </c>
      <c r="N90" s="70">
        <v>0.174680682</v>
      </c>
      <c r="O90" s="70">
        <v>0.174680682</v>
      </c>
      <c r="P90" s="70">
        <v>0.174680682</v>
      </c>
      <c r="Q90" s="70">
        <v>32.490436127999999</v>
      </c>
      <c r="R90" s="70">
        <v>0</v>
      </c>
      <c r="S90" s="70">
        <v>0</v>
      </c>
      <c r="T90" s="70">
        <v>0.21369338800000001</v>
      </c>
      <c r="U90" s="70">
        <v>0.23572554100000001</v>
      </c>
      <c r="V90" s="70">
        <v>0.255684617</v>
      </c>
      <c r="W90" s="70">
        <v>0.50193124300000003</v>
      </c>
      <c r="X90" s="70">
        <v>0.52226483199999996</v>
      </c>
      <c r="Y90" s="70">
        <v>0.54197920200000005</v>
      </c>
      <c r="Z90" s="70">
        <v>0.56293482699999997</v>
      </c>
      <c r="AA90" s="70">
        <v>1.0657476000000001E-2</v>
      </c>
      <c r="AB90" s="70">
        <v>2.9519360000000001E-2</v>
      </c>
      <c r="AC90" s="70">
        <v>32.490436127999999</v>
      </c>
      <c r="AD90" s="70">
        <v>1.9957520999999999E-2</v>
      </c>
      <c r="AE90" s="70">
        <v>1.9957520999999999E-2</v>
      </c>
      <c r="AF90" s="414" t="s">
        <v>3109</v>
      </c>
      <c r="AG90" s="277">
        <v>84</v>
      </c>
    </row>
    <row r="91" spans="1:33" ht="15.75">
      <c r="A91" s="82">
        <v>85</v>
      </c>
      <c r="B91" s="149" t="s">
        <v>3110</v>
      </c>
      <c r="C91" s="64" t="s">
        <v>1576</v>
      </c>
      <c r="D91" s="70">
        <v>0</v>
      </c>
      <c r="E91" s="70">
        <v>0</v>
      </c>
      <c r="F91" s="70">
        <v>0</v>
      </c>
      <c r="G91" s="70">
        <v>0</v>
      </c>
      <c r="H91" s="70">
        <v>0</v>
      </c>
      <c r="I91" s="70">
        <v>0</v>
      </c>
      <c r="J91" s="70">
        <v>0</v>
      </c>
      <c r="K91" s="70">
        <v>0</v>
      </c>
      <c r="L91" s="70">
        <v>0</v>
      </c>
      <c r="M91" s="70">
        <v>0</v>
      </c>
      <c r="N91" s="70">
        <v>0</v>
      </c>
      <c r="O91" s="70">
        <v>0</v>
      </c>
      <c r="P91" s="70">
        <v>0</v>
      </c>
      <c r="Q91" s="70">
        <v>1.845723413</v>
      </c>
      <c r="R91" s="70">
        <v>0</v>
      </c>
      <c r="S91" s="70">
        <v>0</v>
      </c>
      <c r="T91" s="70">
        <v>0.37116227699999998</v>
      </c>
      <c r="U91" s="70">
        <v>0.37116227699999998</v>
      </c>
      <c r="V91" s="70">
        <v>0.37116227699999998</v>
      </c>
      <c r="W91" s="70">
        <v>0.76090796000000005</v>
      </c>
      <c r="X91" s="70">
        <v>0.76090796000000005</v>
      </c>
      <c r="Y91" s="70">
        <v>0.76090796000000005</v>
      </c>
      <c r="Z91" s="70">
        <v>0.76090796000000005</v>
      </c>
      <c r="AA91" s="70">
        <v>1.2491795649999999</v>
      </c>
      <c r="AB91" s="70">
        <v>1.2491795649999999</v>
      </c>
      <c r="AC91" s="70">
        <v>1.845723413</v>
      </c>
      <c r="AD91" s="70">
        <v>0</v>
      </c>
      <c r="AE91" s="70">
        <v>0</v>
      </c>
      <c r="AF91" s="414" t="s">
        <v>3111</v>
      </c>
      <c r="AG91" s="277">
        <v>85</v>
      </c>
    </row>
    <row r="92" spans="1:33" ht="15.75">
      <c r="A92" s="82">
        <v>86</v>
      </c>
      <c r="B92" s="149" t="s">
        <v>3112</v>
      </c>
      <c r="C92" s="64" t="s">
        <v>1576</v>
      </c>
      <c r="D92" s="70">
        <v>15.665676921999999</v>
      </c>
      <c r="E92" s="70">
        <v>0</v>
      </c>
      <c r="F92" s="70">
        <v>0</v>
      </c>
      <c r="G92" s="70">
        <v>0</v>
      </c>
      <c r="H92" s="70">
        <v>0</v>
      </c>
      <c r="I92" s="70">
        <v>0</v>
      </c>
      <c r="J92" s="70">
        <v>0</v>
      </c>
      <c r="K92" s="70">
        <v>0</v>
      </c>
      <c r="L92" s="70">
        <v>0</v>
      </c>
      <c r="M92" s="70">
        <v>0</v>
      </c>
      <c r="N92" s="70">
        <v>4.2773289050000001</v>
      </c>
      <c r="O92" s="70">
        <v>7.336146072</v>
      </c>
      <c r="P92" s="70">
        <v>15.665676921999999</v>
      </c>
      <c r="Q92" s="70">
        <v>64.646245347999994</v>
      </c>
      <c r="R92" s="70">
        <v>6.9861840109999997</v>
      </c>
      <c r="S92" s="70">
        <v>0.87563010399999996</v>
      </c>
      <c r="T92" s="70">
        <v>2.4183373330000002</v>
      </c>
      <c r="U92" s="70">
        <v>5.9650757570000001</v>
      </c>
      <c r="V92" s="70">
        <v>12.725990465000001</v>
      </c>
      <c r="W92" s="70">
        <v>17.986977741</v>
      </c>
      <c r="X92" s="70">
        <v>21.026650693000001</v>
      </c>
      <c r="Y92" s="70">
        <v>44.755116471999997</v>
      </c>
      <c r="Z92" s="70">
        <v>49.472816856000001</v>
      </c>
      <c r="AA92" s="70">
        <v>60.059363589999997</v>
      </c>
      <c r="AB92" s="70">
        <v>64.480075659999997</v>
      </c>
      <c r="AC92" s="70">
        <v>64.646245347999994</v>
      </c>
      <c r="AD92" s="70">
        <v>9.4075871519999996</v>
      </c>
      <c r="AE92" s="70">
        <v>13.645248540000001</v>
      </c>
      <c r="AF92" s="414" t="s">
        <v>3113</v>
      </c>
      <c r="AG92" s="277">
        <v>86</v>
      </c>
    </row>
    <row r="93" spans="1:33" ht="15.75">
      <c r="A93" s="82">
        <v>87</v>
      </c>
      <c r="B93" s="149" t="s">
        <v>3114</v>
      </c>
      <c r="C93" s="64" t="s">
        <v>1576</v>
      </c>
      <c r="D93" s="70">
        <v>0</v>
      </c>
      <c r="E93" s="70">
        <v>0</v>
      </c>
      <c r="F93" s="70">
        <v>0</v>
      </c>
      <c r="G93" s="70">
        <v>0</v>
      </c>
      <c r="H93" s="70">
        <v>0</v>
      </c>
      <c r="I93" s="70">
        <v>0</v>
      </c>
      <c r="J93" s="70">
        <v>0</v>
      </c>
      <c r="K93" s="70">
        <v>0</v>
      </c>
      <c r="L93" s="70">
        <v>0</v>
      </c>
      <c r="M93" s="70">
        <v>0</v>
      </c>
      <c r="N93" s="70">
        <v>0</v>
      </c>
      <c r="O93" s="70">
        <v>0</v>
      </c>
      <c r="P93" s="70">
        <v>0</v>
      </c>
      <c r="Q93" s="70">
        <v>5.9682322000000003E-2</v>
      </c>
      <c r="R93" s="70">
        <v>0</v>
      </c>
      <c r="S93" s="70">
        <v>0</v>
      </c>
      <c r="T93" s="70">
        <v>0</v>
      </c>
      <c r="U93" s="70">
        <v>0</v>
      </c>
      <c r="V93" s="70">
        <v>0</v>
      </c>
      <c r="W93" s="70">
        <v>0</v>
      </c>
      <c r="X93" s="70">
        <v>0</v>
      </c>
      <c r="Y93" s="70">
        <v>2.2504220000000002E-3</v>
      </c>
      <c r="Z93" s="70">
        <v>2.2504220000000002E-3</v>
      </c>
      <c r="AA93" s="70">
        <v>2.2504220000000002E-3</v>
      </c>
      <c r="AB93" s="70">
        <v>3.7192639999999999E-3</v>
      </c>
      <c r="AC93" s="70">
        <v>5.9682322000000003E-2</v>
      </c>
      <c r="AD93" s="70">
        <v>0.23567238400000001</v>
      </c>
      <c r="AE93" s="70">
        <v>0.23567238400000001</v>
      </c>
      <c r="AF93" s="414" t="s">
        <v>3115</v>
      </c>
      <c r="AG93" s="277">
        <v>87</v>
      </c>
    </row>
    <row r="94" spans="1:33" ht="15.75">
      <c r="A94" s="82">
        <v>88</v>
      </c>
      <c r="B94" s="128" t="s">
        <v>3116</v>
      </c>
      <c r="C94" s="64" t="s">
        <v>1576</v>
      </c>
      <c r="D94" s="70">
        <v>90.974267613999999</v>
      </c>
      <c r="E94" s="70">
        <v>0</v>
      </c>
      <c r="F94" s="70">
        <v>0</v>
      </c>
      <c r="G94" s="70">
        <v>0</v>
      </c>
      <c r="H94" s="70">
        <v>0</v>
      </c>
      <c r="I94" s="70">
        <v>0</v>
      </c>
      <c r="J94" s="70">
        <v>0</v>
      </c>
      <c r="K94" s="70">
        <v>0</v>
      </c>
      <c r="L94" s="70">
        <v>0</v>
      </c>
      <c r="M94" s="70">
        <v>0</v>
      </c>
      <c r="N94" s="70">
        <v>63.343609768</v>
      </c>
      <c r="O94" s="70">
        <v>75.085672080999998</v>
      </c>
      <c r="P94" s="70">
        <v>90.974267613999999</v>
      </c>
      <c r="Q94" s="70">
        <v>307.16035841399997</v>
      </c>
      <c r="R94" s="70">
        <v>11.645472635000001</v>
      </c>
      <c r="S94" s="70">
        <v>11.170238426999999</v>
      </c>
      <c r="T94" s="70">
        <v>17.106199635999999</v>
      </c>
      <c r="U94" s="70">
        <v>22.602613052999999</v>
      </c>
      <c r="V94" s="70">
        <v>28.637677540999999</v>
      </c>
      <c r="W94" s="70">
        <v>34.302256184999997</v>
      </c>
      <c r="X94" s="70">
        <v>108.868776302</v>
      </c>
      <c r="Y94" s="70">
        <v>131.433126977</v>
      </c>
      <c r="Z94" s="70">
        <v>143.31528428199999</v>
      </c>
      <c r="AA94" s="70">
        <v>163.480467261</v>
      </c>
      <c r="AB94" s="70">
        <v>142.37517848499999</v>
      </c>
      <c r="AC94" s="70">
        <v>307.16035841399997</v>
      </c>
      <c r="AD94" s="230">
        <v>-49.432195858</v>
      </c>
      <c r="AE94" s="230">
        <v>-44.807996391000003</v>
      </c>
      <c r="AF94" s="1032" t="s">
        <v>3117</v>
      </c>
      <c r="AG94" s="277">
        <v>88</v>
      </c>
    </row>
    <row r="95" spans="1:33" ht="15.75">
      <c r="A95" s="82">
        <v>89</v>
      </c>
      <c r="B95" s="128" t="s">
        <v>1964</v>
      </c>
      <c r="C95" s="64" t="s">
        <v>1576</v>
      </c>
      <c r="D95" s="70">
        <v>375.27838011599999</v>
      </c>
      <c r="E95" s="70">
        <v>0</v>
      </c>
      <c r="F95" s="70">
        <v>0</v>
      </c>
      <c r="G95" s="70">
        <v>0</v>
      </c>
      <c r="H95" s="70">
        <v>0</v>
      </c>
      <c r="I95" s="70">
        <v>0</v>
      </c>
      <c r="J95" s="70">
        <v>0</v>
      </c>
      <c r="K95" s="70">
        <v>0</v>
      </c>
      <c r="L95" s="70">
        <v>0</v>
      </c>
      <c r="M95" s="70">
        <v>0</v>
      </c>
      <c r="N95" s="70">
        <v>335.46021505800002</v>
      </c>
      <c r="O95" s="70">
        <v>371.40353038699999</v>
      </c>
      <c r="P95" s="70">
        <v>375.27838011599999</v>
      </c>
      <c r="Q95" s="70">
        <v>621.05800408699997</v>
      </c>
      <c r="R95" s="70">
        <v>34.375367101000002</v>
      </c>
      <c r="S95" s="70">
        <v>69.062387756000007</v>
      </c>
      <c r="T95" s="70">
        <v>104.655301464</v>
      </c>
      <c r="U95" s="70">
        <v>146.82966080200001</v>
      </c>
      <c r="V95" s="70">
        <v>183.836026417</v>
      </c>
      <c r="W95" s="70">
        <v>259.70307781700001</v>
      </c>
      <c r="X95" s="70">
        <v>295.55839993400002</v>
      </c>
      <c r="Y95" s="70">
        <v>329.54992048999998</v>
      </c>
      <c r="Z95" s="70">
        <v>369.33160280099997</v>
      </c>
      <c r="AA95" s="70">
        <v>416.54501881499999</v>
      </c>
      <c r="AB95" s="70">
        <v>468.30048293499999</v>
      </c>
      <c r="AC95" s="70">
        <v>621.05800408699997</v>
      </c>
      <c r="AD95" s="70">
        <v>40.372346000999997</v>
      </c>
      <c r="AE95" s="70">
        <v>87.193698834000003</v>
      </c>
      <c r="AF95" s="1032" t="s">
        <v>3118</v>
      </c>
      <c r="AG95" s="277">
        <v>89</v>
      </c>
    </row>
    <row r="96" spans="1:33" ht="15.75">
      <c r="A96" s="82">
        <v>90</v>
      </c>
      <c r="B96" s="128" t="s">
        <v>1866</v>
      </c>
      <c r="C96" s="64" t="s">
        <v>1576</v>
      </c>
      <c r="D96" s="70">
        <v>205.30493100569001</v>
      </c>
      <c r="E96" s="70">
        <v>15.202731931669998</v>
      </c>
      <c r="F96" s="70">
        <v>38.005627232670008</v>
      </c>
      <c r="G96" s="70">
        <v>66.365951882760001</v>
      </c>
      <c r="H96" s="70">
        <v>80.226042478479982</v>
      </c>
      <c r="I96" s="70">
        <v>92.490119979739958</v>
      </c>
      <c r="J96" s="70">
        <v>143.47706965983002</v>
      </c>
      <c r="K96" s="70">
        <v>166.52605504381</v>
      </c>
      <c r="L96" s="70">
        <v>195.72877324764994</v>
      </c>
      <c r="M96" s="70">
        <v>209.90714761324</v>
      </c>
      <c r="N96" s="70">
        <v>164.98665533268999</v>
      </c>
      <c r="O96" s="70">
        <v>186.47488813569001</v>
      </c>
      <c r="P96" s="70">
        <v>205.30493100569001</v>
      </c>
      <c r="Q96" s="70">
        <v>201.64248939699999</v>
      </c>
      <c r="R96" s="70">
        <v>8.290214680690001</v>
      </c>
      <c r="S96" s="70">
        <v>15.66819611903</v>
      </c>
      <c r="T96" s="70">
        <v>33.709926865</v>
      </c>
      <c r="U96" s="70">
        <v>50.581583539</v>
      </c>
      <c r="V96" s="70">
        <v>56.689348416999998</v>
      </c>
      <c r="W96" s="70">
        <v>75.912887210999997</v>
      </c>
      <c r="X96" s="70">
        <v>107.373987492</v>
      </c>
      <c r="Y96" s="70">
        <v>106.174328194</v>
      </c>
      <c r="Z96" s="70">
        <v>112.414981817</v>
      </c>
      <c r="AA96" s="70">
        <v>209.34436253800001</v>
      </c>
      <c r="AB96" s="70">
        <v>226.24106844299999</v>
      </c>
      <c r="AC96" s="70">
        <v>201.64248939699999</v>
      </c>
      <c r="AD96" s="70">
        <v>7.7566976529999998</v>
      </c>
      <c r="AE96" s="70">
        <v>18.320771015999998</v>
      </c>
      <c r="AF96" s="1032" t="s">
        <v>1867</v>
      </c>
      <c r="AG96" s="277">
        <v>90</v>
      </c>
    </row>
    <row r="97" spans="1:33" ht="15.75">
      <c r="A97" s="82">
        <v>91</v>
      </c>
      <c r="B97" s="153"/>
      <c r="C97" s="64"/>
      <c r="D97" s="926"/>
      <c r="E97" s="926"/>
      <c r="F97" s="926"/>
      <c r="G97" s="926"/>
      <c r="H97" s="926"/>
      <c r="I97" s="926"/>
      <c r="J97" s="926"/>
      <c r="K97" s="926"/>
      <c r="L97" s="926"/>
      <c r="M97" s="926"/>
      <c r="N97" s="926"/>
      <c r="O97" s="926"/>
      <c r="P97" s="926"/>
      <c r="Q97" s="251"/>
      <c r="R97" s="926"/>
      <c r="S97" s="926"/>
      <c r="T97" s="926"/>
      <c r="U97" s="926"/>
      <c r="V97" s="926"/>
      <c r="W97" s="926"/>
      <c r="X97" s="926"/>
      <c r="Y97" s="926"/>
      <c r="Z97" s="926"/>
      <c r="AA97" s="926"/>
      <c r="AB97" s="926"/>
      <c r="AC97" s="926"/>
      <c r="AD97" s="926"/>
      <c r="AE97" s="926"/>
      <c r="AF97" s="404"/>
      <c r="AG97" s="277">
        <v>91</v>
      </c>
    </row>
    <row r="98" spans="1:33" ht="15.75">
      <c r="A98" s="82">
        <v>92</v>
      </c>
      <c r="B98" s="77" t="s">
        <v>1713</v>
      </c>
      <c r="C98" s="64" t="s">
        <v>1576</v>
      </c>
      <c r="D98" s="70">
        <v>2832.8741567087204</v>
      </c>
      <c r="E98" s="70">
        <v>242.19747683084003</v>
      </c>
      <c r="F98" s="70">
        <v>480.78086009391012</v>
      </c>
      <c r="G98" s="70">
        <v>743.95006940013002</v>
      </c>
      <c r="H98" s="70">
        <v>990.20661445070027</v>
      </c>
      <c r="I98" s="70">
        <v>1191.4457914941302</v>
      </c>
      <c r="J98" s="70">
        <v>1419.3786773806696</v>
      </c>
      <c r="K98" s="70">
        <v>1627.0303338681399</v>
      </c>
      <c r="L98" s="70">
        <v>1851.0093043785998</v>
      </c>
      <c r="M98" s="70">
        <v>2083.2265507033999</v>
      </c>
      <c r="N98" s="70">
        <v>2355.3020048897201</v>
      </c>
      <c r="O98" s="70">
        <v>2587.50507223572</v>
      </c>
      <c r="P98" s="70">
        <v>2832.8741567087204</v>
      </c>
      <c r="Q98" s="70">
        <v>3151.0650399780002</v>
      </c>
      <c r="R98" s="70">
        <v>348.16015277871998</v>
      </c>
      <c r="S98" s="70">
        <v>466.24820855209998</v>
      </c>
      <c r="T98" s="70">
        <v>741.15136583699996</v>
      </c>
      <c r="U98" s="70">
        <v>979.21324036199996</v>
      </c>
      <c r="V98" s="70">
        <v>1287.2003199809999</v>
      </c>
      <c r="W98" s="70">
        <v>1536.4584553889999</v>
      </c>
      <c r="X98" s="70">
        <v>1778.593879621</v>
      </c>
      <c r="Y98" s="70">
        <v>2044.393915459</v>
      </c>
      <c r="Z98" s="70">
        <v>2322.5575047409998</v>
      </c>
      <c r="AA98" s="70">
        <v>2539.875874546</v>
      </c>
      <c r="AB98" s="70">
        <v>2844.5156866990001</v>
      </c>
      <c r="AC98" s="70">
        <v>3151.0650399780002</v>
      </c>
      <c r="AD98" s="70">
        <v>271.40220162899999</v>
      </c>
      <c r="AE98" s="70">
        <v>524.20706190999999</v>
      </c>
      <c r="AF98" s="405" t="s">
        <v>1714</v>
      </c>
      <c r="AG98" s="277">
        <v>92</v>
      </c>
    </row>
    <row r="99" spans="1:33" ht="15.75">
      <c r="A99" s="82">
        <v>93</v>
      </c>
      <c r="B99" s="153" t="s">
        <v>1093</v>
      </c>
      <c r="C99" s="64" t="s">
        <v>1576</v>
      </c>
      <c r="D99" s="70">
        <v>2783.7217113878601</v>
      </c>
      <c r="E99" s="70">
        <v>238.96405782578</v>
      </c>
      <c r="F99" s="70">
        <v>470.40606543404999</v>
      </c>
      <c r="G99" s="70">
        <v>730.28583431000015</v>
      </c>
      <c r="H99" s="70">
        <v>971.85334851839013</v>
      </c>
      <c r="I99" s="70">
        <v>1168.7336105035702</v>
      </c>
      <c r="J99" s="70">
        <v>1402.9037046646201</v>
      </c>
      <c r="K99" s="70">
        <v>1612.2653150292699</v>
      </c>
      <c r="L99" s="70">
        <v>1831.51384275597</v>
      </c>
      <c r="M99" s="70">
        <v>2065.4520496175196</v>
      </c>
      <c r="N99" s="70">
        <v>2303.0965183878598</v>
      </c>
      <c r="O99" s="70">
        <v>2537.9336188628599</v>
      </c>
      <c r="P99" s="70">
        <v>2783.7217113878601</v>
      </c>
      <c r="Q99" s="70">
        <v>3127.1897314160001</v>
      </c>
      <c r="R99" s="70">
        <v>346.13053784286001</v>
      </c>
      <c r="S99" s="70">
        <v>464.46366595909996</v>
      </c>
      <c r="T99" s="70">
        <v>736.43415596199998</v>
      </c>
      <c r="U99" s="70">
        <v>974.44923989999995</v>
      </c>
      <c r="V99" s="70">
        <v>1280.3055280250001</v>
      </c>
      <c r="W99" s="70">
        <v>1529.3272270269999</v>
      </c>
      <c r="X99" s="70">
        <v>1768.657227743</v>
      </c>
      <c r="Y99" s="70">
        <v>2030.115020108</v>
      </c>
      <c r="Z99" s="70">
        <v>2307.0556121760001</v>
      </c>
      <c r="AA99" s="70">
        <v>2520.2394617549999</v>
      </c>
      <c r="AB99" s="70">
        <v>2809.946764493</v>
      </c>
      <c r="AC99" s="70">
        <v>3127.1897314160001</v>
      </c>
      <c r="AD99" s="70">
        <v>278.800585566</v>
      </c>
      <c r="AE99" s="70">
        <v>526.97989472899997</v>
      </c>
      <c r="AF99" s="414" t="s">
        <v>1868</v>
      </c>
      <c r="AG99" s="277">
        <v>93</v>
      </c>
    </row>
    <row r="100" spans="1:33" ht="15.75">
      <c r="A100" s="82">
        <v>94</v>
      </c>
      <c r="B100" s="54" t="s">
        <v>3119</v>
      </c>
      <c r="C100" s="64" t="s">
        <v>1576</v>
      </c>
      <c r="D100" s="70">
        <v>789.13265380453004</v>
      </c>
      <c r="E100" s="70">
        <v>66.422561297200005</v>
      </c>
      <c r="F100" s="70">
        <v>133.69826149573998</v>
      </c>
      <c r="G100" s="70">
        <v>202.01284449064002</v>
      </c>
      <c r="H100" s="70">
        <v>273.01267224532</v>
      </c>
      <c r="I100" s="70">
        <v>337.30351033706006</v>
      </c>
      <c r="J100" s="70">
        <v>404.02676441202999</v>
      </c>
      <c r="K100" s="70">
        <v>469.70236397177996</v>
      </c>
      <c r="L100" s="70">
        <v>526.90380800666003</v>
      </c>
      <c r="M100" s="70">
        <v>588.21884384689997</v>
      </c>
      <c r="N100" s="70">
        <v>645.22147495753006</v>
      </c>
      <c r="O100" s="70">
        <v>707.69203278453006</v>
      </c>
      <c r="P100" s="70">
        <v>789.13265380453004</v>
      </c>
      <c r="Q100" s="70">
        <v>857.31523650600002</v>
      </c>
      <c r="R100" s="70">
        <v>118.79765484252999</v>
      </c>
      <c r="S100" s="70">
        <v>117.683573067</v>
      </c>
      <c r="T100" s="70">
        <v>184.536684885</v>
      </c>
      <c r="U100" s="70">
        <v>248.83851487000001</v>
      </c>
      <c r="V100" s="70">
        <v>321.26302062000002</v>
      </c>
      <c r="W100" s="70">
        <v>386.68856386700003</v>
      </c>
      <c r="X100" s="70">
        <v>448.73910579</v>
      </c>
      <c r="Y100" s="70">
        <v>512.32604758299999</v>
      </c>
      <c r="Z100" s="70">
        <v>590.82151708200001</v>
      </c>
      <c r="AA100" s="70">
        <v>701.59936151800002</v>
      </c>
      <c r="AB100" s="70">
        <v>778.15425679700002</v>
      </c>
      <c r="AC100" s="70">
        <v>857.31523650600002</v>
      </c>
      <c r="AD100" s="70">
        <v>70.897533279000001</v>
      </c>
      <c r="AE100" s="70">
        <v>135.221882639</v>
      </c>
      <c r="AF100" s="408" t="s">
        <v>3120</v>
      </c>
      <c r="AG100" s="277">
        <v>94</v>
      </c>
    </row>
    <row r="101" spans="1:33" ht="15.75">
      <c r="A101" s="82">
        <v>95</v>
      </c>
      <c r="B101" s="54" t="s">
        <v>3121</v>
      </c>
      <c r="C101" s="64" t="s">
        <v>1576</v>
      </c>
      <c r="D101" s="70">
        <v>0</v>
      </c>
      <c r="E101" s="70">
        <v>0</v>
      </c>
      <c r="F101" s="70">
        <v>0</v>
      </c>
      <c r="G101" s="70">
        <v>0</v>
      </c>
      <c r="H101" s="70">
        <v>0</v>
      </c>
      <c r="I101" s="70">
        <v>0</v>
      </c>
      <c r="J101" s="70">
        <v>0</v>
      </c>
      <c r="K101" s="70">
        <v>0</v>
      </c>
      <c r="L101" s="70">
        <v>0</v>
      </c>
      <c r="M101" s="70">
        <v>0</v>
      </c>
      <c r="N101" s="70">
        <v>0</v>
      </c>
      <c r="O101" s="70">
        <v>0</v>
      </c>
      <c r="P101" s="70">
        <v>0</v>
      </c>
      <c r="Q101" s="70">
        <v>0</v>
      </c>
      <c r="R101" s="70">
        <v>0</v>
      </c>
      <c r="S101" s="70">
        <v>0</v>
      </c>
      <c r="T101" s="70">
        <v>0</v>
      </c>
      <c r="U101" s="70">
        <v>0</v>
      </c>
      <c r="V101" s="70">
        <v>0</v>
      </c>
      <c r="W101" s="70">
        <v>0</v>
      </c>
      <c r="X101" s="70">
        <v>0</v>
      </c>
      <c r="Y101" s="70">
        <v>0</v>
      </c>
      <c r="Z101" s="70">
        <v>0</v>
      </c>
      <c r="AA101" s="70">
        <v>0</v>
      </c>
      <c r="AB101" s="70">
        <v>0</v>
      </c>
      <c r="AC101" s="70">
        <v>0</v>
      </c>
      <c r="AD101" s="70">
        <v>0</v>
      </c>
      <c r="AE101" s="70">
        <v>0</v>
      </c>
      <c r="AF101" s="408" t="s">
        <v>3122</v>
      </c>
      <c r="AG101" s="277">
        <v>95</v>
      </c>
    </row>
    <row r="102" spans="1:33" ht="15.75">
      <c r="A102" s="82">
        <v>96</v>
      </c>
      <c r="B102" s="54" t="s">
        <v>3123</v>
      </c>
      <c r="C102" s="64" t="s">
        <v>1576</v>
      </c>
      <c r="D102" s="70">
        <v>9.6892306309999991</v>
      </c>
      <c r="E102" s="70">
        <v>0</v>
      </c>
      <c r="F102" s="70">
        <v>0</v>
      </c>
      <c r="G102" s="70">
        <v>0</v>
      </c>
      <c r="H102" s="70">
        <v>0</v>
      </c>
      <c r="I102" s="70">
        <v>0</v>
      </c>
      <c r="J102" s="70">
        <v>0</v>
      </c>
      <c r="K102" s="70">
        <v>0</v>
      </c>
      <c r="L102" s="70">
        <v>0</v>
      </c>
      <c r="M102" s="70">
        <v>0</v>
      </c>
      <c r="N102" s="70">
        <v>8.7985661000000004</v>
      </c>
      <c r="O102" s="70">
        <v>9.5806869940000006</v>
      </c>
      <c r="P102" s="70">
        <v>9.6892306309999991</v>
      </c>
      <c r="Q102" s="70">
        <v>33.691820847999999</v>
      </c>
      <c r="R102" s="70">
        <v>2.1291268410000002</v>
      </c>
      <c r="S102" s="70">
        <v>4.7345642110000004</v>
      </c>
      <c r="T102" s="70">
        <v>7.5891252309999997</v>
      </c>
      <c r="U102" s="70">
        <v>10.418932705</v>
      </c>
      <c r="V102" s="70">
        <v>13.262492978999999</v>
      </c>
      <c r="W102" s="70">
        <v>16.065465209999999</v>
      </c>
      <c r="X102" s="70">
        <v>18.907249522000001</v>
      </c>
      <c r="Y102" s="70">
        <v>21.657923454999999</v>
      </c>
      <c r="Z102" s="70">
        <v>24.837764366999998</v>
      </c>
      <c r="AA102" s="70">
        <v>27.629960954000001</v>
      </c>
      <c r="AB102" s="70">
        <v>30.794051108000001</v>
      </c>
      <c r="AC102" s="70">
        <v>33.691820847999999</v>
      </c>
      <c r="AD102" s="70">
        <v>2.8494825669999999</v>
      </c>
      <c r="AE102" s="70">
        <v>5.7019249150000002</v>
      </c>
      <c r="AF102" s="408" t="s">
        <v>3124</v>
      </c>
      <c r="AG102" s="277">
        <v>96</v>
      </c>
    </row>
    <row r="103" spans="1:33" ht="15.75">
      <c r="A103" s="82">
        <v>97</v>
      </c>
      <c r="B103" s="54" t="s">
        <v>3125</v>
      </c>
      <c r="C103" s="64" t="s">
        <v>1576</v>
      </c>
      <c r="D103" s="70">
        <v>1182.3614102404499</v>
      </c>
      <c r="E103" s="70">
        <v>101.01063550516001</v>
      </c>
      <c r="F103" s="70">
        <v>206.52057855282001</v>
      </c>
      <c r="G103" s="70">
        <v>310.01243183868007</v>
      </c>
      <c r="H103" s="70">
        <v>419.55972772188983</v>
      </c>
      <c r="I103" s="70">
        <v>504.56466552144997</v>
      </c>
      <c r="J103" s="70">
        <v>593.5426675135601</v>
      </c>
      <c r="K103" s="70">
        <v>687.40648686789007</v>
      </c>
      <c r="L103" s="70">
        <v>779.06012027789995</v>
      </c>
      <c r="M103" s="70">
        <v>863.11578580561002</v>
      </c>
      <c r="N103" s="70">
        <v>992.98653247244999</v>
      </c>
      <c r="O103" s="70">
        <v>1089.04833813045</v>
      </c>
      <c r="P103" s="70">
        <v>1182.3614102404499</v>
      </c>
      <c r="Q103" s="70">
        <v>1267.309420222</v>
      </c>
      <c r="R103" s="70">
        <v>130.03528793045001</v>
      </c>
      <c r="S103" s="70">
        <v>198.58899081000001</v>
      </c>
      <c r="T103" s="70">
        <v>317.012273935</v>
      </c>
      <c r="U103" s="70">
        <v>406.42869415600001</v>
      </c>
      <c r="V103" s="70">
        <v>509.18556447700001</v>
      </c>
      <c r="W103" s="70">
        <v>614.005590826</v>
      </c>
      <c r="X103" s="70">
        <v>718.66631861400003</v>
      </c>
      <c r="Y103" s="70">
        <v>829.49516363099997</v>
      </c>
      <c r="Z103" s="70">
        <v>932.16758675699998</v>
      </c>
      <c r="AA103" s="70">
        <v>1028.449324252</v>
      </c>
      <c r="AB103" s="70">
        <v>1142.0317954879999</v>
      </c>
      <c r="AC103" s="70">
        <v>1267.309420222</v>
      </c>
      <c r="AD103" s="70">
        <v>114.373188254</v>
      </c>
      <c r="AE103" s="70">
        <v>226.67290989899999</v>
      </c>
      <c r="AF103" s="408" t="s">
        <v>3126</v>
      </c>
      <c r="AG103" s="277">
        <v>97</v>
      </c>
    </row>
    <row r="104" spans="1:33" ht="15.75">
      <c r="A104" s="82">
        <v>98</v>
      </c>
      <c r="B104" s="54" t="s">
        <v>1716</v>
      </c>
      <c r="C104" s="64" t="s">
        <v>1576</v>
      </c>
      <c r="D104" s="70">
        <v>1.6282724040000001</v>
      </c>
      <c r="E104" s="70">
        <v>0</v>
      </c>
      <c r="F104" s="70">
        <v>0</v>
      </c>
      <c r="G104" s="70">
        <v>0</v>
      </c>
      <c r="H104" s="70">
        <v>0</v>
      </c>
      <c r="I104" s="70">
        <v>0</v>
      </c>
      <c r="J104" s="70">
        <v>0</v>
      </c>
      <c r="K104" s="70">
        <v>0</v>
      </c>
      <c r="L104" s="70">
        <v>0</v>
      </c>
      <c r="M104" s="70">
        <v>0</v>
      </c>
      <c r="N104" s="70">
        <v>1.392808657</v>
      </c>
      <c r="O104" s="70">
        <v>1.4476080389999999</v>
      </c>
      <c r="P104" s="70">
        <v>1.6282724040000001</v>
      </c>
      <c r="Q104" s="70">
        <v>1.8119853079999999</v>
      </c>
      <c r="R104" s="70">
        <v>0.44012863200000002</v>
      </c>
      <c r="S104" s="70">
        <v>0.374217252</v>
      </c>
      <c r="T104" s="70">
        <v>0.53510098800000006</v>
      </c>
      <c r="U104" s="70">
        <v>0.64377539900000003</v>
      </c>
      <c r="V104" s="70">
        <v>0.76194315099999999</v>
      </c>
      <c r="W104" s="70">
        <v>0.87637492100000003</v>
      </c>
      <c r="X104" s="70">
        <v>0.89525151700000005</v>
      </c>
      <c r="Y104" s="70">
        <v>0.98460303999999998</v>
      </c>
      <c r="Z104" s="70">
        <v>1.0775864509999999</v>
      </c>
      <c r="AA104" s="70">
        <v>1.213639768</v>
      </c>
      <c r="AB104" s="70">
        <v>1.549276656</v>
      </c>
      <c r="AC104" s="70">
        <v>1.8119853079999999</v>
      </c>
      <c r="AD104" s="70">
        <v>0.24691477100000001</v>
      </c>
      <c r="AE104" s="70">
        <v>0.30133286599999998</v>
      </c>
      <c r="AF104" s="408" t="s">
        <v>1717</v>
      </c>
      <c r="AG104" s="277">
        <v>98</v>
      </c>
    </row>
    <row r="105" spans="1:33" ht="15.75">
      <c r="A105" s="82">
        <v>99</v>
      </c>
      <c r="B105" s="54" t="s">
        <v>3127</v>
      </c>
      <c r="C105" s="64" t="s">
        <v>1576</v>
      </c>
      <c r="D105" s="70">
        <v>412.79377263556</v>
      </c>
      <c r="E105" s="70">
        <v>27.114394482709567</v>
      </c>
      <c r="F105" s="70">
        <v>48.05530922121001</v>
      </c>
      <c r="G105" s="70">
        <v>96.228732548420012</v>
      </c>
      <c r="H105" s="70">
        <v>118.93099164977998</v>
      </c>
      <c r="I105" s="70">
        <v>137.87071386134002</v>
      </c>
      <c r="J105" s="70">
        <v>181.02251078500001</v>
      </c>
      <c r="K105" s="70">
        <v>190.43155838119</v>
      </c>
      <c r="L105" s="70">
        <v>223.72486187641002</v>
      </c>
      <c r="M105" s="70">
        <v>286.92221933654992</v>
      </c>
      <c r="N105" s="70">
        <v>325.85197916456002</v>
      </c>
      <c r="O105" s="70">
        <v>369.79831134355999</v>
      </c>
      <c r="P105" s="70">
        <v>412.79377263556</v>
      </c>
      <c r="Q105" s="70">
        <v>485.56522280799999</v>
      </c>
      <c r="R105" s="70">
        <v>42.840288350559995</v>
      </c>
      <c r="S105" s="70">
        <v>69.157769664</v>
      </c>
      <c r="T105" s="70">
        <v>113.891653069</v>
      </c>
      <c r="U105" s="70">
        <v>160.34900691799999</v>
      </c>
      <c r="V105" s="70">
        <v>253.74582722599999</v>
      </c>
      <c r="W105" s="70">
        <v>293.28887491900002</v>
      </c>
      <c r="X105" s="70">
        <v>327.02105865999999</v>
      </c>
      <c r="Y105" s="70">
        <v>374.46337524699999</v>
      </c>
      <c r="Z105" s="70">
        <v>417.38365354199999</v>
      </c>
      <c r="AA105" s="70">
        <v>383.12217037400001</v>
      </c>
      <c r="AB105" s="70">
        <v>433.15199991899999</v>
      </c>
      <c r="AC105" s="70">
        <v>485.56522280799999</v>
      </c>
      <c r="AD105" s="70">
        <v>42.734586389999997</v>
      </c>
      <c r="AE105" s="70">
        <v>75.217267702000001</v>
      </c>
      <c r="AF105" s="408" t="s">
        <v>3128</v>
      </c>
      <c r="AG105" s="277">
        <v>99</v>
      </c>
    </row>
    <row r="106" spans="1:33" ht="15.75">
      <c r="A106" s="82">
        <v>100</v>
      </c>
      <c r="B106" s="54" t="s">
        <v>3129</v>
      </c>
      <c r="C106" s="64" t="s">
        <v>1576</v>
      </c>
      <c r="D106" s="70">
        <v>42.508519143999997</v>
      </c>
      <c r="E106" s="70">
        <v>0</v>
      </c>
      <c r="F106" s="70">
        <v>0</v>
      </c>
      <c r="G106" s="70">
        <v>0</v>
      </c>
      <c r="H106" s="70">
        <v>0</v>
      </c>
      <c r="I106" s="70">
        <v>0</v>
      </c>
      <c r="J106" s="70">
        <v>0</v>
      </c>
      <c r="K106" s="70">
        <v>0</v>
      </c>
      <c r="L106" s="70">
        <v>0</v>
      </c>
      <c r="M106" s="70">
        <v>0</v>
      </c>
      <c r="N106" s="70">
        <v>31.628313864999999</v>
      </c>
      <c r="O106" s="70">
        <v>36.194467371000002</v>
      </c>
      <c r="P106" s="70">
        <v>42.508519143999997</v>
      </c>
      <c r="Q106" s="70">
        <v>34.505422961999997</v>
      </c>
      <c r="R106" s="70">
        <v>8.3087875839999992</v>
      </c>
      <c r="S106" s="70">
        <v>7.0965908669999997</v>
      </c>
      <c r="T106" s="70">
        <v>10.456475199</v>
      </c>
      <c r="U106" s="70">
        <v>12.664833721999999</v>
      </c>
      <c r="V106" s="70">
        <v>15.822697892000001</v>
      </c>
      <c r="W106" s="70">
        <v>18.622943763999999</v>
      </c>
      <c r="X106" s="70">
        <v>21.23329661</v>
      </c>
      <c r="Y106" s="70">
        <v>23.952898361999999</v>
      </c>
      <c r="Z106" s="70">
        <v>27.288323557999998</v>
      </c>
      <c r="AA106" s="70">
        <v>30.044832845999998</v>
      </c>
      <c r="AB106" s="70">
        <v>33.474571220999998</v>
      </c>
      <c r="AC106" s="70">
        <v>34.505422961999997</v>
      </c>
      <c r="AD106" s="70">
        <v>3.8932483590000002</v>
      </c>
      <c r="AE106" s="70">
        <v>6.2776518960000001</v>
      </c>
      <c r="AF106" s="408" t="s">
        <v>3130</v>
      </c>
      <c r="AG106" s="277">
        <v>100</v>
      </c>
    </row>
    <row r="107" spans="1:33" ht="15.75">
      <c r="A107" s="82">
        <v>101</v>
      </c>
      <c r="B107" s="54" t="s">
        <v>3131</v>
      </c>
      <c r="C107" s="64" t="s">
        <v>1576</v>
      </c>
      <c r="D107" s="70">
        <v>10.891458737000001</v>
      </c>
      <c r="E107" s="70">
        <v>0</v>
      </c>
      <c r="F107" s="70">
        <v>0</v>
      </c>
      <c r="G107" s="70">
        <v>0</v>
      </c>
      <c r="H107" s="70">
        <v>0</v>
      </c>
      <c r="I107" s="70">
        <v>0</v>
      </c>
      <c r="J107" s="70">
        <v>0</v>
      </c>
      <c r="K107" s="70">
        <v>0</v>
      </c>
      <c r="L107" s="70">
        <v>0</v>
      </c>
      <c r="M107" s="70">
        <v>0</v>
      </c>
      <c r="N107" s="70">
        <v>8.9037754969999998</v>
      </c>
      <c r="O107" s="70">
        <v>9.8726797229999992</v>
      </c>
      <c r="P107" s="70">
        <v>10.891458737000001</v>
      </c>
      <c r="Q107" s="70">
        <v>12.607734827</v>
      </c>
      <c r="R107" s="70">
        <v>1.0210933250000001</v>
      </c>
      <c r="S107" s="70">
        <v>1.7978540949999999</v>
      </c>
      <c r="T107" s="70">
        <v>3.5374363</v>
      </c>
      <c r="U107" s="70">
        <v>4.1540062830000002</v>
      </c>
      <c r="V107" s="70">
        <v>4.9997746340000004</v>
      </c>
      <c r="W107" s="70">
        <v>5.9533081340000003</v>
      </c>
      <c r="X107" s="70">
        <v>6.8114588969999996</v>
      </c>
      <c r="Y107" s="70">
        <v>7.6540697670000002</v>
      </c>
      <c r="Z107" s="70">
        <v>9.6823142139999998</v>
      </c>
      <c r="AA107" s="70">
        <v>10.451020698000001</v>
      </c>
      <c r="AB107" s="70">
        <v>11.442297769</v>
      </c>
      <c r="AC107" s="70">
        <v>12.607734827</v>
      </c>
      <c r="AD107" s="70">
        <v>0.99668645700000003</v>
      </c>
      <c r="AE107" s="70">
        <v>1.82731412</v>
      </c>
      <c r="AF107" s="408" t="s">
        <v>3132</v>
      </c>
      <c r="AG107" s="277">
        <v>101</v>
      </c>
    </row>
    <row r="108" spans="1:33" ht="15.75">
      <c r="A108" s="82">
        <v>102</v>
      </c>
      <c r="B108" s="54" t="s">
        <v>3133</v>
      </c>
      <c r="C108" s="64" t="s">
        <v>1576</v>
      </c>
      <c r="D108" s="70">
        <v>291.09711711121997</v>
      </c>
      <c r="E108" s="70">
        <v>33.91727660451</v>
      </c>
      <c r="F108" s="70">
        <v>59.557399102900007</v>
      </c>
      <c r="G108" s="70">
        <v>88.479860095389995</v>
      </c>
      <c r="H108" s="70">
        <v>116.39842298102003</v>
      </c>
      <c r="I108" s="70">
        <v>135.87477511627</v>
      </c>
      <c r="J108" s="70">
        <v>154.11225290549999</v>
      </c>
      <c r="K108" s="70">
        <v>180.20576280010997</v>
      </c>
      <c r="L108" s="70">
        <v>204.08890611181994</v>
      </c>
      <c r="M108" s="70">
        <v>228.35840664840001</v>
      </c>
      <c r="N108" s="70">
        <v>248.58097320822</v>
      </c>
      <c r="O108" s="70">
        <v>268.98340208821998</v>
      </c>
      <c r="P108" s="70">
        <v>291.09711711121997</v>
      </c>
      <c r="Q108" s="70">
        <v>339.36625583</v>
      </c>
      <c r="R108" s="70">
        <v>34.547217773219998</v>
      </c>
      <c r="S108" s="70">
        <v>52.147263014000004</v>
      </c>
      <c r="T108" s="70">
        <v>80.443467213999995</v>
      </c>
      <c r="U108" s="70">
        <v>106.574274372</v>
      </c>
      <c r="V108" s="70">
        <v>129.17014952599999</v>
      </c>
      <c r="W108" s="70">
        <v>152.86073085800001</v>
      </c>
      <c r="X108" s="70">
        <v>180.560220985</v>
      </c>
      <c r="Y108" s="70">
        <v>207.19798204200001</v>
      </c>
      <c r="Z108" s="70">
        <v>242.27806679299999</v>
      </c>
      <c r="AA108" s="70">
        <v>271.71623036400001</v>
      </c>
      <c r="AB108" s="70">
        <v>307.72994417899997</v>
      </c>
      <c r="AC108" s="70">
        <v>339.36625583</v>
      </c>
      <c r="AD108" s="70">
        <v>36.641741676999999</v>
      </c>
      <c r="AE108" s="70">
        <v>65.410732201000002</v>
      </c>
      <c r="AF108" s="408" t="s">
        <v>1719</v>
      </c>
      <c r="AG108" s="277">
        <v>102</v>
      </c>
    </row>
    <row r="109" spans="1:33" ht="15.75">
      <c r="A109" s="82">
        <v>103</v>
      </c>
      <c r="B109" s="54" t="s">
        <v>3134</v>
      </c>
      <c r="C109" s="64" t="s">
        <v>1576</v>
      </c>
      <c r="D109" s="70">
        <v>43.6192766801</v>
      </c>
      <c r="E109" s="70">
        <v>10.49918993620043</v>
      </c>
      <c r="F109" s="70">
        <v>22.574517061379996</v>
      </c>
      <c r="G109" s="70">
        <v>33.55196533686</v>
      </c>
      <c r="H109" s="70">
        <v>43.951533920380008</v>
      </c>
      <c r="I109" s="70">
        <v>53.11994566744999</v>
      </c>
      <c r="J109" s="70">
        <v>70.199509048509995</v>
      </c>
      <c r="K109" s="70">
        <v>84.519143008299991</v>
      </c>
      <c r="L109" s="70">
        <v>97.736146483180022</v>
      </c>
      <c r="M109" s="70">
        <v>98.836793980059994</v>
      </c>
      <c r="N109" s="70">
        <v>39.732094466100001</v>
      </c>
      <c r="O109" s="70">
        <v>45.3160923891</v>
      </c>
      <c r="P109" s="70">
        <v>43.6192766801</v>
      </c>
      <c r="Q109" s="70">
        <v>95.016632104999999</v>
      </c>
      <c r="R109" s="70">
        <v>8.0109525641000001</v>
      </c>
      <c r="S109" s="70">
        <v>12.882842979100001</v>
      </c>
      <c r="T109" s="70">
        <v>18.431939141000001</v>
      </c>
      <c r="U109" s="70">
        <v>24.377201475</v>
      </c>
      <c r="V109" s="70">
        <v>32.09405752</v>
      </c>
      <c r="W109" s="70">
        <v>40.965374527999998</v>
      </c>
      <c r="X109" s="70">
        <v>45.823267147999999</v>
      </c>
      <c r="Y109" s="70">
        <v>52.382956981</v>
      </c>
      <c r="Z109" s="70">
        <v>61.518799412</v>
      </c>
      <c r="AA109" s="70">
        <v>66.012920980999994</v>
      </c>
      <c r="AB109" s="70">
        <v>71.618571356000004</v>
      </c>
      <c r="AC109" s="70">
        <v>95.016632104999999</v>
      </c>
      <c r="AD109" s="70">
        <v>6.1672038120000003</v>
      </c>
      <c r="AE109" s="70">
        <v>10.348878491000001</v>
      </c>
      <c r="AF109" s="408" t="s">
        <v>3135</v>
      </c>
      <c r="AG109" s="277">
        <v>103</v>
      </c>
    </row>
    <row r="110" spans="1:33" ht="15.75">
      <c r="A110" s="82">
        <v>104</v>
      </c>
      <c r="B110" s="153" t="s">
        <v>1869</v>
      </c>
      <c r="C110" s="64" t="s">
        <v>1576</v>
      </c>
      <c r="D110" s="70">
        <v>49.152445320860004</v>
      </c>
      <c r="E110" s="70">
        <v>3.23341900506</v>
      </c>
      <c r="F110" s="70">
        <v>10.374794659860001</v>
      </c>
      <c r="G110" s="70">
        <v>13.664235090129999</v>
      </c>
      <c r="H110" s="70">
        <v>18.353265932309998</v>
      </c>
      <c r="I110" s="70">
        <v>22.712180990549999</v>
      </c>
      <c r="J110" s="70">
        <v>16.474972716039996</v>
      </c>
      <c r="K110" s="70">
        <v>14.765018838870001</v>
      </c>
      <c r="L110" s="70">
        <v>19.49546162263</v>
      </c>
      <c r="M110" s="70">
        <v>17.774501085880001</v>
      </c>
      <c r="N110" s="70">
        <v>52.205486501860001</v>
      </c>
      <c r="O110" s="70">
        <v>49.571453372859999</v>
      </c>
      <c r="P110" s="70">
        <v>49.152445320860004</v>
      </c>
      <c r="Q110" s="70">
        <v>23.875308562000001</v>
      </c>
      <c r="R110" s="70">
        <v>2.0296149358599997</v>
      </c>
      <c r="S110" s="70">
        <v>1.7845425930000001</v>
      </c>
      <c r="T110" s="70">
        <v>4.717209875</v>
      </c>
      <c r="U110" s="70">
        <v>4.7640004620000003</v>
      </c>
      <c r="V110" s="70">
        <v>6.8947919559999997</v>
      </c>
      <c r="W110" s="70">
        <v>7.1312283619999999</v>
      </c>
      <c r="X110" s="70">
        <v>9.9366518779999993</v>
      </c>
      <c r="Y110" s="70">
        <v>14.278895350999999</v>
      </c>
      <c r="Z110" s="70">
        <v>15.501892565</v>
      </c>
      <c r="AA110" s="70">
        <v>19.636412791000001</v>
      </c>
      <c r="AB110" s="70">
        <v>34.568922206000003</v>
      </c>
      <c r="AC110" s="70">
        <v>23.875308562000001</v>
      </c>
      <c r="AD110" s="230">
        <v>-7.3983839370000002</v>
      </c>
      <c r="AE110" s="230">
        <v>-2.772832819</v>
      </c>
      <c r="AF110" s="414" t="s">
        <v>1870</v>
      </c>
      <c r="AG110" s="277">
        <v>104</v>
      </c>
    </row>
    <row r="111" spans="1:33" ht="15.75">
      <c r="A111" s="82">
        <v>105</v>
      </c>
      <c r="B111" s="246" t="s">
        <v>1871</v>
      </c>
      <c r="C111" s="64" t="s">
        <v>1576</v>
      </c>
      <c r="D111" s="70">
        <v>441.67534423302004</v>
      </c>
      <c r="E111" s="70">
        <v>76.41821808153</v>
      </c>
      <c r="F111" s="70">
        <v>156.44649924087997</v>
      </c>
      <c r="G111" s="70">
        <v>187.77612969835997</v>
      </c>
      <c r="H111" s="70">
        <v>223.92489289164999</v>
      </c>
      <c r="I111" s="70">
        <v>206.82426586506992</v>
      </c>
      <c r="J111" s="70">
        <v>277.32752712459001</v>
      </c>
      <c r="K111" s="70">
        <v>315.01695352572</v>
      </c>
      <c r="L111" s="70">
        <v>341.30693006882001</v>
      </c>
      <c r="M111" s="70">
        <v>392.14776280338003</v>
      </c>
      <c r="N111" s="70">
        <v>390.25836087702004</v>
      </c>
      <c r="O111" s="70">
        <v>419.61654560802003</v>
      </c>
      <c r="P111" s="70">
        <v>441.67534423302004</v>
      </c>
      <c r="Q111" s="70">
        <v>507.35014535200003</v>
      </c>
      <c r="R111" s="70">
        <v>29.57192913802</v>
      </c>
      <c r="S111" s="70">
        <v>35.882027517929998</v>
      </c>
      <c r="T111" s="70">
        <v>54.815597920999998</v>
      </c>
      <c r="U111" s="70">
        <v>102.12370724900001</v>
      </c>
      <c r="V111" s="70">
        <v>15.195492766999999</v>
      </c>
      <c r="W111" s="70">
        <v>75.701694988</v>
      </c>
      <c r="X111" s="70">
        <v>182.113962335</v>
      </c>
      <c r="Y111" s="70">
        <v>296.24358065199999</v>
      </c>
      <c r="Z111" s="70">
        <v>275.77397219900001</v>
      </c>
      <c r="AA111" s="70">
        <v>170.59380103199999</v>
      </c>
      <c r="AB111" s="70">
        <v>169.16588979700001</v>
      </c>
      <c r="AC111" s="70">
        <v>507.35014535200003</v>
      </c>
      <c r="AD111" s="230">
        <v>-12.871885471000001</v>
      </c>
      <c r="AE111" s="230">
        <v>29.281531349000002</v>
      </c>
      <c r="AF111" s="404" t="s">
        <v>1872</v>
      </c>
      <c r="AG111" s="277">
        <v>105</v>
      </c>
    </row>
    <row r="112" spans="1:33" ht="15.75">
      <c r="A112" s="82">
        <v>106</v>
      </c>
      <c r="B112" s="246" t="s">
        <v>1873</v>
      </c>
      <c r="C112" s="64" t="s">
        <v>1576</v>
      </c>
      <c r="D112" s="70">
        <v>0</v>
      </c>
      <c r="E112" s="70">
        <v>0</v>
      </c>
      <c r="F112" s="70">
        <v>0</v>
      </c>
      <c r="G112" s="70">
        <v>0</v>
      </c>
      <c r="H112" s="70">
        <v>0</v>
      </c>
      <c r="I112" s="70">
        <v>0</v>
      </c>
      <c r="J112" s="70">
        <v>0</v>
      </c>
      <c r="K112" s="70">
        <v>0</v>
      </c>
      <c r="L112" s="70">
        <v>0</v>
      </c>
      <c r="M112" s="70">
        <v>0</v>
      </c>
      <c r="N112" s="70"/>
      <c r="O112" s="70"/>
      <c r="P112" s="70"/>
      <c r="Q112" s="70">
        <v>0</v>
      </c>
      <c r="R112" s="70"/>
      <c r="S112" s="70"/>
      <c r="T112" s="70"/>
      <c r="U112" s="70"/>
      <c r="V112" s="70"/>
      <c r="W112" s="70"/>
      <c r="X112" s="70"/>
      <c r="Y112" s="70">
        <v>0</v>
      </c>
      <c r="Z112" s="70">
        <v>0</v>
      </c>
      <c r="AA112" s="70">
        <v>0</v>
      </c>
      <c r="AB112" s="70">
        <v>0</v>
      </c>
      <c r="AC112" s="70">
        <v>0</v>
      </c>
      <c r="AD112" s="70">
        <v>0</v>
      </c>
      <c r="AE112" s="70">
        <v>0</v>
      </c>
      <c r="AF112" s="404" t="s">
        <v>1874</v>
      </c>
      <c r="AG112" s="277">
        <v>106</v>
      </c>
    </row>
    <row r="113" spans="1:33" ht="15.75">
      <c r="A113" s="82">
        <v>107</v>
      </c>
      <c r="B113" s="153" t="s">
        <v>3136</v>
      </c>
      <c r="C113" s="64" t="s">
        <v>1576</v>
      </c>
      <c r="D113" s="70">
        <v>53.435251450999999</v>
      </c>
      <c r="E113" s="70">
        <v>13.604187347</v>
      </c>
      <c r="F113" s="70">
        <v>24.390946081999999</v>
      </c>
      <c r="G113" s="70">
        <v>24.960980009000004</v>
      </c>
      <c r="H113" s="70">
        <v>30.620517342000003</v>
      </c>
      <c r="I113" s="70">
        <v>18.707292163999998</v>
      </c>
      <c r="J113" s="70">
        <v>19.076002177779998</v>
      </c>
      <c r="K113" s="70">
        <v>22.458840289870004</v>
      </c>
      <c r="L113" s="70">
        <v>26.873061940470002</v>
      </c>
      <c r="M113" s="70">
        <v>25.148991725030008</v>
      </c>
      <c r="N113" s="70">
        <v>45.102963424999999</v>
      </c>
      <c r="O113" s="70">
        <v>50.724719309999998</v>
      </c>
      <c r="P113" s="70">
        <v>53.435251450999999</v>
      </c>
      <c r="Q113" s="70">
        <v>16.832001744999999</v>
      </c>
      <c r="R113" s="70">
        <v>0.85431258200000004</v>
      </c>
      <c r="S113" s="70">
        <v>2.4302286390000001</v>
      </c>
      <c r="T113" s="70">
        <v>4.9662007539999999</v>
      </c>
      <c r="U113" s="70">
        <v>6.3240612479999996</v>
      </c>
      <c r="V113" s="70">
        <v>7.5209090779999999</v>
      </c>
      <c r="W113" s="70">
        <v>7.608436277</v>
      </c>
      <c r="X113" s="70">
        <v>8.5910763449999994</v>
      </c>
      <c r="Y113" s="70">
        <v>8.7433097120000003</v>
      </c>
      <c r="Z113" s="70">
        <v>9.6144975590000001</v>
      </c>
      <c r="AA113" s="70">
        <v>11.005099874000001</v>
      </c>
      <c r="AB113" s="70">
        <v>14.238463221</v>
      </c>
      <c r="AC113" s="70">
        <v>16.832001744999999</v>
      </c>
      <c r="AD113" s="70">
        <v>11.487650125</v>
      </c>
      <c r="AE113" s="70">
        <v>20.131021845999999</v>
      </c>
      <c r="AF113" s="414" t="s">
        <v>3137</v>
      </c>
      <c r="AG113" s="277">
        <v>107</v>
      </c>
    </row>
    <row r="114" spans="1:33" ht="15.75">
      <c r="A114" s="82">
        <v>108</v>
      </c>
      <c r="B114" s="153" t="s">
        <v>3138</v>
      </c>
      <c r="C114" s="64" t="s">
        <v>1576</v>
      </c>
      <c r="D114" s="70">
        <v>32.771619983999997</v>
      </c>
      <c r="E114" s="70">
        <v>0</v>
      </c>
      <c r="F114" s="70">
        <v>0</v>
      </c>
      <c r="G114" s="70">
        <v>0</v>
      </c>
      <c r="H114" s="70">
        <v>0</v>
      </c>
      <c r="I114" s="70">
        <v>0</v>
      </c>
      <c r="J114" s="70">
        <v>0</v>
      </c>
      <c r="K114" s="70">
        <v>0</v>
      </c>
      <c r="L114" s="70">
        <v>0</v>
      </c>
      <c r="M114" s="70">
        <v>0</v>
      </c>
      <c r="N114" s="70">
        <v>27.994527610999999</v>
      </c>
      <c r="O114" s="70">
        <v>30.762662383999999</v>
      </c>
      <c r="P114" s="70">
        <v>32.771619983999997</v>
      </c>
      <c r="Q114" s="70">
        <v>16.725748746000001</v>
      </c>
      <c r="R114" s="70">
        <v>16.697197741</v>
      </c>
      <c r="S114" s="70">
        <v>18.816051899000001</v>
      </c>
      <c r="T114" s="70">
        <v>23.278991081000001</v>
      </c>
      <c r="U114" s="70">
        <v>8.0009641600000005</v>
      </c>
      <c r="V114" s="70">
        <v>14.718426398</v>
      </c>
      <c r="W114" s="70">
        <v>13.745626472</v>
      </c>
      <c r="X114" s="70">
        <v>14.575153826999999</v>
      </c>
      <c r="Y114" s="70">
        <v>9.3542648489999998</v>
      </c>
      <c r="Z114" s="70">
        <v>10.550999875</v>
      </c>
      <c r="AA114" s="70">
        <v>12.061065279999999</v>
      </c>
      <c r="AB114" s="70">
        <v>14.681978860999999</v>
      </c>
      <c r="AC114" s="70">
        <v>16.725748746000001</v>
      </c>
      <c r="AD114" s="70">
        <v>5.0348819660000004</v>
      </c>
      <c r="AE114" s="70">
        <v>6.1616597520000003</v>
      </c>
      <c r="AF114" s="414" t="s">
        <v>3139</v>
      </c>
      <c r="AG114" s="277">
        <v>108</v>
      </c>
    </row>
    <row r="115" spans="1:33" ht="15.75">
      <c r="A115" s="82">
        <v>109</v>
      </c>
      <c r="B115" s="246" t="s">
        <v>1875</v>
      </c>
      <c r="C115" s="64" t="s">
        <v>1576</v>
      </c>
      <c r="D115" s="70">
        <v>421.01171276602003</v>
      </c>
      <c r="E115" s="70">
        <v>62.814030734530014</v>
      </c>
      <c r="F115" s="70">
        <v>132.05555315887</v>
      </c>
      <c r="G115" s="70">
        <v>162.81514968936</v>
      </c>
      <c r="H115" s="70">
        <v>193.30437554966002</v>
      </c>
      <c r="I115" s="70">
        <v>188.11697370105998</v>
      </c>
      <c r="J115" s="70">
        <v>258.25152494680998</v>
      </c>
      <c r="K115" s="70">
        <v>292.55811323584999</v>
      </c>
      <c r="L115" s="70">
        <v>314.4338681283499</v>
      </c>
      <c r="M115" s="70">
        <v>366.9987710783501</v>
      </c>
      <c r="N115" s="70">
        <v>373.14992506302002</v>
      </c>
      <c r="O115" s="70">
        <v>399.65448868202003</v>
      </c>
      <c r="P115" s="70">
        <v>421.01171276602003</v>
      </c>
      <c r="Q115" s="70">
        <v>507.24389235299998</v>
      </c>
      <c r="R115" s="70">
        <v>45.414814297019994</v>
      </c>
      <c r="S115" s="70">
        <v>52.267850777930001</v>
      </c>
      <c r="T115" s="70">
        <v>73.128388247999993</v>
      </c>
      <c r="U115" s="70">
        <v>103.80061016099999</v>
      </c>
      <c r="V115" s="70">
        <v>22.393010087</v>
      </c>
      <c r="W115" s="70">
        <v>81.838885183000002</v>
      </c>
      <c r="X115" s="70">
        <v>188.098039817</v>
      </c>
      <c r="Y115" s="70">
        <v>296.85453578900001</v>
      </c>
      <c r="Z115" s="70">
        <v>276.71047451499999</v>
      </c>
      <c r="AA115" s="70">
        <v>171.649766438</v>
      </c>
      <c r="AB115" s="70">
        <v>169.60940543699999</v>
      </c>
      <c r="AC115" s="70">
        <v>507.24389235299998</v>
      </c>
      <c r="AD115" s="192">
        <v>-19.32465363</v>
      </c>
      <c r="AE115" s="70">
        <v>15.312169255000001</v>
      </c>
      <c r="AF115" s="404" t="s">
        <v>1876</v>
      </c>
      <c r="AG115" s="277">
        <v>109</v>
      </c>
    </row>
    <row r="116" spans="1:33" ht="15.75">
      <c r="A116" s="82">
        <v>110</v>
      </c>
      <c r="B116" s="246" t="s">
        <v>3140</v>
      </c>
      <c r="C116" s="64" t="s">
        <v>1576</v>
      </c>
      <c r="D116" s="235">
        <v>421.01171276602003</v>
      </c>
      <c r="E116" s="235">
        <v>414.14594583751989</v>
      </c>
      <c r="F116" s="235">
        <v>505.03498182479984</v>
      </c>
      <c r="G116" s="235">
        <v>500.56441312469985</v>
      </c>
      <c r="H116" s="235">
        <v>519.94826967546987</v>
      </c>
      <c r="I116" s="235">
        <v>480.62333209148983</v>
      </c>
      <c r="J116" s="235">
        <v>507.45988292133973</v>
      </c>
      <c r="K116" s="235">
        <v>510.11926840959984</v>
      </c>
      <c r="L116" s="235">
        <v>500.69936307727971</v>
      </c>
      <c r="M116" s="235">
        <v>504.86566128818998</v>
      </c>
      <c r="N116" s="235">
        <v>483.3373137214399</v>
      </c>
      <c r="O116" s="235">
        <v>445.29122853063984</v>
      </c>
      <c r="P116" s="235">
        <v>421.01171276602003</v>
      </c>
      <c r="Q116" s="70">
        <v>507.24389235299992</v>
      </c>
      <c r="R116" s="235">
        <v>403.61249632850996</v>
      </c>
      <c r="S116" s="235">
        <v>341.22401038508002</v>
      </c>
      <c r="T116" s="235">
        <v>331.32495132466005</v>
      </c>
      <c r="U116" s="235">
        <v>331.50794737735998</v>
      </c>
      <c r="V116" s="235">
        <v>255.28774915196004</v>
      </c>
      <c r="W116" s="235">
        <v>244.59907300221005</v>
      </c>
      <c r="X116" s="235">
        <v>316.55163934717007</v>
      </c>
      <c r="Y116" s="235">
        <v>403.43238042667019</v>
      </c>
      <c r="Z116" s="235">
        <v>330.72341620266997</v>
      </c>
      <c r="AA116" s="235">
        <v>219.51155414099998</v>
      </c>
      <c r="AB116" s="235">
        <v>190.96662952100002</v>
      </c>
      <c r="AC116" s="235">
        <v>507.24389235299992</v>
      </c>
      <c r="AD116" s="1174">
        <v>442.50442442598001</v>
      </c>
      <c r="AE116" s="235">
        <v>470.28821083006994</v>
      </c>
      <c r="AF116" s="404"/>
      <c r="AG116" s="277">
        <v>110</v>
      </c>
    </row>
    <row r="117" spans="1:33" ht="15.75">
      <c r="A117" s="82">
        <v>111</v>
      </c>
      <c r="B117" s="246" t="s">
        <v>3141</v>
      </c>
      <c r="C117" s="64" t="s">
        <v>1576</v>
      </c>
      <c r="D117" s="192">
        <v>2.6706091079999998</v>
      </c>
      <c r="E117" s="192">
        <v>-0.515818</v>
      </c>
      <c r="F117" s="192">
        <v>-0.65036700000000003</v>
      </c>
      <c r="G117" s="192">
        <v>-14.74493956317</v>
      </c>
      <c r="H117" s="192">
        <v>-11.88484303407</v>
      </c>
      <c r="I117" s="192">
        <v>-9.9265392622999986</v>
      </c>
      <c r="J117" s="192">
        <v>-0.86998500000000001</v>
      </c>
      <c r="K117" s="192">
        <v>4.4904260000000003</v>
      </c>
      <c r="L117" s="192">
        <v>-1.121216</v>
      </c>
      <c r="M117" s="192">
        <v>-1.187554</v>
      </c>
      <c r="N117" s="192">
        <v>2.2799752099999999</v>
      </c>
      <c r="O117" s="192">
        <v>2.6765326919999999</v>
      </c>
      <c r="P117" s="192">
        <v>2.6706091079999998</v>
      </c>
      <c r="Q117" s="70">
        <v>18.383355958999999</v>
      </c>
      <c r="R117" s="192">
        <v>1.3591061879999999</v>
      </c>
      <c r="S117" s="192">
        <v>1.0427234569999999</v>
      </c>
      <c r="T117" s="192">
        <v>1.20781461</v>
      </c>
      <c r="U117" s="192">
        <v>1.2144468509999999</v>
      </c>
      <c r="V117" s="192">
        <v>1.593904948</v>
      </c>
      <c r="W117" s="192">
        <v>1.721722669</v>
      </c>
      <c r="X117" s="192">
        <v>1.84346046</v>
      </c>
      <c r="Y117" s="192">
        <v>38.114230337000002</v>
      </c>
      <c r="Z117" s="192">
        <v>1.649523633</v>
      </c>
      <c r="AA117" s="192">
        <v>1.7709268650000001</v>
      </c>
      <c r="AB117" s="192">
        <v>18.281641320999999</v>
      </c>
      <c r="AC117" s="192">
        <v>18.383355958999999</v>
      </c>
      <c r="AD117" s="192">
        <v>0.26505042000000001</v>
      </c>
      <c r="AE117" s="192">
        <v>0.77192319600000003</v>
      </c>
      <c r="AF117" s="404" t="s">
        <v>3142</v>
      </c>
      <c r="AG117" s="277">
        <v>111</v>
      </c>
    </row>
    <row r="118" spans="1:33" ht="15.75">
      <c r="A118" s="82">
        <v>112</v>
      </c>
      <c r="B118" s="246" t="s">
        <v>3143</v>
      </c>
      <c r="C118" s="64" t="s">
        <v>1576</v>
      </c>
      <c r="D118" s="70">
        <v>423.68232187402003</v>
      </c>
      <c r="E118" s="70">
        <v>62.298212734529997</v>
      </c>
      <c r="F118" s="70">
        <v>131.40518615887001</v>
      </c>
      <c r="G118" s="70">
        <v>148.07021012619001</v>
      </c>
      <c r="H118" s="70">
        <v>181.41953251559002</v>
      </c>
      <c r="I118" s="70">
        <v>178.19043443875995</v>
      </c>
      <c r="J118" s="70">
        <v>257.38153994680999</v>
      </c>
      <c r="K118" s="70">
        <v>297.04853923585</v>
      </c>
      <c r="L118" s="70">
        <v>313.3126521283499</v>
      </c>
      <c r="M118" s="70">
        <v>365.81121707835013</v>
      </c>
      <c r="N118" s="70">
        <v>375.42990027302</v>
      </c>
      <c r="O118" s="70">
        <v>402.33102137402</v>
      </c>
      <c r="P118" s="70">
        <v>423.68232187402003</v>
      </c>
      <c r="Q118" s="70">
        <v>525.62724831200001</v>
      </c>
      <c r="R118" s="70">
        <v>46.77392048502</v>
      </c>
      <c r="S118" s="70">
        <v>53.310574234930002</v>
      </c>
      <c r="T118" s="70">
        <v>74.336202857999993</v>
      </c>
      <c r="U118" s="70">
        <v>105.015057012</v>
      </c>
      <c r="V118" s="70">
        <v>23.986915034999999</v>
      </c>
      <c r="W118" s="70">
        <v>83.560607852000004</v>
      </c>
      <c r="X118" s="70">
        <v>189.94150027699999</v>
      </c>
      <c r="Y118" s="70">
        <v>334.96876612599999</v>
      </c>
      <c r="Z118" s="70">
        <v>278.35999814799999</v>
      </c>
      <c r="AA118" s="70">
        <v>173.42069330300001</v>
      </c>
      <c r="AB118" s="70">
        <v>187.89104675799999</v>
      </c>
      <c r="AC118" s="70">
        <v>525.62724831200001</v>
      </c>
      <c r="AD118" s="192">
        <v>-19.059603209999999</v>
      </c>
      <c r="AE118" s="70">
        <v>16.084092451</v>
      </c>
      <c r="AF118" s="404" t="s">
        <v>1877</v>
      </c>
      <c r="AG118" s="277">
        <v>112</v>
      </c>
    </row>
    <row r="119" spans="1:33">
      <c r="A119" s="134"/>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c r="AA119" s="133"/>
      <c r="AB119" s="133"/>
      <c r="AC119" s="133"/>
      <c r="AD119" s="133"/>
      <c r="AE119" s="133"/>
      <c r="AF119" s="133"/>
      <c r="AG119" s="132"/>
    </row>
    <row r="120" spans="1:33">
      <c r="A120" s="134" t="s">
        <v>196</v>
      </c>
      <c r="B120" s="62"/>
      <c r="C120" s="135"/>
      <c r="D120" s="62"/>
      <c r="E120" s="62"/>
      <c r="F120" s="62"/>
      <c r="G120" s="62"/>
      <c r="H120" s="62"/>
      <c r="I120" s="62"/>
      <c r="J120" s="62"/>
      <c r="K120" s="62"/>
      <c r="L120" s="62"/>
      <c r="M120" s="62"/>
      <c r="N120" s="62"/>
      <c r="O120" s="62"/>
      <c r="P120" s="62"/>
      <c r="Q120" s="62"/>
      <c r="R120" s="62"/>
      <c r="S120" s="62"/>
      <c r="T120" s="62"/>
      <c r="U120" s="62"/>
      <c r="V120" s="62"/>
      <c r="W120" s="62"/>
      <c r="X120" s="62"/>
      <c r="Y120" s="62"/>
      <c r="Z120" s="62"/>
      <c r="AA120" s="62"/>
      <c r="AB120" s="62"/>
      <c r="AC120" s="62"/>
      <c r="AD120" s="62"/>
      <c r="AE120" s="62"/>
      <c r="AF120" s="186" t="s">
        <v>955</v>
      </c>
      <c r="AG120" s="62"/>
    </row>
    <row r="121" spans="1:33">
      <c r="A121" s="674" t="s">
        <v>3144</v>
      </c>
      <c r="B121" s="62"/>
      <c r="C121" s="135"/>
      <c r="D121" s="62"/>
      <c r="E121" s="62"/>
      <c r="F121" s="62"/>
      <c r="G121" s="62"/>
      <c r="H121" s="62"/>
      <c r="I121" s="62"/>
      <c r="J121" s="62"/>
      <c r="K121" s="62"/>
      <c r="L121" s="62"/>
      <c r="M121" s="62"/>
      <c r="N121" s="62"/>
      <c r="O121" s="62"/>
      <c r="P121" s="62"/>
      <c r="Q121" s="62"/>
      <c r="R121" s="62"/>
      <c r="S121" s="62"/>
      <c r="T121" s="62"/>
      <c r="U121" s="62"/>
      <c r="V121" s="62"/>
      <c r="W121" s="62"/>
      <c r="X121" s="62"/>
      <c r="Y121" s="62"/>
      <c r="Z121" s="62"/>
      <c r="AA121" s="62"/>
      <c r="AB121" s="62"/>
      <c r="AC121" s="62"/>
      <c r="AD121" s="62"/>
      <c r="AE121" s="62"/>
      <c r="AF121" s="674" t="s">
        <v>3145</v>
      </c>
      <c r="AG121" s="62"/>
    </row>
    <row r="122" spans="1:33">
      <c r="A122" s="674" t="s">
        <v>3146</v>
      </c>
      <c r="B122" s="62"/>
      <c r="C122" s="135"/>
      <c r="D122" s="62"/>
      <c r="E122" s="62"/>
      <c r="F122" s="62"/>
      <c r="G122" s="62"/>
      <c r="H122" s="62"/>
      <c r="I122" s="62"/>
      <c r="J122" s="62"/>
      <c r="K122" s="62"/>
      <c r="L122" s="62"/>
      <c r="M122" s="62"/>
      <c r="N122" s="62"/>
      <c r="O122" s="62"/>
      <c r="P122" s="62"/>
      <c r="Q122" s="62"/>
      <c r="R122" s="62"/>
      <c r="S122" s="62"/>
      <c r="T122" s="62"/>
      <c r="U122" s="62"/>
      <c r="V122" s="62"/>
      <c r="W122" s="62"/>
      <c r="X122" s="62"/>
      <c r="Y122" s="62"/>
      <c r="Z122" s="62"/>
      <c r="AA122" s="62"/>
      <c r="AB122" s="62"/>
      <c r="AC122" s="62"/>
      <c r="AD122" s="62"/>
      <c r="AE122" s="62"/>
      <c r="AF122" s="674" t="s">
        <v>3147</v>
      </c>
      <c r="AG122" s="62"/>
    </row>
    <row r="123" spans="1:33">
      <c r="A123" s="674" t="s">
        <v>2301</v>
      </c>
      <c r="B123" s="133"/>
      <c r="C123" s="62"/>
      <c r="D123" s="62"/>
      <c r="E123" s="157"/>
      <c r="F123" s="157"/>
      <c r="G123" s="157"/>
      <c r="H123" s="157"/>
      <c r="I123" s="157"/>
      <c r="J123" s="157"/>
      <c r="K123" s="157"/>
      <c r="L123" s="157"/>
      <c r="M123" s="157"/>
      <c r="N123" s="157"/>
      <c r="O123" s="157"/>
      <c r="P123" s="157"/>
      <c r="Q123" s="157"/>
      <c r="R123" s="157"/>
      <c r="S123" s="157"/>
      <c r="T123" s="157"/>
      <c r="U123" s="157"/>
      <c r="V123" s="157"/>
      <c r="W123" s="157"/>
      <c r="X123" s="157"/>
      <c r="Y123" s="157"/>
      <c r="Z123" s="157"/>
      <c r="AA123" s="157"/>
      <c r="AB123" s="157"/>
      <c r="AC123" s="157"/>
      <c r="AD123" s="157"/>
      <c r="AE123" s="157"/>
      <c r="AF123" s="387" t="s">
        <v>1808</v>
      </c>
      <c r="AG123" s="133"/>
    </row>
    <row r="124" spans="1:33">
      <c r="A124" s="674" t="s">
        <v>3148</v>
      </c>
      <c r="B124" s="133"/>
      <c r="C124" s="62"/>
      <c r="D124" s="62"/>
      <c r="E124" s="62"/>
      <c r="F124" s="62"/>
      <c r="G124" s="62"/>
      <c r="H124" s="62"/>
      <c r="I124" s="62"/>
      <c r="J124" s="62"/>
      <c r="K124" s="62"/>
      <c r="L124" s="62"/>
      <c r="M124" s="62"/>
      <c r="N124" s="62"/>
      <c r="O124" s="62"/>
      <c r="P124" s="62"/>
      <c r="Q124" s="62"/>
      <c r="R124" s="62"/>
      <c r="S124" s="62"/>
      <c r="T124" s="62"/>
      <c r="U124" s="62"/>
      <c r="V124" s="62"/>
      <c r="W124" s="62"/>
      <c r="X124" s="62"/>
      <c r="Y124" s="62"/>
      <c r="Z124" s="62"/>
      <c r="AA124" s="62"/>
      <c r="AB124" s="62"/>
      <c r="AC124" s="62"/>
      <c r="AD124" s="62"/>
      <c r="AE124" s="62"/>
      <c r="AF124" s="1040" t="s">
        <v>3149</v>
      </c>
      <c r="AG124" s="133"/>
    </row>
    <row r="125" spans="1:33">
      <c r="A125" s="134" t="s">
        <v>1087</v>
      </c>
      <c r="B125" s="133"/>
      <c r="C125" s="62"/>
      <c r="D125" s="62"/>
      <c r="E125" s="62"/>
      <c r="F125" s="62"/>
      <c r="G125" s="62"/>
      <c r="H125" s="62"/>
      <c r="I125" s="62"/>
      <c r="J125" s="62"/>
      <c r="K125" s="62"/>
      <c r="L125" s="62"/>
      <c r="M125" s="62"/>
      <c r="N125" s="62"/>
      <c r="O125" s="62"/>
      <c r="P125" s="62"/>
      <c r="Q125" s="62"/>
      <c r="R125" s="62"/>
      <c r="S125" s="62"/>
      <c r="T125" s="62"/>
      <c r="U125" s="62"/>
      <c r="V125" s="62"/>
      <c r="W125" s="62"/>
      <c r="X125" s="62"/>
      <c r="Y125" s="62"/>
      <c r="Z125" s="62"/>
      <c r="AA125" s="62"/>
      <c r="AB125" s="62"/>
      <c r="AC125" s="62"/>
      <c r="AD125" s="62"/>
      <c r="AE125" s="62"/>
      <c r="AF125" s="134" t="s">
        <v>1565</v>
      </c>
      <c r="AG125" s="133"/>
    </row>
    <row r="126" spans="1:33">
      <c r="A126" s="90"/>
      <c r="C126" s="90"/>
    </row>
    <row r="127" spans="1:33">
      <c r="A127" s="90"/>
      <c r="C127" s="90"/>
    </row>
    <row r="128" spans="1:33">
      <c r="A128" s="90"/>
      <c r="C128" s="90"/>
    </row>
    <row r="129" spans="1:3">
      <c r="A129" s="90"/>
      <c r="C129" s="90"/>
    </row>
    <row r="130" spans="1:3">
      <c r="A130" s="90"/>
      <c r="C130" s="90"/>
    </row>
    <row r="131" spans="1:3">
      <c r="A131" s="90"/>
      <c r="C131" s="90"/>
    </row>
    <row r="132" spans="1:3">
      <c r="A132" s="90"/>
      <c r="C132" s="90"/>
    </row>
    <row r="133" spans="1:3">
      <c r="A133" s="90"/>
      <c r="C133" s="90"/>
    </row>
  </sheetData>
  <mergeCells count="8">
    <mergeCell ref="A5:B6"/>
    <mergeCell ref="C5:C6"/>
    <mergeCell ref="R5:AC5"/>
    <mergeCell ref="AD5:AE5"/>
    <mergeCell ref="AF5:AG6"/>
    <mergeCell ref="D5:D6"/>
    <mergeCell ref="E5:P5"/>
    <mergeCell ref="Q5:Q6"/>
  </mergeCells>
  <printOptions horizontalCentered="1"/>
  <pageMargins left="0.45" right="0.45" top="0.5" bottom="0.5" header="0.3" footer="0.3"/>
  <pageSetup paperSize="9" scale="26" fitToWidth="0" orientation="landscape" r:id="rId1"/>
  <headerFooter scaleWithDoc="0">
    <oddFooter>&amp;R10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J115"/>
  <sheetViews>
    <sheetView showGridLines="0" view="pageBreakPreview" zoomScale="65" zoomScaleNormal="84" zoomScaleSheetLayoutView="65" workbookViewId="0">
      <pane xSplit="3" ySplit="6" topLeftCell="AD7" activePane="bottomRight" state="frozen"/>
      <selection activeCell="D11" sqref="D11"/>
      <selection pane="topRight" activeCell="D11" sqref="D11"/>
      <selection pane="bottomLeft" activeCell="D11" sqref="D11"/>
      <selection pane="bottomRight" activeCell="AH6" sqref="AH6"/>
    </sheetView>
  </sheetViews>
  <sheetFormatPr defaultRowHeight="15"/>
  <cols>
    <col min="1" max="1" width="5.85546875" style="339" customWidth="1"/>
    <col min="2" max="2" width="62.85546875" style="90" customWidth="1"/>
    <col min="3" max="3" width="21.140625" style="339" bestFit="1" customWidth="1"/>
    <col min="4" max="34" width="13.28515625" style="90" bestFit="1" customWidth="1"/>
    <col min="35" max="35" width="62.85546875" style="90" customWidth="1"/>
    <col min="36" max="36" width="5.85546875" style="90" customWidth="1"/>
    <col min="37" max="249" width="9.140625" style="90" customWidth="1"/>
    <col min="250" max="3278" width="9.140625" style="90"/>
    <col min="3279" max="3279" width="9.140625" style="90" customWidth="1"/>
    <col min="3280" max="3517" width="9.140625" style="90"/>
    <col min="3518" max="3992" width="9.140625" style="90" customWidth="1"/>
    <col min="3993" max="4708" width="9.140625" style="90"/>
    <col min="4709" max="4948" width="9.140625" style="90" customWidth="1"/>
    <col min="4949" max="8346" width="9.140625" style="90"/>
    <col min="8347" max="14502" width="9.140625" style="90" customWidth="1"/>
    <col min="14503" max="16384" width="9.140625" style="90"/>
  </cols>
  <sheetData>
    <row r="1" spans="1:36" ht="18">
      <c r="A1" s="120"/>
      <c r="B1" s="120"/>
      <c r="C1" s="120"/>
    </row>
    <row r="2" spans="1:36" ht="18.75">
      <c r="A2" s="120" t="s">
        <v>1601</v>
      </c>
      <c r="B2" s="846"/>
      <c r="C2" s="846"/>
    </row>
    <row r="3" spans="1:36" ht="18.75">
      <c r="A3" s="846" t="s">
        <v>1503</v>
      </c>
      <c r="B3" s="845"/>
      <c r="C3" s="845"/>
    </row>
    <row r="4" spans="1:36" ht="18">
      <c r="A4" s="142"/>
      <c r="B4" s="142"/>
      <c r="C4" s="142"/>
    </row>
    <row r="5" spans="1:36" ht="14.45" customHeight="1">
      <c r="A5" s="1248" t="s">
        <v>665</v>
      </c>
      <c r="B5" s="1248"/>
      <c r="C5" s="1248" t="s">
        <v>666</v>
      </c>
      <c r="D5" s="1250" t="s">
        <v>3324</v>
      </c>
      <c r="E5" s="1250" t="s">
        <v>3325</v>
      </c>
      <c r="F5" s="1248">
        <v>2017</v>
      </c>
      <c r="G5" s="1250">
        <v>2018</v>
      </c>
      <c r="H5" s="1250">
        <v>2019</v>
      </c>
      <c r="I5" s="1250">
        <v>2020</v>
      </c>
      <c r="J5" s="1377">
        <v>2020</v>
      </c>
      <c r="K5" s="1377"/>
      <c r="L5" s="1377"/>
      <c r="M5" s="1377"/>
      <c r="N5" s="1377"/>
      <c r="O5" s="1377"/>
      <c r="P5" s="1377"/>
      <c r="Q5" s="1377"/>
      <c r="R5" s="1377"/>
      <c r="S5" s="1377"/>
      <c r="T5" s="1377"/>
      <c r="U5" s="1377"/>
      <c r="V5" s="1257">
        <v>2021</v>
      </c>
      <c r="W5" s="1377">
        <v>2021</v>
      </c>
      <c r="X5" s="1377"/>
      <c r="Y5" s="1377"/>
      <c r="Z5" s="1377"/>
      <c r="AA5" s="1377"/>
      <c r="AB5" s="1377"/>
      <c r="AC5" s="1377"/>
      <c r="AD5" s="1377"/>
      <c r="AE5" s="1377"/>
      <c r="AF5" s="1377"/>
      <c r="AG5" s="1377"/>
      <c r="AH5" s="1377"/>
      <c r="AI5" s="1375" t="s">
        <v>959</v>
      </c>
      <c r="AJ5" s="1271"/>
    </row>
    <row r="6" spans="1:36" ht="15.75">
      <c r="A6" s="1248"/>
      <c r="B6" s="1248"/>
      <c r="C6" s="1248"/>
      <c r="D6" s="1251"/>
      <c r="E6" s="1251"/>
      <c r="F6" s="1248"/>
      <c r="G6" s="1251"/>
      <c r="H6" s="1251"/>
      <c r="I6" s="1251"/>
      <c r="J6" s="1155" t="s">
        <v>306</v>
      </c>
      <c r="K6" s="1155" t="s">
        <v>307</v>
      </c>
      <c r="L6" s="1155" t="s">
        <v>308</v>
      </c>
      <c r="M6" s="1155" t="s">
        <v>309</v>
      </c>
      <c r="N6" s="1155" t="s">
        <v>310</v>
      </c>
      <c r="O6" s="1155" t="s">
        <v>311</v>
      </c>
      <c r="P6" s="1155" t="s">
        <v>312</v>
      </c>
      <c r="Q6" s="1155" t="s">
        <v>670</v>
      </c>
      <c r="R6" s="1155" t="s">
        <v>313</v>
      </c>
      <c r="S6" s="1155" t="s">
        <v>314</v>
      </c>
      <c r="T6" s="1155" t="s">
        <v>315</v>
      </c>
      <c r="U6" s="1155" t="s">
        <v>316</v>
      </c>
      <c r="V6" s="1259"/>
      <c r="W6" s="1155" t="s">
        <v>306</v>
      </c>
      <c r="X6" s="1155" t="s">
        <v>307</v>
      </c>
      <c r="Y6" s="1155" t="s">
        <v>308</v>
      </c>
      <c r="Z6" s="1155" t="s">
        <v>309</v>
      </c>
      <c r="AA6" s="1155" t="s">
        <v>310</v>
      </c>
      <c r="AB6" s="1155" t="s">
        <v>311</v>
      </c>
      <c r="AC6" s="1155" t="s">
        <v>312</v>
      </c>
      <c r="AD6" s="1155" t="s">
        <v>670</v>
      </c>
      <c r="AE6" s="1155" t="s">
        <v>313</v>
      </c>
      <c r="AF6" s="1155" t="s">
        <v>314</v>
      </c>
      <c r="AG6" s="1155" t="s">
        <v>315</v>
      </c>
      <c r="AH6" s="1155" t="s">
        <v>316</v>
      </c>
      <c r="AI6" s="1376"/>
      <c r="AJ6" s="1273"/>
    </row>
    <row r="7" spans="1:36" ht="15.75">
      <c r="A7" s="82">
        <v>1</v>
      </c>
      <c r="B7" s="95" t="s">
        <v>1861</v>
      </c>
      <c r="C7" s="64" t="s">
        <v>194</v>
      </c>
      <c r="D7" s="412" t="s">
        <v>10</v>
      </c>
      <c r="E7" s="412" t="s">
        <v>10</v>
      </c>
      <c r="F7" s="249">
        <v>21</v>
      </c>
      <c r="G7" s="150">
        <v>20</v>
      </c>
      <c r="H7" s="305">
        <v>20</v>
      </c>
      <c r="I7" s="305">
        <v>20</v>
      </c>
      <c r="J7" s="305">
        <v>20</v>
      </c>
      <c r="K7" s="305">
        <v>21</v>
      </c>
      <c r="L7" s="305">
        <v>21</v>
      </c>
      <c r="M7" s="305">
        <v>21</v>
      </c>
      <c r="N7" s="305">
        <v>21</v>
      </c>
      <c r="O7" s="305">
        <v>21</v>
      </c>
      <c r="P7" s="305">
        <v>21</v>
      </c>
      <c r="Q7" s="305">
        <v>21</v>
      </c>
      <c r="R7" s="305">
        <v>21</v>
      </c>
      <c r="S7" s="305">
        <v>20</v>
      </c>
      <c r="T7" s="305">
        <v>20</v>
      </c>
      <c r="U7" s="305">
        <v>20</v>
      </c>
      <c r="V7" s="305">
        <v>20</v>
      </c>
      <c r="W7" s="305">
        <v>20</v>
      </c>
      <c r="X7" s="305">
        <v>20</v>
      </c>
      <c r="Y7" s="305">
        <v>20</v>
      </c>
      <c r="Z7" s="305">
        <v>20</v>
      </c>
      <c r="AA7" s="305">
        <v>20</v>
      </c>
      <c r="AB7" s="305">
        <v>20</v>
      </c>
      <c r="AC7" s="305">
        <v>20</v>
      </c>
      <c r="AD7" s="305">
        <v>20</v>
      </c>
      <c r="AE7" s="305">
        <v>20</v>
      </c>
      <c r="AF7" s="305">
        <v>20</v>
      </c>
      <c r="AG7" s="305">
        <v>20</v>
      </c>
      <c r="AH7" s="305">
        <v>20</v>
      </c>
      <c r="AI7" s="653" t="s">
        <v>1862</v>
      </c>
      <c r="AJ7" s="277">
        <v>1</v>
      </c>
    </row>
    <row r="8" spans="1:36" ht="31.5">
      <c r="A8" s="82">
        <v>2</v>
      </c>
      <c r="B8" s="144" t="s">
        <v>1347</v>
      </c>
      <c r="C8" s="64" t="s">
        <v>188</v>
      </c>
      <c r="D8" s="253">
        <v>0.16758992478494641</v>
      </c>
      <c r="E8" s="365">
        <v>0.1700240110636238</v>
      </c>
      <c r="F8" s="434">
        <v>0.17340587282144865</v>
      </c>
      <c r="G8" s="390">
        <v>0.17129138499259539</v>
      </c>
      <c r="H8" s="370">
        <v>0.17463161069198666</v>
      </c>
      <c r="I8" s="370">
        <v>0.18476169886620389</v>
      </c>
      <c r="J8" s="192">
        <v>0.1664074510404473</v>
      </c>
      <c r="K8" s="192">
        <v>0.16329595312909204</v>
      </c>
      <c r="L8" s="192">
        <v>0.16166487161768567</v>
      </c>
      <c r="M8" s="192">
        <v>0.16928990867743279</v>
      </c>
      <c r="N8" s="192">
        <v>0.17172323756794203</v>
      </c>
      <c r="O8" s="192">
        <v>0.1727781342696772</v>
      </c>
      <c r="P8" s="192">
        <v>0.18481522252446644</v>
      </c>
      <c r="Q8" s="192">
        <v>0.17998210632548201</v>
      </c>
      <c r="R8" s="192">
        <v>0.18136564550558881</v>
      </c>
      <c r="S8" s="192">
        <v>0.18525606614217838</v>
      </c>
      <c r="T8" s="192">
        <v>0.17929022843982273</v>
      </c>
      <c r="U8" s="192">
        <v>0.18476169886620389</v>
      </c>
      <c r="V8" s="183">
        <v>0.25056903842958111</v>
      </c>
      <c r="W8" s="192">
        <v>0.1891491838706538</v>
      </c>
      <c r="X8" s="192">
        <v>0.21545596722517105</v>
      </c>
      <c r="Y8" s="192">
        <v>0.2434660747222917</v>
      </c>
      <c r="Z8" s="192">
        <v>0.24234956860330648</v>
      </c>
      <c r="AA8" s="192">
        <v>0.24374417967439227</v>
      </c>
      <c r="AB8" s="192">
        <v>0.24424432791626255</v>
      </c>
      <c r="AC8" s="192">
        <v>0.24994548184763429</v>
      </c>
      <c r="AD8" s="192">
        <v>0.24800379603319742</v>
      </c>
      <c r="AE8" s="192">
        <v>0.24731361432804602</v>
      </c>
      <c r="AF8" s="192">
        <v>0.24973530814670222</v>
      </c>
      <c r="AG8" s="192">
        <v>0.2525796542378726</v>
      </c>
      <c r="AH8" s="192">
        <v>0.24735221586762046</v>
      </c>
      <c r="AI8" s="418" t="s">
        <v>1668</v>
      </c>
      <c r="AJ8" s="277">
        <v>2</v>
      </c>
    </row>
    <row r="9" spans="1:36" ht="47.25">
      <c r="A9" s="82">
        <v>3</v>
      </c>
      <c r="B9" s="140" t="s">
        <v>1638</v>
      </c>
      <c r="C9" s="64" t="s">
        <v>188</v>
      </c>
      <c r="D9" s="1157">
        <v>42.547020479594146</v>
      </c>
      <c r="E9" s="1158">
        <v>55.363793934010822</v>
      </c>
      <c r="F9" s="126">
        <v>59.291819850832141</v>
      </c>
      <c r="G9" s="926">
        <v>56.21736086757322</v>
      </c>
      <c r="H9" s="926">
        <v>55.836429499684129</v>
      </c>
      <c r="I9" s="926">
        <v>60.391061782058095</v>
      </c>
      <c r="J9" s="926">
        <v>55.357118400756946</v>
      </c>
      <c r="K9" s="926">
        <v>55.086010997105262</v>
      </c>
      <c r="L9" s="926">
        <v>56.992193764624929</v>
      </c>
      <c r="M9" s="926">
        <v>56.674835763581335</v>
      </c>
      <c r="N9" s="926">
        <v>55.959870035601945</v>
      </c>
      <c r="O9" s="926">
        <v>55.466194571643172</v>
      </c>
      <c r="P9" s="926">
        <v>56.441125635747902</v>
      </c>
      <c r="Q9" s="926">
        <v>57.049370504011698</v>
      </c>
      <c r="R9" s="926">
        <v>58.338983706627999</v>
      </c>
      <c r="S9" s="926">
        <v>59.720478730502336</v>
      </c>
      <c r="T9" s="926">
        <v>58.338983706627999</v>
      </c>
      <c r="U9" s="926">
        <v>60.391061782058095</v>
      </c>
      <c r="V9" s="183">
        <v>65.802299853292524</v>
      </c>
      <c r="W9" s="926">
        <v>60.391061782058095</v>
      </c>
      <c r="X9" s="926">
        <v>61.980915653175927</v>
      </c>
      <c r="Y9" s="926">
        <v>63.246582233090841</v>
      </c>
      <c r="Z9" s="926">
        <v>64.259058935363882</v>
      </c>
      <c r="AA9" s="926">
        <v>64.969043490930076</v>
      </c>
      <c r="AB9" s="926">
        <v>65.692599225662292</v>
      </c>
      <c r="AC9" s="926">
        <v>66.27483576353093</v>
      </c>
      <c r="AD9" s="926">
        <v>66.391840327850545</v>
      </c>
      <c r="AE9" s="926">
        <v>70.361179523668511</v>
      </c>
      <c r="AF9" s="926">
        <v>71.597306302533582</v>
      </c>
      <c r="AG9" s="926">
        <v>72.644857987405629</v>
      </c>
      <c r="AH9" s="926">
        <v>65.802299853292524</v>
      </c>
      <c r="AI9" s="542" t="s">
        <v>1088</v>
      </c>
      <c r="AJ9" s="277">
        <v>3</v>
      </c>
    </row>
    <row r="10" spans="1:36" ht="15.75">
      <c r="A10" s="82">
        <v>4</v>
      </c>
      <c r="B10" s="394"/>
      <c r="C10" s="745"/>
      <c r="D10" s="590"/>
      <c r="E10" s="412"/>
      <c r="F10" s="259"/>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429"/>
      <c r="AJ10" s="277">
        <v>4</v>
      </c>
    </row>
    <row r="11" spans="1:36" ht="15.75">
      <c r="A11" s="82">
        <v>5</v>
      </c>
      <c r="B11" s="95" t="s">
        <v>1089</v>
      </c>
      <c r="C11" s="64"/>
      <c r="D11" s="50"/>
      <c r="E11" s="150"/>
      <c r="F11" s="237"/>
      <c r="G11" s="150"/>
      <c r="H11" s="150"/>
      <c r="I11" s="150"/>
      <c r="J11" s="150"/>
      <c r="K11" s="150"/>
      <c r="L11" s="150"/>
      <c r="M11" s="150"/>
      <c r="N11" s="150"/>
      <c r="O11" s="150"/>
      <c r="P11" s="150"/>
      <c r="Q11" s="150"/>
      <c r="R11" s="150"/>
      <c r="S11" s="150"/>
      <c r="T11" s="150"/>
      <c r="U11" s="150"/>
      <c r="V11" s="150"/>
      <c r="W11" s="150"/>
      <c r="X11" s="150"/>
      <c r="Y11" s="150"/>
      <c r="Z11" s="150"/>
      <c r="AA11" s="150"/>
      <c r="AB11" s="150"/>
      <c r="AC11" s="150"/>
      <c r="AD11" s="150"/>
      <c r="AE11" s="150"/>
      <c r="AF11" s="150"/>
      <c r="AG11" s="150"/>
      <c r="AH11" s="150"/>
      <c r="AI11" s="429" t="s">
        <v>1090</v>
      </c>
      <c r="AJ11" s="277">
        <v>5</v>
      </c>
    </row>
    <row r="12" spans="1:36" ht="15.75">
      <c r="A12" s="82">
        <v>6</v>
      </c>
      <c r="B12" s="96" t="s">
        <v>967</v>
      </c>
      <c r="C12" s="64" t="s">
        <v>956</v>
      </c>
      <c r="D12" s="1159">
        <v>12725.921243365385</v>
      </c>
      <c r="E12" s="1159">
        <v>15379.009157996679</v>
      </c>
      <c r="F12" s="252">
        <v>16858.142598302584</v>
      </c>
      <c r="G12" s="70">
        <v>18084.564650526449</v>
      </c>
      <c r="H12" s="70">
        <v>19681.634378401894</v>
      </c>
      <c r="I12" s="70">
        <v>22113.843768262628</v>
      </c>
      <c r="J12" s="70">
        <v>18434.887050347275</v>
      </c>
      <c r="K12" s="70">
        <v>18316.862463213638</v>
      </c>
      <c r="L12" s="70">
        <v>18483.077004769097</v>
      </c>
      <c r="M12" s="70">
        <v>19092.672987476748</v>
      </c>
      <c r="N12" s="70">
        <v>19297</v>
      </c>
      <c r="O12" s="70">
        <v>19506.890576873695</v>
      </c>
      <c r="P12" s="70">
        <v>20989.726746426964</v>
      </c>
      <c r="Q12" s="70">
        <v>20861.926901512412</v>
      </c>
      <c r="R12" s="70">
        <v>21257.882729220288</v>
      </c>
      <c r="S12" s="70">
        <v>21783.588228388027</v>
      </c>
      <c r="T12" s="70">
        <v>21112.539070162595</v>
      </c>
      <c r="U12" s="70">
        <v>22113.843768262628</v>
      </c>
      <c r="V12" s="70">
        <v>32454.004846644355</v>
      </c>
      <c r="W12" s="70">
        <v>22336.78392828799</v>
      </c>
      <c r="X12" s="70">
        <v>25757.95264246003</v>
      </c>
      <c r="Y12" s="70">
        <v>29479.953693099415</v>
      </c>
      <c r="Z12" s="70">
        <v>29255.882763367765</v>
      </c>
      <c r="AA12" s="70">
        <v>29575.904220188851</v>
      </c>
      <c r="AB12" s="70">
        <v>30036.041635193513</v>
      </c>
      <c r="AC12" s="70">
        <v>30743.372107838757</v>
      </c>
      <c r="AD12" s="70">
        <v>30823.59148526661</v>
      </c>
      <c r="AE12" s="70">
        <v>31302.807108074601</v>
      </c>
      <c r="AF12" s="70">
        <v>31904.554431616827</v>
      </c>
      <c r="AG12" s="70">
        <v>32519.377022233333</v>
      </c>
      <c r="AH12" s="70">
        <v>32454.004846644355</v>
      </c>
      <c r="AI12" s="397" t="s">
        <v>1091</v>
      </c>
      <c r="AJ12" s="277">
        <v>6</v>
      </c>
    </row>
    <row r="13" spans="1:36" ht="15.75">
      <c r="A13" s="82">
        <v>7</v>
      </c>
      <c r="B13" s="167" t="s">
        <v>1904</v>
      </c>
      <c r="C13" s="64" t="s">
        <v>956</v>
      </c>
      <c r="D13" s="1159">
        <v>329</v>
      </c>
      <c r="E13" s="1159">
        <v>385</v>
      </c>
      <c r="F13" s="252">
        <v>405.13860104104469</v>
      </c>
      <c r="G13" s="70">
        <v>351.16869077447785</v>
      </c>
      <c r="H13" s="70">
        <v>273.04186358788115</v>
      </c>
      <c r="I13" s="70">
        <v>457.93957741902767</v>
      </c>
      <c r="J13" s="70">
        <v>280.12466478111224</v>
      </c>
      <c r="K13" s="70">
        <v>582.15818467283214</v>
      </c>
      <c r="L13" s="70">
        <v>307.48063199485222</v>
      </c>
      <c r="M13" s="70">
        <v>276.96615628196224</v>
      </c>
      <c r="N13" s="70">
        <v>281</v>
      </c>
      <c r="O13" s="70">
        <v>329.4704838502347</v>
      </c>
      <c r="P13" s="70">
        <v>310.88766625623464</v>
      </c>
      <c r="Q13" s="70">
        <v>342.7620411572446</v>
      </c>
      <c r="R13" s="70">
        <v>331.53489439410447</v>
      </c>
      <c r="S13" s="70">
        <v>318.01916552979657</v>
      </c>
      <c r="T13" s="70">
        <v>346.7591696456364</v>
      </c>
      <c r="U13" s="70">
        <v>457.93957741902767</v>
      </c>
      <c r="V13" s="70">
        <v>470.5892028920768</v>
      </c>
      <c r="W13" s="70">
        <v>422.65431549327985</v>
      </c>
      <c r="X13" s="70">
        <v>3433.9082490358246</v>
      </c>
      <c r="Y13" s="70">
        <v>3448.2202758692656</v>
      </c>
      <c r="Z13" s="70">
        <v>3441.287223162903</v>
      </c>
      <c r="AA13" s="70">
        <v>2840.1357297647141</v>
      </c>
      <c r="AB13" s="70">
        <v>1165.0099167170406</v>
      </c>
      <c r="AC13" s="70">
        <v>473.77576264524043</v>
      </c>
      <c r="AD13" s="70">
        <v>440.0488690178031</v>
      </c>
      <c r="AE13" s="70">
        <v>443.13924026499802</v>
      </c>
      <c r="AF13" s="70">
        <v>466.62593256188217</v>
      </c>
      <c r="AG13" s="70">
        <v>557.85247465019245</v>
      </c>
      <c r="AH13" s="70">
        <v>470.5892028920768</v>
      </c>
      <c r="AI13" s="172" t="s">
        <v>1905</v>
      </c>
      <c r="AJ13" s="277">
        <v>7</v>
      </c>
    </row>
    <row r="14" spans="1:36" ht="15.75">
      <c r="A14" s="82">
        <v>8</v>
      </c>
      <c r="B14" s="1033" t="s">
        <v>1906</v>
      </c>
      <c r="C14" s="64" t="s">
        <v>956</v>
      </c>
      <c r="D14" s="1159">
        <v>9441</v>
      </c>
      <c r="E14" s="1159">
        <v>10361</v>
      </c>
      <c r="F14" s="252">
        <v>10957.571793283671</v>
      </c>
      <c r="G14" s="70">
        <v>11743.63854023836</v>
      </c>
      <c r="H14" s="70">
        <v>12377.063050204335</v>
      </c>
      <c r="I14" s="70">
        <v>13408.976508303182</v>
      </c>
      <c r="J14" s="70">
        <v>12388.307210936202</v>
      </c>
      <c r="K14" s="70">
        <v>12269.231886277241</v>
      </c>
      <c r="L14" s="70">
        <v>12402.691503136624</v>
      </c>
      <c r="M14" s="70">
        <v>12409.851906806874</v>
      </c>
      <c r="N14" s="70">
        <v>12388</v>
      </c>
      <c r="O14" s="70">
        <v>12538.389364815135</v>
      </c>
      <c r="P14" s="70">
        <v>12623.477255260708</v>
      </c>
      <c r="Q14" s="70">
        <v>12343.888692968718</v>
      </c>
      <c r="R14" s="70">
        <v>12660.597806243099</v>
      </c>
      <c r="S14" s="70">
        <v>13358.067367907342</v>
      </c>
      <c r="T14" s="70">
        <v>13474.856653973735</v>
      </c>
      <c r="U14" s="70">
        <v>13408.976508303182</v>
      </c>
      <c r="V14" s="70">
        <v>18499.722761255238</v>
      </c>
      <c r="W14" s="70">
        <v>13270.499032596797</v>
      </c>
      <c r="X14" s="70">
        <v>13248.824240893418</v>
      </c>
      <c r="Y14" s="70">
        <v>13335.806030085503</v>
      </c>
      <c r="Z14" s="70">
        <v>13592.294540066934</v>
      </c>
      <c r="AA14" s="70">
        <v>14193.732002473082</v>
      </c>
      <c r="AB14" s="70">
        <v>16264.674966625029</v>
      </c>
      <c r="AC14" s="70">
        <v>17182.555826398355</v>
      </c>
      <c r="AD14" s="70">
        <v>17215.909552958386</v>
      </c>
      <c r="AE14" s="70">
        <v>17558.172452683124</v>
      </c>
      <c r="AF14" s="70">
        <v>17711.30699961997</v>
      </c>
      <c r="AG14" s="70">
        <v>17747.75904342065</v>
      </c>
      <c r="AH14" s="70">
        <v>18499.722761255238</v>
      </c>
      <c r="AI14" s="1020" t="s">
        <v>1907</v>
      </c>
      <c r="AJ14" s="277">
        <v>8</v>
      </c>
    </row>
    <row r="15" spans="1:36" ht="15.75">
      <c r="A15" s="82">
        <v>9</v>
      </c>
      <c r="B15" s="167" t="s">
        <v>1908</v>
      </c>
      <c r="C15" s="64" t="s">
        <v>956</v>
      </c>
      <c r="D15" s="1159">
        <v>1447</v>
      </c>
      <c r="E15" s="1159">
        <v>2352</v>
      </c>
      <c r="F15" s="252">
        <v>2478.85155237455</v>
      </c>
      <c r="G15" s="70">
        <v>2705.45961734503</v>
      </c>
      <c r="H15" s="70">
        <v>2927.9631463421797</v>
      </c>
      <c r="I15" s="70">
        <v>2516.5687525463895</v>
      </c>
      <c r="J15" s="70">
        <v>1648.48718781703</v>
      </c>
      <c r="K15" s="70">
        <v>1481.2387888409303</v>
      </c>
      <c r="L15" s="70">
        <v>1712.1555632817303</v>
      </c>
      <c r="M15" s="70">
        <v>2284.8065024217399</v>
      </c>
      <c r="N15" s="70">
        <v>1913</v>
      </c>
      <c r="O15" s="70">
        <v>1935.7942336751398</v>
      </c>
      <c r="P15" s="70">
        <v>3245.4445246407804</v>
      </c>
      <c r="Q15" s="70">
        <v>3381.8212549760497</v>
      </c>
      <c r="R15" s="70">
        <v>3241.37773697991</v>
      </c>
      <c r="S15" s="70">
        <v>3028.6327294174998</v>
      </c>
      <c r="T15" s="70">
        <v>2116.7511755007504</v>
      </c>
      <c r="U15" s="70">
        <v>2516.5687525463895</v>
      </c>
      <c r="V15" s="70">
        <v>4000.1125318415998</v>
      </c>
      <c r="W15" s="70">
        <v>2664.9874374288397</v>
      </c>
      <c r="X15" s="70">
        <v>2940.5908532256603</v>
      </c>
      <c r="Y15" s="70">
        <v>3128.9547065392399</v>
      </c>
      <c r="Z15" s="70">
        <v>3137.2922044808902</v>
      </c>
      <c r="AA15" s="70">
        <v>3360.2445017150399</v>
      </c>
      <c r="AB15" s="70">
        <v>3224.2336805834398</v>
      </c>
      <c r="AC15" s="70">
        <v>3660.8057186530796</v>
      </c>
      <c r="AD15" s="70">
        <v>3660.6048729761701</v>
      </c>
      <c r="AE15" s="70">
        <v>3640.6919581678703</v>
      </c>
      <c r="AF15" s="70">
        <v>3791.1528374794107</v>
      </c>
      <c r="AG15" s="70">
        <v>4005.0813681110299</v>
      </c>
      <c r="AH15" s="70">
        <v>4000.1125318415998</v>
      </c>
      <c r="AI15" s="172" t="s">
        <v>1909</v>
      </c>
      <c r="AJ15" s="277">
        <v>9</v>
      </c>
    </row>
    <row r="16" spans="1:36" ht="15.75">
      <c r="A16" s="82">
        <v>10</v>
      </c>
      <c r="B16" s="167" t="s">
        <v>1910</v>
      </c>
      <c r="C16" s="64" t="s">
        <v>956</v>
      </c>
      <c r="D16" s="1159">
        <v>2</v>
      </c>
      <c r="E16" s="1159">
        <v>5</v>
      </c>
      <c r="F16" s="252">
        <v>6.8948987374876465</v>
      </c>
      <c r="G16" s="70">
        <v>11.87648806398612</v>
      </c>
      <c r="H16" s="70">
        <v>13.620162893186331</v>
      </c>
      <c r="I16" s="70">
        <v>9.8490898863326208</v>
      </c>
      <c r="J16" s="70">
        <v>13.914326199738328</v>
      </c>
      <c r="K16" s="70">
        <v>14.12130041941408</v>
      </c>
      <c r="L16" s="70">
        <v>15.452312099589941</v>
      </c>
      <c r="M16" s="70">
        <v>17.008430903244804</v>
      </c>
      <c r="N16" s="70">
        <v>13</v>
      </c>
      <c r="O16" s="70">
        <v>13.350961372016778</v>
      </c>
      <c r="P16" s="70">
        <v>15.35179226563678</v>
      </c>
      <c r="Q16" s="70">
        <v>15.387663822832458</v>
      </c>
      <c r="R16" s="70">
        <v>14.160827473656779</v>
      </c>
      <c r="S16" s="70">
        <v>15.407616397506779</v>
      </c>
      <c r="T16" s="70">
        <v>10.589480736246781</v>
      </c>
      <c r="U16" s="70">
        <v>9.8490898863326208</v>
      </c>
      <c r="V16" s="70">
        <v>26.325738734340231</v>
      </c>
      <c r="W16" s="70">
        <v>13.281367429523408</v>
      </c>
      <c r="X16" s="70">
        <v>13.908820306578331</v>
      </c>
      <c r="Y16" s="70">
        <v>14.29833778849822</v>
      </c>
      <c r="Z16" s="70">
        <v>15.451176823637642</v>
      </c>
      <c r="AA16" s="70">
        <v>12.258915672656189</v>
      </c>
      <c r="AB16" s="70">
        <v>10.266147920236198</v>
      </c>
      <c r="AC16" s="70">
        <v>9.9645686181394204</v>
      </c>
      <c r="AD16" s="70">
        <v>13.071940896376201</v>
      </c>
      <c r="AE16" s="70">
        <v>19.9115116233462</v>
      </c>
      <c r="AF16" s="70">
        <v>20.636596425716203</v>
      </c>
      <c r="AG16" s="70">
        <v>16.692994342147898</v>
      </c>
      <c r="AH16" s="70">
        <v>26.325738734340231</v>
      </c>
      <c r="AI16" s="172" t="s">
        <v>1911</v>
      </c>
      <c r="AJ16" s="277">
        <v>10</v>
      </c>
    </row>
    <row r="17" spans="1:36" ht="15.75">
      <c r="A17" s="82">
        <v>11</v>
      </c>
      <c r="B17" s="167" t="s">
        <v>1912</v>
      </c>
      <c r="C17" s="64" t="s">
        <v>956</v>
      </c>
      <c r="D17" s="1159">
        <v>871</v>
      </c>
      <c r="E17" s="1159">
        <v>1045</v>
      </c>
      <c r="F17" s="252">
        <v>1334.7784610768031</v>
      </c>
      <c r="G17" s="70">
        <v>1447.1120206782962</v>
      </c>
      <c r="H17" s="70">
        <v>1923.0461136480521</v>
      </c>
      <c r="I17" s="70">
        <v>2096.634850755589</v>
      </c>
      <c r="J17" s="70">
        <v>1925.122931266691</v>
      </c>
      <c r="K17" s="70">
        <v>1939.9768348942694</v>
      </c>
      <c r="L17" s="70">
        <v>1988.9149991011882</v>
      </c>
      <c r="M17" s="70">
        <v>2017.4462053384113</v>
      </c>
      <c r="N17" s="70">
        <v>2026</v>
      </c>
      <c r="O17" s="70">
        <v>2037.0458221861404</v>
      </c>
      <c r="P17" s="70">
        <v>2104.699400788395</v>
      </c>
      <c r="Q17" s="70">
        <v>2003.8594265572351</v>
      </c>
      <c r="R17" s="70">
        <v>2050.9096490661623</v>
      </c>
      <c r="S17" s="70">
        <v>2089.9800924007382</v>
      </c>
      <c r="T17" s="70">
        <v>2135.5463592149126</v>
      </c>
      <c r="U17" s="70">
        <v>2096.634850755589</v>
      </c>
      <c r="V17" s="70">
        <v>5065.3217324349425</v>
      </c>
      <c r="W17" s="70">
        <v>2119.5606239020494</v>
      </c>
      <c r="X17" s="70">
        <v>2155.6948701403007</v>
      </c>
      <c r="Y17" s="70">
        <v>2181.1105728672501</v>
      </c>
      <c r="Z17" s="70">
        <v>2248.9921865699343</v>
      </c>
      <c r="AA17" s="70">
        <v>2256.1950736404674</v>
      </c>
      <c r="AB17" s="70">
        <v>5014.3604829809756</v>
      </c>
      <c r="AC17" s="70">
        <v>5058.150928614712</v>
      </c>
      <c r="AD17" s="70">
        <v>5108.7780413655973</v>
      </c>
      <c r="AE17" s="70">
        <v>5179.0736648536622</v>
      </c>
      <c r="AF17" s="70">
        <v>5228.44474806371</v>
      </c>
      <c r="AG17" s="70">
        <v>5324.053033003981</v>
      </c>
      <c r="AH17" s="70">
        <v>5065.3217324349425</v>
      </c>
      <c r="AI17" s="172" t="s">
        <v>1913</v>
      </c>
      <c r="AJ17" s="277">
        <v>11</v>
      </c>
    </row>
    <row r="18" spans="1:36" ht="15.75">
      <c r="A18" s="82">
        <v>12</v>
      </c>
      <c r="B18" s="167" t="s">
        <v>1914</v>
      </c>
      <c r="C18" s="64" t="s">
        <v>956</v>
      </c>
      <c r="D18" s="591">
        <v>0</v>
      </c>
      <c r="E18" s="591">
        <v>0</v>
      </c>
      <c r="F18" s="249">
        <v>0</v>
      </c>
      <c r="G18" s="592">
        <v>4.2999999999999997E-2</v>
      </c>
      <c r="H18" s="592">
        <v>2.8000000000000001E-2</v>
      </c>
      <c r="I18" s="592">
        <v>0</v>
      </c>
      <c r="J18" s="592">
        <v>2.8000000000000001E-2</v>
      </c>
      <c r="K18" s="592">
        <v>5.4275669999999998E-2</v>
      </c>
      <c r="L18" s="592">
        <v>2.3E-2</v>
      </c>
      <c r="M18" s="592">
        <v>2.3E-2</v>
      </c>
      <c r="N18" s="592">
        <v>0</v>
      </c>
      <c r="O18" s="592">
        <v>2.3E-2</v>
      </c>
      <c r="P18" s="592">
        <v>0</v>
      </c>
      <c r="Q18" s="592">
        <v>0</v>
      </c>
      <c r="R18" s="592">
        <v>0</v>
      </c>
      <c r="S18" s="592">
        <v>0</v>
      </c>
      <c r="T18" s="592">
        <v>0</v>
      </c>
      <c r="U18" s="592">
        <v>0</v>
      </c>
      <c r="V18" s="70">
        <v>0</v>
      </c>
      <c r="W18" s="592">
        <v>0</v>
      </c>
      <c r="X18" s="592">
        <v>0</v>
      </c>
      <c r="Y18" s="592">
        <v>0</v>
      </c>
      <c r="Z18" s="592">
        <v>0</v>
      </c>
      <c r="AA18" s="592">
        <v>0</v>
      </c>
      <c r="AB18" s="592">
        <v>0</v>
      </c>
      <c r="AC18" s="592">
        <v>0</v>
      </c>
      <c r="AD18" s="592">
        <v>0</v>
      </c>
      <c r="AE18" s="592">
        <v>0</v>
      </c>
      <c r="AF18" s="592">
        <v>0</v>
      </c>
      <c r="AG18" s="592">
        <v>0</v>
      </c>
      <c r="AH18" s="592">
        <v>0</v>
      </c>
      <c r="AI18" s="172" t="s">
        <v>1915</v>
      </c>
      <c r="AJ18" s="277">
        <v>12</v>
      </c>
    </row>
    <row r="19" spans="1:36" ht="15.75">
      <c r="A19" s="82">
        <v>13</v>
      </c>
      <c r="B19" s="167" t="s">
        <v>1916</v>
      </c>
      <c r="C19" s="64" t="s">
        <v>956</v>
      </c>
      <c r="D19" s="1159">
        <v>178</v>
      </c>
      <c r="E19" s="1159">
        <v>218</v>
      </c>
      <c r="F19" s="252">
        <v>305.48090507012301</v>
      </c>
      <c r="G19" s="592">
        <v>369.23650539513994</v>
      </c>
      <c r="H19" s="592">
        <v>445.60483296611994</v>
      </c>
      <c r="I19" s="592">
        <v>458.00530288849001</v>
      </c>
      <c r="J19" s="592">
        <v>430.21402442179993</v>
      </c>
      <c r="K19" s="592">
        <v>286.30238772562001</v>
      </c>
      <c r="L19" s="592">
        <v>340.91416467756005</v>
      </c>
      <c r="M19" s="592">
        <v>366.19198780190004</v>
      </c>
      <c r="N19" s="592">
        <v>516</v>
      </c>
      <c r="O19" s="592">
        <v>490.12576735013999</v>
      </c>
      <c r="P19" s="592">
        <v>529.840771764691</v>
      </c>
      <c r="Q19" s="592">
        <v>469.26490290790997</v>
      </c>
      <c r="R19" s="592">
        <v>493.91425418128</v>
      </c>
      <c r="S19" s="592">
        <v>465.01441665138759</v>
      </c>
      <c r="T19" s="592">
        <v>330.32213774181707</v>
      </c>
      <c r="U19" s="592">
        <v>458.00530288849001</v>
      </c>
      <c r="V19" s="70">
        <v>472.88340768497505</v>
      </c>
      <c r="W19" s="592">
        <v>486.90075095513998</v>
      </c>
      <c r="X19" s="592">
        <v>504.32588439580996</v>
      </c>
      <c r="Y19" s="592">
        <v>1023.1911086519099</v>
      </c>
      <c r="Z19" s="592">
        <v>451.41969955524996</v>
      </c>
      <c r="AA19" s="592">
        <v>475.70296209125001</v>
      </c>
      <c r="AB19" s="592">
        <v>489.77306579115009</v>
      </c>
      <c r="AC19" s="592">
        <v>512.12813118741997</v>
      </c>
      <c r="AD19" s="592">
        <v>517.30705336018798</v>
      </c>
      <c r="AE19" s="592">
        <v>552.57162091687803</v>
      </c>
      <c r="AF19" s="592">
        <v>574.74463422881047</v>
      </c>
      <c r="AG19" s="592">
        <v>627.72423097615297</v>
      </c>
      <c r="AH19" s="592">
        <v>472.88340768497505</v>
      </c>
      <c r="AI19" s="172" t="s">
        <v>1917</v>
      </c>
      <c r="AJ19" s="277">
        <v>13</v>
      </c>
    </row>
    <row r="20" spans="1:36" ht="15.75">
      <c r="A20" s="82">
        <v>14</v>
      </c>
      <c r="B20" s="167" t="s">
        <v>1918</v>
      </c>
      <c r="C20" s="64" t="s">
        <v>956</v>
      </c>
      <c r="D20" s="1159">
        <v>246</v>
      </c>
      <c r="E20" s="1159">
        <v>466</v>
      </c>
      <c r="F20" s="252">
        <v>497.12789586735784</v>
      </c>
      <c r="G20" s="70">
        <v>501.0084709215875</v>
      </c>
      <c r="H20" s="70">
        <v>543.27370330859515</v>
      </c>
      <c r="I20" s="70">
        <v>589.09084455923437</v>
      </c>
      <c r="J20" s="70">
        <v>547.09850677746329</v>
      </c>
      <c r="K20" s="70">
        <v>547.883272690745</v>
      </c>
      <c r="L20" s="70">
        <v>549.10340967856087</v>
      </c>
      <c r="M20" s="70">
        <v>552.28238170440886</v>
      </c>
      <c r="N20" s="70">
        <v>554</v>
      </c>
      <c r="O20" s="70">
        <v>550.03726481239278</v>
      </c>
      <c r="P20" s="70">
        <v>550.78415464139891</v>
      </c>
      <c r="Q20" s="70">
        <v>559.21833417239725</v>
      </c>
      <c r="R20" s="70">
        <v>557.23811592082075</v>
      </c>
      <c r="S20" s="70">
        <v>557.05414679072192</v>
      </c>
      <c r="T20" s="70">
        <v>589.29979219482186</v>
      </c>
      <c r="U20" s="70">
        <v>589.09084455923437</v>
      </c>
      <c r="V20" s="70">
        <v>309.66385035688631</v>
      </c>
      <c r="W20" s="70">
        <v>587.88800562498625</v>
      </c>
      <c r="X20" s="70">
        <v>588.04557577597632</v>
      </c>
      <c r="Y20" s="70">
        <v>584.53708086793006</v>
      </c>
      <c r="Z20" s="70">
        <v>588.79400115786018</v>
      </c>
      <c r="AA20" s="70">
        <v>584.48432031018126</v>
      </c>
      <c r="AB20" s="70">
        <v>578.92281525102624</v>
      </c>
      <c r="AC20" s="70">
        <v>579.47579834911983</v>
      </c>
      <c r="AD20" s="70">
        <v>580.19555453625696</v>
      </c>
      <c r="AE20" s="70">
        <v>586.91533751420434</v>
      </c>
      <c r="AF20" s="70">
        <v>593.80118665200087</v>
      </c>
      <c r="AG20" s="70">
        <v>615.78071802260456</v>
      </c>
      <c r="AH20" s="70">
        <v>309.66385035688631</v>
      </c>
      <c r="AI20" s="172" t="s">
        <v>1919</v>
      </c>
      <c r="AJ20" s="277">
        <v>14</v>
      </c>
    </row>
    <row r="21" spans="1:36" ht="15.75">
      <c r="A21" s="82">
        <v>15</v>
      </c>
      <c r="B21" s="167" t="s">
        <v>1920</v>
      </c>
      <c r="C21" s="64" t="s">
        <v>956</v>
      </c>
      <c r="D21" s="1159">
        <v>1</v>
      </c>
      <c r="E21" s="1159">
        <v>3</v>
      </c>
      <c r="F21" s="252">
        <v>3.6562027434399433</v>
      </c>
      <c r="G21" s="70">
        <v>4.2764773077375695</v>
      </c>
      <c r="H21" s="70">
        <v>5.2287192699881802</v>
      </c>
      <c r="I21" s="70">
        <v>42.789492297589995</v>
      </c>
      <c r="J21" s="70">
        <v>5.2555204318198898</v>
      </c>
      <c r="K21" s="70">
        <v>5.2238993606516093</v>
      </c>
      <c r="L21" s="70">
        <v>42.260266116163329</v>
      </c>
      <c r="M21" s="70">
        <v>43.208538460325052</v>
      </c>
      <c r="N21" s="70">
        <v>42</v>
      </c>
      <c r="O21" s="70">
        <v>40.814361683558481</v>
      </c>
      <c r="P21" s="70">
        <v>39.672285755510202</v>
      </c>
      <c r="Q21" s="70">
        <v>38.78866328812191</v>
      </c>
      <c r="R21" s="70">
        <v>37.970994919040002</v>
      </c>
      <c r="S21" s="70">
        <v>37.394614748150005</v>
      </c>
      <c r="T21" s="70">
        <v>36.667276148260001</v>
      </c>
      <c r="U21" s="70">
        <v>42.789492297589995</v>
      </c>
      <c r="V21" s="70">
        <v>40.529139056570003</v>
      </c>
      <c r="W21" s="70">
        <v>41.718830659070001</v>
      </c>
      <c r="X21" s="70">
        <v>40.447279396349998</v>
      </c>
      <c r="Y21" s="70">
        <v>39.682051992129999</v>
      </c>
      <c r="Z21" s="70">
        <v>38.414280071130001</v>
      </c>
      <c r="AA21" s="70">
        <v>36.585757120330001</v>
      </c>
      <c r="AB21" s="70">
        <v>35.818859973660004</v>
      </c>
      <c r="AC21" s="70">
        <v>34.687163900270001</v>
      </c>
      <c r="AD21" s="70">
        <v>34.300768256619996</v>
      </c>
      <c r="AE21" s="70">
        <v>33.968568950619996</v>
      </c>
      <c r="AF21" s="70">
        <v>33.167812387710001</v>
      </c>
      <c r="AG21" s="70">
        <v>31.931628253420001</v>
      </c>
      <c r="AH21" s="70">
        <v>40.529139056570003</v>
      </c>
      <c r="AI21" s="172" t="s">
        <v>1921</v>
      </c>
      <c r="AJ21" s="277">
        <v>15</v>
      </c>
    </row>
    <row r="22" spans="1:36" ht="15.75">
      <c r="A22" s="82">
        <v>16</v>
      </c>
      <c r="B22" s="167" t="s">
        <v>1922</v>
      </c>
      <c r="C22" s="64" t="s">
        <v>956</v>
      </c>
      <c r="D22" s="1159">
        <v>110</v>
      </c>
      <c r="E22" s="1159">
        <v>244</v>
      </c>
      <c r="F22" s="252">
        <v>182.65604020551001</v>
      </c>
      <c r="G22" s="70">
        <v>209.51921317302001</v>
      </c>
      <c r="H22" s="70">
        <v>238.07072458635</v>
      </c>
      <c r="I22" s="70">
        <v>816.39102506235997</v>
      </c>
      <c r="J22" s="70">
        <v>238.00958158685998</v>
      </c>
      <c r="K22" s="70">
        <v>218.6837377052</v>
      </c>
      <c r="L22" s="70">
        <v>219.30919662238244</v>
      </c>
      <c r="M22" s="70">
        <v>220.33517842735003</v>
      </c>
      <c r="N22" s="70">
        <v>730</v>
      </c>
      <c r="O22" s="70">
        <v>729.87766462436002</v>
      </c>
      <c r="P22" s="70">
        <v>700.87766462434013</v>
      </c>
      <c r="Q22" s="70">
        <v>700.87766462436002</v>
      </c>
      <c r="R22" s="70">
        <v>700.87766462436002</v>
      </c>
      <c r="S22" s="70">
        <v>700.87766462436002</v>
      </c>
      <c r="T22" s="70">
        <v>700.87766462436002</v>
      </c>
      <c r="U22" s="70">
        <v>816.39102506235997</v>
      </c>
      <c r="V22" s="70">
        <v>1155.9725542805299</v>
      </c>
      <c r="W22" s="70">
        <v>816.38959989535999</v>
      </c>
      <c r="X22" s="70">
        <v>816.32553906201997</v>
      </c>
      <c r="Y22" s="70">
        <v>816.44237721734999</v>
      </c>
      <c r="Z22" s="70">
        <v>818.53995401719999</v>
      </c>
      <c r="AA22" s="70">
        <v>823.7594414335299</v>
      </c>
      <c r="AB22" s="70">
        <v>823.62586843886004</v>
      </c>
      <c r="AC22" s="70">
        <v>823.59383802218997</v>
      </c>
      <c r="AD22" s="70">
        <v>823.56180760552002</v>
      </c>
      <c r="AE22" s="70">
        <v>824.69699257084994</v>
      </c>
      <c r="AF22" s="70">
        <v>824.66496215417988</v>
      </c>
      <c r="AG22" s="70">
        <v>824.23417538468004</v>
      </c>
      <c r="AH22" s="70">
        <v>1155.9725542805299</v>
      </c>
      <c r="AI22" s="172" t="s">
        <v>1923</v>
      </c>
      <c r="AJ22" s="277">
        <v>16</v>
      </c>
    </row>
    <row r="23" spans="1:36" ht="15.75">
      <c r="A23" s="82">
        <v>17</v>
      </c>
      <c r="B23" s="167" t="s">
        <v>1924</v>
      </c>
      <c r="C23" s="64" t="s">
        <v>956</v>
      </c>
      <c r="D23" s="1159">
        <v>101</v>
      </c>
      <c r="E23" s="1159">
        <v>303</v>
      </c>
      <c r="F23" s="252">
        <v>685.98624790259578</v>
      </c>
      <c r="G23" s="70">
        <v>741.22562662881558</v>
      </c>
      <c r="H23" s="70">
        <v>934.69406159520554</v>
      </c>
      <c r="I23" s="70">
        <v>1717.5983245444356</v>
      </c>
      <c r="J23" s="70">
        <v>958.32509612855563</v>
      </c>
      <c r="K23" s="70">
        <v>971.98789495673566</v>
      </c>
      <c r="L23" s="70">
        <v>904.77195806044574</v>
      </c>
      <c r="M23" s="70">
        <v>904.55269933053557</v>
      </c>
      <c r="N23" s="70">
        <v>834</v>
      </c>
      <c r="O23" s="70">
        <v>841.96165250457557</v>
      </c>
      <c r="P23" s="70">
        <v>868.6912304292681</v>
      </c>
      <c r="Q23" s="70">
        <v>1006.0582570375458</v>
      </c>
      <c r="R23" s="70">
        <v>1169.3007854178556</v>
      </c>
      <c r="S23" s="70">
        <v>1213.1404139205258</v>
      </c>
      <c r="T23" s="70">
        <v>1370.8693603820557</v>
      </c>
      <c r="U23" s="70">
        <v>1717.5983245444356</v>
      </c>
      <c r="V23" s="70">
        <v>2412.8839281071955</v>
      </c>
      <c r="W23" s="70">
        <v>1912.9039643029457</v>
      </c>
      <c r="X23" s="70">
        <v>2015.881330228096</v>
      </c>
      <c r="Y23" s="70">
        <v>4907.7111512203355</v>
      </c>
      <c r="Z23" s="70">
        <v>4923.397497462016</v>
      </c>
      <c r="AA23" s="70">
        <v>4992.8055159676051</v>
      </c>
      <c r="AB23" s="70">
        <v>2429.3558309120967</v>
      </c>
      <c r="AC23" s="70">
        <v>2408.2343714502304</v>
      </c>
      <c r="AD23" s="70">
        <v>2429.8130242936954</v>
      </c>
      <c r="AE23" s="70">
        <v>2463.6657605290438</v>
      </c>
      <c r="AF23" s="70">
        <v>2660.0087220434402</v>
      </c>
      <c r="AG23" s="70">
        <v>2768.2673560684757</v>
      </c>
      <c r="AH23" s="70">
        <v>2412.8839281071955</v>
      </c>
      <c r="AI23" s="172" t="s">
        <v>1925</v>
      </c>
      <c r="AJ23" s="277">
        <v>17</v>
      </c>
    </row>
    <row r="24" spans="1:36" ht="15.75">
      <c r="A24" s="82">
        <v>18</v>
      </c>
      <c r="B24" s="1041" t="s">
        <v>998</v>
      </c>
      <c r="C24" s="64" t="s">
        <v>956</v>
      </c>
      <c r="D24" s="1159">
        <v>2282.0719387472318</v>
      </c>
      <c r="E24" s="1159">
        <v>3315.2727011213728</v>
      </c>
      <c r="F24" s="252">
        <v>3924.6468203356412</v>
      </c>
      <c r="G24" s="70">
        <v>5157.1794170178928</v>
      </c>
      <c r="H24" s="70">
        <v>6030.9970951712758</v>
      </c>
      <c r="I24" s="70">
        <v>9614.6735653452906</v>
      </c>
      <c r="J24" s="70">
        <v>6123.2714144949741</v>
      </c>
      <c r="K24" s="70">
        <v>6618.9176107774019</v>
      </c>
      <c r="L24" s="70">
        <v>6711.2329934993058</v>
      </c>
      <c r="M24" s="70">
        <v>7399.8104268310781</v>
      </c>
      <c r="N24" s="70">
        <v>7021</v>
      </c>
      <c r="O24" s="70">
        <v>7148.9959873885273</v>
      </c>
      <c r="P24" s="70">
        <v>8849.005511456995</v>
      </c>
      <c r="Q24" s="70">
        <v>8655.8517438709714</v>
      </c>
      <c r="R24" s="70">
        <v>9043.5418174612132</v>
      </c>
      <c r="S24" s="70">
        <v>9508.9722567029949</v>
      </c>
      <c r="T24" s="70">
        <v>8741.4218325239708</v>
      </c>
      <c r="U24" s="70">
        <v>9614.6735653452906</v>
      </c>
      <c r="V24" s="70">
        <v>17813.42597436277</v>
      </c>
      <c r="W24" s="70">
        <v>9884.8319615476466</v>
      </c>
      <c r="X24" s="70">
        <v>10227.772727272884</v>
      </c>
      <c r="Y24" s="70">
        <v>13957.559046630187</v>
      </c>
      <c r="Z24" s="70">
        <v>13546.774164636707</v>
      </c>
      <c r="AA24" s="70">
        <v>13775.635458769342</v>
      </c>
      <c r="AB24" s="70">
        <v>14185.531432108108</v>
      </c>
      <c r="AC24" s="70">
        <v>14835.270022080686</v>
      </c>
      <c r="AD24" s="70">
        <v>14898.783191314611</v>
      </c>
      <c r="AE24" s="70">
        <v>15315.546995619548</v>
      </c>
      <c r="AF24" s="70">
        <v>15843.080703910911</v>
      </c>
      <c r="AG24" s="70">
        <v>16485.918247701527</v>
      </c>
      <c r="AH24" s="70">
        <v>17813.42597436277</v>
      </c>
      <c r="AI24" s="1042" t="s">
        <v>999</v>
      </c>
      <c r="AJ24" s="277">
        <v>18</v>
      </c>
    </row>
    <row r="25" spans="1:36" ht="15.75">
      <c r="A25" s="82">
        <v>19</v>
      </c>
      <c r="B25" s="167" t="s">
        <v>1926</v>
      </c>
      <c r="C25" s="64" t="s">
        <v>956</v>
      </c>
      <c r="D25" s="1159">
        <v>13</v>
      </c>
      <c r="E25" s="1159">
        <v>17</v>
      </c>
      <c r="F25" s="252">
        <v>75.288596975559997</v>
      </c>
      <c r="G25" s="70">
        <v>88.108843544419997</v>
      </c>
      <c r="H25" s="70">
        <v>14.75148676311</v>
      </c>
      <c r="I25" s="70">
        <v>10.325384860769999</v>
      </c>
      <c r="J25" s="70">
        <v>10.588594670359999</v>
      </c>
      <c r="K25" s="70">
        <v>18.32250635091</v>
      </c>
      <c r="L25" s="70">
        <v>13.636071545469999</v>
      </c>
      <c r="M25" s="70">
        <v>14.292527302829999</v>
      </c>
      <c r="N25" s="70">
        <v>12</v>
      </c>
      <c r="O25" s="70">
        <v>13.705423819770001</v>
      </c>
      <c r="P25" s="70">
        <v>14.773713690700001</v>
      </c>
      <c r="Q25" s="70">
        <v>14.911378225270001</v>
      </c>
      <c r="R25" s="70">
        <v>14.729049320549999</v>
      </c>
      <c r="S25" s="70">
        <v>16.771985550100002</v>
      </c>
      <c r="T25" s="70">
        <v>19.429791808320001</v>
      </c>
      <c r="U25" s="70">
        <v>10.325384860769999</v>
      </c>
      <c r="V25" s="70">
        <v>104.39544966728</v>
      </c>
      <c r="W25" s="70">
        <v>14.53929535901</v>
      </c>
      <c r="X25" s="70">
        <v>17.639497785310002</v>
      </c>
      <c r="Y25" s="70">
        <v>17.5915411605</v>
      </c>
      <c r="Z25" s="70">
        <v>18.425120414959999</v>
      </c>
      <c r="AA25" s="70">
        <v>19.337264121880001</v>
      </c>
      <c r="AB25" s="70">
        <v>24.814312665950002</v>
      </c>
      <c r="AC25" s="70">
        <v>26.02630694874</v>
      </c>
      <c r="AD25" s="70">
        <v>22.206267963990001</v>
      </c>
      <c r="AE25" s="70">
        <v>35.283816952740004</v>
      </c>
      <c r="AF25" s="70">
        <v>44.31810300811</v>
      </c>
      <c r="AG25" s="70">
        <v>64.604257030509999</v>
      </c>
      <c r="AH25" s="70">
        <v>104.39544966728</v>
      </c>
      <c r="AI25" s="172" t="s">
        <v>1927</v>
      </c>
      <c r="AJ25" s="277">
        <v>19</v>
      </c>
    </row>
    <row r="26" spans="1:36" ht="15.75">
      <c r="A26" s="82">
        <v>20</v>
      </c>
      <c r="B26" s="167" t="s">
        <v>1928</v>
      </c>
      <c r="C26" s="64" t="s">
        <v>956</v>
      </c>
      <c r="D26" s="1159">
        <v>1696</v>
      </c>
      <c r="E26" s="1159">
        <v>2491</v>
      </c>
      <c r="F26" s="252">
        <v>2821.974402075447</v>
      </c>
      <c r="G26" s="70">
        <v>3977.3527347468139</v>
      </c>
      <c r="H26" s="70">
        <v>4830.2277547479143</v>
      </c>
      <c r="I26" s="70">
        <v>7460.5435258310281</v>
      </c>
      <c r="J26" s="70">
        <v>4852.0064383433746</v>
      </c>
      <c r="K26" s="70">
        <v>4884.0033839577864</v>
      </c>
      <c r="L26" s="70">
        <v>5069.6807268660787</v>
      </c>
      <c r="M26" s="70">
        <v>5405.418926184404</v>
      </c>
      <c r="N26" s="70">
        <v>5361</v>
      </c>
      <c r="O26" s="70">
        <v>5449.491119098695</v>
      </c>
      <c r="P26" s="70">
        <v>5734.7321749196863</v>
      </c>
      <c r="Q26" s="70">
        <v>6062.3490909362154</v>
      </c>
      <c r="R26" s="70">
        <v>6266.7036351815586</v>
      </c>
      <c r="S26" s="70">
        <v>6527.0471653854602</v>
      </c>
      <c r="T26" s="70">
        <v>7005.1781419589279</v>
      </c>
      <c r="U26" s="70">
        <v>7460.5435258310281</v>
      </c>
      <c r="V26" s="70">
        <v>10529.524740883815</v>
      </c>
      <c r="W26" s="70">
        <v>7480.0658196533686</v>
      </c>
      <c r="X26" s="70">
        <v>7672.7721209699394</v>
      </c>
      <c r="Y26" s="70">
        <v>10698.12892457284</v>
      </c>
      <c r="Z26" s="70">
        <v>10896.082535534671</v>
      </c>
      <c r="AA26" s="70">
        <v>10979.578521156962</v>
      </c>
      <c r="AB26" s="70">
        <v>11147.438293792013</v>
      </c>
      <c r="AC26" s="70">
        <v>11587.635603240582</v>
      </c>
      <c r="AD26" s="70">
        <v>11650.29945564735</v>
      </c>
      <c r="AE26" s="70">
        <v>11671.987223272525</v>
      </c>
      <c r="AF26" s="70">
        <v>11952.291686506862</v>
      </c>
      <c r="AG26" s="70">
        <v>12331.374379985074</v>
      </c>
      <c r="AH26" s="70">
        <v>10529.524740883815</v>
      </c>
      <c r="AI26" s="172" t="s">
        <v>1929</v>
      </c>
      <c r="AJ26" s="277">
        <v>20</v>
      </c>
    </row>
    <row r="27" spans="1:36" ht="15.75">
      <c r="A27" s="82">
        <v>21</v>
      </c>
      <c r="B27" s="167" t="s">
        <v>1930</v>
      </c>
      <c r="C27" s="64" t="s">
        <v>956</v>
      </c>
      <c r="D27" s="1159">
        <v>22</v>
      </c>
      <c r="E27" s="1159">
        <v>37</v>
      </c>
      <c r="F27" s="252">
        <v>172.37125934579555</v>
      </c>
      <c r="G27" s="70">
        <v>11.690376626200001</v>
      </c>
      <c r="H27" s="70">
        <v>28.581957208800002</v>
      </c>
      <c r="I27" s="70">
        <v>177.96837396848409</v>
      </c>
      <c r="J27" s="70">
        <v>21.206315513810001</v>
      </c>
      <c r="K27" s="70">
        <v>15.932238149884082</v>
      </c>
      <c r="L27" s="70">
        <v>18.293382920924081</v>
      </c>
      <c r="M27" s="70">
        <v>10.544065513384082</v>
      </c>
      <c r="N27" s="70">
        <v>20</v>
      </c>
      <c r="O27" s="70">
        <v>13.40318569135408</v>
      </c>
      <c r="P27" s="70">
        <v>13.151516025104078</v>
      </c>
      <c r="Q27" s="70">
        <v>20.394733884774077</v>
      </c>
      <c r="R27" s="70">
        <v>13.22091307417408</v>
      </c>
      <c r="S27" s="70">
        <v>13.082619050974079</v>
      </c>
      <c r="T27" s="70">
        <v>46.062750332744088</v>
      </c>
      <c r="U27" s="70">
        <v>177.96837396848409</v>
      </c>
      <c r="V27" s="70">
        <v>232.84309602710405</v>
      </c>
      <c r="W27" s="70">
        <v>186.39564662902606</v>
      </c>
      <c r="X27" s="70">
        <v>204.11186644378409</v>
      </c>
      <c r="Y27" s="70">
        <v>217.92731558199407</v>
      </c>
      <c r="Z27" s="70">
        <v>193.67510783770359</v>
      </c>
      <c r="AA27" s="70">
        <v>213.34723835031411</v>
      </c>
      <c r="AB27" s="70">
        <v>218.40733445227409</v>
      </c>
      <c r="AC27" s="70">
        <v>237.38604440959003</v>
      </c>
      <c r="AD27" s="70">
        <v>236.82244880140411</v>
      </c>
      <c r="AE27" s="70">
        <v>265.09282606923409</v>
      </c>
      <c r="AF27" s="70">
        <v>298.96211598740075</v>
      </c>
      <c r="AG27" s="70">
        <v>260.19407045037906</v>
      </c>
      <c r="AH27" s="70">
        <v>232.84309602710405</v>
      </c>
      <c r="AI27" s="172" t="s">
        <v>1931</v>
      </c>
      <c r="AJ27" s="277">
        <v>21</v>
      </c>
    </row>
    <row r="28" spans="1:36" ht="15.75">
      <c r="A28" s="82">
        <v>22</v>
      </c>
      <c r="B28" s="167" t="s">
        <v>1932</v>
      </c>
      <c r="C28" s="64" t="s">
        <v>956</v>
      </c>
      <c r="D28" s="1159">
        <v>41</v>
      </c>
      <c r="E28" s="1159">
        <v>36</v>
      </c>
      <c r="F28" s="252">
        <v>79.141316685547949</v>
      </c>
      <c r="G28" s="70">
        <v>137.22655038666997</v>
      </c>
      <c r="H28" s="70">
        <v>209.93916426580003</v>
      </c>
      <c r="I28" s="70">
        <v>383.50135467217001</v>
      </c>
      <c r="J28" s="70">
        <v>231.33428157411001</v>
      </c>
      <c r="K28" s="70">
        <v>176.91429887197</v>
      </c>
      <c r="L28" s="70">
        <v>243.89249038073999</v>
      </c>
      <c r="M28" s="70">
        <v>658.41752680727996</v>
      </c>
      <c r="N28" s="70">
        <v>243</v>
      </c>
      <c r="O28" s="70">
        <v>375.94858137659998</v>
      </c>
      <c r="P28" s="70">
        <v>1377.3708571295999</v>
      </c>
      <c r="Q28" s="70">
        <v>1333.9496250037</v>
      </c>
      <c r="R28" s="70">
        <v>1370.10508885985</v>
      </c>
      <c r="S28" s="70">
        <v>1448.28570894881</v>
      </c>
      <c r="T28" s="70">
        <v>264.76981650173002</v>
      </c>
      <c r="U28" s="70">
        <v>383.50135467217001</v>
      </c>
      <c r="V28" s="70">
        <v>501.33655478472002</v>
      </c>
      <c r="W28" s="70">
        <v>467.11129374400002</v>
      </c>
      <c r="X28" s="70">
        <v>485.92398426800003</v>
      </c>
      <c r="Y28" s="70">
        <v>434.04821069479999</v>
      </c>
      <c r="Z28" s="70">
        <v>475.14039961454006</v>
      </c>
      <c r="AA28" s="70">
        <v>516.70957458097996</v>
      </c>
      <c r="AB28" s="70">
        <v>550.01366296397998</v>
      </c>
      <c r="AC28" s="70">
        <v>589.83615561974</v>
      </c>
      <c r="AD28" s="70">
        <v>597.81842766932004</v>
      </c>
      <c r="AE28" s="70">
        <v>692.37038245348003</v>
      </c>
      <c r="AF28" s="70">
        <v>716.24477746048001</v>
      </c>
      <c r="AG28" s="70">
        <v>827.54373848987984</v>
      </c>
      <c r="AH28" s="70">
        <v>501.33655478472002</v>
      </c>
      <c r="AI28" s="172" t="s">
        <v>1933</v>
      </c>
      <c r="AJ28" s="277">
        <v>22</v>
      </c>
    </row>
    <row r="29" spans="1:36" ht="15.75">
      <c r="A29" s="82">
        <v>23</v>
      </c>
      <c r="B29" s="167" t="s">
        <v>1934</v>
      </c>
      <c r="C29" s="64" t="s">
        <v>956</v>
      </c>
      <c r="D29" s="1159">
        <v>1</v>
      </c>
      <c r="E29" s="1159">
        <v>2</v>
      </c>
      <c r="F29" s="252">
        <v>2.2136390200840617</v>
      </c>
      <c r="G29" s="70">
        <v>3.4499552076800004</v>
      </c>
      <c r="H29" s="70">
        <v>4.8319313386000005</v>
      </c>
      <c r="I29" s="70">
        <v>5.5878063928000001</v>
      </c>
      <c r="J29" s="70">
        <v>4.4103651246000002</v>
      </c>
      <c r="K29" s="70">
        <v>5.0268997436000005</v>
      </c>
      <c r="L29" s="70">
        <v>5.9973330092400001</v>
      </c>
      <c r="M29" s="70">
        <v>5.9764140013199905</v>
      </c>
      <c r="N29" s="70">
        <v>6</v>
      </c>
      <c r="O29" s="70">
        <v>4.5319562659999999</v>
      </c>
      <c r="P29" s="70">
        <v>5.4576815543299997</v>
      </c>
      <c r="Q29" s="70">
        <v>5.2908653326700001</v>
      </c>
      <c r="R29" s="70">
        <v>7.5338859551299997</v>
      </c>
      <c r="S29" s="70">
        <v>5.6099883696299999</v>
      </c>
      <c r="T29" s="70">
        <v>5.7693257150299999</v>
      </c>
      <c r="U29" s="70">
        <v>5.5878063928000001</v>
      </c>
      <c r="V29" s="70">
        <v>5.1466353920699994</v>
      </c>
      <c r="W29" s="70">
        <v>2.0206708591</v>
      </c>
      <c r="X29" s="70">
        <v>2.0174275595999998</v>
      </c>
      <c r="Y29" s="70">
        <v>1.4160104949599999</v>
      </c>
      <c r="Z29" s="70">
        <v>1.5968149632599999</v>
      </c>
      <c r="AA29" s="70">
        <v>2.4203425782600001</v>
      </c>
      <c r="AB29" s="70">
        <v>2.1010615364</v>
      </c>
      <c r="AC29" s="70">
        <v>2.1553709474000002</v>
      </c>
      <c r="AD29" s="70">
        <v>2.2866942764</v>
      </c>
      <c r="AE29" s="70">
        <v>2.5094864734</v>
      </c>
      <c r="AF29" s="70">
        <v>2.7782909234000002</v>
      </c>
      <c r="AG29" s="70">
        <v>3.79650990763</v>
      </c>
      <c r="AH29" s="70">
        <v>5.1466353920699994</v>
      </c>
      <c r="AI29" s="172" t="s">
        <v>1935</v>
      </c>
      <c r="AJ29" s="277">
        <v>23</v>
      </c>
    </row>
    <row r="30" spans="1:36" ht="15.75">
      <c r="A30" s="82">
        <v>24</v>
      </c>
      <c r="B30" s="167" t="s">
        <v>1936</v>
      </c>
      <c r="C30" s="64" t="s">
        <v>956</v>
      </c>
      <c r="D30" s="1159">
        <v>28</v>
      </c>
      <c r="E30" s="1160">
        <v>36</v>
      </c>
      <c r="F30" s="252">
        <v>35.096416867278329</v>
      </c>
      <c r="G30" s="70">
        <v>51.024111773189993</v>
      </c>
      <c r="H30" s="70">
        <v>57.987312735179998</v>
      </c>
      <c r="I30" s="70">
        <v>40.198434931809999</v>
      </c>
      <c r="J30" s="70">
        <v>52.352921152960008</v>
      </c>
      <c r="K30" s="70">
        <v>53.946916358550006</v>
      </c>
      <c r="L30" s="70">
        <v>59.690958357240007</v>
      </c>
      <c r="M30" s="70">
        <v>64.357231432350005</v>
      </c>
      <c r="N30" s="70">
        <v>169</v>
      </c>
      <c r="O30" s="70">
        <v>54.862971350449996</v>
      </c>
      <c r="P30" s="70">
        <v>57.444707689370006</v>
      </c>
      <c r="Q30" s="70">
        <v>52.930077710949995</v>
      </c>
      <c r="R30" s="70">
        <v>48.821951191309999</v>
      </c>
      <c r="S30" s="70">
        <v>52.256499686089988</v>
      </c>
      <c r="T30" s="70">
        <v>26.808267710759999</v>
      </c>
      <c r="U30" s="70">
        <v>40.198434931809999</v>
      </c>
      <c r="V30" s="70">
        <v>60.982593295689099</v>
      </c>
      <c r="W30" s="70">
        <v>39.195560224669997</v>
      </c>
      <c r="X30" s="70">
        <v>43.947355279869996</v>
      </c>
      <c r="Y30" s="70">
        <v>652.09568436645009</v>
      </c>
      <c r="Z30" s="70">
        <v>55.096839233167294</v>
      </c>
      <c r="AA30" s="70">
        <v>56.972869719033902</v>
      </c>
      <c r="AB30" s="70">
        <v>57.33539472487579</v>
      </c>
      <c r="AC30" s="70">
        <v>59.5807522199771</v>
      </c>
      <c r="AD30" s="70">
        <v>57.089790677399399</v>
      </c>
      <c r="AE30" s="70">
        <v>46.058501533658401</v>
      </c>
      <c r="AF30" s="70">
        <v>38.951544968067005</v>
      </c>
      <c r="AG30" s="70">
        <v>43.7144831779474</v>
      </c>
      <c r="AH30" s="70">
        <v>60.982593295689099</v>
      </c>
      <c r="AI30" s="172" t="s">
        <v>1937</v>
      </c>
      <c r="AJ30" s="277">
        <v>24</v>
      </c>
    </row>
    <row r="31" spans="1:36" ht="15.75">
      <c r="A31" s="82">
        <v>25</v>
      </c>
      <c r="B31" s="167" t="s">
        <v>1938</v>
      </c>
      <c r="C31" s="64" t="s">
        <v>956</v>
      </c>
      <c r="D31" s="1159">
        <v>332</v>
      </c>
      <c r="E31" s="1159">
        <v>434</v>
      </c>
      <c r="F31" s="252">
        <v>445.27527676525756</v>
      </c>
      <c r="G31" s="70">
        <v>472.97371354253085</v>
      </c>
      <c r="H31" s="70">
        <v>443.70633251696091</v>
      </c>
      <c r="I31" s="70">
        <v>916.77102022752092</v>
      </c>
      <c r="J31" s="70">
        <v>502.46073557814094</v>
      </c>
      <c r="K31" s="70">
        <v>991.49976562308098</v>
      </c>
      <c r="L31" s="70">
        <v>763.19501568389808</v>
      </c>
      <c r="M31" s="70">
        <v>757.96987171115006</v>
      </c>
      <c r="N31" s="70">
        <v>761</v>
      </c>
      <c r="O31" s="70">
        <v>774.7065419203409</v>
      </c>
      <c r="P31" s="70">
        <v>796.07937062840585</v>
      </c>
      <c r="Q31" s="70">
        <v>841.87256196819328</v>
      </c>
      <c r="R31" s="70">
        <v>841.66532717083101</v>
      </c>
      <c r="S31" s="70">
        <v>849.73909468058093</v>
      </c>
      <c r="T31" s="70">
        <v>888.85526109269279</v>
      </c>
      <c r="U31" s="70">
        <v>916.77102022752092</v>
      </c>
      <c r="V31" s="70">
        <v>5267.0811213729603</v>
      </c>
      <c r="W31" s="70">
        <v>1071.1796875360822</v>
      </c>
      <c r="X31" s="70">
        <v>1140.5832544548264</v>
      </c>
      <c r="Y31" s="70">
        <v>1182.8432913842564</v>
      </c>
      <c r="Z31" s="70">
        <v>1140.9054580847762</v>
      </c>
      <c r="AA31" s="70">
        <v>1212.5303546752261</v>
      </c>
      <c r="AB31" s="70">
        <v>1429.2927372807146</v>
      </c>
      <c r="AC31" s="70">
        <v>1549.0933807901197</v>
      </c>
      <c r="AD31" s="70">
        <v>1551.4806118291497</v>
      </c>
      <c r="AE31" s="70">
        <v>1766.80312421238</v>
      </c>
      <c r="AF31" s="70">
        <v>1921.2879846206201</v>
      </c>
      <c r="AG31" s="70">
        <v>2091.2293500667702</v>
      </c>
      <c r="AH31" s="70">
        <v>5267.0811213729603</v>
      </c>
      <c r="AI31" s="172" t="s">
        <v>1939</v>
      </c>
      <c r="AJ31" s="277">
        <v>25</v>
      </c>
    </row>
    <row r="32" spans="1:36" ht="15.75">
      <c r="A32" s="82">
        <v>26</v>
      </c>
      <c r="B32" s="167" t="s">
        <v>1940</v>
      </c>
      <c r="C32" s="64" t="s">
        <v>956</v>
      </c>
      <c r="D32" s="1159">
        <v>3</v>
      </c>
      <c r="E32" s="1159">
        <v>5</v>
      </c>
      <c r="F32" s="252">
        <v>8.573831071293414</v>
      </c>
      <c r="G32" s="70">
        <v>8.6858939585083998</v>
      </c>
      <c r="H32" s="70">
        <v>6.551792454180621</v>
      </c>
      <c r="I32" s="70">
        <v>10.66624537459062</v>
      </c>
      <c r="J32" s="70">
        <v>10.18419251334484</v>
      </c>
      <c r="K32" s="70">
        <v>9.7948184678602601</v>
      </c>
      <c r="L32" s="70">
        <v>10.90966509670784</v>
      </c>
      <c r="M32" s="70">
        <v>11.651404046505821</v>
      </c>
      <c r="N32" s="70">
        <v>12</v>
      </c>
      <c r="O32" s="70">
        <v>11.70934812517349</v>
      </c>
      <c r="P32" s="70">
        <v>10.82549493825103</v>
      </c>
      <c r="Q32" s="70">
        <v>10.542228475462169</v>
      </c>
      <c r="R32" s="70">
        <v>13.86442827625881</v>
      </c>
      <c r="S32" s="70">
        <v>15.127176931120839</v>
      </c>
      <c r="T32" s="70">
        <v>17.805579535817969</v>
      </c>
      <c r="U32" s="70">
        <v>10.66624537459062</v>
      </c>
      <c r="V32" s="70">
        <v>14.030121746358919</v>
      </c>
      <c r="W32" s="70">
        <v>11.721277170962001</v>
      </c>
      <c r="X32" s="70">
        <v>10.539176810214562</v>
      </c>
      <c r="Y32" s="70">
        <v>14.75733009652404</v>
      </c>
      <c r="Z32" s="70">
        <v>10.611768458362731</v>
      </c>
      <c r="AA32" s="70">
        <v>8.5682697945290904</v>
      </c>
      <c r="AB32" s="70">
        <v>9.0976293453135817</v>
      </c>
      <c r="AC32" s="70">
        <v>13.03736145191</v>
      </c>
      <c r="AD32" s="70">
        <v>10.744959326496369</v>
      </c>
      <c r="AE32" s="70">
        <v>12.10299970742892</v>
      </c>
      <c r="AF32" s="70">
        <v>13.74894885873892</v>
      </c>
      <c r="AG32" s="70">
        <v>13.829152390118919</v>
      </c>
      <c r="AH32" s="70">
        <v>14.030121746358919</v>
      </c>
      <c r="AI32" s="172" t="s">
        <v>1941</v>
      </c>
      <c r="AJ32" s="277">
        <v>26</v>
      </c>
    </row>
    <row r="33" spans="1:36" ht="15.75">
      <c r="A33" s="82">
        <v>27</v>
      </c>
      <c r="B33" s="167" t="s">
        <v>1942</v>
      </c>
      <c r="C33" s="64" t="s">
        <v>956</v>
      </c>
      <c r="D33" s="1159">
        <v>0</v>
      </c>
      <c r="E33" s="1161">
        <v>1</v>
      </c>
      <c r="F33" s="315">
        <v>0</v>
      </c>
      <c r="G33" s="70">
        <v>7.3069181999999996E-2</v>
      </c>
      <c r="H33" s="72">
        <v>0</v>
      </c>
      <c r="I33" s="72">
        <v>0</v>
      </c>
      <c r="J33" s="72">
        <v>0</v>
      </c>
      <c r="K33" s="72">
        <v>0</v>
      </c>
      <c r="L33" s="72">
        <v>2.7500000000000002E-4</v>
      </c>
      <c r="M33" s="72">
        <v>2.7500000000000002E-4</v>
      </c>
      <c r="N33" s="72">
        <v>0</v>
      </c>
      <c r="O33" s="72">
        <v>0</v>
      </c>
      <c r="P33" s="72">
        <v>0</v>
      </c>
      <c r="Q33" s="72">
        <v>0</v>
      </c>
      <c r="R33" s="72">
        <v>0</v>
      </c>
      <c r="S33" s="72">
        <v>0</v>
      </c>
      <c r="T33" s="72">
        <v>0</v>
      </c>
      <c r="U33" s="72">
        <v>0</v>
      </c>
      <c r="V33" s="70">
        <v>0</v>
      </c>
      <c r="W33" s="72">
        <v>0</v>
      </c>
      <c r="X33" s="72">
        <v>0.61094570658000003</v>
      </c>
      <c r="Y33" s="72">
        <v>0</v>
      </c>
      <c r="Z33" s="72">
        <v>0</v>
      </c>
      <c r="AA33" s="72">
        <v>0</v>
      </c>
      <c r="AB33" s="72">
        <v>0</v>
      </c>
      <c r="AC33" s="72">
        <v>0</v>
      </c>
      <c r="AD33" s="72">
        <v>0</v>
      </c>
      <c r="AE33" s="72">
        <v>0</v>
      </c>
      <c r="AF33" s="72">
        <v>0</v>
      </c>
      <c r="AG33" s="72">
        <v>7.6019972000000005E-2</v>
      </c>
      <c r="AH33" s="72">
        <v>0</v>
      </c>
      <c r="AI33" s="172" t="s">
        <v>1943</v>
      </c>
      <c r="AJ33" s="277">
        <v>27</v>
      </c>
    </row>
    <row r="34" spans="1:36" ht="15.75">
      <c r="A34" s="82">
        <v>28</v>
      </c>
      <c r="B34" s="167" t="s">
        <v>1944</v>
      </c>
      <c r="C34" s="64" t="s">
        <v>956</v>
      </c>
      <c r="D34" s="1159">
        <v>1</v>
      </c>
      <c r="E34" s="1159">
        <v>3</v>
      </c>
      <c r="F34" s="252">
        <v>2.0474197139300001</v>
      </c>
      <c r="G34" s="70">
        <v>3.6936824371399997</v>
      </c>
      <c r="H34" s="70">
        <v>4.4228725571199998</v>
      </c>
      <c r="I34" s="70">
        <v>80.361318047899999</v>
      </c>
      <c r="J34" s="70">
        <v>40.564241514949948</v>
      </c>
      <c r="K34" s="70">
        <v>36.913148189899999</v>
      </c>
      <c r="L34" s="70">
        <v>37.547137347900005</v>
      </c>
      <c r="M34" s="70">
        <v>38.738371904899999</v>
      </c>
      <c r="N34" s="70">
        <v>65</v>
      </c>
      <c r="O34" s="70">
        <v>69.381289867449993</v>
      </c>
      <c r="P34" s="70">
        <v>70.473583141899994</v>
      </c>
      <c r="Q34" s="70">
        <v>71.622988127899987</v>
      </c>
      <c r="R34" s="70">
        <v>72.772393113899994</v>
      </c>
      <c r="S34" s="70">
        <v>73.921798099899988</v>
      </c>
      <c r="T34" s="70">
        <v>79.832568648899993</v>
      </c>
      <c r="U34" s="70">
        <v>80.361318047899999</v>
      </c>
      <c r="V34" s="70">
        <v>106.36043557056141</v>
      </c>
      <c r="W34" s="70">
        <v>80.517848456590002</v>
      </c>
      <c r="X34" s="70">
        <v>81.055817192779998</v>
      </c>
      <c r="Y34" s="70">
        <v>82.587531864215805</v>
      </c>
      <c r="Z34" s="70">
        <v>84.525745738694397</v>
      </c>
      <c r="AA34" s="70">
        <v>86.194442241573398</v>
      </c>
      <c r="AB34" s="70">
        <v>87.315365753651591</v>
      </c>
      <c r="AC34" s="70">
        <v>89.547782774539996</v>
      </c>
      <c r="AD34" s="70">
        <v>89.694247074568793</v>
      </c>
      <c r="AE34" s="70">
        <v>91.885638447047398</v>
      </c>
      <c r="AF34" s="70">
        <v>93.384843915526005</v>
      </c>
      <c r="AG34" s="70">
        <v>94.505480535004608</v>
      </c>
      <c r="AH34" s="70">
        <v>106.36043557056141</v>
      </c>
      <c r="AI34" s="172" t="s">
        <v>1945</v>
      </c>
      <c r="AJ34" s="277">
        <v>28</v>
      </c>
    </row>
    <row r="35" spans="1:36" ht="15.75">
      <c r="A35" s="82">
        <v>29</v>
      </c>
      <c r="B35" s="167" t="s">
        <v>1946</v>
      </c>
      <c r="C35" s="64" t="s">
        <v>956</v>
      </c>
      <c r="D35" s="1161">
        <v>0</v>
      </c>
      <c r="E35" s="1161">
        <v>0</v>
      </c>
      <c r="F35" s="315">
        <v>0</v>
      </c>
      <c r="G35" s="72">
        <v>0</v>
      </c>
      <c r="H35" s="72">
        <v>0</v>
      </c>
      <c r="I35" s="72">
        <v>0</v>
      </c>
      <c r="J35" s="72">
        <v>0</v>
      </c>
      <c r="K35" s="72">
        <v>0</v>
      </c>
      <c r="L35" s="72">
        <v>0</v>
      </c>
      <c r="M35" s="72">
        <v>0</v>
      </c>
      <c r="N35" s="72">
        <v>0</v>
      </c>
      <c r="O35" s="72">
        <v>0</v>
      </c>
      <c r="P35" s="72">
        <v>0</v>
      </c>
      <c r="Q35" s="72">
        <v>0</v>
      </c>
      <c r="R35" s="72">
        <v>0</v>
      </c>
      <c r="S35" s="72">
        <v>0</v>
      </c>
      <c r="T35" s="72">
        <v>0</v>
      </c>
      <c r="U35" s="72">
        <v>0</v>
      </c>
      <c r="V35" s="70">
        <v>0</v>
      </c>
      <c r="W35" s="72">
        <v>0</v>
      </c>
      <c r="X35" s="72">
        <v>0</v>
      </c>
      <c r="Y35" s="72">
        <v>0</v>
      </c>
      <c r="Z35" s="72">
        <v>0</v>
      </c>
      <c r="AA35" s="72">
        <v>0</v>
      </c>
      <c r="AB35" s="72">
        <v>0</v>
      </c>
      <c r="AC35" s="72">
        <v>0</v>
      </c>
      <c r="AD35" s="72">
        <v>0</v>
      </c>
      <c r="AE35" s="72">
        <v>0</v>
      </c>
      <c r="AF35" s="72">
        <v>0</v>
      </c>
      <c r="AG35" s="72">
        <v>0</v>
      </c>
      <c r="AH35" s="72">
        <v>0</v>
      </c>
      <c r="AI35" s="172" t="s">
        <v>1947</v>
      </c>
      <c r="AJ35" s="277">
        <v>29</v>
      </c>
    </row>
    <row r="36" spans="1:36" ht="15.75">
      <c r="A36" s="82">
        <v>30</v>
      </c>
      <c r="B36" s="167" t="s">
        <v>1948</v>
      </c>
      <c r="C36" s="64" t="s">
        <v>956</v>
      </c>
      <c r="D36" s="1159">
        <v>146</v>
      </c>
      <c r="E36" s="1159">
        <v>254</v>
      </c>
      <c r="F36" s="252">
        <v>282.66466181544644</v>
      </c>
      <c r="G36" s="70">
        <v>402.9004856127396</v>
      </c>
      <c r="H36" s="70">
        <v>429.99649058361018</v>
      </c>
      <c r="I36" s="70">
        <v>528.75010103821489</v>
      </c>
      <c r="J36" s="70">
        <v>398.16332850932383</v>
      </c>
      <c r="K36" s="70">
        <v>426.56363506386037</v>
      </c>
      <c r="L36" s="70">
        <v>488.3899372911078</v>
      </c>
      <c r="M36" s="70">
        <v>432.44381292695431</v>
      </c>
      <c r="N36" s="70">
        <v>372</v>
      </c>
      <c r="O36" s="70">
        <v>381.25556987269579</v>
      </c>
      <c r="P36" s="70">
        <v>768.69641173964931</v>
      </c>
      <c r="Q36" s="70">
        <v>241.98819420583698</v>
      </c>
      <c r="R36" s="70">
        <v>394.12514531765049</v>
      </c>
      <c r="S36" s="70">
        <v>507.13022000032998</v>
      </c>
      <c r="T36" s="70">
        <v>386.91032921904747</v>
      </c>
      <c r="U36" s="70">
        <v>528.75010103821489</v>
      </c>
      <c r="V36" s="70">
        <v>991.72522562221161</v>
      </c>
      <c r="W36" s="70">
        <v>532.08486191483632</v>
      </c>
      <c r="X36" s="70">
        <v>568.57128080197936</v>
      </c>
      <c r="Y36" s="70">
        <v>656.1632064136478</v>
      </c>
      <c r="Z36" s="70">
        <v>670.71437475657342</v>
      </c>
      <c r="AA36" s="70">
        <v>679.97658155058218</v>
      </c>
      <c r="AB36" s="70">
        <v>659.7156395929369</v>
      </c>
      <c r="AC36" s="70">
        <v>680.9712636780871</v>
      </c>
      <c r="AD36" s="70">
        <v>680.34028804853358</v>
      </c>
      <c r="AE36" s="70">
        <v>731.45299649765104</v>
      </c>
      <c r="AF36" s="70">
        <v>761.1124076617059</v>
      </c>
      <c r="AG36" s="70">
        <v>755.05080569621055</v>
      </c>
      <c r="AH36" s="70">
        <v>991.72522562221161</v>
      </c>
      <c r="AI36" s="172" t="s">
        <v>1949</v>
      </c>
      <c r="AJ36" s="277">
        <v>30</v>
      </c>
    </row>
    <row r="37" spans="1:36" ht="15.75">
      <c r="A37" s="82">
        <v>31</v>
      </c>
      <c r="B37" s="171"/>
      <c r="C37" s="64"/>
      <c r="D37" s="70"/>
      <c r="E37" s="70"/>
      <c r="F37" s="249"/>
      <c r="G37" s="72"/>
      <c r="H37" s="72"/>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168"/>
      <c r="AJ37" s="277">
        <v>31</v>
      </c>
    </row>
    <row r="38" spans="1:36" ht="15.75">
      <c r="A38" s="82">
        <v>32</v>
      </c>
      <c r="B38" s="1041" t="s">
        <v>1025</v>
      </c>
      <c r="C38" s="64" t="s">
        <v>956</v>
      </c>
      <c r="D38" s="1159">
        <v>10443.849304618154</v>
      </c>
      <c r="E38" s="1159">
        <v>12060</v>
      </c>
      <c r="F38" s="252">
        <v>12933.49577796694</v>
      </c>
      <c r="G38" s="70">
        <v>12927.385233508618</v>
      </c>
      <c r="H38" s="70">
        <v>13650.63728323061</v>
      </c>
      <c r="I38" s="70">
        <v>12499.170202917328</v>
      </c>
      <c r="J38" s="70">
        <v>12311.6156358523</v>
      </c>
      <c r="K38" s="70">
        <v>11697.94485243624</v>
      </c>
      <c r="L38" s="70">
        <v>11771.844011269788</v>
      </c>
      <c r="M38" s="70">
        <v>11692.862560645672</v>
      </c>
      <c r="N38" s="70">
        <v>12276</v>
      </c>
      <c r="O38" s="70">
        <v>12357.894589485166</v>
      </c>
      <c r="P38" s="70">
        <v>12140.721234969968</v>
      </c>
      <c r="Q38" s="70">
        <v>12206.075157641424</v>
      </c>
      <c r="R38" s="70">
        <v>12214.340911759075</v>
      </c>
      <c r="S38" s="70">
        <v>12274.615971685034</v>
      </c>
      <c r="T38" s="70">
        <v>12371.117237638626</v>
      </c>
      <c r="U38" s="70">
        <v>12499.170202917328</v>
      </c>
      <c r="V38" s="70">
        <v>14640.578872281563</v>
      </c>
      <c r="W38" s="70">
        <v>12451.951966740358</v>
      </c>
      <c r="X38" s="70">
        <v>15530.179915187164</v>
      </c>
      <c r="Y38" s="70">
        <v>15522.394646469234</v>
      </c>
      <c r="Z38" s="70">
        <v>15709.108598731058</v>
      </c>
      <c r="AA38" s="70">
        <v>15800.268761419484</v>
      </c>
      <c r="AB38" s="70">
        <v>15850.510203085394</v>
      </c>
      <c r="AC38" s="70">
        <v>15908.102085756096</v>
      </c>
      <c r="AD38" s="70">
        <v>15924.808293952021</v>
      </c>
      <c r="AE38" s="70">
        <v>15987.260112455031</v>
      </c>
      <c r="AF38" s="70">
        <v>16061.473727705899</v>
      </c>
      <c r="AG38" s="70">
        <v>16033.458774531742</v>
      </c>
      <c r="AH38" s="70">
        <v>14640.578872281563</v>
      </c>
      <c r="AI38" s="1042" t="s">
        <v>1080</v>
      </c>
      <c r="AJ38" s="277">
        <v>32</v>
      </c>
    </row>
    <row r="39" spans="1:36" ht="15.75">
      <c r="A39" s="82">
        <v>33</v>
      </c>
      <c r="B39" s="1043" t="s">
        <v>1081</v>
      </c>
      <c r="C39" s="64" t="s">
        <v>956</v>
      </c>
      <c r="D39" s="1159">
        <v>8290</v>
      </c>
      <c r="E39" s="1159">
        <v>9223</v>
      </c>
      <c r="F39" s="252">
        <v>9445.9426574869995</v>
      </c>
      <c r="G39" s="70">
        <v>9296.3921388939998</v>
      </c>
      <c r="H39" s="70">
        <v>9330.24129627</v>
      </c>
      <c r="I39" s="70">
        <v>9559.7539435810013</v>
      </c>
      <c r="J39" s="70">
        <v>9330.2945027700007</v>
      </c>
      <c r="K39" s="70">
        <v>9455.4405027699995</v>
      </c>
      <c r="L39" s="70">
        <v>9456.4158652699989</v>
      </c>
      <c r="M39" s="70">
        <v>9455.7289435809998</v>
      </c>
      <c r="N39" s="70">
        <v>9457</v>
      </c>
      <c r="O39" s="70">
        <v>9456.6289435810013</v>
      </c>
      <c r="P39" s="70">
        <v>9472.6289435810013</v>
      </c>
      <c r="Q39" s="70">
        <v>9497.6289435810013</v>
      </c>
      <c r="R39" s="70">
        <v>9507.4539435810002</v>
      </c>
      <c r="S39" s="70">
        <v>9487.4539435810002</v>
      </c>
      <c r="T39" s="70">
        <v>9559.7539435810013</v>
      </c>
      <c r="U39" s="70">
        <v>9559.7539435810013</v>
      </c>
      <c r="V39" s="70">
        <v>12621.071928756241</v>
      </c>
      <c r="W39" s="70">
        <v>9559.7539435810013</v>
      </c>
      <c r="X39" s="70">
        <v>12559.753943581001</v>
      </c>
      <c r="Y39" s="70">
        <v>12554.821928756241</v>
      </c>
      <c r="Z39" s="70">
        <v>12579.821928756241</v>
      </c>
      <c r="AA39" s="70">
        <v>12579.821928756241</v>
      </c>
      <c r="AB39" s="70">
        <v>12614.671928756239</v>
      </c>
      <c r="AC39" s="70">
        <v>12614.671928756239</v>
      </c>
      <c r="AD39" s="70">
        <v>12614.671928756239</v>
      </c>
      <c r="AE39" s="70">
        <v>12618.671928756239</v>
      </c>
      <c r="AF39" s="70">
        <v>12618.821928756241</v>
      </c>
      <c r="AG39" s="70">
        <v>12620.821928756241</v>
      </c>
      <c r="AH39" s="70">
        <v>12621.071928756241</v>
      </c>
      <c r="AI39" s="1039" t="s">
        <v>954</v>
      </c>
      <c r="AJ39" s="277">
        <v>33</v>
      </c>
    </row>
    <row r="40" spans="1:36" ht="15.75">
      <c r="A40" s="82">
        <v>34</v>
      </c>
      <c r="B40" s="1033" t="s">
        <v>1950</v>
      </c>
      <c r="C40" s="64" t="s">
        <v>956</v>
      </c>
      <c r="D40" s="1159">
        <v>8290</v>
      </c>
      <c r="E40" s="1159">
        <v>9223</v>
      </c>
      <c r="F40" s="252">
        <v>9445.6022205810004</v>
      </c>
      <c r="G40" s="70">
        <v>9296.7272205810004</v>
      </c>
      <c r="H40" s="70">
        <v>9329.8172205810006</v>
      </c>
      <c r="I40" s="70">
        <v>9559.9882205810009</v>
      </c>
      <c r="J40" s="70">
        <v>9329.8172205810006</v>
      </c>
      <c r="K40" s="70">
        <v>9454.9632205809994</v>
      </c>
      <c r="L40" s="70">
        <v>9455.9632205809994</v>
      </c>
      <c r="M40" s="70">
        <v>9455.9632205809994</v>
      </c>
      <c r="N40" s="70">
        <v>9457</v>
      </c>
      <c r="O40" s="70">
        <v>9456.8632205810009</v>
      </c>
      <c r="P40" s="70">
        <v>9472.8632205810009</v>
      </c>
      <c r="Q40" s="70">
        <v>9497.8632205810009</v>
      </c>
      <c r="R40" s="70">
        <v>9507.6882205809998</v>
      </c>
      <c r="S40" s="70">
        <v>9487.6882205809998</v>
      </c>
      <c r="T40" s="70">
        <v>9559.9882205810009</v>
      </c>
      <c r="U40" s="70">
        <v>9559.9882205810009</v>
      </c>
      <c r="V40" s="70">
        <v>12621.238220581001</v>
      </c>
      <c r="W40" s="70">
        <v>9559.9882205810009</v>
      </c>
      <c r="X40" s="70">
        <v>12559.988220581001</v>
      </c>
      <c r="Y40" s="70">
        <v>12554.988220581001</v>
      </c>
      <c r="Z40" s="70">
        <v>12579.988220581001</v>
      </c>
      <c r="AA40" s="70">
        <v>12579.988220581001</v>
      </c>
      <c r="AB40" s="70">
        <v>12614.838220580999</v>
      </c>
      <c r="AC40" s="70">
        <v>12614.838220580999</v>
      </c>
      <c r="AD40" s="70">
        <v>12614.838220580999</v>
      </c>
      <c r="AE40" s="70">
        <v>12618.838220580999</v>
      </c>
      <c r="AF40" s="70">
        <v>12618.988220581001</v>
      </c>
      <c r="AG40" s="70">
        <v>12620.988220581001</v>
      </c>
      <c r="AH40" s="70">
        <v>12621.238220581001</v>
      </c>
      <c r="AI40" s="1020" t="s">
        <v>1951</v>
      </c>
      <c r="AJ40" s="277">
        <v>34</v>
      </c>
    </row>
    <row r="41" spans="1:36" ht="15.75">
      <c r="A41" s="82">
        <v>35</v>
      </c>
      <c r="B41" s="1033" t="s">
        <v>1082</v>
      </c>
      <c r="C41" s="64" t="s">
        <v>956</v>
      </c>
      <c r="D41" s="1159">
        <v>0</v>
      </c>
      <c r="E41" s="1158">
        <v>0</v>
      </c>
      <c r="F41" s="925">
        <v>0.46069177500000003</v>
      </c>
      <c r="G41" s="349">
        <v>-0.33508168700000002</v>
      </c>
      <c r="H41" s="192">
        <v>0.42407568899999998</v>
      </c>
      <c r="I41" s="192">
        <v>0</v>
      </c>
      <c r="J41" s="192">
        <v>0.47728218900000002</v>
      </c>
      <c r="K41" s="192">
        <v>0.47728218900000002</v>
      </c>
      <c r="L41" s="192">
        <v>0.45264468899999999</v>
      </c>
      <c r="M41" s="192">
        <v>0</v>
      </c>
      <c r="N41" s="192">
        <v>0</v>
      </c>
      <c r="O41" s="192">
        <v>0</v>
      </c>
      <c r="P41" s="192">
        <v>0</v>
      </c>
      <c r="Q41" s="192">
        <v>0</v>
      </c>
      <c r="R41" s="192">
        <v>0</v>
      </c>
      <c r="S41" s="192">
        <v>0</v>
      </c>
      <c r="T41" s="192">
        <v>0</v>
      </c>
      <c r="U41" s="192">
        <v>0</v>
      </c>
      <c r="V41" s="70">
        <v>0</v>
      </c>
      <c r="W41" s="192">
        <v>0</v>
      </c>
      <c r="X41" s="192">
        <v>0</v>
      </c>
      <c r="Y41" s="192">
        <v>0</v>
      </c>
      <c r="Z41" s="192">
        <v>0</v>
      </c>
      <c r="AA41" s="192">
        <v>0</v>
      </c>
      <c r="AB41" s="192">
        <v>0</v>
      </c>
      <c r="AC41" s="192">
        <v>0</v>
      </c>
      <c r="AD41" s="192">
        <v>0</v>
      </c>
      <c r="AE41" s="192">
        <v>0</v>
      </c>
      <c r="AF41" s="192">
        <v>0</v>
      </c>
      <c r="AG41" s="192">
        <v>0</v>
      </c>
      <c r="AH41" s="192">
        <v>0</v>
      </c>
      <c r="AI41" s="1020" t="s">
        <v>1082</v>
      </c>
      <c r="AJ41" s="277">
        <v>35</v>
      </c>
    </row>
    <row r="42" spans="1:36" ht="15.75">
      <c r="A42" s="82">
        <v>36</v>
      </c>
      <c r="B42" s="1033" t="s">
        <v>1083</v>
      </c>
      <c r="C42" s="64" t="s">
        <v>956</v>
      </c>
      <c r="D42" s="1162">
        <v>0</v>
      </c>
      <c r="E42" s="1163" t="s">
        <v>3323</v>
      </c>
      <c r="F42" s="253">
        <v>-0.120254869</v>
      </c>
      <c r="G42" s="349">
        <v>0</v>
      </c>
      <c r="H42" s="349">
        <v>0</v>
      </c>
      <c r="I42" s="349">
        <v>-0.23427700000000001</v>
      </c>
      <c r="J42" s="349">
        <v>0</v>
      </c>
      <c r="K42" s="349">
        <v>0</v>
      </c>
      <c r="L42" s="349">
        <v>0</v>
      </c>
      <c r="M42" s="349">
        <v>-0.23427700000000001</v>
      </c>
      <c r="N42" s="349">
        <v>0</v>
      </c>
      <c r="O42" s="349">
        <v>-0.23427700000000001</v>
      </c>
      <c r="P42" s="349">
        <v>-0.23427700000000001</v>
      </c>
      <c r="Q42" s="349">
        <v>-0.23427700000000001</v>
      </c>
      <c r="R42" s="349">
        <v>-0.23427700000000001</v>
      </c>
      <c r="S42" s="349">
        <v>-0.23427700000000001</v>
      </c>
      <c r="T42" s="349">
        <v>-0.23427700000000001</v>
      </c>
      <c r="U42" s="349">
        <v>-0.23427700000000001</v>
      </c>
      <c r="V42" s="70">
        <v>-0.16629182475999998</v>
      </c>
      <c r="W42" s="349">
        <v>-0.23427700000000001</v>
      </c>
      <c r="X42" s="349">
        <v>-0.23427700000000001</v>
      </c>
      <c r="Y42" s="349">
        <v>-0.16629182475999998</v>
      </c>
      <c r="Z42" s="349">
        <v>-0.16629182475999998</v>
      </c>
      <c r="AA42" s="349">
        <v>-0.16629182475999998</v>
      </c>
      <c r="AB42" s="349">
        <v>-0.16629182475999998</v>
      </c>
      <c r="AC42" s="349">
        <v>-0.16629182475999998</v>
      </c>
      <c r="AD42" s="349">
        <v>-0.16629182475999998</v>
      </c>
      <c r="AE42" s="349">
        <v>-0.16629182475999998</v>
      </c>
      <c r="AF42" s="349">
        <v>-0.16629182475999998</v>
      </c>
      <c r="AG42" s="349">
        <v>-0.16629182475999998</v>
      </c>
      <c r="AH42" s="349">
        <v>-0.16629182475999998</v>
      </c>
      <c r="AI42" s="1020" t="s">
        <v>1083</v>
      </c>
      <c r="AJ42" s="277">
        <v>36</v>
      </c>
    </row>
    <row r="43" spans="1:36" ht="15.75">
      <c r="A43" s="82">
        <v>37</v>
      </c>
      <c r="B43" s="1043" t="s">
        <v>1030</v>
      </c>
      <c r="C43" s="64" t="s">
        <v>956</v>
      </c>
      <c r="D43" s="1159">
        <v>1525</v>
      </c>
      <c r="E43" s="1159">
        <v>1845</v>
      </c>
      <c r="F43" s="252">
        <v>2496.8221145841558</v>
      </c>
      <c r="G43" s="230">
        <v>3220.4491680480696</v>
      </c>
      <c r="H43" s="230">
        <v>3568.3822710382397</v>
      </c>
      <c r="I43" s="230">
        <v>2217.9035430373601</v>
      </c>
      <c r="J43" s="230">
        <v>2179.4512899196297</v>
      </c>
      <c r="K43" s="230">
        <v>1406.0467314132602</v>
      </c>
      <c r="L43" s="230">
        <v>1532.5139704588701</v>
      </c>
      <c r="M43" s="230">
        <v>1536.3515076868698</v>
      </c>
      <c r="N43" s="230">
        <v>2014</v>
      </c>
      <c r="O43" s="230">
        <v>2021.2480417832401</v>
      </c>
      <c r="P43" s="230">
        <v>2208.6723337332401</v>
      </c>
      <c r="Q43" s="230">
        <v>2205.5462024222397</v>
      </c>
      <c r="R43" s="230">
        <v>2206.08763454574</v>
      </c>
      <c r="S43" s="230">
        <v>2208.2334401347398</v>
      </c>
      <c r="T43" s="230">
        <v>2209.2395723777499</v>
      </c>
      <c r="U43" s="230">
        <v>2217.9035430373601</v>
      </c>
      <c r="V43" s="70">
        <v>922.19472226505218</v>
      </c>
      <c r="W43" s="230">
        <v>2218.44104338236</v>
      </c>
      <c r="X43" s="230">
        <v>2222.6202997583682</v>
      </c>
      <c r="Y43" s="230">
        <v>2224.9033304593081</v>
      </c>
      <c r="Z43" s="230">
        <v>2233.1494687511586</v>
      </c>
      <c r="AA43" s="230">
        <v>2252.3821896301497</v>
      </c>
      <c r="AB43" s="230">
        <v>2252.3821896301497</v>
      </c>
      <c r="AC43" s="230">
        <v>2256.1355264401627</v>
      </c>
      <c r="AD43" s="230">
        <v>2256.1355264403119</v>
      </c>
      <c r="AE43" s="230">
        <v>2256.1285264403123</v>
      </c>
      <c r="AF43" s="230">
        <v>2256.1240264403123</v>
      </c>
      <c r="AG43" s="230">
        <v>2258.7673155410821</v>
      </c>
      <c r="AH43" s="230">
        <v>922.19472226505218</v>
      </c>
      <c r="AI43" s="1039" t="s">
        <v>1031</v>
      </c>
      <c r="AJ43" s="277">
        <v>37</v>
      </c>
    </row>
    <row r="44" spans="1:36" ht="15.75">
      <c r="A44" s="82">
        <v>38</v>
      </c>
      <c r="B44" s="1033" t="s">
        <v>1952</v>
      </c>
      <c r="C44" s="64" t="s">
        <v>956</v>
      </c>
      <c r="D44" s="1159">
        <v>1142</v>
      </c>
      <c r="E44" s="1159">
        <v>1458</v>
      </c>
      <c r="F44" s="252">
        <v>2105.5104797114564</v>
      </c>
      <c r="G44" s="230">
        <v>2823.7628291185497</v>
      </c>
      <c r="H44" s="230">
        <v>3167.0607081704497</v>
      </c>
      <c r="I44" s="230">
        <v>1827.1097928082499</v>
      </c>
      <c r="J44" s="230">
        <v>1778.1297270525197</v>
      </c>
      <c r="K44" s="230">
        <v>1004.7251685461501</v>
      </c>
      <c r="L44" s="230">
        <v>1141.04507597576</v>
      </c>
      <c r="M44" s="230">
        <v>1146.0145136757599</v>
      </c>
      <c r="N44" s="230">
        <v>1624</v>
      </c>
      <c r="O44" s="230">
        <v>1626.4982252781301</v>
      </c>
      <c r="P44" s="230">
        <v>1813.7279394521302</v>
      </c>
      <c r="Q44" s="230">
        <v>1813.9168750761298</v>
      </c>
      <c r="R44" s="230">
        <v>1814.4583071996301</v>
      </c>
      <c r="S44" s="230">
        <v>1816.7517851056298</v>
      </c>
      <c r="T44" s="230">
        <v>1817.7579173486399</v>
      </c>
      <c r="U44" s="230">
        <v>1827.1097928082499</v>
      </c>
      <c r="V44" s="70">
        <v>529.46204218234232</v>
      </c>
      <c r="W44" s="230">
        <v>1827.5897038302501</v>
      </c>
      <c r="X44" s="230">
        <v>1827.5897038302583</v>
      </c>
      <c r="Y44" s="230">
        <v>1831.5035778091983</v>
      </c>
      <c r="Z44" s="230">
        <v>1840.0753764064484</v>
      </c>
      <c r="AA44" s="230">
        <v>1859.5573184024399</v>
      </c>
      <c r="AB44" s="230">
        <v>1859.5573184024399</v>
      </c>
      <c r="AC44" s="230">
        <v>1862.8616559830521</v>
      </c>
      <c r="AD44" s="230">
        <v>1862.8616559826023</v>
      </c>
      <c r="AE44" s="230">
        <v>1862.8616559826023</v>
      </c>
      <c r="AF44" s="230">
        <v>1862.8616559826023</v>
      </c>
      <c r="AG44" s="230">
        <v>1865.5129450843722</v>
      </c>
      <c r="AH44" s="230">
        <v>529.46204218234232</v>
      </c>
      <c r="AI44" s="1020" t="s">
        <v>1953</v>
      </c>
      <c r="AJ44" s="277">
        <v>38</v>
      </c>
    </row>
    <row r="45" spans="1:36" ht="15.75">
      <c r="A45" s="82">
        <v>39</v>
      </c>
      <c r="B45" s="1033" t="s">
        <v>1954</v>
      </c>
      <c r="C45" s="64" t="s">
        <v>956</v>
      </c>
      <c r="D45" s="1159">
        <v>302</v>
      </c>
      <c r="E45" s="1159">
        <v>304</v>
      </c>
      <c r="F45" s="252">
        <v>304.45384858632997</v>
      </c>
      <c r="G45" s="230">
        <v>315.8079555802999</v>
      </c>
      <c r="H45" s="230">
        <v>318.16535345656996</v>
      </c>
      <c r="I45" s="230">
        <v>305.42482034588994</v>
      </c>
      <c r="J45" s="230">
        <v>318.16535345588994</v>
      </c>
      <c r="K45" s="230">
        <v>318.16535345588994</v>
      </c>
      <c r="L45" s="230">
        <v>306.78163711988998</v>
      </c>
      <c r="M45" s="230">
        <v>307.23511597388995</v>
      </c>
      <c r="N45" s="230">
        <v>307</v>
      </c>
      <c r="O45" s="230">
        <v>309.39249585988995</v>
      </c>
      <c r="P45" s="230">
        <v>309.57546439788996</v>
      </c>
      <c r="Q45" s="230">
        <v>306.26039746288996</v>
      </c>
      <c r="R45" s="230">
        <v>306.26039746288996</v>
      </c>
      <c r="S45" s="230">
        <v>306.11272514588995</v>
      </c>
      <c r="T45" s="230">
        <v>306.11272514588995</v>
      </c>
      <c r="U45" s="230">
        <v>305.42482034588994</v>
      </c>
      <c r="V45" s="70">
        <v>307.08097269348991</v>
      </c>
      <c r="W45" s="230">
        <v>305.43829000388996</v>
      </c>
      <c r="X45" s="230">
        <v>309.61754637988997</v>
      </c>
      <c r="Y45" s="230">
        <v>306.28865085788993</v>
      </c>
      <c r="Z45" s="230">
        <v>307.3750484704899</v>
      </c>
      <c r="AA45" s="230">
        <v>307.40742430648993</v>
      </c>
      <c r="AB45" s="230">
        <v>307.40742430648993</v>
      </c>
      <c r="AC45" s="230">
        <v>307.62216306888996</v>
      </c>
      <c r="AD45" s="230">
        <v>307.62216306848995</v>
      </c>
      <c r="AE45" s="230">
        <v>307.61516306848995</v>
      </c>
      <c r="AF45" s="230">
        <v>307.61066306848994</v>
      </c>
      <c r="AG45" s="230">
        <v>307.60266306748991</v>
      </c>
      <c r="AH45" s="230">
        <v>307.08097269348991</v>
      </c>
      <c r="AI45" s="1020" t="s">
        <v>1955</v>
      </c>
      <c r="AJ45" s="277">
        <v>39</v>
      </c>
    </row>
    <row r="46" spans="1:36" ht="15.75">
      <c r="A46" s="82">
        <v>40</v>
      </c>
      <c r="B46" s="1033" t="s">
        <v>1956</v>
      </c>
      <c r="C46" s="64" t="s">
        <v>956</v>
      </c>
      <c r="D46" s="1159">
        <v>80</v>
      </c>
      <c r="E46" s="1159">
        <v>83</v>
      </c>
      <c r="F46" s="252">
        <v>86.857786286370001</v>
      </c>
      <c r="G46" s="230">
        <v>80.878383349220002</v>
      </c>
      <c r="H46" s="230">
        <v>83.156209411220004</v>
      </c>
      <c r="I46" s="230">
        <v>85.368929883220005</v>
      </c>
      <c r="J46" s="230">
        <v>83.156209411220004</v>
      </c>
      <c r="K46" s="230">
        <v>83.156209411220004</v>
      </c>
      <c r="L46" s="230">
        <v>84.687257363219999</v>
      </c>
      <c r="M46" s="230">
        <v>83.101878037220004</v>
      </c>
      <c r="N46" s="230">
        <v>83</v>
      </c>
      <c r="O46" s="230">
        <v>85.35732064522</v>
      </c>
      <c r="P46" s="230">
        <v>85.368929883220005</v>
      </c>
      <c r="Q46" s="230">
        <v>85.368929883220005</v>
      </c>
      <c r="R46" s="230">
        <v>85.368929883220005</v>
      </c>
      <c r="S46" s="230">
        <v>85.368929883220005</v>
      </c>
      <c r="T46" s="230">
        <v>85.368929883220005</v>
      </c>
      <c r="U46" s="230">
        <v>85.368929883220005</v>
      </c>
      <c r="V46" s="70">
        <v>85.651707389220007</v>
      </c>
      <c r="W46" s="230">
        <v>85.413049548220002</v>
      </c>
      <c r="X46" s="230">
        <v>85.413049548220002</v>
      </c>
      <c r="Y46" s="230">
        <v>87.111101792219998</v>
      </c>
      <c r="Z46" s="230">
        <v>85.699043874219996</v>
      </c>
      <c r="AA46" s="230">
        <v>85.417446921220005</v>
      </c>
      <c r="AB46" s="230">
        <v>85.417446921220005</v>
      </c>
      <c r="AC46" s="230">
        <v>85.651707389220007</v>
      </c>
      <c r="AD46" s="230">
        <v>85.651707389220007</v>
      </c>
      <c r="AE46" s="230">
        <v>85.651707389220007</v>
      </c>
      <c r="AF46" s="230">
        <v>85.651707389220007</v>
      </c>
      <c r="AG46" s="230">
        <v>85.651707389220007</v>
      </c>
      <c r="AH46" s="230">
        <v>85.651707389220007</v>
      </c>
      <c r="AI46" s="1020" t="s">
        <v>1957</v>
      </c>
      <c r="AJ46" s="277">
        <v>40</v>
      </c>
    </row>
    <row r="47" spans="1:36" ht="15.75">
      <c r="A47" s="82">
        <v>41</v>
      </c>
      <c r="B47" s="1043" t="s">
        <v>1891</v>
      </c>
      <c r="C47" s="64" t="s">
        <v>956</v>
      </c>
      <c r="D47" s="1162">
        <v>0</v>
      </c>
      <c r="E47" s="1163">
        <v>0</v>
      </c>
      <c r="F47" s="925">
        <v>0.51134999999999997</v>
      </c>
      <c r="G47" s="349">
        <v>9.9900000000000003E-2</v>
      </c>
      <c r="H47" s="349">
        <v>9.9900000000000003E-2</v>
      </c>
      <c r="I47" s="349">
        <v>9.9900000000000003E-2</v>
      </c>
      <c r="J47" s="349">
        <v>9.9900000000000003E-2</v>
      </c>
      <c r="K47" s="349">
        <v>9.9900000000000003E-2</v>
      </c>
      <c r="L47" s="349">
        <v>9.9900000000000003E-2</v>
      </c>
      <c r="M47" s="349">
        <v>9.9900000000000003E-2</v>
      </c>
      <c r="N47" s="349">
        <v>0</v>
      </c>
      <c r="O47" s="349">
        <v>9.9900000000000003E-2</v>
      </c>
      <c r="P47" s="349">
        <v>9.9900000000000003E-2</v>
      </c>
      <c r="Q47" s="349">
        <v>9.9900000000000003E-2</v>
      </c>
      <c r="R47" s="349">
        <v>9.9900000000000003E-2</v>
      </c>
      <c r="S47" s="349">
        <v>9.9900000000000003E-2</v>
      </c>
      <c r="T47" s="349">
        <v>9.9900000000000003E-2</v>
      </c>
      <c r="U47" s="349">
        <v>9.9900000000000003E-2</v>
      </c>
      <c r="V47" s="70">
        <v>0.141315</v>
      </c>
      <c r="W47" s="349">
        <v>9.9900000000000003E-2</v>
      </c>
      <c r="X47" s="349">
        <v>0.141315</v>
      </c>
      <c r="Y47" s="349">
        <v>0.141315</v>
      </c>
      <c r="Z47" s="349">
        <v>0.141315</v>
      </c>
      <c r="AA47" s="349">
        <v>0.141315</v>
      </c>
      <c r="AB47" s="349">
        <v>0.141315</v>
      </c>
      <c r="AC47" s="349">
        <v>0.141315</v>
      </c>
      <c r="AD47" s="349">
        <v>0.141315</v>
      </c>
      <c r="AE47" s="349">
        <v>0.141315</v>
      </c>
      <c r="AF47" s="349">
        <v>0.141315</v>
      </c>
      <c r="AG47" s="349">
        <v>0.141315</v>
      </c>
      <c r="AH47" s="349">
        <v>0.141315</v>
      </c>
      <c r="AI47" s="1039" t="s">
        <v>1084</v>
      </c>
      <c r="AJ47" s="277">
        <v>41</v>
      </c>
    </row>
    <row r="48" spans="1:36" ht="15.75">
      <c r="A48" s="82">
        <v>42</v>
      </c>
      <c r="B48" s="1043" t="s">
        <v>1958</v>
      </c>
      <c r="C48" s="64" t="s">
        <v>956</v>
      </c>
      <c r="D48" s="1159">
        <v>-7</v>
      </c>
      <c r="E48" s="1159">
        <v>-5</v>
      </c>
      <c r="F48" s="428">
        <v>-11.541040227492836</v>
      </c>
      <c r="G48" s="230">
        <v>-6.5607411108737299</v>
      </c>
      <c r="H48" s="230">
        <v>-15.294426063644012</v>
      </c>
      <c r="I48" s="230">
        <v>28.169525996295246</v>
      </c>
      <c r="J48" s="230">
        <v>604.0851769889963</v>
      </c>
      <c r="K48" s="230">
        <v>611.90435848847642</v>
      </c>
      <c r="L48" s="230">
        <v>644.51681935932027</v>
      </c>
      <c r="M48" s="230">
        <v>636.01971248501047</v>
      </c>
      <c r="N48" s="230">
        <v>607</v>
      </c>
      <c r="O48" s="230">
        <v>597.48500098978366</v>
      </c>
      <c r="P48" s="230">
        <v>32.10023705178525</v>
      </c>
      <c r="Q48" s="230">
        <v>32.61860228178525</v>
      </c>
      <c r="R48" s="230">
        <v>40.325839621285247</v>
      </c>
      <c r="S48" s="230">
        <v>40.317865928285251</v>
      </c>
      <c r="T48" s="230">
        <v>36.708053033275256</v>
      </c>
      <c r="U48" s="230">
        <v>28.169525996295246</v>
      </c>
      <c r="V48" s="70">
        <v>399.49882472632856</v>
      </c>
      <c r="W48" s="230">
        <v>470.45191209558288</v>
      </c>
      <c r="X48" s="230">
        <v>465.53109417175182</v>
      </c>
      <c r="Y48" s="230">
        <v>457.08110336163287</v>
      </c>
      <c r="Z48" s="230">
        <v>425.5752068081128</v>
      </c>
      <c r="AA48" s="230">
        <v>423.26568354080285</v>
      </c>
      <c r="AB48" s="230">
        <v>420.98251064080154</v>
      </c>
      <c r="AC48" s="230">
        <v>413.54136723594769</v>
      </c>
      <c r="AD48" s="230">
        <v>413.54136723606848</v>
      </c>
      <c r="AE48" s="230">
        <v>414.47954084106846</v>
      </c>
      <c r="AF48" s="230">
        <v>407.97949084106847</v>
      </c>
      <c r="AG48" s="230">
        <v>404.4047517393185</v>
      </c>
      <c r="AH48" s="230">
        <v>399.49882472632856</v>
      </c>
      <c r="AI48" s="1039" t="s">
        <v>1959</v>
      </c>
      <c r="AJ48" s="277">
        <v>42</v>
      </c>
    </row>
    <row r="49" spans="1:36" ht="15.75">
      <c r="A49" s="82">
        <v>43</v>
      </c>
      <c r="B49" s="1043" t="s">
        <v>1960</v>
      </c>
      <c r="C49" s="64" t="s">
        <v>956</v>
      </c>
      <c r="D49" s="1159">
        <v>607</v>
      </c>
      <c r="E49" s="1159">
        <v>835</v>
      </c>
      <c r="F49" s="252">
        <v>767.96926540709626</v>
      </c>
      <c r="G49" s="230">
        <v>396.7029831421026</v>
      </c>
      <c r="H49" s="230">
        <v>603.3536259676921</v>
      </c>
      <c r="I49" s="230">
        <v>417.41998081859373</v>
      </c>
      <c r="J49" s="230">
        <v>62.408200601490599</v>
      </c>
      <c r="K49" s="230">
        <v>35.906808127941154</v>
      </c>
      <c r="L49" s="230">
        <v>114.73100741204013</v>
      </c>
      <c r="M49" s="230">
        <v>54.645943083641242</v>
      </c>
      <c r="N49" s="230">
        <v>185</v>
      </c>
      <c r="O49" s="230">
        <v>222.71933833858256</v>
      </c>
      <c r="P49" s="230">
        <v>346.72038064605954</v>
      </c>
      <c r="Q49" s="230">
        <v>364.20203495709671</v>
      </c>
      <c r="R49" s="230">
        <v>390.06778523140946</v>
      </c>
      <c r="S49" s="230">
        <v>419.78510700006922</v>
      </c>
      <c r="T49" s="230">
        <v>375.93894752261929</v>
      </c>
      <c r="U49" s="230">
        <v>417.41998081859373</v>
      </c>
      <c r="V49" s="70">
        <v>607.41135781764251</v>
      </c>
      <c r="W49" s="230">
        <v>-5.2631329717154545</v>
      </c>
      <c r="X49" s="230">
        <v>90.13821445460006</v>
      </c>
      <c r="Y49" s="230">
        <v>149.27641098613182</v>
      </c>
      <c r="Z49" s="230">
        <v>308.19830419432651</v>
      </c>
      <c r="AA49" s="230">
        <v>387.45989631379814</v>
      </c>
      <c r="AB49" s="230">
        <v>428.23566304556243</v>
      </c>
      <c r="AC49" s="230">
        <v>463.6901335463848</v>
      </c>
      <c r="AD49" s="230">
        <v>479.2496815234008</v>
      </c>
      <c r="AE49" s="230">
        <v>516.42119878614005</v>
      </c>
      <c r="AF49" s="230">
        <v>541.22680397355907</v>
      </c>
      <c r="AG49" s="230">
        <v>553.37859532210814</v>
      </c>
      <c r="AH49" s="230">
        <v>607.41135781764251</v>
      </c>
      <c r="AI49" s="1039" t="s">
        <v>1961</v>
      </c>
      <c r="AJ49" s="277">
        <v>43</v>
      </c>
    </row>
    <row r="50" spans="1:36" ht="15.75">
      <c r="A50" s="82">
        <v>44</v>
      </c>
      <c r="B50" s="1043" t="s">
        <v>1892</v>
      </c>
      <c r="C50" s="64" t="s">
        <v>956</v>
      </c>
      <c r="D50" s="1162">
        <v>28</v>
      </c>
      <c r="E50" s="1162">
        <v>162</v>
      </c>
      <c r="F50" s="252">
        <v>233.79143071618043</v>
      </c>
      <c r="G50" s="230">
        <v>20.301784535319999</v>
      </c>
      <c r="H50" s="230">
        <v>163.85461601832401</v>
      </c>
      <c r="I50" s="230">
        <v>275.82330948408003</v>
      </c>
      <c r="J50" s="230">
        <v>135.27656557218401</v>
      </c>
      <c r="K50" s="230">
        <v>188.54655163656201</v>
      </c>
      <c r="L50" s="230">
        <v>23.566448769562001</v>
      </c>
      <c r="M50" s="230">
        <v>10.01655380915</v>
      </c>
      <c r="N50" s="230">
        <v>13</v>
      </c>
      <c r="O50" s="230">
        <v>59.71336479256</v>
      </c>
      <c r="P50" s="230">
        <v>80.49943995788</v>
      </c>
      <c r="Q50" s="230">
        <v>105.9794743993</v>
      </c>
      <c r="R50" s="230">
        <v>70.305808779640003</v>
      </c>
      <c r="S50" s="230">
        <v>118.72571504094</v>
      </c>
      <c r="T50" s="230">
        <v>189.37682112398002</v>
      </c>
      <c r="U50" s="230">
        <v>275.82330948408003</v>
      </c>
      <c r="V50" s="70">
        <v>90.260723716300006</v>
      </c>
      <c r="W50" s="230">
        <v>208.46830065312997</v>
      </c>
      <c r="X50" s="230">
        <v>191.99504822143996</v>
      </c>
      <c r="Y50" s="230">
        <v>136.17055790591999</v>
      </c>
      <c r="Z50" s="230">
        <v>162.22237522122001</v>
      </c>
      <c r="AA50" s="230">
        <v>157.19774817849</v>
      </c>
      <c r="AB50" s="230">
        <v>134.09659601263999</v>
      </c>
      <c r="AC50" s="230">
        <v>159.92181477736</v>
      </c>
      <c r="AD50" s="230">
        <v>161.06847499599999</v>
      </c>
      <c r="AE50" s="230">
        <v>181.41760263127</v>
      </c>
      <c r="AF50" s="230">
        <v>237.18016269472</v>
      </c>
      <c r="AG50" s="230">
        <v>195.94486817299003</v>
      </c>
      <c r="AH50" s="230">
        <v>90.260723716300006</v>
      </c>
      <c r="AI50" s="1039" t="s">
        <v>1893</v>
      </c>
      <c r="AJ50" s="277">
        <v>44</v>
      </c>
    </row>
    <row r="51" spans="1:36" ht="15.75">
      <c r="A51" s="82">
        <v>45</v>
      </c>
      <c r="B51" s="1043"/>
      <c r="C51" s="64"/>
      <c r="D51" s="70"/>
      <c r="E51" s="70"/>
      <c r="F51" s="249"/>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1039"/>
      <c r="AJ51" s="277">
        <v>45</v>
      </c>
    </row>
    <row r="52" spans="1:36" ht="15.75">
      <c r="A52" s="82">
        <v>46</v>
      </c>
      <c r="B52" s="1041" t="s">
        <v>1708</v>
      </c>
      <c r="C52" s="64" t="s">
        <v>956</v>
      </c>
      <c r="D52" s="1164">
        <v>2272</v>
      </c>
      <c r="E52" s="1164">
        <v>2592</v>
      </c>
      <c r="F52" s="252">
        <v>2894.1313789580436</v>
      </c>
      <c r="G52" s="70">
        <v>2638.7197683088079</v>
      </c>
      <c r="H52" s="70">
        <v>3569.8195594237573</v>
      </c>
      <c r="I52" s="70">
        <v>4093.0980535833355</v>
      </c>
      <c r="J52" s="70">
        <v>321.9956351336092</v>
      </c>
      <c r="K52" s="70">
        <v>453.66406284932413</v>
      </c>
      <c r="L52" s="70">
        <v>622.17690570645311</v>
      </c>
      <c r="M52" s="70">
        <v>761.24760361572123</v>
      </c>
      <c r="N52" s="70">
        <v>1074.5484829539657</v>
      </c>
      <c r="O52" s="70">
        <v>1362.7038443679705</v>
      </c>
      <c r="P52" s="70">
        <v>1803.7003260561137</v>
      </c>
      <c r="Q52" s="70">
        <v>2085.2914745210041</v>
      </c>
      <c r="R52" s="70">
        <v>2374.9404113113374</v>
      </c>
      <c r="S52" s="70">
        <v>2628.8963931677567</v>
      </c>
      <c r="T52" s="70">
        <v>2889.0442646626616</v>
      </c>
      <c r="U52" s="70">
        <v>4093.0980535833355</v>
      </c>
      <c r="V52" s="70">
        <v>6155.9999290195083</v>
      </c>
      <c r="W52" s="70">
        <v>379.43399401784291</v>
      </c>
      <c r="X52" s="70">
        <v>802.09733591967188</v>
      </c>
      <c r="Y52" s="70">
        <v>1374.3059237949053</v>
      </c>
      <c r="Z52" s="70">
        <v>1810.0555630256167</v>
      </c>
      <c r="AA52" s="70">
        <v>2278.3202764033981</v>
      </c>
      <c r="AB52" s="70">
        <v>2875.0309858060941</v>
      </c>
      <c r="AC52" s="70">
        <v>3362.2511277061744</v>
      </c>
      <c r="AD52" s="70">
        <v>3427.4779771199173</v>
      </c>
      <c r="AE52" s="70">
        <v>4371.2154895989861</v>
      </c>
      <c r="AF52" s="70">
        <v>4927.9557136627654</v>
      </c>
      <c r="AG52" s="70">
        <v>5551.5883242995023</v>
      </c>
      <c r="AH52" s="70">
        <v>6155.9999290195083</v>
      </c>
      <c r="AI52" s="1042" t="s">
        <v>1894</v>
      </c>
      <c r="AJ52" s="277">
        <v>46</v>
      </c>
    </row>
    <row r="53" spans="1:36" ht="15.75">
      <c r="A53" s="82">
        <v>47</v>
      </c>
      <c r="B53" s="1043" t="s">
        <v>1092</v>
      </c>
      <c r="C53" s="64" t="s">
        <v>956</v>
      </c>
      <c r="D53" s="1159">
        <v>1952</v>
      </c>
      <c r="E53" s="1159">
        <v>2307</v>
      </c>
      <c r="F53" s="252">
        <v>2569.0002572013636</v>
      </c>
      <c r="G53" s="70">
        <v>2185.2588279507263</v>
      </c>
      <c r="H53" s="70">
        <v>3055.9318726997481</v>
      </c>
      <c r="I53" s="70">
        <v>4082.4237307012131</v>
      </c>
      <c r="J53" s="70">
        <v>286.53508371511822</v>
      </c>
      <c r="K53" s="70">
        <v>398.14766645587315</v>
      </c>
      <c r="L53" s="70">
        <v>610.62458660073207</v>
      </c>
      <c r="M53" s="70">
        <v>775.52083957370019</v>
      </c>
      <c r="N53" s="70">
        <v>1128.0484261382048</v>
      </c>
      <c r="O53" s="70">
        <v>1431.0179665672756</v>
      </c>
      <c r="P53" s="70">
        <v>1925.6366498589487</v>
      </c>
      <c r="Q53" s="70">
        <v>2263.921723333829</v>
      </c>
      <c r="R53" s="70">
        <v>2595.0118564821123</v>
      </c>
      <c r="S53" s="70">
        <v>2969.0478396125018</v>
      </c>
      <c r="T53" s="70">
        <v>3342.9590749743265</v>
      </c>
      <c r="U53" s="70">
        <v>4082.4237307012131</v>
      </c>
      <c r="V53" s="70">
        <v>6142.7985336184502</v>
      </c>
      <c r="W53" s="70">
        <v>378.74927554995088</v>
      </c>
      <c r="X53" s="70">
        <v>799.3191026094255</v>
      </c>
      <c r="Y53" s="70">
        <v>1371.0943113582989</v>
      </c>
      <c r="Z53" s="70">
        <v>1806.5771373341654</v>
      </c>
      <c r="AA53" s="70">
        <v>2274.788288060347</v>
      </c>
      <c r="AB53" s="70">
        <v>2870.7230401732527</v>
      </c>
      <c r="AC53" s="70">
        <v>3356.7631284122244</v>
      </c>
      <c r="AD53" s="70">
        <v>3421.0670813833758</v>
      </c>
      <c r="AE53" s="70">
        <v>4363.9237365149802</v>
      </c>
      <c r="AF53" s="70">
        <v>4919.5884513775054</v>
      </c>
      <c r="AG53" s="70">
        <v>5541.8362133146011</v>
      </c>
      <c r="AH53" s="70">
        <v>6142.7985336184502</v>
      </c>
      <c r="AI53" s="1039" t="s">
        <v>1895</v>
      </c>
      <c r="AJ53" s="277">
        <v>47</v>
      </c>
    </row>
    <row r="54" spans="1:36" ht="15.75">
      <c r="A54" s="82">
        <v>48</v>
      </c>
      <c r="B54" s="1033" t="s">
        <v>1962</v>
      </c>
      <c r="C54" s="64" t="s">
        <v>956</v>
      </c>
      <c r="D54" s="1159">
        <v>1302</v>
      </c>
      <c r="E54" s="1159">
        <v>1650</v>
      </c>
      <c r="F54" s="252">
        <v>1861.853627078945</v>
      </c>
      <c r="G54" s="70">
        <v>1411.0813989512048</v>
      </c>
      <c r="H54" s="70">
        <v>2205.1812239910651</v>
      </c>
      <c r="I54" s="70">
        <v>2891.7019682243263</v>
      </c>
      <c r="J54" s="70">
        <v>187.59427801419821</v>
      </c>
      <c r="K54" s="70">
        <v>237.06620034650743</v>
      </c>
      <c r="L54" s="70">
        <v>468.62898800108212</v>
      </c>
      <c r="M54" s="70">
        <v>578.49866427571033</v>
      </c>
      <c r="N54" s="70">
        <v>843.65902511792638</v>
      </c>
      <c r="O54" s="70">
        <v>1039.0066587067672</v>
      </c>
      <c r="P54" s="70">
        <v>1398.8247743171503</v>
      </c>
      <c r="Q54" s="70">
        <v>1621.7430631651207</v>
      </c>
      <c r="R54" s="70">
        <v>1872.3228304243637</v>
      </c>
      <c r="S54" s="70">
        <v>2116.2004357423134</v>
      </c>
      <c r="T54" s="70">
        <v>2317.3317986159082</v>
      </c>
      <c r="U54" s="70">
        <v>2891.7019682243263</v>
      </c>
      <c r="V54" s="70">
        <v>4733.9370293073825</v>
      </c>
      <c r="W54" s="70">
        <v>298.65628029519434</v>
      </c>
      <c r="X54" s="70">
        <v>609.69989057477221</v>
      </c>
      <c r="Y54" s="70">
        <v>1094.8882251051512</v>
      </c>
      <c r="Z54" s="70">
        <v>1427.8106818537096</v>
      </c>
      <c r="AA54" s="70">
        <v>1794.1816900413908</v>
      </c>
      <c r="AB54" s="70">
        <v>2143.3693535445232</v>
      </c>
      <c r="AC54" s="70">
        <v>2516.2700010359549</v>
      </c>
      <c r="AD54" s="70">
        <v>2564.528584170374</v>
      </c>
      <c r="AE54" s="70">
        <v>3307.4314197552508</v>
      </c>
      <c r="AF54" s="70">
        <v>3743.0490333671737</v>
      </c>
      <c r="AG54" s="70">
        <v>4235.3449884048441</v>
      </c>
      <c r="AH54" s="70">
        <v>4733.9370293073825</v>
      </c>
      <c r="AI54" s="1020" t="s">
        <v>1963</v>
      </c>
      <c r="AJ54" s="277">
        <v>48</v>
      </c>
    </row>
    <row r="55" spans="1:36" ht="15.75">
      <c r="A55" s="82">
        <v>49</v>
      </c>
      <c r="B55" s="1033" t="s">
        <v>1964</v>
      </c>
      <c r="C55" s="64" t="s">
        <v>956</v>
      </c>
      <c r="D55" s="1159">
        <v>650</v>
      </c>
      <c r="E55" s="1159">
        <v>657</v>
      </c>
      <c r="F55" s="252">
        <v>707.1466301224184</v>
      </c>
      <c r="G55" s="70">
        <v>774.17742899952168</v>
      </c>
      <c r="H55" s="70">
        <v>850.75064870868312</v>
      </c>
      <c r="I55" s="70">
        <v>1190.7217624768869</v>
      </c>
      <c r="J55" s="70">
        <v>98.940805700920009</v>
      </c>
      <c r="K55" s="70">
        <v>161.08146610936572</v>
      </c>
      <c r="L55" s="70">
        <v>141.9955985996499</v>
      </c>
      <c r="M55" s="70">
        <v>197.02217529798986</v>
      </c>
      <c r="N55" s="70">
        <v>284.38940102027846</v>
      </c>
      <c r="O55" s="70">
        <v>392.0113078605084</v>
      </c>
      <c r="P55" s="70">
        <v>526.81187554179849</v>
      </c>
      <c r="Q55" s="70">
        <v>642.17866016870835</v>
      </c>
      <c r="R55" s="70">
        <v>722.68902605774849</v>
      </c>
      <c r="S55" s="70">
        <v>852.84740387018849</v>
      </c>
      <c r="T55" s="70">
        <v>1025.6272763584184</v>
      </c>
      <c r="U55" s="70">
        <v>1190.7217624768869</v>
      </c>
      <c r="V55" s="70">
        <v>1408.8615043110676</v>
      </c>
      <c r="W55" s="70">
        <v>80.092995254756545</v>
      </c>
      <c r="X55" s="70">
        <v>189.61921203465323</v>
      </c>
      <c r="Y55" s="70">
        <v>276.20608625314787</v>
      </c>
      <c r="Z55" s="70">
        <v>378.76645548045565</v>
      </c>
      <c r="AA55" s="70">
        <v>480.60659801895622</v>
      </c>
      <c r="AB55" s="70">
        <v>727.35368662872952</v>
      </c>
      <c r="AC55" s="70">
        <v>840.49312737626974</v>
      </c>
      <c r="AD55" s="70">
        <v>856.53849721300162</v>
      </c>
      <c r="AE55" s="70">
        <v>1056.4923167597294</v>
      </c>
      <c r="AF55" s="70">
        <v>1176.5394180103322</v>
      </c>
      <c r="AG55" s="70">
        <v>1306.491224909757</v>
      </c>
      <c r="AH55" s="70">
        <v>1408.8615043110676</v>
      </c>
      <c r="AI55" s="1020" t="s">
        <v>1965</v>
      </c>
      <c r="AJ55" s="277">
        <v>49</v>
      </c>
    </row>
    <row r="56" spans="1:36" ht="15.75">
      <c r="A56" s="82">
        <v>50</v>
      </c>
      <c r="B56" s="1043" t="s">
        <v>1866</v>
      </c>
      <c r="C56" s="64" t="s">
        <v>956</v>
      </c>
      <c r="D56" s="1159">
        <v>320</v>
      </c>
      <c r="E56" s="1159">
        <v>285</v>
      </c>
      <c r="F56" s="252">
        <v>325.13112175667993</v>
      </c>
      <c r="G56" s="70">
        <v>453.46094035808159</v>
      </c>
      <c r="H56" s="70">
        <v>513.88768672400909</v>
      </c>
      <c r="I56" s="70">
        <v>10.6743228821225</v>
      </c>
      <c r="J56" s="70">
        <v>35.460551418491001</v>
      </c>
      <c r="K56" s="70">
        <v>55.516396393450997</v>
      </c>
      <c r="L56" s="70">
        <v>11.552319105720999</v>
      </c>
      <c r="M56" s="72">
        <v>-14.273235957979001</v>
      </c>
      <c r="N56" s="72">
        <v>-53.499943184239001</v>
      </c>
      <c r="O56" s="72">
        <v>-68.314122199305004</v>
      </c>
      <c r="P56" s="72">
        <v>-121.93632380283501</v>
      </c>
      <c r="Q56" s="72">
        <v>-178.63024881282502</v>
      </c>
      <c r="R56" s="72">
        <v>-220.07144517077501</v>
      </c>
      <c r="S56" s="72">
        <v>-340.15144644474498</v>
      </c>
      <c r="T56" s="72">
        <v>-453.91481031166495</v>
      </c>
      <c r="U56" s="72">
        <v>10.6743228821225</v>
      </c>
      <c r="V56" s="70">
        <v>13.201395401057749</v>
      </c>
      <c r="W56" s="72">
        <v>0.68471846789199997</v>
      </c>
      <c r="X56" s="72">
        <v>2.7782333102463301</v>
      </c>
      <c r="Y56" s="72">
        <v>3.2116124366063299</v>
      </c>
      <c r="Z56" s="72">
        <v>3.4784256914513301</v>
      </c>
      <c r="AA56" s="72">
        <v>3.5319883430513301</v>
      </c>
      <c r="AB56" s="72">
        <v>4.3079456328413297</v>
      </c>
      <c r="AC56" s="72">
        <v>5.4879992939499997</v>
      </c>
      <c r="AD56" s="72">
        <v>6.4108957365413302</v>
      </c>
      <c r="AE56" s="72">
        <v>7.2917530840063307</v>
      </c>
      <c r="AF56" s="72">
        <v>8.3672622852603293</v>
      </c>
      <c r="AG56" s="72">
        <v>9.7521109849013285</v>
      </c>
      <c r="AH56" s="72">
        <v>13.201395401057749</v>
      </c>
      <c r="AI56" s="1039" t="s">
        <v>1896</v>
      </c>
      <c r="AJ56" s="277">
        <v>50</v>
      </c>
    </row>
    <row r="57" spans="1:36" ht="15.75">
      <c r="A57" s="82">
        <v>51</v>
      </c>
      <c r="B57" s="62"/>
      <c r="C57" s="64"/>
      <c r="D57" s="1159"/>
      <c r="E57" s="70"/>
      <c r="F57" s="249"/>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1039"/>
      <c r="AJ57" s="277">
        <v>51</v>
      </c>
    </row>
    <row r="58" spans="1:36" ht="15.75">
      <c r="A58" s="82">
        <v>52</v>
      </c>
      <c r="B58" s="1041" t="s">
        <v>1713</v>
      </c>
      <c r="C58" s="64" t="s">
        <v>956</v>
      </c>
      <c r="D58" s="240">
        <v>1475</v>
      </c>
      <c r="E58" s="240">
        <v>1628</v>
      </c>
      <c r="F58" s="252">
        <v>1858.8361799972472</v>
      </c>
      <c r="G58" s="240">
        <v>2125.7708431217152</v>
      </c>
      <c r="H58" s="240">
        <v>2818.9136172345352</v>
      </c>
      <c r="I58" s="240">
        <v>3496.062382502631</v>
      </c>
      <c r="J58" s="240">
        <v>248.50946562805859</v>
      </c>
      <c r="K58" s="240">
        <v>399.66173945089315</v>
      </c>
      <c r="L58" s="240">
        <v>482.51360497918267</v>
      </c>
      <c r="M58" s="240">
        <v>685.4932807355799</v>
      </c>
      <c r="N58" s="240">
        <v>846.75803164918671</v>
      </c>
      <c r="O58" s="240">
        <v>1086.4423212625982</v>
      </c>
      <c r="P58" s="240">
        <v>1364.4362212204744</v>
      </c>
      <c r="Q58" s="240">
        <v>1618.4157648558273</v>
      </c>
      <c r="R58" s="240">
        <v>1873.9325000246276</v>
      </c>
      <c r="S58" s="240">
        <v>2091.0023705260082</v>
      </c>
      <c r="T58" s="240">
        <v>2354.688845123932</v>
      </c>
      <c r="U58" s="240">
        <v>3496.062382502631</v>
      </c>
      <c r="V58" s="70">
        <v>5224.9004080492432</v>
      </c>
      <c r="W58" s="240">
        <v>361.21505242748833</v>
      </c>
      <c r="X58" s="240">
        <v>661.86345421650162</v>
      </c>
      <c r="Y58" s="240">
        <v>1152.159532846774</v>
      </c>
      <c r="Z58" s="240">
        <v>1398.1647242590598</v>
      </c>
      <c r="AA58" s="240">
        <v>1756.0063744802296</v>
      </c>
      <c r="AB58" s="240">
        <v>2297.0960131665415</v>
      </c>
      <c r="AC58" s="240">
        <v>2721.8548219496502</v>
      </c>
      <c r="AD58" s="240">
        <v>2771.0946752767068</v>
      </c>
      <c r="AE58" s="240">
        <v>3624.5783223372368</v>
      </c>
      <c r="AF58" s="240">
        <v>4112.8320119948376</v>
      </c>
      <c r="AG58" s="240">
        <v>4683.0736212643505</v>
      </c>
      <c r="AH58" s="240">
        <v>5224.9004080492432</v>
      </c>
      <c r="AI58" s="1042" t="s">
        <v>1897</v>
      </c>
      <c r="AJ58" s="277">
        <v>52</v>
      </c>
    </row>
    <row r="59" spans="1:36" ht="15.75">
      <c r="A59" s="82">
        <v>53</v>
      </c>
      <c r="B59" s="141" t="s">
        <v>1093</v>
      </c>
      <c r="C59" s="64" t="s">
        <v>956</v>
      </c>
      <c r="D59" s="1159">
        <v>1469</v>
      </c>
      <c r="E59" s="1159">
        <v>1626</v>
      </c>
      <c r="F59" s="252">
        <v>1858.4104880534396</v>
      </c>
      <c r="G59" s="70">
        <v>2125.0619066766694</v>
      </c>
      <c r="H59" s="70">
        <v>2815.8102785643159</v>
      </c>
      <c r="I59" s="70">
        <v>2989.4325803810507</v>
      </c>
      <c r="J59" s="70">
        <v>248.1374140553886</v>
      </c>
      <c r="K59" s="70">
        <v>398.23156795377315</v>
      </c>
      <c r="L59" s="70">
        <v>480.89330217940267</v>
      </c>
      <c r="M59" s="70">
        <v>683.81325579255986</v>
      </c>
      <c r="N59" s="70">
        <v>844.97454838244676</v>
      </c>
      <c r="O59" s="70">
        <v>1084.2850001163381</v>
      </c>
      <c r="P59" s="70">
        <v>1362.0838561924345</v>
      </c>
      <c r="Q59" s="240">
        <v>1615.8908446378373</v>
      </c>
      <c r="R59" s="240">
        <v>1871.3278003038777</v>
      </c>
      <c r="S59" s="240">
        <v>2088.2695475816481</v>
      </c>
      <c r="T59" s="240">
        <v>2351.8159866931319</v>
      </c>
      <c r="U59" s="240">
        <v>2989.4325803810507</v>
      </c>
      <c r="V59" s="70">
        <v>4553.498573412453</v>
      </c>
      <c r="W59" s="240">
        <v>315.49938084705832</v>
      </c>
      <c r="X59" s="240">
        <v>572.08613439378166</v>
      </c>
      <c r="Y59" s="240">
        <v>1021.391410825504</v>
      </c>
      <c r="Z59" s="240">
        <v>1217.2350166023323</v>
      </c>
      <c r="AA59" s="240">
        <v>1509.6019454296497</v>
      </c>
      <c r="AB59" s="240">
        <v>1991.2958495971714</v>
      </c>
      <c r="AC59" s="240">
        <v>2355.0056152020802</v>
      </c>
      <c r="AD59" s="240">
        <v>2404.0039762901365</v>
      </c>
      <c r="AE59" s="240">
        <v>3137.8030518686769</v>
      </c>
      <c r="AF59" s="240">
        <v>3558.8916438767174</v>
      </c>
      <c r="AG59" s="240">
        <v>4044.7245013915208</v>
      </c>
      <c r="AH59" s="240">
        <v>4553.498573412453</v>
      </c>
      <c r="AI59" s="408" t="s">
        <v>1559</v>
      </c>
      <c r="AJ59" s="277">
        <v>53</v>
      </c>
    </row>
    <row r="60" spans="1:36" ht="15.75">
      <c r="A60" s="82">
        <v>54</v>
      </c>
      <c r="B60" s="86" t="s">
        <v>1966</v>
      </c>
      <c r="C60" s="64" t="s">
        <v>956</v>
      </c>
      <c r="D60" s="1159">
        <v>949</v>
      </c>
      <c r="E60" s="1159">
        <v>892</v>
      </c>
      <c r="F60" s="252">
        <v>1051.1720720823346</v>
      </c>
      <c r="G60" s="230">
        <v>1229.4393040470302</v>
      </c>
      <c r="H60" s="230">
        <v>1804.4282484346704</v>
      </c>
      <c r="I60" s="230">
        <v>2200.9508031043756</v>
      </c>
      <c r="J60" s="230">
        <v>157.29463538121001</v>
      </c>
      <c r="K60" s="230">
        <v>219.57039330509002</v>
      </c>
      <c r="L60" s="230">
        <v>365.83955303908709</v>
      </c>
      <c r="M60" s="230">
        <v>506.20152828714242</v>
      </c>
      <c r="N60" s="230">
        <v>589.27464480389017</v>
      </c>
      <c r="O60" s="230">
        <v>755.98769763800999</v>
      </c>
      <c r="P60" s="230">
        <v>971.10724777254245</v>
      </c>
      <c r="Q60" s="230">
        <v>1165.1593015136327</v>
      </c>
      <c r="R60" s="230">
        <v>1348.2549446562932</v>
      </c>
      <c r="S60" s="230">
        <v>1510.24470824899</v>
      </c>
      <c r="T60" s="230">
        <v>1698.7388078939084</v>
      </c>
      <c r="U60" s="230">
        <v>2200.9508031043756</v>
      </c>
      <c r="V60" s="70">
        <v>3538.6659175072414</v>
      </c>
      <c r="W60" s="230">
        <v>248.79516660349998</v>
      </c>
      <c r="X60" s="230">
        <v>436.38400749288547</v>
      </c>
      <c r="Y60" s="230">
        <v>804.34566111772551</v>
      </c>
      <c r="Z60" s="230">
        <v>923.05799934155561</v>
      </c>
      <c r="AA60" s="230">
        <v>1133.6493195786552</v>
      </c>
      <c r="AB60" s="230">
        <v>1544.1598851975957</v>
      </c>
      <c r="AC60" s="230">
        <v>1837.2938328526202</v>
      </c>
      <c r="AD60" s="230">
        <v>1872.7741585403505</v>
      </c>
      <c r="AE60" s="230">
        <v>2470.3250992724716</v>
      </c>
      <c r="AF60" s="230">
        <v>2812.6699138651211</v>
      </c>
      <c r="AG60" s="230">
        <v>3190.1604850012909</v>
      </c>
      <c r="AH60" s="230">
        <v>3538.6659175072414</v>
      </c>
      <c r="AI60" s="543" t="s">
        <v>1967</v>
      </c>
      <c r="AJ60" s="277">
        <v>54</v>
      </c>
    </row>
    <row r="61" spans="1:36" ht="15.75">
      <c r="A61" s="82">
        <v>55</v>
      </c>
      <c r="B61" s="1033" t="s">
        <v>1968</v>
      </c>
      <c r="C61" s="64" t="s">
        <v>956</v>
      </c>
      <c r="D61" s="1159">
        <v>520</v>
      </c>
      <c r="E61" s="1159">
        <v>734</v>
      </c>
      <c r="F61" s="252">
        <v>807.23841597110516</v>
      </c>
      <c r="G61" s="70">
        <v>895.62260262963923</v>
      </c>
      <c r="H61" s="70">
        <v>1011.3820301296453</v>
      </c>
      <c r="I61" s="70">
        <v>788.48177727667507</v>
      </c>
      <c r="J61" s="70">
        <v>90.842778674178604</v>
      </c>
      <c r="K61" s="70">
        <v>178.6611746486831</v>
      </c>
      <c r="L61" s="70">
        <v>115.05374914031559</v>
      </c>
      <c r="M61" s="70">
        <v>177.61172750541749</v>
      </c>
      <c r="N61" s="70">
        <v>255.69990357855653</v>
      </c>
      <c r="O61" s="70">
        <v>328.29730247832811</v>
      </c>
      <c r="P61" s="70">
        <v>390.97660841989205</v>
      </c>
      <c r="Q61" s="70">
        <v>450.73154312420451</v>
      </c>
      <c r="R61" s="70">
        <v>523.07285564758445</v>
      </c>
      <c r="S61" s="70">
        <v>578.02483933265785</v>
      </c>
      <c r="T61" s="70">
        <v>653.0771787992237</v>
      </c>
      <c r="U61" s="70">
        <v>788.48177727667507</v>
      </c>
      <c r="V61" s="70">
        <v>1014.8326559052115</v>
      </c>
      <c r="W61" s="70">
        <v>66.704214243558354</v>
      </c>
      <c r="X61" s="70">
        <v>135.70212690089616</v>
      </c>
      <c r="Y61" s="70">
        <v>217.04574970777847</v>
      </c>
      <c r="Z61" s="70">
        <v>294.17701726077667</v>
      </c>
      <c r="AA61" s="70">
        <v>375.95262585099459</v>
      </c>
      <c r="AB61" s="70">
        <v>447.1359643995757</v>
      </c>
      <c r="AC61" s="70">
        <v>517.71178234946001</v>
      </c>
      <c r="AD61" s="70">
        <v>531.22981774978587</v>
      </c>
      <c r="AE61" s="70">
        <v>667.47795259620534</v>
      </c>
      <c r="AF61" s="70">
        <v>746.22173001159626</v>
      </c>
      <c r="AG61" s="70">
        <v>854.56401639022999</v>
      </c>
      <c r="AH61" s="70">
        <v>1014.8326559052115</v>
      </c>
      <c r="AI61" s="1020" t="s">
        <v>1969</v>
      </c>
      <c r="AJ61" s="277">
        <v>55</v>
      </c>
    </row>
    <row r="62" spans="1:36" ht="15.75">
      <c r="A62" s="82">
        <v>56</v>
      </c>
      <c r="B62" s="1043" t="s">
        <v>1869</v>
      </c>
      <c r="C62" s="64" t="s">
        <v>956</v>
      </c>
      <c r="D62" s="1162">
        <v>6</v>
      </c>
      <c r="E62" s="1165">
        <v>2</v>
      </c>
      <c r="F62" s="925">
        <v>0.42569194380767256</v>
      </c>
      <c r="G62" s="926">
        <v>0.70893644504574993</v>
      </c>
      <c r="H62" s="926">
        <v>3.1033386702191708</v>
      </c>
      <c r="I62" s="926">
        <v>506.6298021215801</v>
      </c>
      <c r="J62" s="926">
        <v>0.37205157266999994</v>
      </c>
      <c r="K62" s="926">
        <v>1.4301714971199999</v>
      </c>
      <c r="L62" s="926">
        <v>1.6203027997799999</v>
      </c>
      <c r="M62" s="926">
        <v>1.68002494302</v>
      </c>
      <c r="N62" s="926">
        <v>1.78348326674</v>
      </c>
      <c r="O62" s="926">
        <v>2.1573211462600002</v>
      </c>
      <c r="P62" s="926">
        <v>2.3523650280399999</v>
      </c>
      <c r="Q62" s="926">
        <v>2.5249202179899997</v>
      </c>
      <c r="R62" s="926">
        <v>2.6046997207499998</v>
      </c>
      <c r="S62" s="926">
        <v>2.7328229443600001</v>
      </c>
      <c r="T62" s="926">
        <v>2.8728584307999996</v>
      </c>
      <c r="U62" s="70">
        <v>506.6298021215801</v>
      </c>
      <c r="V62" s="70">
        <v>671.40183463679</v>
      </c>
      <c r="W62" s="926">
        <v>45.715671580430005</v>
      </c>
      <c r="X62" s="926">
        <v>89.777319822720003</v>
      </c>
      <c r="Y62" s="926">
        <v>130.76812202126999</v>
      </c>
      <c r="Z62" s="926">
        <v>180.92970765672749</v>
      </c>
      <c r="AA62" s="926">
        <v>246.40442905058001</v>
      </c>
      <c r="AB62" s="926">
        <v>305.80016356937</v>
      </c>
      <c r="AC62" s="926">
        <v>366.84920674757001</v>
      </c>
      <c r="AD62" s="926">
        <v>367.09069898657003</v>
      </c>
      <c r="AE62" s="926">
        <v>486.77527046856</v>
      </c>
      <c r="AF62" s="926">
        <v>553.94036811811998</v>
      </c>
      <c r="AG62" s="926">
        <v>638.34911987282999</v>
      </c>
      <c r="AH62" s="926">
        <v>671.40183463679</v>
      </c>
      <c r="AI62" s="1039" t="s">
        <v>1970</v>
      </c>
      <c r="AJ62" s="277">
        <v>56</v>
      </c>
    </row>
    <row r="63" spans="1:36" ht="15.75">
      <c r="A63" s="82">
        <v>57</v>
      </c>
      <c r="B63" s="1043"/>
      <c r="C63" s="64"/>
      <c r="D63" s="70"/>
      <c r="E63" s="70"/>
      <c r="F63" s="249"/>
      <c r="G63" s="70"/>
      <c r="H63" s="70"/>
      <c r="I63" s="70"/>
      <c r="J63" s="70"/>
      <c r="K63" s="70"/>
      <c r="L63" s="70"/>
      <c r="M63" s="70"/>
      <c r="N63" s="70"/>
      <c r="O63" s="70"/>
      <c r="P63" s="70"/>
      <c r="Q63" s="70"/>
      <c r="R63" s="70"/>
      <c r="S63" s="70"/>
      <c r="T63" s="70"/>
      <c r="U63" s="70"/>
      <c r="V63" s="70"/>
      <c r="W63" s="70"/>
      <c r="X63" s="70"/>
      <c r="Y63" s="70"/>
      <c r="Z63" s="70"/>
      <c r="AA63" s="70"/>
      <c r="AB63" s="70"/>
      <c r="AC63" s="70"/>
      <c r="AD63" s="70"/>
      <c r="AE63" s="70"/>
      <c r="AF63" s="70"/>
      <c r="AG63" s="70"/>
      <c r="AH63" s="70"/>
      <c r="AI63" s="1039"/>
      <c r="AJ63" s="277">
        <v>57</v>
      </c>
    </row>
    <row r="64" spans="1:36" ht="15.75">
      <c r="A64" s="82">
        <v>58</v>
      </c>
      <c r="B64" s="1043" t="s">
        <v>1898</v>
      </c>
      <c r="C64" s="64" t="s">
        <v>956</v>
      </c>
      <c r="D64" s="1159">
        <v>482</v>
      </c>
      <c r="E64" s="1159">
        <v>576</v>
      </c>
      <c r="F64" s="252">
        <v>710.58976914792447</v>
      </c>
      <c r="G64" s="70">
        <v>60.196921274057104</v>
      </c>
      <c r="H64" s="72">
        <v>240.12159413543236</v>
      </c>
      <c r="I64" s="72">
        <v>1092.9911503201624</v>
      </c>
      <c r="J64" s="72">
        <v>38.397669659729601</v>
      </c>
      <c r="K64" s="192">
        <v>-8.390149789997281E-2</v>
      </c>
      <c r="L64" s="72">
        <v>129.73128442132935</v>
      </c>
      <c r="M64" s="72">
        <v>91.707583781140272</v>
      </c>
      <c r="N64" s="72">
        <v>283.07387775575813</v>
      </c>
      <c r="O64" s="72">
        <v>346.73296645093751</v>
      </c>
      <c r="P64" s="72">
        <v>563.55279366651439</v>
      </c>
      <c r="Q64" s="72">
        <v>648.03087869599176</v>
      </c>
      <c r="R64" s="72">
        <v>723.68405617823441</v>
      </c>
      <c r="S64" s="72">
        <v>880.77829203085412</v>
      </c>
      <c r="T64" s="72">
        <v>991.14308828119442</v>
      </c>
      <c r="U64" s="72">
        <v>1092.9911503201624</v>
      </c>
      <c r="V64" s="70">
        <v>1589.2999602059972</v>
      </c>
      <c r="W64" s="72">
        <v>63.249894702892547</v>
      </c>
      <c r="X64" s="72">
        <v>227.23296821564381</v>
      </c>
      <c r="Y64" s="72">
        <v>349.70290053279507</v>
      </c>
      <c r="Z64" s="72">
        <v>589.34212073183301</v>
      </c>
      <c r="AA64" s="72">
        <v>765.18634263069725</v>
      </c>
      <c r="AB64" s="72">
        <v>879.42719057608133</v>
      </c>
      <c r="AC64" s="72">
        <v>1001.7575132101445</v>
      </c>
      <c r="AD64" s="72">
        <v>1017.0631050932393</v>
      </c>
      <c r="AE64" s="72">
        <v>1226.1206846463033</v>
      </c>
      <c r="AF64" s="72">
        <v>1360.6968075007885</v>
      </c>
      <c r="AG64" s="72">
        <v>1497.1117119230803</v>
      </c>
      <c r="AH64" s="72">
        <v>1589.2999602059972</v>
      </c>
      <c r="AI64" s="1039" t="s">
        <v>1899</v>
      </c>
      <c r="AJ64" s="277">
        <v>58</v>
      </c>
    </row>
    <row r="65" spans="1:36" ht="15.75">
      <c r="A65" s="82">
        <v>59</v>
      </c>
      <c r="B65" s="1043" t="s">
        <v>1900</v>
      </c>
      <c r="C65" s="64" t="s">
        <v>956</v>
      </c>
      <c r="D65" s="1159">
        <v>796</v>
      </c>
      <c r="E65" s="1159">
        <v>964</v>
      </c>
      <c r="F65" s="252">
        <v>1035.2951989607966</v>
      </c>
      <c r="G65" s="70">
        <v>512.94892518709298</v>
      </c>
      <c r="H65" s="70">
        <v>750.90594218922229</v>
      </c>
      <c r="I65" s="70">
        <v>597.03567108070479</v>
      </c>
      <c r="J65" s="70">
        <v>73.486169505550606</v>
      </c>
      <c r="K65" s="70">
        <v>54.002323398431024</v>
      </c>
      <c r="L65" s="70">
        <v>139.66330072727035</v>
      </c>
      <c r="M65" s="70">
        <v>75.754322880141274</v>
      </c>
      <c r="N65" s="70">
        <v>227.79045130477914</v>
      </c>
      <c r="O65" s="70">
        <v>276.26152310537248</v>
      </c>
      <c r="P65" s="70">
        <v>439.26410483563939</v>
      </c>
      <c r="Q65" s="70">
        <v>466.87570966517671</v>
      </c>
      <c r="R65" s="70">
        <v>501.00791128670937</v>
      </c>
      <c r="S65" s="70">
        <v>537.89402264174919</v>
      </c>
      <c r="T65" s="70">
        <v>534.35541953872939</v>
      </c>
      <c r="U65" s="70">
        <v>597.03567108070479</v>
      </c>
      <c r="V65" s="70">
        <v>931.09952097026496</v>
      </c>
      <c r="W65" s="70">
        <v>18.21894159035454</v>
      </c>
      <c r="X65" s="70">
        <v>140.23388170317014</v>
      </c>
      <c r="Y65" s="70">
        <v>222.1463909481314</v>
      </c>
      <c r="Z65" s="70">
        <v>411.90083876655677</v>
      </c>
      <c r="AA65" s="70">
        <v>522.3139019231686</v>
      </c>
      <c r="AB65" s="70">
        <v>577.9349726395526</v>
      </c>
      <c r="AC65" s="70">
        <v>640.3963057565245</v>
      </c>
      <c r="AD65" s="70">
        <v>656.38330184321057</v>
      </c>
      <c r="AE65" s="70">
        <v>746.6371672617496</v>
      </c>
      <c r="AF65" s="70">
        <v>815.12370166792891</v>
      </c>
      <c r="AG65" s="70">
        <v>868.51470303515168</v>
      </c>
      <c r="AH65" s="70">
        <v>931.09952097026496</v>
      </c>
      <c r="AI65" s="1039" t="s">
        <v>1901</v>
      </c>
      <c r="AJ65" s="277">
        <v>59</v>
      </c>
    </row>
    <row r="66" spans="1:36" ht="15.75">
      <c r="A66" s="82">
        <v>60</v>
      </c>
      <c r="B66" s="1043" t="s">
        <v>1902</v>
      </c>
      <c r="C66" s="64" t="s">
        <v>956</v>
      </c>
      <c r="D66" s="1159">
        <v>190</v>
      </c>
      <c r="E66" s="1159">
        <v>131</v>
      </c>
      <c r="F66" s="252">
        <v>266.73478076405002</v>
      </c>
      <c r="G66" s="70">
        <v>116.24594204499</v>
      </c>
      <c r="H66" s="70">
        <v>147.55231622152999</v>
      </c>
      <c r="I66" s="70">
        <v>179.61569026211004</v>
      </c>
      <c r="J66" s="70">
        <v>11.077968904059999</v>
      </c>
      <c r="K66" s="70">
        <v>18.095515270490001</v>
      </c>
      <c r="L66" s="70">
        <v>24.932293315229998</v>
      </c>
      <c r="M66" s="70">
        <v>21.1083797965</v>
      </c>
      <c r="N66" s="70">
        <v>42.919711989550002</v>
      </c>
      <c r="O66" s="70">
        <v>53.542184766790001</v>
      </c>
      <c r="P66" s="70">
        <v>92.543724189580004</v>
      </c>
      <c r="Q66" s="70">
        <v>102.67367470808</v>
      </c>
      <c r="R66" s="70">
        <v>110.94012605529998</v>
      </c>
      <c r="S66" s="70">
        <v>118.10891564168</v>
      </c>
      <c r="T66" s="70">
        <v>158.41647201610999</v>
      </c>
      <c r="U66" s="70">
        <v>179.61569026211004</v>
      </c>
      <c r="V66" s="70">
        <v>323.68816315261995</v>
      </c>
      <c r="W66" s="70">
        <v>23.48207456207</v>
      </c>
      <c r="X66" s="70">
        <v>50.095667248569995</v>
      </c>
      <c r="Y66" s="70">
        <v>72.869979962000002</v>
      </c>
      <c r="Z66" s="70">
        <v>103.70253457222999</v>
      </c>
      <c r="AA66" s="70">
        <v>134.85400560937001</v>
      </c>
      <c r="AB66" s="70">
        <v>149.69930959398999</v>
      </c>
      <c r="AC66" s="70">
        <v>176.70617221114003</v>
      </c>
      <c r="AD66" s="70">
        <v>177.13362031981001</v>
      </c>
      <c r="AE66" s="70">
        <v>230.215968475615</v>
      </c>
      <c r="AF66" s="70">
        <v>273.89689769437001</v>
      </c>
      <c r="AG66" s="70">
        <v>315.13610771304496</v>
      </c>
      <c r="AH66" s="70">
        <v>323.68816315261995</v>
      </c>
      <c r="AI66" s="1039" t="s">
        <v>1903</v>
      </c>
      <c r="AJ66" s="277">
        <v>60</v>
      </c>
    </row>
    <row r="67" spans="1:36" ht="15.75">
      <c r="A67" s="82">
        <v>61</v>
      </c>
      <c r="B67" s="1043" t="s">
        <v>1971</v>
      </c>
      <c r="C67" s="64" t="s">
        <v>956</v>
      </c>
      <c r="D67" s="1159">
        <v>607</v>
      </c>
      <c r="E67" s="1159">
        <v>835</v>
      </c>
      <c r="F67" s="252">
        <v>768.56041819674658</v>
      </c>
      <c r="G67" s="70">
        <v>396.70298314210299</v>
      </c>
      <c r="H67" s="70">
        <v>603.35362596769232</v>
      </c>
      <c r="I67" s="70">
        <v>417.41998081859475</v>
      </c>
      <c r="J67" s="70">
        <v>62.408200601490606</v>
      </c>
      <c r="K67" s="70">
        <v>35.906808127941019</v>
      </c>
      <c r="L67" s="70">
        <v>114.73100741204036</v>
      </c>
      <c r="M67" s="70">
        <v>54.645943083641271</v>
      </c>
      <c r="N67" s="70">
        <v>184.87073931522914</v>
      </c>
      <c r="O67" s="70">
        <v>222.71933833858247</v>
      </c>
      <c r="P67" s="70">
        <v>346.72038064605937</v>
      </c>
      <c r="Q67" s="70">
        <v>364.20203495709671</v>
      </c>
      <c r="R67" s="70">
        <v>390.0677852314094</v>
      </c>
      <c r="S67" s="70">
        <v>419.78510700006916</v>
      </c>
      <c r="T67" s="70">
        <v>375.9389475226194</v>
      </c>
      <c r="U67" s="70">
        <v>417.41998081859475</v>
      </c>
      <c r="V67" s="70">
        <v>607.41135781764501</v>
      </c>
      <c r="W67" s="230">
        <v>-5.2631329717154607</v>
      </c>
      <c r="X67" s="70">
        <v>90.138214454600146</v>
      </c>
      <c r="Y67" s="70">
        <v>149.2764109861314</v>
      </c>
      <c r="Z67" s="70">
        <v>308.19830419432679</v>
      </c>
      <c r="AA67" s="70">
        <v>387.45989631379859</v>
      </c>
      <c r="AB67" s="70">
        <v>428.2356630455626</v>
      </c>
      <c r="AC67" s="70">
        <v>463.69013354638497</v>
      </c>
      <c r="AD67" s="70">
        <v>479.24968152340085</v>
      </c>
      <c r="AE67" s="70">
        <v>516.4211987861346</v>
      </c>
      <c r="AF67" s="70">
        <v>541.22680397355884</v>
      </c>
      <c r="AG67" s="70">
        <v>553.37859532210678</v>
      </c>
      <c r="AH67" s="70">
        <v>607.41135781764501</v>
      </c>
      <c r="AI67" s="1039" t="s">
        <v>1972</v>
      </c>
      <c r="AJ67" s="277">
        <v>61</v>
      </c>
    </row>
    <row r="68" spans="1:36" ht="15.75">
      <c r="A68" s="82">
        <v>62</v>
      </c>
      <c r="B68" s="1043" t="s">
        <v>1892</v>
      </c>
      <c r="C68" s="64" t="s">
        <v>956</v>
      </c>
      <c r="D68" s="1159">
        <v>34</v>
      </c>
      <c r="E68" s="1166">
        <v>-101</v>
      </c>
      <c r="F68" s="252">
        <v>79.49073366245041</v>
      </c>
      <c r="G68" s="72">
        <v>-203.33894539185002</v>
      </c>
      <c r="H68" s="72">
        <v>84.057042712350011</v>
      </c>
      <c r="I68" s="72">
        <v>152.06995474257999</v>
      </c>
      <c r="J68" s="72">
        <v>-24.964325720249999</v>
      </c>
      <c r="K68" s="72">
        <v>-22.269997494130003</v>
      </c>
      <c r="L68" s="72">
        <v>-150.68611550330002</v>
      </c>
      <c r="M68" s="72">
        <v>-154.04128420298002</v>
      </c>
      <c r="N68" s="72">
        <v>-126.45317185819999</v>
      </c>
      <c r="O68" s="72">
        <v>-85.742104310300007</v>
      </c>
      <c r="P68" s="72">
        <v>-39.655169746829998</v>
      </c>
      <c r="Q68" s="72">
        <v>-13.98665847741</v>
      </c>
      <c r="R68" s="72">
        <v>-49.644578335070001</v>
      </c>
      <c r="S68" s="72">
        <v>-1.2023428549899997</v>
      </c>
      <c r="T68" s="72">
        <v>69.426784731529992</v>
      </c>
      <c r="U68" s="72">
        <v>152.06995474257999</v>
      </c>
      <c r="V68" s="70">
        <v>-73.726087462479995</v>
      </c>
      <c r="W68" s="72">
        <v>-55.821967170829993</v>
      </c>
      <c r="X68" s="72">
        <v>-73.329774905519997</v>
      </c>
      <c r="Y68" s="72">
        <v>-128.87698662880001</v>
      </c>
      <c r="Z68" s="72">
        <v>-106.8901433475</v>
      </c>
      <c r="AA68" s="72">
        <v>-109.66461589923</v>
      </c>
      <c r="AB68" s="72">
        <v>-132.87411431507999</v>
      </c>
      <c r="AC68" s="72">
        <v>-107.04889554736</v>
      </c>
      <c r="AD68" s="72">
        <v>-106.14503532872</v>
      </c>
      <c r="AE68" s="72">
        <v>-84.675233447560004</v>
      </c>
      <c r="AF68" s="72">
        <v>-28.977773384110002</v>
      </c>
      <c r="AG68" s="72">
        <v>-70.122367905840008</v>
      </c>
      <c r="AH68" s="72">
        <v>-73.726087462479995</v>
      </c>
      <c r="AI68" s="168" t="s">
        <v>1893</v>
      </c>
      <c r="AJ68" s="277">
        <v>62</v>
      </c>
    </row>
    <row r="69" spans="1:36" ht="15.75">
      <c r="A69" s="82">
        <v>63</v>
      </c>
      <c r="B69" s="149" t="s">
        <v>1973</v>
      </c>
      <c r="C69" s="64" t="s">
        <v>956</v>
      </c>
      <c r="D69" s="1159">
        <v>641</v>
      </c>
      <c r="E69" s="1159">
        <v>735</v>
      </c>
      <c r="F69" s="252">
        <v>848.05115185919703</v>
      </c>
      <c r="G69" s="72">
        <v>193.36403775025298</v>
      </c>
      <c r="H69" s="72">
        <v>687.41066868004236</v>
      </c>
      <c r="I69" s="72">
        <v>569.48993556117478</v>
      </c>
      <c r="J69" s="72">
        <v>37.443874881240603</v>
      </c>
      <c r="K69" s="72">
        <v>13.636810633811017</v>
      </c>
      <c r="L69" s="72">
        <v>-35.95510809125966</v>
      </c>
      <c r="M69" s="72">
        <v>-99.395341119338752</v>
      </c>
      <c r="N69" s="72">
        <v>58.417567457029151</v>
      </c>
      <c r="O69" s="72">
        <v>136.97723402828245</v>
      </c>
      <c r="P69" s="72">
        <v>307.06521089922938</v>
      </c>
      <c r="Q69" s="72">
        <v>350.21537647968671</v>
      </c>
      <c r="R69" s="72">
        <v>340.42320689633942</v>
      </c>
      <c r="S69" s="72">
        <v>418.58276414507918</v>
      </c>
      <c r="T69" s="72">
        <v>445.36573225414941</v>
      </c>
      <c r="U69" s="72">
        <v>569.48993556117478</v>
      </c>
      <c r="V69" s="70">
        <v>533.68527035516502</v>
      </c>
      <c r="W69" s="72">
        <v>-61.085100142545457</v>
      </c>
      <c r="X69" s="72">
        <v>16.808439549080148</v>
      </c>
      <c r="Y69" s="72">
        <v>20.399424357331384</v>
      </c>
      <c r="Z69" s="72">
        <v>201.30816084682681</v>
      </c>
      <c r="AA69" s="72">
        <v>277.79528041456859</v>
      </c>
      <c r="AB69" s="72">
        <v>295.36154873048258</v>
      </c>
      <c r="AC69" s="72">
        <v>356.64123799902495</v>
      </c>
      <c r="AD69" s="72">
        <v>373.10464619468087</v>
      </c>
      <c r="AE69" s="72">
        <v>431.74596533857459</v>
      </c>
      <c r="AF69" s="72">
        <v>512.24903058944881</v>
      </c>
      <c r="AG69" s="72">
        <v>483.25622741626677</v>
      </c>
      <c r="AH69" s="72">
        <v>533.68527035516502</v>
      </c>
      <c r="AI69" s="168" t="s">
        <v>1974</v>
      </c>
      <c r="AJ69" s="277">
        <v>63</v>
      </c>
    </row>
    <row r="70" spans="1:36" ht="15.75">
      <c r="A70" s="82">
        <v>64</v>
      </c>
      <c r="B70" s="129"/>
      <c r="C70" s="654"/>
      <c r="D70" s="192"/>
      <c r="E70" s="70"/>
      <c r="F70" s="249"/>
      <c r="G70" s="70"/>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414"/>
      <c r="AJ70" s="277">
        <v>64</v>
      </c>
    </row>
    <row r="71" spans="1:36" ht="15.75">
      <c r="A71" s="82">
        <v>65</v>
      </c>
      <c r="B71" s="88" t="s">
        <v>1975</v>
      </c>
      <c r="C71" s="64"/>
      <c r="D71" s="192"/>
      <c r="E71" s="70"/>
      <c r="F71" s="249"/>
      <c r="G71" s="70"/>
      <c r="H71" s="70"/>
      <c r="I71" s="70"/>
      <c r="J71" s="70"/>
      <c r="K71" s="70"/>
      <c r="L71" s="70"/>
      <c r="M71" s="70"/>
      <c r="N71" s="70"/>
      <c r="O71" s="70"/>
      <c r="P71" s="70"/>
      <c r="Q71" s="70"/>
      <c r="R71" s="70"/>
      <c r="S71" s="70"/>
      <c r="T71" s="70"/>
      <c r="U71" s="70"/>
      <c r="V71" s="70"/>
      <c r="W71" s="70"/>
      <c r="X71" s="70"/>
      <c r="Y71" s="70"/>
      <c r="Z71" s="70"/>
      <c r="AA71" s="70"/>
      <c r="AB71" s="70"/>
      <c r="AC71" s="70"/>
      <c r="AD71" s="70"/>
      <c r="AE71" s="70"/>
      <c r="AF71" s="70"/>
      <c r="AG71" s="70"/>
      <c r="AH71" s="70"/>
      <c r="AI71" s="413" t="s">
        <v>1976</v>
      </c>
      <c r="AJ71" s="277">
        <v>65</v>
      </c>
    </row>
    <row r="72" spans="1:36" ht="15.75">
      <c r="A72" s="82">
        <v>66</v>
      </c>
      <c r="B72" s="1044" t="s">
        <v>1982</v>
      </c>
      <c r="C72" s="64" t="s">
        <v>956</v>
      </c>
      <c r="D72" s="1167">
        <v>43275</v>
      </c>
      <c r="E72" s="1159">
        <v>73936.654498683216</v>
      </c>
      <c r="F72" s="252">
        <v>106054.11447545933</v>
      </c>
      <c r="G72" s="70">
        <v>115139.44415438377</v>
      </c>
      <c r="H72" s="70">
        <v>132890.47315522825</v>
      </c>
      <c r="I72" s="70">
        <v>153800.14186702273</v>
      </c>
      <c r="J72" s="70">
        <v>125026.71721178851</v>
      </c>
      <c r="K72" s="70">
        <v>123055.56585083508</v>
      </c>
      <c r="L72" s="70">
        <v>133828.82437903562</v>
      </c>
      <c r="M72" s="70">
        <v>133277.34898176574</v>
      </c>
      <c r="N72" s="70">
        <v>129518</v>
      </c>
      <c r="O72" s="70">
        <v>125990.54309671858</v>
      </c>
      <c r="P72" s="70">
        <v>129659.25043091926</v>
      </c>
      <c r="Q72" s="70">
        <v>131739.25345168481</v>
      </c>
      <c r="R72" s="70">
        <v>137642.67816738796</v>
      </c>
      <c r="S72" s="70">
        <v>144454.47662861971</v>
      </c>
      <c r="T72" s="70">
        <v>137642.67816738796</v>
      </c>
      <c r="U72" s="70">
        <v>153800.14186702273</v>
      </c>
      <c r="V72" s="70">
        <v>144615.14468958165</v>
      </c>
      <c r="W72" s="70">
        <v>153800.14186702273</v>
      </c>
      <c r="X72" s="70">
        <v>157958.76869032314</v>
      </c>
      <c r="Y72" s="70">
        <v>165616.16650816001</v>
      </c>
      <c r="Z72" s="70">
        <v>172468.28247895409</v>
      </c>
      <c r="AA72" s="70">
        <v>177813.15529764912</v>
      </c>
      <c r="AB72" s="70">
        <v>182544.52490369187</v>
      </c>
      <c r="AC72" s="70">
        <v>187118.00582188668</v>
      </c>
      <c r="AD72" s="70">
        <v>187677.05083084558</v>
      </c>
      <c r="AE72" s="70">
        <v>192040.80000002764</v>
      </c>
      <c r="AF72" s="70">
        <v>193455.57840520793</v>
      </c>
      <c r="AG72" s="70">
        <v>203071.37540835873</v>
      </c>
      <c r="AH72" s="70">
        <v>144615.14468958165</v>
      </c>
      <c r="AI72" s="1039" t="s">
        <v>1977</v>
      </c>
      <c r="AJ72" s="277">
        <v>66</v>
      </c>
    </row>
    <row r="73" spans="1:36" ht="30.75">
      <c r="A73" s="82">
        <v>67</v>
      </c>
      <c r="B73" s="1044" t="s">
        <v>1983</v>
      </c>
      <c r="C73" s="64" t="s">
        <v>956</v>
      </c>
      <c r="D73" s="1167">
        <v>58436</v>
      </c>
      <c r="E73" s="1159">
        <v>59610.288810169041</v>
      </c>
      <c r="F73" s="252">
        <v>72813.922873154632</v>
      </c>
      <c r="G73" s="70">
        <v>89671.742954894842</v>
      </c>
      <c r="H73" s="70">
        <v>105109.11662151424</v>
      </c>
      <c r="I73" s="70">
        <v>100873.54216599427</v>
      </c>
      <c r="J73" s="70">
        <v>100828.09753246831</v>
      </c>
      <c r="K73" s="70">
        <v>100332.48426101923</v>
      </c>
      <c r="L73" s="70">
        <v>100990.74570409252</v>
      </c>
      <c r="M73" s="70">
        <v>101884.07175482227</v>
      </c>
      <c r="N73" s="70">
        <v>101930</v>
      </c>
      <c r="O73" s="70">
        <v>101157.80207050269</v>
      </c>
      <c r="P73" s="70">
        <v>100065.52732722927</v>
      </c>
      <c r="Q73" s="70">
        <v>99182.231374201088</v>
      </c>
      <c r="R73" s="70">
        <v>98293.345092047224</v>
      </c>
      <c r="S73" s="70">
        <v>97429.847977169717</v>
      </c>
      <c r="T73" s="70">
        <v>98293.345092047224</v>
      </c>
      <c r="U73" s="70">
        <v>100873.54216599427</v>
      </c>
      <c r="V73" s="70">
        <v>75157.028945692306</v>
      </c>
      <c r="W73" s="70">
        <v>100873.54216599427</v>
      </c>
      <c r="X73" s="70">
        <v>96891.884975728783</v>
      </c>
      <c r="Y73" s="70">
        <v>96241.72471795122</v>
      </c>
      <c r="Z73" s="70">
        <v>95926.999581485637</v>
      </c>
      <c r="AA73" s="70">
        <v>95875.890659249621</v>
      </c>
      <c r="AB73" s="70">
        <v>95332.324323461726</v>
      </c>
      <c r="AC73" s="70">
        <v>95218.424991046559</v>
      </c>
      <c r="AD73" s="70">
        <v>95003.847761624143</v>
      </c>
      <c r="AE73" s="70">
        <v>80894.931464547713</v>
      </c>
      <c r="AF73" s="70">
        <v>76743.942213296381</v>
      </c>
      <c r="AG73" s="70">
        <v>76468.541158846885</v>
      </c>
      <c r="AH73" s="70">
        <v>75157.028945692306</v>
      </c>
      <c r="AI73" s="1039" t="s">
        <v>1978</v>
      </c>
      <c r="AJ73" s="277">
        <v>67</v>
      </c>
    </row>
    <row r="74" spans="1:36" ht="15.75">
      <c r="A74" s="82">
        <v>68</v>
      </c>
      <c r="B74" s="1043" t="s">
        <v>1984</v>
      </c>
      <c r="C74" s="64" t="s">
        <v>956</v>
      </c>
      <c r="D74" s="1167">
        <v>101711</v>
      </c>
      <c r="E74" s="1159">
        <v>133546.94330885226</v>
      </c>
      <c r="F74" s="252">
        <v>178868.03734861393</v>
      </c>
      <c r="G74" s="70">
        <v>204811.18710927863</v>
      </c>
      <c r="H74" s="70">
        <v>237999.5897767425</v>
      </c>
      <c r="I74" s="70">
        <v>254673.68403301699</v>
      </c>
      <c r="J74" s="70">
        <v>225854.81474425682</v>
      </c>
      <c r="K74" s="70">
        <v>223388.0501118543</v>
      </c>
      <c r="L74" s="70">
        <v>234819.57008312814</v>
      </c>
      <c r="M74" s="70">
        <v>235161.42073658801</v>
      </c>
      <c r="N74" s="70">
        <v>231448</v>
      </c>
      <c r="O74" s="70">
        <v>227148.34516722127</v>
      </c>
      <c r="P74" s="70">
        <v>229724.77775814853</v>
      </c>
      <c r="Q74" s="70">
        <v>230921.48482588591</v>
      </c>
      <c r="R74" s="70">
        <v>235936.0232594352</v>
      </c>
      <c r="S74" s="70">
        <v>241884.32460578944</v>
      </c>
      <c r="T74" s="70">
        <v>235936.0232594352</v>
      </c>
      <c r="U74" s="70">
        <v>254673.68403301699</v>
      </c>
      <c r="V74" s="70">
        <v>219772.17363527394</v>
      </c>
      <c r="W74" s="70">
        <v>254673.68403301699</v>
      </c>
      <c r="X74" s="70">
        <v>254850.65366605192</v>
      </c>
      <c r="Y74" s="70">
        <v>261857.89122611121</v>
      </c>
      <c r="Z74" s="70">
        <v>268395.28206043976</v>
      </c>
      <c r="AA74" s="70">
        <v>273689.04595689871</v>
      </c>
      <c r="AB74" s="70">
        <v>277876.84922715358</v>
      </c>
      <c r="AC74" s="70">
        <v>282336.43081293325</v>
      </c>
      <c r="AD74" s="70">
        <v>282680.89859246963</v>
      </c>
      <c r="AE74" s="70">
        <v>272935.73146457534</v>
      </c>
      <c r="AF74" s="70">
        <v>270199.52061850432</v>
      </c>
      <c r="AG74" s="70">
        <v>279539.91656720563</v>
      </c>
      <c r="AH74" s="70">
        <v>219772.17363527394</v>
      </c>
      <c r="AI74" s="1039" t="s">
        <v>1979</v>
      </c>
      <c r="AJ74" s="277">
        <v>68</v>
      </c>
    </row>
    <row r="75" spans="1:36">
      <c r="A75" s="308"/>
      <c r="B75" s="133"/>
      <c r="C75" s="308"/>
      <c r="D75" s="423"/>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308"/>
    </row>
    <row r="76" spans="1:36">
      <c r="A76" s="1378" t="s">
        <v>196</v>
      </c>
      <c r="B76" s="1378"/>
      <c r="C76" s="308"/>
      <c r="D76" s="423"/>
      <c r="E76" s="62"/>
      <c r="F76" s="62"/>
      <c r="G76" s="62"/>
      <c r="H76" s="62"/>
      <c r="I76" s="62"/>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136" t="s">
        <v>955</v>
      </c>
      <c r="AJ76" s="137"/>
    </row>
    <row r="77" spans="1:36" ht="27">
      <c r="A77" s="309" t="s">
        <v>2303</v>
      </c>
      <c r="B77" s="1156"/>
      <c r="C77" s="308"/>
      <c r="D77" s="423"/>
      <c r="E77" s="62"/>
      <c r="F77" s="62"/>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424" t="s">
        <v>1086</v>
      </c>
      <c r="AJ77" s="1156"/>
    </row>
    <row r="78" spans="1:36">
      <c r="A78" s="310" t="s">
        <v>2301</v>
      </c>
      <c r="B78" s="137"/>
      <c r="C78" s="135"/>
      <c r="D78" s="55"/>
      <c r="E78" s="62"/>
      <c r="F78" s="62"/>
      <c r="G78" s="62"/>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387" t="s">
        <v>1980</v>
      </c>
      <c r="AJ78" s="137"/>
    </row>
    <row r="79" spans="1:36">
      <c r="A79" s="310" t="s">
        <v>2304</v>
      </c>
      <c r="B79" s="137"/>
      <c r="C79" s="135"/>
      <c r="D79" s="55"/>
      <c r="E79" s="62"/>
      <c r="F79" s="62"/>
      <c r="G79" s="62"/>
      <c r="H79" s="62"/>
      <c r="I79" s="62"/>
      <c r="J79" s="62"/>
      <c r="K79" s="62"/>
      <c r="L79" s="62"/>
      <c r="M79" s="62"/>
      <c r="N79" s="62"/>
      <c r="O79" s="62"/>
      <c r="P79" s="62"/>
      <c r="Q79" s="62"/>
      <c r="R79" s="62"/>
      <c r="S79" s="62"/>
      <c r="T79" s="62"/>
      <c r="U79" s="62"/>
      <c r="V79" s="62"/>
      <c r="W79" s="62"/>
      <c r="X79" s="62"/>
      <c r="Y79" s="62"/>
      <c r="Z79" s="62"/>
      <c r="AA79" s="62"/>
      <c r="AB79" s="62"/>
      <c r="AC79" s="62"/>
      <c r="AD79" s="62"/>
      <c r="AE79" s="62"/>
      <c r="AF79" s="62"/>
      <c r="AG79" s="62"/>
      <c r="AH79" s="62"/>
      <c r="AI79" s="387" t="s">
        <v>1981</v>
      </c>
      <c r="AJ79" s="137"/>
    </row>
    <row r="80" spans="1:36">
      <c r="A80" s="137" t="s">
        <v>1087</v>
      </c>
      <c r="B80" s="133"/>
      <c r="C80" s="62"/>
      <c r="D80" s="55"/>
      <c r="E80" s="62"/>
      <c r="F80" s="62"/>
      <c r="G80" s="62"/>
      <c r="H80" s="62"/>
      <c r="I80" s="62"/>
      <c r="J80" s="62"/>
      <c r="K80" s="62"/>
      <c r="L80" s="62"/>
      <c r="M80" s="62"/>
      <c r="N80" s="62"/>
      <c r="O80" s="62"/>
      <c r="P80" s="62"/>
      <c r="Q80" s="62"/>
      <c r="R80" s="62"/>
      <c r="S80" s="62"/>
      <c r="T80" s="62"/>
      <c r="U80" s="62"/>
      <c r="V80" s="62"/>
      <c r="W80" s="62"/>
      <c r="X80" s="62"/>
      <c r="Y80" s="62"/>
      <c r="Z80" s="62"/>
      <c r="AA80" s="62"/>
      <c r="AB80" s="62"/>
      <c r="AC80" s="62"/>
      <c r="AD80" s="62"/>
      <c r="AE80" s="62"/>
      <c r="AF80" s="62"/>
      <c r="AG80" s="62"/>
      <c r="AH80" s="62"/>
      <c r="AI80" s="186" t="s">
        <v>1565</v>
      </c>
      <c r="AJ80" s="133"/>
    </row>
    <row r="81" spans="1:3">
      <c r="A81" s="90"/>
      <c r="C81" s="90"/>
    </row>
    <row r="82" spans="1:3">
      <c r="A82" s="90"/>
      <c r="C82" s="90"/>
    </row>
    <row r="83" spans="1:3">
      <c r="A83" s="90"/>
      <c r="C83" s="90"/>
    </row>
    <row r="84" spans="1:3">
      <c r="A84" s="90"/>
      <c r="C84" s="90"/>
    </row>
    <row r="85" spans="1:3">
      <c r="A85" s="90"/>
      <c r="C85" s="90"/>
    </row>
    <row r="86" spans="1:3">
      <c r="A86" s="90"/>
      <c r="C86" s="90"/>
    </row>
    <row r="87" spans="1:3">
      <c r="A87" s="90"/>
      <c r="C87" s="90"/>
    </row>
    <row r="88" spans="1:3">
      <c r="A88" s="90"/>
      <c r="C88" s="90"/>
    </row>
    <row r="89" spans="1:3">
      <c r="A89" s="90"/>
      <c r="C89" s="90"/>
    </row>
    <row r="90" spans="1:3">
      <c r="A90" s="90"/>
      <c r="C90" s="90"/>
    </row>
    <row r="91" spans="1:3">
      <c r="A91" s="90"/>
      <c r="C91" s="90"/>
    </row>
    <row r="92" spans="1:3">
      <c r="A92" s="90"/>
      <c r="C92" s="90"/>
    </row>
    <row r="93" spans="1:3">
      <c r="A93" s="90"/>
      <c r="C93" s="90"/>
    </row>
    <row r="94" spans="1:3">
      <c r="A94" s="90"/>
      <c r="C94" s="90"/>
    </row>
    <row r="95" spans="1:3">
      <c r="A95" s="90"/>
      <c r="C95" s="90"/>
    </row>
    <row r="96" spans="1:3">
      <c r="A96" s="90"/>
      <c r="C96" s="90"/>
    </row>
    <row r="97" spans="1:3">
      <c r="A97" s="90"/>
      <c r="C97" s="90"/>
    </row>
    <row r="98" spans="1:3">
      <c r="A98" s="90"/>
      <c r="C98" s="90"/>
    </row>
    <row r="99" spans="1:3">
      <c r="A99" s="90"/>
      <c r="C99" s="90"/>
    </row>
    <row r="100" spans="1:3">
      <c r="A100" s="90"/>
      <c r="C100" s="90"/>
    </row>
    <row r="101" spans="1:3">
      <c r="A101" s="90"/>
      <c r="C101" s="90"/>
    </row>
    <row r="102" spans="1:3">
      <c r="A102" s="90"/>
      <c r="C102" s="90"/>
    </row>
    <row r="103" spans="1:3">
      <c r="A103" s="90"/>
      <c r="C103" s="90"/>
    </row>
    <row r="104" spans="1:3">
      <c r="A104" s="90"/>
      <c r="C104" s="90"/>
    </row>
    <row r="105" spans="1:3">
      <c r="A105" s="90"/>
      <c r="C105" s="90"/>
    </row>
    <row r="106" spans="1:3">
      <c r="A106" s="90"/>
      <c r="C106" s="90"/>
    </row>
    <row r="107" spans="1:3">
      <c r="A107" s="90"/>
      <c r="C107" s="90"/>
    </row>
    <row r="108" spans="1:3">
      <c r="A108" s="90"/>
      <c r="C108" s="90"/>
    </row>
    <row r="109" spans="1:3">
      <c r="A109" s="90"/>
      <c r="C109" s="90"/>
    </row>
    <row r="110" spans="1:3">
      <c r="A110" s="90"/>
      <c r="C110" s="90"/>
    </row>
    <row r="111" spans="1:3">
      <c r="A111" s="90"/>
      <c r="C111" s="90"/>
    </row>
    <row r="112" spans="1:3">
      <c r="A112" s="90"/>
      <c r="C112" s="90"/>
    </row>
    <row r="113" spans="1:3">
      <c r="A113" s="90"/>
      <c r="C113" s="90"/>
    </row>
    <row r="114" spans="1:3">
      <c r="A114" s="90"/>
      <c r="C114" s="90"/>
    </row>
    <row r="115" spans="1:3">
      <c r="A115" s="90"/>
      <c r="C115" s="90"/>
    </row>
  </sheetData>
  <mergeCells count="13">
    <mergeCell ref="A76:B76"/>
    <mergeCell ref="C5:C6"/>
    <mergeCell ref="A5:B6"/>
    <mergeCell ref="F5:F6"/>
    <mergeCell ref="G5:G6"/>
    <mergeCell ref="H5:H6"/>
    <mergeCell ref="D5:D6"/>
    <mergeCell ref="E5:E6"/>
    <mergeCell ref="AI5:AJ6"/>
    <mergeCell ref="I5:I6"/>
    <mergeCell ref="J5:U5"/>
    <mergeCell ref="V5:V6"/>
    <mergeCell ref="W5:AH5"/>
  </mergeCells>
  <printOptions horizontalCentered="1"/>
  <pageMargins left="0.45" right="0.45" top="0.5" bottom="0.5" header="0.3" footer="0.3"/>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AL136"/>
  <sheetViews>
    <sheetView showGridLines="0" view="pageBreakPreview" zoomScale="65" zoomScaleNormal="70" zoomScaleSheetLayoutView="65" workbookViewId="0">
      <pane xSplit="3" ySplit="6" topLeftCell="AG7" activePane="bottomRight" state="frozen"/>
      <selection activeCell="D11" sqref="D11"/>
      <selection pane="topRight" activeCell="D11" sqref="D11"/>
      <selection pane="bottomLeft" activeCell="D11" sqref="D11"/>
      <selection pane="bottomRight" activeCell="AI5" sqref="AI5:AJ5"/>
    </sheetView>
  </sheetViews>
  <sheetFormatPr defaultRowHeight="15"/>
  <cols>
    <col min="1" max="1" width="5.85546875" style="339" customWidth="1"/>
    <col min="2" max="2" width="62.85546875" style="90" customWidth="1"/>
    <col min="3" max="3" width="21.140625" style="339" bestFit="1" customWidth="1"/>
    <col min="4" max="4" width="9.42578125" style="90" bestFit="1" customWidth="1"/>
    <col min="5" max="5" width="10.7109375" style="90" bestFit="1" customWidth="1"/>
    <col min="6" max="8" width="12" style="90" bestFit="1" customWidth="1"/>
    <col min="9" max="9" width="13.28515625" style="90" bestFit="1" customWidth="1"/>
    <col min="10" max="20" width="12" style="90" bestFit="1" customWidth="1"/>
    <col min="21" max="36" width="13.28515625" style="90" bestFit="1" customWidth="1"/>
    <col min="37" max="37" width="62.85546875" style="90" customWidth="1"/>
    <col min="38" max="38" width="5.85546875" style="90" customWidth="1"/>
    <col min="39" max="2307" width="9.140625" style="90"/>
    <col min="2308" max="2308" width="9.140625" style="90" customWidth="1"/>
    <col min="2309" max="2546" width="9.140625" style="90"/>
    <col min="2547" max="3260" width="9.140625" style="90" customWidth="1"/>
    <col min="3261" max="3977" width="9.140625" style="90"/>
    <col min="3978" max="4217" width="9.140625" style="90" customWidth="1"/>
    <col min="4218" max="4458" width="9.140625" style="90"/>
    <col min="4459" max="4699" width="9.140625" style="90" customWidth="1"/>
    <col min="4700" max="8093" width="9.140625" style="90"/>
    <col min="8094" max="14232" width="9.140625" style="90" customWidth="1"/>
    <col min="14233" max="16384" width="9.140625" style="90"/>
  </cols>
  <sheetData>
    <row r="1" spans="1:38" ht="18">
      <c r="A1" s="120"/>
      <c r="B1" s="120"/>
      <c r="C1" s="120"/>
    </row>
    <row r="2" spans="1:38" ht="18.75">
      <c r="A2" s="120" t="s">
        <v>2225</v>
      </c>
      <c r="B2" s="732"/>
      <c r="C2" s="732"/>
    </row>
    <row r="3" spans="1:38" ht="18.75">
      <c r="A3" s="732" t="s">
        <v>2226</v>
      </c>
      <c r="B3" s="851"/>
      <c r="C3" s="851"/>
    </row>
    <row r="4" spans="1:38" ht="17.25">
      <c r="A4" s="121"/>
      <c r="B4" s="121"/>
      <c r="C4" s="121"/>
    </row>
    <row r="5" spans="1:38" ht="15" customHeight="1">
      <c r="A5" s="1257" t="s">
        <v>665</v>
      </c>
      <c r="B5" s="1373"/>
      <c r="C5" s="1250" t="s">
        <v>666</v>
      </c>
      <c r="D5" s="1248">
        <v>2015</v>
      </c>
      <c r="E5" s="1250">
        <v>2016</v>
      </c>
      <c r="F5" s="1248">
        <v>2017</v>
      </c>
      <c r="G5" s="1248">
        <v>2018</v>
      </c>
      <c r="H5" s="1250">
        <v>2019</v>
      </c>
      <c r="I5" s="1250">
        <v>2020</v>
      </c>
      <c r="J5" s="1377">
        <v>2020</v>
      </c>
      <c r="K5" s="1377"/>
      <c r="L5" s="1377"/>
      <c r="M5" s="1377"/>
      <c r="N5" s="1377"/>
      <c r="O5" s="1377"/>
      <c r="P5" s="1377"/>
      <c r="Q5" s="1377"/>
      <c r="R5" s="1377"/>
      <c r="S5" s="1377"/>
      <c r="T5" s="1377"/>
      <c r="U5" s="1377"/>
      <c r="V5" s="1257">
        <v>2021</v>
      </c>
      <c r="W5" s="1348">
        <v>2021</v>
      </c>
      <c r="X5" s="1379"/>
      <c r="Y5" s="1379"/>
      <c r="Z5" s="1379"/>
      <c r="AA5" s="1379"/>
      <c r="AB5" s="1379"/>
      <c r="AC5" s="1379"/>
      <c r="AD5" s="1379"/>
      <c r="AE5" s="1379"/>
      <c r="AF5" s="1379"/>
      <c r="AG5" s="1379"/>
      <c r="AH5" s="1349"/>
      <c r="AI5" s="1348" t="s">
        <v>2967</v>
      </c>
      <c r="AJ5" s="1349"/>
      <c r="AK5" s="1375" t="s">
        <v>959</v>
      </c>
      <c r="AL5" s="1271"/>
    </row>
    <row r="6" spans="1:38" ht="15.75">
      <c r="A6" s="1259"/>
      <c r="B6" s="1374"/>
      <c r="C6" s="1251"/>
      <c r="D6" s="1248"/>
      <c r="E6" s="1251"/>
      <c r="F6" s="1248"/>
      <c r="G6" s="1248"/>
      <c r="H6" s="1251"/>
      <c r="I6" s="1251"/>
      <c r="J6" s="1137" t="s">
        <v>306</v>
      </c>
      <c r="K6" s="1137" t="s">
        <v>307</v>
      </c>
      <c r="L6" s="1137" t="s">
        <v>308</v>
      </c>
      <c r="M6" s="1137" t="s">
        <v>309</v>
      </c>
      <c r="N6" s="1137" t="s">
        <v>310</v>
      </c>
      <c r="O6" s="1137" t="s">
        <v>311</v>
      </c>
      <c r="P6" s="1137" t="s">
        <v>312</v>
      </c>
      <c r="Q6" s="1137" t="s">
        <v>670</v>
      </c>
      <c r="R6" s="1137" t="s">
        <v>313</v>
      </c>
      <c r="S6" s="1137" t="s">
        <v>314</v>
      </c>
      <c r="T6" s="1137" t="s">
        <v>315</v>
      </c>
      <c r="U6" s="1137" t="s">
        <v>316</v>
      </c>
      <c r="V6" s="1259"/>
      <c r="W6" s="1137" t="s">
        <v>306</v>
      </c>
      <c r="X6" s="1137" t="s">
        <v>307</v>
      </c>
      <c r="Y6" s="1137" t="s">
        <v>308</v>
      </c>
      <c r="Z6" s="1137" t="s">
        <v>309</v>
      </c>
      <c r="AA6" s="1137" t="s">
        <v>310</v>
      </c>
      <c r="AB6" s="1137" t="s">
        <v>311</v>
      </c>
      <c r="AC6" s="1137" t="s">
        <v>312</v>
      </c>
      <c r="AD6" s="1137" t="s">
        <v>670</v>
      </c>
      <c r="AE6" s="1137" t="s">
        <v>313</v>
      </c>
      <c r="AF6" s="1137" t="s">
        <v>314</v>
      </c>
      <c r="AG6" s="1137" t="s">
        <v>315</v>
      </c>
      <c r="AH6" s="1137" t="s">
        <v>316</v>
      </c>
      <c r="AI6" s="1137" t="s">
        <v>306</v>
      </c>
      <c r="AJ6" s="1137" t="s">
        <v>307</v>
      </c>
      <c r="AK6" s="1376"/>
      <c r="AL6" s="1273"/>
    </row>
    <row r="7" spans="1:38" ht="15.75">
      <c r="A7" s="312">
        <v>1</v>
      </c>
      <c r="B7" s="95" t="s">
        <v>2427</v>
      </c>
      <c r="C7" s="146" t="s">
        <v>194</v>
      </c>
      <c r="D7" s="412" t="s">
        <v>10</v>
      </c>
      <c r="E7" s="249">
        <v>2</v>
      </c>
      <c r="F7" s="364">
        <v>2</v>
      </c>
      <c r="G7" s="70">
        <v>2</v>
      </c>
      <c r="H7" s="71">
        <v>2</v>
      </c>
      <c r="I7" s="71">
        <v>2</v>
      </c>
      <c r="J7" s="71">
        <v>2</v>
      </c>
      <c r="K7" s="71">
        <v>2</v>
      </c>
      <c r="L7" s="71">
        <v>2</v>
      </c>
      <c r="M7" s="71">
        <v>2</v>
      </c>
      <c r="N7" s="71">
        <v>2</v>
      </c>
      <c r="O7" s="71">
        <v>2</v>
      </c>
      <c r="P7" s="71">
        <v>2</v>
      </c>
      <c r="Q7" s="71">
        <v>2</v>
      </c>
      <c r="R7" s="71">
        <v>2</v>
      </c>
      <c r="S7" s="71">
        <v>2</v>
      </c>
      <c r="T7" s="71">
        <v>2</v>
      </c>
      <c r="U7" s="71">
        <v>2</v>
      </c>
      <c r="V7" s="71">
        <v>2</v>
      </c>
      <c r="W7" s="71">
        <v>2</v>
      </c>
      <c r="X7" s="71">
        <v>2</v>
      </c>
      <c r="Y7" s="71">
        <v>2</v>
      </c>
      <c r="Z7" s="71">
        <v>2</v>
      </c>
      <c r="AA7" s="71">
        <v>2</v>
      </c>
      <c r="AB7" s="71">
        <v>2</v>
      </c>
      <c r="AC7" s="71">
        <v>2</v>
      </c>
      <c r="AD7" s="71">
        <v>2</v>
      </c>
      <c r="AE7" s="71">
        <v>2</v>
      </c>
      <c r="AF7" s="71">
        <v>2</v>
      </c>
      <c r="AG7" s="71">
        <v>2</v>
      </c>
      <c r="AH7" s="71">
        <v>2</v>
      </c>
      <c r="AI7" s="71">
        <v>2</v>
      </c>
      <c r="AJ7" s="71">
        <v>2</v>
      </c>
      <c r="AK7" s="413" t="s">
        <v>2428</v>
      </c>
      <c r="AL7" s="313">
        <v>1</v>
      </c>
    </row>
    <row r="8" spans="1:38" ht="31.5">
      <c r="A8" s="312">
        <v>2</v>
      </c>
      <c r="B8" s="94" t="s">
        <v>2429</v>
      </c>
      <c r="C8" s="146" t="s">
        <v>188</v>
      </c>
      <c r="D8" s="708">
        <v>0.46974060358251446</v>
      </c>
      <c r="E8" s="978">
        <v>0.60992983131948142</v>
      </c>
      <c r="F8" s="709">
        <v>0.70255855150134905</v>
      </c>
      <c r="G8" s="926">
        <v>0.69196584838437558</v>
      </c>
      <c r="H8" s="183">
        <v>0.78252711882806136</v>
      </c>
      <c r="I8" s="183">
        <v>0.96700677511950028</v>
      </c>
      <c r="J8" s="50">
        <v>0.79515688464559908</v>
      </c>
      <c r="K8" s="50">
        <v>0.78116464726619783</v>
      </c>
      <c r="L8" s="50">
        <v>0.79661496087162675</v>
      </c>
      <c r="M8" s="50">
        <v>0.79467980534753468</v>
      </c>
      <c r="N8" s="50">
        <v>0.7995602771326904</v>
      </c>
      <c r="O8" s="50">
        <v>0.79728138773929935</v>
      </c>
      <c r="P8" s="50">
        <v>0.81025230908043122</v>
      </c>
      <c r="Q8" s="50">
        <v>0.803809167213696</v>
      </c>
      <c r="R8" s="50">
        <v>0.80709015494829806</v>
      </c>
      <c r="S8" s="50">
        <v>0.80760239203614481</v>
      </c>
      <c r="T8" s="50">
        <v>0.76559339591663422</v>
      </c>
      <c r="U8" s="50">
        <v>0.96700677511950028</v>
      </c>
      <c r="V8" s="1194">
        <v>0.98421819032269053</v>
      </c>
      <c r="W8" s="50">
        <v>0.99993527698582618</v>
      </c>
      <c r="X8" s="50">
        <v>0.97677059336488536</v>
      </c>
      <c r="Y8" s="50">
        <v>0.9643492749742506</v>
      </c>
      <c r="Z8" s="50">
        <v>1.0428762460952694</v>
      </c>
      <c r="AA8" s="50">
        <v>1.073595651544238</v>
      </c>
      <c r="AB8" s="50">
        <v>1.0900210375348194</v>
      </c>
      <c r="AC8" s="50">
        <v>1.0675559764031066</v>
      </c>
      <c r="AD8" s="50">
        <v>1.0570902685704453</v>
      </c>
      <c r="AE8" s="50">
        <v>1.0529031559502144</v>
      </c>
      <c r="AF8" s="50">
        <v>1.0189976094667881</v>
      </c>
      <c r="AG8" s="50">
        <v>1.0051509353922592</v>
      </c>
      <c r="AH8" s="50">
        <v>0.98421819032269053</v>
      </c>
      <c r="AI8" s="50" t="s">
        <v>10</v>
      </c>
      <c r="AJ8" s="50" t="s">
        <v>10</v>
      </c>
      <c r="AK8" s="418" t="s">
        <v>2430</v>
      </c>
      <c r="AL8" s="298">
        <v>2</v>
      </c>
    </row>
    <row r="9" spans="1:38" ht="15.75">
      <c r="A9" s="312">
        <v>3</v>
      </c>
      <c r="B9" s="95" t="s">
        <v>2431</v>
      </c>
      <c r="C9" s="64"/>
      <c r="D9" s="708"/>
      <c r="E9" s="710"/>
      <c r="F9" s="711"/>
      <c r="G9" s="70"/>
      <c r="H9" s="711"/>
      <c r="I9" s="711"/>
      <c r="J9" s="711"/>
      <c r="K9" s="711"/>
      <c r="L9" s="711"/>
      <c r="M9" s="711"/>
      <c r="N9" s="711"/>
      <c r="O9" s="711"/>
      <c r="P9" s="711"/>
      <c r="Q9" s="711"/>
      <c r="R9" s="711"/>
      <c r="S9" s="711"/>
      <c r="T9" s="711"/>
      <c r="U9" s="711"/>
      <c r="V9" s="711"/>
      <c r="W9" s="711"/>
      <c r="X9" s="711"/>
      <c r="Y9" s="711"/>
      <c r="Z9" s="711"/>
      <c r="AA9" s="711"/>
      <c r="AB9" s="711"/>
      <c r="AC9" s="711"/>
      <c r="AD9" s="711"/>
      <c r="AE9" s="711"/>
      <c r="AF9" s="711"/>
      <c r="AG9" s="711"/>
      <c r="AH9" s="711"/>
      <c r="AI9" s="711"/>
      <c r="AJ9" s="711"/>
      <c r="AK9" s="712" t="s">
        <v>2432</v>
      </c>
      <c r="AL9" s="313">
        <v>3</v>
      </c>
    </row>
    <row r="10" spans="1:38" ht="15.75">
      <c r="A10" s="312">
        <v>4</v>
      </c>
      <c r="B10" s="83" t="s">
        <v>2433</v>
      </c>
      <c r="C10" s="64" t="s">
        <v>188</v>
      </c>
      <c r="D10" s="349">
        <v>17.77788703674597</v>
      </c>
      <c r="E10" s="978">
        <v>21.076463476791808</v>
      </c>
      <c r="F10" s="126">
        <v>28.357881788243834</v>
      </c>
      <c r="G10" s="926">
        <v>10.807732159743001</v>
      </c>
      <c r="H10" s="50">
        <v>13.903563172275158</v>
      </c>
      <c r="I10" s="50">
        <v>15.514511543556297</v>
      </c>
      <c r="J10" s="50">
        <v>13.72547365698839</v>
      </c>
      <c r="K10" s="50">
        <v>11.467722755362367</v>
      </c>
      <c r="L10" s="50">
        <v>10.243100583123129</v>
      </c>
      <c r="M10" s="50">
        <v>10.428103008593709</v>
      </c>
      <c r="N10" s="50">
        <v>9.6785487275893765</v>
      </c>
      <c r="O10" s="50">
        <v>10.893828106780646</v>
      </c>
      <c r="P10" s="50">
        <v>10.48970120964818</v>
      </c>
      <c r="Q10" s="50">
        <v>12.446797878331507</v>
      </c>
      <c r="R10" s="50">
        <v>16.340159589884149</v>
      </c>
      <c r="S10" s="50">
        <v>16.720946903418774</v>
      </c>
      <c r="T10" s="50">
        <v>12.123041624685833</v>
      </c>
      <c r="U10" s="50">
        <v>15.514511543556297</v>
      </c>
      <c r="V10" s="183">
        <v>13.068254295772915</v>
      </c>
      <c r="W10" s="50">
        <v>16.566436925228427</v>
      </c>
      <c r="X10" s="50">
        <v>15.475916442746088</v>
      </c>
      <c r="Y10" s="50">
        <v>16.33993691556018</v>
      </c>
      <c r="Z10" s="50">
        <v>14.995824077858105</v>
      </c>
      <c r="AA10" s="50">
        <v>18.2492068179425</v>
      </c>
      <c r="AB10" s="50">
        <v>21.266814503778988</v>
      </c>
      <c r="AC10" s="50">
        <v>19.12255587722732</v>
      </c>
      <c r="AD10" s="50">
        <v>18.769730734955463</v>
      </c>
      <c r="AE10" s="50">
        <v>19.759597222799329</v>
      </c>
      <c r="AF10" s="50">
        <v>15.943475207633707</v>
      </c>
      <c r="AG10" s="50">
        <v>14.498151762750355</v>
      </c>
      <c r="AH10" s="50">
        <v>13.068254295772915</v>
      </c>
      <c r="AI10" s="50">
        <v>13.401589489742182</v>
      </c>
      <c r="AJ10" s="50">
        <v>13.736851282159879</v>
      </c>
      <c r="AK10" s="168" t="s">
        <v>1182</v>
      </c>
      <c r="AL10" s="628">
        <v>4</v>
      </c>
    </row>
    <row r="11" spans="1:38" ht="15.75">
      <c r="A11" s="312">
        <v>5</v>
      </c>
      <c r="B11" s="83" t="s">
        <v>2434</v>
      </c>
      <c r="C11" s="64" t="s">
        <v>188</v>
      </c>
      <c r="D11" s="349">
        <v>19.023238772311604</v>
      </c>
      <c r="E11" s="978">
        <v>8.3677988984176288</v>
      </c>
      <c r="F11" s="978">
        <v>8.5518800837381495</v>
      </c>
      <c r="G11" s="926">
        <v>10.681936719311944</v>
      </c>
      <c r="H11" s="50">
        <v>7.5762402351087683</v>
      </c>
      <c r="I11" s="50">
        <v>6.1495822409156267</v>
      </c>
      <c r="J11" s="50">
        <v>7.5305918729201808</v>
      </c>
      <c r="K11" s="50">
        <v>7.9185813923258257</v>
      </c>
      <c r="L11" s="50">
        <v>7.9181029579448365</v>
      </c>
      <c r="M11" s="50">
        <v>7.8362595511348525</v>
      </c>
      <c r="N11" s="50">
        <v>8.0544888372977645</v>
      </c>
      <c r="O11" s="50">
        <v>7.6576791756311398</v>
      </c>
      <c r="P11" s="50">
        <v>7.8649842859577008</v>
      </c>
      <c r="Q11" s="50">
        <v>7.8617655595380018</v>
      </c>
      <c r="R11" s="50">
        <v>7.931307117847429</v>
      </c>
      <c r="S11" s="50">
        <v>8.1499363778707092</v>
      </c>
      <c r="T11" s="50">
        <v>8.1637412431929608</v>
      </c>
      <c r="U11" s="50">
        <v>6.1495822409156267</v>
      </c>
      <c r="V11" s="183">
        <v>8.130729929802941</v>
      </c>
      <c r="W11" s="50">
        <v>5.7202881465585511</v>
      </c>
      <c r="X11" s="50">
        <v>6.3917557657807516</v>
      </c>
      <c r="Y11" s="50">
        <v>6.0692041850250389</v>
      </c>
      <c r="Z11" s="50">
        <v>5.762319961500002</v>
      </c>
      <c r="AA11" s="50">
        <v>5.2019660048281198</v>
      </c>
      <c r="AB11" s="50">
        <v>5.0441227643309876</v>
      </c>
      <c r="AC11" s="50">
        <v>5.3805874239626892</v>
      </c>
      <c r="AD11" s="50">
        <v>5.4826155896205089</v>
      </c>
      <c r="AE11" s="50">
        <v>6.3480793597078282</v>
      </c>
      <c r="AF11" s="50">
        <v>7.2110116483993627</v>
      </c>
      <c r="AG11" s="50">
        <v>7.9186380475011902</v>
      </c>
      <c r="AH11" s="50">
        <v>8.130729929802941</v>
      </c>
      <c r="AI11" s="50">
        <v>8.0268477665939191</v>
      </c>
      <c r="AJ11" s="50">
        <v>8.3989193868352192</v>
      </c>
      <c r="AK11" s="1039" t="s">
        <v>1075</v>
      </c>
      <c r="AL11" s="298">
        <v>5</v>
      </c>
    </row>
    <row r="12" spans="1:38" ht="15.75">
      <c r="A12" s="312">
        <v>6</v>
      </c>
      <c r="B12" s="83" t="s">
        <v>2435</v>
      </c>
      <c r="C12" s="64" t="s">
        <v>188</v>
      </c>
      <c r="D12" s="349">
        <v>0.31453506633167172</v>
      </c>
      <c r="E12" s="978">
        <v>0.39193515709144666</v>
      </c>
      <c r="F12" s="126">
        <v>0.57310020744918155</v>
      </c>
      <c r="G12" s="926">
        <v>0.80957901846407176</v>
      </c>
      <c r="H12" s="50">
        <v>0.70156661443146684</v>
      </c>
      <c r="I12" s="50">
        <v>1.081672522437251</v>
      </c>
      <c r="J12" s="50">
        <v>0.97849311911526826</v>
      </c>
      <c r="K12" s="50">
        <v>0.98413748695637104</v>
      </c>
      <c r="L12" s="50">
        <v>0.91954371984983196</v>
      </c>
      <c r="M12" s="50">
        <v>0.97803711792092629</v>
      </c>
      <c r="N12" s="50">
        <v>1.1569295496823213</v>
      </c>
      <c r="O12" s="50">
        <v>1.0562549145937727</v>
      </c>
      <c r="P12" s="50">
        <v>1.1838590167316096</v>
      </c>
      <c r="Q12" s="50">
        <v>1.3890614672750916</v>
      </c>
      <c r="R12" s="50">
        <v>1.1872439178438898</v>
      </c>
      <c r="S12" s="50">
        <v>1.4075370678808941</v>
      </c>
      <c r="T12" s="50">
        <v>1.6758923097566876</v>
      </c>
      <c r="U12" s="50">
        <v>1.081672522437251</v>
      </c>
      <c r="V12" s="183">
        <v>1.2677662186734293</v>
      </c>
      <c r="W12" s="50">
        <v>1.3246601183584978</v>
      </c>
      <c r="X12" s="50">
        <v>1.4070344881318342</v>
      </c>
      <c r="Y12" s="50">
        <v>1.1474784138502048</v>
      </c>
      <c r="Z12" s="50">
        <v>1.1171062793302136</v>
      </c>
      <c r="AA12" s="50">
        <v>1.1987385620480164</v>
      </c>
      <c r="AB12" s="50">
        <v>1.0696305055548485</v>
      </c>
      <c r="AC12" s="50">
        <v>1.1830957586882958</v>
      </c>
      <c r="AD12" s="50">
        <v>1.3399228332866462</v>
      </c>
      <c r="AE12" s="50">
        <v>1.1934553235688756</v>
      </c>
      <c r="AF12" s="50">
        <v>1.3778506209268819</v>
      </c>
      <c r="AG12" s="50">
        <v>1.5192212027577248</v>
      </c>
      <c r="AH12" s="50">
        <v>1.2677662186734293</v>
      </c>
      <c r="AI12" s="50">
        <v>1.4455348468886673</v>
      </c>
      <c r="AJ12" s="50">
        <v>1.5796337361083508</v>
      </c>
      <c r="AK12" s="1046" t="s">
        <v>2436</v>
      </c>
      <c r="AL12" s="313">
        <v>6</v>
      </c>
    </row>
    <row r="13" spans="1:38" ht="15.75">
      <c r="A13" s="312">
        <v>7</v>
      </c>
      <c r="B13" s="83" t="s">
        <v>2437</v>
      </c>
      <c r="C13" s="64" t="s">
        <v>188</v>
      </c>
      <c r="D13" s="349">
        <v>60.636179519417809</v>
      </c>
      <c r="E13" s="978">
        <v>67.925877314701481</v>
      </c>
      <c r="F13" s="978">
        <v>57.970427893942102</v>
      </c>
      <c r="G13" s="926">
        <v>71.577582295809208</v>
      </c>
      <c r="H13" s="50">
        <v>73.503243116803205</v>
      </c>
      <c r="I13" s="50">
        <v>59.408094987974899</v>
      </c>
      <c r="J13" s="50">
        <v>73.924321961150909</v>
      </c>
      <c r="K13" s="50">
        <v>75.712357555533984</v>
      </c>
      <c r="L13" s="50">
        <v>77.25964835384849</v>
      </c>
      <c r="M13" s="50">
        <v>76.923311966087084</v>
      </c>
      <c r="N13" s="50">
        <v>77.309366487726507</v>
      </c>
      <c r="O13" s="50">
        <v>76.823681013735367</v>
      </c>
      <c r="P13" s="50">
        <v>76.90429442835142</v>
      </c>
      <c r="Q13" s="50">
        <v>74.753706918992677</v>
      </c>
      <c r="R13" s="50">
        <v>71.282796338973384</v>
      </c>
      <c r="S13" s="50">
        <v>69.427005182801821</v>
      </c>
      <c r="T13" s="50">
        <v>73.218122172704312</v>
      </c>
      <c r="U13" s="50">
        <v>59.408094987974899</v>
      </c>
      <c r="V13" s="183">
        <v>50.418676371493746</v>
      </c>
      <c r="W13" s="50">
        <v>57.695204787424686</v>
      </c>
      <c r="X13" s="50">
        <v>58.135126942789711</v>
      </c>
      <c r="Y13" s="50">
        <v>57.827767386785354</v>
      </c>
      <c r="Z13" s="50">
        <v>52.979031882822476</v>
      </c>
      <c r="AA13" s="50">
        <v>51.016951899802699</v>
      </c>
      <c r="AB13" s="50">
        <v>48.588136358760437</v>
      </c>
      <c r="AC13" s="50">
        <v>49.889384682724668</v>
      </c>
      <c r="AD13" s="50">
        <v>49.965862958238517</v>
      </c>
      <c r="AE13" s="50">
        <v>48.603268744680221</v>
      </c>
      <c r="AF13" s="50">
        <v>49.147263384408248</v>
      </c>
      <c r="AG13" s="50">
        <v>49.434904565510486</v>
      </c>
      <c r="AH13" s="50">
        <v>50.418676371493746</v>
      </c>
      <c r="AI13" s="50">
        <v>49.812910824377553</v>
      </c>
      <c r="AJ13" s="50">
        <v>48.896966270392639</v>
      </c>
      <c r="AK13" s="168" t="s">
        <v>829</v>
      </c>
      <c r="AL13" s="628">
        <v>7</v>
      </c>
    </row>
    <row r="14" spans="1:38" ht="15.75">
      <c r="A14" s="312">
        <v>8</v>
      </c>
      <c r="B14" s="713" t="s">
        <v>2438</v>
      </c>
      <c r="C14" s="64" t="s">
        <v>188</v>
      </c>
      <c r="D14" s="349">
        <v>51.01976817087737</v>
      </c>
      <c r="E14" s="978">
        <v>61.414492064043422</v>
      </c>
      <c r="F14" s="978">
        <v>49.925474633847031</v>
      </c>
      <c r="G14" s="926">
        <v>60.777858754046022</v>
      </c>
      <c r="H14" s="50">
        <v>60.893314847019461</v>
      </c>
      <c r="I14" s="50">
        <v>48.130665948031286</v>
      </c>
      <c r="J14" s="50">
        <v>61.380734809443041</v>
      </c>
      <c r="K14" s="50">
        <v>62.91235721311098</v>
      </c>
      <c r="L14" s="50">
        <v>64.28450744953463</v>
      </c>
      <c r="M14" s="50">
        <v>64.18500851698235</v>
      </c>
      <c r="N14" s="50">
        <v>63.981285952621569</v>
      </c>
      <c r="O14" s="50">
        <v>63.264423758534207</v>
      </c>
      <c r="P14" s="50">
        <v>63.258725755167418</v>
      </c>
      <c r="Q14" s="50">
        <v>61.293552163026789</v>
      </c>
      <c r="R14" s="50">
        <v>57.873092296094661</v>
      </c>
      <c r="S14" s="50">
        <v>56.158691687628078</v>
      </c>
      <c r="T14" s="50">
        <v>59.334329480575917</v>
      </c>
      <c r="U14" s="50">
        <v>48.130665948031286</v>
      </c>
      <c r="V14" s="183">
        <v>40.433750737256098</v>
      </c>
      <c r="W14" s="50">
        <v>46.579288036188728</v>
      </c>
      <c r="X14" s="50">
        <v>46.855225679280302</v>
      </c>
      <c r="Y14" s="50">
        <v>46.53868959593013</v>
      </c>
      <c r="Z14" s="50">
        <v>42.572200417920378</v>
      </c>
      <c r="AA14" s="50">
        <v>40.954646902263235</v>
      </c>
      <c r="AB14" s="50">
        <v>39.805779581442707</v>
      </c>
      <c r="AC14" s="50">
        <v>40.938126903638519</v>
      </c>
      <c r="AD14" s="50">
        <v>41.04917008146554</v>
      </c>
      <c r="AE14" s="50">
        <v>39.769040624788268</v>
      </c>
      <c r="AF14" s="50">
        <v>40.080576335889297</v>
      </c>
      <c r="AG14" s="50">
        <v>40.457841304305965</v>
      </c>
      <c r="AH14" s="50">
        <v>40.433750737256098</v>
      </c>
      <c r="AI14" s="50">
        <v>40.014478344804765</v>
      </c>
      <c r="AJ14" s="50">
        <v>39.130710138079962</v>
      </c>
      <c r="AK14" s="1047" t="s">
        <v>2439</v>
      </c>
      <c r="AL14" s="298">
        <v>8</v>
      </c>
    </row>
    <row r="15" spans="1:38" ht="15.75">
      <c r="A15" s="312">
        <v>9</v>
      </c>
      <c r="B15" s="1048" t="s">
        <v>2440</v>
      </c>
      <c r="C15" s="64" t="s">
        <v>188</v>
      </c>
      <c r="D15" s="349">
        <v>2.434958847583478</v>
      </c>
      <c r="E15" s="978">
        <v>1.7086836213928078</v>
      </c>
      <c r="F15" s="978">
        <v>3.4642728906593772</v>
      </c>
      <c r="G15" s="926">
        <v>4.5240490254083321</v>
      </c>
      <c r="H15" s="50">
        <v>5.9207643944389439</v>
      </c>
      <c r="I15" s="50">
        <v>4.7977748377162479</v>
      </c>
      <c r="J15" s="50">
        <v>5.8884701499534682</v>
      </c>
      <c r="K15" s="50">
        <v>6.0071526290425385</v>
      </c>
      <c r="L15" s="50">
        <v>6.0127960584241427</v>
      </c>
      <c r="M15" s="50">
        <v>5.9381329743078624</v>
      </c>
      <c r="N15" s="50">
        <v>6.0651503140809444</v>
      </c>
      <c r="O15" s="50">
        <v>6.0228203098212596</v>
      </c>
      <c r="P15" s="50">
        <v>6.1992138541951514</v>
      </c>
      <c r="Q15" s="50">
        <v>6.1174154599773516</v>
      </c>
      <c r="R15" s="50">
        <v>6.0077302038189151</v>
      </c>
      <c r="S15" s="50">
        <v>5.9676581667362996</v>
      </c>
      <c r="T15" s="50">
        <v>6.2219451308451807</v>
      </c>
      <c r="U15" s="50">
        <v>4.7977748377162479</v>
      </c>
      <c r="V15" s="183">
        <v>3.0806660059261506</v>
      </c>
      <c r="W15" s="50">
        <v>4.7159580918018991</v>
      </c>
      <c r="X15" s="50">
        <v>4.787355573829573</v>
      </c>
      <c r="Y15" s="50">
        <v>4.764642071278101</v>
      </c>
      <c r="Z15" s="50">
        <v>4.3977605446498966</v>
      </c>
      <c r="AA15" s="50">
        <v>4.2353571641642853</v>
      </c>
      <c r="AB15" s="50">
        <v>3.0960231492182335</v>
      </c>
      <c r="AC15" s="50">
        <v>3.1470612089583705</v>
      </c>
      <c r="AD15" s="50">
        <v>3.1307629759058728</v>
      </c>
      <c r="AE15" s="50">
        <v>2.3825051434391851</v>
      </c>
      <c r="AF15" s="50">
        <v>2.4758625598040731</v>
      </c>
      <c r="AG15" s="50">
        <v>2.310387710438992</v>
      </c>
      <c r="AH15" s="50">
        <v>3.0806660059261506</v>
      </c>
      <c r="AI15" s="50">
        <v>2.8811655438781898</v>
      </c>
      <c r="AJ15" s="50">
        <v>2.869632383559753</v>
      </c>
      <c r="AK15" s="1049" t="s">
        <v>2440</v>
      </c>
      <c r="AL15" s="313">
        <v>9</v>
      </c>
    </row>
    <row r="16" spans="1:38" ht="15.75">
      <c r="A16" s="312">
        <v>10</v>
      </c>
      <c r="B16" s="1050" t="s">
        <v>2441</v>
      </c>
      <c r="C16" s="64" t="s">
        <v>188</v>
      </c>
      <c r="D16" s="349">
        <v>7.1814525009569614</v>
      </c>
      <c r="E16" s="978">
        <v>4.8027016292652442</v>
      </c>
      <c r="F16" s="978">
        <v>4.5806803694356892</v>
      </c>
      <c r="G16" s="926">
        <v>6.2756745163548509</v>
      </c>
      <c r="H16" s="50">
        <v>6.6891638753448026</v>
      </c>
      <c r="I16" s="50">
        <v>6.4796542022273638</v>
      </c>
      <c r="J16" s="50">
        <v>6.6551170017544017</v>
      </c>
      <c r="K16" s="50">
        <v>6.7928477133804623</v>
      </c>
      <c r="L16" s="50">
        <v>6.9623448458897119</v>
      </c>
      <c r="M16" s="50">
        <v>6.8001704747968645</v>
      </c>
      <c r="N16" s="50">
        <v>7.2629302210239954</v>
      </c>
      <c r="O16" s="50">
        <v>7.5364369453798998</v>
      </c>
      <c r="P16" s="50">
        <v>7.4463548189888442</v>
      </c>
      <c r="Q16" s="50">
        <v>7.3427392959885305</v>
      </c>
      <c r="R16" s="50">
        <v>7.4019738390598109</v>
      </c>
      <c r="S16" s="50">
        <v>7.3006553284374496</v>
      </c>
      <c r="T16" s="50">
        <v>7.6618475612832055</v>
      </c>
      <c r="U16" s="50">
        <v>6.4796542022273638</v>
      </c>
      <c r="V16" s="183">
        <v>6.9042596283114976</v>
      </c>
      <c r="W16" s="50">
        <v>6.3999586594340592</v>
      </c>
      <c r="X16" s="50">
        <v>6.4925456896798392</v>
      </c>
      <c r="Y16" s="50">
        <v>6.5244357195771165</v>
      </c>
      <c r="Z16" s="50">
        <v>6.0090709202522001</v>
      </c>
      <c r="AA16" s="50">
        <v>5.8269478333751774</v>
      </c>
      <c r="AB16" s="50">
        <v>5.6863336280994963</v>
      </c>
      <c r="AC16" s="50">
        <v>5.8041965701277816</v>
      </c>
      <c r="AD16" s="50">
        <v>5.7859299008671057</v>
      </c>
      <c r="AE16" s="50">
        <v>6.4517229764527713</v>
      </c>
      <c r="AF16" s="50">
        <v>6.5908244887148779</v>
      </c>
      <c r="AG16" s="50">
        <v>6.6666755507655244</v>
      </c>
      <c r="AH16" s="50">
        <v>6.9042596283114976</v>
      </c>
      <c r="AI16" s="50">
        <v>6.9172669356945979</v>
      </c>
      <c r="AJ16" s="50">
        <v>6.8966237487529263</v>
      </c>
      <c r="AK16" s="1049" t="s">
        <v>2442</v>
      </c>
      <c r="AL16" s="628">
        <v>10</v>
      </c>
    </row>
    <row r="17" spans="1:38" ht="15.75">
      <c r="A17" s="312">
        <v>11</v>
      </c>
      <c r="B17" s="83" t="s">
        <v>1073</v>
      </c>
      <c r="C17" s="64" t="s">
        <v>188</v>
      </c>
      <c r="D17" s="349">
        <v>2.11465210606397</v>
      </c>
      <c r="E17" s="978">
        <v>1.4881482561188824</v>
      </c>
      <c r="F17" s="978">
        <v>3.9453339252454036</v>
      </c>
      <c r="G17" s="926">
        <v>5.2844031621359457</v>
      </c>
      <c r="H17" s="50">
        <v>4.6757407502854358</v>
      </c>
      <c r="I17" s="50">
        <v>3.585493093304744</v>
      </c>
      <c r="J17" s="50">
        <v>4.5927949300468489</v>
      </c>
      <c r="K17" s="50">
        <v>4.5305636974515036</v>
      </c>
      <c r="L17" s="50">
        <v>4.3116994013704764</v>
      </c>
      <c r="M17" s="50">
        <v>4.3330171023039679</v>
      </c>
      <c r="N17" s="50">
        <v>4.3381340022211221</v>
      </c>
      <c r="O17" s="50">
        <v>4.3478443988572257</v>
      </c>
      <c r="P17" s="50">
        <v>4.2705014774994066</v>
      </c>
      <c r="Q17" s="50">
        <v>4.2217348110686306</v>
      </c>
      <c r="R17" s="50">
        <v>4.1298855815179367</v>
      </c>
      <c r="S17" s="50">
        <v>4.1211447305524649</v>
      </c>
      <c r="T17" s="50">
        <v>4.4124605918428736</v>
      </c>
      <c r="U17" s="50">
        <v>3.585493093304744</v>
      </c>
      <c r="V17" s="183">
        <v>3.1028567510368092</v>
      </c>
      <c r="W17" s="50">
        <v>3.3845650333847619</v>
      </c>
      <c r="X17" s="50">
        <v>3.1929079402604623</v>
      </c>
      <c r="Y17" s="50">
        <v>3.1756827952618241</v>
      </c>
      <c r="Z17" s="50">
        <v>2.9308086109980089</v>
      </c>
      <c r="AA17" s="50">
        <v>2.8234050107940343</v>
      </c>
      <c r="AB17" s="50">
        <v>3.1287159380465348</v>
      </c>
      <c r="AC17" s="50">
        <v>3.1844398304778663</v>
      </c>
      <c r="AD17" s="50">
        <v>3.1771867882027065</v>
      </c>
      <c r="AE17" s="50">
        <v>3.1296951169462699</v>
      </c>
      <c r="AF17" s="50">
        <v>3.2186977655540168</v>
      </c>
      <c r="AG17" s="50">
        <v>3.2169700355955246</v>
      </c>
      <c r="AH17" s="50">
        <v>3.1028567510368092</v>
      </c>
      <c r="AI17" s="50">
        <v>3.0893860684521322</v>
      </c>
      <c r="AJ17" s="50">
        <v>3.0429532242632726</v>
      </c>
      <c r="AK17" s="168" t="s">
        <v>1074</v>
      </c>
      <c r="AL17" s="298">
        <v>11</v>
      </c>
    </row>
    <row r="18" spans="1:38" ht="15.75">
      <c r="A18" s="312">
        <v>12</v>
      </c>
      <c r="B18" s="83" t="s">
        <v>842</v>
      </c>
      <c r="C18" s="64" t="s">
        <v>188</v>
      </c>
      <c r="D18" s="929">
        <v>0.13350806631938003</v>
      </c>
      <c r="E18" s="929">
        <v>0.74977689687875315</v>
      </c>
      <c r="F18" s="929">
        <v>0.60137610138135056</v>
      </c>
      <c r="G18" s="929">
        <v>0.83876664453581895</v>
      </c>
      <c r="H18" s="929">
        <v>-0.36035388890402931</v>
      </c>
      <c r="I18" s="50">
        <v>14.260645611811182</v>
      </c>
      <c r="J18" s="929">
        <v>-0.75167554022155469</v>
      </c>
      <c r="K18" s="929">
        <v>-0.61336288763002145</v>
      </c>
      <c r="L18" s="929">
        <v>-0.65209501613715282</v>
      </c>
      <c r="M18" s="929">
        <v>-0.49872874604053941</v>
      </c>
      <c r="N18" s="929">
        <v>-0.53746760451709119</v>
      </c>
      <c r="O18" s="929">
        <v>-0.77928760959813193</v>
      </c>
      <c r="P18" s="929">
        <v>-0.71334041818828897</v>
      </c>
      <c r="Q18" s="929">
        <v>-0.67306663520589316</v>
      </c>
      <c r="R18" s="929">
        <v>-0.87139254606677119</v>
      </c>
      <c r="S18" s="929">
        <v>0.17342973747532495</v>
      </c>
      <c r="T18" s="929">
        <v>0.40674205781730949</v>
      </c>
      <c r="U18" s="929">
        <v>14.260645611811182</v>
      </c>
      <c r="V18" s="183">
        <v>24.011716433220169</v>
      </c>
      <c r="W18" s="929">
        <v>15.30884498904509</v>
      </c>
      <c r="X18" s="929">
        <v>15.397258420291138</v>
      </c>
      <c r="Y18" s="929">
        <v>15.439930303517398</v>
      </c>
      <c r="Z18" s="929">
        <v>22.214909187491198</v>
      </c>
      <c r="AA18" s="929">
        <v>21.509731704584631</v>
      </c>
      <c r="AB18" s="929">
        <v>20.902579929528205</v>
      </c>
      <c r="AC18" s="929">
        <v>21.239936426919151</v>
      </c>
      <c r="AD18" s="929">
        <v>21.264681095696147</v>
      </c>
      <c r="AE18" s="929">
        <v>20.965904232297444</v>
      </c>
      <c r="AF18" s="929">
        <v>23.101701373077784</v>
      </c>
      <c r="AG18" s="929">
        <v>23.412114385884735</v>
      </c>
      <c r="AH18" s="929">
        <v>24.011716433220169</v>
      </c>
      <c r="AI18" s="929">
        <v>24.223731003945549</v>
      </c>
      <c r="AJ18" s="929">
        <v>24.344676100240637</v>
      </c>
      <c r="AK18" s="168" t="s">
        <v>793</v>
      </c>
      <c r="AL18" s="313">
        <v>12</v>
      </c>
    </row>
    <row r="19" spans="1:38" ht="15.75">
      <c r="A19" s="312">
        <v>13</v>
      </c>
      <c r="B19" s="123"/>
      <c r="C19" s="745"/>
      <c r="D19" s="714"/>
      <c r="E19" s="1051"/>
      <c r="F19" s="980"/>
      <c r="G19" s="70"/>
      <c r="H19" s="929"/>
      <c r="I19" s="929"/>
      <c r="J19" s="929"/>
      <c r="K19" s="929"/>
      <c r="L19" s="929"/>
      <c r="M19" s="929"/>
      <c r="N19" s="929"/>
      <c r="O19" s="929"/>
      <c r="P19" s="929"/>
      <c r="Q19" s="929"/>
      <c r="R19" s="929"/>
      <c r="S19" s="929"/>
      <c r="T19" s="929"/>
      <c r="U19" s="929"/>
      <c r="V19" s="929"/>
      <c r="W19" s="929"/>
      <c r="X19" s="929"/>
      <c r="Y19" s="929"/>
      <c r="Z19" s="929"/>
      <c r="AA19" s="929"/>
      <c r="AB19" s="929"/>
      <c r="AC19" s="929"/>
      <c r="AD19" s="929"/>
      <c r="AE19" s="929"/>
      <c r="AF19" s="929"/>
      <c r="AG19" s="929"/>
      <c r="AH19" s="929"/>
      <c r="AI19" s="929"/>
      <c r="AJ19" s="929"/>
      <c r="AK19" s="362"/>
      <c r="AL19" s="313">
        <v>13</v>
      </c>
    </row>
    <row r="20" spans="1:38" ht="15.75">
      <c r="A20" s="312">
        <v>14</v>
      </c>
      <c r="B20" s="95" t="s">
        <v>967</v>
      </c>
      <c r="C20" s="64" t="s">
        <v>956</v>
      </c>
      <c r="D20" s="230">
        <v>38237.39</v>
      </c>
      <c r="E20" s="715">
        <v>55169.36345001054</v>
      </c>
      <c r="F20" s="364">
        <v>68301.217554851377</v>
      </c>
      <c r="G20" s="70">
        <v>73056.220087219059</v>
      </c>
      <c r="H20" s="1052">
        <v>88193.727257792983</v>
      </c>
      <c r="I20" s="1052">
        <v>115739.55467539626</v>
      </c>
      <c r="J20" s="1052">
        <v>88088.768045516699</v>
      </c>
      <c r="K20" s="1052">
        <v>87623.025132706782</v>
      </c>
      <c r="L20" s="1052">
        <v>91076.654548437131</v>
      </c>
      <c r="M20" s="1052">
        <v>89624.725843299704</v>
      </c>
      <c r="N20" s="1052">
        <v>89848.729189752325</v>
      </c>
      <c r="O20" s="1052">
        <v>90014.172541843465</v>
      </c>
      <c r="P20" s="1052">
        <v>92021.503050206258</v>
      </c>
      <c r="Q20" s="1052">
        <v>93170.418057295086</v>
      </c>
      <c r="R20" s="1052">
        <v>94599.105679418499</v>
      </c>
      <c r="S20" s="1052">
        <v>94963.033204402003</v>
      </c>
      <c r="T20" s="1052">
        <v>90153.382165908639</v>
      </c>
      <c r="U20" s="1052">
        <v>115739.55467539626</v>
      </c>
      <c r="V20" s="1052">
        <v>129134.97381395183</v>
      </c>
      <c r="W20" s="1052">
        <v>118083.18580734037</v>
      </c>
      <c r="X20" s="1052">
        <v>116773.79378472366</v>
      </c>
      <c r="Y20" s="1052">
        <v>116767.69341536499</v>
      </c>
      <c r="Z20" s="1052">
        <v>125893.62287005121</v>
      </c>
      <c r="AA20" s="1052">
        <v>130270.03230887627</v>
      </c>
      <c r="AB20" s="1052">
        <v>134045.76288812453</v>
      </c>
      <c r="AC20" s="1052">
        <v>131309.71756678895</v>
      </c>
      <c r="AD20" s="1052">
        <v>131382.33818447124</v>
      </c>
      <c r="AE20" s="1052">
        <v>133267.32733150202</v>
      </c>
      <c r="AF20" s="1052">
        <v>130180.48964795479</v>
      </c>
      <c r="AG20" s="1052">
        <v>129412.17427389366</v>
      </c>
      <c r="AH20" s="1052">
        <v>129134.97381395183</v>
      </c>
      <c r="AI20" s="1052">
        <v>129103.69420343035</v>
      </c>
      <c r="AJ20" s="1052">
        <v>129467.09685057154</v>
      </c>
      <c r="AK20" s="429" t="s">
        <v>968</v>
      </c>
      <c r="AL20" s="628">
        <v>14</v>
      </c>
    </row>
    <row r="21" spans="1:38" ht="15.75">
      <c r="A21" s="312">
        <v>15</v>
      </c>
      <c r="B21" s="83" t="s">
        <v>2443</v>
      </c>
      <c r="C21" s="64" t="s">
        <v>956</v>
      </c>
      <c r="D21" s="349">
        <v>0.1</v>
      </c>
      <c r="E21" s="708">
        <v>5.8901545999999999E-2</v>
      </c>
      <c r="F21" s="978">
        <v>0.13302381499999999</v>
      </c>
      <c r="G21" s="926">
        <v>0.14058553200000001</v>
      </c>
      <c r="H21" s="301">
        <v>0.124038782</v>
      </c>
      <c r="I21" s="301">
        <v>0.12503540899999999</v>
      </c>
      <c r="J21" s="301">
        <v>0.128894433</v>
      </c>
      <c r="K21" s="301">
        <v>0.130614179</v>
      </c>
      <c r="L21" s="301">
        <v>0.13536097799999999</v>
      </c>
      <c r="M21" s="301">
        <v>0.12931097799999999</v>
      </c>
      <c r="N21" s="301">
        <v>0.13426305999999999</v>
      </c>
      <c r="O21" s="301">
        <v>0.13404756900000001</v>
      </c>
      <c r="P21" s="301">
        <v>0.13655012699999999</v>
      </c>
      <c r="Q21" s="301">
        <v>0.14471937299999998</v>
      </c>
      <c r="R21" s="301">
        <v>0.13578659600000001</v>
      </c>
      <c r="S21" s="301">
        <v>0.134625037</v>
      </c>
      <c r="T21" s="301">
        <v>0.13270696100000001</v>
      </c>
      <c r="U21" s="301">
        <v>0.12503540899999999</v>
      </c>
      <c r="V21" s="1052">
        <v>0.12256650600000001</v>
      </c>
      <c r="W21" s="301">
        <v>0.13580400399999998</v>
      </c>
      <c r="X21" s="301">
        <v>0.12424919299999999</v>
      </c>
      <c r="Y21" s="301">
        <v>0.12956670000000001</v>
      </c>
      <c r="Z21" s="301">
        <v>0.12695621200000001</v>
      </c>
      <c r="AA21" s="301">
        <v>0.12929959600000002</v>
      </c>
      <c r="AB21" s="301">
        <v>0.13590022400000001</v>
      </c>
      <c r="AC21" s="301">
        <v>0.12759654600000001</v>
      </c>
      <c r="AD21" s="301">
        <v>0.129291563</v>
      </c>
      <c r="AE21" s="301">
        <v>0.128750315</v>
      </c>
      <c r="AF21" s="301">
        <v>0.131686314</v>
      </c>
      <c r="AG21" s="301">
        <v>0.12532685500000001</v>
      </c>
      <c r="AH21" s="301">
        <v>0.12256650600000001</v>
      </c>
      <c r="AI21" s="301">
        <v>0.123246878</v>
      </c>
      <c r="AJ21" s="301">
        <v>0.128238031</v>
      </c>
      <c r="AK21" s="168" t="s">
        <v>1076</v>
      </c>
      <c r="AL21" s="298">
        <v>15</v>
      </c>
    </row>
    <row r="22" spans="1:38" ht="15.75">
      <c r="A22" s="312">
        <v>16</v>
      </c>
      <c r="B22" s="83" t="s">
        <v>2444</v>
      </c>
      <c r="C22" s="64" t="s">
        <v>956</v>
      </c>
      <c r="D22" s="230">
        <v>6797.8</v>
      </c>
      <c r="E22" s="715">
        <v>11627.75073792</v>
      </c>
      <c r="F22" s="364">
        <v>19368.778534136</v>
      </c>
      <c r="G22" s="70">
        <v>7895.7205930589998</v>
      </c>
      <c r="H22" s="1052">
        <v>12262.070583271303</v>
      </c>
      <c r="I22" s="1052">
        <v>17956.426570575004</v>
      </c>
      <c r="J22" s="1052">
        <v>12090.600652853002</v>
      </c>
      <c r="K22" s="1052">
        <v>10048.365592080301</v>
      </c>
      <c r="L22" s="1052">
        <v>9329.0733331400006</v>
      </c>
      <c r="M22" s="1052">
        <v>9346.1587321089992</v>
      </c>
      <c r="N22" s="1052">
        <v>8696.0530357499993</v>
      </c>
      <c r="O22" s="1052">
        <v>9805.989228449369</v>
      </c>
      <c r="P22" s="1052">
        <v>9652.7807185939218</v>
      </c>
      <c r="Q22" s="1052">
        <v>11596.733617988</v>
      </c>
      <c r="R22" s="1052">
        <v>15457.644838620141</v>
      </c>
      <c r="S22" s="1052">
        <v>15878.718359983999</v>
      </c>
      <c r="T22" s="1052">
        <v>10929.332046035199</v>
      </c>
      <c r="U22" s="1052">
        <v>17956.426570575004</v>
      </c>
      <c r="V22" s="1052">
        <v>16875.686762786991</v>
      </c>
      <c r="W22" s="1052">
        <v>19562.176496073331</v>
      </c>
      <c r="X22" s="1052">
        <v>18071.814753148457</v>
      </c>
      <c r="Y22" s="1052">
        <v>19079.767441825359</v>
      </c>
      <c r="Z22" s="1052">
        <v>18878.78621083502</v>
      </c>
      <c r="AA22" s="1052">
        <v>23773.247617847348</v>
      </c>
      <c r="AB22" s="1052">
        <v>28507.263743592859</v>
      </c>
      <c r="AC22" s="1052">
        <v>25109.774113938598</v>
      </c>
      <c r="AD22" s="1052">
        <v>24660.111110513822</v>
      </c>
      <c r="AE22" s="1052">
        <v>26333.087110294364</v>
      </c>
      <c r="AF22" s="1052">
        <v>20755.294092197833</v>
      </c>
      <c r="AG22" s="1052">
        <v>18762.373425704074</v>
      </c>
      <c r="AH22" s="1052">
        <v>16875.686762786991</v>
      </c>
      <c r="AI22" s="1052">
        <v>17301.947113235809</v>
      </c>
      <c r="AJ22" s="1052">
        <v>17784.70255369291</v>
      </c>
      <c r="AK22" s="168" t="s">
        <v>1182</v>
      </c>
      <c r="AL22" s="313">
        <v>16</v>
      </c>
    </row>
    <row r="23" spans="1:38" ht="15.75">
      <c r="A23" s="312">
        <v>17</v>
      </c>
      <c r="B23" s="1043" t="s">
        <v>2445</v>
      </c>
      <c r="C23" s="64" t="s">
        <v>956</v>
      </c>
      <c r="D23" s="230">
        <v>7273.99</v>
      </c>
      <c r="E23" s="715">
        <v>4616.4613870339999</v>
      </c>
      <c r="F23" s="364">
        <v>5841.0382210239995</v>
      </c>
      <c r="G23" s="70">
        <v>7803.8191992380007</v>
      </c>
      <c r="H23" s="1052">
        <v>6681.7686493470001</v>
      </c>
      <c r="I23" s="1052">
        <v>7117.4991000330001</v>
      </c>
      <c r="J23" s="1052">
        <v>6633.6056073911896</v>
      </c>
      <c r="K23" s="1052">
        <v>6938.5005635515008</v>
      </c>
      <c r="L23" s="1052">
        <v>7211.5432777970009</v>
      </c>
      <c r="M23" s="1052">
        <v>7023.2261390739995</v>
      </c>
      <c r="N23" s="1052">
        <v>7236.8558630424995</v>
      </c>
      <c r="O23" s="1052">
        <v>6892.9965458534307</v>
      </c>
      <c r="P23" s="1052">
        <v>7237.4767546008088</v>
      </c>
      <c r="Q23" s="1052">
        <v>7324.839838506</v>
      </c>
      <c r="R23" s="1052">
        <v>7502.9456021717306</v>
      </c>
      <c r="S23" s="1052">
        <v>7739.4267886549997</v>
      </c>
      <c r="T23" s="1052">
        <v>7359.8888420116509</v>
      </c>
      <c r="U23" s="1052">
        <v>7117.4991000330001</v>
      </c>
      <c r="V23" s="1052">
        <v>10499.615965734172</v>
      </c>
      <c r="W23" s="1052">
        <v>6754.6984808160005</v>
      </c>
      <c r="X23" s="1052">
        <v>7463.8956971560001</v>
      </c>
      <c r="Y23" s="1052">
        <v>7086.8697355225395</v>
      </c>
      <c r="Z23" s="1052">
        <v>7254.3933608964926</v>
      </c>
      <c r="AA23" s="1052">
        <v>6776.6027951863516</v>
      </c>
      <c r="AB23" s="1052">
        <v>6761.4328404610278</v>
      </c>
      <c r="AC23" s="1052">
        <v>7065.2341498395726</v>
      </c>
      <c r="AD23" s="1052">
        <v>7203.1885553097591</v>
      </c>
      <c r="AE23" s="1052">
        <v>8459.9156995653484</v>
      </c>
      <c r="AF23" s="1052">
        <v>9387.3302724573459</v>
      </c>
      <c r="AG23" s="1052">
        <v>10247.681670151091</v>
      </c>
      <c r="AH23" s="1052">
        <v>10499.615965734172</v>
      </c>
      <c r="AI23" s="1052">
        <v>10362.956994758293</v>
      </c>
      <c r="AJ23" s="1052">
        <v>10873.837096955383</v>
      </c>
      <c r="AK23" s="1039" t="s">
        <v>1075</v>
      </c>
      <c r="AL23" s="628">
        <v>17</v>
      </c>
    </row>
    <row r="24" spans="1:38" ht="15.75">
      <c r="A24" s="312">
        <v>18</v>
      </c>
      <c r="B24" s="1054" t="s">
        <v>2435</v>
      </c>
      <c r="C24" s="64" t="s">
        <v>956</v>
      </c>
      <c r="D24" s="230">
        <v>120.27</v>
      </c>
      <c r="E24" s="715">
        <v>216.22813130414997</v>
      </c>
      <c r="F24" s="364">
        <v>391.43441949717004</v>
      </c>
      <c r="G24" s="70">
        <v>591.44782950906006</v>
      </c>
      <c r="H24" s="1052">
        <v>618.73774646341997</v>
      </c>
      <c r="I24" s="1052">
        <v>1251.9229605149999</v>
      </c>
      <c r="J24" s="1052">
        <v>861.94253403879009</v>
      </c>
      <c r="K24" s="1052">
        <v>862.33103753617002</v>
      </c>
      <c r="L24" s="1052">
        <v>837.48965714947997</v>
      </c>
      <c r="M24" s="1052">
        <v>876.56308558234002</v>
      </c>
      <c r="N24" s="1052">
        <v>1039.48649801029</v>
      </c>
      <c r="O24" s="1052">
        <v>950.77912130414006</v>
      </c>
      <c r="P24" s="1052">
        <v>1089.4048611918199</v>
      </c>
      <c r="Q24" s="1052">
        <v>1294.1943761330001</v>
      </c>
      <c r="R24" s="1052">
        <v>1123.1221285136101</v>
      </c>
      <c r="S24" s="1052">
        <v>1336.639893136</v>
      </c>
      <c r="T24" s="1052">
        <v>1510.87359870402</v>
      </c>
      <c r="U24" s="1052">
        <v>1251.9229605149999</v>
      </c>
      <c r="V24" s="1052">
        <v>1637.1295745060602</v>
      </c>
      <c r="W24" s="1052">
        <v>1564.2008688769999</v>
      </c>
      <c r="X24" s="1052">
        <v>1643.0475516510101</v>
      </c>
      <c r="Y24" s="1052">
        <v>1339.8840762921002</v>
      </c>
      <c r="Z24" s="1052">
        <v>1406.3655663576401</v>
      </c>
      <c r="AA24" s="1052">
        <v>1561.59711207891</v>
      </c>
      <c r="AB24" s="1052">
        <v>1433.7943712551</v>
      </c>
      <c r="AC24" s="1052">
        <v>1553.5196992782601</v>
      </c>
      <c r="AD24" s="1052">
        <v>1760.4219482396102</v>
      </c>
      <c r="AE24" s="1052">
        <v>1590.4860126157701</v>
      </c>
      <c r="AF24" s="1052">
        <v>1793.6926849400002</v>
      </c>
      <c r="AG24" s="1052">
        <v>1966.0571905187701</v>
      </c>
      <c r="AH24" s="1052">
        <v>1637.1295745060602</v>
      </c>
      <c r="AI24" s="1052">
        <v>1866.2388883311701</v>
      </c>
      <c r="AJ24" s="1052">
        <v>2045.1059390117</v>
      </c>
      <c r="AK24" s="1046" t="s">
        <v>2436</v>
      </c>
      <c r="AL24" s="298">
        <v>18</v>
      </c>
    </row>
    <row r="25" spans="1:38" ht="15.75">
      <c r="A25" s="312">
        <v>19</v>
      </c>
      <c r="B25" s="141" t="s">
        <v>2446</v>
      </c>
      <c r="C25" s="64" t="s">
        <v>956</v>
      </c>
      <c r="D25" s="230">
        <v>23185.692443939915</v>
      </c>
      <c r="E25" s="715">
        <v>37474.274132355917</v>
      </c>
      <c r="F25" s="364">
        <v>39594.508073319637</v>
      </c>
      <c r="G25" s="70">
        <v>52291.876055136716</v>
      </c>
      <c r="H25" s="235">
        <v>64825.249760065919</v>
      </c>
      <c r="I25" s="235">
        <v>76018.575719718559</v>
      </c>
      <c r="J25" s="235">
        <v>65119.024501579188</v>
      </c>
      <c r="K25" s="235">
        <v>66341.45808945036</v>
      </c>
      <c r="L25" s="235">
        <v>70365.503036571885</v>
      </c>
      <c r="M25" s="235">
        <v>68942.307459191696</v>
      </c>
      <c r="N25" s="235">
        <v>69461.483333870521</v>
      </c>
      <c r="O25" s="235">
        <v>69152.20078069919</v>
      </c>
      <c r="P25" s="235">
        <v>70768.487643125001</v>
      </c>
      <c r="Q25" s="235">
        <v>69648.341249750592</v>
      </c>
      <c r="R25" s="235">
        <v>67432.887839950083</v>
      </c>
      <c r="S25" s="235">
        <v>66867.765565925001</v>
      </c>
      <c r="T25" s="235">
        <v>67270.133932472017</v>
      </c>
      <c r="U25" s="235">
        <v>76018.575719718559</v>
      </c>
      <c r="V25" s="1052">
        <v>86509.869004798093</v>
      </c>
      <c r="W25" s="235">
        <v>75615.681640896451</v>
      </c>
      <c r="X25" s="235">
        <v>76134.738272617353</v>
      </c>
      <c r="Y25" s="235">
        <v>76083.711066996693</v>
      </c>
      <c r="Z25" s="235">
        <v>76023.518041913121</v>
      </c>
      <c r="AA25" s="235">
        <v>75952.393005324018</v>
      </c>
      <c r="AB25" s="235">
        <v>75048.830554308224</v>
      </c>
      <c r="AC25" s="235">
        <v>75528.946642270035</v>
      </c>
      <c r="AD25" s="235">
        <v>75755.634421483337</v>
      </c>
      <c r="AE25" s="235">
        <v>75482.544124307635</v>
      </c>
      <c r="AF25" s="235">
        <v>77803.405324130115</v>
      </c>
      <c r="AG25" s="235">
        <v>80752.926358939003</v>
      </c>
      <c r="AH25" s="235">
        <v>86509.869004798093</v>
      </c>
      <c r="AI25" s="235">
        <v>86103.536737854593</v>
      </c>
      <c r="AJ25" s="235">
        <v>85489.197421627425</v>
      </c>
      <c r="AK25" s="408" t="s">
        <v>829</v>
      </c>
      <c r="AL25" s="313">
        <v>19</v>
      </c>
    </row>
    <row r="26" spans="1:38" ht="15.75">
      <c r="A26" s="312">
        <v>20</v>
      </c>
      <c r="B26" s="713" t="s">
        <v>2438</v>
      </c>
      <c r="C26" s="64" t="s">
        <v>956</v>
      </c>
      <c r="D26" s="230">
        <v>19508.627732594246</v>
      </c>
      <c r="E26" s="715">
        <v>33881.984337789996</v>
      </c>
      <c r="F26" s="364">
        <v>34099.707044955998</v>
      </c>
      <c r="G26" s="70">
        <v>44402.006255654996</v>
      </c>
      <c r="H26" s="1052">
        <v>53704.084014409505</v>
      </c>
      <c r="I26" s="1052">
        <v>55706.218430553999</v>
      </c>
      <c r="J26" s="1052">
        <v>54069.533110924007</v>
      </c>
      <c r="K26" s="1052">
        <v>55125.710572422504</v>
      </c>
      <c r="L26" s="1052">
        <v>58548.178777976995</v>
      </c>
      <c r="M26" s="1052">
        <v>57525.637915844003</v>
      </c>
      <c r="N26" s="1052">
        <v>57486.372347691999</v>
      </c>
      <c r="O26" s="1052">
        <v>56946.947559609995</v>
      </c>
      <c r="P26" s="1052">
        <v>58211.630250312999</v>
      </c>
      <c r="Q26" s="1052">
        <v>57107.458792458296</v>
      </c>
      <c r="R26" s="1052">
        <v>54747.427741129992</v>
      </c>
      <c r="S26" s="1052">
        <v>53329.997034480002</v>
      </c>
      <c r="T26" s="1052">
        <v>53491.904812203007</v>
      </c>
      <c r="U26" s="1052">
        <v>55706.218430553999</v>
      </c>
      <c r="V26" s="1052">
        <v>52214.113426554213</v>
      </c>
      <c r="W26" s="1052">
        <v>55002.307239508998</v>
      </c>
      <c r="X26" s="1052">
        <v>54714.624612089661</v>
      </c>
      <c r="Y26" s="1052">
        <v>54342.154386904062</v>
      </c>
      <c r="Z26" s="1052">
        <v>53595.685441619054</v>
      </c>
      <c r="AA26" s="1052">
        <v>53351.631751564513</v>
      </c>
      <c r="AB26" s="1052">
        <v>53357.960913510178</v>
      </c>
      <c r="AC26" s="1052">
        <v>53755.738814301389</v>
      </c>
      <c r="AD26" s="1052">
        <v>53931.359458349849</v>
      </c>
      <c r="AE26" s="1052">
        <v>52999.137546034603</v>
      </c>
      <c r="AF26" s="1052">
        <v>52177.090527782981</v>
      </c>
      <c r="AG26" s="1052">
        <v>52357.372096183768</v>
      </c>
      <c r="AH26" s="1052">
        <v>52214.113426554213</v>
      </c>
      <c r="AI26" s="1052">
        <v>51660.169759374607</v>
      </c>
      <c r="AJ26" s="1052">
        <v>50661.394392784401</v>
      </c>
      <c r="AK26" s="1055" t="s">
        <v>2439</v>
      </c>
      <c r="AL26" s="628">
        <v>20</v>
      </c>
    </row>
    <row r="27" spans="1:38" ht="15.75">
      <c r="A27" s="312">
        <v>21</v>
      </c>
      <c r="B27" s="1048" t="s">
        <v>2440</v>
      </c>
      <c r="C27" s="64" t="s">
        <v>956</v>
      </c>
      <c r="D27" s="230">
        <v>931.06471089000001</v>
      </c>
      <c r="E27" s="715">
        <v>942.66987729700008</v>
      </c>
      <c r="F27" s="364">
        <v>2366.1405637429998</v>
      </c>
      <c r="G27" s="70">
        <v>3305.0992128559997</v>
      </c>
      <c r="H27" s="1052">
        <v>5221.7428016080003</v>
      </c>
      <c r="I27" s="1052">
        <v>5552.9232315010004</v>
      </c>
      <c r="J27" s="1052">
        <v>5187.0808118220002</v>
      </c>
      <c r="K27" s="1052">
        <v>5263.6488579059996</v>
      </c>
      <c r="L27" s="1052">
        <v>5476.2534948330003</v>
      </c>
      <c r="M27" s="1052">
        <v>5322.0353984339999</v>
      </c>
      <c r="N27" s="1052">
        <v>5449.4604806500001</v>
      </c>
      <c r="O27" s="1052">
        <v>5421.3918655676998</v>
      </c>
      <c r="P27" s="1052">
        <v>5704.6097659269999</v>
      </c>
      <c r="Q27" s="1052">
        <v>5699.6215583624999</v>
      </c>
      <c r="R27" s="1052">
        <v>5683.2590444449997</v>
      </c>
      <c r="S27" s="1052">
        <v>5667.069206403</v>
      </c>
      <c r="T27" s="1052">
        <v>5609.2939719639999</v>
      </c>
      <c r="U27" s="1052">
        <v>5552.9232315010004</v>
      </c>
      <c r="V27" s="1052">
        <v>3978.2172400480504</v>
      </c>
      <c r="W27" s="1052">
        <v>5568.7535561387404</v>
      </c>
      <c r="X27" s="1052">
        <v>5590.3767255252196</v>
      </c>
      <c r="Y27" s="1052">
        <v>5563.5626461295096</v>
      </c>
      <c r="Z27" s="1052">
        <v>5536.5000748094508</v>
      </c>
      <c r="AA27" s="1052">
        <v>5517.40114615312</v>
      </c>
      <c r="AB27" s="1052">
        <v>4150.0878495625193</v>
      </c>
      <c r="AC27" s="1052">
        <v>4132.3971851372098</v>
      </c>
      <c r="AD27" s="1052">
        <v>4113.2696007588702</v>
      </c>
      <c r="AE27" s="1052">
        <v>3175.10092819697</v>
      </c>
      <c r="AF27" s="1052">
        <v>3223.0900033633297</v>
      </c>
      <c r="AG27" s="1052">
        <v>2989.9229702359298</v>
      </c>
      <c r="AH27" s="1052">
        <v>3978.2172400480504</v>
      </c>
      <c r="AI27" s="1052">
        <v>3719.6911532630993</v>
      </c>
      <c r="AJ27" s="1052">
        <v>3715.2297372786702</v>
      </c>
      <c r="AK27" s="1020" t="s">
        <v>2440</v>
      </c>
      <c r="AL27" s="298">
        <v>21</v>
      </c>
    </row>
    <row r="28" spans="1:38" ht="15.75">
      <c r="A28" s="312">
        <v>22</v>
      </c>
      <c r="B28" s="1050" t="s">
        <v>2441</v>
      </c>
      <c r="C28" s="64" t="s">
        <v>956</v>
      </c>
      <c r="D28" s="230">
        <v>2746.0000004556669</v>
      </c>
      <c r="E28" s="715">
        <v>2649.6199172689203</v>
      </c>
      <c r="F28" s="364">
        <v>3128.6604646206397</v>
      </c>
      <c r="G28" s="70">
        <v>4584.7705866257202</v>
      </c>
      <c r="H28" s="1052">
        <v>5899.4229440484105</v>
      </c>
      <c r="I28" s="1052">
        <v>7499.5229181635505</v>
      </c>
      <c r="J28" s="1052">
        <v>5862.4105788331799</v>
      </c>
      <c r="K28" s="1052">
        <v>5952.0986591218598</v>
      </c>
      <c r="L28" s="1052">
        <v>6341.0707637618907</v>
      </c>
      <c r="M28" s="1052">
        <v>6094.6341449137008</v>
      </c>
      <c r="N28" s="1052">
        <v>6525.6505055285297</v>
      </c>
      <c r="O28" s="1052">
        <v>6783.8613555214997</v>
      </c>
      <c r="P28" s="1052">
        <v>6852.2476268849996</v>
      </c>
      <c r="Q28" s="1052">
        <v>6841.2608989297996</v>
      </c>
      <c r="R28" s="1052">
        <v>7002.2010543751012</v>
      </c>
      <c r="S28" s="1052">
        <v>6932.9237436829999</v>
      </c>
      <c r="T28" s="1052">
        <v>6907.4147128929999</v>
      </c>
      <c r="U28" s="1052">
        <v>7499.5229181635505</v>
      </c>
      <c r="V28" s="1052">
        <v>8915.8138630673002</v>
      </c>
      <c r="W28" s="1052">
        <v>7557.27507541249</v>
      </c>
      <c r="X28" s="1052">
        <v>7581.5919150457003</v>
      </c>
      <c r="Y28" s="1052">
        <v>7618.4330981183712</v>
      </c>
      <c r="Z28" s="1052">
        <v>7565.0370823362209</v>
      </c>
      <c r="AA28" s="1052">
        <v>7590.7668251592095</v>
      </c>
      <c r="AB28" s="1052">
        <v>7622.2892921499397</v>
      </c>
      <c r="AC28" s="1052">
        <v>7621.4741232560409</v>
      </c>
      <c r="AD28" s="1052">
        <v>7601.6899894736616</v>
      </c>
      <c r="AE28" s="1052">
        <v>8598.0387775510408</v>
      </c>
      <c r="AF28" s="1052">
        <v>8579.9675912463408</v>
      </c>
      <c r="AG28" s="1052">
        <v>8627.4897820317401</v>
      </c>
      <c r="AH28" s="1052">
        <v>8915.8138630673002</v>
      </c>
      <c r="AI28" s="1052">
        <v>8930.44715189415</v>
      </c>
      <c r="AJ28" s="1052">
        <v>8928.8585482174694</v>
      </c>
      <c r="AK28" s="1020" t="s">
        <v>2442</v>
      </c>
      <c r="AL28" s="313">
        <v>22</v>
      </c>
    </row>
    <row r="29" spans="1:38" ht="15.75">
      <c r="A29" s="312">
        <v>23</v>
      </c>
      <c r="B29" s="1050" t="s">
        <v>842</v>
      </c>
      <c r="C29" s="64" t="s">
        <v>956</v>
      </c>
      <c r="D29" s="230">
        <v>0</v>
      </c>
      <c r="E29" s="715">
        <v>0</v>
      </c>
      <c r="F29" s="1056">
        <v>0</v>
      </c>
      <c r="G29" s="427">
        <v>0</v>
      </c>
      <c r="H29" s="150">
        <v>0</v>
      </c>
      <c r="I29" s="1052">
        <v>7259.9111395</v>
      </c>
      <c r="J29" s="150">
        <v>0</v>
      </c>
      <c r="K29" s="150">
        <v>0</v>
      </c>
      <c r="L29" s="150">
        <v>0</v>
      </c>
      <c r="M29" s="150">
        <v>0</v>
      </c>
      <c r="N29" s="150">
        <v>0</v>
      </c>
      <c r="O29" s="150">
        <v>0</v>
      </c>
      <c r="P29" s="150">
        <v>0</v>
      </c>
      <c r="Q29" s="150">
        <v>0</v>
      </c>
      <c r="R29" s="150">
        <v>0</v>
      </c>
      <c r="S29" s="1052">
        <v>937.77558135899994</v>
      </c>
      <c r="T29" s="1052">
        <v>1261.5204354119999</v>
      </c>
      <c r="U29" s="1052">
        <v>7259.9111395</v>
      </c>
      <c r="V29" s="1052">
        <v>21401.724475128525</v>
      </c>
      <c r="W29" s="1052">
        <v>7487.3457698362217</v>
      </c>
      <c r="X29" s="1052">
        <v>8248.1450199567807</v>
      </c>
      <c r="Y29" s="1052">
        <v>8559.56093584476</v>
      </c>
      <c r="Z29" s="1052">
        <v>9326.2954431484013</v>
      </c>
      <c r="AA29" s="1052">
        <v>9492.5932824471784</v>
      </c>
      <c r="AB29" s="1052">
        <v>9918.4924990855907</v>
      </c>
      <c r="AC29" s="1052">
        <v>10019.33651957539</v>
      </c>
      <c r="AD29" s="1052">
        <v>10109.315372900959</v>
      </c>
      <c r="AE29" s="1052">
        <v>10710.266872525024</v>
      </c>
      <c r="AF29" s="1052">
        <v>13823.257201737455</v>
      </c>
      <c r="AG29" s="1052">
        <v>16778.14151048757</v>
      </c>
      <c r="AH29" s="1052">
        <v>21401.724475128525</v>
      </c>
      <c r="AI29" s="1052">
        <v>21793.22867332273</v>
      </c>
      <c r="AJ29" s="1052">
        <v>22183.714743346889</v>
      </c>
      <c r="AK29" s="1020" t="s">
        <v>793</v>
      </c>
      <c r="AL29" s="628">
        <v>23</v>
      </c>
    </row>
    <row r="30" spans="1:38" ht="15.75">
      <c r="A30" s="312">
        <v>24</v>
      </c>
      <c r="B30" s="141" t="s">
        <v>2447</v>
      </c>
      <c r="C30" s="64" t="s">
        <v>956</v>
      </c>
      <c r="D30" s="230">
        <v>808.58777293889386</v>
      </c>
      <c r="E30" s="715">
        <v>821.00192009321995</v>
      </c>
      <c r="F30" s="715">
        <v>2694.7111075472203</v>
      </c>
      <c r="G30" s="70">
        <v>3860.585204426</v>
      </c>
      <c r="H30" s="1052">
        <v>4123.7100445882206</v>
      </c>
      <c r="I30" s="1052">
        <v>4149.8337391080004</v>
      </c>
      <c r="J30" s="1052">
        <v>4045.7364727352201</v>
      </c>
      <c r="K30" s="1052">
        <v>3969.8169672712206</v>
      </c>
      <c r="L30" s="1052">
        <v>3926.9515689532204</v>
      </c>
      <c r="M30" s="1052">
        <v>3883.4546986832206</v>
      </c>
      <c r="N30" s="1052">
        <v>3897.7582715442204</v>
      </c>
      <c r="O30" s="1052">
        <v>3913.6761590382202</v>
      </c>
      <c r="P30" s="1052">
        <v>3929.7796473762201</v>
      </c>
      <c r="Q30" s="1052">
        <v>3933.4079727429998</v>
      </c>
      <c r="R30" s="1052">
        <v>3906.8348256992203</v>
      </c>
      <c r="S30" s="1052">
        <v>3913.5640388760003</v>
      </c>
      <c r="T30" s="1052">
        <v>3977.98246028422</v>
      </c>
      <c r="U30" s="1052">
        <v>4149.8337391080004</v>
      </c>
      <c r="V30" s="1052">
        <v>4006.8732529358199</v>
      </c>
      <c r="W30" s="1052">
        <v>3996.602217142</v>
      </c>
      <c r="X30" s="1052">
        <v>3728.4797338958197</v>
      </c>
      <c r="Y30" s="1052">
        <v>3708.1715502158199</v>
      </c>
      <c r="Z30" s="1052">
        <v>3689.7011397728197</v>
      </c>
      <c r="AA30" s="1052">
        <v>3678.0506197718196</v>
      </c>
      <c r="AB30" s="1052">
        <v>4193.9111477568194</v>
      </c>
      <c r="AC30" s="1052">
        <v>4181.4789474848194</v>
      </c>
      <c r="AD30" s="1052">
        <v>4174.2622908288195</v>
      </c>
      <c r="AE30" s="1052">
        <v>4170.8610359788199</v>
      </c>
      <c r="AF30" s="1052">
        <v>4190.1165114859996</v>
      </c>
      <c r="AG30" s="1052">
        <v>4163.1508688038193</v>
      </c>
      <c r="AH30" s="1052">
        <v>4006.8732529358199</v>
      </c>
      <c r="AI30" s="1052">
        <v>3988.5115425778199</v>
      </c>
      <c r="AJ30" s="1052">
        <v>3939.6231979745203</v>
      </c>
      <c r="AK30" s="168" t="s">
        <v>1431</v>
      </c>
      <c r="AL30" s="298">
        <v>24</v>
      </c>
    </row>
    <row r="31" spans="1:38" ht="30.75">
      <c r="A31" s="312">
        <v>25</v>
      </c>
      <c r="B31" s="718" t="s">
        <v>2448</v>
      </c>
      <c r="C31" s="64" t="s">
        <v>956</v>
      </c>
      <c r="D31" s="230">
        <v>-147.04</v>
      </c>
      <c r="E31" s="715">
        <v>-326.94148235423995</v>
      </c>
      <c r="F31" s="589">
        <v>-733.90458730268017</v>
      </c>
      <c r="G31" s="72">
        <v>-973.31542161107996</v>
      </c>
      <c r="H31" s="589">
        <v>-1420.0556964349801</v>
      </c>
      <c r="I31" s="589">
        <v>-2126.8701651379997</v>
      </c>
      <c r="J31" s="589">
        <v>-1831.6545407449798</v>
      </c>
      <c r="K31" s="589">
        <v>-1859.18593838006</v>
      </c>
      <c r="L31" s="589">
        <v>-1980.7969517750003</v>
      </c>
      <c r="M31" s="589">
        <v>-1928.5792549705197</v>
      </c>
      <c r="N31" s="589">
        <v>-1915.2849422083802</v>
      </c>
      <c r="O31" s="589">
        <v>-1936.54395665878</v>
      </c>
      <c r="P31" s="589">
        <v>-1944.0050724415503</v>
      </c>
      <c r="Q31" s="589">
        <v>-1942.423132401</v>
      </c>
      <c r="R31" s="589">
        <v>-2043.8572427020702</v>
      </c>
      <c r="S31" s="589">
        <v>-2031.5878799599998</v>
      </c>
      <c r="T31" s="589">
        <v>-2051.74355441239</v>
      </c>
      <c r="U31" s="589">
        <v>-2126.8701651379997</v>
      </c>
      <c r="V31" s="1052">
        <v>-1863.0289329630598</v>
      </c>
      <c r="W31" s="589">
        <v>-2041.7475486071899</v>
      </c>
      <c r="X31" s="589">
        <v>-2016.5366449690798</v>
      </c>
      <c r="Y31" s="589">
        <v>-2067.6835168724601</v>
      </c>
      <c r="Z31" s="589">
        <v>-2044.4995347557699</v>
      </c>
      <c r="AA31" s="589">
        <v>-2021.1295328573601</v>
      </c>
      <c r="AB31" s="589">
        <v>-2024.0122334978898</v>
      </c>
      <c r="AC31" s="589">
        <v>-2043.08215278836</v>
      </c>
      <c r="AD31" s="589">
        <v>-2011.6649503998101</v>
      </c>
      <c r="AE31" s="589">
        <v>-1978.2918895355601</v>
      </c>
      <c r="AF31" s="589">
        <v>-1967.4265192350001</v>
      </c>
      <c r="AG31" s="589">
        <v>-1943.5295832991201</v>
      </c>
      <c r="AH31" s="589">
        <v>-1863.0289329630598</v>
      </c>
      <c r="AI31" s="589">
        <v>-1865.8889883778802</v>
      </c>
      <c r="AJ31" s="589">
        <v>-1856.5891281474198</v>
      </c>
      <c r="AK31" s="408" t="s">
        <v>2449</v>
      </c>
      <c r="AL31" s="313">
        <v>25</v>
      </c>
    </row>
    <row r="32" spans="1:38" ht="15.75">
      <c r="A32" s="312">
        <v>26</v>
      </c>
      <c r="B32" s="1033" t="s">
        <v>2450</v>
      </c>
      <c r="C32" s="64" t="s">
        <v>956</v>
      </c>
      <c r="D32" s="230">
        <v>-147.04210215139005</v>
      </c>
      <c r="E32" s="380">
        <v>-326.94148235423995</v>
      </c>
      <c r="F32" s="589">
        <v>-733.90458730268017</v>
      </c>
      <c r="G32" s="230">
        <v>-973.31542161107996</v>
      </c>
      <c r="H32" s="230">
        <v>-1377.21379415759</v>
      </c>
      <c r="I32" s="230">
        <v>-2032.0724497879999</v>
      </c>
      <c r="J32" s="230">
        <v>-1751.28254093799</v>
      </c>
      <c r="K32" s="230">
        <v>-1782.00580873289</v>
      </c>
      <c r="L32" s="230">
        <v>-1894.6250434850001</v>
      </c>
      <c r="M32" s="230">
        <v>-1849.3226083644497</v>
      </c>
      <c r="N32" s="230">
        <v>-1832.4151148297701</v>
      </c>
      <c r="O32" s="230">
        <v>-1857.83939379501</v>
      </c>
      <c r="P32" s="230">
        <v>-1863.1589653632702</v>
      </c>
      <c r="Q32" s="230">
        <v>-1855.199229826</v>
      </c>
      <c r="R32" s="230">
        <v>-1957.1608936570301</v>
      </c>
      <c r="S32" s="230">
        <v>-1944.5352894349999</v>
      </c>
      <c r="T32" s="230">
        <v>-1966.8948243698001</v>
      </c>
      <c r="U32" s="230">
        <v>-2032.0724497879999</v>
      </c>
      <c r="V32" s="1052">
        <v>-1781.2025730651999</v>
      </c>
      <c r="W32" s="230">
        <v>-1933.9906706811898</v>
      </c>
      <c r="X32" s="230">
        <v>-1913.8946983414298</v>
      </c>
      <c r="Y32" s="230">
        <v>-1982.53874027443</v>
      </c>
      <c r="Z32" s="230">
        <v>-1958.8605855644298</v>
      </c>
      <c r="AA32" s="230">
        <v>-1935.1487514410001</v>
      </c>
      <c r="AB32" s="230">
        <v>-1940.86893286651</v>
      </c>
      <c r="AC32" s="230">
        <v>-1958.42172609969</v>
      </c>
      <c r="AD32" s="230">
        <v>-1924.2366119977601</v>
      </c>
      <c r="AE32" s="230">
        <v>-1892.6251667026399</v>
      </c>
      <c r="AF32" s="230">
        <v>-1880.9912571489999</v>
      </c>
      <c r="AG32" s="230">
        <v>-1856.10795320742</v>
      </c>
      <c r="AH32" s="230">
        <v>-1781.2025730651999</v>
      </c>
      <c r="AI32" s="230">
        <v>-1781.6060124160201</v>
      </c>
      <c r="AJ32" s="230">
        <v>-1770.2681691644</v>
      </c>
      <c r="AK32" s="1020" t="s">
        <v>829</v>
      </c>
      <c r="AL32" s="313">
        <v>26</v>
      </c>
    </row>
    <row r="33" spans="1:38" ht="15.75">
      <c r="A33" s="312">
        <v>27</v>
      </c>
      <c r="B33" s="141" t="s">
        <v>2451</v>
      </c>
      <c r="C33" s="64" t="s">
        <v>956</v>
      </c>
      <c r="D33" s="230">
        <v>34.26</v>
      </c>
      <c r="E33" s="715">
        <v>43.735343369500001</v>
      </c>
      <c r="F33" s="364">
        <v>48.344176366500001</v>
      </c>
      <c r="G33" s="70">
        <v>51.434529538139998</v>
      </c>
      <c r="H33" s="1052">
        <v>48.420979616350003</v>
      </c>
      <c r="I33" s="1052">
        <v>47.355384720999993</v>
      </c>
      <c r="J33" s="1052">
        <v>49.185132876649995</v>
      </c>
      <c r="K33" s="1052">
        <v>48.21990411205001</v>
      </c>
      <c r="L33" s="1052">
        <v>47.390228647760004</v>
      </c>
      <c r="M33" s="1052">
        <v>46.795566767480025</v>
      </c>
      <c r="N33" s="1052">
        <v>46.433569152240011</v>
      </c>
      <c r="O33" s="1052">
        <v>45.748977787000001</v>
      </c>
      <c r="P33" s="1052">
        <v>45.094307218049991</v>
      </c>
      <c r="Q33" s="1052">
        <v>46.069437854500009</v>
      </c>
      <c r="R33" s="1052">
        <v>45.126028972389989</v>
      </c>
      <c r="S33" s="1052">
        <v>44.603365466999989</v>
      </c>
      <c r="T33" s="1052">
        <v>44.552256350829992</v>
      </c>
      <c r="U33" s="1052">
        <v>47.355384720999993</v>
      </c>
      <c r="V33" s="1052">
        <v>41.963694581079992</v>
      </c>
      <c r="W33" s="1052">
        <v>47.082884444000001</v>
      </c>
      <c r="X33" s="1052">
        <v>43.543632003039988</v>
      </c>
      <c r="Y33" s="1052">
        <v>41.132287126380007</v>
      </c>
      <c r="Z33" s="1052">
        <v>43.397172731360016</v>
      </c>
      <c r="AA33" s="1052">
        <v>42.81272109567</v>
      </c>
      <c r="AB33" s="1052">
        <v>42.487867405319989</v>
      </c>
      <c r="AC33" s="1052">
        <v>42.423627663210027</v>
      </c>
      <c r="AD33" s="1052">
        <v>41.379565993740002</v>
      </c>
      <c r="AE33" s="1052">
        <v>40.859637466659976</v>
      </c>
      <c r="AF33" s="1052">
        <v>40.48790157000002</v>
      </c>
      <c r="AG33" s="1052">
        <v>39.822218899110013</v>
      </c>
      <c r="AH33" s="1052">
        <v>41.963694581079992</v>
      </c>
      <c r="AI33" s="1052">
        <v>41.045916283140016</v>
      </c>
      <c r="AJ33" s="1052">
        <v>41.461613798200005</v>
      </c>
      <c r="AK33" s="408" t="s">
        <v>2452</v>
      </c>
      <c r="AL33" s="298">
        <v>27</v>
      </c>
    </row>
    <row r="34" spans="1:38" ht="15.75">
      <c r="A34" s="312">
        <v>28</v>
      </c>
      <c r="B34" s="141" t="s">
        <v>1106</v>
      </c>
      <c r="C34" s="64" t="s">
        <v>956</v>
      </c>
      <c r="D34" s="230">
        <v>16.690000000000001</v>
      </c>
      <c r="E34" s="715">
        <v>44.744871949959993</v>
      </c>
      <c r="F34" s="364">
        <v>727.79786397631995</v>
      </c>
      <c r="G34" s="70">
        <v>734.49235764609</v>
      </c>
      <c r="H34" s="1052">
        <v>689.18328082328003</v>
      </c>
      <c r="I34" s="1052">
        <v>653.14589272699993</v>
      </c>
      <c r="J34" s="1052">
        <v>685.53287220390007</v>
      </c>
      <c r="K34" s="1052">
        <v>682.25551948382997</v>
      </c>
      <c r="L34" s="1052">
        <v>678.99764866268993</v>
      </c>
      <c r="M34" s="1052">
        <v>675.14815134979995</v>
      </c>
      <c r="N34" s="1052">
        <v>673.50180099435988</v>
      </c>
      <c r="O34" s="1052">
        <v>669.66885812003989</v>
      </c>
      <c r="P34" s="1052">
        <v>665.95829632713992</v>
      </c>
      <c r="Q34" s="1052">
        <v>662.36240688999999</v>
      </c>
      <c r="R34" s="1052">
        <v>661.48704479489004</v>
      </c>
      <c r="S34" s="1052">
        <v>657.66273839300004</v>
      </c>
      <c r="T34" s="1052">
        <v>657.9114052639701</v>
      </c>
      <c r="U34" s="1052">
        <v>653.14589272699993</v>
      </c>
      <c r="V34" s="1052">
        <v>621.30185718275993</v>
      </c>
      <c r="W34" s="1052">
        <v>649.0900125070001</v>
      </c>
      <c r="X34" s="1052">
        <v>647.71185074715004</v>
      </c>
      <c r="Y34" s="1052">
        <v>645.88809000051015</v>
      </c>
      <c r="Z34" s="1052">
        <v>651.57684794099998</v>
      </c>
      <c r="AA34" s="1052">
        <v>648.0206667301801</v>
      </c>
      <c r="AB34" s="1052">
        <v>643.54037836159</v>
      </c>
      <c r="AC34" s="1052">
        <v>639.28424356055007</v>
      </c>
      <c r="AD34" s="1052">
        <v>635.51512560052004</v>
      </c>
      <c r="AE34" s="1052">
        <v>631.08171204015991</v>
      </c>
      <c r="AF34" s="1052">
        <v>627.94794690299989</v>
      </c>
      <c r="AG34" s="1052">
        <v>625.04581041158985</v>
      </c>
      <c r="AH34" s="1052">
        <v>621.30185718275993</v>
      </c>
      <c r="AI34" s="1052">
        <v>617.63837041219995</v>
      </c>
      <c r="AJ34" s="1052">
        <v>613.85703928427995</v>
      </c>
      <c r="AK34" s="408" t="s">
        <v>1107</v>
      </c>
      <c r="AL34" s="313">
        <v>28</v>
      </c>
    </row>
    <row r="35" spans="1:38" ht="15.75">
      <c r="A35" s="312">
        <v>29</v>
      </c>
      <c r="B35" s="141" t="s">
        <v>2453</v>
      </c>
      <c r="C35" s="64" t="s">
        <v>956</v>
      </c>
      <c r="D35" s="230">
        <v>40.22</v>
      </c>
      <c r="E35" s="715">
        <v>45.829267082000001</v>
      </c>
      <c r="F35" s="364">
        <v>77.063196583500002</v>
      </c>
      <c r="G35" s="70">
        <v>136.86600790349999</v>
      </c>
      <c r="H35" s="1052">
        <v>146.44538420046999</v>
      </c>
      <c r="I35" s="1052">
        <v>157.14716703300002</v>
      </c>
      <c r="J35" s="1052">
        <v>152.33341432047001</v>
      </c>
      <c r="K35" s="1052">
        <v>161.98127597446998</v>
      </c>
      <c r="L35" s="1052">
        <v>207.88190028047001</v>
      </c>
      <c r="M35" s="1052">
        <v>191.66479073647002</v>
      </c>
      <c r="N35" s="1052">
        <v>185.75260044447</v>
      </c>
      <c r="O35" s="1052">
        <v>169.90865796480003</v>
      </c>
      <c r="P35" s="1052">
        <v>177.88464360680001</v>
      </c>
      <c r="Q35" s="1052">
        <v>188.75778657500001</v>
      </c>
      <c r="R35" s="1052">
        <v>190.48936326880002</v>
      </c>
      <c r="S35" s="1052">
        <v>173.466819609</v>
      </c>
      <c r="T35" s="1052">
        <v>166.29799660980001</v>
      </c>
      <c r="U35" s="1052">
        <v>157.14716703300002</v>
      </c>
      <c r="V35" s="1052">
        <v>110.72676242429</v>
      </c>
      <c r="W35" s="1052">
        <v>162.31311762500002</v>
      </c>
      <c r="X35" s="1052">
        <v>130.20699645228999</v>
      </c>
      <c r="Y35" s="1052">
        <v>128.47003667529</v>
      </c>
      <c r="Z35" s="1052">
        <v>138.82388510800001</v>
      </c>
      <c r="AA35" s="1052">
        <v>138.50324070428999</v>
      </c>
      <c r="AB35" s="1052">
        <v>141.36563117028999</v>
      </c>
      <c r="AC35" s="1052">
        <v>149.91749975629</v>
      </c>
      <c r="AD35" s="1052">
        <v>154.54729807129002</v>
      </c>
      <c r="AE35" s="1052">
        <v>143.10953467229001</v>
      </c>
      <c r="AF35" s="1052">
        <v>103.208086334</v>
      </c>
      <c r="AG35" s="1052">
        <v>104.95419803629001</v>
      </c>
      <c r="AH35" s="1052">
        <v>110.72676242429</v>
      </c>
      <c r="AI35" s="1052">
        <v>118.99537842929</v>
      </c>
      <c r="AJ35" s="1052">
        <v>108.38513152381</v>
      </c>
      <c r="AK35" s="408" t="s">
        <v>2454</v>
      </c>
      <c r="AL35" s="628">
        <v>29</v>
      </c>
    </row>
    <row r="36" spans="1:38" ht="15.75">
      <c r="A36" s="312">
        <v>30</v>
      </c>
      <c r="B36" s="141" t="s">
        <v>2455</v>
      </c>
      <c r="C36" s="64" t="s">
        <v>956</v>
      </c>
      <c r="D36" s="230">
        <v>106.82</v>
      </c>
      <c r="E36" s="715">
        <v>606.22023971003</v>
      </c>
      <c r="F36" s="364">
        <v>291.31352588871999</v>
      </c>
      <c r="G36" s="70">
        <v>663.15314684162013</v>
      </c>
      <c r="H36" s="1052">
        <v>218.07248707001003</v>
      </c>
      <c r="I36" s="1052">
        <v>10514.3932706947</v>
      </c>
      <c r="J36" s="1052">
        <v>282.33250383031003</v>
      </c>
      <c r="K36" s="1052">
        <v>429.15150744795994</v>
      </c>
      <c r="L36" s="1052">
        <v>452.48548803126999</v>
      </c>
      <c r="M36" s="1052">
        <v>567.85716379820997</v>
      </c>
      <c r="N36" s="1052">
        <v>526.55489609210008</v>
      </c>
      <c r="O36" s="1052">
        <v>349.61412171707002</v>
      </c>
      <c r="P36" s="1052">
        <v>398.50470048107002</v>
      </c>
      <c r="Q36" s="1052">
        <v>417.98978388299997</v>
      </c>
      <c r="R36" s="1052">
        <v>322.28946353370998</v>
      </c>
      <c r="S36" s="1052">
        <v>382.63888928</v>
      </c>
      <c r="T36" s="1052">
        <v>288.02047562831001</v>
      </c>
      <c r="U36" s="1052">
        <v>10514.3932706947</v>
      </c>
      <c r="V36" s="1052">
        <v>10694.713305459642</v>
      </c>
      <c r="W36" s="1052">
        <v>11772.9518335628</v>
      </c>
      <c r="X36" s="1052">
        <v>10926.767692828593</v>
      </c>
      <c r="Y36" s="1052">
        <v>10721.353080882751</v>
      </c>
      <c r="Z36" s="1052">
        <v>19851.433223039538</v>
      </c>
      <c r="AA36" s="1052">
        <v>19719.804763399043</v>
      </c>
      <c r="AB36" s="1052">
        <v>19297.012687087183</v>
      </c>
      <c r="AC36" s="1052">
        <v>19082.093199239982</v>
      </c>
      <c r="AD36" s="1052">
        <v>19008.813527267139</v>
      </c>
      <c r="AE36" s="1052">
        <v>18393.545603781498</v>
      </c>
      <c r="AF36" s="1052">
        <v>17446.301660857498</v>
      </c>
      <c r="AG36" s="1052">
        <v>14693.566788874041</v>
      </c>
      <c r="AH36" s="1052">
        <v>10694.713305459642</v>
      </c>
      <c r="AI36" s="1052">
        <v>10568.589003047928</v>
      </c>
      <c r="AJ36" s="1052">
        <v>10427.38774681973</v>
      </c>
      <c r="AK36" s="408" t="s">
        <v>995</v>
      </c>
      <c r="AL36" s="313">
        <v>30</v>
      </c>
    </row>
    <row r="37" spans="1:38" ht="15.75">
      <c r="A37" s="312">
        <v>31</v>
      </c>
      <c r="B37" s="129"/>
      <c r="C37" s="745"/>
      <c r="D37" s="719"/>
      <c r="E37" s="715"/>
      <c r="F37" s="236"/>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414"/>
      <c r="AL37" s="628">
        <v>31</v>
      </c>
    </row>
    <row r="38" spans="1:38" ht="15.75">
      <c r="A38" s="312">
        <v>32</v>
      </c>
      <c r="B38" s="88" t="s">
        <v>998</v>
      </c>
      <c r="C38" s="64" t="s">
        <v>956</v>
      </c>
      <c r="D38" s="230">
        <v>10594.17</v>
      </c>
      <c r="E38" s="715">
        <v>21992.02700669966</v>
      </c>
      <c r="F38" s="364">
        <v>31811.550269571624</v>
      </c>
      <c r="G38" s="70">
        <v>35347.399812910706</v>
      </c>
      <c r="H38" s="1052">
        <v>49124.581613461269</v>
      </c>
      <c r="I38" s="1052">
        <v>75688.885106874499</v>
      </c>
      <c r="J38" s="1052">
        <v>49259.166984182382</v>
      </c>
      <c r="K38" s="1052">
        <v>48658.021999843681</v>
      </c>
      <c r="L38" s="1052">
        <v>52302.633632673431</v>
      </c>
      <c r="M38" s="1052">
        <v>50563.400213450535</v>
      </c>
      <c r="N38" s="1052">
        <v>50512.121386097322</v>
      </c>
      <c r="O38" s="1052">
        <v>50953.24399173486</v>
      </c>
      <c r="P38" s="1052">
        <v>52709.486926630496</v>
      </c>
      <c r="Q38" s="1052">
        <v>53619.790377274847</v>
      </c>
      <c r="R38" s="1052">
        <v>55027.044920847184</v>
      </c>
      <c r="S38" s="1052">
        <v>55227.885829921041</v>
      </c>
      <c r="T38" s="1052">
        <v>50164.781291149753</v>
      </c>
      <c r="U38" s="1052">
        <v>75688.885106874499</v>
      </c>
      <c r="V38" s="1052">
        <v>87974.313202559584</v>
      </c>
      <c r="W38" s="1052">
        <v>77888.749636198976</v>
      </c>
      <c r="X38" s="1052">
        <v>76772.131435543706</v>
      </c>
      <c r="Y38" s="1052">
        <v>76665.842790679642</v>
      </c>
      <c r="Z38" s="1052">
        <v>85671.911401887774</v>
      </c>
      <c r="AA38" s="1052">
        <v>89888.173178243218</v>
      </c>
      <c r="AB38" s="1052">
        <v>94126.386378374955</v>
      </c>
      <c r="AC38" s="1052">
        <v>91258.217937377078</v>
      </c>
      <c r="AD38" s="1052">
        <v>91170.966907157126</v>
      </c>
      <c r="AE38" s="1052">
        <v>92780.663147039959</v>
      </c>
      <c r="AF38" s="1052">
        <v>89370.908778955622</v>
      </c>
      <c r="AG38" s="1052">
        <v>88479.964957901044</v>
      </c>
      <c r="AH38" s="1052">
        <v>87974.313202559584</v>
      </c>
      <c r="AI38" s="1052">
        <v>87760.943936583237</v>
      </c>
      <c r="AJ38" s="1052">
        <v>87977.776289898466</v>
      </c>
      <c r="AK38" s="413" t="s">
        <v>999</v>
      </c>
      <c r="AL38" s="298">
        <v>32</v>
      </c>
    </row>
    <row r="39" spans="1:38" ht="15.75">
      <c r="A39" s="312">
        <v>33</v>
      </c>
      <c r="B39" s="141" t="s">
        <v>2456</v>
      </c>
      <c r="C39" s="64" t="s">
        <v>956</v>
      </c>
      <c r="D39" s="230">
        <v>111.3</v>
      </c>
      <c r="E39" s="715">
        <v>238.41650825364999</v>
      </c>
      <c r="F39" s="364">
        <v>298.75863695752997</v>
      </c>
      <c r="G39" s="70">
        <v>364.76274113453002</v>
      </c>
      <c r="H39" s="1052">
        <v>490.60999549287999</v>
      </c>
      <c r="I39" s="1052">
        <v>550.89367824700014</v>
      </c>
      <c r="J39" s="1052">
        <v>594.99881083540004</v>
      </c>
      <c r="K39" s="1052">
        <v>498.22216048496995</v>
      </c>
      <c r="L39" s="1052">
        <v>526.63687117259008</v>
      </c>
      <c r="M39" s="1052">
        <v>594.93129260158003</v>
      </c>
      <c r="N39" s="1052">
        <v>515.25923563135996</v>
      </c>
      <c r="O39" s="1052">
        <v>486.86134619724999</v>
      </c>
      <c r="P39" s="1052">
        <v>611.13932447235993</v>
      </c>
      <c r="Q39" s="1052">
        <v>499.30884854286001</v>
      </c>
      <c r="R39" s="1052">
        <v>500.25891250172003</v>
      </c>
      <c r="S39" s="1052">
        <v>599.85788499172997</v>
      </c>
      <c r="T39" s="1052">
        <v>530.23229953142004</v>
      </c>
      <c r="U39" s="1052">
        <v>550.89367824700014</v>
      </c>
      <c r="V39" s="1052">
        <v>590.99923042688999</v>
      </c>
      <c r="W39" s="1052">
        <v>655.81951898700004</v>
      </c>
      <c r="X39" s="1052">
        <v>657.1001953568599</v>
      </c>
      <c r="Y39" s="1052">
        <v>578.04474826459989</v>
      </c>
      <c r="Z39" s="1052">
        <v>686.66836264339997</v>
      </c>
      <c r="AA39" s="1052">
        <v>695.20983350470999</v>
      </c>
      <c r="AB39" s="1052">
        <v>1228.9282959590698</v>
      </c>
      <c r="AC39" s="1052">
        <v>643.79789583173999</v>
      </c>
      <c r="AD39" s="1052">
        <v>611.13201023739009</v>
      </c>
      <c r="AE39" s="1052">
        <v>489.81367532124</v>
      </c>
      <c r="AF39" s="1052">
        <v>568.66253181858997</v>
      </c>
      <c r="AG39" s="1052">
        <v>568.67026484778</v>
      </c>
      <c r="AH39" s="1052">
        <v>590.99923042688999</v>
      </c>
      <c r="AI39" s="1052">
        <v>688.27051670144999</v>
      </c>
      <c r="AJ39" s="1052">
        <v>620.5342462604001</v>
      </c>
      <c r="AK39" s="408" t="s">
        <v>1077</v>
      </c>
      <c r="AL39" s="313">
        <v>33</v>
      </c>
    </row>
    <row r="40" spans="1:38" ht="15.75">
      <c r="A40" s="312">
        <v>34</v>
      </c>
      <c r="B40" s="141" t="s">
        <v>1009</v>
      </c>
      <c r="C40" s="64" t="s">
        <v>956</v>
      </c>
      <c r="D40" s="230">
        <v>18.61</v>
      </c>
      <c r="E40" s="715">
        <v>40.711225511190001</v>
      </c>
      <c r="F40" s="364">
        <v>37.135048608959998</v>
      </c>
      <c r="G40" s="70">
        <v>82.456000559469999</v>
      </c>
      <c r="H40" s="1052">
        <v>200.31313723310001</v>
      </c>
      <c r="I40" s="1052">
        <v>267.269760652</v>
      </c>
      <c r="J40" s="1052">
        <v>195.45388057348001</v>
      </c>
      <c r="K40" s="1052">
        <v>194.21856273961998</v>
      </c>
      <c r="L40" s="1052">
        <v>149.43633300240998</v>
      </c>
      <c r="M40" s="1052">
        <v>4.3155194411199993</v>
      </c>
      <c r="N40" s="1052">
        <v>27.138270976220003</v>
      </c>
      <c r="O40" s="1052">
        <v>46.659855833589994</v>
      </c>
      <c r="P40" s="1052">
        <v>69.783400740849999</v>
      </c>
      <c r="Q40" s="1052">
        <v>103.98971798097999</v>
      </c>
      <c r="R40" s="1052">
        <v>110.16468532323</v>
      </c>
      <c r="S40" s="1052">
        <v>126.39477248531</v>
      </c>
      <c r="T40" s="1052">
        <v>109.80686943193</v>
      </c>
      <c r="U40" s="1052">
        <v>267.269760652</v>
      </c>
      <c r="V40" s="1052">
        <v>129.51556640433</v>
      </c>
      <c r="W40" s="1052">
        <v>273.50970732748004</v>
      </c>
      <c r="X40" s="1052">
        <v>223.58504551729001</v>
      </c>
      <c r="Y40" s="1052">
        <v>302.71574988443996</v>
      </c>
      <c r="Z40" s="1052">
        <v>10.573084053090012</v>
      </c>
      <c r="AA40" s="1052">
        <v>9.1037436926600037</v>
      </c>
      <c r="AB40" s="1052">
        <v>18.704293447380007</v>
      </c>
      <c r="AC40" s="1052">
        <v>7.6946802743600005</v>
      </c>
      <c r="AD40" s="1052">
        <v>4.1168932309099997</v>
      </c>
      <c r="AE40" s="1052">
        <v>13.064148449069998</v>
      </c>
      <c r="AF40" s="1052">
        <v>30.951563794000002</v>
      </c>
      <c r="AG40" s="1052">
        <v>56.440175456080006</v>
      </c>
      <c r="AH40" s="1052">
        <v>129.51556640433</v>
      </c>
      <c r="AI40" s="1052">
        <v>149.95224121819001</v>
      </c>
      <c r="AJ40" s="1052">
        <v>134.51815999124</v>
      </c>
      <c r="AK40" s="408" t="s">
        <v>2457</v>
      </c>
      <c r="AL40" s="628">
        <v>34</v>
      </c>
    </row>
    <row r="41" spans="1:38" ht="15.75">
      <c r="A41" s="312">
        <v>35</v>
      </c>
      <c r="B41" s="141" t="s">
        <v>2458</v>
      </c>
      <c r="C41" s="64" t="s">
        <v>956</v>
      </c>
      <c r="D41" s="230">
        <v>1.2</v>
      </c>
      <c r="E41" s="715">
        <v>14.332622375</v>
      </c>
      <c r="F41" s="364">
        <v>18.379351209389998</v>
      </c>
      <c r="G41" s="70">
        <v>100.87834059527002</v>
      </c>
      <c r="H41" s="1052">
        <v>93.435261283360006</v>
      </c>
      <c r="I41" s="1052">
        <v>11.368987046000001</v>
      </c>
      <c r="J41" s="1052">
        <v>92.999847240539992</v>
      </c>
      <c r="K41" s="1052">
        <v>89.688047240539987</v>
      </c>
      <c r="L41" s="1052">
        <v>78.680612757780011</v>
      </c>
      <c r="M41" s="1052">
        <v>80.501965716399994</v>
      </c>
      <c r="N41" s="1052">
        <v>78.190054387160004</v>
      </c>
      <c r="O41" s="1052">
        <v>78.046376226240014</v>
      </c>
      <c r="P41" s="1052">
        <v>78.379327752240002</v>
      </c>
      <c r="Q41" s="1052">
        <v>78.379327751999995</v>
      </c>
      <c r="R41" s="1052">
        <v>82.209076182240011</v>
      </c>
      <c r="S41" s="1052">
        <v>9.2432741340000018</v>
      </c>
      <c r="T41" s="1052">
        <v>7.6899391749999992</v>
      </c>
      <c r="U41" s="1052">
        <v>11.368987046000001</v>
      </c>
      <c r="V41" s="1052">
        <v>55.636253499419993</v>
      </c>
      <c r="W41" s="1052">
        <v>10.605334095</v>
      </c>
      <c r="X41" s="1052">
        <v>23.680305549240003</v>
      </c>
      <c r="Y41" s="1052">
        <v>21.495891970240002</v>
      </c>
      <c r="Z41" s="1052">
        <v>25.22848140891</v>
      </c>
      <c r="AA41" s="1052">
        <v>24.73474520644</v>
      </c>
      <c r="AB41" s="1052">
        <v>34.81836574303</v>
      </c>
      <c r="AC41" s="1052">
        <v>55.395772477879987</v>
      </c>
      <c r="AD41" s="1052">
        <v>62.420667802480004</v>
      </c>
      <c r="AE41" s="1052">
        <v>102.29971113869</v>
      </c>
      <c r="AF41" s="1052">
        <v>59.321684870000006</v>
      </c>
      <c r="AG41" s="1052">
        <v>70.072899689549999</v>
      </c>
      <c r="AH41" s="1052">
        <v>55.636253499419993</v>
      </c>
      <c r="AI41" s="1052">
        <v>54.992257715729998</v>
      </c>
      <c r="AJ41" s="1052">
        <v>54.91787711229</v>
      </c>
      <c r="AK41" s="408" t="s">
        <v>2459</v>
      </c>
      <c r="AL41" s="298">
        <v>35</v>
      </c>
    </row>
    <row r="42" spans="1:38" ht="15.75">
      <c r="A42" s="312">
        <v>36</v>
      </c>
      <c r="B42" s="141" t="s">
        <v>2460</v>
      </c>
      <c r="C42" s="64" t="s">
        <v>956</v>
      </c>
      <c r="D42" s="230">
        <v>8.89</v>
      </c>
      <c r="E42" s="715">
        <v>11.74051751</v>
      </c>
      <c r="F42" s="364">
        <v>2.6634449800000004</v>
      </c>
      <c r="G42" s="70">
        <v>8.5979593950000002</v>
      </c>
      <c r="H42" s="1052">
        <v>5.3627220690000001</v>
      </c>
      <c r="I42" s="1052">
        <v>6.1858384339999999</v>
      </c>
      <c r="J42" s="1052">
        <v>10.58598516</v>
      </c>
      <c r="K42" s="1052">
        <v>12.435471811999999</v>
      </c>
      <c r="L42" s="1052">
        <v>7.4175880730000001</v>
      </c>
      <c r="M42" s="1052">
        <v>10.745290429999999</v>
      </c>
      <c r="N42" s="1052">
        <v>13.104122123</v>
      </c>
      <c r="O42" s="1052">
        <v>12.193635177000001</v>
      </c>
      <c r="P42" s="1052">
        <v>16.579745435</v>
      </c>
      <c r="Q42" s="1052">
        <v>22.906609716999998</v>
      </c>
      <c r="R42" s="1052">
        <v>129.31612308799998</v>
      </c>
      <c r="S42" s="1052">
        <v>11.404967339000001</v>
      </c>
      <c r="T42" s="1052">
        <v>9.9318619760000004</v>
      </c>
      <c r="U42" s="1052">
        <v>6.1858384339999999</v>
      </c>
      <c r="V42" s="1052">
        <v>5.4779145009999999</v>
      </c>
      <c r="W42" s="1052">
        <v>9.2935829840000004</v>
      </c>
      <c r="X42" s="1052">
        <v>10.66251477</v>
      </c>
      <c r="Y42" s="1052">
        <v>7.5840347399999999</v>
      </c>
      <c r="Z42" s="1052">
        <v>13.928515267</v>
      </c>
      <c r="AA42" s="1052">
        <v>11.272015885999998</v>
      </c>
      <c r="AB42" s="1052">
        <v>12.793789201999999</v>
      </c>
      <c r="AC42" s="1052">
        <v>40.68974738</v>
      </c>
      <c r="AD42" s="1052">
        <v>12.289471658</v>
      </c>
      <c r="AE42" s="1052">
        <v>4.4278261570000002</v>
      </c>
      <c r="AF42" s="1052">
        <v>8.0660772500000011</v>
      </c>
      <c r="AG42" s="1052">
        <v>10.291789871999999</v>
      </c>
      <c r="AH42" s="1052">
        <v>5.4779145009999999</v>
      </c>
      <c r="AI42" s="1052">
        <v>7.5764365850000006</v>
      </c>
      <c r="AJ42" s="1052">
        <v>11.608995510000002</v>
      </c>
      <c r="AK42" s="408" t="s">
        <v>2461</v>
      </c>
      <c r="AL42" s="313">
        <v>36</v>
      </c>
    </row>
    <row r="43" spans="1:38" ht="15.75">
      <c r="A43" s="312">
        <v>37</v>
      </c>
      <c r="B43" s="141" t="s">
        <v>2462</v>
      </c>
      <c r="C43" s="64" t="s">
        <v>956</v>
      </c>
      <c r="D43" s="230">
        <v>1843.17</v>
      </c>
      <c r="E43" s="715">
        <v>8828.0011035830012</v>
      </c>
      <c r="F43" s="364">
        <v>15739.965397020002</v>
      </c>
      <c r="G43" s="70">
        <v>15930.051478962321</v>
      </c>
      <c r="H43" s="1052">
        <v>24256.727846820821</v>
      </c>
      <c r="I43" s="1052">
        <v>23202.076294963001</v>
      </c>
      <c r="J43" s="1052">
        <v>24257.071731096617</v>
      </c>
      <c r="K43" s="1052">
        <v>24258.389470590871</v>
      </c>
      <c r="L43" s="1052">
        <v>24019.274519148399</v>
      </c>
      <c r="M43" s="1052">
        <v>24020.134689232236</v>
      </c>
      <c r="N43" s="1052">
        <v>24021.025604642487</v>
      </c>
      <c r="O43" s="1052">
        <v>24021.890469490078</v>
      </c>
      <c r="P43" s="1052">
        <v>25332.885842470987</v>
      </c>
      <c r="Q43" s="1052">
        <v>25333.240622175999</v>
      </c>
      <c r="R43" s="1052">
        <v>24448.243435847839</v>
      </c>
      <c r="S43" s="1052">
        <v>25945.662659334997</v>
      </c>
      <c r="T43" s="1052">
        <v>20837.430308133142</v>
      </c>
      <c r="U43" s="1052">
        <v>23202.076294963001</v>
      </c>
      <c r="V43" s="1052">
        <v>25273.551601696661</v>
      </c>
      <c r="W43" s="1052">
        <v>25270.052275444003</v>
      </c>
      <c r="X43" s="1052">
        <v>25290.85744594568</v>
      </c>
      <c r="Y43" s="1052">
        <v>25342.82267632816</v>
      </c>
      <c r="Z43" s="1052">
        <v>25328.830304192001</v>
      </c>
      <c r="AA43" s="1052">
        <v>29588.831322662118</v>
      </c>
      <c r="AB43" s="1052">
        <v>29679.205431680268</v>
      </c>
      <c r="AC43" s="1052">
        <v>27456.583469603233</v>
      </c>
      <c r="AD43" s="1052">
        <v>27403.406586201436</v>
      </c>
      <c r="AE43" s="1052">
        <v>27378.569609415121</v>
      </c>
      <c r="AF43" s="1052">
        <v>26762.008975694385</v>
      </c>
      <c r="AG43" s="1052">
        <v>25503.027498890369</v>
      </c>
      <c r="AH43" s="1052">
        <v>25273.551601696661</v>
      </c>
      <c r="AI43" s="1052">
        <v>25324.86299737692</v>
      </c>
      <c r="AJ43" s="1052">
        <v>25318.214093870669</v>
      </c>
      <c r="AK43" s="408" t="s">
        <v>803</v>
      </c>
      <c r="AL43" s="628">
        <v>37</v>
      </c>
    </row>
    <row r="44" spans="1:38" ht="15.75">
      <c r="A44" s="312">
        <v>38</v>
      </c>
      <c r="B44" s="141" t="s">
        <v>2463</v>
      </c>
      <c r="C44" s="64" t="s">
        <v>956</v>
      </c>
      <c r="D44" s="230">
        <v>8437.26</v>
      </c>
      <c r="E44" s="715">
        <v>12641.62486731448</v>
      </c>
      <c r="F44" s="364">
        <v>15461.34692111782</v>
      </c>
      <c r="G44" s="70">
        <v>18507.80324971156</v>
      </c>
      <c r="H44" s="314">
        <v>23607.654313290459</v>
      </c>
      <c r="I44" s="314">
        <v>51184.2397412875</v>
      </c>
      <c r="J44" s="314">
        <v>23589.73376554067</v>
      </c>
      <c r="K44" s="314">
        <v>23201.000337121939</v>
      </c>
      <c r="L44" s="314">
        <v>26666.346551565817</v>
      </c>
      <c r="M44" s="314">
        <v>25468.071448159433</v>
      </c>
      <c r="N44" s="314">
        <v>25442.619367300693</v>
      </c>
      <c r="O44" s="314">
        <v>25815.270241774004</v>
      </c>
      <c r="P44" s="314">
        <v>26247.220622856003</v>
      </c>
      <c r="Q44" s="314">
        <v>27042.746602466003</v>
      </c>
      <c r="R44" s="314">
        <v>28928.399705812997</v>
      </c>
      <c r="S44" s="314">
        <v>28151.873374768002</v>
      </c>
      <c r="T44" s="314">
        <v>28186.724838823</v>
      </c>
      <c r="U44" s="314">
        <v>51184.2397412875</v>
      </c>
      <c r="V44" s="1052">
        <v>61447.237036008984</v>
      </c>
      <c r="W44" s="314">
        <v>51150.408092161</v>
      </c>
      <c r="X44" s="314">
        <v>50020.183793155142</v>
      </c>
      <c r="Y44" s="314">
        <v>49566.567117662715</v>
      </c>
      <c r="Z44" s="314">
        <v>59195.432217507245</v>
      </c>
      <c r="AA44" s="314">
        <v>58981.729081357182</v>
      </c>
      <c r="AB44" s="314">
        <v>62472.259341910052</v>
      </c>
      <c r="AC44" s="314">
        <v>62479.118469226349</v>
      </c>
      <c r="AD44" s="314">
        <v>62255.807119966048</v>
      </c>
      <c r="AE44" s="314">
        <v>63628.142779187743</v>
      </c>
      <c r="AF44" s="314">
        <v>61392.35885801629</v>
      </c>
      <c r="AG44" s="314">
        <v>61685.038055205092</v>
      </c>
      <c r="AH44" s="314">
        <v>61447.237036008984</v>
      </c>
      <c r="AI44" s="314">
        <v>61069.682009815668</v>
      </c>
      <c r="AJ44" s="314">
        <v>61226.839961965634</v>
      </c>
      <c r="AK44" s="408" t="s">
        <v>2464</v>
      </c>
      <c r="AL44" s="313">
        <v>38</v>
      </c>
    </row>
    <row r="45" spans="1:38" ht="15.75">
      <c r="A45" s="312">
        <v>39</v>
      </c>
      <c r="B45" s="86" t="s">
        <v>2465</v>
      </c>
      <c r="C45" s="64" t="s">
        <v>956</v>
      </c>
      <c r="D45" s="230">
        <v>2713.08</v>
      </c>
      <c r="E45" s="715">
        <v>2616.2730483845603</v>
      </c>
      <c r="F45" s="1053">
        <v>2608.9959975879997</v>
      </c>
      <c r="G45" s="70">
        <v>3358.0832041580002</v>
      </c>
      <c r="H45" s="1052">
        <v>4050.1594916070003</v>
      </c>
      <c r="I45" s="1052">
        <v>23970.046029888999</v>
      </c>
      <c r="J45" s="1052">
        <v>4006.8987939250001</v>
      </c>
      <c r="K45" s="1052">
        <v>4090.4026986429999</v>
      </c>
      <c r="L45" s="1052">
        <v>4473.5576964020001</v>
      </c>
      <c r="M45" s="1052">
        <v>4220.7926091549998</v>
      </c>
      <c r="N45" s="1052">
        <v>4645.6304621670006</v>
      </c>
      <c r="O45" s="1052">
        <v>4569.2252313230001</v>
      </c>
      <c r="P45" s="1052">
        <v>4631.4644823420003</v>
      </c>
      <c r="Q45" s="1052">
        <v>4592.3865151300006</v>
      </c>
      <c r="R45" s="1052">
        <v>4656.3899260139997</v>
      </c>
      <c r="S45" s="1052">
        <v>5560.0157181200002</v>
      </c>
      <c r="T45" s="1052">
        <v>5799.6066005309995</v>
      </c>
      <c r="U45" s="1052">
        <v>23970.046029888999</v>
      </c>
      <c r="V45" s="1052">
        <v>32647.194536228522</v>
      </c>
      <c r="W45" s="1052">
        <v>23966.411363715</v>
      </c>
      <c r="X45" s="1052">
        <v>23969.305074961041</v>
      </c>
      <c r="Y45" s="1052">
        <v>24028.259964097713</v>
      </c>
      <c r="Z45" s="1052">
        <v>33974.846451692392</v>
      </c>
      <c r="AA45" s="1052">
        <v>33948.089583834299</v>
      </c>
      <c r="AB45" s="1052">
        <v>33976.747081651883</v>
      </c>
      <c r="AC45" s="1052">
        <v>33974.480582091841</v>
      </c>
      <c r="AD45" s="1052">
        <v>33929.790821788061</v>
      </c>
      <c r="AE45" s="1052">
        <v>33917.130352104497</v>
      </c>
      <c r="AF45" s="1052">
        <v>33867.570991815206</v>
      </c>
      <c r="AG45" s="1052">
        <v>33885.158977384606</v>
      </c>
      <c r="AH45" s="1052">
        <v>32647.194536228522</v>
      </c>
      <c r="AI45" s="1052">
        <v>32646.748737449798</v>
      </c>
      <c r="AJ45" s="1052">
        <v>32559.628257943554</v>
      </c>
      <c r="AK45" s="543" t="s">
        <v>2466</v>
      </c>
      <c r="AL45" s="628">
        <v>39</v>
      </c>
    </row>
    <row r="46" spans="1:38" ht="15.75">
      <c r="A46" s="312">
        <v>40</v>
      </c>
      <c r="B46" s="1033" t="s">
        <v>2467</v>
      </c>
      <c r="C46" s="64"/>
      <c r="D46" s="550"/>
      <c r="E46" s="715"/>
      <c r="F46" s="1053"/>
      <c r="G46" s="70"/>
      <c r="H46" s="235"/>
      <c r="I46" s="235"/>
      <c r="J46" s="235"/>
      <c r="K46" s="235"/>
      <c r="L46" s="235"/>
      <c r="M46" s="235"/>
      <c r="N46" s="235"/>
      <c r="O46" s="235"/>
      <c r="P46" s="235"/>
      <c r="Q46" s="235"/>
      <c r="R46" s="235"/>
      <c r="S46" s="235"/>
      <c r="T46" s="235"/>
      <c r="U46" s="235"/>
      <c r="V46" s="235"/>
      <c r="W46" s="235"/>
      <c r="X46" s="235"/>
      <c r="Y46" s="235"/>
      <c r="Z46" s="235"/>
      <c r="AA46" s="235"/>
      <c r="AB46" s="235"/>
      <c r="AC46" s="235"/>
      <c r="AD46" s="235"/>
      <c r="AE46" s="235"/>
      <c r="AF46" s="235"/>
      <c r="AG46" s="235"/>
      <c r="AH46" s="235"/>
      <c r="AI46" s="235"/>
      <c r="AJ46" s="235"/>
      <c r="AK46" s="1020" t="s">
        <v>2468</v>
      </c>
      <c r="AL46" s="628">
        <v>40</v>
      </c>
    </row>
    <row r="47" spans="1:38" ht="15.75">
      <c r="A47" s="312">
        <v>41</v>
      </c>
      <c r="B47" s="720" t="s">
        <v>1078</v>
      </c>
      <c r="C47" s="64" t="s">
        <v>956</v>
      </c>
      <c r="D47" s="230">
        <v>2954.6</v>
      </c>
      <c r="E47" s="715">
        <v>3605.5818668309998</v>
      </c>
      <c r="F47" s="364">
        <v>6834.7351433000003</v>
      </c>
      <c r="G47" s="70">
        <v>13704.894969497</v>
      </c>
      <c r="H47" s="1052">
        <v>17001.649903096</v>
      </c>
      <c r="I47" s="1052">
        <v>18809.442304717501</v>
      </c>
      <c r="J47" s="1052">
        <v>17070.815094011999</v>
      </c>
      <c r="K47" s="1052">
        <v>16492.990900708501</v>
      </c>
      <c r="L47" s="1052">
        <v>19182.469386976998</v>
      </c>
      <c r="M47" s="1052">
        <v>18459.083260972002</v>
      </c>
      <c r="N47" s="1052">
        <v>18093.861400327001</v>
      </c>
      <c r="O47" s="1052">
        <v>17791.106695161001</v>
      </c>
      <c r="P47" s="1052">
        <v>18075.54608865</v>
      </c>
      <c r="Q47" s="1052">
        <v>18933.595245333003</v>
      </c>
      <c r="R47" s="1052">
        <v>15287.391947198999</v>
      </c>
      <c r="S47" s="1052">
        <v>13742.031298321999</v>
      </c>
      <c r="T47" s="1052">
        <v>13872.095721823</v>
      </c>
      <c r="U47" s="1052">
        <v>18809.442304717501</v>
      </c>
      <c r="V47" s="1052">
        <v>17597.002366646808</v>
      </c>
      <c r="W47" s="1052">
        <v>18787.534803148003</v>
      </c>
      <c r="X47" s="1052">
        <v>17564.181879624601</v>
      </c>
      <c r="Y47" s="1052">
        <v>16842.659287502</v>
      </c>
      <c r="Z47" s="1052">
        <v>16582.781034267744</v>
      </c>
      <c r="AA47" s="1052">
        <v>16485.854729625811</v>
      </c>
      <c r="AB47" s="1052">
        <v>17036.73885593973</v>
      </c>
      <c r="AC47" s="1052">
        <v>17045.432040587075</v>
      </c>
      <c r="AD47" s="1052">
        <v>16954.997092909449</v>
      </c>
      <c r="AE47" s="1052">
        <v>18388.803834246279</v>
      </c>
      <c r="AF47" s="1052">
        <v>16283.74793919436</v>
      </c>
      <c r="AG47" s="1052">
        <v>16443.017550886489</v>
      </c>
      <c r="AH47" s="1052">
        <v>17597.002366646808</v>
      </c>
      <c r="AI47" s="1052">
        <v>17127.596343725578</v>
      </c>
      <c r="AJ47" s="1052">
        <v>17375.791864246967</v>
      </c>
      <c r="AK47" s="432" t="s">
        <v>2469</v>
      </c>
      <c r="AL47" s="298">
        <v>41</v>
      </c>
    </row>
    <row r="48" spans="1:38" ht="15.75">
      <c r="A48" s="312">
        <v>42</v>
      </c>
      <c r="B48" s="720" t="s">
        <v>2470</v>
      </c>
      <c r="C48" s="64" t="s">
        <v>956</v>
      </c>
      <c r="D48" s="230">
        <v>2769.58</v>
      </c>
      <c r="E48" s="715">
        <v>6419.769952098919</v>
      </c>
      <c r="F48" s="364">
        <v>6017.6157802298203</v>
      </c>
      <c r="G48" s="70">
        <v>1444.8250760565597</v>
      </c>
      <c r="H48" s="1052">
        <v>2555.8449185874601</v>
      </c>
      <c r="I48" s="1052">
        <v>8404.7514066809999</v>
      </c>
      <c r="J48" s="1052">
        <v>2512.0198776036705</v>
      </c>
      <c r="K48" s="1052">
        <v>2617.6067377704398</v>
      </c>
      <c r="L48" s="1052">
        <v>3010.3194681868199</v>
      </c>
      <c r="M48" s="1052">
        <v>2788.1955780324301</v>
      </c>
      <c r="N48" s="1052">
        <v>2703.1275048066873</v>
      </c>
      <c r="O48" s="1052">
        <v>3454.93831529</v>
      </c>
      <c r="P48" s="1052">
        <v>3540.210051864</v>
      </c>
      <c r="Q48" s="1052">
        <v>3516.764842003</v>
      </c>
      <c r="R48" s="1052">
        <v>8984.617832599999</v>
      </c>
      <c r="S48" s="1052">
        <v>8849.8263583259995</v>
      </c>
      <c r="T48" s="1052">
        <v>8515.022516469</v>
      </c>
      <c r="U48" s="1052">
        <v>8404.7514066809999</v>
      </c>
      <c r="V48" s="1052">
        <v>11203.040133133651</v>
      </c>
      <c r="W48" s="1052">
        <v>8396.4619252979992</v>
      </c>
      <c r="X48" s="1052">
        <v>8486.6968385695036</v>
      </c>
      <c r="Y48" s="1052">
        <v>8695.647866063</v>
      </c>
      <c r="Z48" s="1052">
        <v>8637.8047315471013</v>
      </c>
      <c r="AA48" s="1052">
        <v>8547.7847678970702</v>
      </c>
      <c r="AB48" s="1052">
        <v>11458.773404318441</v>
      </c>
      <c r="AC48" s="1052">
        <v>11459.205846547429</v>
      </c>
      <c r="AD48" s="1052">
        <v>11371.01920526854</v>
      </c>
      <c r="AE48" s="1052">
        <v>11322.208592836969</v>
      </c>
      <c r="AF48" s="1052">
        <v>11241.039927006726</v>
      </c>
      <c r="AG48" s="1052">
        <v>11356.86152693399</v>
      </c>
      <c r="AH48" s="1052">
        <v>11203.040133133651</v>
      </c>
      <c r="AI48" s="1052">
        <v>11295.336928640294</v>
      </c>
      <c r="AJ48" s="1052">
        <v>11291.419839775112</v>
      </c>
      <c r="AK48" s="432" t="s">
        <v>2471</v>
      </c>
      <c r="AL48" s="313">
        <v>42</v>
      </c>
    </row>
    <row r="49" spans="1:38" ht="15.75">
      <c r="A49" s="312">
        <v>43</v>
      </c>
      <c r="B49" s="141" t="s">
        <v>2472</v>
      </c>
      <c r="C49" s="64" t="s">
        <v>956</v>
      </c>
      <c r="D49" s="230">
        <v>30.76</v>
      </c>
      <c r="E49" s="715">
        <v>47.572573667999997</v>
      </c>
      <c r="F49" s="364">
        <v>88.916793027040001</v>
      </c>
      <c r="G49" s="70">
        <v>95.948314526000004</v>
      </c>
      <c r="H49" s="1052">
        <v>152.56375286400001</v>
      </c>
      <c r="I49" s="1052">
        <v>160.04511074199999</v>
      </c>
      <c r="J49" s="1052">
        <v>154.80060073999999</v>
      </c>
      <c r="K49" s="1052">
        <v>157.02400917899999</v>
      </c>
      <c r="L49" s="1052">
        <v>157.33913855099999</v>
      </c>
      <c r="M49" s="1052">
        <v>157.97395897099997</v>
      </c>
      <c r="N49" s="1052">
        <v>158.22354470900001</v>
      </c>
      <c r="O49" s="1052">
        <v>130.50585129699999</v>
      </c>
      <c r="P49" s="1052">
        <v>130.967337767</v>
      </c>
      <c r="Q49" s="1052">
        <v>131.293998797</v>
      </c>
      <c r="R49" s="1052">
        <v>131.80703346999999</v>
      </c>
      <c r="S49" s="1052">
        <v>132.40708422300003</v>
      </c>
      <c r="T49" s="1052">
        <v>125.29441040900001</v>
      </c>
      <c r="U49" s="1052">
        <v>160.04511074199999</v>
      </c>
      <c r="V49" s="1052">
        <v>182.54892387599998</v>
      </c>
      <c r="W49" s="1052">
        <v>160.51322996200003</v>
      </c>
      <c r="X49" s="1052">
        <v>160.755754653</v>
      </c>
      <c r="Y49" s="1052">
        <v>160.70426912800002</v>
      </c>
      <c r="Z49" s="1052">
        <v>160.94598930399999</v>
      </c>
      <c r="AA49" s="1052">
        <v>161.09218871900001</v>
      </c>
      <c r="AB49" s="1052">
        <v>160.9987845</v>
      </c>
      <c r="AC49" s="1052">
        <v>165.23882905100001</v>
      </c>
      <c r="AD49" s="1052">
        <v>165.41843900199999</v>
      </c>
      <c r="AE49" s="1052">
        <v>164.854930147</v>
      </c>
      <c r="AF49" s="1052">
        <v>164.49698334199999</v>
      </c>
      <c r="AG49" s="1052">
        <v>164.07978218899999</v>
      </c>
      <c r="AH49" s="1052">
        <v>182.54892387599998</v>
      </c>
      <c r="AI49" s="1052">
        <v>182.75541553799999</v>
      </c>
      <c r="AJ49" s="1052">
        <v>183.195505338</v>
      </c>
      <c r="AK49" s="408" t="s">
        <v>2473</v>
      </c>
      <c r="AL49" s="628">
        <v>43</v>
      </c>
    </row>
    <row r="50" spans="1:38" ht="15.75">
      <c r="A50" s="312">
        <v>44</v>
      </c>
      <c r="B50" s="141" t="s">
        <v>2474</v>
      </c>
      <c r="C50" s="64" t="s">
        <v>956</v>
      </c>
      <c r="D50" s="230">
        <v>142.96</v>
      </c>
      <c r="E50" s="715">
        <v>169.62758848434001</v>
      </c>
      <c r="F50" s="364">
        <v>164.38467665087998</v>
      </c>
      <c r="G50" s="70">
        <v>256.90172802635999</v>
      </c>
      <c r="H50" s="1052">
        <v>317.91458440766002</v>
      </c>
      <c r="I50" s="1052">
        <v>306.80569550299998</v>
      </c>
      <c r="J50" s="1052">
        <v>363.52236299566005</v>
      </c>
      <c r="K50" s="1052">
        <v>247.04394067474001</v>
      </c>
      <c r="L50" s="1052">
        <v>697.50201840242994</v>
      </c>
      <c r="M50" s="1052">
        <v>226.7260488987682</v>
      </c>
      <c r="N50" s="1052">
        <v>256.56118632740998</v>
      </c>
      <c r="O50" s="1052">
        <v>361.8162157397</v>
      </c>
      <c r="P50" s="1052">
        <v>222.53132513606002</v>
      </c>
      <c r="Q50" s="1052">
        <v>407.924649843</v>
      </c>
      <c r="R50" s="1052">
        <v>696.64594862076001</v>
      </c>
      <c r="S50" s="1052">
        <v>251.04181264499999</v>
      </c>
      <c r="T50" s="1052">
        <v>357.67076367025999</v>
      </c>
      <c r="U50" s="1052">
        <v>306.80569550299998</v>
      </c>
      <c r="V50" s="1052">
        <v>289.34667614629001</v>
      </c>
      <c r="W50" s="1052">
        <v>358.54789523849996</v>
      </c>
      <c r="X50" s="1052">
        <v>385.30638059647998</v>
      </c>
      <c r="Y50" s="1052">
        <v>685.90830270150002</v>
      </c>
      <c r="Z50" s="1052">
        <v>250.30444751214003</v>
      </c>
      <c r="AA50" s="1052">
        <v>416.20024721510998</v>
      </c>
      <c r="AB50" s="1052">
        <v>518.67807593316002</v>
      </c>
      <c r="AC50" s="1052">
        <v>409.69907353253001</v>
      </c>
      <c r="AD50" s="1052">
        <v>656.37571905887</v>
      </c>
      <c r="AE50" s="1052">
        <v>999.49046722408991</v>
      </c>
      <c r="AF50" s="1052">
        <v>385.04210417035</v>
      </c>
      <c r="AG50" s="1052">
        <v>422.34449175119005</v>
      </c>
      <c r="AH50" s="1052">
        <v>289.34667614629001</v>
      </c>
      <c r="AI50" s="1052">
        <v>282.85206163198001</v>
      </c>
      <c r="AJ50" s="1052">
        <v>427.94744985023999</v>
      </c>
      <c r="AK50" s="408" t="s">
        <v>1079</v>
      </c>
      <c r="AL50" s="313">
        <v>44</v>
      </c>
    </row>
    <row r="51" spans="1:38" ht="15.75">
      <c r="A51" s="312">
        <v>45</v>
      </c>
      <c r="B51" s="131"/>
      <c r="C51" s="745"/>
      <c r="D51" s="721"/>
      <c r="E51" s="715"/>
      <c r="F51" s="369"/>
      <c r="G51" s="70"/>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414"/>
      <c r="AL51" s="628">
        <v>45</v>
      </c>
    </row>
    <row r="52" spans="1:38" ht="15.75">
      <c r="A52" s="312">
        <v>46</v>
      </c>
      <c r="B52" s="88" t="s">
        <v>1025</v>
      </c>
      <c r="C52" s="64" t="s">
        <v>956</v>
      </c>
      <c r="D52" s="230">
        <v>27643.215378119028</v>
      </c>
      <c r="E52" s="715">
        <v>33177.336443309599</v>
      </c>
      <c r="F52" s="364">
        <v>36489.667285279342</v>
      </c>
      <c r="G52" s="70">
        <v>37708.82027430788</v>
      </c>
      <c r="H52" s="1052">
        <v>39069.145644331576</v>
      </c>
      <c r="I52" s="1052">
        <v>40050.669568521997</v>
      </c>
      <c r="J52" s="1052">
        <v>38829.601061334186</v>
      </c>
      <c r="K52" s="1052">
        <v>38965.003132863501</v>
      </c>
      <c r="L52" s="1052">
        <v>38774.020915763715</v>
      </c>
      <c r="M52" s="1052">
        <v>39061.325629849387</v>
      </c>
      <c r="N52" s="1052">
        <v>39336.607803655083</v>
      </c>
      <c r="O52" s="1052">
        <v>39060.928550109456</v>
      </c>
      <c r="P52" s="1052">
        <v>39312.016123575384</v>
      </c>
      <c r="Q52" s="1052">
        <v>39550.62768002005</v>
      </c>
      <c r="R52" s="1052">
        <v>39572.060758572377</v>
      </c>
      <c r="S52" s="1052">
        <v>39735.14737448137</v>
      </c>
      <c r="T52" s="1052">
        <v>39988.600874758973</v>
      </c>
      <c r="U52" s="1052">
        <v>40050.669568521997</v>
      </c>
      <c r="V52" s="1052">
        <v>41160.660611392443</v>
      </c>
      <c r="W52" s="1052">
        <v>40194.436171141118</v>
      </c>
      <c r="X52" s="1052">
        <v>40001.662349179896</v>
      </c>
      <c r="Y52" s="1052">
        <v>40101.850624685569</v>
      </c>
      <c r="Z52" s="1052">
        <v>40221.711468163019</v>
      </c>
      <c r="AA52" s="1052">
        <v>40381.859130633165</v>
      </c>
      <c r="AB52" s="1052">
        <v>39919.376509749673</v>
      </c>
      <c r="AC52" s="1052">
        <v>40051.499629412108</v>
      </c>
      <c r="AD52" s="1052">
        <v>40211.371277313978</v>
      </c>
      <c r="AE52" s="1052">
        <v>40486.664184462265</v>
      </c>
      <c r="AF52" s="1052">
        <v>40809.580868999205</v>
      </c>
      <c r="AG52" s="1052">
        <v>40932.209315992746</v>
      </c>
      <c r="AH52" s="1052">
        <v>41160.660611392443</v>
      </c>
      <c r="AI52" s="1052">
        <v>41342.750266847113</v>
      </c>
      <c r="AJ52" s="1052">
        <v>41489.320560673783</v>
      </c>
      <c r="AK52" s="413" t="s">
        <v>1080</v>
      </c>
      <c r="AL52" s="298">
        <v>46</v>
      </c>
    </row>
    <row r="53" spans="1:38" ht="15.75">
      <c r="A53" s="312">
        <v>47</v>
      </c>
      <c r="B53" s="141" t="s">
        <v>1081</v>
      </c>
      <c r="C53" s="64" t="s">
        <v>956</v>
      </c>
      <c r="D53" s="230">
        <v>26386.399999999998</v>
      </c>
      <c r="E53" s="715">
        <v>30546.400000000198</v>
      </c>
      <c r="F53" s="364">
        <v>32546.400000000198</v>
      </c>
      <c r="G53" s="70">
        <v>32546.400000000198</v>
      </c>
      <c r="H53" s="70">
        <v>32546.400000000198</v>
      </c>
      <c r="I53" s="70">
        <v>32546.400000000198</v>
      </c>
      <c r="J53" s="70">
        <v>32546.400000000198</v>
      </c>
      <c r="K53" s="70">
        <v>32546.400000000198</v>
      </c>
      <c r="L53" s="70">
        <v>32546.400000000198</v>
      </c>
      <c r="M53" s="70">
        <v>32546.400000000198</v>
      </c>
      <c r="N53" s="70">
        <v>32546.400000000198</v>
      </c>
      <c r="O53" s="70">
        <v>32546.400000000198</v>
      </c>
      <c r="P53" s="70">
        <v>32546.400000000198</v>
      </c>
      <c r="Q53" s="70">
        <v>32546.399999999998</v>
      </c>
      <c r="R53" s="70">
        <v>32546.400000000198</v>
      </c>
      <c r="S53" s="70">
        <v>32546.399999999998</v>
      </c>
      <c r="T53" s="70">
        <v>32546.400000000198</v>
      </c>
      <c r="U53" s="70">
        <v>32546.400000000198</v>
      </c>
      <c r="V53" s="1052">
        <v>32546.400000000198</v>
      </c>
      <c r="W53" s="70">
        <v>32546.399999999998</v>
      </c>
      <c r="X53" s="70">
        <v>32546.400000000198</v>
      </c>
      <c r="Y53" s="70">
        <v>32546.400000000198</v>
      </c>
      <c r="Z53" s="70">
        <v>32546.400000000198</v>
      </c>
      <c r="AA53" s="70">
        <v>32546.400000000198</v>
      </c>
      <c r="AB53" s="70">
        <v>32546.400000000198</v>
      </c>
      <c r="AC53" s="70">
        <v>32546.400000000198</v>
      </c>
      <c r="AD53" s="70">
        <v>32546.400000000198</v>
      </c>
      <c r="AE53" s="70">
        <v>32546.400000000198</v>
      </c>
      <c r="AF53" s="70">
        <v>32546.400000000198</v>
      </c>
      <c r="AG53" s="70">
        <v>32546.400000000198</v>
      </c>
      <c r="AH53" s="70">
        <v>32546.400000000198</v>
      </c>
      <c r="AI53" s="70">
        <v>32546.400000000198</v>
      </c>
      <c r="AJ53" s="70">
        <v>32546.400000000198</v>
      </c>
      <c r="AK53" s="408" t="s">
        <v>954</v>
      </c>
      <c r="AL53" s="313">
        <v>47</v>
      </c>
    </row>
    <row r="54" spans="1:38" ht="15.75">
      <c r="A54" s="312">
        <v>48</v>
      </c>
      <c r="B54" s="1057" t="s">
        <v>2475</v>
      </c>
      <c r="C54" s="64" t="s">
        <v>956</v>
      </c>
      <c r="D54" s="230">
        <v>26356.6</v>
      </c>
      <c r="E54" s="715">
        <v>30516.600000000199</v>
      </c>
      <c r="F54" s="364">
        <v>32516.600000000199</v>
      </c>
      <c r="G54" s="70">
        <v>32516.600000000199</v>
      </c>
      <c r="H54" s="1052">
        <v>32516.600000000199</v>
      </c>
      <c r="I54" s="1052">
        <v>32516.600000000199</v>
      </c>
      <c r="J54" s="1052">
        <v>32516.600000000199</v>
      </c>
      <c r="K54" s="1052">
        <v>32516.600000000199</v>
      </c>
      <c r="L54" s="1052">
        <v>32516.600000000199</v>
      </c>
      <c r="M54" s="1052">
        <v>32516.600000000199</v>
      </c>
      <c r="N54" s="1052">
        <v>32516.600000000199</v>
      </c>
      <c r="O54" s="1052">
        <v>32516.600000000199</v>
      </c>
      <c r="P54" s="1052">
        <v>32516.600000000199</v>
      </c>
      <c r="Q54" s="1052">
        <v>32516.6</v>
      </c>
      <c r="R54" s="1052">
        <v>32516.600000000199</v>
      </c>
      <c r="S54" s="1052">
        <v>32516.6</v>
      </c>
      <c r="T54" s="1052">
        <v>32516.600000000199</v>
      </c>
      <c r="U54" s="1052">
        <v>32516.600000000199</v>
      </c>
      <c r="V54" s="1052">
        <v>32516.600000000199</v>
      </c>
      <c r="W54" s="1052">
        <v>32516.6</v>
      </c>
      <c r="X54" s="1052">
        <v>32516.600000000199</v>
      </c>
      <c r="Y54" s="1052">
        <v>32516.600000000199</v>
      </c>
      <c r="Z54" s="1052">
        <v>32516.600000000199</v>
      </c>
      <c r="AA54" s="1052">
        <v>32516.600000000199</v>
      </c>
      <c r="AB54" s="1052">
        <v>32516.600000000199</v>
      </c>
      <c r="AC54" s="1052">
        <v>32516.600000000199</v>
      </c>
      <c r="AD54" s="1052">
        <v>32516.600000000199</v>
      </c>
      <c r="AE54" s="1052">
        <v>32516.600000000199</v>
      </c>
      <c r="AF54" s="1052">
        <v>32516.600000000199</v>
      </c>
      <c r="AG54" s="1052">
        <v>32516.600000000199</v>
      </c>
      <c r="AH54" s="1052">
        <v>32516.600000000199</v>
      </c>
      <c r="AI54" s="1052">
        <v>32516.600000000199</v>
      </c>
      <c r="AJ54" s="1052">
        <v>32516.600000000199</v>
      </c>
      <c r="AK54" s="1058" t="s">
        <v>2476</v>
      </c>
      <c r="AL54" s="628">
        <v>48</v>
      </c>
    </row>
    <row r="55" spans="1:38" ht="15.75">
      <c r="A55" s="312">
        <v>49</v>
      </c>
      <c r="B55" s="722" t="s">
        <v>1082</v>
      </c>
      <c r="C55" s="64" t="s">
        <v>956</v>
      </c>
      <c r="D55" s="230">
        <v>29.8</v>
      </c>
      <c r="E55" s="715">
        <v>29.8</v>
      </c>
      <c r="F55" s="364">
        <v>29.8</v>
      </c>
      <c r="G55" s="70">
        <v>29.8</v>
      </c>
      <c r="H55" s="716">
        <v>29.8</v>
      </c>
      <c r="I55" s="716">
        <v>29.8</v>
      </c>
      <c r="J55" s="716">
        <v>29.8</v>
      </c>
      <c r="K55" s="716">
        <v>29.8</v>
      </c>
      <c r="L55" s="716">
        <v>29.8</v>
      </c>
      <c r="M55" s="716">
        <v>29.8</v>
      </c>
      <c r="N55" s="716">
        <v>29.8</v>
      </c>
      <c r="O55" s="716">
        <v>29.8</v>
      </c>
      <c r="P55" s="716">
        <v>29.8</v>
      </c>
      <c r="Q55" s="716">
        <v>29.8</v>
      </c>
      <c r="R55" s="716">
        <v>29.8</v>
      </c>
      <c r="S55" s="716">
        <v>29.8</v>
      </c>
      <c r="T55" s="716">
        <v>29.8</v>
      </c>
      <c r="U55" s="716">
        <v>29.8</v>
      </c>
      <c r="V55" s="1052">
        <v>29.8</v>
      </c>
      <c r="W55" s="716">
        <v>29.8</v>
      </c>
      <c r="X55" s="716">
        <v>29.8</v>
      </c>
      <c r="Y55" s="716">
        <v>29.8</v>
      </c>
      <c r="Z55" s="716">
        <v>29.8</v>
      </c>
      <c r="AA55" s="716">
        <v>29.8</v>
      </c>
      <c r="AB55" s="716">
        <v>29.8</v>
      </c>
      <c r="AC55" s="716">
        <v>29.8</v>
      </c>
      <c r="AD55" s="716">
        <v>29.8</v>
      </c>
      <c r="AE55" s="716">
        <v>29.8</v>
      </c>
      <c r="AF55" s="716">
        <v>29.8</v>
      </c>
      <c r="AG55" s="716">
        <v>29.8</v>
      </c>
      <c r="AH55" s="716">
        <v>29.8</v>
      </c>
      <c r="AI55" s="716">
        <v>29.8</v>
      </c>
      <c r="AJ55" s="716">
        <v>29.8</v>
      </c>
      <c r="AK55" s="543" t="s">
        <v>1082</v>
      </c>
      <c r="AL55" s="298">
        <v>49</v>
      </c>
    </row>
    <row r="56" spans="1:38" ht="15.75">
      <c r="A56" s="312">
        <v>50</v>
      </c>
      <c r="B56" s="722" t="s">
        <v>2477</v>
      </c>
      <c r="C56" s="64" t="s">
        <v>956</v>
      </c>
      <c r="D56" s="230">
        <v>0</v>
      </c>
      <c r="E56" s="715">
        <v>0</v>
      </c>
      <c r="F56" s="717">
        <v>0</v>
      </c>
      <c r="G56" s="70">
        <v>0</v>
      </c>
      <c r="H56" s="716">
        <v>0</v>
      </c>
      <c r="I56" s="716">
        <v>0</v>
      </c>
      <c r="J56" s="716">
        <v>0</v>
      </c>
      <c r="K56" s="716">
        <v>0</v>
      </c>
      <c r="L56" s="716">
        <v>0</v>
      </c>
      <c r="M56" s="716">
        <v>0</v>
      </c>
      <c r="N56" s="716">
        <v>0</v>
      </c>
      <c r="O56" s="716">
        <v>0</v>
      </c>
      <c r="P56" s="716">
        <v>0</v>
      </c>
      <c r="Q56" s="716">
        <v>0</v>
      </c>
      <c r="R56" s="716">
        <v>0</v>
      </c>
      <c r="S56" s="716">
        <v>0</v>
      </c>
      <c r="T56" s="716">
        <v>0</v>
      </c>
      <c r="U56" s="716">
        <v>0</v>
      </c>
      <c r="V56" s="1052">
        <v>0</v>
      </c>
      <c r="W56" s="716">
        <v>0</v>
      </c>
      <c r="X56" s="716">
        <v>0</v>
      </c>
      <c r="Y56" s="716">
        <v>0</v>
      </c>
      <c r="Z56" s="716">
        <v>0</v>
      </c>
      <c r="AA56" s="716">
        <v>0</v>
      </c>
      <c r="AB56" s="716">
        <v>0</v>
      </c>
      <c r="AC56" s="716">
        <v>0</v>
      </c>
      <c r="AD56" s="716">
        <v>0</v>
      </c>
      <c r="AE56" s="716">
        <v>0</v>
      </c>
      <c r="AF56" s="716">
        <v>0</v>
      </c>
      <c r="AG56" s="716">
        <v>0</v>
      </c>
      <c r="AH56" s="716">
        <v>0</v>
      </c>
      <c r="AI56" s="716">
        <v>0</v>
      </c>
      <c r="AJ56" s="716">
        <v>0</v>
      </c>
      <c r="AK56" s="543" t="s">
        <v>2478</v>
      </c>
      <c r="AL56" s="628">
        <v>50</v>
      </c>
    </row>
    <row r="57" spans="1:38" ht="15.75">
      <c r="A57" s="312">
        <v>51</v>
      </c>
      <c r="B57" s="141" t="s">
        <v>1030</v>
      </c>
      <c r="C57" s="64" t="s">
        <v>956</v>
      </c>
      <c r="D57" s="230">
        <v>306.45</v>
      </c>
      <c r="E57" s="715">
        <v>459.1417251945</v>
      </c>
      <c r="F57" s="364">
        <v>849.44772287000001</v>
      </c>
      <c r="G57" s="70">
        <v>1209.4477228695</v>
      </c>
      <c r="H57" s="70">
        <v>1469.73641535</v>
      </c>
      <c r="I57" s="70">
        <v>1980.8144937540001</v>
      </c>
      <c r="J57" s="70">
        <v>1469.7364153495</v>
      </c>
      <c r="K57" s="70">
        <v>1469.7364153496999</v>
      </c>
      <c r="L57" s="70">
        <v>1469.73641535</v>
      </c>
      <c r="M57" s="70">
        <v>1469.73641535</v>
      </c>
      <c r="N57" s="70">
        <v>1469.73641535</v>
      </c>
      <c r="O57" s="70">
        <v>1980.8144937535001</v>
      </c>
      <c r="P57" s="70">
        <v>1980.8144937540001</v>
      </c>
      <c r="Q57" s="70">
        <v>1980.8144937544</v>
      </c>
      <c r="R57" s="70">
        <v>1980.8144937535999</v>
      </c>
      <c r="S57" s="70">
        <v>1980.8144937540001</v>
      </c>
      <c r="T57" s="70">
        <v>1980.8144937535001</v>
      </c>
      <c r="U57" s="70">
        <v>1980.8144937540001</v>
      </c>
      <c r="V57" s="1052">
        <v>2557.0875091654998</v>
      </c>
      <c r="W57" s="70">
        <v>1980.8144937540001</v>
      </c>
      <c r="X57" s="70">
        <v>1980.8144937535001</v>
      </c>
      <c r="Y57" s="70">
        <v>1980.8144937535001</v>
      </c>
      <c r="Z57" s="70">
        <v>1980.8144937536999</v>
      </c>
      <c r="AA57" s="70">
        <v>1985.0655091660001</v>
      </c>
      <c r="AB57" s="70">
        <v>2557.0875091654998</v>
      </c>
      <c r="AC57" s="70">
        <v>2557.0875091654998</v>
      </c>
      <c r="AD57" s="70">
        <v>2557.087509166</v>
      </c>
      <c r="AE57" s="70">
        <v>2557.0875091654998</v>
      </c>
      <c r="AF57" s="70">
        <v>2557.087509166</v>
      </c>
      <c r="AG57" s="70">
        <v>2557.087509166</v>
      </c>
      <c r="AH57" s="70">
        <v>2557.0875091654998</v>
      </c>
      <c r="AI57" s="70">
        <v>2557.0875091654998</v>
      </c>
      <c r="AJ57" s="70">
        <v>2557.087509166</v>
      </c>
      <c r="AK57" s="408" t="s">
        <v>1031</v>
      </c>
      <c r="AL57" s="298">
        <v>51</v>
      </c>
    </row>
    <row r="58" spans="1:38" ht="15.75">
      <c r="A58" s="312">
        <v>52</v>
      </c>
      <c r="B58" s="722" t="s">
        <v>2479</v>
      </c>
      <c r="C58" s="64" t="s">
        <v>956</v>
      </c>
      <c r="D58" s="230">
        <v>306.45</v>
      </c>
      <c r="E58" s="715">
        <v>459.1417251945</v>
      </c>
      <c r="F58" s="364">
        <v>822.98273388500002</v>
      </c>
      <c r="G58" s="70">
        <v>1182.9827338845</v>
      </c>
      <c r="H58" s="1052">
        <v>1443.271426365</v>
      </c>
      <c r="I58" s="1052">
        <v>1954.3495047690001</v>
      </c>
      <c r="J58" s="1052">
        <v>1443.2714263645</v>
      </c>
      <c r="K58" s="1052">
        <v>1443.2714263646999</v>
      </c>
      <c r="L58" s="1052">
        <v>1443.271426365</v>
      </c>
      <c r="M58" s="1052">
        <v>1443.271426365</v>
      </c>
      <c r="N58" s="1052">
        <v>1443.271426365</v>
      </c>
      <c r="O58" s="1052">
        <v>1954.3495047685001</v>
      </c>
      <c r="P58" s="1052">
        <v>1954.3495047690001</v>
      </c>
      <c r="Q58" s="1052">
        <v>1954.3495047694</v>
      </c>
      <c r="R58" s="1052">
        <v>1954.3495047685999</v>
      </c>
      <c r="S58" s="1052">
        <v>1954.3495047690001</v>
      </c>
      <c r="T58" s="1052">
        <v>1954.3495047685001</v>
      </c>
      <c r="U58" s="1052">
        <v>1954.3495047690001</v>
      </c>
      <c r="V58" s="1052">
        <v>2526.3715047685</v>
      </c>
      <c r="W58" s="1052">
        <v>1954.3495047690001</v>
      </c>
      <c r="X58" s="1052">
        <v>1954.3495047685001</v>
      </c>
      <c r="Y58" s="1052">
        <v>1954.3495047685001</v>
      </c>
      <c r="Z58" s="1052">
        <v>1954.3495047686999</v>
      </c>
      <c r="AA58" s="1052">
        <v>1954.3495047690001</v>
      </c>
      <c r="AB58" s="1052">
        <v>2526.3715047685</v>
      </c>
      <c r="AC58" s="1052">
        <v>2526.3715047685</v>
      </c>
      <c r="AD58" s="1052">
        <v>2526.3715047690002</v>
      </c>
      <c r="AE58" s="1052">
        <v>2526.3715047685</v>
      </c>
      <c r="AF58" s="1052">
        <v>2526.3715047690002</v>
      </c>
      <c r="AG58" s="1052">
        <v>2526.3715047690002</v>
      </c>
      <c r="AH58" s="1052">
        <v>2526.3715047685</v>
      </c>
      <c r="AI58" s="1052">
        <v>2526.3715047685</v>
      </c>
      <c r="AJ58" s="1052">
        <v>2526.3715047690002</v>
      </c>
      <c r="AK58" s="543" t="s">
        <v>2480</v>
      </c>
      <c r="AL58" s="313">
        <v>52</v>
      </c>
    </row>
    <row r="59" spans="1:38" ht="15.75">
      <c r="A59" s="312">
        <v>53</v>
      </c>
      <c r="B59" s="722" t="s">
        <v>2481</v>
      </c>
      <c r="C59" s="64" t="s">
        <v>956</v>
      </c>
      <c r="D59" s="230">
        <v>0</v>
      </c>
      <c r="E59" s="715">
        <v>0</v>
      </c>
      <c r="F59" s="364">
        <v>26.464988985000002</v>
      </c>
      <c r="G59" s="70">
        <v>26.464988985000002</v>
      </c>
      <c r="H59" s="723">
        <v>26.464988985000002</v>
      </c>
      <c r="I59" s="723">
        <v>26.464988985000002</v>
      </c>
      <c r="J59" s="723">
        <v>26.464988985000002</v>
      </c>
      <c r="K59" s="723">
        <v>26.464988985000002</v>
      </c>
      <c r="L59" s="723">
        <v>26.464988985000002</v>
      </c>
      <c r="M59" s="723">
        <v>26.464988985000002</v>
      </c>
      <c r="N59" s="723">
        <v>26.464988985000002</v>
      </c>
      <c r="O59" s="723">
        <v>26.464988985000002</v>
      </c>
      <c r="P59" s="723">
        <v>26.464988985000002</v>
      </c>
      <c r="Q59" s="723">
        <v>26.464988985000002</v>
      </c>
      <c r="R59" s="723">
        <v>26.464988985000002</v>
      </c>
      <c r="S59" s="723">
        <v>26.464988985000002</v>
      </c>
      <c r="T59" s="723">
        <v>26.464988985000002</v>
      </c>
      <c r="U59" s="723">
        <v>26.464988985000002</v>
      </c>
      <c r="V59" s="1052">
        <v>30.716004396999999</v>
      </c>
      <c r="W59" s="723">
        <v>26.464988985000002</v>
      </c>
      <c r="X59" s="723">
        <v>26.464988985000002</v>
      </c>
      <c r="Y59" s="723">
        <v>26.464988985000002</v>
      </c>
      <c r="Z59" s="723">
        <v>26.464988985000002</v>
      </c>
      <c r="AA59" s="723">
        <v>30.716004396999999</v>
      </c>
      <c r="AB59" s="723">
        <v>30.716004396999999</v>
      </c>
      <c r="AC59" s="723">
        <v>30.716004396999999</v>
      </c>
      <c r="AD59" s="723">
        <v>30.716004396999999</v>
      </c>
      <c r="AE59" s="723">
        <v>30.716004396999999</v>
      </c>
      <c r="AF59" s="723">
        <v>30.716004396999999</v>
      </c>
      <c r="AG59" s="723">
        <v>30.716004396999999</v>
      </c>
      <c r="AH59" s="723">
        <v>30.716004396999999</v>
      </c>
      <c r="AI59" s="723">
        <v>30.716004396999999</v>
      </c>
      <c r="AJ59" s="723">
        <v>30.716004396999999</v>
      </c>
      <c r="AK59" s="543" t="s">
        <v>2482</v>
      </c>
      <c r="AL59" s="628">
        <v>53</v>
      </c>
    </row>
    <row r="60" spans="1:38" ht="15.75">
      <c r="A60" s="312">
        <v>54</v>
      </c>
      <c r="B60" s="141" t="s">
        <v>2483</v>
      </c>
      <c r="C60" s="64" t="s">
        <v>956</v>
      </c>
      <c r="D60" s="230">
        <v>547.70000000000005</v>
      </c>
      <c r="E60" s="715">
        <v>775.91352102357996</v>
      </c>
      <c r="F60" s="364">
        <v>1425.6194336414901</v>
      </c>
      <c r="G60" s="70">
        <v>1987.6364450137</v>
      </c>
      <c r="H60" s="70">
        <v>2698.6365051934699</v>
      </c>
      <c r="I60" s="70">
        <v>3234.3681431590003</v>
      </c>
      <c r="J60" s="70">
        <v>4245.5735400164604</v>
      </c>
      <c r="K60" s="70">
        <v>4245.7288455140197</v>
      </c>
      <c r="L60" s="70">
        <v>4245.7288455125199</v>
      </c>
      <c r="M60" s="70">
        <v>4245.72884551272</v>
      </c>
      <c r="N60" s="70">
        <v>4245.72884551272</v>
      </c>
      <c r="O60" s="70">
        <v>3239.2281838635499</v>
      </c>
      <c r="P60" s="70">
        <v>3239.2281838635499</v>
      </c>
      <c r="Q60" s="70">
        <v>3239.2281838630001</v>
      </c>
      <c r="R60" s="70">
        <v>3245.4111516595499</v>
      </c>
      <c r="S60" s="70">
        <v>3245.4111516595499</v>
      </c>
      <c r="T60" s="70">
        <v>3245.4592812845513</v>
      </c>
      <c r="U60" s="70">
        <v>3234.3681431590003</v>
      </c>
      <c r="V60" s="1052">
        <v>4118.4215972153197</v>
      </c>
      <c r="W60" s="70">
        <v>5208.8543541429999</v>
      </c>
      <c r="X60" s="70">
        <v>5182.7189999523198</v>
      </c>
      <c r="Y60" s="70">
        <v>5182.5136548628197</v>
      </c>
      <c r="Z60" s="70">
        <v>5182.5136548624196</v>
      </c>
      <c r="AA60" s="70">
        <v>5178.2626394497192</v>
      </c>
      <c r="AB60" s="70">
        <v>4073.5013318093202</v>
      </c>
      <c r="AC60" s="70">
        <v>4082.1078074053198</v>
      </c>
      <c r="AD60" s="70">
        <v>4082.1078074048201</v>
      </c>
      <c r="AE60" s="70">
        <v>4082.2352040534201</v>
      </c>
      <c r="AF60" s="70">
        <v>4082.2352040534201</v>
      </c>
      <c r="AG60" s="70">
        <v>4082.2352040528203</v>
      </c>
      <c r="AH60" s="70">
        <v>4118.4215972153197</v>
      </c>
      <c r="AI60" s="70">
        <v>6033.8001248435003</v>
      </c>
      <c r="AJ60" s="70">
        <v>6001.1645391100092</v>
      </c>
      <c r="AK60" s="408" t="s">
        <v>2484</v>
      </c>
      <c r="AL60" s="628">
        <v>54</v>
      </c>
    </row>
    <row r="61" spans="1:38" ht="15.75">
      <c r="A61" s="312">
        <v>55</v>
      </c>
      <c r="B61" s="141" t="s">
        <v>2485</v>
      </c>
      <c r="C61" s="64" t="s">
        <v>956</v>
      </c>
      <c r="D61" s="230">
        <v>382.89</v>
      </c>
      <c r="E61" s="715">
        <v>1356.5007162689601</v>
      </c>
      <c r="F61" s="364">
        <v>1193.1620119750205</v>
      </c>
      <c r="G61" s="70">
        <v>1491.0285178480003</v>
      </c>
      <c r="H61" s="70">
        <v>1782.6430871437012</v>
      </c>
      <c r="I61" s="70">
        <v>1974.4862109840001</v>
      </c>
      <c r="J61" s="70">
        <v>187.08610653693998</v>
      </c>
      <c r="K61" s="70">
        <v>347.19603240757988</v>
      </c>
      <c r="L61" s="70">
        <v>398.19186591960005</v>
      </c>
      <c r="M61" s="70">
        <v>601.36503288439985</v>
      </c>
      <c r="N61" s="70">
        <v>805.89816393851982</v>
      </c>
      <c r="O61" s="70">
        <v>1005.1672788781999</v>
      </c>
      <c r="P61" s="70">
        <v>1259.8089509435604</v>
      </c>
      <c r="Q61" s="70">
        <v>1519.6023354536601</v>
      </c>
      <c r="R61" s="70">
        <v>1584.3390610423098</v>
      </c>
      <c r="S61" s="70">
        <v>1757.5588247056212</v>
      </c>
      <c r="T61" s="70">
        <v>1970.0275153472292</v>
      </c>
      <c r="U61" s="70">
        <v>1974.4862109840001</v>
      </c>
      <c r="V61" s="1052">
        <v>1915.3785276286401</v>
      </c>
      <c r="W61" s="70">
        <v>208.32976278012006</v>
      </c>
      <c r="X61" s="70">
        <v>358.53253318485014</v>
      </c>
      <c r="Y61" s="70">
        <v>466.8707119794899</v>
      </c>
      <c r="Z61" s="70">
        <v>614.20710797471997</v>
      </c>
      <c r="AA61" s="70">
        <v>774.13007149603993</v>
      </c>
      <c r="AB61" s="70">
        <v>879.35004290509005</v>
      </c>
      <c r="AC61" s="70">
        <v>1020.2296055239605</v>
      </c>
      <c r="AD61" s="70">
        <v>0</v>
      </c>
      <c r="AE61" s="70">
        <v>1438.1185931229397</v>
      </c>
      <c r="AF61" s="70">
        <v>1598.0953893259998</v>
      </c>
      <c r="AG61" s="70">
        <v>1711.9714370689001</v>
      </c>
      <c r="AH61" s="70">
        <v>1915.3785276286401</v>
      </c>
      <c r="AI61" s="70">
        <v>184.58615972810998</v>
      </c>
      <c r="AJ61" s="70">
        <v>360.94909466861026</v>
      </c>
      <c r="AK61" s="408" t="s">
        <v>2486</v>
      </c>
      <c r="AL61" s="313">
        <v>55</v>
      </c>
    </row>
    <row r="62" spans="1:38" ht="15.75">
      <c r="A62" s="312">
        <v>56</v>
      </c>
      <c r="B62" s="141" t="s">
        <v>2487</v>
      </c>
      <c r="C62" s="64" t="s">
        <v>956</v>
      </c>
      <c r="D62" s="230">
        <v>19.77</v>
      </c>
      <c r="E62" s="715">
        <v>39.380480822360006</v>
      </c>
      <c r="F62" s="364">
        <v>475.03811679262998</v>
      </c>
      <c r="G62" s="70">
        <v>474.30758857647993</v>
      </c>
      <c r="H62" s="70">
        <v>571.72963664399992</v>
      </c>
      <c r="I62" s="70">
        <v>314.60072062499995</v>
      </c>
      <c r="J62" s="70">
        <v>380.80499943109004</v>
      </c>
      <c r="K62" s="70">
        <v>355.94183959200001</v>
      </c>
      <c r="L62" s="70">
        <v>113.9637889814</v>
      </c>
      <c r="M62" s="70">
        <v>198.09533610207001</v>
      </c>
      <c r="N62" s="70">
        <v>268.84437885363002</v>
      </c>
      <c r="O62" s="70">
        <v>289.31859361400006</v>
      </c>
      <c r="P62" s="70">
        <v>285.76449501407001</v>
      </c>
      <c r="Q62" s="70">
        <v>264.58266694899999</v>
      </c>
      <c r="R62" s="70">
        <v>215.09605211672005</v>
      </c>
      <c r="S62" s="70">
        <v>204.96290436219999</v>
      </c>
      <c r="T62" s="70">
        <v>245.89958437349</v>
      </c>
      <c r="U62" s="70">
        <v>314.60072062499995</v>
      </c>
      <c r="V62" s="1052">
        <v>23.37297738278999</v>
      </c>
      <c r="W62" s="70">
        <v>250.03756046399999</v>
      </c>
      <c r="X62" s="230">
        <v>-66.803677710969993</v>
      </c>
      <c r="Y62" s="230">
        <v>-74.748235910440002</v>
      </c>
      <c r="Z62" s="230">
        <v>-102.22378842802</v>
      </c>
      <c r="AA62" s="230">
        <v>-101.99908947879001</v>
      </c>
      <c r="AB62" s="230">
        <v>-136.96237413044</v>
      </c>
      <c r="AC62" s="230">
        <v>-154.32529268287001</v>
      </c>
      <c r="AD62" s="230">
        <v>-159.36911459728</v>
      </c>
      <c r="AE62" s="230">
        <v>-137.17712187979001</v>
      </c>
      <c r="AF62" s="230">
        <v>25.762766453999987</v>
      </c>
      <c r="AG62" s="230">
        <v>34.515165704830011</v>
      </c>
      <c r="AH62" s="230">
        <v>23.37297738278999</v>
      </c>
      <c r="AI62" s="230">
        <v>20.876473109300001</v>
      </c>
      <c r="AJ62" s="230">
        <v>23.719417728959996</v>
      </c>
      <c r="AK62" s="408" t="s">
        <v>2488</v>
      </c>
      <c r="AL62" s="313">
        <v>56</v>
      </c>
    </row>
    <row r="63" spans="1:38" ht="15.75">
      <c r="A63" s="312">
        <v>57</v>
      </c>
      <c r="B63" s="722" t="s">
        <v>2489</v>
      </c>
      <c r="C63" s="64" t="s">
        <v>956</v>
      </c>
      <c r="D63" s="230">
        <v>19.77</v>
      </c>
      <c r="E63" s="715">
        <v>56.581348941360005</v>
      </c>
      <c r="F63" s="364">
        <v>475.03811679262998</v>
      </c>
      <c r="G63" s="70">
        <v>503.90389316847995</v>
      </c>
      <c r="H63" s="230">
        <v>596.68065144499997</v>
      </c>
      <c r="I63" s="230">
        <v>334.78729136799996</v>
      </c>
      <c r="J63" s="230">
        <v>397.04872467309002</v>
      </c>
      <c r="K63" s="230">
        <v>391.27556802700002</v>
      </c>
      <c r="L63" s="230">
        <v>228.93714267039999</v>
      </c>
      <c r="M63" s="230">
        <v>294.98383655007001</v>
      </c>
      <c r="N63" s="230">
        <v>358.90937189863001</v>
      </c>
      <c r="O63" s="230">
        <v>367.57914074300004</v>
      </c>
      <c r="P63" s="230">
        <v>354.33087494007003</v>
      </c>
      <c r="Q63" s="230">
        <v>325.32304785899998</v>
      </c>
      <c r="R63" s="230">
        <v>316.23034423172004</v>
      </c>
      <c r="S63" s="230">
        <v>302.7856402072</v>
      </c>
      <c r="T63" s="230">
        <v>322.91110932249001</v>
      </c>
      <c r="U63" s="230">
        <v>334.78729136799996</v>
      </c>
      <c r="V63" s="1052">
        <v>81.759500357789989</v>
      </c>
      <c r="W63" s="230">
        <v>334.64400751099998</v>
      </c>
      <c r="X63" s="230">
        <v>11.834957563030001</v>
      </c>
      <c r="Y63" s="230">
        <v>4.9031893815599998</v>
      </c>
      <c r="Z63" s="230">
        <v>-18.94076486202</v>
      </c>
      <c r="AA63" s="230">
        <v>-15.906358500790001</v>
      </c>
      <c r="AB63" s="230">
        <v>-55.31955167844</v>
      </c>
      <c r="AC63" s="230">
        <v>-65.994383381870009</v>
      </c>
      <c r="AD63" s="230">
        <v>-77.660379767280006</v>
      </c>
      <c r="AE63" s="230">
        <v>-62.56083568879</v>
      </c>
      <c r="AF63" s="230">
        <v>86.475541695999993</v>
      </c>
      <c r="AG63" s="230">
        <v>95.48985638983001</v>
      </c>
      <c r="AH63" s="230">
        <v>81.759500357789989</v>
      </c>
      <c r="AI63" s="230">
        <v>50.094395562300001</v>
      </c>
      <c r="AJ63" s="230">
        <v>39.898671787959998</v>
      </c>
      <c r="AK63" s="543" t="s">
        <v>2490</v>
      </c>
      <c r="AL63" s="628">
        <v>57</v>
      </c>
    </row>
    <row r="64" spans="1:38" ht="15.75">
      <c r="A64" s="312">
        <v>58</v>
      </c>
      <c r="B64" s="722" t="s">
        <v>2491</v>
      </c>
      <c r="C64" s="64" t="s">
        <v>956</v>
      </c>
      <c r="D64" s="230">
        <v>0</v>
      </c>
      <c r="E64" s="715">
        <v>-17.200868118999999</v>
      </c>
      <c r="F64" s="724">
        <v>0</v>
      </c>
      <c r="G64" s="72">
        <v>-29.596304591999999</v>
      </c>
      <c r="H64" s="73">
        <v>-24.951014800999999</v>
      </c>
      <c r="I64" s="73">
        <v>-20.186570743000001</v>
      </c>
      <c r="J64" s="73">
        <v>-16.243725242</v>
      </c>
      <c r="K64" s="73">
        <v>-35.333728434999998</v>
      </c>
      <c r="L64" s="73">
        <v>-114.97335368899999</v>
      </c>
      <c r="M64" s="73">
        <v>-96.888500448000002</v>
      </c>
      <c r="N64" s="73">
        <v>-90.064993044999994</v>
      </c>
      <c r="O64" s="73">
        <v>-78.260547129000003</v>
      </c>
      <c r="P64" s="73">
        <v>-68.566379925999996</v>
      </c>
      <c r="Q64" s="73">
        <v>-60.740380909999999</v>
      </c>
      <c r="R64" s="73">
        <v>-101.13429211500001</v>
      </c>
      <c r="S64" s="73">
        <v>-97.822735844999997</v>
      </c>
      <c r="T64" s="73">
        <v>-77.011524949000005</v>
      </c>
      <c r="U64" s="73">
        <v>-20.186570743000001</v>
      </c>
      <c r="V64" s="1052">
        <v>-58.386522974999998</v>
      </c>
      <c r="W64" s="73">
        <v>-84.606447046999989</v>
      </c>
      <c r="X64" s="73">
        <v>-78.638635273999995</v>
      </c>
      <c r="Y64" s="73">
        <v>-79.651425291999999</v>
      </c>
      <c r="Z64" s="73">
        <v>-83.283023565999997</v>
      </c>
      <c r="AA64" s="73">
        <v>-86.092730978000006</v>
      </c>
      <c r="AB64" s="73">
        <v>-81.64282245199999</v>
      </c>
      <c r="AC64" s="73">
        <v>-88.330909301000005</v>
      </c>
      <c r="AD64" s="73">
        <v>-81.708734829999997</v>
      </c>
      <c r="AE64" s="73">
        <v>-74.616286191</v>
      </c>
      <c r="AF64" s="73">
        <v>-60.712775242000006</v>
      </c>
      <c r="AG64" s="73">
        <v>-60.974690684999999</v>
      </c>
      <c r="AH64" s="73">
        <v>-58.386522974999998</v>
      </c>
      <c r="AI64" s="73">
        <v>-29.217922453</v>
      </c>
      <c r="AJ64" s="73">
        <v>-16.179254059000002</v>
      </c>
      <c r="AK64" s="725" t="s">
        <v>2492</v>
      </c>
      <c r="AL64" s="298">
        <v>58</v>
      </c>
    </row>
    <row r="65" spans="1:38" ht="15.75">
      <c r="A65" s="312">
        <v>59</v>
      </c>
      <c r="B65" s="88" t="s">
        <v>2493</v>
      </c>
      <c r="C65" s="64" t="s">
        <v>956</v>
      </c>
      <c r="D65" s="230">
        <v>38237.39</v>
      </c>
      <c r="E65" s="715">
        <v>55169.363450009754</v>
      </c>
      <c r="F65" s="364">
        <v>68301.217554850969</v>
      </c>
      <c r="G65" s="70">
        <v>73056.220087218579</v>
      </c>
      <c r="H65" s="1052">
        <v>88193.727257792852</v>
      </c>
      <c r="I65" s="1052">
        <v>115739.5546753965</v>
      </c>
      <c r="J65" s="1052">
        <v>88088.768045516568</v>
      </c>
      <c r="K65" s="1052">
        <v>87623.025132707175</v>
      </c>
      <c r="L65" s="1052">
        <v>91076.654548437145</v>
      </c>
      <c r="M65" s="1052">
        <v>89624.725843299922</v>
      </c>
      <c r="N65" s="1052">
        <v>89848.729189752397</v>
      </c>
      <c r="O65" s="1052">
        <v>90014.172541844309</v>
      </c>
      <c r="P65" s="1052">
        <v>92021.503050205865</v>
      </c>
      <c r="Q65" s="1052">
        <v>93170.418057294912</v>
      </c>
      <c r="R65" s="1052">
        <v>94599.105679419168</v>
      </c>
      <c r="S65" s="1052">
        <v>94963.033204402396</v>
      </c>
      <c r="T65" s="1052">
        <v>90153.382165908726</v>
      </c>
      <c r="U65" s="1052">
        <v>115739.5546753965</v>
      </c>
      <c r="V65" s="1052">
        <v>129134.97381395203</v>
      </c>
      <c r="W65" s="1052">
        <v>118083.18580734008</v>
      </c>
      <c r="X65" s="1052">
        <v>116773.79378472359</v>
      </c>
      <c r="Y65" s="1052">
        <v>116767.69341536523</v>
      </c>
      <c r="Z65" s="1052">
        <v>125893.62287005079</v>
      </c>
      <c r="AA65" s="1052">
        <v>130270.0323088764</v>
      </c>
      <c r="AB65" s="1052">
        <v>134045.76288812462</v>
      </c>
      <c r="AC65" s="1052">
        <v>131309.71756678919</v>
      </c>
      <c r="AD65" s="1052">
        <v>131382.3381844711</v>
      </c>
      <c r="AE65" s="1052">
        <v>133267.32733150222</v>
      </c>
      <c r="AF65" s="1052">
        <v>130180.48964795482</v>
      </c>
      <c r="AG65" s="1052">
        <v>129412.17427389379</v>
      </c>
      <c r="AH65" s="1052">
        <v>129134.97381395203</v>
      </c>
      <c r="AI65" s="1052">
        <v>129103.69420343006</v>
      </c>
      <c r="AJ65" s="1052">
        <v>129467.09685057199</v>
      </c>
      <c r="AK65" s="413" t="s">
        <v>2494</v>
      </c>
      <c r="AL65" s="313">
        <v>59</v>
      </c>
    </row>
    <row r="66" spans="1:38" ht="15.75">
      <c r="A66" s="312">
        <v>60</v>
      </c>
      <c r="B66" s="75"/>
      <c r="C66" s="64"/>
      <c r="D66" s="230"/>
      <c r="E66" s="229"/>
      <c r="F66" s="364"/>
      <c r="G66" s="70"/>
      <c r="H66" s="1052"/>
      <c r="I66" s="1052"/>
      <c r="J66" s="1052"/>
      <c r="K66" s="1052"/>
      <c r="L66" s="1052"/>
      <c r="M66" s="1052"/>
      <c r="N66" s="1052"/>
      <c r="O66" s="1052"/>
      <c r="P66" s="1052"/>
      <c r="Q66" s="1052"/>
      <c r="R66" s="1052"/>
      <c r="S66" s="1052"/>
      <c r="T66" s="1052"/>
      <c r="U66" s="1052"/>
      <c r="V66" s="1052"/>
      <c r="W66" s="1052"/>
      <c r="X66" s="1052"/>
      <c r="Y66" s="1052"/>
      <c r="Z66" s="1052"/>
      <c r="AA66" s="1052"/>
      <c r="AB66" s="1052"/>
      <c r="AC66" s="1052"/>
      <c r="AD66" s="1052"/>
      <c r="AE66" s="1052"/>
      <c r="AF66" s="1052"/>
      <c r="AG66" s="1052"/>
      <c r="AH66" s="1052"/>
      <c r="AI66" s="1052"/>
      <c r="AJ66" s="1052"/>
      <c r="AK66" s="413"/>
      <c r="AL66" s="628">
        <v>60</v>
      </c>
    </row>
    <row r="67" spans="1:38" ht="15.75">
      <c r="A67" s="312">
        <v>61</v>
      </c>
      <c r="B67" s="68" t="s">
        <v>1778</v>
      </c>
      <c r="C67" s="64" t="s">
        <v>956</v>
      </c>
      <c r="D67" s="230">
        <v>1109.4719953720644</v>
      </c>
      <c r="E67" s="715">
        <v>2795.5898683574001</v>
      </c>
      <c r="F67" s="364">
        <v>3780.1506790525</v>
      </c>
      <c r="G67" s="70">
        <v>4645.7719839842894</v>
      </c>
      <c r="H67" s="1052">
        <v>6114.33075111578</v>
      </c>
      <c r="I67" s="1052">
        <v>6563.0393526292683</v>
      </c>
      <c r="J67" s="1052">
        <v>583.57388222875989</v>
      </c>
      <c r="K67" s="1052">
        <v>1198.2198197953301</v>
      </c>
      <c r="L67" s="1052">
        <v>1685.8974792148601</v>
      </c>
      <c r="M67" s="1052">
        <v>2255.3529895991301</v>
      </c>
      <c r="N67" s="1052">
        <v>2816.6938576144898</v>
      </c>
      <c r="O67" s="1052">
        <v>3368.4568347756099</v>
      </c>
      <c r="P67" s="1052">
        <v>3932.9866869475295</v>
      </c>
      <c r="Q67" s="1052">
        <v>4541.1234105664489</v>
      </c>
      <c r="R67" s="1052">
        <v>4855.9921853926908</v>
      </c>
      <c r="S67" s="1052">
        <v>5363.770700982669</v>
      </c>
      <c r="T67" s="1052">
        <v>5924.9373850348593</v>
      </c>
      <c r="U67" s="1052">
        <v>6563.0393526292683</v>
      </c>
      <c r="V67" s="1052">
        <v>6116.4753686298009</v>
      </c>
      <c r="W67" s="1052">
        <v>479.39711372648998</v>
      </c>
      <c r="X67" s="1052">
        <v>1007.719570656</v>
      </c>
      <c r="Y67" s="1052">
        <v>1535.3646413172403</v>
      </c>
      <c r="Z67" s="1052">
        <v>2017.3636066515203</v>
      </c>
      <c r="AA67" s="1052">
        <v>2532.6375121652104</v>
      </c>
      <c r="AB67" s="1052">
        <v>3032.5703944839497</v>
      </c>
      <c r="AC67" s="1052">
        <v>3526.8038292518304</v>
      </c>
      <c r="AD67" s="1052">
        <v>4033.5357883832298</v>
      </c>
      <c r="AE67" s="1052">
        <v>4625.7411072940504</v>
      </c>
      <c r="AF67" s="1052">
        <v>5120.2079619960004</v>
      </c>
      <c r="AG67" s="1052">
        <v>5531.1651863674297</v>
      </c>
      <c r="AH67" s="1052">
        <v>6116.4753686298009</v>
      </c>
      <c r="AI67" s="1052">
        <v>546.93772177399001</v>
      </c>
      <c r="AJ67" s="1052">
        <v>1050.51910480268</v>
      </c>
      <c r="AK67" s="413" t="s">
        <v>2495</v>
      </c>
      <c r="AL67" s="298">
        <v>61</v>
      </c>
    </row>
    <row r="68" spans="1:38" ht="15.75">
      <c r="A68" s="312">
        <v>62</v>
      </c>
      <c r="B68" s="149" t="s">
        <v>1779</v>
      </c>
      <c r="C68" s="64"/>
      <c r="D68" s="230"/>
      <c r="E68" s="229"/>
      <c r="F68" s="364"/>
      <c r="G68" s="70"/>
      <c r="H68" s="1052"/>
      <c r="I68" s="1052"/>
      <c r="J68" s="1052"/>
      <c r="K68" s="1052"/>
      <c r="L68" s="1052"/>
      <c r="M68" s="1052"/>
      <c r="N68" s="1052"/>
      <c r="O68" s="1052"/>
      <c r="P68" s="1052"/>
      <c r="Q68" s="1052"/>
      <c r="R68" s="1052"/>
      <c r="S68" s="1052"/>
      <c r="T68" s="1052"/>
      <c r="U68" s="1052"/>
      <c r="V68" s="1052"/>
      <c r="W68" s="1052"/>
      <c r="X68" s="1052"/>
      <c r="Y68" s="1052"/>
      <c r="Z68" s="1052"/>
      <c r="AA68" s="1052"/>
      <c r="AB68" s="1052"/>
      <c r="AC68" s="1052"/>
      <c r="AD68" s="1052"/>
      <c r="AE68" s="1052"/>
      <c r="AF68" s="1052"/>
      <c r="AG68" s="1052"/>
      <c r="AH68" s="1052"/>
      <c r="AI68" s="1052"/>
      <c r="AJ68" s="1052"/>
      <c r="AK68" s="400" t="s">
        <v>2496</v>
      </c>
      <c r="AL68" s="313">
        <v>62</v>
      </c>
    </row>
    <row r="69" spans="1:38" ht="15.75">
      <c r="A69" s="312">
        <v>63</v>
      </c>
      <c r="B69" s="384" t="s">
        <v>1780</v>
      </c>
      <c r="C69" s="64" t="s">
        <v>956</v>
      </c>
      <c r="D69" s="230">
        <v>659.35</v>
      </c>
      <c r="E69" s="715">
        <v>1826.99139715451</v>
      </c>
      <c r="F69" s="364">
        <v>2530.7146493554801</v>
      </c>
      <c r="G69" s="70">
        <v>2916.53104359607</v>
      </c>
      <c r="H69" s="1052">
        <v>3781.1785887436399</v>
      </c>
      <c r="I69" s="1052">
        <v>4290.9220362970091</v>
      </c>
      <c r="J69" s="1052">
        <v>349.25674515159005</v>
      </c>
      <c r="K69" s="1052">
        <v>734.77730611862</v>
      </c>
      <c r="L69" s="1052">
        <v>1101.9166320315198</v>
      </c>
      <c r="M69" s="1052">
        <v>1448.4384082745701</v>
      </c>
      <c r="N69" s="1052">
        <v>1820.05492496122</v>
      </c>
      <c r="O69" s="1052">
        <v>2172.12655197915</v>
      </c>
      <c r="P69" s="1052">
        <v>2516.3850540469102</v>
      </c>
      <c r="Q69" s="1052">
        <v>2918.41217277955</v>
      </c>
      <c r="R69" s="1052">
        <v>3266.96146614396</v>
      </c>
      <c r="S69" s="1052">
        <v>3587.9027315566304</v>
      </c>
      <c r="T69" s="1052">
        <v>3908.2806042351699</v>
      </c>
      <c r="U69" s="1052">
        <v>4290.9220362970091</v>
      </c>
      <c r="V69" s="1052">
        <v>3634.8991854270998</v>
      </c>
      <c r="W69" s="1052">
        <v>331.56481416518005</v>
      </c>
      <c r="X69" s="1052">
        <v>655.25032066558015</v>
      </c>
      <c r="Y69" s="1052">
        <v>989.58695316562</v>
      </c>
      <c r="Z69" s="1052">
        <v>1282.7038631965997</v>
      </c>
      <c r="AA69" s="1052">
        <v>1581.8265638188197</v>
      </c>
      <c r="AB69" s="1052">
        <v>1891.9900200562199</v>
      </c>
      <c r="AC69" s="1052">
        <v>2192.0266768415599</v>
      </c>
      <c r="AD69" s="1052">
        <v>2527.4306564794701</v>
      </c>
      <c r="AE69" s="1052">
        <v>2771.8945692549601</v>
      </c>
      <c r="AF69" s="1052">
        <v>3066.2850852570004</v>
      </c>
      <c r="AG69" s="1052">
        <v>3346.40333792308</v>
      </c>
      <c r="AH69" s="1052">
        <v>3634.8991854270998</v>
      </c>
      <c r="AI69" s="1052">
        <v>304.41865016882997</v>
      </c>
      <c r="AJ69" s="1052">
        <v>568.78248127934012</v>
      </c>
      <c r="AK69" s="406" t="s">
        <v>2497</v>
      </c>
      <c r="AL69" s="628">
        <v>63</v>
      </c>
    </row>
    <row r="70" spans="1:38" ht="15.75">
      <c r="A70" s="312">
        <v>64</v>
      </c>
      <c r="B70" s="385" t="s">
        <v>1446</v>
      </c>
      <c r="C70" s="64" t="s">
        <v>956</v>
      </c>
      <c r="D70" s="230">
        <v>86.6</v>
      </c>
      <c r="E70" s="715">
        <v>53.935845539820001</v>
      </c>
      <c r="F70" s="364">
        <v>227.80900008167001</v>
      </c>
      <c r="G70" s="70">
        <v>139.35858089054</v>
      </c>
      <c r="H70" s="1052">
        <v>400.93866745099001</v>
      </c>
      <c r="I70" s="1052">
        <v>417.45101927451003</v>
      </c>
      <c r="J70" s="1052">
        <v>38.530078103419996</v>
      </c>
      <c r="K70" s="1052">
        <v>74.099927207339988</v>
      </c>
      <c r="L70" s="1052">
        <v>112.83829242778998</v>
      </c>
      <c r="M70" s="1052">
        <v>149.84540370069999</v>
      </c>
      <c r="N70" s="1052">
        <v>186.22766711307</v>
      </c>
      <c r="O70" s="1052">
        <v>221.59672310137</v>
      </c>
      <c r="P70" s="1052">
        <v>252.75760100301997</v>
      </c>
      <c r="Q70" s="1052">
        <v>289.12137606208</v>
      </c>
      <c r="R70" s="1052">
        <v>321.84766409528999</v>
      </c>
      <c r="S70" s="1052">
        <v>354.66217999603003</v>
      </c>
      <c r="T70" s="1052">
        <v>386.13199458101002</v>
      </c>
      <c r="U70" s="1052">
        <v>417.45101927451003</v>
      </c>
      <c r="V70" s="1052">
        <v>383.97526915098001</v>
      </c>
      <c r="W70" s="1052">
        <v>31.712305859740002</v>
      </c>
      <c r="X70" s="1052">
        <v>60.527617431800003</v>
      </c>
      <c r="Y70" s="1052">
        <v>92.208549465120001</v>
      </c>
      <c r="Z70" s="1052">
        <v>122.24260423241999</v>
      </c>
      <c r="AA70" s="1052">
        <v>153.49845698725002</v>
      </c>
      <c r="AB70" s="1052">
        <v>187.55797297925</v>
      </c>
      <c r="AC70" s="1052">
        <v>212.26048821479998</v>
      </c>
      <c r="AD70" s="1052">
        <v>236.67997468576999</v>
      </c>
      <c r="AE70" s="1052">
        <v>266.18215637909998</v>
      </c>
      <c r="AF70" s="1052">
        <v>285.20969261700003</v>
      </c>
      <c r="AG70" s="1052">
        <v>309.03207512984994</v>
      </c>
      <c r="AH70" s="1052">
        <v>383.97526915098001</v>
      </c>
      <c r="AI70" s="1052">
        <v>24.746326271210002</v>
      </c>
      <c r="AJ70" s="1052">
        <v>47.084690524260004</v>
      </c>
      <c r="AK70" s="406" t="s">
        <v>1446</v>
      </c>
      <c r="AL70" s="298">
        <v>64</v>
      </c>
    </row>
    <row r="71" spans="1:38" ht="15.75">
      <c r="A71" s="312">
        <v>65</v>
      </c>
      <c r="B71" s="384" t="s">
        <v>1110</v>
      </c>
      <c r="C71" s="64" t="s">
        <v>956</v>
      </c>
      <c r="D71" s="230">
        <v>44.24</v>
      </c>
      <c r="E71" s="715">
        <v>61.128735658140002</v>
      </c>
      <c r="F71" s="364">
        <v>159.64181749783</v>
      </c>
      <c r="G71" s="70">
        <v>333.58910351199</v>
      </c>
      <c r="H71" s="73">
        <v>783.19735697045996</v>
      </c>
      <c r="I71" s="73">
        <v>563.28751649719004</v>
      </c>
      <c r="J71" s="73">
        <v>45.28338575747</v>
      </c>
      <c r="K71" s="73">
        <v>83.002428090229998</v>
      </c>
      <c r="L71" s="73">
        <v>129.26347349997999</v>
      </c>
      <c r="M71" s="73">
        <v>173.68883109673999</v>
      </c>
      <c r="N71" s="73">
        <v>221.74456468348998</v>
      </c>
      <c r="O71" s="73">
        <v>269.28456080138</v>
      </c>
      <c r="P71" s="73">
        <v>320.95275116831999</v>
      </c>
      <c r="Q71" s="73">
        <v>370.55602440165001</v>
      </c>
      <c r="R71" s="73">
        <v>420.19033940029999</v>
      </c>
      <c r="S71" s="73">
        <v>464.20624645261</v>
      </c>
      <c r="T71" s="73">
        <v>512.02688475553998</v>
      </c>
      <c r="U71" s="73">
        <v>563.28751649719004</v>
      </c>
      <c r="V71" s="1052">
        <v>679.39147848265998</v>
      </c>
      <c r="W71" s="73">
        <v>43.97361625696</v>
      </c>
      <c r="X71" s="73">
        <v>91.587669501220006</v>
      </c>
      <c r="Y71" s="73">
        <v>141.02477204663001</v>
      </c>
      <c r="Z71" s="73">
        <v>190.51802532683999</v>
      </c>
      <c r="AA71" s="73">
        <v>242.20774621925</v>
      </c>
      <c r="AB71" s="73">
        <v>291.53187494976004</v>
      </c>
      <c r="AC71" s="73">
        <v>341.85148923795003</v>
      </c>
      <c r="AD71" s="73">
        <v>392.77565679721005</v>
      </c>
      <c r="AE71" s="73">
        <v>505.75901749224994</v>
      </c>
      <c r="AF71" s="73">
        <v>564.00566936600001</v>
      </c>
      <c r="AG71" s="73">
        <v>620.10221888808007</v>
      </c>
      <c r="AH71" s="73">
        <v>679.39147848265998</v>
      </c>
      <c r="AI71" s="73">
        <v>60.803683240929999</v>
      </c>
      <c r="AJ71" s="73">
        <v>107.84047986157002</v>
      </c>
      <c r="AK71" s="406" t="s">
        <v>2498</v>
      </c>
      <c r="AL71" s="313">
        <v>65</v>
      </c>
    </row>
    <row r="72" spans="1:38" ht="15.75">
      <c r="A72" s="312">
        <v>66</v>
      </c>
      <c r="B72" s="384" t="s">
        <v>792</v>
      </c>
      <c r="C72" s="64" t="s">
        <v>956</v>
      </c>
      <c r="D72" s="230">
        <v>2.8</v>
      </c>
      <c r="E72" s="715">
        <v>8.1222601875400002</v>
      </c>
      <c r="F72" s="364">
        <v>12.722359085059999</v>
      </c>
      <c r="G72" s="70">
        <v>14.30868605701</v>
      </c>
      <c r="H72" s="73">
        <v>15.206167317569999</v>
      </c>
      <c r="I72" s="73">
        <v>38.854235343669998</v>
      </c>
      <c r="J72" s="73">
        <v>0.20939655800000001</v>
      </c>
      <c r="K72" s="73">
        <v>2.9918030715999997</v>
      </c>
      <c r="L72" s="73">
        <v>3.8926648895999998</v>
      </c>
      <c r="M72" s="73">
        <v>3.8946363576</v>
      </c>
      <c r="N72" s="73">
        <v>3.9310941349999999</v>
      </c>
      <c r="O72" s="73">
        <v>4.3988527599999996</v>
      </c>
      <c r="P72" s="73">
        <v>7.4022447609999995</v>
      </c>
      <c r="Q72" s="73">
        <v>7.3653036429999998</v>
      </c>
      <c r="R72" s="73">
        <v>14.900700093119999</v>
      </c>
      <c r="S72" s="73">
        <v>15.233682369709999</v>
      </c>
      <c r="T72" s="73">
        <v>19.897187611169997</v>
      </c>
      <c r="U72" s="73">
        <v>38.854235343669998</v>
      </c>
      <c r="V72" s="1052">
        <v>152.54862971099001</v>
      </c>
      <c r="W72" s="73">
        <v>3.3130667067299999</v>
      </c>
      <c r="X72" s="73">
        <v>7.67623249729</v>
      </c>
      <c r="Y72" s="73">
        <v>14.043609251120001</v>
      </c>
      <c r="Z72" s="73">
        <v>17.526799790049999</v>
      </c>
      <c r="AA72" s="73">
        <v>21.173167424830002</v>
      </c>
      <c r="AB72" s="73">
        <v>40.835188040239998</v>
      </c>
      <c r="AC72" s="73">
        <v>51.282502957489996</v>
      </c>
      <c r="AD72" s="73">
        <v>55.917936459410001</v>
      </c>
      <c r="AE72" s="73">
        <v>63.649646941629996</v>
      </c>
      <c r="AF72" s="73">
        <v>87.906643723999991</v>
      </c>
      <c r="AG72" s="73">
        <v>115.48938141205001</v>
      </c>
      <c r="AH72" s="73">
        <v>152.54862971099001</v>
      </c>
      <c r="AI72" s="73">
        <v>54.727303764750005</v>
      </c>
      <c r="AJ72" s="73">
        <v>108.79274474214999</v>
      </c>
      <c r="AK72" s="406" t="s">
        <v>793</v>
      </c>
      <c r="AL72" s="628">
        <v>66</v>
      </c>
    </row>
    <row r="73" spans="1:38" ht="15.75">
      <c r="A73" s="312">
        <v>67</v>
      </c>
      <c r="B73" s="149" t="s">
        <v>3318</v>
      </c>
      <c r="C73" s="64" t="s">
        <v>956</v>
      </c>
      <c r="D73" s="230">
        <v>0</v>
      </c>
      <c r="E73" s="715">
        <v>0</v>
      </c>
      <c r="F73" s="124">
        <v>0</v>
      </c>
      <c r="G73" s="70">
        <v>7.2528386449999998</v>
      </c>
      <c r="H73" s="73">
        <v>7.472799083</v>
      </c>
      <c r="I73" s="73">
        <v>2.1742602740000003</v>
      </c>
      <c r="J73" s="73">
        <v>0</v>
      </c>
      <c r="K73" s="73">
        <v>0</v>
      </c>
      <c r="L73" s="73">
        <v>0</v>
      </c>
      <c r="M73" s="73">
        <v>0</v>
      </c>
      <c r="N73" s="73">
        <v>0</v>
      </c>
      <c r="O73" s="73">
        <v>0</v>
      </c>
      <c r="P73" s="73">
        <v>0</v>
      </c>
      <c r="Q73" s="73">
        <v>0</v>
      </c>
      <c r="R73" s="73">
        <v>0</v>
      </c>
      <c r="S73" s="73">
        <v>0</v>
      </c>
      <c r="T73" s="73">
        <v>0</v>
      </c>
      <c r="U73" s="73">
        <v>2.1742602740000003</v>
      </c>
      <c r="V73" s="1052">
        <v>3.1185106340000002</v>
      </c>
      <c r="W73" s="73">
        <v>0.35289041099999996</v>
      </c>
      <c r="X73" s="73">
        <v>0.67163013699999996</v>
      </c>
      <c r="Y73" s="73">
        <v>1.0245205479999999</v>
      </c>
      <c r="Z73" s="73">
        <v>1.3660273970000001</v>
      </c>
      <c r="AA73" s="73">
        <v>1.7189178079999998</v>
      </c>
      <c r="AB73" s="73">
        <v>2.0499897259999997</v>
      </c>
      <c r="AC73" s="73">
        <v>2.4051752099999999</v>
      </c>
      <c r="AD73" s="73">
        <v>2.6732397259999998</v>
      </c>
      <c r="AE73" s="73">
        <v>2.6732397259999998</v>
      </c>
      <c r="AF73" s="73">
        <v>2.7363237250000001</v>
      </c>
      <c r="AG73" s="73">
        <v>2.8023613869999999</v>
      </c>
      <c r="AH73" s="73">
        <v>3.1185106340000002</v>
      </c>
      <c r="AI73" s="73">
        <v>7.8033058000000002E-2</v>
      </c>
      <c r="AJ73" s="73">
        <v>0</v>
      </c>
      <c r="AK73" s="400" t="s">
        <v>3319</v>
      </c>
      <c r="AL73" s="298">
        <v>67</v>
      </c>
    </row>
    <row r="74" spans="1:38" ht="15.75">
      <c r="A74" s="312">
        <v>68</v>
      </c>
      <c r="B74" s="149" t="s">
        <v>1781</v>
      </c>
      <c r="C74" s="64" t="s">
        <v>956</v>
      </c>
      <c r="D74" s="230">
        <v>3.82</v>
      </c>
      <c r="E74" s="715">
        <v>12.596718338999999</v>
      </c>
      <c r="F74" s="364">
        <v>23.862732229050003</v>
      </c>
      <c r="G74" s="70">
        <v>27.856740606999999</v>
      </c>
      <c r="H74" s="73">
        <v>23.479372548000001</v>
      </c>
      <c r="I74" s="73">
        <v>25.597649684</v>
      </c>
      <c r="J74" s="73">
        <v>3.5220150020000003</v>
      </c>
      <c r="K74" s="73">
        <v>3.819765002</v>
      </c>
      <c r="L74" s="73">
        <v>3.9597650020000001</v>
      </c>
      <c r="M74" s="73">
        <v>5.3291860019999993</v>
      </c>
      <c r="N74" s="73">
        <v>7.3460041020000002</v>
      </c>
      <c r="O74" s="73">
        <v>13.987743270000001</v>
      </c>
      <c r="P74" s="73">
        <v>15.517776057000001</v>
      </c>
      <c r="Q74" s="73">
        <v>15.517776057000001</v>
      </c>
      <c r="R74" s="73">
        <v>16.693932201999999</v>
      </c>
      <c r="S74" s="73">
        <v>18.559610204000002</v>
      </c>
      <c r="T74" s="73">
        <v>19.014155659</v>
      </c>
      <c r="U74" s="73">
        <v>25.597649684</v>
      </c>
      <c r="V74" s="1052">
        <v>26.897093118000001</v>
      </c>
      <c r="W74" s="73">
        <v>0.30124499999999999</v>
      </c>
      <c r="X74" s="73">
        <v>0.60124500000000003</v>
      </c>
      <c r="Y74" s="73">
        <v>4.2808293199999996</v>
      </c>
      <c r="Z74" s="73">
        <v>4.5808293199999994</v>
      </c>
      <c r="AA74" s="73">
        <v>6.2102936829999997</v>
      </c>
      <c r="AB74" s="73">
        <v>10.478910933</v>
      </c>
      <c r="AC74" s="73">
        <v>12.235152933</v>
      </c>
      <c r="AD74" s="73">
        <v>15.516722136999999</v>
      </c>
      <c r="AE74" s="73">
        <v>16.533441087</v>
      </c>
      <c r="AF74" s="73">
        <v>18.856838141000001</v>
      </c>
      <c r="AG74" s="73">
        <v>19.690673140999998</v>
      </c>
      <c r="AH74" s="73">
        <v>26.897093118000001</v>
      </c>
      <c r="AI74" s="73">
        <v>1.636363636</v>
      </c>
      <c r="AJ74" s="73">
        <v>1.636363636</v>
      </c>
      <c r="AK74" s="400" t="s">
        <v>2499</v>
      </c>
      <c r="AL74" s="313">
        <v>68</v>
      </c>
    </row>
    <row r="75" spans="1:38" ht="15.75">
      <c r="A75" s="312">
        <v>69</v>
      </c>
      <c r="B75" s="149" t="s">
        <v>3320</v>
      </c>
      <c r="C75" s="64" t="s">
        <v>956</v>
      </c>
      <c r="D75" s="230">
        <v>0</v>
      </c>
      <c r="E75" s="715">
        <v>0</v>
      </c>
      <c r="F75" s="124">
        <v>0</v>
      </c>
      <c r="G75" s="70">
        <v>0</v>
      </c>
      <c r="H75" s="73">
        <v>0</v>
      </c>
      <c r="I75" s="73">
        <v>3.542142262</v>
      </c>
      <c r="J75" s="73">
        <v>0</v>
      </c>
      <c r="K75" s="73">
        <v>0</v>
      </c>
      <c r="L75" s="73">
        <v>0</v>
      </c>
      <c r="M75" s="73">
        <v>0</v>
      </c>
      <c r="N75" s="73">
        <v>0</v>
      </c>
      <c r="O75" s="73">
        <v>0</v>
      </c>
      <c r="P75" s="73">
        <v>0</v>
      </c>
      <c r="Q75" s="73">
        <v>0</v>
      </c>
      <c r="R75" s="73">
        <v>0</v>
      </c>
      <c r="S75" s="73">
        <v>0</v>
      </c>
      <c r="T75" s="73">
        <v>0</v>
      </c>
      <c r="U75" s="73">
        <v>3.542142262</v>
      </c>
      <c r="V75" s="1052">
        <v>0</v>
      </c>
      <c r="W75" s="73">
        <v>0</v>
      </c>
      <c r="X75" s="73">
        <v>0</v>
      </c>
      <c r="Y75" s="73">
        <v>0</v>
      </c>
      <c r="Z75" s="73">
        <v>0</v>
      </c>
      <c r="AA75" s="73">
        <v>0</v>
      </c>
      <c r="AB75" s="73">
        <v>0</v>
      </c>
      <c r="AC75" s="73">
        <v>0</v>
      </c>
      <c r="AD75" s="73">
        <v>0</v>
      </c>
      <c r="AE75" s="73">
        <v>0</v>
      </c>
      <c r="AF75" s="73">
        <v>0</v>
      </c>
      <c r="AG75" s="73">
        <v>0</v>
      </c>
      <c r="AH75" s="73">
        <v>0</v>
      </c>
      <c r="AI75" s="73">
        <v>0</v>
      </c>
      <c r="AJ75" s="73">
        <v>0</v>
      </c>
      <c r="AK75" s="400" t="s">
        <v>3321</v>
      </c>
      <c r="AL75" s="628">
        <v>69</v>
      </c>
    </row>
    <row r="76" spans="1:38" ht="15.75">
      <c r="A76" s="312">
        <v>70</v>
      </c>
      <c r="B76" s="149" t="s">
        <v>1782</v>
      </c>
      <c r="C76" s="64" t="s">
        <v>956</v>
      </c>
      <c r="D76" s="230">
        <v>278.38</v>
      </c>
      <c r="E76" s="715">
        <v>742.28330703339009</v>
      </c>
      <c r="F76" s="364">
        <v>726.37540800586999</v>
      </c>
      <c r="G76" s="70">
        <v>1049.46771902817</v>
      </c>
      <c r="H76" s="1052">
        <v>969.21463562608994</v>
      </c>
      <c r="I76" s="1052">
        <v>1168.80547934272</v>
      </c>
      <c r="J76" s="1052">
        <v>75.595397787850004</v>
      </c>
      <c r="K76" s="1052">
        <v>139.49881996503001</v>
      </c>
      <c r="L76" s="1052">
        <v>135.94660370598001</v>
      </c>
      <c r="M76" s="1052">
        <v>226.67344130012998</v>
      </c>
      <c r="N76" s="1052">
        <v>332.25415988687001</v>
      </c>
      <c r="O76" s="1052">
        <v>455.64780582694999</v>
      </c>
      <c r="P76" s="1052">
        <v>599.20507779820002</v>
      </c>
      <c r="Q76" s="1052">
        <v>716.44702839757986</v>
      </c>
      <c r="R76" s="1052">
        <v>773.83839831040007</v>
      </c>
      <c r="S76" s="1052">
        <v>874.96015212035002</v>
      </c>
      <c r="T76" s="1052">
        <v>1029.40525667309</v>
      </c>
      <c r="U76" s="1052">
        <v>1168.80547934272</v>
      </c>
      <c r="V76" s="1052">
        <v>1191.80198701871</v>
      </c>
      <c r="W76" s="1052">
        <v>66.675409648010003</v>
      </c>
      <c r="X76" s="1052">
        <v>184.91273798129004</v>
      </c>
      <c r="Y76" s="1052">
        <v>282.04668962182001</v>
      </c>
      <c r="Z76" s="1052">
        <v>385.67693397409005</v>
      </c>
      <c r="AA76" s="1052">
        <v>505.88522070899</v>
      </c>
      <c r="AB76" s="1052">
        <v>580.50459535608002</v>
      </c>
      <c r="AC76" s="1052">
        <v>686.73547351564002</v>
      </c>
      <c r="AD76" s="1052">
        <v>782.01015576210989</v>
      </c>
      <c r="AE76" s="1052">
        <v>975.58463980837007</v>
      </c>
      <c r="AF76" s="1052">
        <v>1072.494843338</v>
      </c>
      <c r="AG76" s="1052">
        <v>1114.2786674246602</v>
      </c>
      <c r="AH76" s="1052">
        <v>1191.80198701871</v>
      </c>
      <c r="AI76" s="1052">
        <v>86.128897195410005</v>
      </c>
      <c r="AJ76" s="1052">
        <v>205.54713326388</v>
      </c>
      <c r="AK76" s="400" t="s">
        <v>2500</v>
      </c>
      <c r="AL76" s="298">
        <v>70</v>
      </c>
    </row>
    <row r="77" spans="1:38" ht="15.75">
      <c r="A77" s="312">
        <v>71</v>
      </c>
      <c r="B77" s="149" t="s">
        <v>1783</v>
      </c>
      <c r="C77" s="64" t="s">
        <v>956</v>
      </c>
      <c r="D77" s="230">
        <v>0</v>
      </c>
      <c r="E77" s="715">
        <v>0.57823064400000002</v>
      </c>
      <c r="F77" s="124">
        <v>0</v>
      </c>
      <c r="G77" s="70">
        <v>66.945561648999998</v>
      </c>
      <c r="H77" s="73">
        <v>42.087684717999998</v>
      </c>
      <c r="I77" s="73">
        <v>0</v>
      </c>
      <c r="J77" s="73">
        <v>67.309380666999999</v>
      </c>
      <c r="K77" s="73">
        <v>145.236510431</v>
      </c>
      <c r="L77" s="73">
        <v>173.57364852700002</v>
      </c>
      <c r="M77" s="73">
        <v>223.16364019500003</v>
      </c>
      <c r="N77" s="73">
        <v>217.85042680200002</v>
      </c>
      <c r="O77" s="73">
        <v>200.13971549199999</v>
      </c>
      <c r="P77" s="73">
        <v>187.74221757499998</v>
      </c>
      <c r="Q77" s="73">
        <v>187.74221757499998</v>
      </c>
      <c r="R77" s="73">
        <v>0</v>
      </c>
      <c r="S77" s="73">
        <v>0</v>
      </c>
      <c r="T77" s="73">
        <v>0</v>
      </c>
      <c r="U77" s="73">
        <v>0</v>
      </c>
      <c r="V77" s="1052">
        <v>0</v>
      </c>
      <c r="W77" s="73">
        <v>0</v>
      </c>
      <c r="X77" s="73">
        <v>0</v>
      </c>
      <c r="Y77" s="73">
        <v>0</v>
      </c>
      <c r="Z77" s="73">
        <v>0</v>
      </c>
      <c r="AA77" s="73">
        <v>0</v>
      </c>
      <c r="AB77" s="73">
        <v>0</v>
      </c>
      <c r="AC77" s="73">
        <v>0</v>
      </c>
      <c r="AD77" s="73">
        <v>0</v>
      </c>
      <c r="AE77" s="73">
        <v>1.733468928</v>
      </c>
      <c r="AF77" s="73">
        <v>0.682535</v>
      </c>
      <c r="AG77" s="73">
        <v>11.744281669999999</v>
      </c>
      <c r="AH77" s="73">
        <v>0</v>
      </c>
      <c r="AI77" s="73">
        <v>9.7265898229999994</v>
      </c>
      <c r="AJ77" s="73">
        <v>6.4973809500000002</v>
      </c>
      <c r="AK77" s="400" t="s">
        <v>2501</v>
      </c>
      <c r="AL77" s="313">
        <v>71</v>
      </c>
    </row>
    <row r="78" spans="1:38" ht="15.75">
      <c r="A78" s="312">
        <v>72</v>
      </c>
      <c r="B78" s="149" t="s">
        <v>1784</v>
      </c>
      <c r="C78" s="64" t="s">
        <v>956</v>
      </c>
      <c r="D78" s="230">
        <v>0</v>
      </c>
      <c r="E78" s="715">
        <v>0</v>
      </c>
      <c r="F78" s="124">
        <v>0</v>
      </c>
      <c r="G78" s="70">
        <v>0</v>
      </c>
      <c r="H78" s="73">
        <v>0</v>
      </c>
      <c r="I78" s="73">
        <v>0</v>
      </c>
      <c r="J78" s="73">
        <v>0</v>
      </c>
      <c r="K78" s="73">
        <v>0</v>
      </c>
      <c r="L78" s="73">
        <v>0</v>
      </c>
      <c r="M78" s="73">
        <v>0</v>
      </c>
      <c r="N78" s="73">
        <v>0</v>
      </c>
      <c r="O78" s="73">
        <v>0</v>
      </c>
      <c r="P78" s="73">
        <v>0</v>
      </c>
      <c r="Q78" s="73">
        <v>0</v>
      </c>
      <c r="R78" s="73">
        <v>0</v>
      </c>
      <c r="S78" s="73">
        <v>0</v>
      </c>
      <c r="T78" s="73">
        <v>0</v>
      </c>
      <c r="U78" s="73">
        <v>0</v>
      </c>
      <c r="V78" s="1052">
        <v>0</v>
      </c>
      <c r="W78" s="73">
        <v>0</v>
      </c>
      <c r="X78" s="73">
        <v>0</v>
      </c>
      <c r="Y78" s="73">
        <v>0</v>
      </c>
      <c r="Z78" s="73">
        <v>0</v>
      </c>
      <c r="AA78" s="73">
        <v>0</v>
      </c>
      <c r="AB78" s="73">
        <v>0</v>
      </c>
      <c r="AC78" s="73">
        <v>0</v>
      </c>
      <c r="AD78" s="73">
        <v>0</v>
      </c>
      <c r="AE78" s="73">
        <v>0</v>
      </c>
      <c r="AF78" s="73">
        <v>0</v>
      </c>
      <c r="AG78" s="73">
        <v>0</v>
      </c>
      <c r="AH78" s="73">
        <v>0</v>
      </c>
      <c r="AI78" s="73">
        <v>0</v>
      </c>
      <c r="AJ78" s="73">
        <v>0</v>
      </c>
      <c r="AK78" s="400" t="s">
        <v>2502</v>
      </c>
      <c r="AL78" s="628">
        <v>72</v>
      </c>
    </row>
    <row r="79" spans="1:38" ht="15.75">
      <c r="A79" s="312">
        <v>73</v>
      </c>
      <c r="B79" s="149" t="s">
        <v>1785</v>
      </c>
      <c r="C79" s="64" t="s">
        <v>956</v>
      </c>
      <c r="D79" s="230">
        <v>0.19727071952</v>
      </c>
      <c r="E79" s="715">
        <v>2.6142928240000001</v>
      </c>
      <c r="F79" s="364">
        <v>89.452349831000006</v>
      </c>
      <c r="G79" s="70">
        <v>0.26194358000000001</v>
      </c>
      <c r="H79" s="73">
        <v>5.0776185189999996</v>
      </c>
      <c r="I79" s="73">
        <v>7.5623964250000002</v>
      </c>
      <c r="J79" s="73">
        <v>1.4350000000000001</v>
      </c>
      <c r="K79" s="73">
        <v>7.1611402809999998</v>
      </c>
      <c r="L79" s="73">
        <v>7.1611402809999998</v>
      </c>
      <c r="M79" s="73">
        <v>7.1611402809999998</v>
      </c>
      <c r="N79" s="73">
        <v>7.1611402809999998</v>
      </c>
      <c r="O79" s="73">
        <v>7.1611402809999998</v>
      </c>
      <c r="P79" s="73">
        <v>7.1611402809999998</v>
      </c>
      <c r="Q79" s="73">
        <v>7.1611402809999998</v>
      </c>
      <c r="R79" s="73">
        <v>7.1611402809999998</v>
      </c>
      <c r="S79" s="73">
        <v>7.1611402809999998</v>
      </c>
      <c r="T79" s="73">
        <v>7.5623964250000002</v>
      </c>
      <c r="U79" s="73">
        <v>7.5623964250000002</v>
      </c>
      <c r="V79" s="1052">
        <v>1.9967041720000001</v>
      </c>
      <c r="W79" s="73">
        <v>0</v>
      </c>
      <c r="X79" s="73">
        <v>1.9967041720000001</v>
      </c>
      <c r="Y79" s="73">
        <v>1.9967041720000001</v>
      </c>
      <c r="Z79" s="73">
        <v>1.9967041720000001</v>
      </c>
      <c r="AA79" s="73">
        <v>1.9967041720000001</v>
      </c>
      <c r="AB79" s="73">
        <v>1.9967041720000001</v>
      </c>
      <c r="AC79" s="73">
        <v>1.9967041720000001</v>
      </c>
      <c r="AD79" s="73">
        <v>1.9967041720000001</v>
      </c>
      <c r="AE79" s="73">
        <v>1.9967041720000001</v>
      </c>
      <c r="AF79" s="73">
        <v>1.9967041720000001</v>
      </c>
      <c r="AG79" s="73">
        <v>1.9967041720000001</v>
      </c>
      <c r="AH79" s="73">
        <v>1.9967041720000001</v>
      </c>
      <c r="AI79" s="73">
        <v>0</v>
      </c>
      <c r="AJ79" s="73">
        <v>0</v>
      </c>
      <c r="AK79" s="400" t="s">
        <v>2503</v>
      </c>
      <c r="AL79" s="298">
        <v>73</v>
      </c>
    </row>
    <row r="80" spans="1:38" ht="15.75">
      <c r="A80" s="312">
        <v>74</v>
      </c>
      <c r="B80" s="149" t="s">
        <v>1786</v>
      </c>
      <c r="C80" s="64" t="s">
        <v>956</v>
      </c>
      <c r="D80" s="230">
        <v>16.13</v>
      </c>
      <c r="E80" s="715">
        <v>33.319065232</v>
      </c>
      <c r="F80" s="419">
        <v>-21.669416808999998</v>
      </c>
      <c r="G80" s="72">
        <v>-12.477404882</v>
      </c>
      <c r="H80" s="229">
        <v>4.5206982369999995</v>
      </c>
      <c r="I80" s="229">
        <v>12.569424218600002</v>
      </c>
      <c r="J80" s="229">
        <v>1.024662824</v>
      </c>
      <c r="K80" s="229">
        <v>2.1736676430000004</v>
      </c>
      <c r="L80" s="229">
        <v>2.9872949960000001</v>
      </c>
      <c r="M80" s="229">
        <v>3.6549604220000003</v>
      </c>
      <c r="N80" s="229">
        <v>5.1728116970000002</v>
      </c>
      <c r="O80" s="229">
        <v>5.2641100770000007</v>
      </c>
      <c r="P80" s="229">
        <v>6.0618503370000001</v>
      </c>
      <c r="Q80" s="229">
        <v>7.3423759989999997</v>
      </c>
      <c r="R80" s="229">
        <v>8.8270424960000007</v>
      </c>
      <c r="S80" s="229">
        <v>9.2495753989999994</v>
      </c>
      <c r="T80" s="229">
        <v>11.373204825999998</v>
      </c>
      <c r="U80" s="229">
        <v>12.569424218600002</v>
      </c>
      <c r="V80" s="1052">
        <v>0</v>
      </c>
      <c r="W80" s="229">
        <v>1.3674257950000002</v>
      </c>
      <c r="X80" s="229">
        <v>2.2464672879999998</v>
      </c>
      <c r="Y80" s="229">
        <v>3.4610763270000002</v>
      </c>
      <c r="Z80" s="229">
        <v>4.462120788</v>
      </c>
      <c r="AA80" s="229">
        <v>6.0559214590000003</v>
      </c>
      <c r="AB80" s="229">
        <v>6.8141748589999995</v>
      </c>
      <c r="AC80" s="229">
        <v>7.0148274279999994</v>
      </c>
      <c r="AD80" s="229">
        <v>0</v>
      </c>
      <c r="AE80" s="229">
        <v>0</v>
      </c>
      <c r="AF80" s="229">
        <v>0</v>
      </c>
      <c r="AG80" s="229">
        <v>-30.878979000000001</v>
      </c>
      <c r="AH80" s="229">
        <v>0</v>
      </c>
      <c r="AI80" s="229">
        <v>0.67007604100000007</v>
      </c>
      <c r="AJ80" s="229">
        <v>0</v>
      </c>
      <c r="AK80" s="400" t="s">
        <v>2504</v>
      </c>
      <c r="AL80" s="313">
        <v>74</v>
      </c>
    </row>
    <row r="81" spans="1:38" ht="15.75">
      <c r="A81" s="312">
        <v>75</v>
      </c>
      <c r="B81" s="149" t="s">
        <v>1787</v>
      </c>
      <c r="C81" s="64" t="s">
        <v>956</v>
      </c>
      <c r="D81" s="230">
        <v>17.96</v>
      </c>
      <c r="E81" s="715">
        <v>54.020015745000002</v>
      </c>
      <c r="F81" s="364">
        <v>31.241779775540003</v>
      </c>
      <c r="G81" s="70">
        <v>102.67717130151001</v>
      </c>
      <c r="H81" s="1052">
        <v>81.957161902029995</v>
      </c>
      <c r="I81" s="1052">
        <v>32.273193010569997</v>
      </c>
      <c r="J81" s="1052">
        <v>1.40782037743</v>
      </c>
      <c r="K81" s="1052">
        <v>5.4584519855100009</v>
      </c>
      <c r="L81" s="1052">
        <v>14.35796385399</v>
      </c>
      <c r="M81" s="1052">
        <v>13.50334196939</v>
      </c>
      <c r="N81" s="1052">
        <v>14.95106395284</v>
      </c>
      <c r="O81" s="1052">
        <v>18.849631186759996</v>
      </c>
      <c r="P81" s="1052">
        <v>19.800973920080004</v>
      </c>
      <c r="Q81" s="1052">
        <v>21.457995370590002</v>
      </c>
      <c r="R81" s="1052">
        <v>25.571502370619996</v>
      </c>
      <c r="S81" s="1052">
        <v>31.835382603340001</v>
      </c>
      <c r="T81" s="1052">
        <v>31.245700268880004</v>
      </c>
      <c r="U81" s="1052">
        <v>32.273193010569997</v>
      </c>
      <c r="V81" s="1052">
        <v>41.84651091536</v>
      </c>
      <c r="W81" s="1052">
        <v>0.13633988386999998</v>
      </c>
      <c r="X81" s="1052">
        <v>2.2489459818200004</v>
      </c>
      <c r="Y81" s="1052">
        <v>5.6909373999299993</v>
      </c>
      <c r="Z81" s="1052">
        <v>6.289698454519999</v>
      </c>
      <c r="AA81" s="1052">
        <v>12.06451988407</v>
      </c>
      <c r="AB81" s="1052">
        <v>18.8109634124</v>
      </c>
      <c r="AC81" s="1052">
        <v>18.995338741389997</v>
      </c>
      <c r="AD81" s="1052">
        <v>18.534742164260003</v>
      </c>
      <c r="AE81" s="1052">
        <v>19.734223504740001</v>
      </c>
      <c r="AF81" s="1052">
        <v>20.033626655999999</v>
      </c>
      <c r="AG81" s="1052">
        <v>20.504464219709998</v>
      </c>
      <c r="AH81" s="1052">
        <v>41.84651091536</v>
      </c>
      <c r="AI81" s="1052">
        <v>4.0017985748599996</v>
      </c>
      <c r="AJ81" s="1052">
        <v>4.3378305454799992</v>
      </c>
      <c r="AK81" s="400" t="s">
        <v>2505</v>
      </c>
      <c r="AL81" s="628">
        <v>75</v>
      </c>
    </row>
    <row r="82" spans="1:38" ht="15.75">
      <c r="A82" s="312">
        <v>76</v>
      </c>
      <c r="B82" s="149"/>
      <c r="C82" s="64"/>
      <c r="D82" s="230"/>
      <c r="E82" s="229"/>
      <c r="F82" s="1053"/>
      <c r="G82" s="70"/>
      <c r="H82" s="1052"/>
      <c r="I82" s="1052"/>
      <c r="J82" s="1052"/>
      <c r="K82" s="1052"/>
      <c r="L82" s="1052"/>
      <c r="M82" s="1052"/>
      <c r="N82" s="1052"/>
      <c r="O82" s="1052"/>
      <c r="P82" s="1052"/>
      <c r="Q82" s="1052"/>
      <c r="R82" s="1052"/>
      <c r="S82" s="1052"/>
      <c r="T82" s="1052"/>
      <c r="U82" s="1052"/>
      <c r="V82" s="1052"/>
      <c r="W82" s="1052"/>
      <c r="X82" s="1052"/>
      <c r="Y82" s="1052"/>
      <c r="Z82" s="1052"/>
      <c r="AA82" s="1052"/>
      <c r="AB82" s="1052"/>
      <c r="AC82" s="1052"/>
      <c r="AD82" s="1052"/>
      <c r="AE82" s="1052"/>
      <c r="AF82" s="1052"/>
      <c r="AG82" s="1052"/>
      <c r="AH82" s="1052"/>
      <c r="AI82" s="1052"/>
      <c r="AJ82" s="1052"/>
      <c r="AK82" s="414"/>
      <c r="AL82" s="298">
        <v>76</v>
      </c>
    </row>
    <row r="83" spans="1:38" ht="15.75">
      <c r="A83" s="312">
        <v>77</v>
      </c>
      <c r="B83" s="68" t="s">
        <v>1788</v>
      </c>
      <c r="C83" s="64" t="s">
        <v>956</v>
      </c>
      <c r="D83" s="230">
        <v>606.37</v>
      </c>
      <c r="E83" s="715">
        <v>1195.15743536844</v>
      </c>
      <c r="F83" s="364">
        <v>2330.6121927127901</v>
      </c>
      <c r="G83" s="70">
        <v>2897.1081005511601</v>
      </c>
      <c r="H83" s="1052">
        <v>3908.2878145033492</v>
      </c>
      <c r="I83" s="1052">
        <v>4058.8770895432604</v>
      </c>
      <c r="J83" s="1052">
        <v>358.83309897122996</v>
      </c>
      <c r="K83" s="1052">
        <v>760.52801455759004</v>
      </c>
      <c r="L83" s="1052">
        <v>1178.3676720695798</v>
      </c>
      <c r="M83" s="1052">
        <v>1509.3765522137401</v>
      </c>
      <c r="N83" s="1052">
        <v>1832.8423131726399</v>
      </c>
      <c r="O83" s="1052">
        <v>2164.2855999851399</v>
      </c>
      <c r="P83" s="1052">
        <v>2433.93053365889</v>
      </c>
      <c r="Q83" s="1052">
        <v>2735.3352930882602</v>
      </c>
      <c r="R83" s="1052">
        <v>2975.1883114389802</v>
      </c>
      <c r="S83" s="1052">
        <v>3260.2661768427797</v>
      </c>
      <c r="T83" s="1052">
        <v>3585.5346335233708</v>
      </c>
      <c r="U83" s="1052">
        <v>4058.8770895432604</v>
      </c>
      <c r="V83" s="1052">
        <v>3841.1876049463003</v>
      </c>
      <c r="W83" s="1052">
        <v>226.35301974605997</v>
      </c>
      <c r="X83" s="1052">
        <v>564.77119385581</v>
      </c>
      <c r="Y83" s="1052">
        <v>965.17492544934976</v>
      </c>
      <c r="Z83" s="1052">
        <v>1290.5380728727102</v>
      </c>
      <c r="AA83" s="1052">
        <v>1618.9737446151798</v>
      </c>
      <c r="AB83" s="1052">
        <v>1984.2338564520901</v>
      </c>
      <c r="AC83" s="1052">
        <v>2323.8676900162095</v>
      </c>
      <c r="AD83" s="1052">
        <v>2633.6146329770304</v>
      </c>
      <c r="AE83" s="1052">
        <v>2942.4866252046695</v>
      </c>
      <c r="AF83" s="1052">
        <v>3259.4375813465999</v>
      </c>
      <c r="AG83" s="1052">
        <v>3517.2233195434801</v>
      </c>
      <c r="AH83" s="1052">
        <v>3841.1876049463003</v>
      </c>
      <c r="AI83" s="1052">
        <v>318.03106491749998</v>
      </c>
      <c r="AJ83" s="1052">
        <v>604.26061671364005</v>
      </c>
      <c r="AK83" s="413" t="s">
        <v>2506</v>
      </c>
      <c r="AL83" s="313">
        <v>77</v>
      </c>
    </row>
    <row r="84" spans="1:38" ht="15.75">
      <c r="A84" s="312">
        <v>78</v>
      </c>
      <c r="B84" s="149" t="s">
        <v>1789</v>
      </c>
      <c r="C84" s="64" t="s">
        <v>956</v>
      </c>
      <c r="D84" s="230"/>
      <c r="E84" s="229"/>
      <c r="F84" s="1053"/>
      <c r="G84" s="70"/>
      <c r="H84" s="1052"/>
      <c r="I84" s="1052"/>
      <c r="J84" s="1052"/>
      <c r="K84" s="1052"/>
      <c r="L84" s="1052"/>
      <c r="M84" s="1052"/>
      <c r="N84" s="1052"/>
      <c r="O84" s="1052"/>
      <c r="P84" s="1052"/>
      <c r="Q84" s="1052"/>
      <c r="R84" s="1052"/>
      <c r="S84" s="1052"/>
      <c r="T84" s="1052"/>
      <c r="U84" s="1052"/>
      <c r="V84" s="1052"/>
      <c r="W84" s="1052"/>
      <c r="X84" s="1052"/>
      <c r="Y84" s="1052"/>
      <c r="Z84" s="1052"/>
      <c r="AA84" s="1052"/>
      <c r="AB84" s="1052"/>
      <c r="AC84" s="1052"/>
      <c r="AD84" s="1052"/>
      <c r="AE84" s="1052"/>
      <c r="AF84" s="1052"/>
      <c r="AG84" s="1052"/>
      <c r="AH84" s="1052"/>
      <c r="AI84" s="1052"/>
      <c r="AJ84" s="1052"/>
      <c r="AK84" s="400" t="s">
        <v>2507</v>
      </c>
      <c r="AL84" s="628">
        <v>78</v>
      </c>
    </row>
    <row r="85" spans="1:38" ht="15.75">
      <c r="A85" s="312">
        <v>79</v>
      </c>
      <c r="B85" s="384" t="s">
        <v>1790</v>
      </c>
      <c r="C85" s="64" t="s">
        <v>956</v>
      </c>
      <c r="D85" s="230">
        <v>264.14999999999998</v>
      </c>
      <c r="E85" s="715">
        <v>567.92480112469002</v>
      </c>
      <c r="F85" s="252">
        <v>1269.94496835007</v>
      </c>
      <c r="G85" s="70">
        <v>1955.4446479621301</v>
      </c>
      <c r="H85" s="1052">
        <v>2672.93368437156</v>
      </c>
      <c r="I85" s="1052">
        <v>3106.6616848313597</v>
      </c>
      <c r="J85" s="1052">
        <v>244.43694983738001</v>
      </c>
      <c r="K85" s="1052">
        <v>499.72380714738995</v>
      </c>
      <c r="L85" s="1052">
        <v>781.71330378668983</v>
      </c>
      <c r="M85" s="1052">
        <v>1023.96985019266</v>
      </c>
      <c r="N85" s="1052">
        <v>1279.72875465989</v>
      </c>
      <c r="O85" s="1052">
        <v>1549.99555972643</v>
      </c>
      <c r="P85" s="1052">
        <v>1785.39180979305</v>
      </c>
      <c r="Q85" s="1052">
        <v>2046.1769309836002</v>
      </c>
      <c r="R85" s="1052">
        <v>2332.2918238668599</v>
      </c>
      <c r="S85" s="1052">
        <v>2577.8214197849902</v>
      </c>
      <c r="T85" s="1052">
        <v>2820.8733140441896</v>
      </c>
      <c r="U85" s="1052">
        <v>3106.6616848313597</v>
      </c>
      <c r="V85" s="1052">
        <v>3313.54627182078</v>
      </c>
      <c r="W85" s="1052">
        <v>257.11676975516002</v>
      </c>
      <c r="X85" s="1052">
        <v>576.92217692076997</v>
      </c>
      <c r="Y85" s="1052">
        <v>899.28403139153011</v>
      </c>
      <c r="Z85" s="1052">
        <v>1175.7173742398099</v>
      </c>
      <c r="AA85" s="1052">
        <v>1471.6449234561701</v>
      </c>
      <c r="AB85" s="1052">
        <v>1778.9417501497699</v>
      </c>
      <c r="AC85" s="1052">
        <v>2037.8068598799398</v>
      </c>
      <c r="AD85" s="1052">
        <v>2298.7584402837201</v>
      </c>
      <c r="AE85" s="1052">
        <v>2573.9924683029299</v>
      </c>
      <c r="AF85" s="1052">
        <v>2829.8703753340001</v>
      </c>
      <c r="AG85" s="1052">
        <v>3065.4744424948094</v>
      </c>
      <c r="AH85" s="1052">
        <v>3313.54627182078</v>
      </c>
      <c r="AI85" s="1052">
        <v>246.17150029896996</v>
      </c>
      <c r="AJ85" s="1052">
        <v>487.71502697873001</v>
      </c>
      <c r="AK85" s="543" t="s">
        <v>2508</v>
      </c>
      <c r="AL85" s="298">
        <v>79</v>
      </c>
    </row>
    <row r="86" spans="1:38" ht="15.75">
      <c r="A86" s="312">
        <v>80</v>
      </c>
      <c r="B86" s="384" t="s">
        <v>1806</v>
      </c>
      <c r="C86" s="64" t="s">
        <v>956</v>
      </c>
      <c r="D86" s="230">
        <v>5.13</v>
      </c>
      <c r="E86" s="715">
        <v>6.4695541343500009</v>
      </c>
      <c r="F86" s="252">
        <v>21.850511249400004</v>
      </c>
      <c r="G86" s="70">
        <v>12.792616003279999</v>
      </c>
      <c r="H86" s="73">
        <v>17.204026391400003</v>
      </c>
      <c r="I86" s="73">
        <v>13.15435407681</v>
      </c>
      <c r="J86" s="73">
        <v>0.82395416666999999</v>
      </c>
      <c r="K86" s="73">
        <v>4.6081092676499997</v>
      </c>
      <c r="L86" s="73">
        <v>2.8163189898800001</v>
      </c>
      <c r="M86" s="73">
        <v>3.6136939898899998</v>
      </c>
      <c r="N86" s="73">
        <v>4.3612592676699995</v>
      </c>
      <c r="O86" s="73">
        <v>5.0544676009899998</v>
      </c>
      <c r="P86" s="73">
        <v>5.7707828787700004</v>
      </c>
      <c r="Q86" s="73">
        <v>8.32185927003</v>
      </c>
      <c r="R86" s="73">
        <v>9.0150676033500012</v>
      </c>
      <c r="S86" s="73">
        <v>9.7313828811299992</v>
      </c>
      <c r="T86" s="73">
        <v>10.45584121447</v>
      </c>
      <c r="U86" s="73">
        <v>13.15435407681</v>
      </c>
      <c r="V86" s="1052">
        <v>28.084902485810002</v>
      </c>
      <c r="W86" s="73">
        <v>0.55964773610999996</v>
      </c>
      <c r="X86" s="73">
        <v>10.19837233576</v>
      </c>
      <c r="Y86" s="73">
        <v>14.723996922469999</v>
      </c>
      <c r="Z86" s="73">
        <v>15.2655915058</v>
      </c>
      <c r="AA86" s="73">
        <v>15.825239241899997</v>
      </c>
      <c r="AB86" s="73">
        <v>17.81621816845</v>
      </c>
      <c r="AC86" s="73">
        <v>18.375865904560001</v>
      </c>
      <c r="AD86" s="73">
        <v>23.38069923043</v>
      </c>
      <c r="AE86" s="73">
        <v>24.126688851029996</v>
      </c>
      <c r="AF86" s="73">
        <v>25.354222871999998</v>
      </c>
      <c r="AG86" s="73">
        <v>26.530913220390001</v>
      </c>
      <c r="AH86" s="73">
        <v>28.084902485810002</v>
      </c>
      <c r="AI86" s="73">
        <v>1.1446550215999998</v>
      </c>
      <c r="AJ86" s="73">
        <v>5.3101643598999999</v>
      </c>
      <c r="AK86" s="543" t="s">
        <v>2509</v>
      </c>
      <c r="AL86" s="313">
        <v>80</v>
      </c>
    </row>
    <row r="87" spans="1:38" ht="15.75">
      <c r="A87" s="312">
        <v>81</v>
      </c>
      <c r="B87" s="149" t="s">
        <v>1791</v>
      </c>
      <c r="C87" s="64" t="s">
        <v>956</v>
      </c>
      <c r="D87" s="230">
        <v>0</v>
      </c>
      <c r="E87" s="715">
        <v>0</v>
      </c>
      <c r="F87" s="252">
        <v>0</v>
      </c>
      <c r="G87" s="70">
        <v>0</v>
      </c>
      <c r="H87" s="73">
        <v>0</v>
      </c>
      <c r="I87" s="73">
        <v>0</v>
      </c>
      <c r="J87" s="73">
        <v>0</v>
      </c>
      <c r="K87" s="73">
        <v>0</v>
      </c>
      <c r="L87" s="73">
        <v>0</v>
      </c>
      <c r="M87" s="73">
        <v>0</v>
      </c>
      <c r="N87" s="73">
        <v>0</v>
      </c>
      <c r="O87" s="73">
        <v>0</v>
      </c>
      <c r="P87" s="73">
        <v>0</v>
      </c>
      <c r="Q87" s="73">
        <v>0</v>
      </c>
      <c r="R87" s="73">
        <v>0</v>
      </c>
      <c r="S87" s="73">
        <v>0</v>
      </c>
      <c r="T87" s="73">
        <v>0</v>
      </c>
      <c r="U87" s="73">
        <v>0</v>
      </c>
      <c r="V87" s="1052">
        <v>0</v>
      </c>
      <c r="W87" s="73">
        <v>0</v>
      </c>
      <c r="X87" s="73">
        <v>0</v>
      </c>
      <c r="Y87" s="73">
        <v>0</v>
      </c>
      <c r="Z87" s="73">
        <v>0</v>
      </c>
      <c r="AA87" s="73">
        <v>0</v>
      </c>
      <c r="AB87" s="73">
        <v>0</v>
      </c>
      <c r="AC87" s="73">
        <v>0</v>
      </c>
      <c r="AD87" s="73">
        <v>0</v>
      </c>
      <c r="AE87" s="73">
        <v>0</v>
      </c>
      <c r="AF87" s="73">
        <v>0</v>
      </c>
      <c r="AG87" s="73">
        <v>0</v>
      </c>
      <c r="AH87" s="73">
        <v>0</v>
      </c>
      <c r="AI87" s="73">
        <v>0</v>
      </c>
      <c r="AJ87" s="73">
        <v>0</v>
      </c>
      <c r="AK87" s="400" t="s">
        <v>2510</v>
      </c>
      <c r="AL87" s="628">
        <v>81</v>
      </c>
    </row>
    <row r="88" spans="1:38" ht="15.75">
      <c r="A88" s="312">
        <v>82</v>
      </c>
      <c r="B88" s="149" t="s">
        <v>1792</v>
      </c>
      <c r="C88" s="64" t="s">
        <v>956</v>
      </c>
      <c r="D88" s="230">
        <v>37.229999999999997</v>
      </c>
      <c r="E88" s="715">
        <v>13.826318319</v>
      </c>
      <c r="F88" s="252">
        <v>4.4736091379999996</v>
      </c>
      <c r="G88" s="70">
        <v>83.301707403999998</v>
      </c>
      <c r="H88" s="73">
        <v>34.735889014999998</v>
      </c>
      <c r="I88" s="73">
        <v>0</v>
      </c>
      <c r="J88" s="73">
        <v>70.842845239999988</v>
      </c>
      <c r="K88" s="73">
        <v>148.769975004</v>
      </c>
      <c r="L88" s="73">
        <v>177.10711309999999</v>
      </c>
      <c r="M88" s="73">
        <v>226.697104768</v>
      </c>
      <c r="N88" s="73">
        <v>221.38389137500002</v>
      </c>
      <c r="O88" s="73">
        <v>203.673180065</v>
      </c>
      <c r="P88" s="73">
        <v>191.27568214799999</v>
      </c>
      <c r="Q88" s="73">
        <v>191.27568214799999</v>
      </c>
      <c r="R88" s="73">
        <v>0</v>
      </c>
      <c r="S88" s="73">
        <v>0</v>
      </c>
      <c r="T88" s="73">
        <v>0</v>
      </c>
      <c r="U88" s="73">
        <v>0</v>
      </c>
      <c r="V88" s="1052">
        <v>4.5355359709999998</v>
      </c>
      <c r="W88" s="73">
        <v>0</v>
      </c>
      <c r="X88" s="73">
        <v>0</v>
      </c>
      <c r="Y88" s="73">
        <v>0</v>
      </c>
      <c r="Z88" s="73">
        <v>0</v>
      </c>
      <c r="AA88" s="73">
        <v>0</v>
      </c>
      <c r="AB88" s="73">
        <v>0</v>
      </c>
      <c r="AC88" s="73">
        <v>0</v>
      </c>
      <c r="AD88" s="73">
        <v>1.1318050849999999</v>
      </c>
      <c r="AE88" s="73">
        <v>0.76145339499999998</v>
      </c>
      <c r="AF88" s="73">
        <v>1.1669463869999999</v>
      </c>
      <c r="AG88" s="73">
        <v>1.193465</v>
      </c>
      <c r="AH88" s="73">
        <v>4.5355359709999998</v>
      </c>
      <c r="AI88" s="73">
        <v>0</v>
      </c>
      <c r="AJ88" s="73">
        <v>2.0849898119999999</v>
      </c>
      <c r="AK88" s="400" t="s">
        <v>2511</v>
      </c>
      <c r="AL88" s="298">
        <v>82</v>
      </c>
    </row>
    <row r="89" spans="1:38" ht="15.75">
      <c r="A89" s="312">
        <v>83</v>
      </c>
      <c r="B89" s="149" t="s">
        <v>3326</v>
      </c>
      <c r="C89" s="64" t="s">
        <v>721</v>
      </c>
      <c r="D89" s="379" t="s">
        <v>8</v>
      </c>
      <c r="E89" s="379" t="s">
        <v>8</v>
      </c>
      <c r="F89" s="379" t="s">
        <v>8</v>
      </c>
      <c r="G89" s="379" t="s">
        <v>8</v>
      </c>
      <c r="H89" s="379" t="s">
        <v>8</v>
      </c>
      <c r="I89" s="379" t="s">
        <v>8</v>
      </c>
      <c r="J89" s="379" t="s">
        <v>8</v>
      </c>
      <c r="K89" s="379" t="s">
        <v>8</v>
      </c>
      <c r="L89" s="379" t="s">
        <v>8</v>
      </c>
      <c r="M89" s="379" t="s">
        <v>8</v>
      </c>
      <c r="N89" s="379" t="s">
        <v>8</v>
      </c>
      <c r="O89" s="379" t="s">
        <v>8</v>
      </c>
      <c r="P89" s="379" t="s">
        <v>8</v>
      </c>
      <c r="Q89" s="379" t="s">
        <v>8</v>
      </c>
      <c r="R89" s="379" t="s">
        <v>8</v>
      </c>
      <c r="S89" s="379" t="s">
        <v>8</v>
      </c>
      <c r="T89" s="379" t="s">
        <v>8</v>
      </c>
      <c r="U89" s="379" t="s">
        <v>8</v>
      </c>
      <c r="V89" s="73">
        <v>45.992296705000001</v>
      </c>
      <c r="W89" s="379" t="s">
        <v>8</v>
      </c>
      <c r="X89" s="379" t="s">
        <v>8</v>
      </c>
      <c r="Y89" s="379" t="s">
        <v>8</v>
      </c>
      <c r="Z89" s="379" t="s">
        <v>8</v>
      </c>
      <c r="AA89" s="379" t="s">
        <v>8</v>
      </c>
      <c r="AB89" s="379" t="s">
        <v>8</v>
      </c>
      <c r="AC89" s="379" t="s">
        <v>8</v>
      </c>
      <c r="AD89" s="73">
        <v>16.357050617000002</v>
      </c>
      <c r="AE89" s="73">
        <v>18.511688827999997</v>
      </c>
      <c r="AF89" s="73">
        <v>28.786906784999999</v>
      </c>
      <c r="AG89" s="73">
        <v>0</v>
      </c>
      <c r="AH89" s="73">
        <v>45.992296705000001</v>
      </c>
      <c r="AI89" s="73">
        <v>0</v>
      </c>
      <c r="AJ89" s="73">
        <v>5.4477740099999998</v>
      </c>
      <c r="AK89" s="400" t="s">
        <v>3327</v>
      </c>
      <c r="AL89" s="628">
        <v>83</v>
      </c>
    </row>
    <row r="90" spans="1:38" ht="15.75">
      <c r="A90" s="312">
        <v>84</v>
      </c>
      <c r="B90" s="149" t="s">
        <v>1793</v>
      </c>
      <c r="C90" s="64"/>
      <c r="D90" s="230"/>
      <c r="E90" s="715"/>
      <c r="F90" s="252"/>
      <c r="G90" s="70"/>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400" t="s">
        <v>2512</v>
      </c>
      <c r="AL90" s="298">
        <v>84</v>
      </c>
    </row>
    <row r="91" spans="1:38" ht="15.75">
      <c r="A91" s="312">
        <v>85</v>
      </c>
      <c r="B91" s="384" t="s">
        <v>1794</v>
      </c>
      <c r="C91" s="64" t="s">
        <v>956</v>
      </c>
      <c r="D91" s="230">
        <v>0</v>
      </c>
      <c r="E91" s="715">
        <v>0</v>
      </c>
      <c r="F91" s="419">
        <v>0</v>
      </c>
      <c r="G91" s="72">
        <v>0</v>
      </c>
      <c r="H91" s="73">
        <v>0</v>
      </c>
      <c r="I91" s="73">
        <v>11.165048502159999</v>
      </c>
      <c r="J91" s="73">
        <v>0.22239327021999999</v>
      </c>
      <c r="K91" s="73">
        <v>-1.18611579078</v>
      </c>
      <c r="L91" s="73">
        <v>-1.1355114475200001</v>
      </c>
      <c r="M91" s="73">
        <v>-0.99641468886000006</v>
      </c>
      <c r="N91" s="73">
        <v>-1.16566818279</v>
      </c>
      <c r="O91" s="73">
        <v>-0.20389623719</v>
      </c>
      <c r="P91" s="73">
        <v>-0.54942534434000001</v>
      </c>
      <c r="Q91" s="73">
        <v>2.0975773961700002</v>
      </c>
      <c r="R91" s="73">
        <v>2.2529268761999997</v>
      </c>
      <c r="S91" s="73">
        <v>1.4634383391099999</v>
      </c>
      <c r="T91" s="73">
        <v>-1.8478273388599997</v>
      </c>
      <c r="U91" s="73">
        <v>11.165048502159999</v>
      </c>
      <c r="V91" s="1052">
        <v>-17.877027195340002</v>
      </c>
      <c r="W91" s="73">
        <v>8.446191852350001</v>
      </c>
      <c r="X91" s="73">
        <v>1.2767225573599998</v>
      </c>
      <c r="Y91" s="73">
        <v>-17.519774805059999</v>
      </c>
      <c r="Z91" s="73">
        <v>-17.432102153949998</v>
      </c>
      <c r="AA91" s="73">
        <v>-17.29706996302</v>
      </c>
      <c r="AB91" s="73">
        <v>-17.474800630080001</v>
      </c>
      <c r="AC91" s="73">
        <v>-17.57183131331</v>
      </c>
      <c r="AD91" s="73">
        <v>-17.545376504150003</v>
      </c>
      <c r="AE91" s="73">
        <v>-17.126996708530001</v>
      </c>
      <c r="AF91" s="73">
        <v>-17.523414582999997</v>
      </c>
      <c r="AG91" s="73">
        <v>-17.89680899955</v>
      </c>
      <c r="AH91" s="73">
        <v>-17.877027195340002</v>
      </c>
      <c r="AI91" s="73">
        <v>0.19228963305000002</v>
      </c>
      <c r="AJ91" s="73">
        <v>6.1131624840000003E-2</v>
      </c>
      <c r="AK91" s="543" t="s">
        <v>1182</v>
      </c>
      <c r="AL91" s="628">
        <v>85</v>
      </c>
    </row>
    <row r="92" spans="1:38" ht="15.75">
      <c r="A92" s="312">
        <v>86</v>
      </c>
      <c r="B92" s="384" t="s">
        <v>1795</v>
      </c>
      <c r="C92" s="64" t="s">
        <v>956</v>
      </c>
      <c r="D92" s="230">
        <v>0</v>
      </c>
      <c r="E92" s="715">
        <v>0</v>
      </c>
      <c r="F92" s="419">
        <v>0</v>
      </c>
      <c r="G92" s="72">
        <v>0</v>
      </c>
      <c r="H92" s="73">
        <v>0</v>
      </c>
      <c r="I92" s="73">
        <v>5.0230205930500009</v>
      </c>
      <c r="J92" s="73">
        <v>-2.808402238E-2</v>
      </c>
      <c r="K92" s="73">
        <v>7.3026790855500003</v>
      </c>
      <c r="L92" s="73">
        <v>8.6243682360200005</v>
      </c>
      <c r="M92" s="73">
        <v>5.1745305880900005</v>
      </c>
      <c r="N92" s="73">
        <v>6.22918760613</v>
      </c>
      <c r="O92" s="73">
        <v>2.6531956922300002</v>
      </c>
      <c r="P92" s="73">
        <v>9.9794645408099978</v>
      </c>
      <c r="Q92" s="73">
        <v>6.928197978640001</v>
      </c>
      <c r="R92" s="73">
        <v>8.4548501970600007</v>
      </c>
      <c r="S92" s="73">
        <v>8.4403402522899995</v>
      </c>
      <c r="T92" s="73">
        <v>5.5138102635199999</v>
      </c>
      <c r="U92" s="73">
        <v>5.0230205930500009</v>
      </c>
      <c r="V92" s="1052">
        <v>-2.3312658340100003</v>
      </c>
      <c r="W92" s="73">
        <v>-0.67147253284999997</v>
      </c>
      <c r="X92" s="73">
        <v>7.1194579553599997</v>
      </c>
      <c r="Y92" s="73">
        <v>-9.6686183498999991</v>
      </c>
      <c r="Z92" s="73">
        <v>-9.7548164284300025</v>
      </c>
      <c r="AA92" s="73">
        <v>-9.8519710503799995</v>
      </c>
      <c r="AB92" s="73">
        <v>-9.8557231066399993</v>
      </c>
      <c r="AC92" s="73">
        <v>-9.8704945837500002</v>
      </c>
      <c r="AD92" s="73">
        <v>-9.4475797828399983</v>
      </c>
      <c r="AE92" s="73">
        <v>-8.1506712849999996</v>
      </c>
      <c r="AF92" s="73">
        <v>-5.6936434330000001</v>
      </c>
      <c r="AG92" s="73">
        <v>-4.0112106227399993</v>
      </c>
      <c r="AH92" s="73">
        <v>-2.3312658340100003</v>
      </c>
      <c r="AI92" s="73">
        <v>0.13357841010000002</v>
      </c>
      <c r="AJ92" s="73">
        <v>-0.68390196748000009</v>
      </c>
      <c r="AK92" s="543" t="s">
        <v>1075</v>
      </c>
      <c r="AL92" s="298">
        <v>86</v>
      </c>
    </row>
    <row r="93" spans="1:38" ht="15.75">
      <c r="A93" s="312">
        <v>87</v>
      </c>
      <c r="B93" s="384" t="s">
        <v>1796</v>
      </c>
      <c r="C93" s="64" t="s">
        <v>956</v>
      </c>
      <c r="D93" s="230">
        <v>13.76</v>
      </c>
      <c r="E93" s="715">
        <v>176.41017997895</v>
      </c>
      <c r="F93" s="252">
        <v>398.75280656713005</v>
      </c>
      <c r="G93" s="70">
        <v>211.09028776676001</v>
      </c>
      <c r="H93" s="73">
        <v>438.25358280576</v>
      </c>
      <c r="I93" s="73">
        <v>247.55046392923003</v>
      </c>
      <c r="J93" s="73">
        <v>-15.04335200497</v>
      </c>
      <c r="K93" s="73">
        <v>-0.59873453300999924</v>
      </c>
      <c r="L93" s="73">
        <v>38.058004330850004</v>
      </c>
      <c r="M93" s="73">
        <v>31.999268544389999</v>
      </c>
      <c r="N93" s="73">
        <v>29.027196160140001</v>
      </c>
      <c r="O93" s="73">
        <v>69.031832192550013</v>
      </c>
      <c r="P93" s="73">
        <v>62.534220147080006</v>
      </c>
      <c r="Q93" s="73">
        <v>57.853967503980009</v>
      </c>
      <c r="R93" s="73">
        <v>147.82330501289997</v>
      </c>
      <c r="S93" s="73">
        <v>142.71784078813002</v>
      </c>
      <c r="T93" s="73">
        <v>180.86837407787002</v>
      </c>
      <c r="U93" s="73">
        <v>247.55046392923003</v>
      </c>
      <c r="V93" s="1052">
        <v>-261.71903510609002</v>
      </c>
      <c r="W93" s="73">
        <v>-97.359361429230006</v>
      </c>
      <c r="X93" s="73">
        <v>-127.5175072025</v>
      </c>
      <c r="Y93" s="73">
        <v>-71.294132951630004</v>
      </c>
      <c r="Z93" s="73">
        <v>-91.311319224270008</v>
      </c>
      <c r="AA93" s="73">
        <v>-109.48009798849999</v>
      </c>
      <c r="AB93" s="73">
        <v>-110.44082582703</v>
      </c>
      <c r="AC93" s="73">
        <v>-92.71062473707002</v>
      </c>
      <c r="AD93" s="73">
        <v>-122.73669827137999</v>
      </c>
      <c r="AE93" s="73">
        <v>-151.89394499226998</v>
      </c>
      <c r="AF93" s="73">
        <v>-157.462106194</v>
      </c>
      <c r="AG93" s="73">
        <v>-188.23124181420002</v>
      </c>
      <c r="AH93" s="73">
        <v>-261.71903510609002</v>
      </c>
      <c r="AI93" s="73">
        <v>-3.3029561664499996</v>
      </c>
      <c r="AJ93" s="73">
        <v>-19.33855235699</v>
      </c>
      <c r="AK93" s="543" t="s">
        <v>829</v>
      </c>
      <c r="AL93" s="628">
        <v>87</v>
      </c>
    </row>
    <row r="94" spans="1:38" ht="15.75">
      <c r="A94" s="312">
        <v>88</v>
      </c>
      <c r="B94" s="384" t="s">
        <v>1797</v>
      </c>
      <c r="C94" s="64" t="s">
        <v>956</v>
      </c>
      <c r="D94" s="230">
        <v>0</v>
      </c>
      <c r="E94" s="715">
        <v>0</v>
      </c>
      <c r="F94" s="252">
        <v>0</v>
      </c>
      <c r="G94" s="72">
        <v>0</v>
      </c>
      <c r="H94" s="73">
        <v>0</v>
      </c>
      <c r="I94" s="73">
        <v>7.3625218021299998</v>
      </c>
      <c r="J94" s="73">
        <v>0</v>
      </c>
      <c r="K94" s="73">
        <v>0</v>
      </c>
      <c r="L94" s="73">
        <v>7.3478274144999993</v>
      </c>
      <c r="M94" s="73">
        <v>3.5485981332800001</v>
      </c>
      <c r="N94" s="73">
        <v>6.2439977250699998</v>
      </c>
      <c r="O94" s="73">
        <v>2.3221571813900002</v>
      </c>
      <c r="P94" s="73">
        <v>3.8845386589399999</v>
      </c>
      <c r="Q94" s="73">
        <v>7.6765084996899997</v>
      </c>
      <c r="R94" s="73">
        <v>6.0425314349399999</v>
      </c>
      <c r="S94" s="73">
        <v>7.7897084446700005</v>
      </c>
      <c r="T94" s="73">
        <v>10.37005669809</v>
      </c>
      <c r="U94" s="73">
        <v>7.3625218021299998</v>
      </c>
      <c r="V94" s="1052">
        <v>5.0269418653800004</v>
      </c>
      <c r="W94" s="73">
        <v>4.4824987155299993</v>
      </c>
      <c r="X94" s="73">
        <v>6.1590946974300005</v>
      </c>
      <c r="Y94" s="73">
        <v>6.5853420036199992</v>
      </c>
      <c r="Z94" s="73">
        <v>7.3041476789099997</v>
      </c>
      <c r="AA94" s="73">
        <v>7.952058967020001</v>
      </c>
      <c r="AB94" s="73">
        <v>4.7929151334800002</v>
      </c>
      <c r="AC94" s="73">
        <v>6.4640492675100001</v>
      </c>
      <c r="AD94" s="73">
        <v>9.5330846607999984</v>
      </c>
      <c r="AE94" s="73">
        <v>7.5361541171499997</v>
      </c>
      <c r="AF94" s="73">
        <v>9.059535662</v>
      </c>
      <c r="AG94" s="73">
        <v>9.7812248238099997</v>
      </c>
      <c r="AH94" s="73">
        <v>5.0269418653800004</v>
      </c>
      <c r="AI94" s="73">
        <v>2.1485150370400001</v>
      </c>
      <c r="AJ94" s="73">
        <v>4.3493644550899999</v>
      </c>
      <c r="AK94" s="543" t="s">
        <v>793</v>
      </c>
      <c r="AL94" s="298">
        <v>88</v>
      </c>
    </row>
    <row r="95" spans="1:38" ht="15.75">
      <c r="A95" s="312">
        <v>89</v>
      </c>
      <c r="B95" s="149" t="s">
        <v>1798</v>
      </c>
      <c r="C95" s="64" t="s">
        <v>956</v>
      </c>
      <c r="D95" s="230">
        <v>173.37</v>
      </c>
      <c r="E95" s="715">
        <v>260.49180627974999</v>
      </c>
      <c r="F95" s="252">
        <v>299.73621287875</v>
      </c>
      <c r="G95" s="70">
        <v>328.10288600299998</v>
      </c>
      <c r="H95" s="1052">
        <v>419.48740752199996</v>
      </c>
      <c r="I95" s="1052">
        <v>409.20722080799993</v>
      </c>
      <c r="J95" s="1052">
        <v>34.289661584000001</v>
      </c>
      <c r="K95" s="1052">
        <v>61.908197961999996</v>
      </c>
      <c r="L95" s="1052">
        <v>95.201912670699997</v>
      </c>
      <c r="M95" s="1052">
        <v>122.7324551337</v>
      </c>
      <c r="N95" s="1052">
        <v>174.77522705769999</v>
      </c>
      <c r="O95" s="1052">
        <v>204.39855405000003</v>
      </c>
      <c r="P95" s="1052">
        <v>224.98666106000002</v>
      </c>
      <c r="Q95" s="1052">
        <v>246.91196577400001</v>
      </c>
      <c r="R95" s="1052">
        <v>286.97614790600005</v>
      </c>
      <c r="S95" s="1052">
        <v>310.99882208600002</v>
      </c>
      <c r="T95" s="1052">
        <v>339.01601915599997</v>
      </c>
      <c r="U95" s="1052">
        <v>409.20722080799993</v>
      </c>
      <c r="V95" s="1052">
        <v>451.88302975463995</v>
      </c>
      <c r="W95" s="1052">
        <v>28.788491740999998</v>
      </c>
      <c r="X95" s="1052">
        <v>58.361390927000002</v>
      </c>
      <c r="Y95" s="1052">
        <v>92.156857585000012</v>
      </c>
      <c r="Z95" s="1052">
        <v>143.98496051000001</v>
      </c>
      <c r="AA95" s="1052">
        <v>178.852888286</v>
      </c>
      <c r="AB95" s="1052">
        <v>214.37528610899997</v>
      </c>
      <c r="AC95" s="1052">
        <v>257.468305434</v>
      </c>
      <c r="AD95" s="1052">
        <v>290.12049136100001</v>
      </c>
      <c r="AE95" s="1052">
        <v>325.27224262996998</v>
      </c>
      <c r="AF95" s="1052">
        <v>356.32860568299998</v>
      </c>
      <c r="AG95" s="1052">
        <v>391.71474357596003</v>
      </c>
      <c r="AH95" s="1052">
        <v>451.88302975463995</v>
      </c>
      <c r="AI95" s="1052">
        <v>31.539067571</v>
      </c>
      <c r="AJ95" s="1052">
        <v>63.006026329999997</v>
      </c>
      <c r="AK95" s="400" t="s">
        <v>2513</v>
      </c>
      <c r="AL95" s="628">
        <v>89</v>
      </c>
    </row>
    <row r="96" spans="1:38" ht="15.75">
      <c r="A96" s="312">
        <v>90</v>
      </c>
      <c r="B96" s="149" t="s">
        <v>1799</v>
      </c>
      <c r="C96" s="64" t="s">
        <v>956</v>
      </c>
      <c r="D96" s="230">
        <v>34.28</v>
      </c>
      <c r="E96" s="715">
        <v>60.397203886870003</v>
      </c>
      <c r="F96" s="252">
        <v>69.936772509579995</v>
      </c>
      <c r="G96" s="70">
        <v>95.253825454820003</v>
      </c>
      <c r="H96" s="1052">
        <v>88.328383501839994</v>
      </c>
      <c r="I96" s="1052">
        <v>65.786214157160003</v>
      </c>
      <c r="J96" s="1052">
        <v>3.4301912934000001</v>
      </c>
      <c r="K96" s="1052">
        <v>8.7361013418999995</v>
      </c>
      <c r="L96" s="1052">
        <v>13.613615108319999</v>
      </c>
      <c r="M96" s="1052">
        <v>18.49746959302</v>
      </c>
      <c r="N96" s="1052">
        <v>24.136556897759998</v>
      </c>
      <c r="O96" s="1052">
        <v>28.032678782709997</v>
      </c>
      <c r="P96" s="1052">
        <v>29.759056836159999</v>
      </c>
      <c r="Q96" s="1052">
        <v>34.030497560390003</v>
      </c>
      <c r="R96" s="1052">
        <v>36.28697254571</v>
      </c>
      <c r="S96" s="1052">
        <v>40.020740440099992</v>
      </c>
      <c r="T96" s="1052">
        <v>48.399823394849996</v>
      </c>
      <c r="U96" s="1052">
        <v>65.786214157160003</v>
      </c>
      <c r="V96" s="1052">
        <v>71.523218718610011</v>
      </c>
      <c r="W96" s="1052">
        <v>11.582911863200001</v>
      </c>
      <c r="X96" s="1052">
        <v>7.5522398985200008</v>
      </c>
      <c r="Y96" s="1052">
        <v>11.12512018622</v>
      </c>
      <c r="Z96" s="1052">
        <v>12.951905785239999</v>
      </c>
      <c r="AA96" s="1052">
        <v>15.059619202239999</v>
      </c>
      <c r="AB96" s="1052">
        <v>20.317703561279998</v>
      </c>
      <c r="AC96" s="1052">
        <v>24.416145939759996</v>
      </c>
      <c r="AD96" s="1052">
        <v>27.367386066759998</v>
      </c>
      <c r="AE96" s="1052">
        <v>38.714406229650002</v>
      </c>
      <c r="AF96" s="1052">
        <v>42.025709157999998</v>
      </c>
      <c r="AG96" s="1052">
        <v>48.947231378900007</v>
      </c>
      <c r="AH96" s="1052">
        <v>71.523218718610011</v>
      </c>
      <c r="AI96" s="1052">
        <v>9.4417839068600014</v>
      </c>
      <c r="AJ96" s="1052">
        <v>12.323658828299999</v>
      </c>
      <c r="AK96" s="400" t="s">
        <v>2514</v>
      </c>
      <c r="AL96" s="298">
        <v>90</v>
      </c>
    </row>
    <row r="97" spans="1:38" ht="15.75">
      <c r="A97" s="312">
        <v>91</v>
      </c>
      <c r="B97" s="149" t="s">
        <v>1800</v>
      </c>
      <c r="C97" s="64" t="s">
        <v>956</v>
      </c>
      <c r="D97" s="230">
        <v>11.02</v>
      </c>
      <c r="E97" s="715">
        <v>19.179019467389995</v>
      </c>
      <c r="F97" s="252">
        <v>35.270785885310005</v>
      </c>
      <c r="G97" s="70">
        <v>51.467439608920003</v>
      </c>
      <c r="H97" s="1052">
        <v>63.739701425339995</v>
      </c>
      <c r="I97" s="1052">
        <v>60.224426488710002</v>
      </c>
      <c r="J97" s="1052">
        <v>5.1824878529800005</v>
      </c>
      <c r="K97" s="1052">
        <v>10.45299681765</v>
      </c>
      <c r="L97" s="1052">
        <v>15.728090038049999</v>
      </c>
      <c r="M97" s="1052">
        <v>20.97668475119</v>
      </c>
      <c r="N97" s="1052">
        <v>26.228901450869998</v>
      </c>
      <c r="O97" s="1052">
        <v>31.478593671429998</v>
      </c>
      <c r="P97" s="1052">
        <v>36.748194013289996</v>
      </c>
      <c r="Q97" s="1052">
        <v>42.021037423679999</v>
      </c>
      <c r="R97" s="1052">
        <v>47.303434391999993</v>
      </c>
      <c r="S97" s="1052">
        <v>52.611094278300001</v>
      </c>
      <c r="T97" s="1052">
        <v>56.084292758220009</v>
      </c>
      <c r="U97" s="1052">
        <v>60.224426488710002</v>
      </c>
      <c r="V97" s="1052">
        <v>63.814390286070001</v>
      </c>
      <c r="W97" s="1052">
        <v>5.5080789130499994</v>
      </c>
      <c r="X97" s="1052">
        <v>11.011252119930001</v>
      </c>
      <c r="Y97" s="1052">
        <v>16.42195805823</v>
      </c>
      <c r="Z97" s="1052">
        <v>21.676039111600002</v>
      </c>
      <c r="AA97" s="1052">
        <v>27.039302328780003</v>
      </c>
      <c r="AB97" s="1052">
        <v>32.340722074479999</v>
      </c>
      <c r="AC97" s="1052">
        <v>38.57350620663</v>
      </c>
      <c r="AD97" s="1052">
        <v>44.015123529310003</v>
      </c>
      <c r="AE97" s="1052">
        <v>49.085049253329998</v>
      </c>
      <c r="AF97" s="1052">
        <v>54.026417967999997</v>
      </c>
      <c r="AG97" s="1052">
        <v>58.90757669544999</v>
      </c>
      <c r="AH97" s="1052">
        <v>63.814390286070001</v>
      </c>
      <c r="AI97" s="1052">
        <v>4.8027536345000001</v>
      </c>
      <c r="AJ97" s="1052">
        <v>9.6362379263599998</v>
      </c>
      <c r="AK97" s="400" t="s">
        <v>2515</v>
      </c>
      <c r="AL97" s="628">
        <v>91</v>
      </c>
    </row>
    <row r="98" spans="1:38" ht="15.75">
      <c r="A98" s="312">
        <v>92</v>
      </c>
      <c r="B98" s="149" t="s">
        <v>1801</v>
      </c>
      <c r="C98" s="64" t="s">
        <v>956</v>
      </c>
      <c r="D98" s="230">
        <v>62.25</v>
      </c>
      <c r="E98" s="715">
        <v>76.722989553010009</v>
      </c>
      <c r="F98" s="252">
        <v>105.07565554773001</v>
      </c>
      <c r="G98" s="70">
        <v>99.915873326150006</v>
      </c>
      <c r="H98" s="1052">
        <v>111.10880029181999</v>
      </c>
      <c r="I98" s="1052">
        <v>129.47169854549</v>
      </c>
      <c r="J98" s="1052">
        <v>10.148438970119999</v>
      </c>
      <c r="K98" s="1052">
        <v>16.67335632943</v>
      </c>
      <c r="L98" s="1052">
        <v>37.801036926789997</v>
      </c>
      <c r="M98" s="1052">
        <v>51.438364802080002</v>
      </c>
      <c r="N98" s="1052">
        <v>60.040739868900005</v>
      </c>
      <c r="O98" s="1052">
        <v>62.598679141300003</v>
      </c>
      <c r="P98" s="1052">
        <v>82.063915435029998</v>
      </c>
      <c r="Q98" s="1052">
        <v>89.786489922100003</v>
      </c>
      <c r="R98" s="1052">
        <v>95.984737040980008</v>
      </c>
      <c r="S98" s="1052">
        <v>105.70006120508</v>
      </c>
      <c r="T98" s="1052">
        <v>112.43032588366</v>
      </c>
      <c r="U98" s="1052">
        <v>129.47169854549</v>
      </c>
      <c r="V98" s="1052">
        <v>124.98535366047999</v>
      </c>
      <c r="W98" s="1052">
        <v>7.63281525874</v>
      </c>
      <c r="X98" s="1052">
        <v>13.158793968980001</v>
      </c>
      <c r="Y98" s="1052">
        <v>22.705302716569996</v>
      </c>
      <c r="Z98" s="1052">
        <v>30.693436036290006</v>
      </c>
      <c r="AA98" s="1052">
        <v>37.42245850626</v>
      </c>
      <c r="AB98" s="1052">
        <v>51.599869766589997</v>
      </c>
      <c r="AC98" s="1052">
        <v>58.519011637150001</v>
      </c>
      <c r="AD98" s="1052">
        <v>70.056243916759996</v>
      </c>
      <c r="AE98" s="1052">
        <v>78.017135305609997</v>
      </c>
      <c r="AF98" s="1052">
        <v>87.28713203720001</v>
      </c>
      <c r="AG98" s="1052">
        <v>104.6922457156</v>
      </c>
      <c r="AH98" s="1052">
        <v>124.98535366047999</v>
      </c>
      <c r="AI98" s="1052">
        <v>13.108648528830001</v>
      </c>
      <c r="AJ98" s="1052">
        <v>23.11317215659</v>
      </c>
      <c r="AK98" s="400" t="s">
        <v>2516</v>
      </c>
      <c r="AL98" s="298">
        <v>92</v>
      </c>
    </row>
    <row r="99" spans="1:38" ht="15.75">
      <c r="A99" s="312">
        <v>93</v>
      </c>
      <c r="B99" s="149" t="s">
        <v>1802</v>
      </c>
      <c r="C99" s="64" t="s">
        <v>956</v>
      </c>
      <c r="D99" s="230">
        <v>5.18</v>
      </c>
      <c r="E99" s="715">
        <v>13.735562624430001</v>
      </c>
      <c r="F99" s="252">
        <v>10.428633642819999</v>
      </c>
      <c r="G99" s="70">
        <v>58.595703567100003</v>
      </c>
      <c r="H99" s="1052">
        <v>62.496339178629988</v>
      </c>
      <c r="I99" s="1052">
        <v>4.0783240261599998</v>
      </c>
      <c r="J99" s="1052">
        <v>4.5276127838100004</v>
      </c>
      <c r="K99" s="1052">
        <v>4.1376419258100006</v>
      </c>
      <c r="L99" s="1052">
        <v>1.4915929153</v>
      </c>
      <c r="M99" s="1052">
        <v>1.7249464063</v>
      </c>
      <c r="N99" s="1052">
        <v>1.8522692862999999</v>
      </c>
      <c r="O99" s="1052">
        <v>5.2505981183000001</v>
      </c>
      <c r="P99" s="1052">
        <v>2.0856334920999999</v>
      </c>
      <c r="Q99" s="1052">
        <v>2.25457862798</v>
      </c>
      <c r="R99" s="1052">
        <v>2.7565145629800001</v>
      </c>
      <c r="S99" s="1052">
        <v>2.9713283429799997</v>
      </c>
      <c r="T99" s="1052">
        <v>3.3706033713600001</v>
      </c>
      <c r="U99" s="1052">
        <v>4.0783240261599998</v>
      </c>
      <c r="V99" s="1052">
        <v>13.722991813970003</v>
      </c>
      <c r="W99" s="1052">
        <v>0.14476794799999998</v>
      </c>
      <c r="X99" s="1052">
        <v>0.38797422519999997</v>
      </c>
      <c r="Y99" s="1052">
        <v>0.65484269229999992</v>
      </c>
      <c r="Z99" s="1052">
        <v>1.4428558117100001</v>
      </c>
      <c r="AA99" s="1052">
        <v>1.80639362871</v>
      </c>
      <c r="AB99" s="1052">
        <v>1.8207410527899999</v>
      </c>
      <c r="AC99" s="1052">
        <v>2.3968963807899999</v>
      </c>
      <c r="AD99" s="1052">
        <v>2.6239627846200002</v>
      </c>
      <c r="AE99" s="1052">
        <v>3.6409512778000002</v>
      </c>
      <c r="AF99" s="1052">
        <v>6.2108936704000008</v>
      </c>
      <c r="AG99" s="1052">
        <v>20.120738075050003</v>
      </c>
      <c r="AH99" s="1052">
        <v>13.722991813970003</v>
      </c>
      <c r="AI99" s="1052">
        <v>12.651229041999999</v>
      </c>
      <c r="AJ99" s="1052">
        <v>11.235524556300001</v>
      </c>
      <c r="AK99" s="400" t="s">
        <v>2517</v>
      </c>
      <c r="AL99" s="628">
        <v>93</v>
      </c>
    </row>
    <row r="100" spans="1:38" ht="15.75">
      <c r="A100" s="312">
        <v>94</v>
      </c>
      <c r="B100" s="386"/>
      <c r="C100" s="64"/>
      <c r="D100" s="230"/>
      <c r="E100" s="229"/>
      <c r="F100" s="252"/>
      <c r="G100" s="70"/>
      <c r="H100" s="1052"/>
      <c r="I100" s="1052"/>
      <c r="J100" s="1052"/>
      <c r="K100" s="1052"/>
      <c r="L100" s="1052"/>
      <c r="M100" s="1052"/>
      <c r="N100" s="1052"/>
      <c r="O100" s="1052"/>
      <c r="P100" s="1052"/>
      <c r="Q100" s="1052"/>
      <c r="R100" s="1052"/>
      <c r="S100" s="1052"/>
      <c r="T100" s="1052"/>
      <c r="U100" s="1052"/>
      <c r="V100" s="1052"/>
      <c r="W100" s="1052"/>
      <c r="X100" s="1052"/>
      <c r="Y100" s="1052"/>
      <c r="Z100" s="1052"/>
      <c r="AA100" s="1052"/>
      <c r="AB100" s="1052"/>
      <c r="AC100" s="1052"/>
      <c r="AD100" s="1052"/>
      <c r="AE100" s="1052"/>
      <c r="AF100" s="1052"/>
      <c r="AG100" s="1052"/>
      <c r="AH100" s="1052"/>
      <c r="AI100" s="1052"/>
      <c r="AJ100" s="1052"/>
      <c r="AK100" s="413" t="s">
        <v>2518</v>
      </c>
      <c r="AL100" s="298">
        <v>94</v>
      </c>
    </row>
    <row r="101" spans="1:38" ht="15.75">
      <c r="A101" s="312">
        <v>95</v>
      </c>
      <c r="B101" s="65" t="s">
        <v>1803</v>
      </c>
      <c r="C101" s="64" t="s">
        <v>956</v>
      </c>
      <c r="D101" s="230">
        <v>503.1</v>
      </c>
      <c r="E101" s="715">
        <v>1600.43243298896</v>
      </c>
      <c r="F101" s="252">
        <v>1449.5384863397098</v>
      </c>
      <c r="G101" s="70">
        <v>1748.6638834331291</v>
      </c>
      <c r="H101" s="1052">
        <v>2206.0429366124308</v>
      </c>
      <c r="I101" s="1052">
        <v>2504.1622630860079</v>
      </c>
      <c r="J101" s="1052">
        <v>224.74078325752993</v>
      </c>
      <c r="K101" s="1052">
        <v>437.69180523773991</v>
      </c>
      <c r="L101" s="1052">
        <v>507.52980714528019</v>
      </c>
      <c r="M101" s="1052">
        <v>745.97643738539011</v>
      </c>
      <c r="N101" s="1052">
        <v>983.85154444184957</v>
      </c>
      <c r="O101" s="1052">
        <v>1204.17123479047</v>
      </c>
      <c r="P101" s="1052">
        <v>1499.0561532886395</v>
      </c>
      <c r="Q101" s="1052">
        <v>1805.7881174781901</v>
      </c>
      <c r="R101" s="1052">
        <v>1880.8038739537101</v>
      </c>
      <c r="S101" s="1052">
        <v>2103.5045241398898</v>
      </c>
      <c r="T101" s="1052">
        <v>2339.4027515114885</v>
      </c>
      <c r="U101" s="1052">
        <v>2504.1622630860079</v>
      </c>
      <c r="V101" s="1052">
        <v>2275.2877636835005</v>
      </c>
      <c r="W101" s="1052">
        <v>253.04409398043003</v>
      </c>
      <c r="X101" s="1052">
        <v>442.94837680019003</v>
      </c>
      <c r="Y101" s="1052">
        <v>570.18971586789019</v>
      </c>
      <c r="Z101" s="1052">
        <v>726.82553377881015</v>
      </c>
      <c r="AA101" s="1052">
        <v>913.66376755003023</v>
      </c>
      <c r="AB101" s="1052">
        <v>1048.3365380318596</v>
      </c>
      <c r="AC101" s="1052">
        <v>1202.9361392356209</v>
      </c>
      <c r="AD101" s="1052">
        <v>1399.9211554061994</v>
      </c>
      <c r="AE101" s="1052">
        <v>1683.2544820893809</v>
      </c>
      <c r="AF101" s="1052">
        <v>1860.7703806493998</v>
      </c>
      <c r="AG101" s="1052">
        <v>2013.9418668239496</v>
      </c>
      <c r="AH101" s="1052">
        <v>2275.2877636835005</v>
      </c>
      <c r="AI101" s="1052">
        <v>228.90665685649003</v>
      </c>
      <c r="AJ101" s="1052">
        <v>446.25848808903999</v>
      </c>
      <c r="AK101" s="414" t="s">
        <v>2519</v>
      </c>
      <c r="AL101" s="628">
        <v>95</v>
      </c>
    </row>
    <row r="102" spans="1:38" ht="15.75">
      <c r="A102" s="312">
        <v>96</v>
      </c>
      <c r="B102" s="65" t="s">
        <v>1804</v>
      </c>
      <c r="C102" s="64" t="s">
        <v>956</v>
      </c>
      <c r="D102" s="230">
        <v>498.67</v>
      </c>
      <c r="E102" s="715">
        <v>1610.6219269719602</v>
      </c>
      <c r="F102" s="252">
        <v>1459.33113452252</v>
      </c>
      <c r="G102" s="70">
        <v>1755.9639912269993</v>
      </c>
      <c r="H102" s="1052">
        <v>2260.7305731507008</v>
      </c>
      <c r="I102" s="1052">
        <v>2502.2219242970086</v>
      </c>
      <c r="J102" s="1052">
        <v>226.56367818693994</v>
      </c>
      <c r="K102" s="1052">
        <v>435.70303397373993</v>
      </c>
      <c r="L102" s="1052">
        <v>497.94500383528015</v>
      </c>
      <c r="M102" s="1052">
        <v>738.87304007340015</v>
      </c>
      <c r="N102" s="1052">
        <v>976.83435534051966</v>
      </c>
      <c r="O102" s="1052">
        <v>1200.9648761822</v>
      </c>
      <c r="P102" s="1052">
        <v>1495.8115791265595</v>
      </c>
      <c r="Q102" s="1052">
        <v>1801.5031797870502</v>
      </c>
      <c r="R102" s="1052">
        <v>1879.24558785199</v>
      </c>
      <c r="S102" s="1052">
        <v>2100.2915834528903</v>
      </c>
      <c r="T102" s="1052">
        <v>2323.2441116300388</v>
      </c>
      <c r="U102" s="1052">
        <v>2502.2219242970086</v>
      </c>
      <c r="V102" s="1052">
        <v>2241.6236834221404</v>
      </c>
      <c r="W102" s="1052">
        <v>253.90655759612002</v>
      </c>
      <c r="X102" s="1052">
        <v>435.95228463459006</v>
      </c>
      <c r="Y102" s="1052">
        <v>554.66894648049015</v>
      </c>
      <c r="Z102" s="1052">
        <v>723.11169664468014</v>
      </c>
      <c r="AA102" s="1052">
        <v>908.66400986504027</v>
      </c>
      <c r="AB102" s="1052">
        <v>1035.8531837950895</v>
      </c>
      <c r="AC102" s="1052">
        <v>1188.3182870169608</v>
      </c>
      <c r="AD102" s="1052">
        <v>1385.3485210164395</v>
      </c>
      <c r="AE102" s="1052">
        <v>1658.9818439254409</v>
      </c>
      <c r="AF102" s="1052">
        <v>1844.0612694993999</v>
      </c>
      <c r="AG102" s="1052">
        <v>1983.9800343013994</v>
      </c>
      <c r="AH102" s="1052">
        <v>2241.6236834221404</v>
      </c>
      <c r="AI102" s="1052">
        <v>218.47743075431003</v>
      </c>
      <c r="AJ102" s="1052">
        <v>418.65931488881006</v>
      </c>
      <c r="AK102" s="414" t="s">
        <v>2520</v>
      </c>
      <c r="AL102" s="298">
        <v>96</v>
      </c>
    </row>
    <row r="103" spans="1:38" ht="15.75">
      <c r="A103" s="312">
        <v>97</v>
      </c>
      <c r="B103" s="65" t="s">
        <v>1805</v>
      </c>
      <c r="C103" s="64" t="s">
        <v>956</v>
      </c>
      <c r="D103" s="230">
        <v>382.89</v>
      </c>
      <c r="E103" s="715">
        <v>1356.5007162689599</v>
      </c>
      <c r="F103" s="252">
        <v>1193.1620119750196</v>
      </c>
      <c r="G103" s="70">
        <v>1491.0285178479994</v>
      </c>
      <c r="H103" s="1052">
        <v>1782.6430871437012</v>
      </c>
      <c r="I103" s="1052">
        <v>1974.4862109840085</v>
      </c>
      <c r="J103" s="1052">
        <v>187.08610653693995</v>
      </c>
      <c r="K103" s="1052">
        <v>347.19603240773995</v>
      </c>
      <c r="L103" s="1052">
        <v>398.19186591999016</v>
      </c>
      <c r="M103" s="1052">
        <v>601.36503288440008</v>
      </c>
      <c r="N103" s="1052">
        <v>805.8981639385197</v>
      </c>
      <c r="O103" s="1052">
        <v>1005.1672788782</v>
      </c>
      <c r="P103" s="1052">
        <v>1259.8089509435597</v>
      </c>
      <c r="Q103" s="1052">
        <v>1519.6023354540503</v>
      </c>
      <c r="R103" s="1052">
        <v>1584.3390610419901</v>
      </c>
      <c r="S103" s="1052">
        <v>1757.5588247058902</v>
      </c>
      <c r="T103" s="1052">
        <v>1970.0275153470391</v>
      </c>
      <c r="U103" s="1052">
        <v>1974.4862109840085</v>
      </c>
      <c r="V103" s="1052">
        <v>1915.3785276291403</v>
      </c>
      <c r="W103" s="1052">
        <v>208.32976278012003</v>
      </c>
      <c r="X103" s="1052">
        <v>358.53253318459008</v>
      </c>
      <c r="Y103" s="1052">
        <v>466.87071197949018</v>
      </c>
      <c r="Z103" s="1052">
        <v>614.20710797468018</v>
      </c>
      <c r="AA103" s="1052">
        <v>774.13007149604016</v>
      </c>
      <c r="AB103" s="1052">
        <v>879.35004290508959</v>
      </c>
      <c r="AC103" s="1052">
        <v>1020.2296055239608</v>
      </c>
      <c r="AD103" s="1052">
        <v>1185.1450753404392</v>
      </c>
      <c r="AE103" s="1052">
        <v>1438.1185931234411</v>
      </c>
      <c r="AF103" s="1052">
        <v>1598.0953893264</v>
      </c>
      <c r="AG103" s="1052">
        <v>1711.9714370693998</v>
      </c>
      <c r="AH103" s="1052">
        <v>1915.3785276291403</v>
      </c>
      <c r="AI103" s="1052">
        <v>184.58615972831007</v>
      </c>
      <c r="AJ103" s="1052">
        <v>360.94909466881001</v>
      </c>
      <c r="AK103" s="414" t="s">
        <v>2521</v>
      </c>
      <c r="AL103" s="628">
        <v>97</v>
      </c>
    </row>
    <row r="104" spans="1:38">
      <c r="A104" s="132"/>
      <c r="B104" s="133"/>
      <c r="C104" s="133"/>
      <c r="D104" s="1045"/>
      <c r="E104" s="133"/>
      <c r="F104" s="133"/>
      <c r="G104" s="133"/>
      <c r="H104" s="62"/>
      <c r="I104" s="62"/>
      <c r="J104" s="62"/>
      <c r="K104" s="62"/>
      <c r="L104" s="62"/>
      <c r="M104" s="62"/>
      <c r="N104" s="62"/>
      <c r="O104" s="62"/>
      <c r="P104" s="62"/>
      <c r="Q104" s="62"/>
      <c r="R104" s="62"/>
      <c r="S104" s="62"/>
      <c r="T104" s="62"/>
      <c r="U104" s="62"/>
      <c r="V104" s="62"/>
      <c r="W104" s="62"/>
      <c r="X104" s="62"/>
      <c r="Y104" s="62"/>
      <c r="Z104" s="62"/>
      <c r="AA104" s="62"/>
      <c r="AB104" s="62"/>
      <c r="AC104" s="62"/>
      <c r="AD104" s="62"/>
      <c r="AE104" s="62"/>
      <c r="AF104" s="62"/>
      <c r="AG104" s="62"/>
      <c r="AH104" s="62"/>
      <c r="AI104" s="62"/>
      <c r="AJ104" s="62"/>
      <c r="AK104" s="133"/>
      <c r="AL104" s="132"/>
    </row>
    <row r="105" spans="1:38">
      <c r="A105" s="134" t="s">
        <v>196</v>
      </c>
      <c r="B105" s="62"/>
      <c r="C105" s="135"/>
      <c r="D105" s="1045"/>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c r="AD105" s="62"/>
      <c r="AE105" s="62"/>
      <c r="AF105" s="62"/>
      <c r="AG105" s="62"/>
      <c r="AH105" s="62"/>
      <c r="AI105" s="62"/>
      <c r="AJ105" s="62"/>
      <c r="AK105" s="136" t="s">
        <v>955</v>
      </c>
    </row>
    <row r="106" spans="1:38">
      <c r="A106" s="655" t="s">
        <v>1085</v>
      </c>
      <c r="B106" s="133"/>
      <c r="C106" s="62"/>
      <c r="D106" s="1045"/>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c r="AD106" s="62"/>
      <c r="AE106" s="62"/>
      <c r="AF106" s="62"/>
      <c r="AG106" s="62"/>
      <c r="AH106" s="62"/>
      <c r="AI106" s="62"/>
      <c r="AJ106" s="62"/>
      <c r="AK106" s="204" t="s">
        <v>1086</v>
      </c>
    </row>
    <row r="107" spans="1:38">
      <c r="A107" s="1138" t="s">
        <v>2563</v>
      </c>
      <c r="B107" s="133"/>
      <c r="C107" s="62"/>
      <c r="D107" s="55"/>
      <c r="E107" s="62"/>
      <c r="F107" s="62"/>
      <c r="G107" s="62"/>
      <c r="H107" s="62"/>
      <c r="I107" s="62"/>
      <c r="J107" s="62"/>
      <c r="K107" s="62"/>
      <c r="L107" s="62"/>
      <c r="M107" s="62"/>
      <c r="N107" s="62"/>
      <c r="O107" s="62"/>
      <c r="P107" s="62"/>
      <c r="Q107" s="62"/>
      <c r="R107" s="62"/>
      <c r="S107" s="62"/>
      <c r="T107" s="62"/>
      <c r="U107" s="62"/>
      <c r="V107" s="62"/>
      <c r="W107" s="62"/>
      <c r="X107" s="62"/>
      <c r="Y107" s="62"/>
      <c r="Z107" s="62"/>
      <c r="AA107" s="62"/>
      <c r="AB107" s="62"/>
      <c r="AC107" s="62"/>
      <c r="AD107" s="62"/>
      <c r="AE107" s="62"/>
      <c r="AF107" s="62"/>
      <c r="AG107" s="62"/>
      <c r="AH107" s="62"/>
      <c r="AI107" s="62"/>
      <c r="AJ107" s="62"/>
      <c r="AK107" s="726" t="s">
        <v>2564</v>
      </c>
    </row>
    <row r="108" spans="1:38">
      <c r="A108" s="133"/>
      <c r="B108" s="133"/>
      <c r="C108" s="62"/>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c r="AC108" s="62"/>
      <c r="AD108" s="62"/>
      <c r="AE108" s="62"/>
      <c r="AF108" s="62"/>
      <c r="AG108" s="62"/>
      <c r="AH108" s="62"/>
      <c r="AI108" s="62"/>
      <c r="AJ108" s="62"/>
      <c r="AK108" s="62"/>
      <c r="AL108" s="62"/>
    </row>
    <row r="109" spans="1:38">
      <c r="A109" s="137" t="s">
        <v>1087</v>
      </c>
      <c r="B109" s="133"/>
      <c r="C109" s="62"/>
      <c r="D109" s="62"/>
      <c r="E109" s="62"/>
      <c r="F109" s="62"/>
      <c r="G109" s="62"/>
      <c r="H109" s="62"/>
      <c r="I109" s="62"/>
      <c r="J109" s="62"/>
      <c r="K109" s="62"/>
      <c r="L109" s="62"/>
      <c r="M109" s="62"/>
      <c r="N109" s="62"/>
      <c r="O109" s="62"/>
      <c r="P109" s="62"/>
      <c r="Q109" s="62"/>
      <c r="R109" s="62"/>
      <c r="S109" s="62"/>
      <c r="T109" s="62"/>
      <c r="U109" s="62"/>
      <c r="V109" s="62"/>
      <c r="W109" s="62"/>
      <c r="X109" s="62"/>
      <c r="Y109" s="62"/>
      <c r="Z109" s="62"/>
      <c r="AA109" s="62"/>
      <c r="AB109" s="62"/>
      <c r="AC109" s="62"/>
      <c r="AD109" s="62"/>
      <c r="AE109" s="62"/>
      <c r="AF109" s="62"/>
      <c r="AG109" s="62"/>
      <c r="AH109" s="62"/>
      <c r="AI109" s="62"/>
      <c r="AJ109" s="62"/>
      <c r="AK109" s="136" t="s">
        <v>1372</v>
      </c>
      <c r="AL109" s="62"/>
    </row>
    <row r="110" spans="1:38">
      <c r="A110" s="90"/>
      <c r="C110" s="90"/>
    </row>
    <row r="111" spans="1:38">
      <c r="A111" s="90"/>
      <c r="C111" s="90"/>
    </row>
    <row r="112" spans="1:38">
      <c r="A112" s="90"/>
      <c r="C112" s="90"/>
    </row>
    <row r="113" spans="1:3">
      <c r="A113" s="90"/>
      <c r="C113" s="90"/>
    </row>
    <row r="114" spans="1:3">
      <c r="A114" s="90"/>
      <c r="C114" s="90"/>
    </row>
    <row r="115" spans="1:3">
      <c r="A115" s="90"/>
      <c r="C115" s="90"/>
    </row>
    <row r="116" spans="1:3">
      <c r="A116" s="90"/>
      <c r="C116" s="90"/>
    </row>
    <row r="117" spans="1:3">
      <c r="A117" s="90"/>
      <c r="C117" s="90"/>
    </row>
    <row r="118" spans="1:3">
      <c r="A118" s="90"/>
      <c r="C118" s="90"/>
    </row>
    <row r="119" spans="1:3">
      <c r="A119" s="90"/>
      <c r="C119" s="90"/>
    </row>
    <row r="120" spans="1:3">
      <c r="A120" s="90"/>
      <c r="C120" s="90"/>
    </row>
    <row r="121" spans="1:3">
      <c r="A121" s="90"/>
      <c r="C121" s="90"/>
    </row>
    <row r="122" spans="1:3">
      <c r="A122" s="90"/>
      <c r="C122" s="90"/>
    </row>
    <row r="123" spans="1:3">
      <c r="A123" s="90"/>
      <c r="C123" s="90"/>
    </row>
    <row r="124" spans="1:3">
      <c r="A124" s="90"/>
      <c r="C124" s="90"/>
    </row>
    <row r="125" spans="1:3">
      <c r="A125" s="90"/>
      <c r="C125" s="90"/>
    </row>
    <row r="126" spans="1:3">
      <c r="A126" s="90"/>
      <c r="C126" s="90"/>
    </row>
    <row r="127" spans="1:3">
      <c r="A127" s="90"/>
      <c r="C127" s="90"/>
    </row>
    <row r="128" spans="1:3">
      <c r="A128" s="90"/>
      <c r="C128" s="90"/>
    </row>
    <row r="129" spans="1:3">
      <c r="A129" s="90"/>
      <c r="C129" s="90"/>
    </row>
    <row r="130" spans="1:3">
      <c r="A130" s="90"/>
      <c r="C130" s="90"/>
    </row>
    <row r="131" spans="1:3">
      <c r="A131" s="90"/>
      <c r="C131" s="90"/>
    </row>
    <row r="132" spans="1:3">
      <c r="A132" s="90"/>
      <c r="C132" s="90"/>
    </row>
    <row r="133" spans="1:3">
      <c r="A133" s="90"/>
      <c r="C133" s="90"/>
    </row>
    <row r="134" spans="1:3">
      <c r="A134" s="90"/>
      <c r="C134" s="90"/>
    </row>
    <row r="135" spans="1:3">
      <c r="A135" s="90"/>
      <c r="C135" s="90"/>
    </row>
    <row r="136" spans="1:3">
      <c r="A136" s="90"/>
      <c r="C136" s="90"/>
    </row>
  </sheetData>
  <mergeCells count="13">
    <mergeCell ref="A5:B6"/>
    <mergeCell ref="C5:C6"/>
    <mergeCell ref="F5:F6"/>
    <mergeCell ref="G5:G6"/>
    <mergeCell ref="H5:H6"/>
    <mergeCell ref="D5:D6"/>
    <mergeCell ref="E5:E6"/>
    <mergeCell ref="AI5:AJ5"/>
    <mergeCell ref="AK5:AL6"/>
    <mergeCell ref="I5:I6"/>
    <mergeCell ref="J5:U5"/>
    <mergeCell ref="V5:V6"/>
    <mergeCell ref="W5:AH5"/>
  </mergeCells>
  <pageMargins left="0.7" right="0.7" top="0.75" bottom="0.75" header="0.3" footer="0.3"/>
  <pageSetup paperSize="9" scale="18"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
  <dimension ref="A1:AM134"/>
  <sheetViews>
    <sheetView showGridLines="0" view="pageBreakPreview" zoomScale="65" zoomScaleNormal="70" zoomScaleSheetLayoutView="65" workbookViewId="0">
      <pane xSplit="3" ySplit="6" topLeftCell="AH7" activePane="bottomRight" state="frozen"/>
      <selection activeCell="D11" sqref="D11"/>
      <selection pane="topRight" activeCell="D11" sqref="D11"/>
      <selection pane="bottomLeft" activeCell="D11" sqref="D11"/>
      <selection pane="bottomRight" activeCell="AI5" sqref="AI5:AK5"/>
    </sheetView>
  </sheetViews>
  <sheetFormatPr defaultColWidth="9.140625" defaultRowHeight="15"/>
  <cols>
    <col min="1" max="1" width="5.85546875" style="339" customWidth="1"/>
    <col min="2" max="2" width="50.140625" style="90" customWidth="1"/>
    <col min="3" max="3" width="21.85546875" style="339" customWidth="1"/>
    <col min="4" max="30" width="13.28515625" style="90" bestFit="1" customWidth="1"/>
    <col min="31" max="37" width="16.140625" style="90" bestFit="1" customWidth="1"/>
    <col min="38" max="38" width="62.85546875" style="90" customWidth="1"/>
    <col min="39" max="39" width="5.85546875" style="90" customWidth="1"/>
    <col min="40" max="16384" width="9.140625" style="90"/>
  </cols>
  <sheetData>
    <row r="1" spans="1:39" ht="18">
      <c r="A1" s="143"/>
      <c r="B1" s="143"/>
      <c r="C1" s="143"/>
    </row>
    <row r="2" spans="1:39" ht="18.75">
      <c r="A2" s="143" t="s">
        <v>2227</v>
      </c>
      <c r="B2" s="732"/>
      <c r="C2" s="732"/>
    </row>
    <row r="3" spans="1:39" ht="18.75">
      <c r="A3" s="732" t="s">
        <v>2228</v>
      </c>
      <c r="B3" s="239"/>
      <c r="C3" s="239"/>
    </row>
    <row r="4" spans="1:39" ht="16.5">
      <c r="A4" s="93"/>
      <c r="B4" s="93"/>
      <c r="C4" s="93"/>
    </row>
    <row r="5" spans="1:39" ht="15.6" customHeight="1">
      <c r="A5" s="1380" t="s">
        <v>665</v>
      </c>
      <c r="B5" s="1380"/>
      <c r="C5" s="1370" t="s">
        <v>666</v>
      </c>
      <c r="D5" s="1368">
        <v>2015</v>
      </c>
      <c r="E5" s="1370">
        <v>2016</v>
      </c>
      <c r="F5" s="1370">
        <v>2017</v>
      </c>
      <c r="G5" s="1368">
        <v>2018</v>
      </c>
      <c r="H5" s="1368">
        <v>2019</v>
      </c>
      <c r="I5" s="1368">
        <v>2020</v>
      </c>
      <c r="J5" s="1381">
        <v>2020</v>
      </c>
      <c r="K5" s="1382"/>
      <c r="L5" s="1382"/>
      <c r="M5" s="1382"/>
      <c r="N5" s="1382"/>
      <c r="O5" s="1382"/>
      <c r="P5" s="1382"/>
      <c r="Q5" s="1382"/>
      <c r="R5" s="1382"/>
      <c r="S5" s="1382"/>
      <c r="T5" s="1382"/>
      <c r="U5" s="1383"/>
      <c r="V5" s="1368">
        <v>2021</v>
      </c>
      <c r="W5" s="1381">
        <v>2021</v>
      </c>
      <c r="X5" s="1382"/>
      <c r="Y5" s="1382"/>
      <c r="Z5" s="1382"/>
      <c r="AA5" s="1382"/>
      <c r="AB5" s="1382"/>
      <c r="AC5" s="1382"/>
      <c r="AD5" s="1382"/>
      <c r="AE5" s="1382"/>
      <c r="AF5" s="1382"/>
      <c r="AG5" s="1382"/>
      <c r="AH5" s="1382"/>
      <c r="AI5" s="1381">
        <v>2022</v>
      </c>
      <c r="AJ5" s="1382"/>
      <c r="AK5" s="1383"/>
      <c r="AL5" s="1256" t="s">
        <v>197</v>
      </c>
      <c r="AM5" s="1256"/>
    </row>
    <row r="6" spans="1:39" ht="16.5">
      <c r="A6" s="1380"/>
      <c r="B6" s="1380"/>
      <c r="C6" s="1370"/>
      <c r="D6" s="1369"/>
      <c r="E6" s="1370"/>
      <c r="F6" s="1370"/>
      <c r="G6" s="1369"/>
      <c r="H6" s="1369"/>
      <c r="I6" s="1369"/>
      <c r="J6" s="1111" t="s">
        <v>306</v>
      </c>
      <c r="K6" s="1111" t="s">
        <v>307</v>
      </c>
      <c r="L6" s="1111" t="s">
        <v>308</v>
      </c>
      <c r="M6" s="1111" t="s">
        <v>309</v>
      </c>
      <c r="N6" s="1111" t="s">
        <v>310</v>
      </c>
      <c r="O6" s="1111" t="s">
        <v>311</v>
      </c>
      <c r="P6" s="1111" t="s">
        <v>312</v>
      </c>
      <c r="Q6" s="1111" t="s">
        <v>670</v>
      </c>
      <c r="R6" s="1111" t="s">
        <v>313</v>
      </c>
      <c r="S6" s="1111" t="s">
        <v>314</v>
      </c>
      <c r="T6" s="1111" t="s">
        <v>315</v>
      </c>
      <c r="U6" s="1111" t="s">
        <v>316</v>
      </c>
      <c r="V6" s="1369"/>
      <c r="W6" s="1111" t="s">
        <v>306</v>
      </c>
      <c r="X6" s="1111" t="s">
        <v>307</v>
      </c>
      <c r="Y6" s="1111" t="s">
        <v>308</v>
      </c>
      <c r="Z6" s="1111" t="s">
        <v>309</v>
      </c>
      <c r="AA6" s="1111" t="s">
        <v>310</v>
      </c>
      <c r="AB6" s="1111" t="s">
        <v>311</v>
      </c>
      <c r="AC6" s="1111" t="s">
        <v>312</v>
      </c>
      <c r="AD6" s="1111" t="s">
        <v>670</v>
      </c>
      <c r="AE6" s="1111" t="s">
        <v>313</v>
      </c>
      <c r="AF6" s="1111" t="s">
        <v>2760</v>
      </c>
      <c r="AG6" s="1111" t="s">
        <v>315</v>
      </c>
      <c r="AH6" s="1111" t="s">
        <v>316</v>
      </c>
      <c r="AI6" s="1111" t="s">
        <v>306</v>
      </c>
      <c r="AJ6" s="1169" t="s">
        <v>307</v>
      </c>
      <c r="AK6" s="1111" t="s">
        <v>308</v>
      </c>
      <c r="AL6" s="1256"/>
      <c r="AM6" s="1256"/>
    </row>
    <row r="7" spans="1:39" ht="15.75">
      <c r="A7" s="82">
        <v>1</v>
      </c>
      <c r="B7" s="94" t="s">
        <v>1504</v>
      </c>
      <c r="C7" s="395"/>
      <c r="D7" s="749"/>
      <c r="E7" s="229"/>
      <c r="F7" s="229"/>
      <c r="G7" s="230"/>
      <c r="H7" s="230"/>
      <c r="I7" s="402"/>
      <c r="J7" s="230"/>
      <c r="K7" s="230"/>
      <c r="L7" s="230"/>
      <c r="M7" s="230"/>
      <c r="N7" s="230"/>
      <c r="O7" s="230"/>
      <c r="P7" s="230"/>
      <c r="Q7" s="402"/>
      <c r="R7" s="402"/>
      <c r="S7" s="402"/>
      <c r="T7" s="402"/>
      <c r="U7" s="402"/>
      <c r="V7" s="1065"/>
      <c r="W7" s="402"/>
      <c r="X7" s="402"/>
      <c r="Y7" s="402"/>
      <c r="Z7" s="402"/>
      <c r="AA7" s="402"/>
      <c r="AB7" s="402"/>
      <c r="AC7" s="402"/>
      <c r="AD7" s="402"/>
      <c r="AE7" s="402"/>
      <c r="AF7" s="402"/>
      <c r="AG7" s="402"/>
      <c r="AH7" s="402"/>
      <c r="AI7" s="228"/>
      <c r="AJ7" s="228"/>
      <c r="AK7" s="228"/>
      <c r="AL7" s="278" t="s">
        <v>1566</v>
      </c>
      <c r="AM7" s="277">
        <v>1</v>
      </c>
    </row>
    <row r="8" spans="1:39" ht="19.5">
      <c r="A8" s="85">
        <v>2</v>
      </c>
      <c r="B8" s="95" t="s">
        <v>1070</v>
      </c>
      <c r="C8" s="745"/>
      <c r="D8" s="748"/>
      <c r="E8" s="229"/>
      <c r="F8" s="229"/>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69" t="s">
        <v>1753</v>
      </c>
      <c r="AM8" s="160">
        <v>2</v>
      </c>
    </row>
    <row r="9" spans="1:39" ht="15.75">
      <c r="A9" s="85">
        <v>3</v>
      </c>
      <c r="B9" s="96" t="s">
        <v>1036</v>
      </c>
      <c r="C9" s="64"/>
      <c r="D9" s="229"/>
      <c r="E9" s="229"/>
      <c r="F9" s="229"/>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111" t="s">
        <v>1037</v>
      </c>
      <c r="AM9" s="160">
        <v>3</v>
      </c>
    </row>
    <row r="10" spans="1:39" ht="19.5">
      <c r="A10" s="82">
        <v>4</v>
      </c>
      <c r="B10" s="97" t="s">
        <v>1071</v>
      </c>
      <c r="C10" s="64"/>
      <c r="D10" s="229"/>
      <c r="E10" s="229"/>
      <c r="F10" s="229"/>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371" t="s">
        <v>1754</v>
      </c>
      <c r="AM10" s="277">
        <v>4</v>
      </c>
    </row>
    <row r="11" spans="1:39" ht="15.75">
      <c r="A11" s="85">
        <v>5</v>
      </c>
      <c r="B11" s="99" t="s">
        <v>1038</v>
      </c>
      <c r="C11" s="64"/>
      <c r="D11" s="229"/>
      <c r="E11" s="229"/>
      <c r="F11" s="229"/>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115" t="s">
        <v>1039</v>
      </c>
      <c r="AM11" s="160">
        <v>5</v>
      </c>
    </row>
    <row r="12" spans="1:39" ht="15.75">
      <c r="A12" s="85">
        <v>6</v>
      </c>
      <c r="B12" s="101" t="s">
        <v>1040</v>
      </c>
      <c r="C12" s="64" t="s">
        <v>1152</v>
      </c>
      <c r="D12" s="229">
        <v>11651.911380000001</v>
      </c>
      <c r="E12" s="230">
        <v>11773</v>
      </c>
      <c r="F12" s="230">
        <v>12890.054811715481</v>
      </c>
      <c r="G12" s="402">
        <v>18551.495661157023</v>
      </c>
      <c r="H12" s="402">
        <v>19018.204878048782</v>
      </c>
      <c r="I12" s="402">
        <v>9608.1531859504139</v>
      </c>
      <c r="J12" s="402">
        <v>15122.045454545456</v>
      </c>
      <c r="K12" s="402">
        <v>14050.15</v>
      </c>
      <c r="L12" s="402">
        <v>12784.84242857143</v>
      </c>
      <c r="M12" s="402">
        <v>9216.4936666666654</v>
      </c>
      <c r="N12" s="402">
        <v>9854.4421249999996</v>
      </c>
      <c r="O12" s="402">
        <v>8308.1904761904752</v>
      </c>
      <c r="P12" s="402">
        <v>8639.5249999999996</v>
      </c>
      <c r="Q12" s="402">
        <v>6250.9777777777781</v>
      </c>
      <c r="R12" s="402">
        <v>6862.9772727272721</v>
      </c>
      <c r="S12" s="402">
        <v>7563.5940000000001</v>
      </c>
      <c r="T12" s="402">
        <v>7783.8972380952382</v>
      </c>
      <c r="U12" s="402">
        <v>8240.5874210526326</v>
      </c>
      <c r="V12" s="1065">
        <v>6863.4768422289499</v>
      </c>
      <c r="W12" s="402">
        <v>7201.6752999999999</v>
      </c>
      <c r="X12" s="402">
        <v>6463.5074736842107</v>
      </c>
      <c r="Y12" s="402">
        <v>6727.3433636363634</v>
      </c>
      <c r="Z12" s="402">
        <v>6897.7957142857149</v>
      </c>
      <c r="AA12" s="402">
        <v>6542.2565294117649</v>
      </c>
      <c r="AB12" s="402">
        <v>6318.6097619047623</v>
      </c>
      <c r="AC12" s="402">
        <v>5756.6820476190478</v>
      </c>
      <c r="AD12" s="402">
        <v>5261.4668000000001</v>
      </c>
      <c r="AE12" s="402">
        <v>7602.0974999999999</v>
      </c>
      <c r="AF12" s="402">
        <v>8332.0092999999997</v>
      </c>
      <c r="AG12" s="402">
        <v>7488.9832727272724</v>
      </c>
      <c r="AH12" s="402">
        <v>7769.2950434782606</v>
      </c>
      <c r="AI12" s="606">
        <v>6471.9349523809524</v>
      </c>
      <c r="AJ12" s="767">
        <v>6715.1871111111113</v>
      </c>
      <c r="AK12" s="767">
        <v>7469.8197727272727</v>
      </c>
      <c r="AL12" s="112" t="s">
        <v>1041</v>
      </c>
      <c r="AM12" s="160">
        <v>6</v>
      </c>
    </row>
    <row r="13" spans="1:39" ht="15.75">
      <c r="A13" s="82">
        <v>7</v>
      </c>
      <c r="B13" s="103" t="s">
        <v>1042</v>
      </c>
      <c r="C13" s="64"/>
      <c r="D13" s="229"/>
      <c r="E13" s="230"/>
      <c r="F13" s="230"/>
      <c r="G13" s="402"/>
      <c r="H13" s="402"/>
      <c r="I13" s="402"/>
      <c r="J13" s="402"/>
      <c r="K13" s="402"/>
      <c r="L13" s="402"/>
      <c r="M13" s="402"/>
      <c r="N13" s="402"/>
      <c r="O13" s="402"/>
      <c r="P13" s="402"/>
      <c r="Q13" s="402"/>
      <c r="R13" s="402"/>
      <c r="S13" s="402"/>
      <c r="T13" s="402"/>
      <c r="U13" s="402"/>
      <c r="V13" s="1065"/>
      <c r="W13" s="402"/>
      <c r="X13" s="402"/>
      <c r="Y13" s="402"/>
      <c r="Z13" s="402"/>
      <c r="AA13" s="402"/>
      <c r="AB13" s="402"/>
      <c r="AC13" s="402"/>
      <c r="AD13" s="402"/>
      <c r="AE13" s="402"/>
      <c r="AF13" s="402"/>
      <c r="AG13" s="402"/>
      <c r="AH13" s="402"/>
      <c r="AI13" s="891"/>
      <c r="AJ13" s="767"/>
      <c r="AK13" s="767"/>
      <c r="AL13" s="287" t="s">
        <v>1043</v>
      </c>
      <c r="AM13" s="277">
        <v>7</v>
      </c>
    </row>
    <row r="14" spans="1:39" ht="15.75">
      <c r="A14" s="85">
        <v>8</v>
      </c>
      <c r="B14" s="103" t="s">
        <v>108</v>
      </c>
      <c r="C14" s="64" t="s">
        <v>1152</v>
      </c>
      <c r="D14" s="229">
        <v>6868.7756100000006</v>
      </c>
      <c r="E14" s="230">
        <v>7187</v>
      </c>
      <c r="F14" s="230">
        <v>8411.1372384937222</v>
      </c>
      <c r="G14" s="402">
        <v>11921.586363636363</v>
      </c>
      <c r="H14" s="402">
        <v>12663.865447154472</v>
      </c>
      <c r="I14" s="402">
        <v>6981.7177685950419</v>
      </c>
      <c r="J14" s="402">
        <v>10688.090909090908</v>
      </c>
      <c r="K14" s="402">
        <v>10451.200000000001</v>
      </c>
      <c r="L14" s="402">
        <v>9117</v>
      </c>
      <c r="M14" s="402">
        <v>6023.0952380952376</v>
      </c>
      <c r="N14" s="402">
        <v>6749.3125</v>
      </c>
      <c r="O14" s="402">
        <v>6066.9523809523807</v>
      </c>
      <c r="P14" s="402">
        <v>6306.181818181818</v>
      </c>
      <c r="Q14" s="402">
        <v>4399.0555555555557</v>
      </c>
      <c r="R14" s="402">
        <v>5489.8045454545463</v>
      </c>
      <c r="S14" s="402">
        <v>6355.8421052631575</v>
      </c>
      <c r="T14" s="402">
        <v>6049.6190476190477</v>
      </c>
      <c r="U14" s="402">
        <v>5556.78947368421</v>
      </c>
      <c r="V14" s="1065">
        <v>5104.1471774193551</v>
      </c>
      <c r="W14" s="402">
        <v>5474.1</v>
      </c>
      <c r="X14" s="402">
        <v>4898.2631578947367</v>
      </c>
      <c r="Y14" s="402">
        <v>4643.090909090909</v>
      </c>
      <c r="Z14" s="402">
        <v>4700.5714285714284</v>
      </c>
      <c r="AA14" s="402">
        <v>4616.0588235294117</v>
      </c>
      <c r="AB14" s="402">
        <v>4541.5952380952376</v>
      </c>
      <c r="AC14" s="402">
        <v>4232.5238095238101</v>
      </c>
      <c r="AD14" s="402">
        <v>3988.75</v>
      </c>
      <c r="AE14" s="236">
        <v>5467.1363636363631</v>
      </c>
      <c r="AF14" s="236">
        <v>6784.4</v>
      </c>
      <c r="AG14" s="236">
        <v>5990.045454545454</v>
      </c>
      <c r="AH14" s="402">
        <v>5746.478260869565</v>
      </c>
      <c r="AI14" s="606">
        <v>4764.7619047619046</v>
      </c>
      <c r="AJ14" s="767">
        <v>4706.666666666667</v>
      </c>
      <c r="AK14" s="767">
        <v>5052.090909090909</v>
      </c>
      <c r="AL14" s="287" t="s">
        <v>108</v>
      </c>
      <c r="AM14" s="160">
        <v>8</v>
      </c>
    </row>
    <row r="15" spans="1:39" ht="15.75">
      <c r="A15" s="85">
        <v>9</v>
      </c>
      <c r="B15" s="104" t="s">
        <v>1999</v>
      </c>
      <c r="C15" s="64" t="s">
        <v>1152</v>
      </c>
      <c r="D15" s="229">
        <v>2480.3825200000001</v>
      </c>
      <c r="E15" s="230">
        <v>2087</v>
      </c>
      <c r="F15" s="230">
        <v>2531.8736401673641</v>
      </c>
      <c r="G15" s="402">
        <v>3233.6320247933882</v>
      </c>
      <c r="H15" s="402">
        <v>3214.8069105691056</v>
      </c>
      <c r="I15" s="402">
        <v>1284.9800578512395</v>
      </c>
      <c r="J15" s="402">
        <v>2525.090909090909</v>
      </c>
      <c r="K15" s="402">
        <v>2004.75</v>
      </c>
      <c r="L15" s="402">
        <v>1919.0559047619049</v>
      </c>
      <c r="M15" s="402">
        <v>1862.1904761904761</v>
      </c>
      <c r="N15" s="402">
        <v>1814.9375</v>
      </c>
      <c r="O15" s="402">
        <v>1071.5714285714287</v>
      </c>
      <c r="P15" s="402">
        <v>1222.8090909090909</v>
      </c>
      <c r="Q15" s="402">
        <v>905.82222222222219</v>
      </c>
      <c r="R15" s="402">
        <v>302.4909090909091</v>
      </c>
      <c r="S15" s="402">
        <v>219.21052631578948</v>
      </c>
      <c r="T15" s="402">
        <v>342.57142857142856</v>
      </c>
      <c r="U15" s="402">
        <v>1218.4000000000001</v>
      </c>
      <c r="V15" s="1065">
        <v>574.07822580645166</v>
      </c>
      <c r="W15" s="402">
        <v>720.52</v>
      </c>
      <c r="X15" s="402">
        <v>515.36842105263156</v>
      </c>
      <c r="Y15" s="402">
        <v>835.72727272727275</v>
      </c>
      <c r="Z15" s="402">
        <v>828.2380952380953</v>
      </c>
      <c r="AA15" s="402">
        <v>673.70588235294122</v>
      </c>
      <c r="AB15" s="402">
        <v>538.90476190476193</v>
      </c>
      <c r="AC15" s="402">
        <v>480.09523809523813</v>
      </c>
      <c r="AD15" s="402">
        <v>422.05</v>
      </c>
      <c r="AE15" s="236">
        <v>714.77272727272725</v>
      </c>
      <c r="AF15" s="236">
        <v>346.95</v>
      </c>
      <c r="AG15" s="236">
        <v>192.40909090909091</v>
      </c>
      <c r="AH15" s="402">
        <v>617.39130434782612</v>
      </c>
      <c r="AI15" s="606">
        <v>495.23809523809524</v>
      </c>
      <c r="AJ15" s="767">
        <v>816.52941176470586</v>
      </c>
      <c r="AK15" s="767">
        <v>888.04545454545462</v>
      </c>
      <c r="AL15" s="287" t="s">
        <v>2000</v>
      </c>
      <c r="AM15" s="160">
        <v>9</v>
      </c>
    </row>
    <row r="16" spans="1:39" ht="15.75">
      <c r="A16" s="82">
        <v>10</v>
      </c>
      <c r="B16" s="104" t="s">
        <v>2001</v>
      </c>
      <c r="C16" s="64" t="s">
        <v>1152</v>
      </c>
      <c r="D16" s="229">
        <v>196.67066</v>
      </c>
      <c r="E16" s="230">
        <v>197</v>
      </c>
      <c r="F16" s="230">
        <v>178.72384937238493</v>
      </c>
      <c r="G16" s="402">
        <v>116.84232365145229</v>
      </c>
      <c r="H16" s="402">
        <v>149.90243902439025</v>
      </c>
      <c r="I16" s="402">
        <v>70.37857024793388</v>
      </c>
      <c r="J16" s="402">
        <v>142.18181818181819</v>
      </c>
      <c r="K16" s="402">
        <v>129.4</v>
      </c>
      <c r="L16" s="402">
        <v>25</v>
      </c>
      <c r="M16" s="402">
        <v>31.49366666666667</v>
      </c>
      <c r="N16" s="402">
        <v>36.567124999999997</v>
      </c>
      <c r="O16" s="402">
        <v>35.714285714285715</v>
      </c>
      <c r="P16" s="402">
        <v>47.045454545454547</v>
      </c>
      <c r="Q16" s="402">
        <v>38.611111111111107</v>
      </c>
      <c r="R16" s="402">
        <v>2.2727272727272725</v>
      </c>
      <c r="S16" s="402">
        <v>36.236105263157896</v>
      </c>
      <c r="T16" s="402">
        <v>63.659142857142854</v>
      </c>
      <c r="U16" s="402">
        <v>262.57078947368421</v>
      </c>
      <c r="V16" s="1065">
        <v>61.532834677419359</v>
      </c>
      <c r="W16" s="402">
        <v>114.45814999999999</v>
      </c>
      <c r="X16" s="402">
        <v>90.033789473684209</v>
      </c>
      <c r="Y16" s="402">
        <v>49.888818181818181</v>
      </c>
      <c r="Z16" s="402">
        <v>59.081428571428575</v>
      </c>
      <c r="AA16" s="402">
        <v>64.197705882352949</v>
      </c>
      <c r="AB16" s="402">
        <v>52.300238095238093</v>
      </c>
      <c r="AC16" s="402">
        <v>52.491571428571426</v>
      </c>
      <c r="AD16" s="402">
        <v>30.916799999999999</v>
      </c>
      <c r="AE16" s="236">
        <v>27.688409090909094</v>
      </c>
      <c r="AF16" s="236">
        <v>35.209300000000006</v>
      </c>
      <c r="AG16" s="236">
        <v>50.39236363636364</v>
      </c>
      <c r="AH16" s="236">
        <v>112.59939130434783</v>
      </c>
      <c r="AI16" s="606">
        <v>29.220666666666666</v>
      </c>
      <c r="AJ16" s="767">
        <v>611.36800000000005</v>
      </c>
      <c r="AK16" s="767">
        <v>327.57642857142861</v>
      </c>
      <c r="AL16" s="287" t="s">
        <v>2002</v>
      </c>
      <c r="AM16" s="277">
        <v>10</v>
      </c>
    </row>
    <row r="17" spans="1:39" ht="15.75">
      <c r="A17" s="85">
        <v>11</v>
      </c>
      <c r="B17" s="92" t="s">
        <v>1044</v>
      </c>
      <c r="C17" s="49"/>
      <c r="D17" s="229"/>
      <c r="E17" s="230"/>
      <c r="F17" s="230"/>
      <c r="G17" s="402"/>
      <c r="H17" s="402"/>
      <c r="I17" s="402"/>
      <c r="J17" s="402"/>
      <c r="K17" s="402"/>
      <c r="L17" s="402"/>
      <c r="M17" s="402"/>
      <c r="N17" s="402"/>
      <c r="O17" s="402"/>
      <c r="P17" s="402"/>
      <c r="Q17" s="402"/>
      <c r="R17" s="402"/>
      <c r="S17" s="402"/>
      <c r="T17" s="402"/>
      <c r="U17" s="402"/>
      <c r="V17" s="1065"/>
      <c r="W17" s="402"/>
      <c r="X17" s="402"/>
      <c r="Y17" s="402"/>
      <c r="Z17" s="402"/>
      <c r="AA17" s="402"/>
      <c r="AB17" s="402"/>
      <c r="AC17" s="402"/>
      <c r="AD17" s="402"/>
      <c r="AE17" s="402"/>
      <c r="AF17" s="402"/>
      <c r="AG17" s="402"/>
      <c r="AH17" s="402"/>
      <c r="AI17" s="891"/>
      <c r="AJ17" s="767"/>
      <c r="AK17" s="767"/>
      <c r="AL17" s="285" t="s">
        <v>1045</v>
      </c>
      <c r="AM17" s="160">
        <v>11</v>
      </c>
    </row>
    <row r="18" spans="1:39" ht="15.75">
      <c r="A18" s="85">
        <v>12</v>
      </c>
      <c r="B18" s="101" t="s">
        <v>1040</v>
      </c>
      <c r="C18" s="49" t="s">
        <v>2099</v>
      </c>
      <c r="D18" s="229">
        <v>153.1910569105691</v>
      </c>
      <c r="E18" s="230">
        <v>146.50403225806451</v>
      </c>
      <c r="F18" s="230">
        <v>159</v>
      </c>
      <c r="G18" s="402">
        <v>212.31404958677686</v>
      </c>
      <c r="H18" s="402">
        <v>209</v>
      </c>
      <c r="I18" s="402">
        <v>105.35537190082644</v>
      </c>
      <c r="J18" s="402">
        <v>169.68181818181819</v>
      </c>
      <c r="K18" s="402">
        <v>160.75</v>
      </c>
      <c r="L18" s="402">
        <v>143.28571428571428</v>
      </c>
      <c r="M18" s="402">
        <v>99.095238095238102</v>
      </c>
      <c r="N18" s="402">
        <v>96</v>
      </c>
      <c r="O18" s="402">
        <v>94.857142857142861</v>
      </c>
      <c r="P18" s="402">
        <v>99.045454545454547</v>
      </c>
      <c r="Q18" s="402">
        <v>75.111111111111114</v>
      </c>
      <c r="R18" s="402">
        <v>76.090909090909093</v>
      </c>
      <c r="S18" s="402">
        <v>76.21052631578948</v>
      </c>
      <c r="T18" s="402">
        <v>80</v>
      </c>
      <c r="U18" s="402">
        <v>84.05263157894737</v>
      </c>
      <c r="V18" s="1065">
        <v>77.620967741935488</v>
      </c>
      <c r="W18" s="402">
        <v>71.75</v>
      </c>
      <c r="X18" s="402">
        <v>77.10526315789474</v>
      </c>
      <c r="Y18" s="402">
        <v>81.909090909090907</v>
      </c>
      <c r="Z18" s="402">
        <v>81.428571428571431</v>
      </c>
      <c r="AA18" s="402">
        <v>77.058823529411768</v>
      </c>
      <c r="AB18" s="402">
        <v>71.142857142857139</v>
      </c>
      <c r="AC18" s="402">
        <v>64.38095238095238</v>
      </c>
      <c r="AD18" s="402">
        <v>65.5</v>
      </c>
      <c r="AE18" s="402">
        <v>85.545454545454547</v>
      </c>
      <c r="AF18" s="402">
        <v>88.7</v>
      </c>
      <c r="AG18" s="402">
        <v>82.954545454545453</v>
      </c>
      <c r="AH18" s="402">
        <v>82.217391304347828</v>
      </c>
      <c r="AI18" s="606">
        <v>76.142857142857139</v>
      </c>
      <c r="AJ18" s="767">
        <v>72.333333333333329</v>
      </c>
      <c r="AK18" s="767">
        <v>80.545454545454547</v>
      </c>
      <c r="AL18" s="102" t="s">
        <v>1041</v>
      </c>
      <c r="AM18" s="277">
        <v>12</v>
      </c>
    </row>
    <row r="19" spans="1:39" ht="15.75">
      <c r="A19" s="82">
        <v>13</v>
      </c>
      <c r="B19" s="103" t="s">
        <v>1042</v>
      </c>
      <c r="C19" s="64"/>
      <c r="D19" s="229"/>
      <c r="E19" s="230"/>
      <c r="F19" s="230"/>
      <c r="G19" s="228"/>
      <c r="H19" s="228"/>
      <c r="I19" s="228"/>
      <c r="J19" s="228"/>
      <c r="K19" s="228"/>
      <c r="L19" s="228"/>
      <c r="M19" s="228"/>
      <c r="N19" s="228"/>
      <c r="O19" s="228"/>
      <c r="P19" s="228"/>
      <c r="Q19" s="228"/>
      <c r="R19" s="228"/>
      <c r="S19" s="228"/>
      <c r="T19" s="228"/>
      <c r="U19" s="228"/>
      <c r="V19" s="1065"/>
      <c r="W19" s="228"/>
      <c r="X19" s="228"/>
      <c r="Y19" s="228"/>
      <c r="Z19" s="228"/>
      <c r="AA19" s="228"/>
      <c r="AB19" s="228"/>
      <c r="AC19" s="228"/>
      <c r="AD19" s="228"/>
      <c r="AE19" s="228"/>
      <c r="AF19" s="228"/>
      <c r="AG19" s="228"/>
      <c r="AH19" s="402"/>
      <c r="AI19" s="891"/>
      <c r="AJ19" s="767"/>
      <c r="AK19" s="767"/>
      <c r="AL19" s="287" t="s">
        <v>1043</v>
      </c>
      <c r="AM19" s="277">
        <v>13</v>
      </c>
    </row>
    <row r="20" spans="1:39" ht="15.75">
      <c r="A20" s="85">
        <v>14</v>
      </c>
      <c r="B20" s="103" t="s">
        <v>108</v>
      </c>
      <c r="C20" s="49" t="s">
        <v>2099</v>
      </c>
      <c r="D20" s="229">
        <v>86.800813008130078</v>
      </c>
      <c r="E20" s="230">
        <v>86</v>
      </c>
      <c r="F20" s="230">
        <v>102</v>
      </c>
      <c r="G20" s="402">
        <v>132.23553719008265</v>
      </c>
      <c r="H20" s="402">
        <v>130.41463414634146</v>
      </c>
      <c r="I20" s="402">
        <v>69.082644628099175</v>
      </c>
      <c r="J20" s="402">
        <v>107.59090909090909</v>
      </c>
      <c r="K20" s="402">
        <v>106.8</v>
      </c>
      <c r="L20" s="402">
        <v>93.047619047619051</v>
      </c>
      <c r="M20" s="402">
        <v>59.095238095238095</v>
      </c>
      <c r="N20" s="402">
        <v>59</v>
      </c>
      <c r="O20" s="402">
        <v>60.714285714285715</v>
      </c>
      <c r="P20" s="402">
        <v>64.63636363636364</v>
      </c>
      <c r="Q20" s="402">
        <v>48</v>
      </c>
      <c r="R20" s="402">
        <v>56.227272727272727</v>
      </c>
      <c r="S20" s="402">
        <v>58.368421052631582</v>
      </c>
      <c r="T20" s="402">
        <v>56.333333333333336</v>
      </c>
      <c r="U20" s="402">
        <v>51.89473684210526</v>
      </c>
      <c r="V20" s="1065">
        <v>53.608870967741936</v>
      </c>
      <c r="W20" s="402">
        <v>50.05</v>
      </c>
      <c r="X20" s="402">
        <v>54.578947368421055</v>
      </c>
      <c r="Y20" s="402">
        <v>52.272727272727273</v>
      </c>
      <c r="Z20" s="402">
        <v>50.428571428571431</v>
      </c>
      <c r="AA20" s="402">
        <v>51.235294117647058</v>
      </c>
      <c r="AB20" s="402">
        <v>46.095238095238095</v>
      </c>
      <c r="AC20" s="402">
        <v>44.857142857142854</v>
      </c>
      <c r="AD20" s="402">
        <v>43.85</v>
      </c>
      <c r="AE20" s="236">
        <v>56.590909090909093</v>
      </c>
      <c r="AF20" s="236">
        <v>69.25</v>
      </c>
      <c r="AG20" s="236">
        <v>64.545454545454547</v>
      </c>
      <c r="AH20" s="402">
        <v>58.260869565217391</v>
      </c>
      <c r="AI20" s="606">
        <v>53.61904761904762</v>
      </c>
      <c r="AJ20" s="767">
        <v>48.277777777777779</v>
      </c>
      <c r="AK20" s="767">
        <v>51.272727272727273</v>
      </c>
      <c r="AL20" s="287" t="s">
        <v>108</v>
      </c>
      <c r="AM20" s="160">
        <v>14</v>
      </c>
    </row>
    <row r="21" spans="1:39" ht="15.75">
      <c r="A21" s="85">
        <v>15</v>
      </c>
      <c r="B21" s="104" t="s">
        <v>1999</v>
      </c>
      <c r="C21" s="49" t="s">
        <v>2099</v>
      </c>
      <c r="D21" s="229">
        <v>35.402439024390247</v>
      </c>
      <c r="E21" s="230">
        <v>28.774193548387096</v>
      </c>
      <c r="F21" s="230">
        <v>32</v>
      </c>
      <c r="G21" s="402">
        <v>39.710743801652896</v>
      </c>
      <c r="H21" s="402">
        <v>38.926829268292686</v>
      </c>
      <c r="I21" s="402">
        <v>17.285123966942148</v>
      </c>
      <c r="J21" s="402">
        <v>34.136363636363633</v>
      </c>
      <c r="K21" s="402">
        <v>29.9</v>
      </c>
      <c r="L21" s="402">
        <v>24.761904761904763</v>
      </c>
      <c r="M21" s="402">
        <v>22.666666666666668</v>
      </c>
      <c r="N21" s="402">
        <v>21.25</v>
      </c>
      <c r="O21" s="402">
        <v>15.904761904761905</v>
      </c>
      <c r="P21" s="402">
        <v>19.045454545454547</v>
      </c>
      <c r="Q21" s="402">
        <v>13</v>
      </c>
      <c r="R21" s="402">
        <v>3.6818181818181817</v>
      </c>
      <c r="S21" s="402">
        <v>3.1578947368421053</v>
      </c>
      <c r="T21" s="402">
        <v>4.4761904761904763</v>
      </c>
      <c r="U21" s="402">
        <v>14.526315789473685</v>
      </c>
      <c r="V21" s="1065">
        <v>8.0322580645161299</v>
      </c>
      <c r="W21" s="402">
        <v>9.4</v>
      </c>
      <c r="X21" s="402">
        <v>8</v>
      </c>
      <c r="Y21" s="402">
        <v>13.227272727272727</v>
      </c>
      <c r="Z21" s="402">
        <v>11.238095238095237</v>
      </c>
      <c r="AA21" s="402">
        <v>8.6470588235294112</v>
      </c>
      <c r="AB21" s="402">
        <v>7.6190476190476186</v>
      </c>
      <c r="AC21" s="402">
        <v>6.7619047619047619</v>
      </c>
      <c r="AD21" s="402">
        <v>6.8</v>
      </c>
      <c r="AE21" s="236">
        <v>8.954545454545455</v>
      </c>
      <c r="AF21" s="236">
        <v>4.7</v>
      </c>
      <c r="AG21" s="236">
        <v>2.5909090909090908</v>
      </c>
      <c r="AH21" s="402">
        <v>8.3478260869565215</v>
      </c>
      <c r="AI21" s="606">
        <v>6.8095238095238093</v>
      </c>
      <c r="AJ21" s="767">
        <v>9.0555555555555554</v>
      </c>
      <c r="AK21" s="767">
        <v>10.727272727272727</v>
      </c>
      <c r="AL21" s="287" t="s">
        <v>2000</v>
      </c>
      <c r="AM21" s="160">
        <v>15</v>
      </c>
    </row>
    <row r="22" spans="1:39" ht="15.75">
      <c r="A22" s="82">
        <v>16</v>
      </c>
      <c r="B22" s="104" t="s">
        <v>2001</v>
      </c>
      <c r="C22" s="49" t="s">
        <v>2099</v>
      </c>
      <c r="D22" s="229">
        <v>2.0934959349593494</v>
      </c>
      <c r="E22" s="230">
        <v>2.907258064516129</v>
      </c>
      <c r="F22" s="230">
        <v>2</v>
      </c>
      <c r="G22" s="402">
        <v>1.4958677685950412</v>
      </c>
      <c r="H22" s="402">
        <v>1.6829268292682926</v>
      </c>
      <c r="I22" s="402">
        <v>0.74793388429752061</v>
      </c>
      <c r="J22" s="402">
        <v>2.1363636363636362</v>
      </c>
      <c r="K22" s="402">
        <v>1.5</v>
      </c>
      <c r="L22" s="402">
        <v>0.2857142857142857</v>
      </c>
      <c r="M22" s="402">
        <v>0.38095238095238093</v>
      </c>
      <c r="N22" s="402">
        <v>0.4375</v>
      </c>
      <c r="O22" s="402">
        <v>0.33333333333333331</v>
      </c>
      <c r="P22" s="402">
        <v>0.72727272727272729</v>
      </c>
      <c r="Q22" s="402">
        <v>0.27777777777777779</v>
      </c>
      <c r="R22" s="402">
        <v>9.0909090909090912E-2</v>
      </c>
      <c r="S22" s="402">
        <v>0.21052631578947367</v>
      </c>
      <c r="T22" s="402">
        <v>0.23809523809523808</v>
      </c>
      <c r="U22" s="402">
        <v>2.3157894736842106</v>
      </c>
      <c r="V22" s="1065">
        <v>0.18548387096774194</v>
      </c>
      <c r="W22" s="402">
        <v>0.45</v>
      </c>
      <c r="X22" s="402">
        <v>0.21052631578947367</v>
      </c>
      <c r="Y22" s="402">
        <v>9.0909090909090912E-2</v>
      </c>
      <c r="Z22" s="402">
        <v>0.19047619047619047</v>
      </c>
      <c r="AA22" s="402">
        <v>0.11764705882352941</v>
      </c>
      <c r="AB22" s="402">
        <v>9.5238095238095233E-2</v>
      </c>
      <c r="AC22" s="402">
        <v>9.5238095238095233E-2</v>
      </c>
      <c r="AD22" s="402">
        <v>0.05</v>
      </c>
      <c r="AE22" s="236">
        <v>4.5454545454545456E-2</v>
      </c>
      <c r="AF22" s="236">
        <v>0.1</v>
      </c>
      <c r="AG22" s="236">
        <v>0.18181818181818182</v>
      </c>
      <c r="AH22" s="402">
        <v>0.56521739130434778</v>
      </c>
      <c r="AI22" s="606">
        <v>4.7619047619047616E-2</v>
      </c>
      <c r="AJ22" s="767">
        <v>5.5555555555555552E-2</v>
      </c>
      <c r="AK22" s="767">
        <v>0.90909090909090906</v>
      </c>
      <c r="AL22" s="287" t="s">
        <v>2002</v>
      </c>
      <c r="AM22" s="277">
        <v>16</v>
      </c>
    </row>
    <row r="23" spans="1:39" ht="47.25">
      <c r="A23" s="82">
        <v>17</v>
      </c>
      <c r="B23" s="106" t="s">
        <v>1072</v>
      </c>
      <c r="C23" s="64" t="s">
        <v>702</v>
      </c>
      <c r="D23" s="229">
        <v>33.445344129554655</v>
      </c>
      <c r="E23" s="230">
        <v>25.933467741935488</v>
      </c>
      <c r="F23" s="230">
        <v>17</v>
      </c>
      <c r="G23" s="402">
        <v>29.016528925619834</v>
      </c>
      <c r="H23" s="402">
        <v>24.926829268292682</v>
      </c>
      <c r="I23" s="402">
        <v>14.351239669421494</v>
      </c>
      <c r="J23" s="402">
        <v>14.636363636363667</v>
      </c>
      <c r="K23" s="402">
        <v>14.900000000000039</v>
      </c>
      <c r="L23" s="402">
        <v>14.000000000000036</v>
      </c>
      <c r="M23" s="402">
        <v>10.238095238095235</v>
      </c>
      <c r="N23" s="402">
        <v>14.375000000000002</v>
      </c>
      <c r="O23" s="402">
        <v>21.190476190476208</v>
      </c>
      <c r="P23" s="402">
        <v>35.818181818181806</v>
      </c>
      <c r="Q23" s="402">
        <v>26.222222222222236</v>
      </c>
      <c r="R23" s="402">
        <v>5.454545454545463</v>
      </c>
      <c r="S23" s="402">
        <v>5.8947368421052726</v>
      </c>
      <c r="T23" s="402">
        <v>4.3333333333333393</v>
      </c>
      <c r="U23" s="402">
        <v>4.526315789473685</v>
      </c>
      <c r="V23" s="1065">
        <v>3.2903225806451464</v>
      </c>
      <c r="W23" s="402">
        <v>2.1000000000000005</v>
      </c>
      <c r="X23" s="402">
        <v>4.4210526315789531</v>
      </c>
      <c r="Y23" s="402">
        <v>2.7272727272727306</v>
      </c>
      <c r="Z23" s="402">
        <v>2.4285714285714333</v>
      </c>
      <c r="AA23" s="402">
        <v>5.3529411764705985</v>
      </c>
      <c r="AB23" s="402">
        <v>3.09523809523809</v>
      </c>
      <c r="AC23" s="402">
        <v>4.3333333333333295</v>
      </c>
      <c r="AD23" s="402">
        <v>3.2499999999999942</v>
      </c>
      <c r="AE23" s="402">
        <v>3.9545454545454537</v>
      </c>
      <c r="AF23" s="402">
        <v>3.3499999999999917</v>
      </c>
      <c r="AG23" s="402">
        <v>2.4090909090909012</v>
      </c>
      <c r="AH23" s="402">
        <v>2.6086956521739113</v>
      </c>
      <c r="AI23" s="606">
        <v>2.7142857142857042</v>
      </c>
      <c r="AJ23" s="767">
        <v>2.6666666666666616</v>
      </c>
      <c r="AK23" s="767">
        <v>2.7727272727272658</v>
      </c>
      <c r="AL23" s="372" t="s">
        <v>1046</v>
      </c>
      <c r="AM23" s="277">
        <v>17</v>
      </c>
    </row>
    <row r="24" spans="1:39" ht="15.75">
      <c r="A24" s="85">
        <v>18</v>
      </c>
      <c r="B24" s="92" t="s">
        <v>1047</v>
      </c>
      <c r="C24" s="49" t="s">
        <v>2100</v>
      </c>
      <c r="D24" s="229">
        <v>106</v>
      </c>
      <c r="E24" s="230">
        <v>107</v>
      </c>
      <c r="F24" s="230">
        <v>99</v>
      </c>
      <c r="G24" s="402">
        <v>101</v>
      </c>
      <c r="H24" s="388">
        <v>98</v>
      </c>
      <c r="I24" s="388">
        <v>91</v>
      </c>
      <c r="J24" s="388">
        <v>88</v>
      </c>
      <c r="K24" s="388">
        <v>87</v>
      </c>
      <c r="L24" s="388">
        <v>88</v>
      </c>
      <c r="M24" s="388">
        <v>77</v>
      </c>
      <c r="N24" s="388">
        <v>76</v>
      </c>
      <c r="O24" s="388">
        <v>75</v>
      </c>
      <c r="P24" s="388">
        <v>78</v>
      </c>
      <c r="Q24" s="388">
        <v>73</v>
      </c>
      <c r="R24" s="388">
        <v>71</v>
      </c>
      <c r="S24" s="388">
        <v>69</v>
      </c>
      <c r="T24" s="388">
        <v>72</v>
      </c>
      <c r="U24" s="388">
        <v>72</v>
      </c>
      <c r="V24" s="1065">
        <v>92</v>
      </c>
      <c r="W24" s="388">
        <v>74</v>
      </c>
      <c r="X24" s="388">
        <v>66</v>
      </c>
      <c r="Y24" s="388">
        <v>74</v>
      </c>
      <c r="Z24" s="388">
        <v>75</v>
      </c>
      <c r="AA24" s="388">
        <v>66</v>
      </c>
      <c r="AB24" s="388">
        <v>67</v>
      </c>
      <c r="AC24" s="388">
        <v>70</v>
      </c>
      <c r="AD24" s="388">
        <v>71</v>
      </c>
      <c r="AE24" s="388">
        <v>81</v>
      </c>
      <c r="AF24" s="388">
        <v>79</v>
      </c>
      <c r="AG24" s="388">
        <v>70</v>
      </c>
      <c r="AH24" s="402">
        <v>74</v>
      </c>
      <c r="AI24" s="388">
        <v>74</v>
      </c>
      <c r="AJ24" s="388">
        <v>68</v>
      </c>
      <c r="AK24" s="388">
        <v>71</v>
      </c>
      <c r="AL24" s="285" t="s">
        <v>1048</v>
      </c>
      <c r="AM24" s="160">
        <v>18</v>
      </c>
    </row>
    <row r="25" spans="1:39" ht="15.75">
      <c r="A25" s="82">
        <v>19</v>
      </c>
      <c r="B25" s="97" t="s">
        <v>1049</v>
      </c>
      <c r="C25" s="49"/>
      <c r="D25" s="229"/>
      <c r="E25" s="229"/>
      <c r="F25" s="229"/>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371" t="s">
        <v>1577</v>
      </c>
      <c r="AM25" s="277">
        <v>19</v>
      </c>
    </row>
    <row r="26" spans="1:39" ht="15.75">
      <c r="A26" s="85">
        <v>20</v>
      </c>
      <c r="B26" s="99" t="s">
        <v>1038</v>
      </c>
      <c r="C26" s="656"/>
      <c r="D26" s="229"/>
      <c r="E26" s="229"/>
      <c r="F26" s="229"/>
      <c r="G26" s="228"/>
      <c r="H26" s="228"/>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115" t="s">
        <v>1039</v>
      </c>
      <c r="AM26" s="160">
        <v>20</v>
      </c>
    </row>
    <row r="27" spans="1:39" ht="15.75">
      <c r="A27" s="85">
        <v>21</v>
      </c>
      <c r="B27" s="114" t="s">
        <v>1040</v>
      </c>
      <c r="C27" s="64" t="s">
        <v>1152</v>
      </c>
      <c r="D27" s="229">
        <v>274.91701</v>
      </c>
      <c r="E27" s="229">
        <v>375.75363157894736</v>
      </c>
      <c r="F27" s="229">
        <v>509.87032916666664</v>
      </c>
      <c r="G27" s="228">
        <v>894.10210330578514</v>
      </c>
      <c r="H27" s="228">
        <v>677.05250826446286</v>
      </c>
      <c r="I27" s="228">
        <v>757.92541322314048</v>
      </c>
      <c r="J27" s="228">
        <v>813.95454545454538</v>
      </c>
      <c r="K27" s="228">
        <v>843.9</v>
      </c>
      <c r="L27" s="228">
        <v>873.61904761904759</v>
      </c>
      <c r="M27" s="228">
        <v>497.97619047619048</v>
      </c>
      <c r="N27" s="228">
        <v>677.625</v>
      </c>
      <c r="O27" s="228">
        <v>850.57142857142856</v>
      </c>
      <c r="P27" s="228">
        <v>802.13636363636363</v>
      </c>
      <c r="Q27" s="228">
        <v>793.05555555555554</v>
      </c>
      <c r="R27" s="228">
        <v>541.09090909090901</v>
      </c>
      <c r="S27" s="228">
        <v>621.5526315789474</v>
      </c>
      <c r="T27" s="228">
        <v>769.20476190476188</v>
      </c>
      <c r="U27" s="228">
        <v>1017.7184210526316</v>
      </c>
      <c r="V27" s="1065">
        <v>1729.4495967741934</v>
      </c>
      <c r="W27" s="228">
        <v>841.91</v>
      </c>
      <c r="X27" s="228">
        <v>659.96315789473681</v>
      </c>
      <c r="Y27" s="228">
        <v>776.91363636363633</v>
      </c>
      <c r="Z27" s="228">
        <v>968.13333333333333</v>
      </c>
      <c r="AA27" s="228">
        <v>895.18823529411759</v>
      </c>
      <c r="AB27" s="228">
        <v>769.02857142857147</v>
      </c>
      <c r="AC27" s="228">
        <v>1063.2761904761905</v>
      </c>
      <c r="AD27" s="228">
        <v>958.64499999999998</v>
      </c>
      <c r="AE27" s="228">
        <v>1536.3136363636365</v>
      </c>
      <c r="AF27" s="228">
        <v>3271.7849999999999</v>
      </c>
      <c r="AG27" s="228">
        <v>4206.181818181818</v>
      </c>
      <c r="AH27" s="228">
        <v>4237.521739130435</v>
      </c>
      <c r="AI27" s="228">
        <v>3150.5714285714284</v>
      </c>
      <c r="AJ27" s="228">
        <v>3555.0555555555557</v>
      </c>
      <c r="AK27" s="228">
        <v>3829.9545454545455</v>
      </c>
      <c r="AL27" s="102" t="s">
        <v>1041</v>
      </c>
      <c r="AM27" s="160">
        <v>21</v>
      </c>
    </row>
    <row r="28" spans="1:39" ht="15.75">
      <c r="A28" s="82">
        <v>22</v>
      </c>
      <c r="B28" s="107" t="s">
        <v>1042</v>
      </c>
      <c r="C28" s="64"/>
      <c r="D28" s="229"/>
      <c r="E28" s="229"/>
      <c r="F28" s="229"/>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87" t="s">
        <v>1043</v>
      </c>
      <c r="AM28" s="277">
        <v>22</v>
      </c>
    </row>
    <row r="29" spans="1:39" ht="15.75">
      <c r="A29" s="85">
        <v>23</v>
      </c>
      <c r="B29" s="107" t="s">
        <v>108</v>
      </c>
      <c r="C29" s="64" t="s">
        <v>1152</v>
      </c>
      <c r="D29" s="229">
        <v>113.21392999999999</v>
      </c>
      <c r="E29" s="229">
        <v>127.81821862348178</v>
      </c>
      <c r="F29" s="229">
        <v>238.76708333333335</v>
      </c>
      <c r="G29" s="402">
        <v>372.76363636363635</v>
      </c>
      <c r="H29" s="229">
        <v>336.84504132231405</v>
      </c>
      <c r="I29" s="228">
        <v>283.84917355371903</v>
      </c>
      <c r="J29" s="228">
        <v>389.72727272727269</v>
      </c>
      <c r="K29" s="228">
        <v>467.75</v>
      </c>
      <c r="L29" s="228">
        <v>467</v>
      </c>
      <c r="M29" s="228">
        <v>211.76190476190476</v>
      </c>
      <c r="N29" s="228">
        <v>272.625</v>
      </c>
      <c r="O29" s="228">
        <v>294.04761904761904</v>
      </c>
      <c r="P29" s="228">
        <v>290.4545454545455</v>
      </c>
      <c r="Q29" s="228">
        <v>276.83333333333331</v>
      </c>
      <c r="R29" s="228">
        <v>197.40909090909091</v>
      </c>
      <c r="S29" s="228">
        <v>221.39473684210526</v>
      </c>
      <c r="T29" s="228">
        <v>157.52380952380952</v>
      </c>
      <c r="U29" s="228">
        <v>144.26315789473685</v>
      </c>
      <c r="V29" s="1065">
        <v>966.0604838709678</v>
      </c>
      <c r="W29" s="228">
        <v>249.25</v>
      </c>
      <c r="X29" s="228">
        <v>102.52631578947368</v>
      </c>
      <c r="Y29" s="228">
        <v>196.81818181818181</v>
      </c>
      <c r="Z29" s="228">
        <v>320.38095238095235</v>
      </c>
      <c r="AA29" s="228">
        <v>237.64705882352939</v>
      </c>
      <c r="AB29" s="228">
        <v>269.76190476190476</v>
      </c>
      <c r="AC29" s="228">
        <v>385.04761904761904</v>
      </c>
      <c r="AD29" s="228">
        <v>439.7</v>
      </c>
      <c r="AE29" s="228">
        <v>829.18181818181824</v>
      </c>
      <c r="AF29" s="228">
        <v>1896</v>
      </c>
      <c r="AG29" s="228">
        <v>3092.8181818181815</v>
      </c>
      <c r="AH29" s="228">
        <v>3078.391304347826</v>
      </c>
      <c r="AI29" s="228">
        <v>2823.1904761904761</v>
      </c>
      <c r="AJ29" s="228">
        <v>3164.2222222222222</v>
      </c>
      <c r="AK29" s="228">
        <v>3474.0454545454545</v>
      </c>
      <c r="AL29" s="287" t="s">
        <v>108</v>
      </c>
      <c r="AM29" s="160">
        <v>23</v>
      </c>
    </row>
    <row r="30" spans="1:39" ht="15.75">
      <c r="A30" s="85">
        <v>24</v>
      </c>
      <c r="B30" s="92" t="s">
        <v>1044</v>
      </c>
      <c r="C30" s="49"/>
      <c r="D30" s="229"/>
      <c r="E30" s="229"/>
      <c r="F30" s="229"/>
      <c r="G30" s="228"/>
      <c r="H30" s="228"/>
      <c r="I30" s="228"/>
      <c r="J30" s="228"/>
      <c r="K30" s="228"/>
      <c r="L30" s="228"/>
      <c r="M30" s="228"/>
      <c r="N30" s="228"/>
      <c r="O30" s="228"/>
      <c r="P30" s="228"/>
      <c r="Q30" s="228"/>
      <c r="R30" s="228"/>
      <c r="S30" s="228"/>
      <c r="T30" s="228"/>
      <c r="U30" s="228"/>
      <c r="V30" s="228"/>
      <c r="W30" s="228"/>
      <c r="X30" s="228"/>
      <c r="Y30" s="228"/>
      <c r="Z30" s="228"/>
      <c r="AA30" s="228"/>
      <c r="AB30" s="228"/>
      <c r="AC30" s="228"/>
      <c r="AD30" s="228"/>
      <c r="AE30" s="228"/>
      <c r="AF30" s="228"/>
      <c r="AG30" s="228"/>
      <c r="AH30" s="228"/>
      <c r="AI30" s="228"/>
      <c r="AJ30" s="228"/>
      <c r="AK30" s="228"/>
      <c r="AL30" s="285" t="s">
        <v>1045</v>
      </c>
      <c r="AM30" s="160">
        <v>24</v>
      </c>
    </row>
    <row r="31" spans="1:39" ht="15.75">
      <c r="A31" s="82">
        <v>25</v>
      </c>
      <c r="B31" s="114" t="s">
        <v>1040</v>
      </c>
      <c r="C31" s="49" t="s">
        <v>2099</v>
      </c>
      <c r="D31" s="229">
        <v>6.154471544715447</v>
      </c>
      <c r="E31" s="229">
        <v>9.1174089068825914</v>
      </c>
      <c r="F31" s="229">
        <v>11.612500000000001</v>
      </c>
      <c r="G31" s="228">
        <v>16.367768595041323</v>
      </c>
      <c r="H31" s="228">
        <v>12.84297520661157</v>
      </c>
      <c r="I31" s="228">
        <v>15.619834710743802</v>
      </c>
      <c r="J31" s="228">
        <v>15.818181818181818</v>
      </c>
      <c r="K31" s="228">
        <v>16.649999999999999</v>
      </c>
      <c r="L31" s="228">
        <v>16.19047619047619</v>
      </c>
      <c r="M31" s="228">
        <v>9.3333333333333339</v>
      </c>
      <c r="N31" s="228">
        <v>11.125</v>
      </c>
      <c r="O31" s="228">
        <v>15.047619047619047</v>
      </c>
      <c r="P31" s="228">
        <v>16.09090909090909</v>
      </c>
      <c r="Q31" s="228">
        <v>15.944444444444445</v>
      </c>
      <c r="R31" s="228">
        <v>14</v>
      </c>
      <c r="S31" s="228">
        <v>17.526315789473685</v>
      </c>
      <c r="T31" s="228">
        <v>18.095238095238095</v>
      </c>
      <c r="U31" s="228">
        <v>21.421052631578949</v>
      </c>
      <c r="V31" s="1065">
        <v>19.096774193548388</v>
      </c>
      <c r="W31" s="228">
        <v>19.100000000000001</v>
      </c>
      <c r="X31" s="228">
        <v>17.315789473684209</v>
      </c>
      <c r="Y31" s="228">
        <v>20.363636363636363</v>
      </c>
      <c r="Z31" s="228">
        <v>21.476190476190474</v>
      </c>
      <c r="AA31" s="228">
        <v>17.411764705882351</v>
      </c>
      <c r="AB31" s="228">
        <v>12.380952380952381</v>
      </c>
      <c r="AC31" s="228">
        <v>16.142857142857142</v>
      </c>
      <c r="AD31" s="228">
        <v>15.4</v>
      </c>
      <c r="AE31" s="228">
        <v>19.818181818181817</v>
      </c>
      <c r="AF31" s="228">
        <v>24.1</v>
      </c>
      <c r="AG31" s="228">
        <v>22.636363636363637</v>
      </c>
      <c r="AH31" s="228">
        <v>22.043478260869566</v>
      </c>
      <c r="AI31" s="228">
        <v>13.761904761904763</v>
      </c>
      <c r="AJ31" s="228">
        <v>17.666666666666668</v>
      </c>
      <c r="AK31" s="228">
        <v>17.272727272727273</v>
      </c>
      <c r="AL31" s="102" t="s">
        <v>1041</v>
      </c>
      <c r="AM31" s="277">
        <v>25</v>
      </c>
    </row>
    <row r="32" spans="1:39" ht="15.75">
      <c r="A32" s="85">
        <v>26</v>
      </c>
      <c r="B32" s="107" t="s">
        <v>1042</v>
      </c>
      <c r="C32" s="64"/>
      <c r="D32" s="229"/>
      <c r="E32" s="229"/>
      <c r="F32" s="229"/>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c r="AG32" s="228"/>
      <c r="AH32" s="228"/>
      <c r="AI32" s="228"/>
      <c r="AJ32" s="228"/>
      <c r="AK32" s="228"/>
      <c r="AL32" s="287" t="s">
        <v>1043</v>
      </c>
      <c r="AM32" s="160">
        <v>26</v>
      </c>
    </row>
    <row r="33" spans="1:39" ht="15.75">
      <c r="A33" s="85">
        <v>27</v>
      </c>
      <c r="B33" s="107" t="s">
        <v>108</v>
      </c>
      <c r="C33" s="49" t="s">
        <v>2099</v>
      </c>
      <c r="D33" s="229">
        <v>2.3577235772357725</v>
      </c>
      <c r="E33" s="229">
        <v>3.6437246963562755</v>
      </c>
      <c r="F33" s="229">
        <v>6.4625000000000004</v>
      </c>
      <c r="G33" s="228">
        <v>7.5495867768595044</v>
      </c>
      <c r="H33" s="228">
        <v>6.7479338842975203</v>
      </c>
      <c r="I33" s="228">
        <v>6.3471074380165291</v>
      </c>
      <c r="J33" s="228">
        <v>7.6818181818181817</v>
      </c>
      <c r="K33" s="228">
        <v>8.75</v>
      </c>
      <c r="L33" s="228">
        <v>8.7619047619047628</v>
      </c>
      <c r="M33" s="228">
        <v>4.8571428571428568</v>
      </c>
      <c r="N33" s="228">
        <v>6.25</v>
      </c>
      <c r="O33" s="228">
        <v>7.9523809523809526</v>
      </c>
      <c r="P33" s="228">
        <v>7.1818181818181817</v>
      </c>
      <c r="Q33" s="228">
        <v>6.6111111111111107</v>
      </c>
      <c r="R33" s="228">
        <v>4.9090909090909092</v>
      </c>
      <c r="S33" s="228">
        <v>5.6315789473684212</v>
      </c>
      <c r="T33" s="228">
        <v>4.1904761904761907</v>
      </c>
      <c r="U33" s="228">
        <v>3.1052631578947367</v>
      </c>
      <c r="V33" s="1065">
        <v>15</v>
      </c>
      <c r="W33" s="228">
        <v>2.9</v>
      </c>
      <c r="X33" s="228">
        <v>1.9473684210526316</v>
      </c>
      <c r="Y33" s="228">
        <v>4</v>
      </c>
      <c r="Z33" s="228">
        <v>4.8571428571428568</v>
      </c>
      <c r="AA33" s="228">
        <v>3.6470588235294117</v>
      </c>
      <c r="AB33" s="228">
        <v>5.0476190476190474</v>
      </c>
      <c r="AC33" s="228">
        <v>5.8571428571428568</v>
      </c>
      <c r="AD33" s="228">
        <v>7.6</v>
      </c>
      <c r="AE33" s="228">
        <v>10.090909090909092</v>
      </c>
      <c r="AF33" s="228">
        <v>13.2</v>
      </c>
      <c r="AG33" s="228">
        <v>14.363636363636363</v>
      </c>
      <c r="AH33" s="228">
        <v>15</v>
      </c>
      <c r="AI33" s="228">
        <v>10.380952380952381</v>
      </c>
      <c r="AJ33" s="228">
        <v>14.5</v>
      </c>
      <c r="AK33" s="228">
        <v>14.409090909090908</v>
      </c>
      <c r="AL33" s="287" t="s">
        <v>108</v>
      </c>
      <c r="AM33" s="160">
        <v>27</v>
      </c>
    </row>
    <row r="34" spans="1:39" ht="15.75">
      <c r="A34" s="85">
        <v>28</v>
      </c>
      <c r="B34" s="92" t="s">
        <v>1047</v>
      </c>
      <c r="C34" s="49" t="s">
        <v>2100</v>
      </c>
      <c r="D34" s="229">
        <v>39</v>
      </c>
      <c r="E34" s="229">
        <v>42</v>
      </c>
      <c r="F34" s="229">
        <v>42</v>
      </c>
      <c r="G34" s="402">
        <v>44</v>
      </c>
      <c r="H34" s="388">
        <v>42</v>
      </c>
      <c r="I34" s="388">
        <v>43</v>
      </c>
      <c r="J34" s="388">
        <v>27</v>
      </c>
      <c r="K34" s="388">
        <v>28</v>
      </c>
      <c r="L34" s="388">
        <v>33</v>
      </c>
      <c r="M34" s="388">
        <v>27</v>
      </c>
      <c r="N34" s="388">
        <v>29</v>
      </c>
      <c r="O34" s="388">
        <v>29</v>
      </c>
      <c r="P34" s="388">
        <v>32</v>
      </c>
      <c r="Q34" s="388">
        <v>33</v>
      </c>
      <c r="R34" s="388">
        <v>30</v>
      </c>
      <c r="S34" s="388">
        <v>28</v>
      </c>
      <c r="T34" s="388">
        <v>28</v>
      </c>
      <c r="U34" s="388">
        <v>30</v>
      </c>
      <c r="V34" s="1065">
        <v>39</v>
      </c>
      <c r="W34" s="388">
        <v>28</v>
      </c>
      <c r="X34" s="388">
        <v>27</v>
      </c>
      <c r="Y34" s="388">
        <v>27</v>
      </c>
      <c r="Z34" s="388">
        <v>27</v>
      </c>
      <c r="AA34" s="388">
        <v>27</v>
      </c>
      <c r="AB34" s="388">
        <v>27</v>
      </c>
      <c r="AC34" s="388">
        <v>25</v>
      </c>
      <c r="AD34" s="388">
        <v>28</v>
      </c>
      <c r="AE34" s="388">
        <v>31</v>
      </c>
      <c r="AF34" s="388">
        <v>32</v>
      </c>
      <c r="AG34" s="388">
        <v>27</v>
      </c>
      <c r="AH34" s="388">
        <v>25</v>
      </c>
      <c r="AI34" s="388">
        <v>16</v>
      </c>
      <c r="AJ34" s="388">
        <v>17</v>
      </c>
      <c r="AK34" s="388">
        <v>19</v>
      </c>
      <c r="AL34" s="285" t="s">
        <v>1052</v>
      </c>
      <c r="AM34" s="160">
        <v>28</v>
      </c>
    </row>
    <row r="35" spans="1:39" ht="19.5">
      <c r="A35" s="82">
        <v>29</v>
      </c>
      <c r="B35" s="89" t="s">
        <v>1569</v>
      </c>
      <c r="C35" s="64"/>
      <c r="D35" s="229"/>
      <c r="E35" s="229"/>
      <c r="F35" s="229"/>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373" t="s">
        <v>1755</v>
      </c>
      <c r="AM35" s="277">
        <v>29</v>
      </c>
    </row>
    <row r="36" spans="1:39" ht="15.75">
      <c r="A36" s="85">
        <v>30</v>
      </c>
      <c r="B36" s="99" t="s">
        <v>1038</v>
      </c>
      <c r="C36" s="49"/>
      <c r="D36" s="229"/>
      <c r="E36" s="229"/>
      <c r="F36" s="229"/>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28"/>
      <c r="AK36" s="228"/>
      <c r="AL36" s="115" t="s">
        <v>1039</v>
      </c>
      <c r="AM36" s="160">
        <v>30</v>
      </c>
    </row>
    <row r="37" spans="1:39" ht="15.75">
      <c r="A37" s="85">
        <v>31</v>
      </c>
      <c r="B37" s="114" t="s">
        <v>1040</v>
      </c>
      <c r="C37" s="64" t="s">
        <v>1152</v>
      </c>
      <c r="D37" s="229">
        <v>527</v>
      </c>
      <c r="E37" s="229">
        <v>0.15</v>
      </c>
      <c r="F37" s="229">
        <v>1152.38027100666</v>
      </c>
      <c r="G37" s="402">
        <v>858.19021195902224</v>
      </c>
      <c r="H37" s="388">
        <v>1113.3397206291829</v>
      </c>
      <c r="I37" s="388">
        <v>515.4308149242496</v>
      </c>
      <c r="J37" s="388">
        <v>824.2668857172273</v>
      </c>
      <c r="K37" s="388">
        <v>1168.8281694090499</v>
      </c>
      <c r="L37" s="388">
        <v>850.96230598788577</v>
      </c>
      <c r="M37" s="388">
        <v>354.14956211571428</v>
      </c>
      <c r="N37" s="388">
        <v>557.03344760718744</v>
      </c>
      <c r="O37" s="388">
        <v>96.968668307142849</v>
      </c>
      <c r="P37" s="388">
        <v>168.54890795795453</v>
      </c>
      <c r="Q37" s="388">
        <v>77.836184855555558</v>
      </c>
      <c r="R37" s="388">
        <v>100.05327840272729</v>
      </c>
      <c r="S37" s="388">
        <v>208.23482806578946</v>
      </c>
      <c r="T37" s="388">
        <v>322.06809808285715</v>
      </c>
      <c r="U37" s="388">
        <v>1447.7918882238948</v>
      </c>
      <c r="V37" s="1065">
        <v>4407.7254992652161</v>
      </c>
      <c r="W37" s="388">
        <v>3227.1643552342498</v>
      </c>
      <c r="X37" s="388">
        <v>5653.5002236015252</v>
      </c>
      <c r="Y37" s="388">
        <v>4699.5867490515911</v>
      </c>
      <c r="Z37" s="388">
        <v>4519.3572735809048</v>
      </c>
      <c r="AA37" s="388">
        <v>4245.0000505985299</v>
      </c>
      <c r="AB37" s="388">
        <v>3465.7327042918096</v>
      </c>
      <c r="AC37" s="388">
        <v>3414.1718523681907</v>
      </c>
      <c r="AD37" s="388">
        <v>3421.7310116959502</v>
      </c>
      <c r="AE37" s="388">
        <v>4201.4971294467359</v>
      </c>
      <c r="AF37" s="388">
        <v>4244.4287660202499</v>
      </c>
      <c r="AG37" s="388">
        <v>5405.301649563954</v>
      </c>
      <c r="AH37" s="388">
        <v>6154.0415651187823</v>
      </c>
      <c r="AI37" s="388">
        <v>4124.3193270515239</v>
      </c>
      <c r="AJ37" s="388">
        <v>6053.0243499229991</v>
      </c>
      <c r="AK37" s="388">
        <v>8653.9378398833633</v>
      </c>
      <c r="AL37" s="102" t="s">
        <v>1041</v>
      </c>
      <c r="AM37" s="160">
        <v>31</v>
      </c>
    </row>
    <row r="38" spans="1:39" ht="15.75">
      <c r="A38" s="82">
        <v>32</v>
      </c>
      <c r="B38" s="107" t="s">
        <v>1042</v>
      </c>
      <c r="C38" s="64"/>
      <c r="D38" s="229"/>
      <c r="E38" s="229"/>
      <c r="F38" s="229"/>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87" t="s">
        <v>1043</v>
      </c>
      <c r="AM38" s="277">
        <v>32</v>
      </c>
    </row>
    <row r="39" spans="1:39" ht="15.75">
      <c r="A39" s="85">
        <v>33</v>
      </c>
      <c r="B39" s="107" t="s">
        <v>108</v>
      </c>
      <c r="C39" s="64" t="s">
        <v>1152</v>
      </c>
      <c r="D39" s="229" t="s">
        <v>8</v>
      </c>
      <c r="E39" s="229">
        <v>73.360655737704917</v>
      </c>
      <c r="F39" s="229">
        <v>225</v>
      </c>
      <c r="G39" s="228">
        <v>62.110997360663902</v>
      </c>
      <c r="H39" s="388">
        <v>128.65122138292685</v>
      </c>
      <c r="I39" s="388">
        <v>41.787534120247933</v>
      </c>
      <c r="J39" s="388">
        <v>0</v>
      </c>
      <c r="K39" s="388">
        <v>8.5498546500000003</v>
      </c>
      <c r="L39" s="388">
        <v>43.5</v>
      </c>
      <c r="M39" s="388">
        <v>19.696071428571429</v>
      </c>
      <c r="N39" s="388">
        <v>0</v>
      </c>
      <c r="O39" s="388">
        <v>0</v>
      </c>
      <c r="P39" s="388">
        <v>2.043701590909091</v>
      </c>
      <c r="Q39" s="388">
        <v>0</v>
      </c>
      <c r="R39" s="388">
        <v>0</v>
      </c>
      <c r="S39" s="388">
        <v>68.307942836842102</v>
      </c>
      <c r="T39" s="388">
        <v>126.94887355714285</v>
      </c>
      <c r="U39" s="388">
        <v>242.40684055263156</v>
      </c>
      <c r="V39" s="1065">
        <v>2820.0429713476542</v>
      </c>
      <c r="W39" s="388">
        <v>2105.0990063568001</v>
      </c>
      <c r="X39" s="388">
        <v>3310.5481313684209</v>
      </c>
      <c r="Y39" s="388">
        <v>2763.1104183845455</v>
      </c>
      <c r="Z39" s="388">
        <v>2512.6330587309526</v>
      </c>
      <c r="AA39" s="388">
        <v>2932.2711390176469</v>
      </c>
      <c r="AB39" s="388">
        <v>2407.4141230595237</v>
      </c>
      <c r="AC39" s="388">
        <v>2245.5024082392856</v>
      </c>
      <c r="AD39" s="388">
        <v>2113.6008605667498</v>
      </c>
      <c r="AE39" s="260">
        <v>2727.0986773772729</v>
      </c>
      <c r="AF39" s="260">
        <v>2725.5393435649999</v>
      </c>
      <c r="AG39" s="260">
        <v>4193.7801154332728</v>
      </c>
      <c r="AH39" s="260">
        <v>3661.4149907926089</v>
      </c>
      <c r="AI39" s="260">
        <v>3373.696243022619</v>
      </c>
      <c r="AJ39" s="260">
        <v>4774.6569543311107</v>
      </c>
      <c r="AK39" s="260">
        <v>5912.5655634630912</v>
      </c>
      <c r="AL39" s="287" t="s">
        <v>108</v>
      </c>
      <c r="AM39" s="160">
        <v>33</v>
      </c>
    </row>
    <row r="40" spans="1:39" ht="15.75">
      <c r="A40" s="85">
        <v>34</v>
      </c>
      <c r="B40" s="101" t="s">
        <v>1999</v>
      </c>
      <c r="C40" s="64" t="s">
        <v>1152</v>
      </c>
      <c r="D40" s="229">
        <v>221</v>
      </c>
      <c r="E40" s="229">
        <v>307</v>
      </c>
      <c r="F40" s="229">
        <v>390</v>
      </c>
      <c r="G40" s="228">
        <v>332.54027063584795</v>
      </c>
      <c r="H40" s="388">
        <v>339.24700779211793</v>
      </c>
      <c r="I40" s="388">
        <v>187.39267932136775</v>
      </c>
      <c r="J40" s="388">
        <v>356.58779640750004</v>
      </c>
      <c r="K40" s="388">
        <v>964.04276381630007</v>
      </c>
      <c r="L40" s="388">
        <v>446.95769130571432</v>
      </c>
      <c r="M40" s="388">
        <v>78.221759687142864</v>
      </c>
      <c r="N40" s="388">
        <v>107.42979196125</v>
      </c>
      <c r="O40" s="388">
        <v>22.249412592857144</v>
      </c>
      <c r="P40" s="388">
        <v>44.293964395909093</v>
      </c>
      <c r="Q40" s="388">
        <v>37.952216175000004</v>
      </c>
      <c r="R40" s="388">
        <v>27.458050909090911</v>
      </c>
      <c r="S40" s="388">
        <v>23.235465789473682</v>
      </c>
      <c r="T40" s="388">
        <v>31.825691918571426</v>
      </c>
      <c r="U40" s="388">
        <v>86.150588613157893</v>
      </c>
      <c r="V40" s="1065">
        <v>333.3465675425565</v>
      </c>
      <c r="W40" s="388">
        <v>342.59968570274998</v>
      </c>
      <c r="X40" s="388">
        <v>690.82877587047369</v>
      </c>
      <c r="Y40" s="388">
        <v>554.78872372704541</v>
      </c>
      <c r="Z40" s="388">
        <v>498.72508293376188</v>
      </c>
      <c r="AA40" s="388">
        <v>305.53679548852938</v>
      </c>
      <c r="AB40" s="388">
        <v>182.33376076314283</v>
      </c>
      <c r="AC40" s="388">
        <v>207.62525007761906</v>
      </c>
      <c r="AD40" s="388">
        <v>199.36190637495</v>
      </c>
      <c r="AE40" s="260">
        <v>225.87135029045456</v>
      </c>
      <c r="AF40" s="260">
        <v>174.5824865525</v>
      </c>
      <c r="AG40" s="260">
        <v>164.45584295454546</v>
      </c>
      <c r="AH40" s="260">
        <v>459.31646828069563</v>
      </c>
      <c r="AI40" s="260">
        <v>62.533101342857144</v>
      </c>
      <c r="AJ40" s="260">
        <v>91.08310343355555</v>
      </c>
      <c r="AK40" s="260">
        <v>933.55361823754549</v>
      </c>
      <c r="AL40" s="287" t="s">
        <v>2003</v>
      </c>
      <c r="AM40" s="160">
        <v>34</v>
      </c>
    </row>
    <row r="41" spans="1:39" ht="15.75">
      <c r="A41" s="82">
        <v>35</v>
      </c>
      <c r="B41" s="101" t="s">
        <v>2001</v>
      </c>
      <c r="C41" s="64" t="s">
        <v>1152</v>
      </c>
      <c r="D41" s="229">
        <v>80</v>
      </c>
      <c r="E41" s="229">
        <v>87</v>
      </c>
      <c r="F41" s="229">
        <v>104.32213693836135</v>
      </c>
      <c r="G41" s="228">
        <v>124.57144910334027</v>
      </c>
      <c r="H41" s="388">
        <v>258.72088158925607</v>
      </c>
      <c r="I41" s="388">
        <v>84.662192853647113</v>
      </c>
      <c r="J41" s="388">
        <v>39.699884209090904</v>
      </c>
      <c r="K41" s="388">
        <v>0</v>
      </c>
      <c r="L41" s="388">
        <v>54.801143698457153</v>
      </c>
      <c r="M41" s="388">
        <v>25.413552000000003</v>
      </c>
      <c r="N41" s="388">
        <v>32.394262500000004</v>
      </c>
      <c r="O41" s="388">
        <v>0</v>
      </c>
      <c r="P41" s="388">
        <v>82.671626202954542</v>
      </c>
      <c r="Q41" s="388">
        <v>19.166759124999999</v>
      </c>
      <c r="R41" s="388">
        <v>34.350381818181816</v>
      </c>
      <c r="S41" s="388">
        <v>38.684117368421049</v>
      </c>
      <c r="T41" s="388">
        <v>43.662257142857143</v>
      </c>
      <c r="U41" s="388">
        <v>675.82341776842111</v>
      </c>
      <c r="V41" s="1065">
        <v>49.142666465479834</v>
      </c>
      <c r="W41" s="388">
        <v>170.66449170000001</v>
      </c>
      <c r="X41" s="388">
        <v>52.97775025263158</v>
      </c>
      <c r="Y41" s="388">
        <v>54.552859090909095</v>
      </c>
      <c r="Z41" s="388">
        <v>22.359298542857143</v>
      </c>
      <c r="AA41" s="388">
        <v>0</v>
      </c>
      <c r="AB41" s="388">
        <v>13.316464285714286</v>
      </c>
      <c r="AC41" s="388">
        <v>6.2896476119999996</v>
      </c>
      <c r="AD41" s="388">
        <v>6.6971668050000002</v>
      </c>
      <c r="AE41" s="388">
        <v>10.678244154545455</v>
      </c>
      <c r="AF41" s="260">
        <v>66.286162653749997</v>
      </c>
      <c r="AG41" s="260">
        <v>8.3348181818181821</v>
      </c>
      <c r="AH41" s="260">
        <v>165.5705962961739</v>
      </c>
      <c r="AI41" s="260">
        <v>63.251208882857142</v>
      </c>
      <c r="AJ41" s="260">
        <v>157.66900147500002</v>
      </c>
      <c r="AK41" s="260">
        <v>296.29461425454548</v>
      </c>
      <c r="AL41" s="287" t="s">
        <v>2002</v>
      </c>
      <c r="AM41" s="277">
        <v>35</v>
      </c>
    </row>
    <row r="42" spans="1:39" ht="15.75">
      <c r="A42" s="85">
        <v>36</v>
      </c>
      <c r="B42" s="92" t="s">
        <v>1050</v>
      </c>
      <c r="C42" s="49"/>
      <c r="D42" s="715"/>
      <c r="E42" s="229"/>
      <c r="F42" s="229"/>
      <c r="G42" s="402"/>
      <c r="H42" s="402"/>
      <c r="I42" s="402"/>
      <c r="J42" s="402"/>
      <c r="K42" s="402"/>
      <c r="L42" s="402"/>
      <c r="M42" s="402"/>
      <c r="N42" s="402"/>
      <c r="O42" s="402"/>
      <c r="P42" s="402"/>
      <c r="Q42" s="402"/>
      <c r="R42" s="402"/>
      <c r="S42" s="402"/>
      <c r="T42" s="402"/>
      <c r="U42" s="402"/>
      <c r="V42" s="1065"/>
      <c r="W42" s="402"/>
      <c r="X42" s="402"/>
      <c r="Y42" s="402"/>
      <c r="Z42" s="402"/>
      <c r="AA42" s="402"/>
      <c r="AB42" s="402"/>
      <c r="AC42" s="402"/>
      <c r="AD42" s="402"/>
      <c r="AE42" s="402"/>
      <c r="AF42" s="402"/>
      <c r="AG42" s="402"/>
      <c r="AH42" s="402"/>
      <c r="AI42" s="402"/>
      <c r="AJ42" s="402"/>
      <c r="AK42" s="402"/>
      <c r="AL42" s="285" t="s">
        <v>1051</v>
      </c>
      <c r="AM42" s="160">
        <v>36</v>
      </c>
    </row>
    <row r="43" spans="1:39" ht="15.75">
      <c r="A43" s="82">
        <v>37</v>
      </c>
      <c r="B43" s="114" t="s">
        <v>1040</v>
      </c>
      <c r="C43" s="49" t="s">
        <v>2101</v>
      </c>
      <c r="D43" s="229">
        <v>719</v>
      </c>
      <c r="E43" s="229">
        <v>766</v>
      </c>
      <c r="F43" s="229">
        <v>1414</v>
      </c>
      <c r="G43" s="402">
        <v>1233</v>
      </c>
      <c r="H43" s="388">
        <v>1122</v>
      </c>
      <c r="I43" s="388">
        <v>538</v>
      </c>
      <c r="J43" s="388">
        <v>82</v>
      </c>
      <c r="K43" s="388">
        <v>114</v>
      </c>
      <c r="L43" s="388">
        <v>89</v>
      </c>
      <c r="M43" s="388">
        <v>30</v>
      </c>
      <c r="N43" s="388">
        <v>41</v>
      </c>
      <c r="O43" s="388">
        <v>15</v>
      </c>
      <c r="P43" s="388">
        <v>19</v>
      </c>
      <c r="Q43" s="388">
        <v>11</v>
      </c>
      <c r="R43" s="388">
        <v>11</v>
      </c>
      <c r="S43" s="388">
        <v>16</v>
      </c>
      <c r="T43" s="388">
        <v>29</v>
      </c>
      <c r="U43" s="388">
        <v>83</v>
      </c>
      <c r="V43" s="1065">
        <v>3777</v>
      </c>
      <c r="W43" s="388">
        <v>188</v>
      </c>
      <c r="X43" s="388">
        <v>336</v>
      </c>
      <c r="Y43" s="388">
        <v>369</v>
      </c>
      <c r="Z43" s="388">
        <v>310</v>
      </c>
      <c r="AA43" s="388">
        <v>218</v>
      </c>
      <c r="AB43" s="388">
        <v>318</v>
      </c>
      <c r="AC43" s="388">
        <v>334</v>
      </c>
      <c r="AD43" s="388">
        <v>338</v>
      </c>
      <c r="AE43" s="388">
        <v>348</v>
      </c>
      <c r="AF43" s="388">
        <v>271</v>
      </c>
      <c r="AG43" s="388">
        <v>371</v>
      </c>
      <c r="AH43" s="388">
        <v>376</v>
      </c>
      <c r="AI43" s="388">
        <v>230</v>
      </c>
      <c r="AJ43" s="388">
        <v>288</v>
      </c>
      <c r="AK43" s="388">
        <v>545</v>
      </c>
      <c r="AL43" s="102" t="s">
        <v>1041</v>
      </c>
      <c r="AM43" s="277">
        <v>37</v>
      </c>
    </row>
    <row r="44" spans="1:39" ht="15.75">
      <c r="A44" s="85">
        <v>38</v>
      </c>
      <c r="B44" s="107" t="s">
        <v>1042</v>
      </c>
      <c r="C44" s="64"/>
      <c r="D44" s="229"/>
      <c r="E44" s="229"/>
      <c r="F44" s="229"/>
      <c r="G44" s="402"/>
      <c r="H44" s="402"/>
      <c r="I44" s="402"/>
      <c r="J44" s="402"/>
      <c r="K44" s="402"/>
      <c r="L44" s="402"/>
      <c r="M44" s="402"/>
      <c r="N44" s="402"/>
      <c r="O44" s="402"/>
      <c r="P44" s="402"/>
      <c r="Q44" s="402"/>
      <c r="R44" s="402"/>
      <c r="S44" s="402"/>
      <c r="T44" s="402"/>
      <c r="U44" s="402"/>
      <c r="V44" s="1065"/>
      <c r="W44" s="402"/>
      <c r="X44" s="402"/>
      <c r="Y44" s="402"/>
      <c r="Z44" s="402"/>
      <c r="AA44" s="402"/>
      <c r="AB44" s="402"/>
      <c r="AC44" s="402"/>
      <c r="AD44" s="402"/>
      <c r="AE44" s="402"/>
      <c r="AF44" s="402"/>
      <c r="AG44" s="402"/>
      <c r="AH44" s="402"/>
      <c r="AI44" s="402"/>
      <c r="AJ44" s="402"/>
      <c r="AK44" s="402"/>
      <c r="AL44" s="287" t="s">
        <v>1043</v>
      </c>
      <c r="AM44" s="160">
        <v>38</v>
      </c>
    </row>
    <row r="45" spans="1:39" ht="15.75">
      <c r="A45" s="85">
        <v>39</v>
      </c>
      <c r="B45" s="108" t="s">
        <v>108</v>
      </c>
      <c r="C45" s="49" t="s">
        <v>2101</v>
      </c>
      <c r="D45" s="229">
        <v>0</v>
      </c>
      <c r="E45" s="229">
        <v>0.15</v>
      </c>
      <c r="F45" s="229">
        <v>190</v>
      </c>
      <c r="G45" s="402">
        <v>51</v>
      </c>
      <c r="H45" s="388">
        <v>83</v>
      </c>
      <c r="I45" s="388">
        <v>30</v>
      </c>
      <c r="J45" s="388">
        <v>0</v>
      </c>
      <c r="K45" s="388">
        <v>1</v>
      </c>
      <c r="L45" s="388">
        <v>2</v>
      </c>
      <c r="M45" s="388">
        <v>1</v>
      </c>
      <c r="N45" s="388">
        <v>0</v>
      </c>
      <c r="O45" s="388">
        <v>0</v>
      </c>
      <c r="P45" s="388">
        <v>1</v>
      </c>
      <c r="Q45" s="388">
        <v>0</v>
      </c>
      <c r="R45" s="388">
        <v>0</v>
      </c>
      <c r="S45" s="388">
        <v>4</v>
      </c>
      <c r="T45" s="388">
        <v>8</v>
      </c>
      <c r="U45" s="388">
        <v>13</v>
      </c>
      <c r="V45" s="1065">
        <v>1937</v>
      </c>
      <c r="W45" s="388">
        <v>109</v>
      </c>
      <c r="X45" s="388">
        <v>163</v>
      </c>
      <c r="Y45" s="388">
        <v>158</v>
      </c>
      <c r="Z45" s="388">
        <v>159</v>
      </c>
      <c r="AA45" s="388">
        <v>135</v>
      </c>
      <c r="AB45" s="388">
        <v>164</v>
      </c>
      <c r="AC45" s="388">
        <v>155</v>
      </c>
      <c r="AD45" s="388">
        <v>127</v>
      </c>
      <c r="AE45" s="527">
        <v>170</v>
      </c>
      <c r="AF45" s="527">
        <v>148</v>
      </c>
      <c r="AG45" s="527">
        <v>252</v>
      </c>
      <c r="AH45" s="527">
        <v>197</v>
      </c>
      <c r="AI45" s="527">
        <v>163</v>
      </c>
      <c r="AJ45" s="527">
        <v>198</v>
      </c>
      <c r="AK45" s="527">
        <v>303</v>
      </c>
      <c r="AL45" s="374" t="s">
        <v>108</v>
      </c>
      <c r="AM45" s="160">
        <v>39</v>
      </c>
    </row>
    <row r="46" spans="1:39" ht="15.75">
      <c r="A46" s="82">
        <v>40</v>
      </c>
      <c r="B46" s="109" t="s">
        <v>1999</v>
      </c>
      <c r="C46" s="49" t="s">
        <v>2101</v>
      </c>
      <c r="D46" s="229">
        <v>250</v>
      </c>
      <c r="E46" s="229">
        <v>351</v>
      </c>
      <c r="F46" s="611">
        <v>558</v>
      </c>
      <c r="G46" s="402">
        <v>432</v>
      </c>
      <c r="H46" s="388">
        <v>379</v>
      </c>
      <c r="I46" s="388">
        <v>240</v>
      </c>
      <c r="J46" s="388">
        <v>38</v>
      </c>
      <c r="K46" s="388">
        <v>95</v>
      </c>
      <c r="L46" s="388">
        <v>43</v>
      </c>
      <c r="M46" s="388">
        <v>10</v>
      </c>
      <c r="N46" s="388">
        <v>18</v>
      </c>
      <c r="O46" s="388">
        <v>7</v>
      </c>
      <c r="P46" s="388">
        <v>7</v>
      </c>
      <c r="Q46" s="388">
        <v>7</v>
      </c>
      <c r="R46" s="388">
        <v>2</v>
      </c>
      <c r="S46" s="388">
        <v>2</v>
      </c>
      <c r="T46" s="388">
        <v>5</v>
      </c>
      <c r="U46" s="388">
        <v>7</v>
      </c>
      <c r="V46" s="1065">
        <v>459</v>
      </c>
      <c r="W46" s="388">
        <v>23</v>
      </c>
      <c r="X46" s="388">
        <v>62</v>
      </c>
      <c r="Y46" s="388">
        <v>83</v>
      </c>
      <c r="Z46" s="388">
        <v>46</v>
      </c>
      <c r="AA46" s="388">
        <v>17</v>
      </c>
      <c r="AB46" s="388">
        <v>38</v>
      </c>
      <c r="AC46" s="388">
        <v>32</v>
      </c>
      <c r="AD46" s="388">
        <v>37</v>
      </c>
      <c r="AE46" s="527">
        <v>29</v>
      </c>
      <c r="AF46" s="527">
        <v>25</v>
      </c>
      <c r="AG46" s="527">
        <v>26</v>
      </c>
      <c r="AH46" s="527">
        <v>41</v>
      </c>
      <c r="AI46" s="527">
        <v>6</v>
      </c>
      <c r="AJ46" s="527">
        <v>15</v>
      </c>
      <c r="AK46" s="527">
        <v>95</v>
      </c>
      <c r="AL46" s="374" t="s">
        <v>2003</v>
      </c>
      <c r="AM46" s="277">
        <v>40</v>
      </c>
    </row>
    <row r="47" spans="1:39" ht="15.75">
      <c r="A47" s="85">
        <v>41</v>
      </c>
      <c r="B47" s="109" t="s">
        <v>2001</v>
      </c>
      <c r="C47" s="49" t="s">
        <v>2101</v>
      </c>
      <c r="D47" s="229">
        <v>128</v>
      </c>
      <c r="E47" s="229">
        <v>101</v>
      </c>
      <c r="F47" s="229">
        <v>116</v>
      </c>
      <c r="G47" s="402">
        <v>155</v>
      </c>
      <c r="H47" s="388">
        <v>244</v>
      </c>
      <c r="I47" s="388">
        <v>73</v>
      </c>
      <c r="J47" s="388">
        <v>5</v>
      </c>
      <c r="K47" s="388">
        <v>0</v>
      </c>
      <c r="L47" s="388">
        <v>7</v>
      </c>
      <c r="M47" s="388">
        <v>3</v>
      </c>
      <c r="N47" s="388">
        <v>2</v>
      </c>
      <c r="O47" s="388">
        <v>0</v>
      </c>
      <c r="P47" s="388">
        <v>8</v>
      </c>
      <c r="Q47" s="388">
        <v>2</v>
      </c>
      <c r="R47" s="388">
        <v>4</v>
      </c>
      <c r="S47" s="388">
        <v>4</v>
      </c>
      <c r="T47" s="388">
        <v>4</v>
      </c>
      <c r="U47" s="388">
        <v>34</v>
      </c>
      <c r="V47" s="1065">
        <v>62</v>
      </c>
      <c r="W47" s="388">
        <v>15</v>
      </c>
      <c r="X47" s="388">
        <v>5</v>
      </c>
      <c r="Y47" s="388">
        <v>7</v>
      </c>
      <c r="Z47" s="388">
        <v>3</v>
      </c>
      <c r="AA47" s="388">
        <v>0</v>
      </c>
      <c r="AB47" s="388">
        <v>2</v>
      </c>
      <c r="AC47" s="388">
        <v>1</v>
      </c>
      <c r="AD47" s="388">
        <v>1</v>
      </c>
      <c r="AE47" s="527">
        <v>3</v>
      </c>
      <c r="AF47" s="527">
        <v>9</v>
      </c>
      <c r="AG47" s="527">
        <v>2</v>
      </c>
      <c r="AH47" s="527">
        <v>14</v>
      </c>
      <c r="AI47" s="527">
        <v>12</v>
      </c>
      <c r="AJ47" s="527">
        <v>9</v>
      </c>
      <c r="AK47" s="527">
        <v>20</v>
      </c>
      <c r="AL47" s="374" t="s">
        <v>2002</v>
      </c>
      <c r="AM47" s="160">
        <v>41</v>
      </c>
    </row>
    <row r="48" spans="1:39" ht="15.75">
      <c r="A48" s="85">
        <v>42</v>
      </c>
      <c r="B48" s="92" t="s">
        <v>1047</v>
      </c>
      <c r="C48" s="49" t="s">
        <v>2100</v>
      </c>
      <c r="D48" s="229">
        <v>56</v>
      </c>
      <c r="E48" s="230">
        <v>44</v>
      </c>
      <c r="F48" s="229">
        <v>49</v>
      </c>
      <c r="G48" s="402">
        <v>44</v>
      </c>
      <c r="H48" s="388">
        <v>40</v>
      </c>
      <c r="I48" s="388">
        <v>32</v>
      </c>
      <c r="J48" s="388">
        <v>21</v>
      </c>
      <c r="K48" s="388">
        <v>17</v>
      </c>
      <c r="L48" s="388">
        <v>18</v>
      </c>
      <c r="M48" s="388">
        <v>13</v>
      </c>
      <c r="N48" s="388">
        <v>11</v>
      </c>
      <c r="O48" s="388">
        <v>8</v>
      </c>
      <c r="P48" s="388">
        <v>10</v>
      </c>
      <c r="Q48" s="388">
        <v>7</v>
      </c>
      <c r="R48" s="388">
        <v>5</v>
      </c>
      <c r="S48" s="388">
        <v>8</v>
      </c>
      <c r="T48" s="388">
        <v>8</v>
      </c>
      <c r="U48" s="388">
        <v>16</v>
      </c>
      <c r="V48" s="1065">
        <v>50</v>
      </c>
      <c r="W48" s="388">
        <v>18</v>
      </c>
      <c r="X48" s="388">
        <v>29</v>
      </c>
      <c r="Y48" s="388">
        <v>30</v>
      </c>
      <c r="Z48" s="388">
        <v>25</v>
      </c>
      <c r="AA48" s="388">
        <v>20</v>
      </c>
      <c r="AB48" s="388">
        <v>28</v>
      </c>
      <c r="AC48" s="388">
        <v>28</v>
      </c>
      <c r="AD48" s="388">
        <v>27</v>
      </c>
      <c r="AE48" s="527">
        <v>30</v>
      </c>
      <c r="AF48" s="527">
        <v>29</v>
      </c>
      <c r="AG48" s="527">
        <v>30</v>
      </c>
      <c r="AH48" s="527">
        <v>25</v>
      </c>
      <c r="AI48" s="527">
        <v>23</v>
      </c>
      <c r="AJ48" s="527">
        <v>23</v>
      </c>
      <c r="AK48" s="527">
        <v>32</v>
      </c>
      <c r="AL48" s="285" t="s">
        <v>1052</v>
      </c>
      <c r="AM48" s="160">
        <v>42</v>
      </c>
    </row>
    <row r="49" spans="1:39" ht="15.75">
      <c r="A49" s="82">
        <v>43</v>
      </c>
      <c r="B49" s="96" t="s">
        <v>1053</v>
      </c>
      <c r="C49" s="64"/>
      <c r="D49" s="229"/>
      <c r="E49" s="229"/>
      <c r="F49" s="229"/>
      <c r="G49" s="228"/>
      <c r="H49" s="228"/>
      <c r="I49" s="228"/>
      <c r="J49" s="228"/>
      <c r="K49" s="228"/>
      <c r="L49" s="228"/>
      <c r="M49" s="228"/>
      <c r="N49" s="228"/>
      <c r="O49" s="228"/>
      <c r="P49" s="228"/>
      <c r="Q49" s="228"/>
      <c r="R49" s="228"/>
      <c r="S49" s="228"/>
      <c r="T49" s="228"/>
      <c r="U49" s="228"/>
      <c r="V49" s="228"/>
      <c r="W49" s="228"/>
      <c r="X49" s="228"/>
      <c r="Y49" s="228"/>
      <c r="Z49" s="228"/>
      <c r="AA49" s="228"/>
      <c r="AB49" s="228"/>
      <c r="AC49" s="228"/>
      <c r="AD49" s="228"/>
      <c r="AE49" s="228"/>
      <c r="AF49" s="228"/>
      <c r="AG49" s="228"/>
      <c r="AH49" s="228"/>
      <c r="AI49" s="228"/>
      <c r="AJ49" s="228"/>
      <c r="AK49" s="228"/>
      <c r="AL49" s="375" t="s">
        <v>1054</v>
      </c>
      <c r="AM49" s="277">
        <v>43</v>
      </c>
    </row>
    <row r="50" spans="1:39" ht="15.75">
      <c r="A50" s="85">
        <v>44</v>
      </c>
      <c r="B50" s="97" t="s">
        <v>1055</v>
      </c>
      <c r="C50" s="64"/>
      <c r="D50" s="229"/>
      <c r="E50" s="229"/>
      <c r="F50" s="229"/>
      <c r="G50" s="228"/>
      <c r="H50" s="228"/>
      <c r="I50" s="228"/>
      <c r="J50" s="228"/>
      <c r="K50" s="228"/>
      <c r="L50" s="228"/>
      <c r="M50" s="228"/>
      <c r="N50" s="228"/>
      <c r="O50" s="228"/>
      <c r="P50" s="228"/>
      <c r="Q50" s="228"/>
      <c r="R50" s="228"/>
      <c r="S50" s="228"/>
      <c r="T50" s="228"/>
      <c r="U50" s="228"/>
      <c r="V50" s="228"/>
      <c r="W50" s="228"/>
      <c r="X50" s="228"/>
      <c r="Y50" s="228"/>
      <c r="Z50" s="228"/>
      <c r="AA50" s="228"/>
      <c r="AB50" s="228"/>
      <c r="AC50" s="228"/>
      <c r="AD50" s="228"/>
      <c r="AE50" s="228"/>
      <c r="AF50" s="228"/>
      <c r="AG50" s="228"/>
      <c r="AH50" s="228"/>
      <c r="AI50" s="228"/>
      <c r="AJ50" s="228"/>
      <c r="AK50" s="228"/>
      <c r="AL50" s="98" t="s">
        <v>1567</v>
      </c>
      <c r="AM50" s="160">
        <v>44</v>
      </c>
    </row>
    <row r="51" spans="1:39" ht="15.75">
      <c r="A51" s="85">
        <v>45</v>
      </c>
      <c r="B51" s="99" t="s">
        <v>1038</v>
      </c>
      <c r="C51" s="64"/>
      <c r="D51" s="229"/>
      <c r="E51" s="229"/>
      <c r="F51" s="229"/>
      <c r="G51" s="228"/>
      <c r="H51" s="402"/>
      <c r="I51" s="402"/>
      <c r="J51" s="402"/>
      <c r="K51" s="402"/>
      <c r="L51" s="402"/>
      <c r="M51" s="402"/>
      <c r="N51" s="402"/>
      <c r="O51" s="402"/>
      <c r="P51" s="402"/>
      <c r="Q51" s="402"/>
      <c r="R51" s="402"/>
      <c r="S51" s="402"/>
      <c r="T51" s="402"/>
      <c r="U51" s="402"/>
      <c r="V51" s="1065"/>
      <c r="W51" s="402"/>
      <c r="X51" s="402"/>
      <c r="Y51" s="402"/>
      <c r="Z51" s="402"/>
      <c r="AA51" s="402"/>
      <c r="AB51" s="402"/>
      <c r="AC51" s="402"/>
      <c r="AD51" s="402"/>
      <c r="AE51" s="402"/>
      <c r="AF51" s="402"/>
      <c r="AG51" s="402"/>
      <c r="AH51" s="402"/>
      <c r="AI51" s="402"/>
      <c r="AJ51" s="402"/>
      <c r="AK51" s="402"/>
      <c r="AL51" s="115" t="s">
        <v>1039</v>
      </c>
      <c r="AM51" s="160">
        <v>45</v>
      </c>
    </row>
    <row r="52" spans="1:39" ht="15.75">
      <c r="A52" s="82">
        <v>46</v>
      </c>
      <c r="B52" s="101" t="s">
        <v>1040</v>
      </c>
      <c r="C52" s="64" t="s">
        <v>1692</v>
      </c>
      <c r="D52" s="229">
        <v>253813.69</v>
      </c>
      <c r="E52" s="229">
        <v>325012</v>
      </c>
      <c r="F52" s="229">
        <v>345266.77916666667</v>
      </c>
      <c r="G52" s="228">
        <v>309991.00418410043</v>
      </c>
      <c r="H52" s="228">
        <v>263644.71544715448</v>
      </c>
      <c r="I52" s="228">
        <v>192395.66115702479</v>
      </c>
      <c r="J52" s="228">
        <v>240181.81818181818</v>
      </c>
      <c r="K52" s="228">
        <v>257035</v>
      </c>
      <c r="L52" s="228">
        <v>318130.95238095237</v>
      </c>
      <c r="M52" s="228">
        <v>192800</v>
      </c>
      <c r="N52" s="228">
        <v>204062.5</v>
      </c>
      <c r="O52" s="228">
        <v>233238.09523809524</v>
      </c>
      <c r="P52" s="228">
        <v>217590.90909090909</v>
      </c>
      <c r="Q52" s="228">
        <v>211277.77777777778</v>
      </c>
      <c r="R52" s="228">
        <v>144931.81818181818</v>
      </c>
      <c r="S52" s="228">
        <v>112526.31578947368</v>
      </c>
      <c r="T52" s="228">
        <v>84261.904761904763</v>
      </c>
      <c r="U52" s="228">
        <v>81921.052631578947</v>
      </c>
      <c r="V52" s="1065">
        <v>109797.37903225806</v>
      </c>
      <c r="W52" s="228">
        <v>110250</v>
      </c>
      <c r="X52" s="228">
        <v>98368.421052631573</v>
      </c>
      <c r="Y52" s="228">
        <v>132545.45454545456</v>
      </c>
      <c r="Z52" s="228">
        <v>95309.523809523816</v>
      </c>
      <c r="AA52" s="228">
        <v>149411.76470588235</v>
      </c>
      <c r="AB52" s="228">
        <v>131404.76190476189</v>
      </c>
      <c r="AC52" s="228">
        <v>138571.42857142858</v>
      </c>
      <c r="AD52" s="228">
        <v>167700</v>
      </c>
      <c r="AE52" s="228">
        <v>62443.181818181816</v>
      </c>
      <c r="AF52" s="228">
        <v>76425</v>
      </c>
      <c r="AG52" s="228">
        <v>76931.818181818177</v>
      </c>
      <c r="AH52" s="228">
        <v>90434.782608695648</v>
      </c>
      <c r="AI52" s="228">
        <v>182880.95238095237</v>
      </c>
      <c r="AJ52" s="228">
        <v>209250</v>
      </c>
      <c r="AK52" s="228">
        <v>230159.09090909091</v>
      </c>
      <c r="AL52" s="102" t="s">
        <v>1041</v>
      </c>
      <c r="AM52" s="277">
        <v>46</v>
      </c>
    </row>
    <row r="53" spans="1:39" ht="15.75">
      <c r="A53" s="85">
        <v>47</v>
      </c>
      <c r="B53" s="103" t="s">
        <v>1042</v>
      </c>
      <c r="C53" s="64"/>
      <c r="D53" s="229"/>
      <c r="E53" s="230"/>
      <c r="F53" s="230"/>
      <c r="G53" s="402"/>
      <c r="H53" s="402"/>
      <c r="I53" s="402"/>
      <c r="J53" s="402"/>
      <c r="K53" s="402"/>
      <c r="L53" s="402"/>
      <c r="M53" s="402"/>
      <c r="N53" s="402"/>
      <c r="O53" s="402"/>
      <c r="P53" s="402"/>
      <c r="Q53" s="402"/>
      <c r="R53" s="402"/>
      <c r="S53" s="402"/>
      <c r="T53" s="402"/>
      <c r="U53" s="402"/>
      <c r="V53" s="1065"/>
      <c r="W53" s="402"/>
      <c r="X53" s="402"/>
      <c r="Y53" s="402"/>
      <c r="Z53" s="402"/>
      <c r="AA53" s="402"/>
      <c r="AB53" s="402"/>
      <c r="AC53" s="402"/>
      <c r="AD53" s="402"/>
      <c r="AE53" s="402"/>
      <c r="AF53" s="402"/>
      <c r="AG53" s="402"/>
      <c r="AH53" s="402"/>
      <c r="AI53" s="402"/>
      <c r="AJ53" s="402"/>
      <c r="AK53" s="402"/>
      <c r="AL53" s="287" t="s">
        <v>1043</v>
      </c>
      <c r="AM53" s="160">
        <v>47</v>
      </c>
    </row>
    <row r="54" spans="1:39" ht="15.75">
      <c r="A54" s="85">
        <v>48</v>
      </c>
      <c r="B54" s="103" t="s">
        <v>108</v>
      </c>
      <c r="C54" s="64" t="s">
        <v>1692</v>
      </c>
      <c r="D54" s="229">
        <v>227161.11</v>
      </c>
      <c r="E54" s="230">
        <v>196665</v>
      </c>
      <c r="F54" s="230">
        <v>217875.26666666666</v>
      </c>
      <c r="G54" s="402">
        <v>198612.76150627615</v>
      </c>
      <c r="H54" s="402">
        <v>166790.85365853659</v>
      </c>
      <c r="I54" s="402">
        <v>123362.39669421487</v>
      </c>
      <c r="J54" s="402">
        <v>144477.27272727274</v>
      </c>
      <c r="K54" s="402">
        <v>168860</v>
      </c>
      <c r="L54" s="402">
        <v>201119.04761904763</v>
      </c>
      <c r="M54" s="402">
        <v>141476.19047619047</v>
      </c>
      <c r="N54" s="402">
        <v>121937.5</v>
      </c>
      <c r="O54" s="402">
        <v>172238.09523809524</v>
      </c>
      <c r="P54" s="402">
        <v>146431.81818181818</v>
      </c>
      <c r="Q54" s="402">
        <v>143888.88888888888</v>
      </c>
      <c r="R54" s="402">
        <v>98477.272727272721</v>
      </c>
      <c r="S54" s="402">
        <v>58026.315789473687</v>
      </c>
      <c r="T54" s="402">
        <v>38880.952380952382</v>
      </c>
      <c r="U54" s="402">
        <v>33605.26315789474</v>
      </c>
      <c r="V54" s="1065">
        <v>49578.629032258068</v>
      </c>
      <c r="W54" s="402">
        <v>49925</v>
      </c>
      <c r="X54" s="402">
        <v>41421.052631578947</v>
      </c>
      <c r="Y54" s="402">
        <v>58863.63636363636</v>
      </c>
      <c r="Z54" s="402">
        <v>36142.857142857145</v>
      </c>
      <c r="AA54" s="402">
        <v>64000</v>
      </c>
      <c r="AB54" s="402">
        <v>78666.666666666672</v>
      </c>
      <c r="AC54" s="402">
        <v>61119.047619047618</v>
      </c>
      <c r="AD54" s="402">
        <v>61300</v>
      </c>
      <c r="AE54" s="236">
        <v>31204.545454545456</v>
      </c>
      <c r="AF54" s="236">
        <v>33825</v>
      </c>
      <c r="AG54" s="236">
        <v>32704.545454545456</v>
      </c>
      <c r="AH54" s="236">
        <v>48869.565217391304</v>
      </c>
      <c r="AI54" s="236">
        <v>70619.047619047618</v>
      </c>
      <c r="AJ54" s="236">
        <v>66972.222222222219</v>
      </c>
      <c r="AK54" s="236">
        <v>80363.636363636368</v>
      </c>
      <c r="AL54" s="287" t="s">
        <v>108</v>
      </c>
      <c r="AM54" s="160">
        <v>48</v>
      </c>
    </row>
    <row r="55" spans="1:39" ht="15.75">
      <c r="A55" s="82">
        <v>49</v>
      </c>
      <c r="B55" s="104" t="s">
        <v>1999</v>
      </c>
      <c r="C55" s="64" t="s">
        <v>1692</v>
      </c>
      <c r="D55" s="229">
        <v>28524.16</v>
      </c>
      <c r="E55" s="230">
        <v>17119</v>
      </c>
      <c r="F55" s="230">
        <v>29040.816666666666</v>
      </c>
      <c r="G55" s="402">
        <v>33070.292887029289</v>
      </c>
      <c r="H55" s="402">
        <v>29532.723577235771</v>
      </c>
      <c r="I55" s="402">
        <v>21954.752066115703</v>
      </c>
      <c r="J55" s="402">
        <v>36250</v>
      </c>
      <c r="K55" s="402">
        <v>31375</v>
      </c>
      <c r="L55" s="402">
        <v>29226.190476190477</v>
      </c>
      <c r="M55" s="402">
        <v>17800</v>
      </c>
      <c r="N55" s="402">
        <v>24875</v>
      </c>
      <c r="O55" s="402">
        <v>11952.380952380952</v>
      </c>
      <c r="P55" s="402">
        <v>17704.545454545456</v>
      </c>
      <c r="Q55" s="402">
        <v>22527.777777777777</v>
      </c>
      <c r="R55" s="402">
        <v>14636.363636363636</v>
      </c>
      <c r="S55" s="402">
        <v>25947.36842105263</v>
      </c>
      <c r="T55" s="402">
        <v>13714.285714285714</v>
      </c>
      <c r="U55" s="402">
        <v>18605.263157894737</v>
      </c>
      <c r="V55" s="1065">
        <v>21913.306451612902</v>
      </c>
      <c r="W55" s="402">
        <v>20125</v>
      </c>
      <c r="X55" s="402">
        <v>26210.526315789473</v>
      </c>
      <c r="Y55" s="402">
        <v>33340.909090909088</v>
      </c>
      <c r="Z55" s="402">
        <v>25761.904761904763</v>
      </c>
      <c r="AA55" s="402">
        <v>42617.647058823532</v>
      </c>
      <c r="AB55" s="402">
        <v>7333.333333333333</v>
      </c>
      <c r="AC55" s="402">
        <v>26523.809523809523</v>
      </c>
      <c r="AD55" s="402">
        <v>39550</v>
      </c>
      <c r="AE55" s="236">
        <v>11954.545454545454</v>
      </c>
      <c r="AF55" s="236">
        <v>8750</v>
      </c>
      <c r="AG55" s="236">
        <v>12500</v>
      </c>
      <c r="AH55" s="236">
        <v>13913.04347826087</v>
      </c>
      <c r="AI55" s="236">
        <v>41619.047619047618</v>
      </c>
      <c r="AJ55" s="236">
        <v>65805.555555555562</v>
      </c>
      <c r="AK55" s="236">
        <v>88454.545454545456</v>
      </c>
      <c r="AL55" s="287" t="s">
        <v>2003</v>
      </c>
      <c r="AM55" s="277">
        <v>49</v>
      </c>
    </row>
    <row r="56" spans="1:39" ht="15.75">
      <c r="A56" s="85">
        <v>50</v>
      </c>
      <c r="B56" s="104" t="s">
        <v>2001</v>
      </c>
      <c r="C56" s="64" t="s">
        <v>1692</v>
      </c>
      <c r="D56" s="229">
        <v>11092.54</v>
      </c>
      <c r="E56" s="230">
        <v>1520.8145161290322</v>
      </c>
      <c r="F56" s="230">
        <v>2645.25</v>
      </c>
      <c r="G56" s="402">
        <v>788.70292887029291</v>
      </c>
      <c r="H56" s="402">
        <v>2677.8455284552847</v>
      </c>
      <c r="I56" s="402">
        <v>1764.4628099173553</v>
      </c>
      <c r="J56" s="402">
        <v>1000</v>
      </c>
      <c r="K56" s="402">
        <v>1250</v>
      </c>
      <c r="L56" s="402">
        <v>2190.4761904761904</v>
      </c>
      <c r="M56" s="402">
        <v>0</v>
      </c>
      <c r="N56" s="402">
        <v>1000</v>
      </c>
      <c r="O56" s="402">
        <v>47.61904761904762</v>
      </c>
      <c r="P56" s="402">
        <v>454.54545454545456</v>
      </c>
      <c r="Q56" s="402">
        <v>555.55555555555554</v>
      </c>
      <c r="R56" s="402">
        <v>454.54545454545456</v>
      </c>
      <c r="S56" s="402">
        <v>3684.2105263157896</v>
      </c>
      <c r="T56" s="402">
        <v>5761.9047619047615</v>
      </c>
      <c r="U56" s="402">
        <v>5052.6315789473683</v>
      </c>
      <c r="V56" s="1065">
        <v>4819.5564516129034</v>
      </c>
      <c r="W56" s="402">
        <v>7475</v>
      </c>
      <c r="X56" s="402">
        <v>4736.8421052631575</v>
      </c>
      <c r="Y56" s="402">
        <v>4977.272727272727</v>
      </c>
      <c r="Z56" s="402">
        <v>6166.666666666667</v>
      </c>
      <c r="AA56" s="402">
        <v>7058.8235294117649</v>
      </c>
      <c r="AB56" s="402">
        <v>3809.5238095238096</v>
      </c>
      <c r="AC56" s="402">
        <v>7428.5714285714284</v>
      </c>
      <c r="AD56" s="402">
        <v>3500</v>
      </c>
      <c r="AE56" s="236">
        <v>3352.2727272727275</v>
      </c>
      <c r="AF56" s="236">
        <v>2600</v>
      </c>
      <c r="AG56" s="236">
        <v>2590.909090909091</v>
      </c>
      <c r="AH56" s="236">
        <v>4695.652173913043</v>
      </c>
      <c r="AI56" s="236">
        <v>3700</v>
      </c>
      <c r="AJ56" s="236">
        <v>3222.2222222222222</v>
      </c>
      <c r="AK56" s="236">
        <v>3571.4285714285716</v>
      </c>
      <c r="AL56" s="287" t="s">
        <v>2002</v>
      </c>
      <c r="AM56" s="160">
        <v>50</v>
      </c>
    </row>
    <row r="57" spans="1:39" ht="15.75">
      <c r="A57" s="85">
        <v>51</v>
      </c>
      <c r="B57" s="92" t="s">
        <v>1044</v>
      </c>
      <c r="C57" s="49"/>
      <c r="D57" s="229"/>
      <c r="E57" s="230"/>
      <c r="F57" s="230"/>
      <c r="G57" s="402"/>
      <c r="H57" s="402"/>
      <c r="I57" s="402"/>
      <c r="J57" s="402"/>
      <c r="K57" s="402"/>
      <c r="L57" s="402"/>
      <c r="M57" s="402"/>
      <c r="N57" s="402"/>
      <c r="O57" s="402"/>
      <c r="P57" s="402"/>
      <c r="Q57" s="402"/>
      <c r="R57" s="402"/>
      <c r="S57" s="402"/>
      <c r="T57" s="402"/>
      <c r="U57" s="402"/>
      <c r="V57" s="1065"/>
      <c r="W57" s="402"/>
      <c r="X57" s="402"/>
      <c r="Y57" s="402"/>
      <c r="Z57" s="402"/>
      <c r="AA57" s="402"/>
      <c r="AB57" s="402"/>
      <c r="AC57" s="402"/>
      <c r="AD57" s="402"/>
      <c r="AE57" s="402"/>
      <c r="AF57" s="402"/>
      <c r="AG57" s="402"/>
      <c r="AH57" s="402"/>
      <c r="AI57" s="402"/>
      <c r="AJ57" s="402"/>
      <c r="AK57" s="402"/>
      <c r="AL57" s="285" t="s">
        <v>1051</v>
      </c>
      <c r="AM57" s="160">
        <v>51</v>
      </c>
    </row>
    <row r="58" spans="1:39" ht="15.75">
      <c r="A58" s="82">
        <v>52</v>
      </c>
      <c r="B58" s="114" t="s">
        <v>1040</v>
      </c>
      <c r="C58" s="49" t="s">
        <v>2099</v>
      </c>
      <c r="D58" s="229">
        <v>17.056910569105693</v>
      </c>
      <c r="E58" s="230">
        <v>16.375</v>
      </c>
      <c r="F58" s="230">
        <v>26.566666666666666</v>
      </c>
      <c r="G58" s="402">
        <v>25.502092050209207</v>
      </c>
      <c r="H58" s="402">
        <v>23.219512195121951</v>
      </c>
      <c r="I58" s="402">
        <v>20.057851239669422</v>
      </c>
      <c r="J58" s="402">
        <v>21.545454545454547</v>
      </c>
      <c r="K58" s="402">
        <v>32.35</v>
      </c>
      <c r="L58" s="402">
        <v>31.666666666666668</v>
      </c>
      <c r="M58" s="402">
        <v>14.904761904761905</v>
      </c>
      <c r="N58" s="402">
        <v>15.875</v>
      </c>
      <c r="O58" s="402">
        <v>21.952380952380953</v>
      </c>
      <c r="P58" s="402">
        <v>24.09090909090909</v>
      </c>
      <c r="Q58" s="402">
        <v>26.111111111111111</v>
      </c>
      <c r="R58" s="402">
        <v>19</v>
      </c>
      <c r="S58" s="402">
        <v>13.210526315789474</v>
      </c>
      <c r="T58" s="402">
        <v>9.6190476190476186</v>
      </c>
      <c r="U58" s="402">
        <v>8.8947368421052637</v>
      </c>
      <c r="V58" s="1065">
        <v>11.455645161290322</v>
      </c>
      <c r="W58" s="402">
        <v>13.1</v>
      </c>
      <c r="X58" s="402">
        <v>10.263157894736842</v>
      </c>
      <c r="Y58" s="402">
        <v>14.727272727272727</v>
      </c>
      <c r="Z58" s="402">
        <v>11.714285714285714</v>
      </c>
      <c r="AA58" s="402">
        <v>15.235294117647058</v>
      </c>
      <c r="AB58" s="402">
        <v>12.047619047619047</v>
      </c>
      <c r="AC58" s="402">
        <v>12.380952380952381</v>
      </c>
      <c r="AD58" s="402">
        <v>16</v>
      </c>
      <c r="AE58" s="402">
        <v>6.4090909090909092</v>
      </c>
      <c r="AF58" s="402">
        <v>8.65</v>
      </c>
      <c r="AG58" s="402">
        <v>8.045454545454545</v>
      </c>
      <c r="AH58" s="402">
        <v>10.043478260869565</v>
      </c>
      <c r="AI58" s="402">
        <v>22.095238095238095</v>
      </c>
      <c r="AJ58" s="402">
        <v>23.777777777777779</v>
      </c>
      <c r="AK58" s="402">
        <v>27.772727272727273</v>
      </c>
      <c r="AL58" s="102" t="s">
        <v>1041</v>
      </c>
      <c r="AM58" s="277">
        <v>52</v>
      </c>
    </row>
    <row r="59" spans="1:39" ht="15.75">
      <c r="A59" s="85">
        <v>53</v>
      </c>
      <c r="B59" s="103" t="s">
        <v>1042</v>
      </c>
      <c r="C59" s="64"/>
      <c r="D59" s="229"/>
      <c r="E59" s="230"/>
      <c r="F59" s="230"/>
      <c r="G59" s="402"/>
      <c r="H59" s="402"/>
      <c r="I59" s="402"/>
      <c r="J59" s="402"/>
      <c r="K59" s="402"/>
      <c r="L59" s="402"/>
      <c r="M59" s="402"/>
      <c r="N59" s="402"/>
      <c r="O59" s="402"/>
      <c r="P59" s="402"/>
      <c r="Q59" s="402"/>
      <c r="R59" s="402"/>
      <c r="S59" s="402"/>
      <c r="T59" s="402"/>
      <c r="U59" s="402"/>
      <c r="V59" s="1065"/>
      <c r="W59" s="402"/>
      <c r="X59" s="402"/>
      <c r="Y59" s="402"/>
      <c r="Z59" s="402"/>
      <c r="AA59" s="402"/>
      <c r="AB59" s="402"/>
      <c r="AC59" s="402"/>
      <c r="AD59" s="402"/>
      <c r="AE59" s="402"/>
      <c r="AF59" s="402"/>
      <c r="AG59" s="402"/>
      <c r="AH59" s="402"/>
      <c r="AI59" s="402"/>
      <c r="AJ59" s="402"/>
      <c r="AK59" s="402"/>
      <c r="AL59" s="287" t="s">
        <v>1043</v>
      </c>
      <c r="AM59" s="160">
        <v>53</v>
      </c>
    </row>
    <row r="60" spans="1:39" ht="15.75">
      <c r="A60" s="85">
        <v>54</v>
      </c>
      <c r="B60" s="103" t="s">
        <v>108</v>
      </c>
      <c r="C60" s="49" t="s">
        <v>2099</v>
      </c>
      <c r="D60" s="229">
        <v>10.414634146341463</v>
      </c>
      <c r="E60" s="230">
        <v>10.625</v>
      </c>
      <c r="F60" s="230">
        <v>16.645833333333332</v>
      </c>
      <c r="G60" s="402">
        <v>15.598326359832637</v>
      </c>
      <c r="H60" s="402">
        <v>14.174796747967479</v>
      </c>
      <c r="I60" s="402">
        <v>12.487603305785123</v>
      </c>
      <c r="J60" s="402">
        <v>11.909090909090908</v>
      </c>
      <c r="K60" s="402">
        <v>21.35</v>
      </c>
      <c r="L60" s="402">
        <v>20.19047619047619</v>
      </c>
      <c r="M60" s="402">
        <v>9.5714285714285712</v>
      </c>
      <c r="N60" s="402">
        <v>8.75</v>
      </c>
      <c r="O60" s="402">
        <v>15.714285714285714</v>
      </c>
      <c r="P60" s="402">
        <v>15.818181818181818</v>
      </c>
      <c r="Q60" s="402">
        <v>17.611111111111111</v>
      </c>
      <c r="R60" s="402">
        <v>12.545454545454545</v>
      </c>
      <c r="S60" s="402">
        <v>7.1052631578947372</v>
      </c>
      <c r="T60" s="402">
        <v>4.333333333333333</v>
      </c>
      <c r="U60" s="402">
        <v>3.736842105263158</v>
      </c>
      <c r="V60" s="1065">
        <v>5.2016129032258061</v>
      </c>
      <c r="W60" s="402">
        <v>6.9</v>
      </c>
      <c r="X60" s="402">
        <v>4.6315789473684212</v>
      </c>
      <c r="Y60" s="402">
        <v>6.2272727272727275</v>
      </c>
      <c r="Z60" s="402">
        <v>4.9523809523809526</v>
      </c>
      <c r="AA60" s="402">
        <v>6.4705882352941178</v>
      </c>
      <c r="AB60" s="402">
        <v>6.9523809523809526</v>
      </c>
      <c r="AC60" s="402">
        <v>5.6190476190476186</v>
      </c>
      <c r="AD60" s="402">
        <v>5.55</v>
      </c>
      <c r="AE60" s="236">
        <v>2.8636363636363638</v>
      </c>
      <c r="AF60" s="236">
        <v>3.75</v>
      </c>
      <c r="AG60" s="236">
        <v>3.3181818181818183</v>
      </c>
      <c r="AH60" s="236">
        <v>5.5217391304347823</v>
      </c>
      <c r="AI60" s="236">
        <v>8.6190476190476186</v>
      </c>
      <c r="AJ60" s="236">
        <v>6.8888888888888893</v>
      </c>
      <c r="AK60" s="236">
        <v>9.8636363636363633</v>
      </c>
      <c r="AL60" s="374" t="s">
        <v>108</v>
      </c>
      <c r="AM60" s="160">
        <v>54</v>
      </c>
    </row>
    <row r="61" spans="1:39" ht="15.75">
      <c r="A61" s="82">
        <v>55</v>
      </c>
      <c r="B61" s="104" t="s">
        <v>1999</v>
      </c>
      <c r="C61" s="49" t="s">
        <v>2099</v>
      </c>
      <c r="D61" s="229">
        <v>1.8861788617886179</v>
      </c>
      <c r="E61" s="230">
        <v>1.7741935483870968</v>
      </c>
      <c r="F61" s="230">
        <v>2.3374999999999999</v>
      </c>
      <c r="G61" s="402">
        <v>3.6234309623430963</v>
      </c>
      <c r="H61" s="402">
        <v>3.1747967479674797</v>
      </c>
      <c r="I61" s="402">
        <v>2.834710743801653</v>
      </c>
      <c r="J61" s="402">
        <v>4.5</v>
      </c>
      <c r="K61" s="402">
        <v>3.85</v>
      </c>
      <c r="L61" s="402">
        <v>3.8095238095238093</v>
      </c>
      <c r="M61" s="402">
        <v>2.3809523809523809</v>
      </c>
      <c r="N61" s="402">
        <v>2.5</v>
      </c>
      <c r="O61" s="402">
        <v>1.7619047619047619</v>
      </c>
      <c r="P61" s="402">
        <v>2.5454545454545454</v>
      </c>
      <c r="Q61" s="402">
        <v>3</v>
      </c>
      <c r="R61" s="402">
        <v>2.1363636363636362</v>
      </c>
      <c r="S61" s="402">
        <v>2.9473684210526314</v>
      </c>
      <c r="T61" s="402">
        <v>1.9523809523809523</v>
      </c>
      <c r="U61" s="402">
        <v>2.5789473684210527</v>
      </c>
      <c r="V61" s="1065">
        <v>2.7338709677419355</v>
      </c>
      <c r="W61" s="402">
        <v>2.4500000000000002</v>
      </c>
      <c r="X61" s="402">
        <v>3.4210526315789473</v>
      </c>
      <c r="Y61" s="402">
        <v>4.2727272727272725</v>
      </c>
      <c r="Z61" s="402">
        <v>3.2857142857142856</v>
      </c>
      <c r="AA61" s="402">
        <v>4.9411764705882355</v>
      </c>
      <c r="AB61" s="402">
        <v>1.0952380952380953</v>
      </c>
      <c r="AC61" s="402">
        <v>2.7619047619047619</v>
      </c>
      <c r="AD61" s="402">
        <v>4.95</v>
      </c>
      <c r="AE61" s="236">
        <v>1.5</v>
      </c>
      <c r="AF61" s="236">
        <v>1.4</v>
      </c>
      <c r="AG61" s="236">
        <v>1.6818181818181819</v>
      </c>
      <c r="AH61" s="236">
        <v>1.6956521739130435</v>
      </c>
      <c r="AI61" s="236">
        <v>5.5238095238095237</v>
      </c>
      <c r="AJ61" s="236">
        <v>8.9444444444444446</v>
      </c>
      <c r="AK61" s="236">
        <v>11</v>
      </c>
      <c r="AL61" s="374" t="s">
        <v>2003</v>
      </c>
      <c r="AM61" s="277">
        <v>55</v>
      </c>
    </row>
    <row r="62" spans="1:39" ht="15.75">
      <c r="A62" s="85">
        <v>56</v>
      </c>
      <c r="B62" s="104" t="s">
        <v>2001</v>
      </c>
      <c r="C62" s="49" t="s">
        <v>2099</v>
      </c>
      <c r="D62" s="229">
        <v>0.36585365853658536</v>
      </c>
      <c r="E62" s="230">
        <v>0.20161290322580644</v>
      </c>
      <c r="F62" s="230">
        <v>0.34583333333333333</v>
      </c>
      <c r="G62" s="402">
        <v>0.12133891213389121</v>
      </c>
      <c r="H62" s="402">
        <v>0.30894308943089432</v>
      </c>
      <c r="I62" s="402">
        <v>0.14049586776859505</v>
      </c>
      <c r="J62" s="402">
        <v>0.13636363636363635</v>
      </c>
      <c r="K62" s="402">
        <v>0.15</v>
      </c>
      <c r="L62" s="402">
        <v>0.19047619047619047</v>
      </c>
      <c r="M62" s="402">
        <v>0</v>
      </c>
      <c r="N62" s="402">
        <v>0.125</v>
      </c>
      <c r="O62" s="402">
        <v>4.7619047619047616E-2</v>
      </c>
      <c r="P62" s="402">
        <v>9.0909090909090912E-2</v>
      </c>
      <c r="Q62" s="402">
        <v>0.1111111111111111</v>
      </c>
      <c r="R62" s="402">
        <v>4.5454545454545456E-2</v>
      </c>
      <c r="S62" s="402">
        <v>0.21052631578947367</v>
      </c>
      <c r="T62" s="402">
        <v>0.2857142857142857</v>
      </c>
      <c r="U62" s="402">
        <v>0.31578947368421051</v>
      </c>
      <c r="V62" s="1065">
        <v>0.25403225806451613</v>
      </c>
      <c r="W62" s="402">
        <v>0.4</v>
      </c>
      <c r="X62" s="402">
        <v>0.10526315789473684</v>
      </c>
      <c r="Y62" s="402">
        <v>0.27272727272727271</v>
      </c>
      <c r="Z62" s="402">
        <v>0.42857142857142855</v>
      </c>
      <c r="AA62" s="402">
        <v>0.29411764705882354</v>
      </c>
      <c r="AB62" s="402">
        <v>9.5238095238095233E-2</v>
      </c>
      <c r="AC62" s="402">
        <v>0.38095238095238093</v>
      </c>
      <c r="AD62" s="402">
        <v>0.2</v>
      </c>
      <c r="AE62" s="236">
        <v>0.22727272727272727</v>
      </c>
      <c r="AF62" s="236">
        <v>0.1</v>
      </c>
      <c r="AG62" s="236">
        <v>0.13636363636363635</v>
      </c>
      <c r="AH62" s="315">
        <v>0.39130434782608697</v>
      </c>
      <c r="AI62" s="236">
        <v>0.19047619047619047</v>
      </c>
      <c r="AJ62" s="236">
        <v>0.22222222222222221</v>
      </c>
      <c r="AK62" s="236">
        <v>0.22727272727272727</v>
      </c>
      <c r="AL62" s="374" t="s">
        <v>2002</v>
      </c>
      <c r="AM62" s="160">
        <v>56</v>
      </c>
    </row>
    <row r="63" spans="1:39" ht="15.75">
      <c r="A63" s="85">
        <v>57</v>
      </c>
      <c r="B63" s="92" t="s">
        <v>1047</v>
      </c>
      <c r="C63" s="49" t="s">
        <v>2100</v>
      </c>
      <c r="D63" s="229">
        <v>54</v>
      </c>
      <c r="E63" s="230">
        <v>55</v>
      </c>
      <c r="F63" s="230">
        <v>60</v>
      </c>
      <c r="G63" s="402">
        <v>60</v>
      </c>
      <c r="H63" s="402">
        <v>58</v>
      </c>
      <c r="I63" s="402">
        <v>56</v>
      </c>
      <c r="J63" s="402">
        <v>46</v>
      </c>
      <c r="K63" s="402">
        <v>47</v>
      </c>
      <c r="L63" s="402">
        <v>48</v>
      </c>
      <c r="M63" s="402">
        <v>39</v>
      </c>
      <c r="N63" s="402">
        <v>28</v>
      </c>
      <c r="O63" s="402">
        <v>35</v>
      </c>
      <c r="P63" s="402">
        <v>37</v>
      </c>
      <c r="Q63" s="402">
        <v>36</v>
      </c>
      <c r="R63" s="402">
        <v>33</v>
      </c>
      <c r="S63" s="402">
        <v>33</v>
      </c>
      <c r="T63" s="402">
        <v>32</v>
      </c>
      <c r="U63" s="402">
        <v>35</v>
      </c>
      <c r="V63" s="1065">
        <v>49</v>
      </c>
      <c r="W63" s="402">
        <v>37</v>
      </c>
      <c r="X63" s="402">
        <v>33</v>
      </c>
      <c r="Y63" s="402">
        <v>37</v>
      </c>
      <c r="Z63" s="402">
        <v>34</v>
      </c>
      <c r="AA63" s="402">
        <v>36</v>
      </c>
      <c r="AB63" s="402">
        <v>31</v>
      </c>
      <c r="AC63" s="402">
        <v>34</v>
      </c>
      <c r="AD63" s="402">
        <v>37</v>
      </c>
      <c r="AE63" s="402">
        <v>35</v>
      </c>
      <c r="AF63" s="402">
        <v>32</v>
      </c>
      <c r="AG63" s="402">
        <v>34</v>
      </c>
      <c r="AH63" s="402">
        <v>36</v>
      </c>
      <c r="AI63" s="402">
        <v>34</v>
      </c>
      <c r="AJ63" s="402">
        <v>41</v>
      </c>
      <c r="AK63" s="402">
        <v>42</v>
      </c>
      <c r="AL63" s="288" t="s">
        <v>1052</v>
      </c>
      <c r="AM63" s="160">
        <v>57</v>
      </c>
    </row>
    <row r="64" spans="1:39" ht="15.75">
      <c r="A64" s="82">
        <v>58</v>
      </c>
      <c r="B64" s="97" t="s">
        <v>1056</v>
      </c>
      <c r="C64" s="49"/>
      <c r="D64" s="229"/>
      <c r="E64" s="230"/>
      <c r="F64" s="230"/>
      <c r="G64" s="402"/>
      <c r="H64" s="402"/>
      <c r="I64" s="402"/>
      <c r="J64" s="402"/>
      <c r="K64" s="402"/>
      <c r="L64" s="402"/>
      <c r="M64" s="402"/>
      <c r="N64" s="402"/>
      <c r="O64" s="402"/>
      <c r="P64" s="402"/>
      <c r="Q64" s="402"/>
      <c r="R64" s="402"/>
      <c r="S64" s="402"/>
      <c r="T64" s="402"/>
      <c r="U64" s="402"/>
      <c r="V64" s="1065"/>
      <c r="W64" s="402"/>
      <c r="X64" s="402"/>
      <c r="Y64" s="402"/>
      <c r="Z64" s="402"/>
      <c r="AA64" s="402"/>
      <c r="AB64" s="402"/>
      <c r="AC64" s="402"/>
      <c r="AD64" s="402"/>
      <c r="AE64" s="402"/>
      <c r="AF64" s="402"/>
      <c r="AG64" s="402"/>
      <c r="AH64" s="402"/>
      <c r="AI64" s="402"/>
      <c r="AJ64" s="402"/>
      <c r="AK64" s="402"/>
      <c r="AL64" s="98" t="s">
        <v>1568</v>
      </c>
      <c r="AM64" s="277">
        <v>58</v>
      </c>
    </row>
    <row r="65" spans="1:39" ht="15.75">
      <c r="A65" s="85">
        <v>59</v>
      </c>
      <c r="B65" s="99" t="s">
        <v>1038</v>
      </c>
      <c r="C65" s="64"/>
      <c r="D65" s="229"/>
      <c r="E65" s="230"/>
      <c r="F65" s="230"/>
      <c r="G65" s="402"/>
      <c r="H65" s="402"/>
      <c r="I65" s="402"/>
      <c r="J65" s="402"/>
      <c r="K65" s="402"/>
      <c r="L65" s="402"/>
      <c r="M65" s="402"/>
      <c r="N65" s="402"/>
      <c r="O65" s="402"/>
      <c r="P65" s="402"/>
      <c r="Q65" s="402"/>
      <c r="R65" s="402"/>
      <c r="S65" s="402"/>
      <c r="T65" s="402"/>
      <c r="U65" s="402"/>
      <c r="V65" s="1065"/>
      <c r="W65" s="402"/>
      <c r="X65" s="402"/>
      <c r="Y65" s="402"/>
      <c r="Z65" s="402"/>
      <c r="AA65" s="402"/>
      <c r="AB65" s="402"/>
      <c r="AC65" s="402"/>
      <c r="AD65" s="402"/>
      <c r="AE65" s="402"/>
      <c r="AF65" s="402"/>
      <c r="AG65" s="402"/>
      <c r="AH65" s="402"/>
      <c r="AI65" s="402"/>
      <c r="AJ65" s="402"/>
      <c r="AK65" s="402"/>
      <c r="AL65" s="115" t="s">
        <v>1039</v>
      </c>
      <c r="AM65" s="160">
        <v>59</v>
      </c>
    </row>
    <row r="66" spans="1:39" ht="15.75">
      <c r="A66" s="85">
        <v>60</v>
      </c>
      <c r="B66" s="114" t="s">
        <v>1040</v>
      </c>
      <c r="C66" s="64" t="s">
        <v>1692</v>
      </c>
      <c r="D66" s="229">
        <v>2771774.43</v>
      </c>
      <c r="E66" s="229">
        <v>1243170</v>
      </c>
      <c r="F66" s="229">
        <v>1364415.1674583333</v>
      </c>
      <c r="G66" s="228">
        <v>1670917.7603765668</v>
      </c>
      <c r="H66" s="228">
        <v>1595784.488252033</v>
      </c>
      <c r="I66" s="228">
        <v>1282876.9202892561</v>
      </c>
      <c r="J66" s="228">
        <v>1284228.303181818</v>
      </c>
      <c r="K66" s="228">
        <v>1468669.2169999999</v>
      </c>
      <c r="L66" s="228">
        <v>1144806.1138095239</v>
      </c>
      <c r="M66" s="228">
        <v>1125090.0623809525</v>
      </c>
      <c r="N66" s="228">
        <v>1246141.3125</v>
      </c>
      <c r="O66" s="228">
        <v>1510893.3809523811</v>
      </c>
      <c r="P66" s="228">
        <v>1077875.5</v>
      </c>
      <c r="Q66" s="228">
        <v>1550692.2777777778</v>
      </c>
      <c r="R66" s="228">
        <v>1045034.5909090909</v>
      </c>
      <c r="S66" s="228">
        <v>1006624.2631578947</v>
      </c>
      <c r="T66" s="228">
        <v>1618774.3333333333</v>
      </c>
      <c r="U66" s="228">
        <v>1355703.2105263157</v>
      </c>
      <c r="V66" s="1065">
        <v>1007000.1370967742</v>
      </c>
      <c r="W66" s="228">
        <v>1256993.05</v>
      </c>
      <c r="X66" s="228">
        <v>1401073.2105263157</v>
      </c>
      <c r="Y66" s="228">
        <v>1039517.7727272727</v>
      </c>
      <c r="Z66" s="228">
        <v>1032161.4761904762</v>
      </c>
      <c r="AA66" s="228">
        <v>1567852.9411764706</v>
      </c>
      <c r="AB66" s="228">
        <v>784976.19047619053</v>
      </c>
      <c r="AC66" s="228">
        <v>622857.14285714284</v>
      </c>
      <c r="AD66" s="228">
        <v>949225</v>
      </c>
      <c r="AE66" s="228">
        <v>891931.81818181823</v>
      </c>
      <c r="AF66" s="228">
        <v>909925</v>
      </c>
      <c r="AG66" s="228">
        <v>1106022.7272727273</v>
      </c>
      <c r="AH66" s="228">
        <v>698913.04347826086</v>
      </c>
      <c r="AI66" s="226">
        <v>627023.80952380947</v>
      </c>
      <c r="AJ66" s="1178">
        <v>974138.88888888888</v>
      </c>
      <c r="AK66" s="1178">
        <v>656659.09090909094</v>
      </c>
      <c r="AL66" s="102" t="s">
        <v>1041</v>
      </c>
      <c r="AM66" s="160">
        <v>60</v>
      </c>
    </row>
    <row r="67" spans="1:39" ht="15.75">
      <c r="A67" s="82">
        <v>61</v>
      </c>
      <c r="B67" s="107" t="s">
        <v>1042</v>
      </c>
      <c r="C67" s="64"/>
      <c r="D67" s="229"/>
      <c r="E67" s="230"/>
      <c r="F67" s="230"/>
      <c r="G67" s="402"/>
      <c r="H67" s="402"/>
      <c r="I67" s="402"/>
      <c r="J67" s="402"/>
      <c r="K67" s="402"/>
      <c r="L67" s="402"/>
      <c r="M67" s="402"/>
      <c r="N67" s="402"/>
      <c r="O67" s="402"/>
      <c r="P67" s="402"/>
      <c r="Q67" s="402"/>
      <c r="R67" s="402"/>
      <c r="S67" s="402"/>
      <c r="T67" s="402"/>
      <c r="U67" s="402"/>
      <c r="V67" s="1065"/>
      <c r="W67" s="402"/>
      <c r="X67" s="402"/>
      <c r="Y67" s="402"/>
      <c r="Z67" s="402"/>
      <c r="AA67" s="402"/>
      <c r="AB67" s="402"/>
      <c r="AC67" s="402"/>
      <c r="AD67" s="402"/>
      <c r="AE67" s="402"/>
      <c r="AF67" s="402"/>
      <c r="AG67" s="402"/>
      <c r="AH67" s="402"/>
      <c r="AI67" s="402"/>
      <c r="AJ67" s="559"/>
      <c r="AK67" s="559"/>
      <c r="AL67" s="287" t="s">
        <v>1043</v>
      </c>
      <c r="AM67" s="277">
        <v>61</v>
      </c>
    </row>
    <row r="68" spans="1:39" ht="15.75">
      <c r="A68" s="85">
        <v>62</v>
      </c>
      <c r="B68" s="107" t="s">
        <v>108</v>
      </c>
      <c r="C68" s="64" t="s">
        <v>1692</v>
      </c>
      <c r="D68" s="229">
        <v>2091290.28</v>
      </c>
      <c r="E68" s="229">
        <v>721668</v>
      </c>
      <c r="F68" s="229">
        <v>815441.51433333335</v>
      </c>
      <c r="G68" s="228">
        <v>1014620.0041841019</v>
      </c>
      <c r="H68" s="228">
        <v>976731.09756097558</v>
      </c>
      <c r="I68" s="228">
        <v>742806.61198347108</v>
      </c>
      <c r="J68" s="228">
        <v>855686.36363636365</v>
      </c>
      <c r="K68" s="228">
        <v>775475</v>
      </c>
      <c r="L68" s="228">
        <v>765152.38095238095</v>
      </c>
      <c r="M68" s="228">
        <v>706833.33809523808</v>
      </c>
      <c r="N68" s="228">
        <v>755493.75</v>
      </c>
      <c r="O68" s="228">
        <v>834909.52380952379</v>
      </c>
      <c r="P68" s="228">
        <v>701050</v>
      </c>
      <c r="Q68" s="228">
        <v>776772.22222222225</v>
      </c>
      <c r="R68" s="228">
        <v>670450</v>
      </c>
      <c r="S68" s="228">
        <v>554357.89473684214</v>
      </c>
      <c r="T68" s="228">
        <v>726747.61904761905</v>
      </c>
      <c r="U68" s="228">
        <v>786447.36842105258</v>
      </c>
      <c r="V68" s="1065">
        <v>507413.30645161291</v>
      </c>
      <c r="W68" s="228">
        <v>781200</v>
      </c>
      <c r="X68" s="228">
        <v>625526.31578947371</v>
      </c>
      <c r="Y68" s="228">
        <v>613068.18181818177</v>
      </c>
      <c r="Z68" s="228">
        <v>592523.80952380947</v>
      </c>
      <c r="AA68" s="228">
        <v>636235.29411764711</v>
      </c>
      <c r="AB68" s="228">
        <v>467642.85714285716</v>
      </c>
      <c r="AC68" s="228">
        <v>284190.47619047621</v>
      </c>
      <c r="AD68" s="228">
        <v>324025</v>
      </c>
      <c r="AE68" s="228">
        <v>521113.63636363635</v>
      </c>
      <c r="AF68" s="228">
        <v>477250</v>
      </c>
      <c r="AG68" s="228">
        <v>398659.09090909088</v>
      </c>
      <c r="AH68" s="228">
        <v>414521.73913043475</v>
      </c>
      <c r="AI68" s="228">
        <v>334595.23809523811</v>
      </c>
      <c r="AJ68" s="1178">
        <v>377138.88888888888</v>
      </c>
      <c r="AK68" s="1178">
        <v>375954.54545454547</v>
      </c>
      <c r="AL68" s="287" t="s">
        <v>108</v>
      </c>
      <c r="AM68" s="160">
        <v>62</v>
      </c>
    </row>
    <row r="69" spans="1:39" ht="15.75">
      <c r="A69" s="85">
        <v>63</v>
      </c>
      <c r="B69" s="101" t="s">
        <v>1999</v>
      </c>
      <c r="C69" s="64" t="s">
        <v>1692</v>
      </c>
      <c r="D69" s="229">
        <v>182965.03</v>
      </c>
      <c r="E69" s="230">
        <v>124105</v>
      </c>
      <c r="F69" s="230">
        <v>76604.381999999998</v>
      </c>
      <c r="G69" s="402">
        <v>111202.9256485356</v>
      </c>
      <c r="H69" s="402">
        <v>95949.9205691057</v>
      </c>
      <c r="I69" s="402">
        <v>79424.812438016525</v>
      </c>
      <c r="J69" s="402">
        <v>26001.030454545453</v>
      </c>
      <c r="K69" s="402">
        <v>19211.167000000001</v>
      </c>
      <c r="L69" s="402">
        <v>17677.542380952382</v>
      </c>
      <c r="M69" s="402">
        <v>66239.533809523826</v>
      </c>
      <c r="N69" s="402">
        <v>142943.75</v>
      </c>
      <c r="O69" s="402">
        <v>68333.333333333328</v>
      </c>
      <c r="P69" s="402">
        <v>57181.818181818184</v>
      </c>
      <c r="Q69" s="402">
        <v>129261.11111111111</v>
      </c>
      <c r="R69" s="402">
        <v>82159.090909090912</v>
      </c>
      <c r="S69" s="402">
        <v>129868.42105263157</v>
      </c>
      <c r="T69" s="402">
        <v>88809.523809523816</v>
      </c>
      <c r="U69" s="402">
        <v>160815.78947368421</v>
      </c>
      <c r="V69" s="1065">
        <v>93566.532258064515</v>
      </c>
      <c r="W69" s="402">
        <v>51850</v>
      </c>
      <c r="X69" s="402">
        <v>149947.36842105264</v>
      </c>
      <c r="Y69" s="402">
        <v>127227.27272727272</v>
      </c>
      <c r="Z69" s="402">
        <v>109571.42857142857</v>
      </c>
      <c r="AA69" s="402">
        <v>193176.4705882353</v>
      </c>
      <c r="AB69" s="402">
        <v>43571.428571428572</v>
      </c>
      <c r="AC69" s="402">
        <v>71190.476190476184</v>
      </c>
      <c r="AD69" s="402">
        <v>65000</v>
      </c>
      <c r="AE69" s="402">
        <v>72863.636363636368</v>
      </c>
      <c r="AF69" s="402">
        <v>80350</v>
      </c>
      <c r="AG69" s="402">
        <v>96340.909090909088</v>
      </c>
      <c r="AH69" s="402">
        <v>82391.304347826081</v>
      </c>
      <c r="AI69" s="402">
        <v>86238.095238095237</v>
      </c>
      <c r="AJ69" s="559">
        <v>35277.777777777781</v>
      </c>
      <c r="AK69" s="559">
        <v>17363.636363636364</v>
      </c>
      <c r="AL69" s="287" t="s">
        <v>2003</v>
      </c>
      <c r="AM69" s="160">
        <v>63</v>
      </c>
    </row>
    <row r="70" spans="1:39" ht="15.75">
      <c r="A70" s="82">
        <v>64</v>
      </c>
      <c r="B70" s="101" t="s">
        <v>2001</v>
      </c>
      <c r="C70" s="64" t="s">
        <v>1692</v>
      </c>
      <c r="D70" s="229">
        <v>48028.98</v>
      </c>
      <c r="E70" s="229">
        <v>37931</v>
      </c>
      <c r="F70" s="229">
        <v>37529.19216666666</v>
      </c>
      <c r="G70" s="228">
        <v>42573.020251046022</v>
      </c>
      <c r="H70" s="228">
        <v>46025.695121951219</v>
      </c>
      <c r="I70" s="228">
        <v>91874.995867768594</v>
      </c>
      <c r="J70" s="228">
        <v>71568.181818181823</v>
      </c>
      <c r="K70" s="228">
        <v>80400</v>
      </c>
      <c r="L70" s="228">
        <v>58047.619047619046</v>
      </c>
      <c r="M70" s="228">
        <v>55588.619047619046</v>
      </c>
      <c r="N70" s="228">
        <v>85116.3125</v>
      </c>
      <c r="O70" s="228">
        <v>94469.571428571435</v>
      </c>
      <c r="P70" s="228">
        <v>94130.045454545456</v>
      </c>
      <c r="Q70" s="228">
        <v>111964.5</v>
      </c>
      <c r="R70" s="228">
        <v>92675.5</v>
      </c>
      <c r="S70" s="228">
        <v>117597.94736842105</v>
      </c>
      <c r="T70" s="228">
        <v>108898.14285714286</v>
      </c>
      <c r="U70" s="228">
        <v>140676.89473684211</v>
      </c>
      <c r="V70" s="1065">
        <v>95306.588709677424</v>
      </c>
      <c r="W70" s="228">
        <v>142568.04999999999</v>
      </c>
      <c r="X70" s="228">
        <v>132231.10526315789</v>
      </c>
      <c r="Y70" s="228">
        <v>112313.22727272728</v>
      </c>
      <c r="Z70" s="228">
        <v>96804.333333333328</v>
      </c>
      <c r="AA70" s="228">
        <v>93000</v>
      </c>
      <c r="AB70" s="228">
        <v>87904.761904761908</v>
      </c>
      <c r="AC70" s="228">
        <v>88857.142857142855</v>
      </c>
      <c r="AD70" s="228">
        <v>92300</v>
      </c>
      <c r="AE70" s="228">
        <v>82318.181818181823</v>
      </c>
      <c r="AF70" s="228">
        <v>73050</v>
      </c>
      <c r="AG70" s="228">
        <v>77318.181818181823</v>
      </c>
      <c r="AH70" s="228">
        <v>72021.739130434784</v>
      </c>
      <c r="AI70" s="226">
        <v>45523.809523809527</v>
      </c>
      <c r="AJ70" s="1178">
        <v>72000</v>
      </c>
      <c r="AK70" s="1178">
        <v>58681.818181818184</v>
      </c>
      <c r="AL70" s="287" t="s">
        <v>2002</v>
      </c>
      <c r="AM70" s="277">
        <v>64</v>
      </c>
    </row>
    <row r="71" spans="1:39" ht="15.75">
      <c r="A71" s="85">
        <v>65</v>
      </c>
      <c r="B71" s="92" t="s">
        <v>1044</v>
      </c>
      <c r="C71" s="49"/>
      <c r="D71" s="229"/>
      <c r="E71" s="230"/>
      <c r="F71" s="230"/>
      <c r="G71" s="402"/>
      <c r="H71" s="402"/>
      <c r="I71" s="402"/>
      <c r="J71" s="402"/>
      <c r="K71" s="402"/>
      <c r="L71" s="402"/>
      <c r="M71" s="402"/>
      <c r="N71" s="402"/>
      <c r="O71" s="402"/>
      <c r="P71" s="402"/>
      <c r="Q71" s="402"/>
      <c r="R71" s="402"/>
      <c r="S71" s="402"/>
      <c r="T71" s="402"/>
      <c r="U71" s="402"/>
      <c r="V71" s="1065"/>
      <c r="W71" s="402"/>
      <c r="X71" s="402"/>
      <c r="Y71" s="402"/>
      <c r="Z71" s="402"/>
      <c r="AA71" s="402"/>
      <c r="AB71" s="402"/>
      <c r="AC71" s="402"/>
      <c r="AD71" s="402"/>
      <c r="AE71" s="402"/>
      <c r="AF71" s="402"/>
      <c r="AG71" s="402"/>
      <c r="AH71" s="402"/>
      <c r="AI71" s="402"/>
      <c r="AJ71" s="559"/>
      <c r="AK71" s="559"/>
      <c r="AL71" s="285" t="s">
        <v>1051</v>
      </c>
      <c r="AM71" s="160">
        <v>65</v>
      </c>
    </row>
    <row r="72" spans="1:39" ht="15.75">
      <c r="A72" s="85">
        <v>66</v>
      </c>
      <c r="B72" s="114" t="s">
        <v>1040</v>
      </c>
      <c r="C72" s="49" t="s">
        <v>2099</v>
      </c>
      <c r="D72" s="229">
        <v>52.634146341463413</v>
      </c>
      <c r="E72" s="229">
        <v>23</v>
      </c>
      <c r="F72" s="229">
        <v>26.754166666666666</v>
      </c>
      <c r="G72" s="228">
        <v>26.243801652892561</v>
      </c>
      <c r="H72" s="228">
        <v>22.097282113386228</v>
      </c>
      <c r="I72" s="228">
        <v>15.103070096326675</v>
      </c>
      <c r="J72" s="228">
        <v>19.40909090909091</v>
      </c>
      <c r="K72" s="228">
        <v>19.900000000000002</v>
      </c>
      <c r="L72" s="228">
        <v>17.952380952380953</v>
      </c>
      <c r="M72" s="228">
        <v>13.333333333333332</v>
      </c>
      <c r="N72" s="228">
        <v>14.3125</v>
      </c>
      <c r="O72" s="228">
        <v>14.047619047619047</v>
      </c>
      <c r="P72" s="228">
        <v>12.863636363636363</v>
      </c>
      <c r="Q72" s="228">
        <v>14.722222222222223</v>
      </c>
      <c r="R72" s="228">
        <v>12.909090909090908</v>
      </c>
      <c r="S72" s="228">
        <v>12.789473684210526</v>
      </c>
      <c r="T72" s="228">
        <v>14.523809523809524</v>
      </c>
      <c r="U72" s="228">
        <v>14.473684210526315</v>
      </c>
      <c r="V72" s="1065">
        <v>13.34274193548387</v>
      </c>
      <c r="W72" s="228">
        <v>13.799999999999999</v>
      </c>
      <c r="X72" s="228">
        <v>13.526315789473685</v>
      </c>
      <c r="Y72" s="228">
        <v>12.59090909090909</v>
      </c>
      <c r="Z72" s="228">
        <v>13.666666666666668</v>
      </c>
      <c r="AA72" s="228">
        <v>14.764705882352942</v>
      </c>
      <c r="AB72" s="228">
        <v>13.523809523809524</v>
      </c>
      <c r="AC72" s="228">
        <v>11.38095238095238</v>
      </c>
      <c r="AD72" s="228">
        <v>11.8</v>
      </c>
      <c r="AE72" s="228">
        <v>15.318181818181817</v>
      </c>
      <c r="AF72" s="228">
        <v>14.200000000000001</v>
      </c>
      <c r="AG72" s="228">
        <v>13.227272727272728</v>
      </c>
      <c r="AH72" s="228">
        <v>12.608695652173912</v>
      </c>
      <c r="AI72" s="228">
        <v>10.619047619047619</v>
      </c>
      <c r="AJ72" s="1178">
        <v>11.166666666666666</v>
      </c>
      <c r="AK72" s="1178">
        <v>13.272727272727273</v>
      </c>
      <c r="AL72" s="102" t="s">
        <v>1041</v>
      </c>
      <c r="AM72" s="160">
        <v>66</v>
      </c>
    </row>
    <row r="73" spans="1:39" ht="15.75">
      <c r="A73" s="82">
        <v>67</v>
      </c>
      <c r="B73" s="107" t="s">
        <v>1042</v>
      </c>
      <c r="C73" s="64"/>
      <c r="D73" s="229"/>
      <c r="E73" s="230"/>
      <c r="F73" s="230"/>
      <c r="G73" s="402"/>
      <c r="H73" s="402"/>
      <c r="I73" s="402"/>
      <c r="J73" s="402"/>
      <c r="K73" s="402"/>
      <c r="L73" s="402"/>
      <c r="M73" s="402"/>
      <c r="N73" s="402"/>
      <c r="O73" s="402"/>
      <c r="P73" s="402"/>
      <c r="Q73" s="402"/>
      <c r="R73" s="402"/>
      <c r="S73" s="402"/>
      <c r="T73" s="402"/>
      <c r="U73" s="402"/>
      <c r="V73" s="1065"/>
      <c r="W73" s="402"/>
      <c r="X73" s="402"/>
      <c r="Y73" s="402"/>
      <c r="Z73" s="402"/>
      <c r="AA73" s="402"/>
      <c r="AB73" s="402"/>
      <c r="AC73" s="402"/>
      <c r="AD73" s="402"/>
      <c r="AE73" s="402"/>
      <c r="AF73" s="402"/>
      <c r="AG73" s="402"/>
      <c r="AH73" s="402"/>
      <c r="AI73" s="402"/>
      <c r="AJ73" s="559"/>
      <c r="AK73" s="559"/>
      <c r="AL73" s="287" t="s">
        <v>1043</v>
      </c>
      <c r="AM73" s="277">
        <v>67</v>
      </c>
    </row>
    <row r="74" spans="1:39" ht="15.75">
      <c r="A74" s="85">
        <v>68</v>
      </c>
      <c r="B74" s="107" t="s">
        <v>108</v>
      </c>
      <c r="C74" s="49" t="s">
        <v>2099</v>
      </c>
      <c r="D74" s="229">
        <v>32.073170731707314</v>
      </c>
      <c r="E74" s="229">
        <v>14</v>
      </c>
      <c r="F74" s="229">
        <v>15.9625</v>
      </c>
      <c r="G74" s="228">
        <v>15.566115702479339</v>
      </c>
      <c r="H74" s="228">
        <v>12.949569823768909</v>
      </c>
      <c r="I74" s="228">
        <v>8.7454112712336407</v>
      </c>
      <c r="J74" s="228">
        <v>11.045454545454547</v>
      </c>
      <c r="K74" s="228">
        <v>11.45</v>
      </c>
      <c r="L74" s="228">
        <v>10.80952380952381</v>
      </c>
      <c r="M74" s="228">
        <v>7.9047619047619042</v>
      </c>
      <c r="N74" s="228">
        <v>8.1875</v>
      </c>
      <c r="O74" s="228">
        <v>8.7142857142857153</v>
      </c>
      <c r="P74" s="228">
        <v>7.6818181818181817</v>
      </c>
      <c r="Q74" s="228">
        <v>8.5555555555555554</v>
      </c>
      <c r="R74" s="228">
        <v>8.2727272727272734</v>
      </c>
      <c r="S74" s="228">
        <v>6.9473684210526319</v>
      </c>
      <c r="T74" s="228">
        <v>7.4285714285714288</v>
      </c>
      <c r="U74" s="228">
        <v>7.9473684210526319</v>
      </c>
      <c r="V74" s="1065">
        <v>7.3266129032258061</v>
      </c>
      <c r="W74" s="228">
        <v>8.1</v>
      </c>
      <c r="X74" s="228">
        <v>7.7894736842105265</v>
      </c>
      <c r="Y74" s="228">
        <v>7.4545454545454541</v>
      </c>
      <c r="Z74" s="228">
        <v>8.0476190476190474</v>
      </c>
      <c r="AA74" s="228">
        <v>7.1764705882352935</v>
      </c>
      <c r="AB74" s="228">
        <v>7.8571428571428577</v>
      </c>
      <c r="AC74" s="228">
        <v>5.7142857142857144</v>
      </c>
      <c r="AD74" s="228">
        <v>5.9499999999999993</v>
      </c>
      <c r="AE74" s="228">
        <v>8.5909090909090899</v>
      </c>
      <c r="AF74" s="228">
        <v>7.15</v>
      </c>
      <c r="AG74" s="236">
        <v>6.3181818181818183</v>
      </c>
      <c r="AH74" s="402">
        <v>7.695652173913043</v>
      </c>
      <c r="AI74" s="402">
        <v>6.0952380952380949</v>
      </c>
      <c r="AJ74" s="559">
        <v>5.9444444444444446</v>
      </c>
      <c r="AK74" s="559">
        <v>6.9090909090909092</v>
      </c>
      <c r="AL74" s="374" t="s">
        <v>108</v>
      </c>
      <c r="AM74" s="160">
        <v>68</v>
      </c>
    </row>
    <row r="75" spans="1:39" ht="15.75">
      <c r="A75" s="85">
        <v>69</v>
      </c>
      <c r="B75" s="101" t="s">
        <v>1999</v>
      </c>
      <c r="C75" s="49" t="s">
        <v>2099</v>
      </c>
      <c r="D75" s="229">
        <v>4.8821138211382111</v>
      </c>
      <c r="E75" s="229">
        <v>2.3869928274340038</v>
      </c>
      <c r="F75" s="229">
        <v>2.0249999999999999</v>
      </c>
      <c r="G75" s="228">
        <v>2.4338842975206614</v>
      </c>
      <c r="H75" s="228">
        <v>1.8541410756799774</v>
      </c>
      <c r="I75" s="228">
        <v>1.3895255816308447</v>
      </c>
      <c r="J75" s="228">
        <v>1.9545454545454546</v>
      </c>
      <c r="K75" s="228">
        <v>1.7999999999999998</v>
      </c>
      <c r="L75" s="228">
        <v>1</v>
      </c>
      <c r="M75" s="228">
        <v>1.2857142857142856</v>
      </c>
      <c r="N75" s="228">
        <v>2</v>
      </c>
      <c r="O75" s="228">
        <v>1</v>
      </c>
      <c r="P75" s="228">
        <v>0.81818181818181812</v>
      </c>
      <c r="Q75" s="228">
        <v>1.5555555555555556</v>
      </c>
      <c r="R75" s="228">
        <v>0.95454545454545459</v>
      </c>
      <c r="S75" s="228">
        <v>1.4210526315789473</v>
      </c>
      <c r="T75" s="228">
        <v>1.0952380952380953</v>
      </c>
      <c r="U75" s="228">
        <v>1.7894736842105263</v>
      </c>
      <c r="V75" s="1065">
        <v>1.0685483870967742</v>
      </c>
      <c r="W75" s="228">
        <v>1</v>
      </c>
      <c r="X75" s="228">
        <v>1.4736842105263157</v>
      </c>
      <c r="Y75" s="228">
        <v>1.0454545454545454</v>
      </c>
      <c r="Z75" s="228">
        <v>0.85714285714285721</v>
      </c>
      <c r="AA75" s="228">
        <v>2.0588235294117645</v>
      </c>
      <c r="AB75" s="228">
        <v>0.47619047619047616</v>
      </c>
      <c r="AC75" s="228">
        <v>0.76190476190476186</v>
      </c>
      <c r="AD75" s="228">
        <v>0.8</v>
      </c>
      <c r="AE75" s="228">
        <v>1.0454545454545454</v>
      </c>
      <c r="AF75" s="228">
        <v>1.05</v>
      </c>
      <c r="AG75" s="236">
        <v>1.2727272727272727</v>
      </c>
      <c r="AH75" s="402">
        <v>1.1739130434782608</v>
      </c>
      <c r="AI75" s="402">
        <v>1.2380952380952381</v>
      </c>
      <c r="AJ75" s="559">
        <v>0.61111111111111116</v>
      </c>
      <c r="AK75" s="559">
        <v>0.5</v>
      </c>
      <c r="AL75" s="374" t="s">
        <v>2003</v>
      </c>
      <c r="AM75" s="160">
        <v>69</v>
      </c>
    </row>
    <row r="76" spans="1:39" ht="15.75">
      <c r="A76" s="82">
        <v>70</v>
      </c>
      <c r="B76" s="101" t="s">
        <v>2001</v>
      </c>
      <c r="C76" s="49" t="s">
        <v>2099</v>
      </c>
      <c r="D76" s="229">
        <v>1.9065040650406504</v>
      </c>
      <c r="E76" s="229">
        <v>1.4804770393005688</v>
      </c>
      <c r="F76" s="229">
        <v>1.1458333333333333</v>
      </c>
      <c r="G76" s="228">
        <v>1.0909090909090908</v>
      </c>
      <c r="H76" s="228">
        <v>0.87703840464137939</v>
      </c>
      <c r="I76" s="228">
        <v>0.98744565011012375</v>
      </c>
      <c r="J76" s="228">
        <v>1.0909090909090908</v>
      </c>
      <c r="K76" s="228">
        <v>1.1499999999999999</v>
      </c>
      <c r="L76" s="228">
        <v>0.80952380952380953</v>
      </c>
      <c r="M76" s="228">
        <v>0.52380952380952372</v>
      </c>
      <c r="N76" s="228">
        <v>0.6875</v>
      </c>
      <c r="O76" s="228">
        <v>0.90476190476190466</v>
      </c>
      <c r="P76" s="228">
        <v>1.0454545454545454</v>
      </c>
      <c r="Q76" s="228">
        <v>1.3333333333333335</v>
      </c>
      <c r="R76" s="228">
        <v>0.77272727272727271</v>
      </c>
      <c r="S76" s="228">
        <v>1.1052631578947367</v>
      </c>
      <c r="T76" s="228">
        <v>0.95238095238095233</v>
      </c>
      <c r="U76" s="228">
        <v>1.4736842105263159</v>
      </c>
      <c r="V76" s="1065">
        <v>1.1411290322580645</v>
      </c>
      <c r="W76" s="228">
        <v>1.35</v>
      </c>
      <c r="X76" s="228">
        <v>1.4736842105263157</v>
      </c>
      <c r="Y76" s="228">
        <v>1.1363636363636362</v>
      </c>
      <c r="Z76" s="228">
        <v>1.0952380952380951</v>
      </c>
      <c r="AA76" s="228">
        <v>1.2941176470588236</v>
      </c>
      <c r="AB76" s="228">
        <v>1.1904761904761905</v>
      </c>
      <c r="AC76" s="228">
        <v>1.0952380952380951</v>
      </c>
      <c r="AD76" s="228">
        <v>1.25</v>
      </c>
      <c r="AE76" s="228">
        <v>1.0909090909090908</v>
      </c>
      <c r="AF76" s="228">
        <v>0.9</v>
      </c>
      <c r="AG76" s="236">
        <v>0.86363636363636365</v>
      </c>
      <c r="AH76" s="402">
        <v>1.0434782608695652</v>
      </c>
      <c r="AI76" s="402">
        <v>0.52380952380952384</v>
      </c>
      <c r="AJ76" s="559">
        <v>1</v>
      </c>
      <c r="AK76" s="559">
        <v>0.77272727272727271</v>
      </c>
      <c r="AL76" s="374" t="s">
        <v>2002</v>
      </c>
      <c r="AM76" s="277">
        <v>70</v>
      </c>
    </row>
    <row r="77" spans="1:39" ht="15.75">
      <c r="A77" s="85">
        <v>71</v>
      </c>
      <c r="B77" s="92" t="s">
        <v>1047</v>
      </c>
      <c r="C77" s="49" t="s">
        <v>2100</v>
      </c>
      <c r="D77" s="229">
        <v>67</v>
      </c>
      <c r="E77" s="229">
        <v>105</v>
      </c>
      <c r="F77" s="229">
        <v>93</v>
      </c>
      <c r="G77" s="402">
        <v>97</v>
      </c>
      <c r="H77" s="402">
        <v>90</v>
      </c>
      <c r="I77" s="402">
        <v>84</v>
      </c>
      <c r="J77" s="402">
        <v>56</v>
      </c>
      <c r="K77" s="402">
        <v>58</v>
      </c>
      <c r="L77" s="402">
        <v>61</v>
      </c>
      <c r="M77" s="402">
        <v>46</v>
      </c>
      <c r="N77" s="402">
        <v>40</v>
      </c>
      <c r="O77" s="402">
        <v>48</v>
      </c>
      <c r="P77" s="402">
        <v>49</v>
      </c>
      <c r="Q77" s="402">
        <v>39</v>
      </c>
      <c r="R77" s="402">
        <v>46</v>
      </c>
      <c r="S77" s="402">
        <v>49</v>
      </c>
      <c r="T77" s="402">
        <v>49</v>
      </c>
      <c r="U77" s="402">
        <v>44</v>
      </c>
      <c r="V77" s="1065">
        <v>71</v>
      </c>
      <c r="W77" s="402">
        <v>43</v>
      </c>
      <c r="X77" s="402">
        <v>51</v>
      </c>
      <c r="Y77" s="402">
        <v>47</v>
      </c>
      <c r="Z77" s="402">
        <v>48</v>
      </c>
      <c r="AA77" s="402">
        <v>47</v>
      </c>
      <c r="AB77" s="402">
        <v>46</v>
      </c>
      <c r="AC77" s="402">
        <v>50</v>
      </c>
      <c r="AD77" s="402">
        <v>48</v>
      </c>
      <c r="AE77" s="402">
        <v>47</v>
      </c>
      <c r="AF77" s="402">
        <v>46</v>
      </c>
      <c r="AG77" s="402">
        <v>48</v>
      </c>
      <c r="AH77" s="402">
        <v>49</v>
      </c>
      <c r="AI77" s="402">
        <v>19</v>
      </c>
      <c r="AJ77" s="559">
        <v>18</v>
      </c>
      <c r="AK77" s="559">
        <v>20</v>
      </c>
      <c r="AL77" s="288" t="s">
        <v>1052</v>
      </c>
      <c r="AM77" s="160">
        <v>71</v>
      </c>
    </row>
    <row r="78" spans="1:39" ht="15.75">
      <c r="A78" s="85">
        <v>72</v>
      </c>
      <c r="B78" s="97" t="s">
        <v>1057</v>
      </c>
      <c r="C78" s="64"/>
      <c r="D78" s="229"/>
      <c r="E78" s="230"/>
      <c r="F78" s="230"/>
      <c r="G78" s="402"/>
      <c r="H78" s="402"/>
      <c r="I78" s="402"/>
      <c r="J78" s="402"/>
      <c r="K78" s="402"/>
      <c r="L78" s="402"/>
      <c r="M78" s="402"/>
      <c r="N78" s="402"/>
      <c r="O78" s="402"/>
      <c r="P78" s="402"/>
      <c r="Q78" s="402"/>
      <c r="R78" s="402"/>
      <c r="S78" s="402"/>
      <c r="T78" s="402"/>
      <c r="U78" s="402"/>
      <c r="V78" s="1065"/>
      <c r="W78" s="402"/>
      <c r="X78" s="402"/>
      <c r="Y78" s="402"/>
      <c r="Z78" s="402"/>
      <c r="AA78" s="402"/>
      <c r="AB78" s="402"/>
      <c r="AC78" s="402"/>
      <c r="AD78" s="402"/>
      <c r="AE78" s="402"/>
      <c r="AF78" s="402"/>
      <c r="AG78" s="402"/>
      <c r="AH78" s="402"/>
      <c r="AI78" s="402"/>
      <c r="AJ78" s="402"/>
      <c r="AK78" s="402"/>
      <c r="AL78" s="371" t="s">
        <v>1058</v>
      </c>
      <c r="AM78" s="160">
        <v>72</v>
      </c>
    </row>
    <row r="79" spans="1:39" ht="15.75">
      <c r="A79" s="82">
        <v>73</v>
      </c>
      <c r="B79" s="99" t="s">
        <v>1059</v>
      </c>
      <c r="C79" s="64"/>
      <c r="D79" s="229"/>
      <c r="E79" s="230"/>
      <c r="F79" s="230"/>
      <c r="G79" s="402"/>
      <c r="H79" s="402"/>
      <c r="I79" s="402"/>
      <c r="J79" s="402"/>
      <c r="K79" s="402"/>
      <c r="L79" s="402"/>
      <c r="M79" s="402"/>
      <c r="N79" s="402"/>
      <c r="O79" s="402"/>
      <c r="P79" s="402"/>
      <c r="Q79" s="402"/>
      <c r="R79" s="402"/>
      <c r="S79" s="402"/>
      <c r="T79" s="402"/>
      <c r="U79" s="402"/>
      <c r="V79" s="1065"/>
      <c r="W79" s="402"/>
      <c r="X79" s="402"/>
      <c r="Y79" s="402"/>
      <c r="Z79" s="402"/>
      <c r="AA79" s="402"/>
      <c r="AB79" s="402"/>
      <c r="AC79" s="402"/>
      <c r="AD79" s="402"/>
      <c r="AE79" s="402"/>
      <c r="AF79" s="402"/>
      <c r="AG79" s="402"/>
      <c r="AH79" s="402"/>
      <c r="AI79" s="402"/>
      <c r="AJ79" s="402"/>
      <c r="AK79" s="402"/>
      <c r="AL79" s="115" t="s">
        <v>1039</v>
      </c>
      <c r="AM79" s="277">
        <v>73</v>
      </c>
    </row>
    <row r="80" spans="1:39" ht="15.75">
      <c r="A80" s="85">
        <v>74</v>
      </c>
      <c r="B80" s="114" t="s">
        <v>1040</v>
      </c>
      <c r="C80" s="64" t="s">
        <v>1692</v>
      </c>
      <c r="D80" s="229">
        <v>7768.75</v>
      </c>
      <c r="E80" s="230">
        <v>271.36563876651985</v>
      </c>
      <c r="F80" s="230">
        <v>633.33333333333337</v>
      </c>
      <c r="G80" s="402">
        <v>342.14876033057851</v>
      </c>
      <c r="H80" s="229">
        <v>572.31404958677683</v>
      </c>
      <c r="I80" s="402">
        <v>212.80991735537191</v>
      </c>
      <c r="J80" s="402">
        <v>0</v>
      </c>
      <c r="K80" s="402">
        <v>0</v>
      </c>
      <c r="L80" s="402">
        <v>1095.2380952380952</v>
      </c>
      <c r="M80" s="402">
        <v>1119.047619047619</v>
      </c>
      <c r="N80" s="402">
        <v>0</v>
      </c>
      <c r="O80" s="402">
        <v>0</v>
      </c>
      <c r="P80" s="402">
        <v>0</v>
      </c>
      <c r="Q80" s="402">
        <v>111.11111111111111</v>
      </c>
      <c r="R80" s="402">
        <v>136.36363636363637</v>
      </c>
      <c r="S80" s="402">
        <v>0</v>
      </c>
      <c r="T80" s="402">
        <v>0</v>
      </c>
      <c r="U80" s="402">
        <v>0</v>
      </c>
      <c r="V80" s="1065">
        <v>806.45161290322585</v>
      </c>
      <c r="W80" s="402">
        <v>1075</v>
      </c>
      <c r="X80" s="402">
        <v>0</v>
      </c>
      <c r="Y80" s="402">
        <v>227.27272727272728</v>
      </c>
      <c r="Z80" s="402">
        <v>523.80952380952385</v>
      </c>
      <c r="AA80" s="402">
        <v>470.58823529411762</v>
      </c>
      <c r="AB80" s="402">
        <v>214.28571428571428</v>
      </c>
      <c r="AC80" s="402">
        <v>761.90476190476193</v>
      </c>
      <c r="AD80" s="402">
        <v>0</v>
      </c>
      <c r="AE80" s="402">
        <v>227.27272727272728</v>
      </c>
      <c r="AF80" s="402">
        <v>0</v>
      </c>
      <c r="AG80" s="402">
        <v>3727.2727272727275</v>
      </c>
      <c r="AH80" s="402">
        <v>2043.4782608695652</v>
      </c>
      <c r="AI80" s="402">
        <v>0</v>
      </c>
      <c r="AJ80" s="402">
        <v>0</v>
      </c>
      <c r="AK80" s="402">
        <v>2477.2727272727275</v>
      </c>
      <c r="AL80" s="112" t="s">
        <v>1041</v>
      </c>
      <c r="AM80" s="160">
        <v>74</v>
      </c>
    </row>
    <row r="81" spans="1:39" ht="15.75">
      <c r="A81" s="85">
        <v>75</v>
      </c>
      <c r="B81" s="107" t="s">
        <v>1042</v>
      </c>
      <c r="C81" s="656"/>
      <c r="D81" s="229"/>
      <c r="E81" s="230"/>
      <c r="F81" s="230"/>
      <c r="G81" s="402"/>
      <c r="H81" s="402"/>
      <c r="I81" s="402"/>
      <c r="J81" s="402"/>
      <c r="K81" s="402"/>
      <c r="L81" s="402"/>
      <c r="M81" s="402"/>
      <c r="N81" s="402"/>
      <c r="O81" s="402"/>
      <c r="P81" s="402"/>
      <c r="Q81" s="402"/>
      <c r="R81" s="402"/>
      <c r="S81" s="402"/>
      <c r="T81" s="402"/>
      <c r="U81" s="402"/>
      <c r="V81" s="1065"/>
      <c r="W81" s="402"/>
      <c r="X81" s="402"/>
      <c r="Y81" s="402"/>
      <c r="Z81" s="402"/>
      <c r="AA81" s="402"/>
      <c r="AB81" s="402"/>
      <c r="AC81" s="402"/>
      <c r="AD81" s="402"/>
      <c r="AE81" s="402"/>
      <c r="AF81" s="402"/>
      <c r="AG81" s="402"/>
      <c r="AH81" s="402"/>
      <c r="AI81" s="402"/>
      <c r="AJ81" s="402"/>
      <c r="AK81" s="402"/>
      <c r="AL81" s="102" t="s">
        <v>1043</v>
      </c>
      <c r="AM81" s="160">
        <v>75</v>
      </c>
    </row>
    <row r="82" spans="1:39" ht="15.75">
      <c r="A82" s="82">
        <v>76</v>
      </c>
      <c r="B82" s="107" t="s">
        <v>108</v>
      </c>
      <c r="C82" s="64" t="s">
        <v>1692</v>
      </c>
      <c r="D82" s="230">
        <v>2000</v>
      </c>
      <c r="E82" s="229">
        <v>22.026431718061673</v>
      </c>
      <c r="F82" s="229">
        <v>8.3333333333333339</v>
      </c>
      <c r="G82" s="402">
        <v>0</v>
      </c>
      <c r="H82" s="402">
        <v>33.057851239669418</v>
      </c>
      <c r="I82" s="402">
        <v>0</v>
      </c>
      <c r="J82" s="402">
        <v>0</v>
      </c>
      <c r="K82" s="402">
        <v>0</v>
      </c>
      <c r="L82" s="402">
        <v>0</v>
      </c>
      <c r="M82" s="402">
        <v>0</v>
      </c>
      <c r="N82" s="402">
        <v>0</v>
      </c>
      <c r="O82" s="402">
        <v>0</v>
      </c>
      <c r="P82" s="402">
        <v>0</v>
      </c>
      <c r="Q82" s="402">
        <v>0</v>
      </c>
      <c r="R82" s="402">
        <v>0</v>
      </c>
      <c r="S82" s="402">
        <v>0</v>
      </c>
      <c r="T82" s="402">
        <v>0</v>
      </c>
      <c r="U82" s="402">
        <v>0</v>
      </c>
      <c r="V82" s="1065">
        <v>195.56451612903226</v>
      </c>
      <c r="W82" s="402">
        <v>875</v>
      </c>
      <c r="X82" s="402">
        <v>0</v>
      </c>
      <c r="Y82" s="402">
        <v>0</v>
      </c>
      <c r="Z82" s="402">
        <v>0</v>
      </c>
      <c r="AA82" s="402">
        <v>0</v>
      </c>
      <c r="AB82" s="402">
        <v>0</v>
      </c>
      <c r="AC82" s="402">
        <v>761.90476190476193</v>
      </c>
      <c r="AD82" s="402">
        <v>0</v>
      </c>
      <c r="AE82" s="402">
        <v>0</v>
      </c>
      <c r="AF82" s="402">
        <v>0</v>
      </c>
      <c r="AG82" s="402">
        <v>0</v>
      </c>
      <c r="AH82" s="402">
        <v>652.17391304347825</v>
      </c>
      <c r="AI82" s="402">
        <v>0</v>
      </c>
      <c r="AJ82" s="402">
        <v>0</v>
      </c>
      <c r="AK82" s="402">
        <v>772.72727272727275</v>
      </c>
      <c r="AL82" s="102" t="s">
        <v>108</v>
      </c>
      <c r="AM82" s="277">
        <v>76</v>
      </c>
    </row>
    <row r="83" spans="1:39" ht="15.75">
      <c r="A83" s="85">
        <v>77</v>
      </c>
      <c r="B83" s="99" t="s">
        <v>1060</v>
      </c>
      <c r="C83" s="656"/>
      <c r="D83" s="229"/>
      <c r="E83" s="230"/>
      <c r="F83" s="230"/>
      <c r="G83" s="402"/>
      <c r="H83" s="402"/>
      <c r="I83" s="402"/>
      <c r="J83" s="402"/>
      <c r="K83" s="402"/>
      <c r="L83" s="402"/>
      <c r="M83" s="402"/>
      <c r="N83" s="402"/>
      <c r="O83" s="402"/>
      <c r="P83" s="402"/>
      <c r="Q83" s="402"/>
      <c r="R83" s="402"/>
      <c r="S83" s="402"/>
      <c r="T83" s="402"/>
      <c r="U83" s="402"/>
      <c r="V83" s="1065"/>
      <c r="W83" s="402"/>
      <c r="X83" s="402"/>
      <c r="Y83" s="402"/>
      <c r="Z83" s="402"/>
      <c r="AA83" s="402"/>
      <c r="AB83" s="402"/>
      <c r="AC83" s="402"/>
      <c r="AD83" s="402"/>
      <c r="AE83" s="402"/>
      <c r="AF83" s="402"/>
      <c r="AG83" s="402"/>
      <c r="AH83" s="402"/>
      <c r="AI83" s="402"/>
      <c r="AJ83" s="402"/>
      <c r="AK83" s="402"/>
      <c r="AL83" s="115" t="s">
        <v>1045</v>
      </c>
      <c r="AM83" s="160">
        <v>77</v>
      </c>
    </row>
    <row r="84" spans="1:39" ht="15.75">
      <c r="A84" s="85">
        <v>78</v>
      </c>
      <c r="B84" s="280" t="s">
        <v>1040</v>
      </c>
      <c r="C84" s="49" t="s">
        <v>2099</v>
      </c>
      <c r="D84" s="229">
        <v>0.10569105691056911</v>
      </c>
      <c r="E84" s="230">
        <v>8.1081081081081086E-2</v>
      </c>
      <c r="F84" s="230">
        <v>0.1</v>
      </c>
      <c r="G84" s="402">
        <v>0.17355371900826447</v>
      </c>
      <c r="H84" s="229">
        <v>9.5041322314049589E-2</v>
      </c>
      <c r="I84" s="402">
        <v>6.6115702479338845E-2</v>
      </c>
      <c r="J84" s="402">
        <v>0</v>
      </c>
      <c r="K84" s="402">
        <v>0</v>
      </c>
      <c r="L84" s="402">
        <v>0.19047619047619047</v>
      </c>
      <c r="M84" s="402">
        <v>0.33333333333333331</v>
      </c>
      <c r="N84" s="402">
        <v>0</v>
      </c>
      <c r="O84" s="402">
        <v>0</v>
      </c>
      <c r="P84" s="402">
        <v>0</v>
      </c>
      <c r="Q84" s="402">
        <v>0.1111111111111111</v>
      </c>
      <c r="R84" s="402">
        <v>0.13636363636363635</v>
      </c>
      <c r="S84" s="402">
        <v>0</v>
      </c>
      <c r="T84" s="402">
        <v>0</v>
      </c>
      <c r="U84" s="402">
        <v>0</v>
      </c>
      <c r="V84" s="1065">
        <v>0.14112903225806453</v>
      </c>
      <c r="W84" s="402">
        <v>0.25</v>
      </c>
      <c r="X84" s="402">
        <v>0</v>
      </c>
      <c r="Y84" s="402">
        <v>4.5454545454545456E-2</v>
      </c>
      <c r="Z84" s="402">
        <v>0.19047619047619047</v>
      </c>
      <c r="AA84" s="402">
        <v>0.23529411764705882</v>
      </c>
      <c r="AB84" s="402">
        <v>9.5238095238095233E-2</v>
      </c>
      <c r="AC84" s="402">
        <v>9.5238095238095233E-2</v>
      </c>
      <c r="AD84" s="402">
        <v>0</v>
      </c>
      <c r="AE84" s="402">
        <v>9.0909090909090912E-2</v>
      </c>
      <c r="AF84" s="402">
        <v>0</v>
      </c>
      <c r="AG84" s="402">
        <v>0.40909090909090912</v>
      </c>
      <c r="AH84" s="402">
        <v>0.2608695652173913</v>
      </c>
      <c r="AI84" s="402">
        <v>0</v>
      </c>
      <c r="AJ84" s="402">
        <v>0</v>
      </c>
      <c r="AK84" s="402">
        <v>0.18181818181818182</v>
      </c>
      <c r="AL84" s="376" t="s">
        <v>1041</v>
      </c>
      <c r="AM84" s="657">
        <v>78</v>
      </c>
    </row>
    <row r="85" spans="1:39" ht="15.75">
      <c r="A85" s="82">
        <v>79</v>
      </c>
      <c r="B85" s="113" t="s">
        <v>1042</v>
      </c>
      <c r="C85" s="49"/>
      <c r="D85" s="229"/>
      <c r="E85" s="230"/>
      <c r="F85" s="230"/>
      <c r="G85" s="402"/>
      <c r="H85" s="402"/>
      <c r="I85" s="402"/>
      <c r="J85" s="402"/>
      <c r="K85" s="402"/>
      <c r="L85" s="402"/>
      <c r="M85" s="402"/>
      <c r="N85" s="402"/>
      <c r="O85" s="402"/>
      <c r="P85" s="402"/>
      <c r="Q85" s="402"/>
      <c r="R85" s="402"/>
      <c r="S85" s="402"/>
      <c r="T85" s="402"/>
      <c r="U85" s="402"/>
      <c r="V85" s="1065"/>
      <c r="W85" s="402"/>
      <c r="X85" s="402"/>
      <c r="Y85" s="402"/>
      <c r="Z85" s="402"/>
      <c r="AA85" s="402"/>
      <c r="AB85" s="402"/>
      <c r="AC85" s="402"/>
      <c r="AD85" s="402"/>
      <c r="AE85" s="402"/>
      <c r="AF85" s="402"/>
      <c r="AG85" s="402"/>
      <c r="AH85" s="402"/>
      <c r="AI85" s="402"/>
      <c r="AJ85" s="402"/>
      <c r="AK85" s="402"/>
      <c r="AL85" s="287" t="s">
        <v>1043</v>
      </c>
      <c r="AM85" s="277">
        <v>79</v>
      </c>
    </row>
    <row r="86" spans="1:39" ht="15.75">
      <c r="A86" s="85">
        <v>80</v>
      </c>
      <c r="B86" s="113" t="s">
        <v>108</v>
      </c>
      <c r="C86" s="49" t="s">
        <v>2099</v>
      </c>
      <c r="D86" s="229">
        <v>8.130081300813009E-3</v>
      </c>
      <c r="E86" s="230">
        <v>5.4054054054054057E-3</v>
      </c>
      <c r="F86" s="230">
        <v>4.1666666666666666E-3</v>
      </c>
      <c r="G86" s="402">
        <v>0</v>
      </c>
      <c r="H86" s="402">
        <v>4.1322314049586778E-3</v>
      </c>
      <c r="I86" s="402">
        <v>0</v>
      </c>
      <c r="J86" s="402">
        <v>0</v>
      </c>
      <c r="K86" s="402">
        <v>0</v>
      </c>
      <c r="L86" s="402">
        <v>0</v>
      </c>
      <c r="M86" s="402">
        <v>0</v>
      </c>
      <c r="N86" s="402">
        <v>0</v>
      </c>
      <c r="O86" s="402">
        <v>0</v>
      </c>
      <c r="P86" s="402">
        <v>0</v>
      </c>
      <c r="Q86" s="402">
        <v>0</v>
      </c>
      <c r="R86" s="402">
        <v>0</v>
      </c>
      <c r="S86" s="402">
        <v>0</v>
      </c>
      <c r="T86" s="402">
        <v>0</v>
      </c>
      <c r="U86" s="402">
        <v>0</v>
      </c>
      <c r="V86" s="1065">
        <v>2.8225806451612902E-2</v>
      </c>
      <c r="W86" s="402">
        <v>0.2</v>
      </c>
      <c r="X86" s="402">
        <v>0</v>
      </c>
      <c r="Y86" s="402">
        <v>0</v>
      </c>
      <c r="Z86" s="402">
        <v>0</v>
      </c>
      <c r="AA86" s="402">
        <v>0</v>
      </c>
      <c r="AB86" s="402">
        <v>0</v>
      </c>
      <c r="AC86" s="402">
        <v>9.5238095238095233E-2</v>
      </c>
      <c r="AD86" s="402">
        <v>0</v>
      </c>
      <c r="AE86" s="402">
        <v>0</v>
      </c>
      <c r="AF86" s="402">
        <v>0</v>
      </c>
      <c r="AG86" s="402">
        <v>0</v>
      </c>
      <c r="AH86" s="402">
        <v>4.3478260869565216E-2</v>
      </c>
      <c r="AI86" s="402">
        <v>0</v>
      </c>
      <c r="AJ86" s="402">
        <v>0</v>
      </c>
      <c r="AK86" s="402">
        <v>4.5454545454545456E-2</v>
      </c>
      <c r="AL86" s="288" t="s">
        <v>108</v>
      </c>
      <c r="AM86" s="160">
        <v>80</v>
      </c>
    </row>
    <row r="87" spans="1:39" ht="15.75">
      <c r="A87" s="85">
        <v>81</v>
      </c>
      <c r="B87" s="92" t="s">
        <v>1047</v>
      </c>
      <c r="C87" s="49" t="s">
        <v>2100</v>
      </c>
      <c r="D87" s="229">
        <v>11</v>
      </c>
      <c r="E87" s="230">
        <v>7</v>
      </c>
      <c r="F87" s="230">
        <v>5</v>
      </c>
      <c r="G87" s="402">
        <v>7</v>
      </c>
      <c r="H87" s="402">
        <v>7</v>
      </c>
      <c r="I87" s="402">
        <v>4</v>
      </c>
      <c r="J87" s="402">
        <v>0</v>
      </c>
      <c r="K87" s="402">
        <v>0</v>
      </c>
      <c r="L87" s="402">
        <v>3</v>
      </c>
      <c r="M87" s="402">
        <v>4</v>
      </c>
      <c r="N87" s="402">
        <v>0</v>
      </c>
      <c r="O87" s="402">
        <v>0</v>
      </c>
      <c r="P87" s="402">
        <v>0</v>
      </c>
      <c r="Q87" s="402">
        <v>2</v>
      </c>
      <c r="R87" s="402">
        <v>3</v>
      </c>
      <c r="S87" s="402">
        <v>0</v>
      </c>
      <c r="T87" s="402">
        <v>0</v>
      </c>
      <c r="U87" s="402">
        <v>0</v>
      </c>
      <c r="V87" s="1065">
        <v>12</v>
      </c>
      <c r="W87" s="402">
        <v>5</v>
      </c>
      <c r="X87" s="402">
        <v>0</v>
      </c>
      <c r="Y87" s="402">
        <v>2</v>
      </c>
      <c r="Z87" s="402">
        <v>3</v>
      </c>
      <c r="AA87" s="402">
        <v>3</v>
      </c>
      <c r="AB87" s="402">
        <v>2</v>
      </c>
      <c r="AC87" s="402">
        <v>2</v>
      </c>
      <c r="AD87" s="402">
        <v>0</v>
      </c>
      <c r="AE87" s="402">
        <v>3</v>
      </c>
      <c r="AF87" s="402">
        <v>0</v>
      </c>
      <c r="AG87" s="402">
        <v>9</v>
      </c>
      <c r="AH87" s="402">
        <v>3</v>
      </c>
      <c r="AI87" s="402">
        <v>0</v>
      </c>
      <c r="AJ87" s="402">
        <v>0</v>
      </c>
      <c r="AK87" s="402">
        <v>0</v>
      </c>
      <c r="AL87" s="285" t="s">
        <v>1052</v>
      </c>
      <c r="AM87" s="160">
        <v>81</v>
      </c>
    </row>
    <row r="88" spans="1:39" ht="15.75">
      <c r="A88" s="82">
        <v>82</v>
      </c>
      <c r="B88" s="51"/>
      <c r="C88" s="49"/>
      <c r="D88" s="229"/>
      <c r="E88" s="229"/>
      <c r="F88" s="229"/>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228"/>
      <c r="AL88" s="286"/>
      <c r="AM88" s="277">
        <v>82</v>
      </c>
    </row>
    <row r="89" spans="1:39" ht="15.75">
      <c r="A89" s="85">
        <v>83</v>
      </c>
      <c r="B89" s="95" t="s">
        <v>2998</v>
      </c>
      <c r="C89" s="745"/>
      <c r="D89" s="229"/>
      <c r="E89" s="229"/>
      <c r="F89" s="229"/>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228"/>
      <c r="AL89" s="179" t="s">
        <v>2999</v>
      </c>
      <c r="AM89" s="277">
        <v>83</v>
      </c>
    </row>
    <row r="90" spans="1:39" ht="15.75">
      <c r="A90" s="82">
        <v>84</v>
      </c>
      <c r="B90" s="83" t="s">
        <v>3009</v>
      </c>
      <c r="C90" s="64" t="s">
        <v>1692</v>
      </c>
      <c r="D90" s="229">
        <v>2907222.7468571439</v>
      </c>
      <c r="E90" s="229">
        <v>3122052</v>
      </c>
      <c r="F90" s="230">
        <v>3346943</v>
      </c>
      <c r="G90" s="402">
        <v>3518199.4214395736</v>
      </c>
      <c r="H90" s="402">
        <v>3291941.4843434808</v>
      </c>
      <c r="I90" s="402">
        <v>2922842.9503244362</v>
      </c>
      <c r="J90" s="402">
        <v>3518390.1742799985</v>
      </c>
      <c r="K90" s="402">
        <v>3382319.6052424</v>
      </c>
      <c r="L90" s="402">
        <v>3830088.8603849523</v>
      </c>
      <c r="M90" s="402">
        <v>2385574.881757</v>
      </c>
      <c r="N90" s="402">
        <v>2735553.3043609378</v>
      </c>
      <c r="O90" s="402">
        <v>2728316.6606854755</v>
      </c>
      <c r="P90" s="402">
        <v>2466042.584454773</v>
      </c>
      <c r="Q90" s="402">
        <v>2698233.9949617223</v>
      </c>
      <c r="R90" s="402">
        <v>2505207.5440163636</v>
      </c>
      <c r="S90" s="402">
        <v>2576789.3908173684</v>
      </c>
      <c r="T90" s="402">
        <v>2999091.9679166661</v>
      </c>
      <c r="U90" s="402">
        <v>3200469.1280824738</v>
      </c>
      <c r="V90" s="1065">
        <v>3423280.4503561128</v>
      </c>
      <c r="W90" s="402">
        <v>3256219.7669057501</v>
      </c>
      <c r="X90" s="402">
        <v>3407654.8852223693</v>
      </c>
      <c r="Y90" s="388">
        <v>3416006.0571524547</v>
      </c>
      <c r="Z90" s="388">
        <v>3242952.5649049524</v>
      </c>
      <c r="AA90" s="388">
        <v>3883814.7815006473</v>
      </c>
      <c r="AB90" s="388">
        <v>3345672.2826363812</v>
      </c>
      <c r="AC90" s="388">
        <v>2977411.3634429523</v>
      </c>
      <c r="AD90" s="388">
        <v>3222475.9028506996</v>
      </c>
      <c r="AE90" s="260">
        <v>3538977.7125067268</v>
      </c>
      <c r="AF90" s="260">
        <v>3656629.2373212501</v>
      </c>
      <c r="AG90" s="260">
        <v>3509352.820980045</v>
      </c>
      <c r="AH90" s="552">
        <v>3669294.0392088047</v>
      </c>
      <c r="AI90" s="552">
        <v>3305313.8548805714</v>
      </c>
      <c r="AJ90" s="552">
        <v>3630398.4977149167</v>
      </c>
      <c r="AK90" s="552">
        <v>4212873.0175723629</v>
      </c>
      <c r="AL90" s="78" t="s">
        <v>3000</v>
      </c>
      <c r="AM90" s="160">
        <v>84</v>
      </c>
    </row>
    <row r="91" spans="1:39" ht="15.75">
      <c r="A91" s="85">
        <v>85</v>
      </c>
      <c r="B91" s="83" t="s">
        <v>3010</v>
      </c>
      <c r="C91" s="64" t="s">
        <v>1692</v>
      </c>
      <c r="D91" s="230">
        <v>216176.64531120326</v>
      </c>
      <c r="E91" s="229">
        <v>233002</v>
      </c>
      <c r="F91" s="230">
        <v>243371</v>
      </c>
      <c r="G91" s="402">
        <v>291938.3357095524</v>
      </c>
      <c r="H91" s="402">
        <v>315966.33939647581</v>
      </c>
      <c r="I91" s="402">
        <v>373122.59399170644</v>
      </c>
      <c r="J91" s="402">
        <v>295424.5422759545</v>
      </c>
      <c r="K91" s="402">
        <v>499192.80832345004</v>
      </c>
      <c r="L91" s="402">
        <v>509102.175502381</v>
      </c>
      <c r="M91" s="402">
        <v>411480.18934319052</v>
      </c>
      <c r="N91" s="402">
        <v>401676.63563150004</v>
      </c>
      <c r="O91" s="402">
        <v>459468.16727761907</v>
      </c>
      <c r="P91" s="402">
        <v>335095.98846731824</v>
      </c>
      <c r="Q91" s="402">
        <v>240892.43614305556</v>
      </c>
      <c r="R91" s="402">
        <v>356412.29011886357</v>
      </c>
      <c r="S91" s="402">
        <v>260046.05637273681</v>
      </c>
      <c r="T91" s="402">
        <v>341684.05841485719</v>
      </c>
      <c r="U91" s="402">
        <v>354689.36986826319</v>
      </c>
      <c r="V91" s="1065">
        <v>419515.4689137137</v>
      </c>
      <c r="W91" s="402">
        <v>415134.59335390007</v>
      </c>
      <c r="X91" s="402">
        <v>496180.26075900003</v>
      </c>
      <c r="Y91" s="388">
        <v>527039.12099695473</v>
      </c>
      <c r="Z91" s="388">
        <v>339624.21603047621</v>
      </c>
      <c r="AA91" s="388">
        <v>394898.15762952942</v>
      </c>
      <c r="AB91" s="388">
        <v>519532.56166228553</v>
      </c>
      <c r="AC91" s="388">
        <v>433836.70468042855</v>
      </c>
      <c r="AD91" s="388">
        <v>383561.24837134994</v>
      </c>
      <c r="AE91" s="260">
        <v>413156.41334004537</v>
      </c>
      <c r="AF91" s="260">
        <v>330152.18011269992</v>
      </c>
      <c r="AG91" s="260">
        <v>324555.08537361363</v>
      </c>
      <c r="AH91" s="552">
        <v>449776.02268278267</v>
      </c>
      <c r="AI91" s="552">
        <v>354000.4014803333</v>
      </c>
      <c r="AJ91" s="552">
        <v>519242.25137761113</v>
      </c>
      <c r="AK91" s="552">
        <v>611577.73783831822</v>
      </c>
      <c r="AL91" s="78" t="s">
        <v>3001</v>
      </c>
      <c r="AM91" s="160">
        <v>85</v>
      </c>
    </row>
    <row r="92" spans="1:39" ht="15.75">
      <c r="A92" s="85">
        <v>86</v>
      </c>
      <c r="B92" s="83" t="s">
        <v>3011</v>
      </c>
      <c r="C92" s="64" t="s">
        <v>1692</v>
      </c>
      <c r="D92" s="229">
        <v>1364638.387755102</v>
      </c>
      <c r="E92" s="229">
        <v>1637676</v>
      </c>
      <c r="F92" s="230">
        <v>1688422</v>
      </c>
      <c r="G92" s="402">
        <v>1603510.9291658783</v>
      </c>
      <c r="H92" s="402">
        <v>1691923.9275238859</v>
      </c>
      <c r="I92" s="402">
        <v>1423191.0169249547</v>
      </c>
      <c r="J92" s="402">
        <v>1510161.8473219543</v>
      </c>
      <c r="K92" s="402">
        <v>1442521.1408603999</v>
      </c>
      <c r="L92" s="402">
        <v>1625646.0044736192</v>
      </c>
      <c r="M92" s="402">
        <v>1296311.2802194285</v>
      </c>
      <c r="N92" s="402">
        <v>1344474.8353074377</v>
      </c>
      <c r="O92" s="402">
        <v>1434308.628045619</v>
      </c>
      <c r="P92" s="402">
        <v>1427265.9320018182</v>
      </c>
      <c r="Q92" s="402">
        <v>1497144.926866333</v>
      </c>
      <c r="R92" s="402">
        <v>1311080.6307635452</v>
      </c>
      <c r="S92" s="402">
        <v>1358516.0536514737</v>
      </c>
      <c r="T92" s="402">
        <v>1291640.1102459047</v>
      </c>
      <c r="U92" s="402">
        <v>1537714.7740075267</v>
      </c>
      <c r="V92" s="1065">
        <v>1464130.1975451154</v>
      </c>
      <c r="W92" s="402">
        <v>1469266.6085053997</v>
      </c>
      <c r="X92" s="402">
        <v>1451159.4886260524</v>
      </c>
      <c r="Y92" s="402">
        <v>1345284.3107722728</v>
      </c>
      <c r="Z92" s="402">
        <v>1506988.2313971429</v>
      </c>
      <c r="AA92" s="402">
        <v>1494501.4326885291</v>
      </c>
      <c r="AB92" s="402">
        <v>1357057.7564181427</v>
      </c>
      <c r="AC92" s="402">
        <v>1462080.4062184761</v>
      </c>
      <c r="AD92" s="402">
        <v>1541414.3070032503</v>
      </c>
      <c r="AE92" s="236">
        <v>1370359.6333625452</v>
      </c>
      <c r="AF92" s="236">
        <v>1414251.4832108</v>
      </c>
      <c r="AG92" s="236">
        <v>1504010.7419401363</v>
      </c>
      <c r="AH92" s="552">
        <v>1649827.3489098912</v>
      </c>
      <c r="AI92" s="552">
        <v>1392440.1020881666</v>
      </c>
      <c r="AJ92" s="552">
        <v>1317923.3990074443</v>
      </c>
      <c r="AK92" s="552">
        <v>1584937.8833389089</v>
      </c>
      <c r="AL92" s="78" t="s">
        <v>3002</v>
      </c>
      <c r="AM92" s="277">
        <v>86</v>
      </c>
    </row>
    <row r="93" spans="1:39" ht="15.75">
      <c r="A93" s="82">
        <v>87</v>
      </c>
      <c r="B93" s="83" t="s">
        <v>3012</v>
      </c>
      <c r="C93" s="64" t="s">
        <v>1692</v>
      </c>
      <c r="D93" s="229">
        <v>8066.6871428571421</v>
      </c>
      <c r="E93" s="230">
        <v>12579</v>
      </c>
      <c r="F93" s="230">
        <v>20294</v>
      </c>
      <c r="G93" s="402">
        <v>37546</v>
      </c>
      <c r="H93" s="402">
        <v>36480.448866097577</v>
      </c>
      <c r="I93" s="402">
        <v>36945.358352223135</v>
      </c>
      <c r="J93" s="402">
        <v>127057.97738559093</v>
      </c>
      <c r="K93" s="402">
        <v>66504.943704100006</v>
      </c>
      <c r="L93" s="402">
        <v>34234.820262095236</v>
      </c>
      <c r="M93" s="402">
        <v>8176.774622285714</v>
      </c>
      <c r="N93" s="402">
        <v>19126.456079312498</v>
      </c>
      <c r="O93" s="402">
        <v>11899.879514857143</v>
      </c>
      <c r="P93" s="402">
        <v>20759.027810090905</v>
      </c>
      <c r="Q93" s="402">
        <v>32271.561984388889</v>
      </c>
      <c r="R93" s="402">
        <v>36272.142592000004</v>
      </c>
      <c r="S93" s="402">
        <v>18098.346231105268</v>
      </c>
      <c r="T93" s="402">
        <v>30707.447110666668</v>
      </c>
      <c r="U93" s="402">
        <v>28659.960670526318</v>
      </c>
      <c r="V93" s="1065">
        <v>55545.434164409249</v>
      </c>
      <c r="W93" s="402">
        <v>15068.728003650001</v>
      </c>
      <c r="X93" s="402">
        <v>61580.442312157895</v>
      </c>
      <c r="Y93" s="402">
        <v>82658.424846681795</v>
      </c>
      <c r="Z93" s="402">
        <v>37135.344475619051</v>
      </c>
      <c r="AA93" s="402">
        <v>42230.179684117647</v>
      </c>
      <c r="AB93" s="402">
        <v>111144.154616</v>
      </c>
      <c r="AC93" s="402">
        <v>77453.69201052381</v>
      </c>
      <c r="AD93" s="402">
        <v>63356.884034450006</v>
      </c>
      <c r="AE93" s="236">
        <v>63479.694685454546</v>
      </c>
      <c r="AF93" s="236">
        <v>25903.148215300003</v>
      </c>
      <c r="AG93" s="236">
        <v>37756.080762909092</v>
      </c>
      <c r="AH93" s="552">
        <v>44116.590578043477</v>
      </c>
      <c r="AI93" s="552">
        <v>54184.51096852382</v>
      </c>
      <c r="AJ93" s="552">
        <v>53835.977154444452</v>
      </c>
      <c r="AK93" s="552">
        <v>102004.51214336362</v>
      </c>
      <c r="AL93" s="78" t="s">
        <v>3003</v>
      </c>
      <c r="AM93" s="277">
        <v>87</v>
      </c>
    </row>
    <row r="94" spans="1:39" ht="15.75">
      <c r="A94" s="85">
        <v>88</v>
      </c>
      <c r="B94" s="83" t="s">
        <v>3004</v>
      </c>
      <c r="C94" s="64" t="s">
        <v>1692</v>
      </c>
      <c r="D94" s="229">
        <v>4496104.4670663066</v>
      </c>
      <c r="E94" s="229">
        <v>5005309</v>
      </c>
      <c r="F94" s="230">
        <v>5299030</v>
      </c>
      <c r="G94" s="402">
        <v>5451194.6863150038</v>
      </c>
      <c r="H94" s="230">
        <v>5336312.2001299392</v>
      </c>
      <c r="I94" s="402">
        <v>4756101.9195933212</v>
      </c>
      <c r="J94" s="402">
        <v>5451034.5412634984</v>
      </c>
      <c r="K94" s="402">
        <v>5390538.4981303504</v>
      </c>
      <c r="L94" s="402">
        <v>5999071.8606230477</v>
      </c>
      <c r="M94" s="402">
        <v>4101543.1259419043</v>
      </c>
      <c r="N94" s="402">
        <v>4500831.2313791886</v>
      </c>
      <c r="O94" s="402">
        <v>4633993.3355235709</v>
      </c>
      <c r="P94" s="402">
        <v>4249163.5327340001</v>
      </c>
      <c r="Q94" s="402">
        <v>4468542.9199555004</v>
      </c>
      <c r="R94" s="402">
        <v>4208972.6074907724</v>
      </c>
      <c r="S94" s="402">
        <v>4213449.8470726833</v>
      </c>
      <c r="T94" s="402">
        <v>4663123.5836880952</v>
      </c>
      <c r="U94" s="402">
        <v>5121533.2326287897</v>
      </c>
      <c r="V94" s="1065">
        <v>5362471.5509793507</v>
      </c>
      <c r="W94" s="402">
        <v>5155689.6967687001</v>
      </c>
      <c r="X94" s="402">
        <v>5416575.0769195799</v>
      </c>
      <c r="Y94" s="402">
        <v>5370987.9137683641</v>
      </c>
      <c r="Z94" s="402">
        <v>5126700.3568081912</v>
      </c>
      <c r="AA94" s="402">
        <v>5815444.5515028238</v>
      </c>
      <c r="AB94" s="402">
        <v>5333406.7553328099</v>
      </c>
      <c r="AC94" s="402">
        <v>4950782.1663523801</v>
      </c>
      <c r="AD94" s="402">
        <v>5210808.3422597507</v>
      </c>
      <c r="AE94" s="402">
        <v>5385973.4538947726</v>
      </c>
      <c r="AF94" s="402">
        <v>5426936.0488600507</v>
      </c>
      <c r="AG94" s="402">
        <v>5375674.7290567039</v>
      </c>
      <c r="AH94" s="552">
        <v>5813014.0013795225</v>
      </c>
      <c r="AI94" s="552">
        <v>5105938.8694175957</v>
      </c>
      <c r="AJ94" s="552">
        <v>5521400.1252544168</v>
      </c>
      <c r="AK94" s="552">
        <v>6511393.1508929534</v>
      </c>
      <c r="AL94" s="78" t="s">
        <v>3004</v>
      </c>
      <c r="AM94" s="160">
        <v>88</v>
      </c>
    </row>
    <row r="95" spans="1:39" ht="15.75">
      <c r="A95" s="85">
        <v>89</v>
      </c>
      <c r="B95" s="141" t="s">
        <v>3013</v>
      </c>
      <c r="C95" s="64" t="s">
        <v>188</v>
      </c>
      <c r="D95" s="349">
        <v>64.660925210977069</v>
      </c>
      <c r="E95" s="349">
        <v>62.374810426289365</v>
      </c>
      <c r="F95" s="349">
        <v>63.161427657514679</v>
      </c>
      <c r="G95" s="422">
        <v>64.539970114658828</v>
      </c>
      <c r="H95" s="349">
        <v>61.689446960455605</v>
      </c>
      <c r="I95" s="422">
        <v>61.45459032918199</v>
      </c>
      <c r="J95" s="422">
        <v>64.545365611726041</v>
      </c>
      <c r="K95" s="422">
        <v>62.745486492963934</v>
      </c>
      <c r="L95" s="422">
        <v>63.844690468288036</v>
      </c>
      <c r="M95" s="422">
        <v>58.162862330239705</v>
      </c>
      <c r="N95" s="422">
        <v>60.778846478157831</v>
      </c>
      <c r="O95" s="422">
        <v>58.876145543209269</v>
      </c>
      <c r="P95" s="422">
        <v>58.035953793194437</v>
      </c>
      <c r="Q95" s="422">
        <v>60.382859542693893</v>
      </c>
      <c r="R95" s="422">
        <v>59.520642628032491</v>
      </c>
      <c r="S95" s="422">
        <v>61.156284857825149</v>
      </c>
      <c r="T95" s="422">
        <v>64.315086531433181</v>
      </c>
      <c r="U95" s="422">
        <v>62.49044929929569</v>
      </c>
      <c r="V95" s="1063">
        <v>63.837736346236049</v>
      </c>
      <c r="W95" s="422">
        <v>63.157791845901187</v>
      </c>
      <c r="X95" s="422">
        <v>62.911615491911753</v>
      </c>
      <c r="Y95" s="422">
        <v>63.601075109397044</v>
      </c>
      <c r="Z95" s="422">
        <v>63.256136290437837</v>
      </c>
      <c r="AA95" s="422">
        <v>66.784486501500467</v>
      </c>
      <c r="AB95" s="422">
        <v>62.730491712282834</v>
      </c>
      <c r="AC95" s="422">
        <v>60.14022155284281</v>
      </c>
      <c r="AD95" s="422">
        <v>61.842149839140333</v>
      </c>
      <c r="AE95" s="422">
        <v>65.70729957734153</v>
      </c>
      <c r="AF95" s="422">
        <v>67.379257916432238</v>
      </c>
      <c r="AG95" s="422">
        <v>65.282090116264314</v>
      </c>
      <c r="AH95" s="977">
        <v>63.122057478926109</v>
      </c>
      <c r="AI95" s="977">
        <v>64.7346930586654</v>
      </c>
      <c r="AJ95" s="977">
        <v>65.751411152214473</v>
      </c>
      <c r="AK95" s="977">
        <v>64.700025323991099</v>
      </c>
      <c r="AL95" s="78" t="s">
        <v>3005</v>
      </c>
      <c r="AM95" s="160">
        <v>89</v>
      </c>
    </row>
    <row r="96" spans="1:39" ht="15.75">
      <c r="A96" s="85">
        <v>90</v>
      </c>
      <c r="B96" s="141" t="s">
        <v>3014</v>
      </c>
      <c r="C96" s="64" t="s">
        <v>188</v>
      </c>
      <c r="D96" s="349">
        <v>4.8080876877902661</v>
      </c>
      <c r="E96" s="349">
        <v>4.6550972177741672</v>
      </c>
      <c r="F96" s="349">
        <v>4.5927462195911328</v>
      </c>
      <c r="G96" s="422">
        <v>5.3554927407463797</v>
      </c>
      <c r="H96" s="349">
        <v>5.9210617285244673</v>
      </c>
      <c r="I96" s="422">
        <v>7.8451345303300597</v>
      </c>
      <c r="J96" s="422">
        <v>5.4196050316620799</v>
      </c>
      <c r="K96" s="422">
        <v>9.2605369295959878</v>
      </c>
      <c r="L96" s="422">
        <v>8.4863490108202662</v>
      </c>
      <c r="M96" s="422">
        <v>10.032326290576199</v>
      </c>
      <c r="N96" s="422">
        <v>8.924498942130171</v>
      </c>
      <c r="O96" s="422">
        <v>9.9151667689160821</v>
      </c>
      <c r="P96" s="422">
        <v>7.8861636151647598</v>
      </c>
      <c r="Q96" s="422">
        <v>5.3908497794053742</v>
      </c>
      <c r="R96" s="422">
        <v>8.4679165999928632</v>
      </c>
      <c r="S96" s="422">
        <v>6.1718085134775063</v>
      </c>
      <c r="T96" s="422">
        <v>7.3273644217813541</v>
      </c>
      <c r="U96" s="422">
        <v>6.9254528626031693</v>
      </c>
      <c r="V96" s="1063">
        <v>7.8231737907699923</v>
      </c>
      <c r="W96" s="422">
        <v>8.0519701101112293</v>
      </c>
      <c r="X96" s="422">
        <v>9.1604058600287885</v>
      </c>
      <c r="Y96" s="422">
        <v>9.8127035372004094</v>
      </c>
      <c r="Z96" s="422">
        <v>6.6246160764878663</v>
      </c>
      <c r="AA96" s="422">
        <v>6.7905067984438103</v>
      </c>
      <c r="AB96" s="422">
        <v>9.7411014290783484</v>
      </c>
      <c r="AC96" s="422">
        <v>8.7629932019422547</v>
      </c>
      <c r="AD96" s="422">
        <v>7.3608780668569445</v>
      </c>
      <c r="AE96" s="422">
        <v>7.6709701018165726</v>
      </c>
      <c r="AF96" s="422">
        <v>6.0835833910747796</v>
      </c>
      <c r="AG96" s="422">
        <v>6.0374762561306401</v>
      </c>
      <c r="AH96" s="977">
        <v>7.7373978899077756</v>
      </c>
      <c r="AI96" s="977">
        <v>6.9331108447193772</v>
      </c>
      <c r="AJ96" s="977">
        <v>9.4041771941620578</v>
      </c>
      <c r="AK96" s="977">
        <v>9.3924253023248685</v>
      </c>
      <c r="AL96" s="78" t="s">
        <v>3006</v>
      </c>
      <c r="AM96" s="277">
        <v>90</v>
      </c>
    </row>
    <row r="97" spans="1:39" ht="15.75">
      <c r="A97" s="82">
        <v>91</v>
      </c>
      <c r="B97" s="141" t="s">
        <v>3015</v>
      </c>
      <c r="C97" s="64" t="s">
        <v>188</v>
      </c>
      <c r="D97" s="349">
        <v>30.351572072023586</v>
      </c>
      <c r="E97" s="349">
        <v>32.71877920024518</v>
      </c>
      <c r="F97" s="349">
        <v>31.862850370728228</v>
      </c>
      <c r="G97" s="422">
        <v>29.415770696860733</v>
      </c>
      <c r="H97" s="349">
        <v>31.70586472588106</v>
      </c>
      <c r="I97" s="422">
        <v>29.923476010090361</v>
      </c>
      <c r="J97" s="422">
        <v>27.704132782323427</v>
      </c>
      <c r="K97" s="422">
        <v>26.76024188234112</v>
      </c>
      <c r="L97" s="422">
        <v>27.098291906521414</v>
      </c>
      <c r="M97" s="422">
        <v>31.605452884802602</v>
      </c>
      <c r="N97" s="422">
        <v>29.871700719056971</v>
      </c>
      <c r="O97" s="422">
        <v>30.951892335502546</v>
      </c>
      <c r="P97" s="422">
        <v>33.589338725296969</v>
      </c>
      <c r="Q97" s="422">
        <v>33.504096384090282</v>
      </c>
      <c r="R97" s="422">
        <v>31.149659383151963</v>
      </c>
      <c r="S97" s="422">
        <v>32.242369150194342</v>
      </c>
      <c r="T97" s="422">
        <v>27.699032355997268</v>
      </c>
      <c r="U97" s="422">
        <v>30.024500557975404</v>
      </c>
      <c r="V97" s="1063">
        <v>27.303272075685335</v>
      </c>
      <c r="W97" s="422">
        <v>28.49796428645142</v>
      </c>
      <c r="X97" s="422">
        <v>26.791089720320659</v>
      </c>
      <c r="Y97" s="422">
        <v>25.047241445538859</v>
      </c>
      <c r="Z97" s="422">
        <v>29.394895868955594</v>
      </c>
      <c r="AA97" s="422">
        <v>25.698833845854846</v>
      </c>
      <c r="AB97" s="422">
        <v>25.444482648191734</v>
      </c>
      <c r="AC97" s="422">
        <v>29.532311402335491</v>
      </c>
      <c r="AD97" s="422">
        <v>29.581097706134234</v>
      </c>
      <c r="AE97" s="422">
        <v>25.443118966202732</v>
      </c>
      <c r="AF97" s="422">
        <v>26.059851645163</v>
      </c>
      <c r="AG97" s="422">
        <v>27.978083082494326</v>
      </c>
      <c r="AH97" s="977">
        <v>28.38161663671136</v>
      </c>
      <c r="AI97" s="977">
        <v>27.270990462269168</v>
      </c>
      <c r="AJ97" s="977">
        <v>23.869369527837229</v>
      </c>
      <c r="AK97" s="977">
        <v>24.340995031478865</v>
      </c>
      <c r="AL97" s="78" t="s">
        <v>3007</v>
      </c>
      <c r="AM97" s="277">
        <v>91</v>
      </c>
    </row>
    <row r="98" spans="1:39" ht="15.75">
      <c r="A98" s="85">
        <v>92</v>
      </c>
      <c r="B98" s="141" t="s">
        <v>3016</v>
      </c>
      <c r="C98" s="64" t="s">
        <v>188</v>
      </c>
      <c r="D98" s="349">
        <v>0.17941502920906616</v>
      </c>
      <c r="E98" s="349">
        <v>0.25131315569128698</v>
      </c>
      <c r="F98" s="349">
        <v>0.38297575216596241</v>
      </c>
      <c r="G98" s="422">
        <v>0.6887664477340657</v>
      </c>
      <c r="H98" s="349">
        <v>0.68362658513887697</v>
      </c>
      <c r="I98" s="422">
        <v>0.77679913039757176</v>
      </c>
      <c r="J98" s="422">
        <v>2.3308965742884484</v>
      </c>
      <c r="K98" s="422">
        <v>1.2337346950989501</v>
      </c>
      <c r="L98" s="422">
        <v>0.57066861437028527</v>
      </c>
      <c r="M98" s="422">
        <v>0.19935849438150058</v>
      </c>
      <c r="N98" s="422">
        <v>0.42495386065501467</v>
      </c>
      <c r="O98" s="422">
        <v>0.25679535237209478</v>
      </c>
      <c r="P98" s="422">
        <v>0.48854386634383346</v>
      </c>
      <c r="Q98" s="422">
        <v>0.72219429381043665</v>
      </c>
      <c r="R98" s="422">
        <v>0.86178138882267663</v>
      </c>
      <c r="S98" s="422">
        <v>0.42953747850301793</v>
      </c>
      <c r="T98" s="422">
        <v>0.65851669078819364</v>
      </c>
      <c r="U98" s="422">
        <v>0.55959728012573451</v>
      </c>
      <c r="V98" s="1063">
        <v>1.0358177873086329</v>
      </c>
      <c r="W98" s="422">
        <v>0.29227375753614965</v>
      </c>
      <c r="X98" s="422">
        <v>1.1368889277387964</v>
      </c>
      <c r="Y98" s="422">
        <v>1.5389799078636806</v>
      </c>
      <c r="Z98" s="422">
        <v>0.72435176411868496</v>
      </c>
      <c r="AA98" s="422">
        <v>0.7261728542008804</v>
      </c>
      <c r="AB98" s="422">
        <v>2.0839242104470705</v>
      </c>
      <c r="AC98" s="422">
        <v>1.5644738428794551</v>
      </c>
      <c r="AD98" s="422">
        <v>1.2158743878684719</v>
      </c>
      <c r="AE98" s="422">
        <v>1.1786113546391566</v>
      </c>
      <c r="AF98" s="422">
        <v>0.47730704732997659</v>
      </c>
      <c r="AG98" s="422">
        <v>0.70235054511072215</v>
      </c>
      <c r="AH98" s="977">
        <v>0.7589279944547509</v>
      </c>
      <c r="AI98" s="977">
        <v>1.0612056343460361</v>
      </c>
      <c r="AJ98" s="977">
        <v>0.97504212578623395</v>
      </c>
      <c r="AK98" s="977">
        <v>1.5665543422051704</v>
      </c>
      <c r="AL98" s="78" t="s">
        <v>3008</v>
      </c>
      <c r="AM98" s="160">
        <v>92</v>
      </c>
    </row>
    <row r="99" spans="1:39" ht="15.75">
      <c r="A99" s="85">
        <v>93</v>
      </c>
      <c r="B99" s="981"/>
      <c r="C99" s="745"/>
      <c r="D99" s="229"/>
      <c r="E99" s="229"/>
      <c r="F99" s="230"/>
      <c r="G99" s="402"/>
      <c r="H99" s="402"/>
      <c r="I99" s="402"/>
      <c r="J99" s="402"/>
      <c r="K99" s="402"/>
      <c r="L99" s="402"/>
      <c r="M99" s="402"/>
      <c r="N99" s="402"/>
      <c r="O99" s="402"/>
      <c r="P99" s="402"/>
      <c r="Q99" s="402"/>
      <c r="R99" s="402"/>
      <c r="S99" s="402"/>
      <c r="T99" s="402"/>
      <c r="U99" s="402"/>
      <c r="V99" s="1065"/>
      <c r="W99" s="402"/>
      <c r="X99" s="402"/>
      <c r="Y99" s="402"/>
      <c r="Z99" s="402"/>
      <c r="AA99" s="402"/>
      <c r="AB99" s="402"/>
      <c r="AC99" s="402"/>
      <c r="AD99" s="402"/>
      <c r="AE99" s="402"/>
      <c r="AF99" s="402"/>
      <c r="AG99" s="402"/>
      <c r="AH99" s="402"/>
      <c r="AI99" s="402"/>
      <c r="AJ99" s="402"/>
      <c r="AK99" s="402"/>
      <c r="AL99" s="982"/>
      <c r="AM99" s="160">
        <v>93</v>
      </c>
    </row>
    <row r="100" spans="1:39" ht="15.75">
      <c r="A100" s="85">
        <v>94</v>
      </c>
      <c r="B100" s="58" t="s">
        <v>1061</v>
      </c>
      <c r="C100" s="49"/>
      <c r="D100" s="229"/>
      <c r="E100" s="229"/>
      <c r="F100" s="229"/>
      <c r="G100" s="228"/>
      <c r="H100" s="228"/>
      <c r="I100" s="228"/>
      <c r="J100" s="228"/>
      <c r="K100" s="228"/>
      <c r="L100" s="228"/>
      <c r="M100" s="228"/>
      <c r="N100" s="228"/>
      <c r="O100" s="228"/>
      <c r="P100" s="228"/>
      <c r="Q100" s="228"/>
      <c r="R100" s="228"/>
      <c r="S100" s="228"/>
      <c r="T100" s="228"/>
      <c r="U100" s="228"/>
      <c r="V100" s="228"/>
      <c r="W100" s="228"/>
      <c r="X100" s="228"/>
      <c r="Y100" s="228"/>
      <c r="Z100" s="228"/>
      <c r="AA100" s="228"/>
      <c r="AB100" s="228"/>
      <c r="AC100" s="228"/>
      <c r="AD100" s="228"/>
      <c r="AE100" s="228"/>
      <c r="AF100" s="228"/>
      <c r="AG100" s="228"/>
      <c r="AH100" s="228"/>
      <c r="AI100" s="228"/>
      <c r="AJ100" s="228"/>
      <c r="AK100" s="228"/>
      <c r="AL100" s="179" t="s">
        <v>1062</v>
      </c>
      <c r="AM100" s="277">
        <v>94</v>
      </c>
    </row>
    <row r="101" spans="1:39" ht="19.5">
      <c r="A101" s="82">
        <v>95</v>
      </c>
      <c r="B101" s="95" t="s">
        <v>1070</v>
      </c>
      <c r="C101" s="745"/>
      <c r="D101" s="229"/>
      <c r="E101" s="229"/>
      <c r="F101" s="229"/>
      <c r="G101" s="228"/>
      <c r="H101" s="228"/>
      <c r="I101" s="228"/>
      <c r="J101" s="228"/>
      <c r="K101" s="228"/>
      <c r="L101" s="228"/>
      <c r="M101" s="228"/>
      <c r="N101" s="228"/>
      <c r="O101" s="228"/>
      <c r="P101" s="228"/>
      <c r="Q101" s="228"/>
      <c r="R101" s="228"/>
      <c r="S101" s="228"/>
      <c r="T101" s="228"/>
      <c r="U101" s="228"/>
      <c r="V101" s="228"/>
      <c r="W101" s="228"/>
      <c r="X101" s="228"/>
      <c r="Y101" s="228"/>
      <c r="Z101" s="228"/>
      <c r="AA101" s="228"/>
      <c r="AB101" s="228"/>
      <c r="AC101" s="228"/>
      <c r="AD101" s="228"/>
      <c r="AE101" s="228"/>
      <c r="AF101" s="228"/>
      <c r="AG101" s="228"/>
      <c r="AH101" s="228"/>
      <c r="AI101" s="228"/>
      <c r="AJ101" s="228"/>
      <c r="AK101" s="228"/>
      <c r="AL101" s="69" t="s">
        <v>1753</v>
      </c>
      <c r="AM101" s="277">
        <v>95</v>
      </c>
    </row>
    <row r="102" spans="1:39" ht="15.75">
      <c r="A102" s="85">
        <v>96</v>
      </c>
      <c r="B102" s="96" t="s">
        <v>1036</v>
      </c>
      <c r="C102" s="64"/>
      <c r="D102" s="229"/>
      <c r="E102" s="229"/>
      <c r="F102" s="229"/>
      <c r="G102" s="228"/>
      <c r="H102" s="228"/>
      <c r="I102" s="228"/>
      <c r="J102" s="228"/>
      <c r="K102" s="228"/>
      <c r="L102" s="228"/>
      <c r="M102" s="228"/>
      <c r="N102" s="228"/>
      <c r="O102" s="228"/>
      <c r="P102" s="228"/>
      <c r="Q102" s="228"/>
      <c r="R102" s="228"/>
      <c r="S102" s="228"/>
      <c r="T102" s="228"/>
      <c r="U102" s="228"/>
      <c r="V102" s="228"/>
      <c r="W102" s="228"/>
      <c r="X102" s="228"/>
      <c r="Y102" s="228"/>
      <c r="Z102" s="228"/>
      <c r="AA102" s="228"/>
      <c r="AB102" s="228"/>
      <c r="AC102" s="228"/>
      <c r="AD102" s="228"/>
      <c r="AE102" s="228"/>
      <c r="AF102" s="228"/>
      <c r="AG102" s="228"/>
      <c r="AH102" s="228"/>
      <c r="AI102" s="228"/>
      <c r="AJ102" s="228"/>
      <c r="AK102" s="228"/>
      <c r="AL102" s="111" t="s">
        <v>1037</v>
      </c>
      <c r="AM102" s="160">
        <v>96</v>
      </c>
    </row>
    <row r="103" spans="1:39" ht="19.5">
      <c r="A103" s="85">
        <v>97</v>
      </c>
      <c r="B103" s="182" t="s">
        <v>1071</v>
      </c>
      <c r="C103" s="64"/>
      <c r="D103" s="229"/>
      <c r="E103" s="229"/>
      <c r="F103" s="229"/>
      <c r="G103" s="228"/>
      <c r="H103" s="228"/>
      <c r="I103" s="228"/>
      <c r="J103" s="228"/>
      <c r="K103" s="228"/>
      <c r="L103" s="228"/>
      <c r="M103" s="228"/>
      <c r="N103" s="228"/>
      <c r="O103" s="228"/>
      <c r="P103" s="228"/>
      <c r="Q103" s="228"/>
      <c r="R103" s="228"/>
      <c r="S103" s="228"/>
      <c r="T103" s="228"/>
      <c r="U103" s="228"/>
      <c r="V103" s="228"/>
      <c r="W103" s="228"/>
      <c r="X103" s="228"/>
      <c r="Y103" s="228"/>
      <c r="Z103" s="228"/>
      <c r="AA103" s="228"/>
      <c r="AB103" s="228"/>
      <c r="AC103" s="228"/>
      <c r="AD103" s="228"/>
      <c r="AE103" s="228"/>
      <c r="AF103" s="228"/>
      <c r="AG103" s="228"/>
      <c r="AH103" s="228"/>
      <c r="AI103" s="228"/>
      <c r="AJ103" s="228"/>
      <c r="AK103" s="228"/>
      <c r="AL103" s="371" t="s">
        <v>1754</v>
      </c>
      <c r="AM103" s="160">
        <v>97</v>
      </c>
    </row>
    <row r="104" spans="1:39" ht="15.75">
      <c r="A104" s="85">
        <v>98</v>
      </c>
      <c r="B104" s="171" t="s">
        <v>1063</v>
      </c>
      <c r="C104" s="64"/>
      <c r="D104" s="229"/>
      <c r="E104" s="229"/>
      <c r="F104" s="229"/>
      <c r="G104" s="228"/>
      <c r="H104" s="228"/>
      <c r="I104" s="228"/>
      <c r="J104" s="228"/>
      <c r="K104" s="228"/>
      <c r="L104" s="228"/>
      <c r="M104" s="228"/>
      <c r="N104" s="228"/>
      <c r="O104" s="228"/>
      <c r="P104" s="228"/>
      <c r="Q104" s="228"/>
      <c r="R104" s="228"/>
      <c r="S104" s="228"/>
      <c r="T104" s="228"/>
      <c r="U104" s="228"/>
      <c r="V104" s="228"/>
      <c r="W104" s="228"/>
      <c r="X104" s="228"/>
      <c r="Y104" s="228"/>
      <c r="Z104" s="228"/>
      <c r="AA104" s="228"/>
      <c r="AB104" s="228"/>
      <c r="AC104" s="228"/>
      <c r="AD104" s="228"/>
      <c r="AE104" s="228"/>
      <c r="AF104" s="228"/>
      <c r="AG104" s="228"/>
      <c r="AH104" s="228"/>
      <c r="AI104" s="228"/>
      <c r="AJ104" s="228"/>
      <c r="AK104" s="228"/>
      <c r="AL104" s="115" t="s">
        <v>1064</v>
      </c>
      <c r="AM104" s="277">
        <v>98</v>
      </c>
    </row>
    <row r="105" spans="1:39" ht="15.75">
      <c r="A105" s="82">
        <v>99</v>
      </c>
      <c r="B105" s="283" t="s">
        <v>1042</v>
      </c>
      <c r="C105" s="64"/>
      <c r="D105" s="229"/>
      <c r="E105" s="229"/>
      <c r="F105" s="229"/>
      <c r="G105" s="228"/>
      <c r="H105" s="402"/>
      <c r="I105" s="402"/>
      <c r="J105" s="402"/>
      <c r="K105" s="402"/>
      <c r="L105" s="402"/>
      <c r="M105" s="402"/>
      <c r="N105" s="402"/>
      <c r="O105" s="402"/>
      <c r="P105" s="402"/>
      <c r="Q105" s="402"/>
      <c r="R105" s="402"/>
      <c r="S105" s="402"/>
      <c r="T105" s="402"/>
      <c r="U105" s="402"/>
      <c r="V105" s="1065"/>
      <c r="W105" s="402"/>
      <c r="X105" s="402"/>
      <c r="Y105" s="402"/>
      <c r="Z105" s="402"/>
      <c r="AA105" s="402"/>
      <c r="AB105" s="402"/>
      <c r="AC105" s="402"/>
      <c r="AD105" s="402"/>
      <c r="AE105" s="402"/>
      <c r="AF105" s="402"/>
      <c r="AG105" s="402"/>
      <c r="AH105" s="402"/>
      <c r="AI105" s="402"/>
      <c r="AJ105" s="402"/>
      <c r="AK105" s="402"/>
      <c r="AL105" s="287" t="s">
        <v>1043</v>
      </c>
      <c r="AM105" s="277">
        <v>99</v>
      </c>
    </row>
    <row r="106" spans="1:39" ht="15.75">
      <c r="A106" s="85">
        <v>100</v>
      </c>
      <c r="B106" s="283" t="s">
        <v>108</v>
      </c>
      <c r="C106" s="64" t="s">
        <v>188</v>
      </c>
      <c r="D106" s="227">
        <v>5.81</v>
      </c>
      <c r="E106" s="227">
        <v>4.7980805648863685</v>
      </c>
      <c r="F106" s="227">
        <v>4.1610539716434785</v>
      </c>
      <c r="G106" s="824">
        <v>4.7379226510882404</v>
      </c>
      <c r="H106" s="422">
        <v>5.528941761749091</v>
      </c>
      <c r="I106" s="422">
        <v>3.8970434942315033</v>
      </c>
      <c r="J106" s="422">
        <v>4.8134025757231811</v>
      </c>
      <c r="K106" s="422">
        <v>4.7461722068663494</v>
      </c>
      <c r="L106" s="422">
        <v>4.4898063161675239</v>
      </c>
      <c r="M106" s="422">
        <v>4.3114271098044288</v>
      </c>
      <c r="N106" s="422">
        <v>4.3303840832611247</v>
      </c>
      <c r="O106" s="422">
        <v>4.2155650186710956</v>
      </c>
      <c r="P106" s="422">
        <v>3.641780939314454</v>
      </c>
      <c r="Q106" s="422">
        <v>3.3122450793855558</v>
      </c>
      <c r="R106" s="422">
        <v>3.2917931143080001</v>
      </c>
      <c r="S106" s="422">
        <v>3.288355979371631</v>
      </c>
      <c r="T106" s="422">
        <v>3.2028031518984754</v>
      </c>
      <c r="U106" s="422">
        <v>3.0384548276074734</v>
      </c>
      <c r="V106" s="1063">
        <v>2.8248808878581158</v>
      </c>
      <c r="W106" s="422">
        <v>3.0380078910817003</v>
      </c>
      <c r="X106" s="422">
        <v>2.9620988589992634</v>
      </c>
      <c r="Y106" s="422">
        <v>2.7939096322222268</v>
      </c>
      <c r="Z106" s="422">
        <v>2.7914063411721424</v>
      </c>
      <c r="AA106" s="422">
        <v>2.8013524782009407</v>
      </c>
      <c r="AB106" s="422">
        <v>2.7914016186585719</v>
      </c>
      <c r="AC106" s="422">
        <v>2.7917518389915239</v>
      </c>
      <c r="AD106" s="422">
        <v>2.7882911864587001</v>
      </c>
      <c r="AE106" s="422">
        <v>2.7929694149223181</v>
      </c>
      <c r="AF106" s="422">
        <v>2.7923629989536498</v>
      </c>
      <c r="AG106" s="422">
        <v>2.7897420311146979</v>
      </c>
      <c r="AH106" s="892">
        <v>2.7888229874588264</v>
      </c>
      <c r="AI106" s="574">
        <v>2.7852058412277003</v>
      </c>
      <c r="AJ106" s="1175">
        <v>2.7861004591440004</v>
      </c>
      <c r="AK106" s="1175">
        <v>2.7859736042569088</v>
      </c>
      <c r="AL106" s="287" t="s">
        <v>108</v>
      </c>
      <c r="AM106" s="160">
        <v>100</v>
      </c>
    </row>
    <row r="107" spans="1:39" ht="15.75">
      <c r="A107" s="85">
        <v>101</v>
      </c>
      <c r="B107" s="99" t="s">
        <v>1999</v>
      </c>
      <c r="C107" s="64" t="s">
        <v>188</v>
      </c>
      <c r="D107" s="227">
        <v>6.07</v>
      </c>
      <c r="E107" s="227">
        <v>5.4414582736665125</v>
      </c>
      <c r="F107" s="227">
        <v>4.6357333280722131</v>
      </c>
      <c r="G107" s="824">
        <v>5.357115415952304</v>
      </c>
      <c r="H107" s="422">
        <v>5.8351930981501718</v>
      </c>
      <c r="I107" s="422">
        <v>4.3774459791808411</v>
      </c>
      <c r="J107" s="422">
        <v>5.0311146130080466</v>
      </c>
      <c r="K107" s="422">
        <v>4.9721119934767</v>
      </c>
      <c r="L107" s="422">
        <v>4.7353543284466664</v>
      </c>
      <c r="M107" s="422">
        <v>4.591947326053524</v>
      </c>
      <c r="N107" s="422">
        <v>4.6119370282386871</v>
      </c>
      <c r="O107" s="422">
        <v>4.5029353875707141</v>
      </c>
      <c r="P107" s="422">
        <v>4.2162426240579993</v>
      </c>
      <c r="Q107" s="422">
        <v>3.969537476770721</v>
      </c>
      <c r="R107" s="422">
        <v>3.9894136888457363</v>
      </c>
      <c r="S107" s="422">
        <v>4.0275059679710674</v>
      </c>
      <c r="T107" s="422">
        <v>3.94031457773375</v>
      </c>
      <c r="U107" s="422">
        <v>3.7233091559914735</v>
      </c>
      <c r="V107" s="1063">
        <v>3.3095363976908412</v>
      </c>
      <c r="W107" s="422">
        <v>3.6913563276680499</v>
      </c>
      <c r="X107" s="422">
        <v>3.521700371483631</v>
      </c>
      <c r="Y107" s="422">
        <v>3.2927634679777724</v>
      </c>
      <c r="Z107" s="422">
        <v>3.2610174201867621</v>
      </c>
      <c r="AA107" s="422">
        <v>3.3776226259249404</v>
      </c>
      <c r="AB107" s="422">
        <v>3.2564854218695238</v>
      </c>
      <c r="AC107" s="422">
        <v>3.2749532593900001</v>
      </c>
      <c r="AD107" s="422">
        <v>3.167436003486177</v>
      </c>
      <c r="AE107" s="422">
        <v>3.1622482010507147</v>
      </c>
      <c r="AF107" s="422">
        <v>3.2944945084184205</v>
      </c>
      <c r="AG107" s="422">
        <v>3.2006028637937076</v>
      </c>
      <c r="AH107" s="892">
        <v>3.2154921042472604</v>
      </c>
      <c r="AI107" s="574">
        <v>3.1449788664062495</v>
      </c>
      <c r="AJ107" s="1175">
        <v>3.2356950821648831</v>
      </c>
      <c r="AK107" s="1175">
        <v>3.320735820668681</v>
      </c>
      <c r="AL107" s="287" t="s">
        <v>2003</v>
      </c>
      <c r="AM107" s="160">
        <v>101</v>
      </c>
    </row>
    <row r="108" spans="1:39" ht="15.75">
      <c r="A108" s="85">
        <v>102</v>
      </c>
      <c r="B108" s="99" t="s">
        <v>2001</v>
      </c>
      <c r="C108" s="64" t="s">
        <v>188</v>
      </c>
      <c r="D108" s="227">
        <v>4.8866901619433172</v>
      </c>
      <c r="E108" s="227">
        <v>6.5568006514125496</v>
      </c>
      <c r="F108" s="227">
        <v>5.6784203476414508</v>
      </c>
      <c r="G108" s="824">
        <v>6.4335100164227663</v>
      </c>
      <c r="H108" s="422">
        <v>6.4564846890041752</v>
      </c>
      <c r="I108" s="422">
        <v>4.7866349699523516</v>
      </c>
      <c r="J108" s="422">
        <v>5.4094059788954514</v>
      </c>
      <c r="K108" s="422">
        <v>5.2719398503247499</v>
      </c>
      <c r="L108" s="422">
        <v>4.8865517241378003</v>
      </c>
      <c r="M108" s="422">
        <v>4.8249999999999993</v>
      </c>
      <c r="N108" s="422">
        <v>4.8507585511162006</v>
      </c>
      <c r="O108" s="422">
        <v>6.0354999999999999</v>
      </c>
      <c r="P108" s="422">
        <v>4.1801636904760002</v>
      </c>
      <c r="Q108" s="422">
        <v>4.1291666666666664</v>
      </c>
      <c r="R108" s="422">
        <v>4.2</v>
      </c>
      <c r="S108" s="422">
        <v>4.45</v>
      </c>
      <c r="T108" s="422">
        <v>4.6100000000000003</v>
      </c>
      <c r="U108" s="422">
        <v>3.9351565822678665</v>
      </c>
      <c r="V108" s="1063">
        <v>4.2412553200415006</v>
      </c>
      <c r="W108" s="422">
        <v>4.3011562588735002</v>
      </c>
      <c r="X108" s="422">
        <v>4.833333333333333</v>
      </c>
      <c r="Y108" s="422">
        <v>5</v>
      </c>
      <c r="Z108" s="422">
        <v>4.2850000000000001</v>
      </c>
      <c r="AA108" s="422">
        <v>5</v>
      </c>
      <c r="AB108" s="422">
        <v>4.75</v>
      </c>
      <c r="AC108" s="422">
        <v>4.5</v>
      </c>
      <c r="AD108" s="422">
        <v>4.5</v>
      </c>
      <c r="AE108" s="422">
        <v>4.25</v>
      </c>
      <c r="AF108" s="422">
        <v>3.9249999999999998</v>
      </c>
      <c r="AG108" s="422">
        <v>3.6875</v>
      </c>
      <c r="AH108" s="892">
        <v>3.626893424036143</v>
      </c>
      <c r="AI108" s="574">
        <v>4.25</v>
      </c>
      <c r="AJ108" s="1175">
        <v>4.25</v>
      </c>
      <c r="AK108" s="1175">
        <v>3.6259193099128573</v>
      </c>
      <c r="AL108" s="287" t="s">
        <v>2002</v>
      </c>
      <c r="AM108" s="277">
        <v>102</v>
      </c>
    </row>
    <row r="109" spans="1:39" ht="15.75">
      <c r="A109" s="82">
        <v>103</v>
      </c>
      <c r="B109" s="182" t="s">
        <v>115</v>
      </c>
      <c r="C109" s="64"/>
      <c r="D109" s="229"/>
      <c r="E109" s="229"/>
      <c r="F109" s="229"/>
      <c r="G109" s="228"/>
      <c r="H109" s="402"/>
      <c r="I109" s="402"/>
      <c r="J109" s="402"/>
      <c r="K109" s="402"/>
      <c r="L109" s="402"/>
      <c r="M109" s="402"/>
      <c r="N109" s="402"/>
      <c r="O109" s="402"/>
      <c r="P109" s="402"/>
      <c r="Q109" s="402"/>
      <c r="R109" s="402"/>
      <c r="S109" s="402"/>
      <c r="T109" s="402"/>
      <c r="U109" s="402"/>
      <c r="V109" s="1065"/>
      <c r="W109" s="402"/>
      <c r="X109" s="402"/>
      <c r="Y109" s="402"/>
      <c r="Z109" s="402"/>
      <c r="AA109" s="402"/>
      <c r="AB109" s="402"/>
      <c r="AC109" s="402"/>
      <c r="AD109" s="402"/>
      <c r="AE109" s="402"/>
      <c r="AF109" s="402"/>
      <c r="AG109" s="402"/>
      <c r="AH109" s="402"/>
      <c r="AI109" s="402"/>
      <c r="AJ109" s="634"/>
      <c r="AK109" s="634"/>
      <c r="AL109" s="371" t="s">
        <v>1577</v>
      </c>
      <c r="AM109" s="277">
        <v>103</v>
      </c>
    </row>
    <row r="110" spans="1:39" ht="15.75">
      <c r="A110" s="85">
        <v>104</v>
      </c>
      <c r="B110" s="171" t="s">
        <v>1639</v>
      </c>
      <c r="C110" s="49"/>
      <c r="D110" s="229"/>
      <c r="E110" s="229"/>
      <c r="F110" s="229"/>
      <c r="G110" s="228"/>
      <c r="H110" s="228"/>
      <c r="I110" s="228"/>
      <c r="J110" s="228"/>
      <c r="K110" s="228"/>
      <c r="L110" s="228"/>
      <c r="M110" s="228"/>
      <c r="N110" s="228"/>
      <c r="O110" s="228"/>
      <c r="P110" s="228"/>
      <c r="Q110" s="228"/>
      <c r="R110" s="228"/>
      <c r="S110" s="228"/>
      <c r="T110" s="228"/>
      <c r="U110" s="228"/>
      <c r="V110" s="228"/>
      <c r="W110" s="228"/>
      <c r="X110" s="228"/>
      <c r="Y110" s="228"/>
      <c r="Z110" s="228"/>
      <c r="AA110" s="228"/>
      <c r="AB110" s="228"/>
      <c r="AC110" s="228"/>
      <c r="AD110" s="228"/>
      <c r="AE110" s="228"/>
      <c r="AF110" s="228"/>
      <c r="AG110" s="228"/>
      <c r="AH110" s="228"/>
      <c r="AI110" s="228"/>
      <c r="AJ110" s="1176"/>
      <c r="AK110" s="1176"/>
      <c r="AL110" s="112" t="s">
        <v>1065</v>
      </c>
      <c r="AM110" s="160">
        <v>104</v>
      </c>
    </row>
    <row r="111" spans="1:39" ht="15.75">
      <c r="A111" s="85">
        <v>105</v>
      </c>
      <c r="B111" s="283" t="s">
        <v>108</v>
      </c>
      <c r="C111" s="49"/>
      <c r="D111" s="229"/>
      <c r="E111" s="229"/>
      <c r="F111" s="229"/>
      <c r="G111" s="228"/>
      <c r="H111" s="228"/>
      <c r="I111" s="228"/>
      <c r="J111" s="228"/>
      <c r="K111" s="228"/>
      <c r="L111" s="228"/>
      <c r="M111" s="228"/>
      <c r="N111" s="228"/>
      <c r="O111" s="228"/>
      <c r="P111" s="228"/>
      <c r="Q111" s="228"/>
      <c r="R111" s="228"/>
      <c r="S111" s="228"/>
      <c r="T111" s="228"/>
      <c r="U111" s="228"/>
      <c r="V111" s="228"/>
      <c r="W111" s="228"/>
      <c r="X111" s="228"/>
      <c r="Y111" s="228"/>
      <c r="Z111" s="228"/>
      <c r="AA111" s="228"/>
      <c r="AB111" s="228"/>
      <c r="AC111" s="228"/>
      <c r="AD111" s="228"/>
      <c r="AE111" s="228"/>
      <c r="AF111" s="228"/>
      <c r="AG111" s="228"/>
      <c r="AH111" s="228"/>
      <c r="AI111" s="228"/>
      <c r="AJ111" s="1176"/>
      <c r="AK111" s="1176"/>
      <c r="AL111" s="287" t="s">
        <v>108</v>
      </c>
      <c r="AM111" s="160">
        <v>105</v>
      </c>
    </row>
    <row r="112" spans="1:39" ht="15.75">
      <c r="A112" s="85">
        <v>106</v>
      </c>
      <c r="B112" s="316" t="s">
        <v>1066</v>
      </c>
      <c r="C112" s="49" t="s">
        <v>188</v>
      </c>
      <c r="D112" s="227">
        <v>4.6329799999999999</v>
      </c>
      <c r="E112" s="227">
        <v>4.4289895849042287</v>
      </c>
      <c r="F112" s="227">
        <v>4.0284603386574922</v>
      </c>
      <c r="G112" s="520">
        <v>4.7600745576000882</v>
      </c>
      <c r="H112" s="349">
        <v>4.8151755739109925</v>
      </c>
      <c r="I112" s="422">
        <v>2.2549601380965223</v>
      </c>
      <c r="J112" s="422">
        <v>3.7317886475224999</v>
      </c>
      <c r="K112" s="422">
        <v>2.1247791978045503</v>
      </c>
      <c r="L112" s="422">
        <v>1.8385345671731574</v>
      </c>
      <c r="M112" s="422">
        <v>2.4387927874706503</v>
      </c>
      <c r="N112" s="422">
        <v>3.5520636431035713</v>
      </c>
      <c r="O112" s="422">
        <v>2.1919117157938497</v>
      </c>
      <c r="P112" s="422">
        <v>2.0489969255506817</v>
      </c>
      <c r="Q112" s="422">
        <v>1.7172491944832222</v>
      </c>
      <c r="R112" s="422">
        <v>1.8212109441387139</v>
      </c>
      <c r="S112" s="422">
        <v>1.431362636781</v>
      </c>
      <c r="T112" s="422">
        <v>1.9520653939285337</v>
      </c>
      <c r="U112" s="422">
        <v>2.2059346562057853</v>
      </c>
      <c r="V112" s="1063">
        <v>2.2530439863700438</v>
      </c>
      <c r="W112" s="422">
        <v>1.9447422121059994</v>
      </c>
      <c r="X112" s="422">
        <v>2.7244141965750002</v>
      </c>
      <c r="Y112" s="422">
        <v>2.4623361592077897</v>
      </c>
      <c r="Z112" s="422">
        <v>2.3448426514688498</v>
      </c>
      <c r="AA112" s="422">
        <v>1.8375384782730588</v>
      </c>
      <c r="AB112" s="422">
        <v>1.7061248659689998</v>
      </c>
      <c r="AC112" s="422">
        <v>1.6250013648123809</v>
      </c>
      <c r="AD112" s="422">
        <v>1.1095639369727999</v>
      </c>
      <c r="AE112" s="422">
        <v>1.4052595316287728</v>
      </c>
      <c r="AF112" s="422">
        <v>2.1264823366448504</v>
      </c>
      <c r="AG112" s="422">
        <v>2.5196695100283182</v>
      </c>
      <c r="AH112" s="422">
        <v>2.2530439863700438</v>
      </c>
      <c r="AI112" s="422">
        <v>2.8065738565519522</v>
      </c>
      <c r="AJ112" s="634">
        <v>2.5385785880467782</v>
      </c>
      <c r="AK112" s="634">
        <v>2.6469027556654106</v>
      </c>
      <c r="AL112" s="289" t="s">
        <v>1578</v>
      </c>
      <c r="AM112" s="277">
        <v>106</v>
      </c>
    </row>
    <row r="113" spans="1:39" ht="15.75">
      <c r="A113" s="82">
        <v>107</v>
      </c>
      <c r="B113" s="182" t="s">
        <v>116</v>
      </c>
      <c r="C113" s="64"/>
      <c r="D113" s="229"/>
      <c r="E113" s="229"/>
      <c r="F113" s="229"/>
      <c r="G113" s="228"/>
      <c r="H113" s="402"/>
      <c r="I113" s="402"/>
      <c r="J113" s="402"/>
      <c r="K113" s="402"/>
      <c r="L113" s="402"/>
      <c r="M113" s="402"/>
      <c r="N113" s="402"/>
      <c r="O113" s="402"/>
      <c r="P113" s="402"/>
      <c r="Q113" s="402"/>
      <c r="R113" s="402"/>
      <c r="S113" s="402"/>
      <c r="T113" s="402"/>
      <c r="U113" s="402"/>
      <c r="V113" s="1065"/>
      <c r="W113" s="402"/>
      <c r="X113" s="402"/>
      <c r="Y113" s="402"/>
      <c r="Z113" s="402"/>
      <c r="AA113" s="402"/>
      <c r="AB113" s="402"/>
      <c r="AC113" s="402"/>
      <c r="AD113" s="402"/>
      <c r="AE113" s="402"/>
      <c r="AF113" s="402"/>
      <c r="AG113" s="402"/>
      <c r="AH113" s="402"/>
      <c r="AI113" s="402"/>
      <c r="AJ113" s="634"/>
      <c r="AK113" s="634"/>
      <c r="AL113" s="371" t="s">
        <v>116</v>
      </c>
      <c r="AM113" s="277">
        <v>107</v>
      </c>
    </row>
    <row r="114" spans="1:39" ht="15.75">
      <c r="A114" s="85">
        <v>108</v>
      </c>
      <c r="B114" s="168" t="s">
        <v>1067</v>
      </c>
      <c r="C114" s="64"/>
      <c r="D114" s="229"/>
      <c r="E114" s="229"/>
      <c r="F114" s="229"/>
      <c r="G114" s="228"/>
      <c r="H114" s="228"/>
      <c r="I114" s="228"/>
      <c r="J114" s="228"/>
      <c r="K114" s="228"/>
      <c r="L114" s="228"/>
      <c r="M114" s="228"/>
      <c r="N114" s="228"/>
      <c r="O114" s="228"/>
      <c r="P114" s="228"/>
      <c r="Q114" s="228"/>
      <c r="R114" s="228"/>
      <c r="S114" s="228"/>
      <c r="T114" s="228"/>
      <c r="U114" s="228"/>
      <c r="V114" s="228"/>
      <c r="W114" s="228"/>
      <c r="X114" s="228"/>
      <c r="Y114" s="228"/>
      <c r="Z114" s="228"/>
      <c r="AA114" s="228"/>
      <c r="AB114" s="228"/>
      <c r="AC114" s="228"/>
      <c r="AD114" s="228"/>
      <c r="AE114" s="228"/>
      <c r="AF114" s="228"/>
      <c r="AG114" s="228"/>
      <c r="AH114" s="228"/>
      <c r="AI114" s="228"/>
      <c r="AJ114" s="1176"/>
      <c r="AK114" s="1176"/>
      <c r="AL114" s="244" t="s">
        <v>1067</v>
      </c>
      <c r="AM114" s="160">
        <v>108</v>
      </c>
    </row>
    <row r="115" spans="1:39" ht="15.75">
      <c r="A115" s="85">
        <v>109</v>
      </c>
      <c r="B115" s="172" t="s">
        <v>1068</v>
      </c>
      <c r="C115" s="64"/>
      <c r="D115" s="229"/>
      <c r="E115" s="229"/>
      <c r="F115" s="229"/>
      <c r="G115" s="228"/>
      <c r="H115" s="228"/>
      <c r="I115" s="228"/>
      <c r="J115" s="228"/>
      <c r="K115" s="228"/>
      <c r="L115" s="228"/>
      <c r="M115" s="228"/>
      <c r="N115" s="228"/>
      <c r="O115" s="228"/>
      <c r="P115" s="228"/>
      <c r="Q115" s="228"/>
      <c r="R115" s="228"/>
      <c r="S115" s="228"/>
      <c r="T115" s="228"/>
      <c r="U115" s="228"/>
      <c r="V115" s="228"/>
      <c r="W115" s="228"/>
      <c r="X115" s="228"/>
      <c r="Y115" s="228"/>
      <c r="Z115" s="228"/>
      <c r="AA115" s="228"/>
      <c r="AB115" s="228"/>
      <c r="AC115" s="228"/>
      <c r="AD115" s="228"/>
      <c r="AE115" s="228"/>
      <c r="AF115" s="228"/>
      <c r="AG115" s="228"/>
      <c r="AH115" s="228"/>
      <c r="AI115" s="228"/>
      <c r="AJ115" s="1176"/>
      <c r="AK115" s="1176"/>
      <c r="AL115" s="100" t="s">
        <v>1043</v>
      </c>
      <c r="AM115" s="160">
        <v>109</v>
      </c>
    </row>
    <row r="116" spans="1:39" ht="15.75">
      <c r="A116" s="85">
        <v>110</v>
      </c>
      <c r="B116" s="172" t="s">
        <v>108</v>
      </c>
      <c r="C116" s="64" t="s">
        <v>188</v>
      </c>
      <c r="D116" s="544" t="s">
        <v>8</v>
      </c>
      <c r="E116" s="823">
        <v>4.8899999999999997</v>
      </c>
      <c r="F116" s="823">
        <v>4.2157202322223242</v>
      </c>
      <c r="G116" s="422" t="s">
        <v>8</v>
      </c>
      <c r="H116" s="735">
        <v>5.7972750212556861</v>
      </c>
      <c r="I116" s="735">
        <v>3.4111111111111114</v>
      </c>
      <c r="J116" s="735" t="s">
        <v>8</v>
      </c>
      <c r="K116" s="735">
        <v>4.9000000000000004</v>
      </c>
      <c r="L116" s="735">
        <v>4.6500000000000004</v>
      </c>
      <c r="M116" s="735">
        <v>4.3499999999999996</v>
      </c>
      <c r="N116" s="735" t="s">
        <v>8</v>
      </c>
      <c r="O116" s="735" t="s">
        <v>8</v>
      </c>
      <c r="P116" s="735">
        <v>3.3000000040012321</v>
      </c>
      <c r="Q116" s="735" t="s">
        <v>8</v>
      </c>
      <c r="R116" s="735" t="s">
        <v>8</v>
      </c>
      <c r="S116" s="735">
        <v>3.3000000000000003</v>
      </c>
      <c r="T116" s="735">
        <v>3.2166666666666668</v>
      </c>
      <c r="U116" s="735">
        <v>3.05</v>
      </c>
      <c r="V116" s="1063">
        <v>2.8141205203217194</v>
      </c>
      <c r="W116" s="735">
        <v>3.0324976919847968</v>
      </c>
      <c r="X116" s="735">
        <v>2.9646140456096171</v>
      </c>
      <c r="Y116" s="735">
        <v>2.781088273534678</v>
      </c>
      <c r="Z116" s="735">
        <v>2.7830515620651832</v>
      </c>
      <c r="AA116" s="735">
        <v>2.780395207639669</v>
      </c>
      <c r="AB116" s="735">
        <v>2.7804788774834619</v>
      </c>
      <c r="AC116" s="735">
        <v>2.7801456546919514</v>
      </c>
      <c r="AD116" s="735">
        <v>2.7799137620444001</v>
      </c>
      <c r="AE116" s="548">
        <v>2.78</v>
      </c>
      <c r="AF116" s="548">
        <v>2.7798111989951413</v>
      </c>
      <c r="AG116" s="548">
        <v>2.7799530707556905</v>
      </c>
      <c r="AH116" s="573">
        <v>2.7799475297394229</v>
      </c>
      <c r="AI116" s="574">
        <v>2.7795246677923426</v>
      </c>
      <c r="AJ116" s="1175">
        <v>2.7799083603005124</v>
      </c>
      <c r="AK116" s="1175">
        <v>2.779847677142262</v>
      </c>
      <c r="AL116" s="100" t="s">
        <v>108</v>
      </c>
      <c r="AM116" s="277">
        <v>110</v>
      </c>
    </row>
    <row r="117" spans="1:39" ht="15.75">
      <c r="A117" s="82">
        <v>111</v>
      </c>
      <c r="B117" s="171" t="s">
        <v>1999</v>
      </c>
      <c r="C117" s="64" t="s">
        <v>188</v>
      </c>
      <c r="D117" s="227">
        <v>6.0811769694922297</v>
      </c>
      <c r="E117" s="823">
        <v>5.41</v>
      </c>
      <c r="F117" s="823">
        <v>4.6227054826447604</v>
      </c>
      <c r="G117" s="422">
        <v>5.3</v>
      </c>
      <c r="H117" s="422">
        <v>5.8519433124183289</v>
      </c>
      <c r="I117" s="422">
        <v>4.6341168115369911</v>
      </c>
      <c r="J117" s="422">
        <v>5.0323664439415188</v>
      </c>
      <c r="K117" s="422">
        <v>4.9695548138814587</v>
      </c>
      <c r="L117" s="422">
        <v>4.796503324510919</v>
      </c>
      <c r="M117" s="422">
        <v>4.4830022882156815</v>
      </c>
      <c r="N117" s="422">
        <v>4.54</v>
      </c>
      <c r="O117" s="422">
        <v>4.4114988183178925</v>
      </c>
      <c r="P117" s="422">
        <v>4.1008361791290211</v>
      </c>
      <c r="Q117" s="422">
        <v>4.1666666666666661</v>
      </c>
      <c r="R117" s="422">
        <v>3.9349999999999996</v>
      </c>
      <c r="S117" s="422">
        <v>3.6500000000000004</v>
      </c>
      <c r="T117" s="422">
        <v>3.9924999999999997</v>
      </c>
      <c r="U117" s="422">
        <v>3.7884337595696662</v>
      </c>
      <c r="V117" s="1063">
        <v>3.3226289356247865</v>
      </c>
      <c r="W117" s="422">
        <v>3.6617059374724619</v>
      </c>
      <c r="X117" s="422">
        <v>3.5009308960822731</v>
      </c>
      <c r="Y117" s="422">
        <v>3.362120209986061</v>
      </c>
      <c r="Z117" s="422">
        <v>3.3628418338895996</v>
      </c>
      <c r="AA117" s="422">
        <v>3.2387095226668321</v>
      </c>
      <c r="AB117" s="422">
        <v>3.4135854961972778</v>
      </c>
      <c r="AC117" s="422">
        <v>3.3228654914280309</v>
      </c>
      <c r="AD117" s="422">
        <v>3.2341722628079514</v>
      </c>
      <c r="AE117" s="439">
        <v>3.0692306117726145</v>
      </c>
      <c r="AF117" s="548">
        <v>3.1492552877849653</v>
      </c>
      <c r="AG117" s="548">
        <v>3.0822478962565611</v>
      </c>
      <c r="AH117" s="892">
        <v>3.3889423035387209</v>
      </c>
      <c r="AI117" s="965">
        <v>3.1839900829409831</v>
      </c>
      <c r="AJ117" s="1177">
        <v>3.5</v>
      </c>
      <c r="AK117" s="1177">
        <v>3.1480386822524999</v>
      </c>
      <c r="AL117" s="100" t="s">
        <v>2003</v>
      </c>
      <c r="AM117" s="277">
        <v>111</v>
      </c>
    </row>
    <row r="118" spans="1:39" ht="15.75">
      <c r="A118" s="85">
        <v>112</v>
      </c>
      <c r="B118" s="171" t="s">
        <v>2001</v>
      </c>
      <c r="C118" s="64" t="s">
        <v>188</v>
      </c>
      <c r="D118" s="227">
        <v>6.8692623238395703</v>
      </c>
      <c r="E118" s="823">
        <v>6.16</v>
      </c>
      <c r="F118" s="823">
        <v>5.4479718472704191</v>
      </c>
      <c r="G118" s="422">
        <v>6.17</v>
      </c>
      <c r="H118" s="422">
        <v>6.2624328866563248</v>
      </c>
      <c r="I118" s="422">
        <v>4.310891076142414</v>
      </c>
      <c r="J118" s="422">
        <v>5.2675000000000001</v>
      </c>
      <c r="K118" s="422" t="s">
        <v>8</v>
      </c>
      <c r="L118" s="422">
        <v>4.8890942986420187</v>
      </c>
      <c r="M118" s="422">
        <v>4.7933333333333463</v>
      </c>
      <c r="N118" s="422">
        <v>4.78</v>
      </c>
      <c r="O118" s="422" t="s">
        <v>8</v>
      </c>
      <c r="P118" s="422">
        <v>4.0374093901599801</v>
      </c>
      <c r="Q118" s="422">
        <v>3.9999999999999996</v>
      </c>
      <c r="R118" s="422">
        <v>4.0874999999999995</v>
      </c>
      <c r="S118" s="422">
        <v>4.0874017076096845</v>
      </c>
      <c r="T118" s="422">
        <v>4.085</v>
      </c>
      <c r="U118" s="422">
        <v>3.8054862919150847</v>
      </c>
      <c r="V118" s="1063">
        <v>3.5279627555680171</v>
      </c>
      <c r="W118" s="422">
        <v>3.7613690508460267</v>
      </c>
      <c r="X118" s="422">
        <v>3.6040667981952339</v>
      </c>
      <c r="Y118" s="422">
        <v>3.58</v>
      </c>
      <c r="Z118" s="422">
        <v>3.5566666666666671</v>
      </c>
      <c r="AA118" s="422">
        <v>0</v>
      </c>
      <c r="AB118" s="422">
        <v>3.5350000000000001</v>
      </c>
      <c r="AC118" s="422">
        <v>3.4000000000000004</v>
      </c>
      <c r="AD118" s="422">
        <v>3.3000000000000003</v>
      </c>
      <c r="AE118" s="892">
        <v>3.44</v>
      </c>
      <c r="AF118" s="548">
        <v>3.25</v>
      </c>
      <c r="AG118" s="548">
        <v>3.5350000000000001</v>
      </c>
      <c r="AH118" s="573">
        <v>3.4970395853082872</v>
      </c>
      <c r="AI118" s="574">
        <v>3.3200813623710994</v>
      </c>
      <c r="AJ118" s="1175">
        <v>3.4883096978739525</v>
      </c>
      <c r="AK118" s="1175">
        <v>3.4576279162022905</v>
      </c>
      <c r="AL118" s="100" t="s">
        <v>2002</v>
      </c>
      <c r="AM118" s="160">
        <v>112</v>
      </c>
    </row>
    <row r="119" spans="1:39" ht="15.75">
      <c r="A119" s="983"/>
      <c r="B119" s="117"/>
      <c r="C119" s="119"/>
      <c r="D119" s="118"/>
      <c r="E119" s="118"/>
      <c r="F119" s="118"/>
      <c r="G119" s="118"/>
      <c r="H119" s="118"/>
      <c r="I119" s="118"/>
      <c r="J119" s="118"/>
      <c r="K119" s="118"/>
      <c r="L119" s="118"/>
      <c r="M119" s="118"/>
      <c r="N119" s="118"/>
      <c r="O119" s="118"/>
      <c r="P119" s="118"/>
      <c r="Q119" s="118"/>
      <c r="R119" s="118"/>
      <c r="S119" s="118"/>
      <c r="T119" s="118"/>
      <c r="U119" s="118"/>
      <c r="V119" s="118"/>
      <c r="W119" s="118"/>
      <c r="X119" s="118"/>
      <c r="Y119" s="118"/>
      <c r="Z119" s="118"/>
      <c r="AA119" s="118"/>
      <c r="AB119" s="118"/>
      <c r="AC119" s="118"/>
      <c r="AD119" s="118"/>
      <c r="AE119" s="118"/>
      <c r="AF119" s="118"/>
      <c r="AG119" s="118"/>
      <c r="AH119" s="118"/>
      <c r="AI119" s="118"/>
      <c r="AJ119" s="118"/>
      <c r="AK119" s="118"/>
      <c r="AL119" s="117"/>
      <c r="AM119" s="117"/>
    </row>
    <row r="120" spans="1:39" ht="15.75">
      <c r="A120" s="137" t="s">
        <v>1069</v>
      </c>
      <c r="B120" s="137"/>
      <c r="C120" s="119"/>
      <c r="D120" s="117"/>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893"/>
      <c r="AF120" s="893"/>
      <c r="AG120" s="894"/>
      <c r="AH120" s="894"/>
      <c r="AI120" s="894"/>
      <c r="AJ120" s="894"/>
      <c r="AK120" s="894"/>
      <c r="AL120" s="186" t="s">
        <v>953</v>
      </c>
      <c r="AM120" s="117"/>
    </row>
    <row r="121" spans="1:39" ht="15.75">
      <c r="A121" s="137" t="s">
        <v>2305</v>
      </c>
      <c r="B121" s="137"/>
      <c r="C121" s="119"/>
      <c r="D121" s="117"/>
      <c r="E121" s="117"/>
      <c r="F121" s="117"/>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893"/>
      <c r="AF121" s="894"/>
      <c r="AG121" s="894"/>
      <c r="AH121" s="894"/>
      <c r="AI121" s="894"/>
      <c r="AJ121" s="894"/>
      <c r="AK121" s="894"/>
      <c r="AL121" s="186" t="s">
        <v>1756</v>
      </c>
      <c r="AM121" s="117"/>
    </row>
    <row r="122" spans="1:39" ht="15.75">
      <c r="A122" s="137" t="s">
        <v>2306</v>
      </c>
      <c r="B122" s="137"/>
      <c r="C122" s="119"/>
      <c r="D122" s="117"/>
      <c r="E122" s="117"/>
      <c r="F122" s="117"/>
      <c r="G122" s="117"/>
      <c r="H122" s="117"/>
      <c r="I122" s="117"/>
      <c r="J122" s="117"/>
      <c r="K122" s="117"/>
      <c r="L122" s="117"/>
      <c r="M122" s="117"/>
      <c r="N122" s="117"/>
      <c r="O122" s="117"/>
      <c r="P122" s="117"/>
      <c r="Q122" s="117"/>
      <c r="R122" s="117"/>
      <c r="S122" s="117"/>
      <c r="T122" s="117"/>
      <c r="U122" s="117"/>
      <c r="V122" s="117"/>
      <c r="W122" s="117"/>
      <c r="X122" s="117"/>
      <c r="Y122" s="117"/>
      <c r="Z122" s="117"/>
      <c r="AA122" s="117"/>
      <c r="AB122" s="117"/>
      <c r="AC122" s="117"/>
      <c r="AD122" s="117"/>
      <c r="AE122" s="117"/>
      <c r="AF122" s="895"/>
      <c r="AG122" s="895"/>
      <c r="AH122" s="895"/>
      <c r="AI122" s="895"/>
      <c r="AJ122" s="895"/>
      <c r="AK122" s="895"/>
      <c r="AL122" s="186" t="s">
        <v>1757</v>
      </c>
      <c r="AM122" s="117"/>
    </row>
    <row r="123" spans="1:39" ht="15.75">
      <c r="A123" s="137" t="s">
        <v>2307</v>
      </c>
      <c r="B123" s="137"/>
      <c r="C123" s="119"/>
      <c r="D123" s="117"/>
      <c r="E123" s="117"/>
      <c r="F123" s="117"/>
      <c r="G123" s="117"/>
      <c r="H123" s="117"/>
      <c r="I123" s="117"/>
      <c r="J123" s="117"/>
      <c r="K123" s="117"/>
      <c r="L123" s="117"/>
      <c r="M123" s="117"/>
      <c r="N123" s="117"/>
      <c r="O123" s="117"/>
      <c r="P123" s="117"/>
      <c r="Q123" s="117"/>
      <c r="R123" s="117"/>
      <c r="S123" s="117"/>
      <c r="T123" s="117"/>
      <c r="U123" s="117"/>
      <c r="V123" s="117"/>
      <c r="W123" s="117"/>
      <c r="X123" s="117"/>
      <c r="Y123" s="117"/>
      <c r="Z123" s="117"/>
      <c r="AA123" s="117"/>
      <c r="AB123" s="117"/>
      <c r="AC123" s="117"/>
      <c r="AD123" s="117"/>
      <c r="AE123" s="117"/>
      <c r="AF123" s="117"/>
      <c r="AG123" s="117"/>
      <c r="AH123" s="117"/>
      <c r="AI123" s="117"/>
      <c r="AJ123" s="117"/>
      <c r="AK123" s="117"/>
      <c r="AL123" s="295" t="s">
        <v>1758</v>
      </c>
      <c r="AM123" s="117"/>
    </row>
    <row r="124" spans="1:39" ht="15.75">
      <c r="A124" s="137" t="s">
        <v>2556</v>
      </c>
      <c r="B124" s="137"/>
      <c r="C124" s="119"/>
      <c r="D124" s="117"/>
      <c r="E124" s="117"/>
      <c r="F124" s="117"/>
      <c r="G124" s="117"/>
      <c r="H124" s="117"/>
      <c r="I124" s="117"/>
      <c r="J124" s="117"/>
      <c r="K124" s="117"/>
      <c r="L124" s="117"/>
      <c r="M124" s="117"/>
      <c r="N124" s="117"/>
      <c r="O124" s="117"/>
      <c r="P124" s="117"/>
      <c r="Q124" s="117"/>
      <c r="R124" s="117"/>
      <c r="S124" s="117"/>
      <c r="T124" s="117"/>
      <c r="U124" s="117"/>
      <c r="W124" s="117"/>
      <c r="X124" s="117"/>
      <c r="Y124" s="117"/>
      <c r="Z124" s="117"/>
      <c r="AA124" s="117"/>
      <c r="AB124" s="117"/>
      <c r="AC124" s="117"/>
      <c r="AD124" s="117"/>
      <c r="AE124" s="117"/>
      <c r="AF124" s="117"/>
      <c r="AG124" s="117"/>
      <c r="AH124" s="117"/>
      <c r="AI124" s="117"/>
      <c r="AJ124" s="117"/>
      <c r="AK124" s="117"/>
      <c r="AL124" s="186" t="s">
        <v>2576</v>
      </c>
      <c r="AM124" s="117"/>
    </row>
    <row r="125" spans="1:39">
      <c r="A125" s="90"/>
      <c r="C125" s="90"/>
    </row>
    <row r="126" spans="1:39">
      <c r="A126" s="90"/>
      <c r="C126" s="90"/>
    </row>
    <row r="127" spans="1:39">
      <c r="A127" s="90"/>
      <c r="C127" s="90"/>
    </row>
    <row r="128" spans="1:39">
      <c r="A128" s="90"/>
      <c r="C128" s="90"/>
    </row>
    <row r="129" spans="1:3">
      <c r="A129" s="90"/>
      <c r="C129" s="90"/>
    </row>
    <row r="130" spans="1:3">
      <c r="A130" s="90"/>
      <c r="C130" s="90"/>
    </row>
    <row r="131" spans="1:3">
      <c r="A131" s="90"/>
      <c r="C131" s="90"/>
    </row>
    <row r="132" spans="1:3">
      <c r="A132" s="90"/>
      <c r="C132" s="90"/>
    </row>
    <row r="133" spans="1:3">
      <c r="A133" s="90"/>
      <c r="C133" s="90"/>
    </row>
    <row r="134" spans="1:3">
      <c r="A134" s="90"/>
      <c r="C134" s="90"/>
    </row>
  </sheetData>
  <mergeCells count="13">
    <mergeCell ref="AI5:AK5"/>
    <mergeCell ref="AL5:AM6"/>
    <mergeCell ref="I5:I6"/>
    <mergeCell ref="J5:U5"/>
    <mergeCell ref="V5:V6"/>
    <mergeCell ref="W5:AH5"/>
    <mergeCell ref="A5:B6"/>
    <mergeCell ref="C5:C6"/>
    <mergeCell ref="F5:F6"/>
    <mergeCell ref="G5:G6"/>
    <mergeCell ref="H5:H6"/>
    <mergeCell ref="D5:D6"/>
    <mergeCell ref="E5:E6"/>
  </mergeCells>
  <printOptions horizontalCentered="1"/>
  <pageMargins left="0.45" right="0.45" top="0.5" bottom="0.5" header="0.3" footer="0.3"/>
  <pageSetup paperSize="9" scale="11" fitToWidth="0" orientation="landscape" r:id="rId1"/>
  <headerFooter scaleWithDoc="0">
    <oddFooter>&amp;R10</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dimension ref="A1:AM130"/>
  <sheetViews>
    <sheetView showGridLines="0" view="pageBreakPreview" zoomScale="60" zoomScaleNormal="80" workbookViewId="0">
      <pane xSplit="3" ySplit="6" topLeftCell="AG7" activePane="bottomRight" state="frozen"/>
      <selection activeCell="D11" sqref="D11"/>
      <selection pane="topRight" activeCell="D11" sqref="D11"/>
      <selection pane="bottomLeft" activeCell="D11" sqref="D11"/>
      <selection pane="bottomRight" activeCell="AI5" sqref="AI5:AK5"/>
    </sheetView>
  </sheetViews>
  <sheetFormatPr defaultColWidth="12.5703125" defaultRowHeight="15"/>
  <cols>
    <col min="1" max="1" width="5.85546875" style="339" customWidth="1"/>
    <col min="2" max="2" width="62.85546875" style="90" customWidth="1"/>
    <col min="3" max="3" width="26" style="339" bestFit="1" customWidth="1"/>
    <col min="4" max="37" width="15.5703125" style="90" bestFit="1" customWidth="1"/>
    <col min="38" max="38" width="62.85546875" style="90" customWidth="1"/>
    <col min="39" max="39" width="5.85546875" style="90" customWidth="1"/>
    <col min="40" max="16384" width="12.5703125" style="90"/>
  </cols>
  <sheetData>
    <row r="1" spans="1:39" ht="18">
      <c r="A1" s="120"/>
      <c r="B1" s="120"/>
      <c r="C1" s="120"/>
    </row>
    <row r="2" spans="1:39" ht="18.75">
      <c r="A2" s="120" t="s">
        <v>2245</v>
      </c>
      <c r="B2" s="731"/>
      <c r="C2" s="731"/>
    </row>
    <row r="3" spans="1:39" ht="18.75">
      <c r="A3" s="731" t="s">
        <v>2246</v>
      </c>
      <c r="B3" s="731"/>
      <c r="C3" s="731"/>
    </row>
    <row r="5" spans="1:39" ht="14.45" customHeight="1">
      <c r="A5" s="1384" t="s">
        <v>665</v>
      </c>
      <c r="B5" s="1384"/>
      <c r="C5" s="1385" t="s">
        <v>1094</v>
      </c>
      <c r="D5" s="1250">
        <v>2015</v>
      </c>
      <c r="E5" s="1248">
        <v>2016</v>
      </c>
      <c r="F5" s="1387" t="s">
        <v>1809</v>
      </c>
      <c r="G5" s="1387" t="s">
        <v>2856</v>
      </c>
      <c r="H5" s="1387" t="s">
        <v>2857</v>
      </c>
      <c r="I5" s="1377">
        <v>2020</v>
      </c>
      <c r="J5" s="1396">
        <v>2020</v>
      </c>
      <c r="K5" s="1396"/>
      <c r="L5" s="1396"/>
      <c r="M5" s="1396"/>
      <c r="N5" s="1396"/>
      <c r="O5" s="1396"/>
      <c r="P5" s="1396"/>
      <c r="Q5" s="1396"/>
      <c r="R5" s="1396"/>
      <c r="S5" s="1396"/>
      <c r="T5" s="1396"/>
      <c r="U5" s="1396"/>
      <c r="V5" s="1397">
        <v>2021</v>
      </c>
      <c r="W5" s="1389">
        <v>2021</v>
      </c>
      <c r="X5" s="1390"/>
      <c r="Y5" s="1390"/>
      <c r="Z5" s="1390"/>
      <c r="AA5" s="1390"/>
      <c r="AB5" s="1390"/>
      <c r="AC5" s="1390"/>
      <c r="AD5" s="1390"/>
      <c r="AE5" s="1390"/>
      <c r="AF5" s="1390"/>
      <c r="AG5" s="1390"/>
      <c r="AH5" s="1391"/>
      <c r="AI5" s="1389" t="s">
        <v>2967</v>
      </c>
      <c r="AJ5" s="1390"/>
      <c r="AK5" s="1391"/>
      <c r="AL5" s="1392" t="s">
        <v>197</v>
      </c>
      <c r="AM5" s="1393"/>
    </row>
    <row r="6" spans="1:39" ht="15.75">
      <c r="A6" s="1384"/>
      <c r="B6" s="1384"/>
      <c r="C6" s="1386"/>
      <c r="D6" s="1251"/>
      <c r="E6" s="1248"/>
      <c r="F6" s="1388"/>
      <c r="G6" s="1388"/>
      <c r="H6" s="1388"/>
      <c r="I6" s="1377"/>
      <c r="J6" s="919" t="s">
        <v>306</v>
      </c>
      <c r="K6" s="920" t="s">
        <v>307</v>
      </c>
      <c r="L6" s="920" t="s">
        <v>308</v>
      </c>
      <c r="M6" s="920" t="s">
        <v>309</v>
      </c>
      <c r="N6" s="920" t="s">
        <v>310</v>
      </c>
      <c r="O6" s="920" t="s">
        <v>311</v>
      </c>
      <c r="P6" s="920" t="s">
        <v>312</v>
      </c>
      <c r="Q6" s="920" t="s">
        <v>670</v>
      </c>
      <c r="R6" s="920" t="s">
        <v>313</v>
      </c>
      <c r="S6" s="920" t="s">
        <v>314</v>
      </c>
      <c r="T6" s="920" t="s">
        <v>315</v>
      </c>
      <c r="U6" s="920" t="s">
        <v>316</v>
      </c>
      <c r="V6" s="1398"/>
      <c r="W6" s="919" t="s">
        <v>306</v>
      </c>
      <c r="X6" s="920" t="s">
        <v>307</v>
      </c>
      <c r="Y6" s="920" t="s">
        <v>308</v>
      </c>
      <c r="Z6" s="920" t="s">
        <v>309</v>
      </c>
      <c r="AA6" s="920" t="s">
        <v>310</v>
      </c>
      <c r="AB6" s="920" t="s">
        <v>311</v>
      </c>
      <c r="AC6" s="920" t="s">
        <v>312</v>
      </c>
      <c r="AD6" s="920" t="s">
        <v>670</v>
      </c>
      <c r="AE6" s="920" t="s">
        <v>313</v>
      </c>
      <c r="AF6" s="920" t="s">
        <v>314</v>
      </c>
      <c r="AG6" s="920" t="s">
        <v>315</v>
      </c>
      <c r="AH6" s="920" t="s">
        <v>316</v>
      </c>
      <c r="AI6" s="920" t="s">
        <v>306</v>
      </c>
      <c r="AJ6" s="920" t="s">
        <v>307</v>
      </c>
      <c r="AK6" s="920" t="s">
        <v>308</v>
      </c>
      <c r="AL6" s="1394"/>
      <c r="AM6" s="1395"/>
    </row>
    <row r="7" spans="1:39" ht="15.75">
      <c r="A7" s="896">
        <v>1</v>
      </c>
      <c r="B7" s="210"/>
      <c r="C7" s="190"/>
      <c r="D7" s="625"/>
      <c r="E7" s="227"/>
      <c r="F7" s="625"/>
      <c r="G7" s="625"/>
      <c r="H7" s="691"/>
      <c r="I7" s="691"/>
      <c r="J7" s="691"/>
      <c r="K7" s="691"/>
      <c r="L7" s="691"/>
      <c r="M7" s="691"/>
      <c r="N7" s="691"/>
      <c r="O7" s="691"/>
      <c r="P7" s="691"/>
      <c r="Q7" s="691"/>
      <c r="R7" s="691"/>
      <c r="S7" s="691"/>
      <c r="T7" s="691"/>
      <c r="U7" s="691"/>
      <c r="V7" s="691"/>
      <c r="W7" s="691"/>
      <c r="X7" s="691"/>
      <c r="Y7" s="691"/>
      <c r="Z7" s="691"/>
      <c r="AA7" s="691"/>
      <c r="AB7" s="691"/>
      <c r="AC7" s="691"/>
      <c r="AD7" s="691"/>
      <c r="AE7" s="691"/>
      <c r="AF7" s="691"/>
      <c r="AG7" s="691"/>
      <c r="AH7" s="691"/>
      <c r="AI7" s="691"/>
      <c r="AJ7" s="691"/>
      <c r="AK7" s="691"/>
      <c r="AL7" s="74"/>
      <c r="AM7" s="897">
        <v>1</v>
      </c>
    </row>
    <row r="8" spans="1:39" ht="15.75">
      <c r="A8" s="896">
        <v>2</v>
      </c>
      <c r="B8" s="95" t="s">
        <v>2858</v>
      </c>
      <c r="C8" s="898"/>
      <c r="D8" s="623"/>
      <c r="E8" s="623"/>
      <c r="F8" s="625"/>
      <c r="G8" s="625"/>
      <c r="H8" s="691"/>
      <c r="I8" s="691"/>
      <c r="J8" s="691"/>
      <c r="K8" s="691"/>
      <c r="L8" s="691"/>
      <c r="M8" s="691"/>
      <c r="N8" s="691"/>
      <c r="O8" s="691"/>
      <c r="P8" s="691"/>
      <c r="Q8" s="691"/>
      <c r="R8" s="691"/>
      <c r="S8" s="691"/>
      <c r="T8" s="691"/>
      <c r="U8" s="691"/>
      <c r="V8" s="691"/>
      <c r="W8" s="691"/>
      <c r="X8" s="691"/>
      <c r="Y8" s="691"/>
      <c r="Z8" s="691"/>
      <c r="AA8" s="691"/>
      <c r="AB8" s="691"/>
      <c r="AC8" s="691"/>
      <c r="AD8" s="691"/>
      <c r="AE8" s="691"/>
      <c r="AF8" s="691"/>
      <c r="AG8" s="691"/>
      <c r="AH8" s="691"/>
      <c r="AI8" s="691"/>
      <c r="AJ8" s="691"/>
      <c r="AK8" s="691"/>
      <c r="AL8" s="110" t="s">
        <v>2859</v>
      </c>
      <c r="AM8" s="897">
        <v>2</v>
      </c>
    </row>
    <row r="9" spans="1:39" ht="15.75">
      <c r="A9" s="896">
        <v>3</v>
      </c>
      <c r="B9" s="123" t="s">
        <v>2860</v>
      </c>
      <c r="C9" s="190" t="s">
        <v>2953</v>
      </c>
      <c r="D9" s="623">
        <v>4593.0079999999998</v>
      </c>
      <c r="E9" s="623">
        <v>5296.7110000000002</v>
      </c>
      <c r="F9" s="624">
        <v>6355.6540000000005</v>
      </c>
      <c r="G9" s="624">
        <v>6194.4979999999996</v>
      </c>
      <c r="H9" s="624">
        <v>6299.5389999999998</v>
      </c>
      <c r="I9" s="624">
        <v>5979.0730000000003</v>
      </c>
      <c r="J9" s="624">
        <v>5940.0479999999998</v>
      </c>
      <c r="K9" s="624">
        <v>5452.7039999999997</v>
      </c>
      <c r="L9" s="624">
        <v>4538.93</v>
      </c>
      <c r="M9" s="624">
        <v>4716.4030000000002</v>
      </c>
      <c r="N9" s="624">
        <v>4753.6099999999997</v>
      </c>
      <c r="O9" s="624">
        <v>4905.3919999999998</v>
      </c>
      <c r="P9" s="624">
        <v>5149.6270000000004</v>
      </c>
      <c r="Q9" s="624">
        <v>5238.4870000000001</v>
      </c>
      <c r="R9" s="624">
        <v>4870.0389999999998</v>
      </c>
      <c r="S9" s="624">
        <v>5128.2250000000004</v>
      </c>
      <c r="T9" s="624">
        <v>5612.415</v>
      </c>
      <c r="U9" s="624">
        <v>5979.0730000000003</v>
      </c>
      <c r="V9" s="571">
        <v>6581.482</v>
      </c>
      <c r="W9" s="624">
        <v>5862.3519999999999</v>
      </c>
      <c r="X9" s="624">
        <v>6241.7960000000003</v>
      </c>
      <c r="Y9" s="624">
        <v>5985.5219999999999</v>
      </c>
      <c r="Z9" s="624">
        <v>5995.616</v>
      </c>
      <c r="AA9" s="624">
        <v>5947.4629999999997</v>
      </c>
      <c r="AB9" s="624">
        <v>5985.4889999999996</v>
      </c>
      <c r="AC9" s="624">
        <v>6070.0389999999998</v>
      </c>
      <c r="AD9" s="624">
        <v>6150.299</v>
      </c>
      <c r="AE9" s="624">
        <v>6286.9430000000002</v>
      </c>
      <c r="AF9" s="624">
        <v>6591.3459999999995</v>
      </c>
      <c r="AG9" s="624">
        <v>6533.9319999999998</v>
      </c>
      <c r="AH9" s="624">
        <v>6581.482</v>
      </c>
      <c r="AI9" s="624">
        <v>6631.1509999999998</v>
      </c>
      <c r="AJ9" s="624">
        <v>6888.1710000000003</v>
      </c>
      <c r="AK9" s="624">
        <v>7071.442</v>
      </c>
      <c r="AL9" s="67" t="s">
        <v>2861</v>
      </c>
      <c r="AM9" s="897">
        <v>3</v>
      </c>
    </row>
    <row r="10" spans="1:39" ht="15.75">
      <c r="A10" s="896">
        <v>4</v>
      </c>
      <c r="B10" s="123" t="s">
        <v>2862</v>
      </c>
      <c r="C10" s="190" t="s">
        <v>2954</v>
      </c>
      <c r="D10" s="623">
        <v>521</v>
      </c>
      <c r="E10" s="623">
        <v>537</v>
      </c>
      <c r="F10" s="624">
        <v>566</v>
      </c>
      <c r="G10" s="624">
        <v>619</v>
      </c>
      <c r="H10" s="624">
        <v>668</v>
      </c>
      <c r="I10" s="899">
        <v>713</v>
      </c>
      <c r="J10" s="899">
        <v>674</v>
      </c>
      <c r="K10" s="899">
        <v>680</v>
      </c>
      <c r="L10" s="899">
        <v>685</v>
      </c>
      <c r="M10" s="899">
        <v>690</v>
      </c>
      <c r="N10" s="899">
        <v>691</v>
      </c>
      <c r="O10" s="899">
        <v>692</v>
      </c>
      <c r="P10" s="899">
        <v>697</v>
      </c>
      <c r="Q10" s="899">
        <v>700</v>
      </c>
      <c r="R10" s="899">
        <v>709</v>
      </c>
      <c r="S10" s="899">
        <v>709</v>
      </c>
      <c r="T10" s="899">
        <v>708</v>
      </c>
      <c r="U10" s="624">
        <v>713</v>
      </c>
      <c r="V10" s="571">
        <v>766</v>
      </c>
      <c r="W10" s="624">
        <v>716</v>
      </c>
      <c r="X10" s="624">
        <v>720</v>
      </c>
      <c r="Y10" s="624">
        <v>724</v>
      </c>
      <c r="Z10" s="624">
        <v>728</v>
      </c>
      <c r="AA10" s="624">
        <v>729</v>
      </c>
      <c r="AB10" s="624">
        <v>734</v>
      </c>
      <c r="AC10" s="624">
        <v>739</v>
      </c>
      <c r="AD10" s="624">
        <v>740</v>
      </c>
      <c r="AE10" s="624">
        <v>750</v>
      </c>
      <c r="AF10" s="624">
        <v>751</v>
      </c>
      <c r="AG10" s="624">
        <v>755</v>
      </c>
      <c r="AH10" s="624">
        <v>766</v>
      </c>
      <c r="AI10" s="624">
        <v>771</v>
      </c>
      <c r="AJ10" s="624">
        <v>774</v>
      </c>
      <c r="AK10" s="624">
        <v>778</v>
      </c>
      <c r="AL10" s="67" t="s">
        <v>2863</v>
      </c>
      <c r="AM10" s="897">
        <v>4</v>
      </c>
    </row>
    <row r="11" spans="1:39" ht="15.75">
      <c r="A11" s="896">
        <v>5</v>
      </c>
      <c r="B11" s="123" t="s">
        <v>2864</v>
      </c>
      <c r="C11" s="190" t="s">
        <v>186</v>
      </c>
      <c r="D11" s="625">
        <v>2.9644268774703555</v>
      </c>
      <c r="E11" s="625">
        <v>3.0710172744721689</v>
      </c>
      <c r="F11" s="625">
        <v>5.4003724394785841</v>
      </c>
      <c r="G11" s="625">
        <v>9.3639575971731439</v>
      </c>
      <c r="H11" s="691">
        <v>7.915993537964459</v>
      </c>
      <c r="I11" s="691">
        <v>6.7365269461077846</v>
      </c>
      <c r="J11" s="691">
        <v>8.0128205128205128</v>
      </c>
      <c r="K11" s="691">
        <v>8.7999999999999989</v>
      </c>
      <c r="L11" s="691">
        <v>9.4249201277955272</v>
      </c>
      <c r="M11" s="691">
        <v>9.6979332273449916</v>
      </c>
      <c r="N11" s="691">
        <v>9.6825396825396837</v>
      </c>
      <c r="O11" s="691">
        <v>9.1482649842271293</v>
      </c>
      <c r="P11" s="691">
        <v>7.3959938366718037</v>
      </c>
      <c r="Q11" s="691">
        <v>8.1916537867078816</v>
      </c>
      <c r="R11" s="691">
        <v>8.7423312883435571</v>
      </c>
      <c r="S11" s="691">
        <v>8.0792682926829276</v>
      </c>
      <c r="T11" s="691">
        <v>7.1104387291981848</v>
      </c>
      <c r="U11" s="691">
        <v>6.7365269461077846</v>
      </c>
      <c r="V11" s="571">
        <v>7.4333800841514721</v>
      </c>
      <c r="W11" s="691">
        <v>6.2314540059347179</v>
      </c>
      <c r="X11" s="691">
        <v>5.8823529411764701</v>
      </c>
      <c r="Y11" s="691">
        <v>5.6934306569343063</v>
      </c>
      <c r="Z11" s="691">
        <v>5.5072463768115938</v>
      </c>
      <c r="AA11" s="691">
        <v>5.4992764109985526</v>
      </c>
      <c r="AB11" s="691">
        <v>6.0693641618497107</v>
      </c>
      <c r="AC11" s="691">
        <v>6.0258249641319939</v>
      </c>
      <c r="AD11" s="691">
        <v>5.7142857142857144</v>
      </c>
      <c r="AE11" s="691">
        <v>5.7827926657263751</v>
      </c>
      <c r="AF11" s="691">
        <v>5.9238363892806767</v>
      </c>
      <c r="AG11" s="691">
        <v>6.638418079096045</v>
      </c>
      <c r="AH11" s="691">
        <v>7.4333800841514721</v>
      </c>
      <c r="AI11" s="691">
        <v>7.6815642458100557</v>
      </c>
      <c r="AJ11" s="691">
        <v>7.5</v>
      </c>
      <c r="AK11" s="691">
        <v>7.4585635359116029</v>
      </c>
      <c r="AL11" s="67" t="s">
        <v>2865</v>
      </c>
      <c r="AM11" s="897">
        <v>5</v>
      </c>
    </row>
    <row r="12" spans="1:39" ht="15.75">
      <c r="A12" s="896">
        <v>6</v>
      </c>
      <c r="B12" s="900" t="s">
        <v>2866</v>
      </c>
      <c r="C12" s="901" t="s">
        <v>956</v>
      </c>
      <c r="D12" s="685">
        <v>11308.296265999999</v>
      </c>
      <c r="E12" s="685">
        <v>12104.95787</v>
      </c>
      <c r="F12" s="902">
        <v>9556.4915584999999</v>
      </c>
      <c r="G12" s="903">
        <v>15665.2654795</v>
      </c>
      <c r="H12" s="902">
        <v>14778.8327145</v>
      </c>
      <c r="I12" s="899">
        <v>5578.3439505999995</v>
      </c>
      <c r="J12" s="899">
        <v>989.28407900000002</v>
      </c>
      <c r="K12" s="899">
        <v>468.68</v>
      </c>
      <c r="L12" s="899">
        <v>1284.8499999999999</v>
      </c>
      <c r="M12" s="899">
        <v>742.701054</v>
      </c>
      <c r="N12" s="899">
        <v>87.5</v>
      </c>
      <c r="O12" s="899">
        <v>40.207999999999998</v>
      </c>
      <c r="P12" s="899">
        <v>221.875</v>
      </c>
      <c r="Q12" s="899">
        <v>335.5625</v>
      </c>
      <c r="R12" s="899">
        <v>1050.2994716000001</v>
      </c>
      <c r="S12" s="624">
        <v>0</v>
      </c>
      <c r="T12" s="624">
        <v>0</v>
      </c>
      <c r="U12" s="624">
        <v>357.38384600000001</v>
      </c>
      <c r="V12" s="571">
        <v>10994.809654999999</v>
      </c>
      <c r="W12" s="624">
        <v>1201.8937100000001</v>
      </c>
      <c r="X12" s="624">
        <v>1506.59302</v>
      </c>
      <c r="Y12" s="624">
        <v>341.23332500000004</v>
      </c>
      <c r="Z12" s="624">
        <v>288.04471999999998</v>
      </c>
      <c r="AA12" s="624">
        <v>134.24670600000002</v>
      </c>
      <c r="AB12" s="624">
        <v>3672.6843840000001</v>
      </c>
      <c r="AC12" s="624">
        <v>513.13</v>
      </c>
      <c r="AD12" s="624">
        <v>21900.679079999998</v>
      </c>
      <c r="AE12" s="624">
        <v>2591.4184380000002</v>
      </c>
      <c r="AF12" s="624">
        <v>76.05</v>
      </c>
      <c r="AG12" s="624">
        <v>19387.617839999999</v>
      </c>
      <c r="AH12" s="624">
        <v>10994.809654999999</v>
      </c>
      <c r="AI12" s="624">
        <v>1670.7815216000001</v>
      </c>
      <c r="AJ12" s="624">
        <v>727.22227599999997</v>
      </c>
      <c r="AK12" s="624">
        <v>775.70997999999997</v>
      </c>
      <c r="AL12" s="354" t="s">
        <v>2867</v>
      </c>
      <c r="AM12" s="897">
        <v>6</v>
      </c>
    </row>
    <row r="13" spans="1:39" ht="15.75">
      <c r="A13" s="896">
        <v>7</v>
      </c>
      <c r="B13" s="123" t="s">
        <v>191</v>
      </c>
      <c r="C13" s="901" t="s">
        <v>956</v>
      </c>
      <c r="D13" s="623">
        <v>4872701.6562172296</v>
      </c>
      <c r="E13" s="623">
        <v>5753613</v>
      </c>
      <c r="F13" s="624">
        <v>7052389</v>
      </c>
      <c r="G13" s="624">
        <v>7023496.7693905802</v>
      </c>
      <c r="H13" s="624">
        <v>7265015.773</v>
      </c>
      <c r="I13" s="624">
        <v>6970009.0355575299</v>
      </c>
      <c r="J13" s="624">
        <v>6864266.6629999997</v>
      </c>
      <c r="K13" s="624">
        <v>6304024.9877353599</v>
      </c>
      <c r="L13" s="624">
        <v>5247668.6723895296</v>
      </c>
      <c r="M13" s="624">
        <v>5453502.7829999998</v>
      </c>
      <c r="N13" s="624">
        <v>5497202.1647219304</v>
      </c>
      <c r="O13" s="624">
        <v>5678322.5508637102</v>
      </c>
      <c r="P13" s="624">
        <v>5968164.6507620504</v>
      </c>
      <c r="Q13" s="624">
        <v>6073864.7047630297</v>
      </c>
      <c r="R13" s="624">
        <v>5663917.0437634699</v>
      </c>
      <c r="S13" s="624">
        <v>5958185.9179348303</v>
      </c>
      <c r="T13" s="624">
        <v>6527873</v>
      </c>
      <c r="U13" s="624">
        <v>6970009.0355575299</v>
      </c>
      <c r="V13" s="571">
        <v>8255623.5409816299</v>
      </c>
      <c r="W13" s="624">
        <v>6829294.34762087</v>
      </c>
      <c r="X13" s="624">
        <v>7355579.11595535</v>
      </c>
      <c r="Y13" s="624">
        <v>7071300.4359090999</v>
      </c>
      <c r="Z13" s="624">
        <v>7096072.9056663197</v>
      </c>
      <c r="AA13" s="624">
        <v>7038655.1890578298</v>
      </c>
      <c r="AB13" s="624">
        <v>7107007.0267049298</v>
      </c>
      <c r="AC13" s="624">
        <v>7233760.49786893</v>
      </c>
      <c r="AD13" s="624">
        <v>7398708.6925088996</v>
      </c>
      <c r="AE13" s="624">
        <v>7715390.4606614197</v>
      </c>
      <c r="AF13" s="624">
        <v>8087954.9332573898</v>
      </c>
      <c r="AG13" s="624">
        <v>8095406.6460222304</v>
      </c>
      <c r="AH13" s="624">
        <v>8255623.5409816299</v>
      </c>
      <c r="AI13" s="624">
        <v>8362478.8057788303</v>
      </c>
      <c r="AJ13" s="624">
        <v>8689990.4205387495</v>
      </c>
      <c r="AK13" s="624">
        <v>8909585.2042922508</v>
      </c>
      <c r="AL13" s="67" t="s">
        <v>2868</v>
      </c>
      <c r="AM13" s="897">
        <v>7</v>
      </c>
    </row>
    <row r="14" spans="1:39" ht="15.75">
      <c r="A14" s="896">
        <v>8</v>
      </c>
      <c r="B14" s="123" t="s">
        <v>2869</v>
      </c>
      <c r="C14" s="190" t="s">
        <v>188</v>
      </c>
      <c r="D14" s="625">
        <v>42.274518190358251</v>
      </c>
      <c r="E14" s="625">
        <v>46.393637790087084</v>
      </c>
      <c r="F14" s="691">
        <v>51.894624373291265</v>
      </c>
      <c r="G14" s="691">
        <v>47.332113078687868</v>
      </c>
      <c r="H14" s="904">
        <v>45.88662263783727</v>
      </c>
      <c r="I14" s="904">
        <v>45.159650662225118</v>
      </c>
      <c r="J14" s="904" t="s">
        <v>8</v>
      </c>
      <c r="K14" s="904" t="s">
        <v>8</v>
      </c>
      <c r="L14" s="904">
        <v>32.854468868591383</v>
      </c>
      <c r="M14" s="904" t="s">
        <v>8</v>
      </c>
      <c r="N14" s="904" t="s">
        <v>8</v>
      </c>
      <c r="O14" s="904">
        <v>36.176690137113845</v>
      </c>
      <c r="P14" s="904" t="s">
        <v>8</v>
      </c>
      <c r="Q14" s="904" t="s">
        <v>8</v>
      </c>
      <c r="R14" s="904">
        <v>36.486149894046704</v>
      </c>
      <c r="S14" s="904" t="s">
        <v>8</v>
      </c>
      <c r="T14" s="904" t="s">
        <v>8</v>
      </c>
      <c r="U14" s="904">
        <v>45.159650662225118</v>
      </c>
      <c r="V14" s="571">
        <v>48.646079116825227</v>
      </c>
      <c r="W14" s="904" t="s">
        <v>8</v>
      </c>
      <c r="X14" s="904" t="s">
        <v>8</v>
      </c>
      <c r="Y14" s="904">
        <v>45.674203310701657</v>
      </c>
      <c r="Z14" s="904" t="s">
        <v>8</v>
      </c>
      <c r="AA14" s="904" t="s">
        <v>8</v>
      </c>
      <c r="AB14" s="904">
        <v>44.501847993953476</v>
      </c>
      <c r="AC14" s="904" t="s">
        <v>8</v>
      </c>
      <c r="AD14" s="904" t="s">
        <v>8</v>
      </c>
      <c r="AE14" s="904">
        <v>47.042313243412984</v>
      </c>
      <c r="AF14" s="904" t="s">
        <v>8</v>
      </c>
      <c r="AG14" s="904" t="s">
        <v>8</v>
      </c>
      <c r="AH14" s="904">
        <v>48.646079116825227</v>
      </c>
      <c r="AI14" s="904" t="s">
        <v>8</v>
      </c>
      <c r="AJ14" s="904" t="s">
        <v>8</v>
      </c>
      <c r="AK14" s="904" t="s">
        <v>10</v>
      </c>
      <c r="AL14" s="67" t="s">
        <v>2870</v>
      </c>
      <c r="AM14" s="897">
        <v>8</v>
      </c>
    </row>
    <row r="15" spans="1:39" ht="15.75">
      <c r="A15" s="896">
        <v>9</v>
      </c>
      <c r="B15" s="123" t="s">
        <v>2871</v>
      </c>
      <c r="C15" s="190" t="s">
        <v>186</v>
      </c>
      <c r="D15" s="625">
        <v>-6.7968414433780033</v>
      </c>
      <c r="E15" s="625">
        <v>18.078499484137073</v>
      </c>
      <c r="F15" s="625">
        <v>22.573224858884323</v>
      </c>
      <c r="G15" s="625">
        <v>-0.40968004756146825</v>
      </c>
      <c r="H15" s="691">
        <v>3.4387287634557575</v>
      </c>
      <c r="I15" s="691">
        <v>-4.0606482719396864</v>
      </c>
      <c r="J15" s="691">
        <v>-7.4389422587835901</v>
      </c>
      <c r="K15" s="691">
        <v>-13.960926156880396</v>
      </c>
      <c r="L15" s="691">
        <v>-28.665064637554167</v>
      </c>
      <c r="M15" s="691">
        <v>-25.731806584333981</v>
      </c>
      <c r="N15" s="691">
        <v>-22.268964407483015</v>
      </c>
      <c r="O15" s="691">
        <v>-21.60310268866602</v>
      </c>
      <c r="P15" s="691">
        <v>-18.56767095432026</v>
      </c>
      <c r="Q15" s="691">
        <v>-16.334892788122666</v>
      </c>
      <c r="R15" s="691">
        <v>-20.118760673518725</v>
      </c>
      <c r="S15" s="691">
        <v>-16.815955233081713</v>
      </c>
      <c r="T15" s="691">
        <v>-5.6597827033952388</v>
      </c>
      <c r="U15" s="691">
        <v>-4.0606482719396864</v>
      </c>
      <c r="V15" s="560">
        <v>18.444947472313629</v>
      </c>
      <c r="W15" s="691">
        <v>-0.50948363599623347</v>
      </c>
      <c r="X15" s="691">
        <v>16.680678301019036</v>
      </c>
      <c r="Y15" s="691">
        <v>34.751274849240396</v>
      </c>
      <c r="Z15" s="691">
        <v>30.119543127155673</v>
      </c>
      <c r="AA15" s="691">
        <v>28.040682844595221</v>
      </c>
      <c r="AB15" s="691">
        <v>25.160326188654203</v>
      </c>
      <c r="AC15" s="691">
        <v>21.205779685473001</v>
      </c>
      <c r="AD15" s="691">
        <v>21.812207748173055</v>
      </c>
      <c r="AE15" s="691">
        <v>36.220047028351587</v>
      </c>
      <c r="AF15" s="691">
        <v>35.745259457441705</v>
      </c>
      <c r="AG15" s="691">
        <v>24.012931103626407</v>
      </c>
      <c r="AH15" s="691">
        <v>18.444947472313629</v>
      </c>
      <c r="AI15" s="691">
        <v>22.45011534305997</v>
      </c>
      <c r="AJ15" s="691">
        <v>18.141485307239265</v>
      </c>
      <c r="AK15" s="691">
        <v>25.99641727917642</v>
      </c>
      <c r="AL15" s="67" t="s">
        <v>2872</v>
      </c>
      <c r="AM15" s="897">
        <v>9</v>
      </c>
    </row>
    <row r="16" spans="1:39" ht="18">
      <c r="A16" s="896">
        <v>10</v>
      </c>
      <c r="B16" s="140" t="s">
        <v>2955</v>
      </c>
      <c r="C16" s="905" t="s">
        <v>1694</v>
      </c>
      <c r="D16" s="939">
        <v>12.53</v>
      </c>
      <c r="E16" s="625">
        <v>16.05</v>
      </c>
      <c r="F16" s="627">
        <v>14.49</v>
      </c>
      <c r="G16" s="627">
        <v>13.592379294044999</v>
      </c>
      <c r="H16" s="627">
        <v>17.09</v>
      </c>
      <c r="I16" s="627">
        <v>10.220000000000001</v>
      </c>
      <c r="J16" s="627">
        <v>16.52</v>
      </c>
      <c r="K16" s="627">
        <v>15.7</v>
      </c>
      <c r="L16" s="627">
        <v>13.54</v>
      </c>
      <c r="M16" s="627">
        <v>13.82</v>
      </c>
      <c r="N16" s="627">
        <v>12.7321180170534</v>
      </c>
      <c r="O16" s="627">
        <v>9.35</v>
      </c>
      <c r="P16" s="627">
        <v>10.35</v>
      </c>
      <c r="Q16" s="627">
        <v>11.54</v>
      </c>
      <c r="R16" s="627">
        <v>11.56</v>
      </c>
      <c r="S16" s="627">
        <v>11.86</v>
      </c>
      <c r="T16" s="627">
        <v>9.75</v>
      </c>
      <c r="U16" s="627">
        <v>10.220000000000001</v>
      </c>
      <c r="V16" s="1238">
        <v>19.160580282794946</v>
      </c>
      <c r="W16" s="627">
        <v>9.4499999999999993</v>
      </c>
      <c r="X16" s="627">
        <v>11.62</v>
      </c>
      <c r="Y16" s="627">
        <v>11.1</v>
      </c>
      <c r="Z16" s="627">
        <v>11.29</v>
      </c>
      <c r="AA16" s="625">
        <v>11.350483296438767</v>
      </c>
      <c r="AB16" s="625">
        <v>12.736265422718608</v>
      </c>
      <c r="AC16" s="691">
        <v>12.73</v>
      </c>
      <c r="AD16" s="691">
        <v>10.257519447264682</v>
      </c>
      <c r="AE16" s="691">
        <v>12.260561828440144</v>
      </c>
      <c r="AF16" s="691">
        <v>13.084641395257561</v>
      </c>
      <c r="AG16" s="691">
        <v>19.250428654962739</v>
      </c>
      <c r="AH16" s="1181">
        <v>19.16</v>
      </c>
      <c r="AI16" s="1181">
        <v>18.559999999999999</v>
      </c>
      <c r="AJ16" s="1181">
        <v>18.149999999999999</v>
      </c>
      <c r="AK16" s="691">
        <v>17.86</v>
      </c>
      <c r="AL16" s="67" t="s">
        <v>2956</v>
      </c>
      <c r="AM16" s="897">
        <v>10</v>
      </c>
    </row>
    <row r="17" spans="1:39" ht="15.75">
      <c r="A17" s="896">
        <v>11</v>
      </c>
      <c r="B17" s="141" t="s">
        <v>2873</v>
      </c>
      <c r="C17" s="905" t="s">
        <v>1694</v>
      </c>
      <c r="D17" s="686">
        <v>-1.21</v>
      </c>
      <c r="E17" s="625">
        <v>19.38</v>
      </c>
      <c r="F17" s="627">
        <v>2.4</v>
      </c>
      <c r="G17" s="627">
        <v>19.265754193306069</v>
      </c>
      <c r="H17" s="627">
        <v>27.21</v>
      </c>
      <c r="I17" s="627">
        <v>19.5</v>
      </c>
      <c r="J17" s="627">
        <v>27.21</v>
      </c>
      <c r="K17" s="627">
        <v>26.64</v>
      </c>
      <c r="L17" s="627">
        <v>13.64</v>
      </c>
      <c r="M17" s="627">
        <v>14.94</v>
      </c>
      <c r="N17" s="627">
        <v>11.772284187921301</v>
      </c>
      <c r="O17" s="627">
        <v>2.41</v>
      </c>
      <c r="P17" s="627">
        <v>-1.07</v>
      </c>
      <c r="Q17" s="627">
        <v>9.6</v>
      </c>
      <c r="R17" s="627">
        <v>10.039999999999999</v>
      </c>
      <c r="S17" s="627">
        <v>16.850000000000001</v>
      </c>
      <c r="T17" s="627">
        <v>21.57</v>
      </c>
      <c r="U17" s="627">
        <v>19.5</v>
      </c>
      <c r="V17" s="560" t="s">
        <v>8</v>
      </c>
      <c r="W17" s="627">
        <v>10.57</v>
      </c>
      <c r="X17" s="627">
        <v>10.51</v>
      </c>
      <c r="Y17" s="627">
        <v>13.63</v>
      </c>
      <c r="Z17" s="627">
        <v>9.64</v>
      </c>
      <c r="AA17" s="624" t="s">
        <v>8</v>
      </c>
      <c r="AB17" s="624" t="s">
        <v>8</v>
      </c>
      <c r="AC17" s="624" t="s">
        <v>8</v>
      </c>
      <c r="AD17" s="624" t="s">
        <v>8</v>
      </c>
      <c r="AE17" s="624" t="s">
        <v>8</v>
      </c>
      <c r="AF17" s="624" t="s">
        <v>8</v>
      </c>
      <c r="AG17" s="624" t="s">
        <v>8</v>
      </c>
      <c r="AH17" s="624" t="s">
        <v>8</v>
      </c>
      <c r="AI17" s="624" t="s">
        <v>8</v>
      </c>
      <c r="AJ17" s="624" t="s">
        <v>8</v>
      </c>
      <c r="AK17" s="624" t="s">
        <v>8</v>
      </c>
      <c r="AL17" s="79" t="s">
        <v>2874</v>
      </c>
      <c r="AM17" s="897">
        <v>11</v>
      </c>
    </row>
    <row r="18" spans="1:39" ht="15.75">
      <c r="A18" s="896">
        <v>12</v>
      </c>
      <c r="B18" s="141" t="s">
        <v>2875</v>
      </c>
      <c r="C18" s="905" t="s">
        <v>1694</v>
      </c>
      <c r="D18" s="939">
        <v>7.77</v>
      </c>
      <c r="E18" s="625">
        <v>11.35</v>
      </c>
      <c r="F18" s="627">
        <v>6.26</v>
      </c>
      <c r="G18" s="627">
        <v>-1.0311009037866226</v>
      </c>
      <c r="H18" s="627">
        <v>12</v>
      </c>
      <c r="I18" s="627">
        <v>11.14</v>
      </c>
      <c r="J18" s="627">
        <v>11.17</v>
      </c>
      <c r="K18" s="627">
        <v>10.46</v>
      </c>
      <c r="L18" s="627">
        <v>9.7200000000000006</v>
      </c>
      <c r="M18" s="627">
        <v>11.04</v>
      </c>
      <c r="N18" s="627">
        <v>4.4314193673212596</v>
      </c>
      <c r="O18" s="627">
        <v>4.1500000000000004</v>
      </c>
      <c r="P18" s="627">
        <v>5.43</v>
      </c>
      <c r="Q18" s="627">
        <v>8</v>
      </c>
      <c r="R18" s="627">
        <v>11.14</v>
      </c>
      <c r="S18" s="627">
        <v>11.18</v>
      </c>
      <c r="T18" s="627">
        <v>8.39</v>
      </c>
      <c r="U18" s="627">
        <v>11.14</v>
      </c>
      <c r="V18" s="560" t="s">
        <v>8</v>
      </c>
      <c r="W18" s="627">
        <v>9.77</v>
      </c>
      <c r="X18" s="627">
        <v>9.89</v>
      </c>
      <c r="Y18" s="627">
        <v>8.64</v>
      </c>
      <c r="Z18" s="627">
        <v>8.23</v>
      </c>
      <c r="AA18" s="624" t="s">
        <v>8</v>
      </c>
      <c r="AB18" s="624" t="s">
        <v>8</v>
      </c>
      <c r="AC18" s="624" t="s">
        <v>8</v>
      </c>
      <c r="AD18" s="624" t="s">
        <v>8</v>
      </c>
      <c r="AE18" s="624" t="s">
        <v>8</v>
      </c>
      <c r="AF18" s="624" t="s">
        <v>8</v>
      </c>
      <c r="AG18" s="624" t="s">
        <v>8</v>
      </c>
      <c r="AH18" s="624" t="s">
        <v>8</v>
      </c>
      <c r="AI18" s="624" t="s">
        <v>8</v>
      </c>
      <c r="AJ18" s="624" t="s">
        <v>8</v>
      </c>
      <c r="AK18" s="624" t="s">
        <v>8</v>
      </c>
      <c r="AL18" s="79" t="s">
        <v>2876</v>
      </c>
      <c r="AM18" s="897">
        <v>12</v>
      </c>
    </row>
    <row r="19" spans="1:39" ht="15.75">
      <c r="A19" s="896">
        <v>13</v>
      </c>
      <c r="B19" s="141" t="s">
        <v>2877</v>
      </c>
      <c r="C19" s="905" t="s">
        <v>1694</v>
      </c>
      <c r="D19" s="939">
        <v>5.32</v>
      </c>
      <c r="E19" s="625">
        <v>14.32</v>
      </c>
      <c r="F19" s="627">
        <v>13.1</v>
      </c>
      <c r="G19" s="627">
        <v>13.743861384626484</v>
      </c>
      <c r="H19" s="627">
        <v>19.21</v>
      </c>
      <c r="I19" s="627">
        <v>7.57</v>
      </c>
      <c r="J19" s="627">
        <v>17.12</v>
      </c>
      <c r="K19" s="627">
        <v>14.92</v>
      </c>
      <c r="L19" s="627">
        <v>16.72</v>
      </c>
      <c r="M19" s="627">
        <v>19.61</v>
      </c>
      <c r="N19" s="627">
        <v>16.171322844729701</v>
      </c>
      <c r="O19" s="627">
        <v>7.61</v>
      </c>
      <c r="P19" s="627">
        <v>13.23</v>
      </c>
      <c r="Q19" s="627">
        <v>16.149999999999999</v>
      </c>
      <c r="R19" s="627">
        <v>11.21</v>
      </c>
      <c r="S19" s="627">
        <v>12.7</v>
      </c>
      <c r="T19" s="627">
        <v>7.66</v>
      </c>
      <c r="U19" s="627">
        <v>7.57</v>
      </c>
      <c r="V19" s="560" t="s">
        <v>8</v>
      </c>
      <c r="W19" s="627">
        <v>7.86</v>
      </c>
      <c r="X19" s="627">
        <v>8.24</v>
      </c>
      <c r="Y19" s="627">
        <v>9.7899999999999991</v>
      </c>
      <c r="Z19" s="627">
        <v>11.76</v>
      </c>
      <c r="AA19" s="624" t="s">
        <v>8</v>
      </c>
      <c r="AB19" s="624" t="s">
        <v>8</v>
      </c>
      <c r="AC19" s="624" t="s">
        <v>8</v>
      </c>
      <c r="AD19" s="624" t="s">
        <v>8</v>
      </c>
      <c r="AE19" s="624" t="s">
        <v>8</v>
      </c>
      <c r="AF19" s="624" t="s">
        <v>8</v>
      </c>
      <c r="AG19" s="624" t="s">
        <v>8</v>
      </c>
      <c r="AH19" s="624" t="s">
        <v>8</v>
      </c>
      <c r="AI19" s="624" t="s">
        <v>8</v>
      </c>
      <c r="AJ19" s="624" t="s">
        <v>8</v>
      </c>
      <c r="AK19" s="624" t="s">
        <v>8</v>
      </c>
      <c r="AL19" s="79" t="s">
        <v>2878</v>
      </c>
      <c r="AM19" s="897">
        <v>13</v>
      </c>
    </row>
    <row r="20" spans="1:39" ht="15.75">
      <c r="A20" s="896">
        <v>14</v>
      </c>
      <c r="B20" s="141" t="s">
        <v>2879</v>
      </c>
      <c r="C20" s="905" t="s">
        <v>1694</v>
      </c>
      <c r="D20" s="939">
        <v>3.24</v>
      </c>
      <c r="E20" s="625">
        <v>12.86</v>
      </c>
      <c r="F20" s="627">
        <v>4.78</v>
      </c>
      <c r="G20" s="627">
        <v>16.150708667666418</v>
      </c>
      <c r="H20" s="627">
        <v>17.5</v>
      </c>
      <c r="I20" s="627">
        <v>6.41</v>
      </c>
      <c r="J20" s="627">
        <v>17.47</v>
      </c>
      <c r="K20" s="627">
        <v>17.079999999999998</v>
      </c>
      <c r="L20" s="627">
        <v>15.48</v>
      </c>
      <c r="M20" s="627">
        <v>7.29</v>
      </c>
      <c r="N20" s="627">
        <v>2.6510922806894599</v>
      </c>
      <c r="O20" s="627">
        <v>5.16</v>
      </c>
      <c r="P20" s="627">
        <v>15.13</v>
      </c>
      <c r="Q20" s="627">
        <v>18.89</v>
      </c>
      <c r="R20" s="627">
        <v>19.38</v>
      </c>
      <c r="S20" s="627">
        <v>14.95</v>
      </c>
      <c r="T20" s="627">
        <v>7.23</v>
      </c>
      <c r="U20" s="627">
        <v>6.41</v>
      </c>
      <c r="V20" s="560" t="s">
        <v>8</v>
      </c>
      <c r="W20" s="627">
        <v>5.66</v>
      </c>
      <c r="X20" s="627">
        <v>6.23</v>
      </c>
      <c r="Y20" s="627">
        <v>12.1</v>
      </c>
      <c r="Z20" s="627">
        <v>8.3699999999999992</v>
      </c>
      <c r="AA20" s="624" t="s">
        <v>8</v>
      </c>
      <c r="AB20" s="624" t="s">
        <v>8</v>
      </c>
      <c r="AC20" s="624" t="s">
        <v>8</v>
      </c>
      <c r="AD20" s="624" t="s">
        <v>8</v>
      </c>
      <c r="AE20" s="624" t="s">
        <v>8</v>
      </c>
      <c r="AF20" s="624" t="s">
        <v>8</v>
      </c>
      <c r="AG20" s="624" t="s">
        <v>8</v>
      </c>
      <c r="AH20" s="624" t="s">
        <v>8</v>
      </c>
      <c r="AI20" s="624" t="s">
        <v>8</v>
      </c>
      <c r="AJ20" s="624" t="s">
        <v>8</v>
      </c>
      <c r="AK20" s="624" t="s">
        <v>8</v>
      </c>
      <c r="AL20" s="79" t="s">
        <v>2880</v>
      </c>
      <c r="AM20" s="897">
        <v>14</v>
      </c>
    </row>
    <row r="21" spans="1:39" ht="15.75">
      <c r="A21" s="896">
        <v>15</v>
      </c>
      <c r="B21" s="141" t="s">
        <v>2881</v>
      </c>
      <c r="C21" s="905" t="s">
        <v>1694</v>
      </c>
      <c r="D21" s="939">
        <v>17.690000000000001</v>
      </c>
      <c r="E21" s="625">
        <v>18.77</v>
      </c>
      <c r="F21" s="627">
        <v>18.48</v>
      </c>
      <c r="G21" s="627">
        <v>24.94169228600293</v>
      </c>
      <c r="H21" s="627">
        <v>10.02</v>
      </c>
      <c r="I21" s="627">
        <v>17.25</v>
      </c>
      <c r="J21" s="627">
        <v>11.89</v>
      </c>
      <c r="K21" s="627">
        <v>10.57</v>
      </c>
      <c r="L21" s="627">
        <v>10.23</v>
      </c>
      <c r="M21" s="627">
        <v>11.91</v>
      </c>
      <c r="N21" s="627">
        <v>18.240526980593401</v>
      </c>
      <c r="O21" s="627">
        <v>14.36</v>
      </c>
      <c r="P21" s="627">
        <v>15.06</v>
      </c>
      <c r="Q21" s="627">
        <v>18.940000000000001</v>
      </c>
      <c r="R21" s="627">
        <v>21.65</v>
      </c>
      <c r="S21" s="627">
        <v>16.77</v>
      </c>
      <c r="T21" s="627">
        <v>14.9</v>
      </c>
      <c r="U21" s="627">
        <v>17.25</v>
      </c>
      <c r="V21" s="560" t="s">
        <v>8</v>
      </c>
      <c r="W21" s="627">
        <v>18.14</v>
      </c>
      <c r="X21" s="627">
        <v>18.72</v>
      </c>
      <c r="Y21" s="627">
        <v>18.13</v>
      </c>
      <c r="Z21" s="627">
        <v>14.46</v>
      </c>
      <c r="AA21" s="624" t="s">
        <v>8</v>
      </c>
      <c r="AB21" s="624" t="s">
        <v>8</v>
      </c>
      <c r="AC21" s="624" t="s">
        <v>8</v>
      </c>
      <c r="AD21" s="624" t="s">
        <v>8</v>
      </c>
      <c r="AE21" s="624" t="s">
        <v>8</v>
      </c>
      <c r="AF21" s="624" t="s">
        <v>8</v>
      </c>
      <c r="AG21" s="624" t="s">
        <v>8</v>
      </c>
      <c r="AH21" s="624" t="s">
        <v>8</v>
      </c>
      <c r="AI21" s="624" t="s">
        <v>8</v>
      </c>
      <c r="AJ21" s="624" t="s">
        <v>8</v>
      </c>
      <c r="AK21" s="624" t="s">
        <v>8</v>
      </c>
      <c r="AL21" s="79" t="s">
        <v>2882</v>
      </c>
      <c r="AM21" s="897">
        <v>15</v>
      </c>
    </row>
    <row r="22" spans="1:39" ht="30">
      <c r="A22" s="896">
        <v>16</v>
      </c>
      <c r="B22" s="718" t="s">
        <v>2883</v>
      </c>
      <c r="C22" s="905" t="s">
        <v>1694</v>
      </c>
      <c r="D22" s="939">
        <v>18.09</v>
      </c>
      <c r="E22" s="625">
        <v>23.88</v>
      </c>
      <c r="F22" s="627">
        <v>14.52</v>
      </c>
      <c r="G22" s="627">
        <v>27.070686754648424</v>
      </c>
      <c r="H22" s="627">
        <v>10.86</v>
      </c>
      <c r="I22" s="627">
        <v>7.53</v>
      </c>
      <c r="J22" s="627">
        <v>9.91</v>
      </c>
      <c r="K22" s="627">
        <v>11.75</v>
      </c>
      <c r="L22" s="627">
        <v>8.3000000000000007</v>
      </c>
      <c r="M22" s="627">
        <v>4.0199999999999996</v>
      </c>
      <c r="N22" s="627">
        <v>5.8372564491058396</v>
      </c>
      <c r="O22" s="627">
        <v>2.3199999999999998</v>
      </c>
      <c r="P22" s="627">
        <v>-1.18</v>
      </c>
      <c r="Q22" s="627">
        <v>-0.04</v>
      </c>
      <c r="R22" s="627">
        <v>0.09</v>
      </c>
      <c r="S22" s="627">
        <v>7.04</v>
      </c>
      <c r="T22" s="627">
        <v>5.47</v>
      </c>
      <c r="U22" s="627">
        <v>7.53</v>
      </c>
      <c r="V22" s="560" t="s">
        <v>8</v>
      </c>
      <c r="W22" s="627">
        <v>3.94</v>
      </c>
      <c r="X22" s="627">
        <v>8</v>
      </c>
      <c r="Y22" s="627">
        <v>8.56</v>
      </c>
      <c r="Z22" s="627">
        <v>8.59</v>
      </c>
      <c r="AA22" s="624" t="s">
        <v>8</v>
      </c>
      <c r="AB22" s="624" t="s">
        <v>8</v>
      </c>
      <c r="AC22" s="624" t="s">
        <v>8</v>
      </c>
      <c r="AD22" s="624" t="s">
        <v>8</v>
      </c>
      <c r="AE22" s="624" t="s">
        <v>8</v>
      </c>
      <c r="AF22" s="624" t="s">
        <v>8</v>
      </c>
      <c r="AG22" s="624" t="s">
        <v>8</v>
      </c>
      <c r="AH22" s="624" t="s">
        <v>8</v>
      </c>
      <c r="AI22" s="624" t="s">
        <v>8</v>
      </c>
      <c r="AJ22" s="624" t="s">
        <v>8</v>
      </c>
      <c r="AK22" s="624" t="s">
        <v>8</v>
      </c>
      <c r="AL22" s="79" t="s">
        <v>2884</v>
      </c>
      <c r="AM22" s="897">
        <v>16</v>
      </c>
    </row>
    <row r="23" spans="1:39" ht="15.75">
      <c r="A23" s="896">
        <v>17</v>
      </c>
      <c r="B23" s="718" t="s">
        <v>2885</v>
      </c>
      <c r="C23" s="905" t="s">
        <v>1694</v>
      </c>
      <c r="D23" s="939">
        <v>14.49</v>
      </c>
      <c r="E23" s="625">
        <v>10.039999999999999</v>
      </c>
      <c r="F23" s="627">
        <v>16.02</v>
      </c>
      <c r="G23" s="627">
        <v>9.4970452458837542</v>
      </c>
      <c r="H23" s="627">
        <v>23.36</v>
      </c>
      <c r="I23" s="627">
        <v>16.3</v>
      </c>
      <c r="J23" s="627">
        <v>18.7</v>
      </c>
      <c r="K23" s="627">
        <v>17.739999999999998</v>
      </c>
      <c r="L23" s="627">
        <v>13.83</v>
      </c>
      <c r="M23" s="627">
        <v>17.11</v>
      </c>
      <c r="N23" s="627">
        <v>15.8025990982511</v>
      </c>
      <c r="O23" s="627">
        <v>14.84</v>
      </c>
      <c r="P23" s="627">
        <v>15.86</v>
      </c>
      <c r="Q23" s="627">
        <v>13.81</v>
      </c>
      <c r="R23" s="627">
        <v>13.88</v>
      </c>
      <c r="S23" s="627">
        <v>15.74</v>
      </c>
      <c r="T23" s="627">
        <v>15.05</v>
      </c>
      <c r="U23" s="627">
        <v>16.3</v>
      </c>
      <c r="V23" s="560" t="s">
        <v>8</v>
      </c>
      <c r="W23" s="627">
        <v>15.64</v>
      </c>
      <c r="X23" s="627">
        <v>15.17</v>
      </c>
      <c r="Y23" s="627">
        <v>11.68</v>
      </c>
      <c r="Z23" s="627">
        <v>13.17</v>
      </c>
      <c r="AA23" s="624" t="s">
        <v>8</v>
      </c>
      <c r="AB23" s="624" t="s">
        <v>8</v>
      </c>
      <c r="AC23" s="624" t="s">
        <v>8</v>
      </c>
      <c r="AD23" s="624" t="s">
        <v>8</v>
      </c>
      <c r="AE23" s="624" t="s">
        <v>8</v>
      </c>
      <c r="AF23" s="624" t="s">
        <v>8</v>
      </c>
      <c r="AG23" s="624" t="s">
        <v>8</v>
      </c>
      <c r="AH23" s="624" t="s">
        <v>8</v>
      </c>
      <c r="AI23" s="624" t="s">
        <v>8</v>
      </c>
      <c r="AJ23" s="624" t="s">
        <v>8</v>
      </c>
      <c r="AK23" s="624" t="s">
        <v>8</v>
      </c>
      <c r="AL23" s="79" t="s">
        <v>2886</v>
      </c>
      <c r="AM23" s="897">
        <v>17</v>
      </c>
    </row>
    <row r="24" spans="1:39" ht="15.75">
      <c r="A24" s="896">
        <v>18</v>
      </c>
      <c r="B24" s="141" t="s">
        <v>2887</v>
      </c>
      <c r="C24" s="905" t="s">
        <v>1694</v>
      </c>
      <c r="D24" s="939">
        <v>22.08</v>
      </c>
      <c r="E24" s="625">
        <v>20.63</v>
      </c>
      <c r="F24" s="627">
        <v>19.100000000000001</v>
      </c>
      <c r="G24" s="627">
        <v>25.63</v>
      </c>
      <c r="H24" s="627">
        <v>23.9</v>
      </c>
      <c r="I24" s="627">
        <v>27.58</v>
      </c>
      <c r="J24" s="627">
        <v>23.68</v>
      </c>
      <c r="K24" s="627">
        <v>23.81</v>
      </c>
      <c r="L24" s="627">
        <v>22.05</v>
      </c>
      <c r="M24" s="627">
        <v>21.81</v>
      </c>
      <c r="N24" s="627">
        <v>22.2940977638</v>
      </c>
      <c r="O24" s="627">
        <v>23.16</v>
      </c>
      <c r="P24" s="627">
        <v>26.05</v>
      </c>
      <c r="Q24" s="627">
        <v>25.18</v>
      </c>
      <c r="R24" s="627">
        <v>28.59</v>
      </c>
      <c r="S24" s="627">
        <v>26.16</v>
      </c>
      <c r="T24" s="627">
        <v>29.44</v>
      </c>
      <c r="U24" s="627">
        <v>27.58</v>
      </c>
      <c r="V24" s="560" t="s">
        <v>8</v>
      </c>
      <c r="W24" s="627">
        <v>26.76</v>
      </c>
      <c r="X24" s="627">
        <v>33.72</v>
      </c>
      <c r="Y24" s="627">
        <v>30.81</v>
      </c>
      <c r="Z24" s="627">
        <v>29.67</v>
      </c>
      <c r="AA24" s="624" t="s">
        <v>8</v>
      </c>
      <c r="AB24" s="624" t="s">
        <v>8</v>
      </c>
      <c r="AC24" s="624" t="s">
        <v>8</v>
      </c>
      <c r="AD24" s="624" t="s">
        <v>8</v>
      </c>
      <c r="AE24" s="624" t="s">
        <v>8</v>
      </c>
      <c r="AF24" s="624" t="s">
        <v>8</v>
      </c>
      <c r="AG24" s="624" t="s">
        <v>8</v>
      </c>
      <c r="AH24" s="624" t="s">
        <v>8</v>
      </c>
      <c r="AI24" s="624" t="s">
        <v>8</v>
      </c>
      <c r="AJ24" s="624" t="s">
        <v>8</v>
      </c>
      <c r="AK24" s="624" t="s">
        <v>8</v>
      </c>
      <c r="AL24" s="79" t="s">
        <v>2888</v>
      </c>
      <c r="AM24" s="897">
        <v>18</v>
      </c>
    </row>
    <row r="25" spans="1:39" ht="15.75">
      <c r="A25" s="896">
        <v>19</v>
      </c>
      <c r="B25" s="943" t="s">
        <v>2889</v>
      </c>
      <c r="C25" s="906" t="s">
        <v>1694</v>
      </c>
      <c r="D25" s="940">
        <v>12.6</v>
      </c>
      <c r="E25" s="907">
        <v>18.329999999999998</v>
      </c>
      <c r="F25" s="908">
        <v>17.440000000000001</v>
      </c>
      <c r="G25" s="908">
        <v>5.25</v>
      </c>
      <c r="H25" s="908">
        <v>14.58</v>
      </c>
      <c r="I25" s="908">
        <v>-1.48</v>
      </c>
      <c r="J25" s="908">
        <v>15.74</v>
      </c>
      <c r="K25" s="908">
        <v>13.71</v>
      </c>
      <c r="L25" s="908">
        <v>11.13</v>
      </c>
      <c r="M25" s="908">
        <v>13.17</v>
      </c>
      <c r="N25" s="908">
        <v>11.328994428484</v>
      </c>
      <c r="O25" s="908">
        <v>5.38</v>
      </c>
      <c r="P25" s="908">
        <v>4.04</v>
      </c>
      <c r="Q25" s="908">
        <v>3.9</v>
      </c>
      <c r="R25" s="908">
        <v>2.17</v>
      </c>
      <c r="S25" s="908">
        <v>2.2200000000000002</v>
      </c>
      <c r="T25" s="908">
        <v>-1.53</v>
      </c>
      <c r="U25" s="908">
        <v>-1.48</v>
      </c>
      <c r="V25" s="560" t="s">
        <v>8</v>
      </c>
      <c r="W25" s="908">
        <v>-0.6</v>
      </c>
      <c r="X25" s="908">
        <v>2.56</v>
      </c>
      <c r="Y25" s="908">
        <v>0.99</v>
      </c>
      <c r="Z25" s="908">
        <v>3.8</v>
      </c>
      <c r="AA25" s="624" t="s">
        <v>8</v>
      </c>
      <c r="AB25" s="624" t="s">
        <v>8</v>
      </c>
      <c r="AC25" s="624" t="s">
        <v>8</v>
      </c>
      <c r="AD25" s="624" t="s">
        <v>8</v>
      </c>
      <c r="AE25" s="624" t="s">
        <v>8</v>
      </c>
      <c r="AF25" s="624" t="s">
        <v>8</v>
      </c>
      <c r="AG25" s="624" t="s">
        <v>8</v>
      </c>
      <c r="AH25" s="624" t="s">
        <v>8</v>
      </c>
      <c r="AI25" s="624" t="s">
        <v>8</v>
      </c>
      <c r="AJ25" s="624" t="s">
        <v>8</v>
      </c>
      <c r="AK25" s="624" t="s">
        <v>8</v>
      </c>
      <c r="AL25" s="944" t="s">
        <v>2890</v>
      </c>
      <c r="AM25" s="918">
        <v>19</v>
      </c>
    </row>
    <row r="26" spans="1:39" ht="15.75">
      <c r="A26" s="896">
        <v>20</v>
      </c>
      <c r="B26" s="141" t="s">
        <v>2891</v>
      </c>
      <c r="C26" s="906" t="s">
        <v>1694</v>
      </c>
      <c r="D26" s="626" t="s">
        <v>8</v>
      </c>
      <c r="E26" s="626" t="s">
        <v>8</v>
      </c>
      <c r="F26" s="626" t="s">
        <v>8</v>
      </c>
      <c r="G26" s="626" t="s">
        <v>8</v>
      </c>
      <c r="H26" s="626" t="s">
        <v>8</v>
      </c>
      <c r="I26" s="626" t="s">
        <v>8</v>
      </c>
      <c r="J26" s="626" t="s">
        <v>8</v>
      </c>
      <c r="K26" s="626" t="s">
        <v>8</v>
      </c>
      <c r="L26" s="626" t="s">
        <v>8</v>
      </c>
      <c r="M26" s="626" t="s">
        <v>8</v>
      </c>
      <c r="N26" s="626" t="s">
        <v>8</v>
      </c>
      <c r="O26" s="626" t="s">
        <v>8</v>
      </c>
      <c r="P26" s="626" t="s">
        <v>8</v>
      </c>
      <c r="Q26" s="626" t="s">
        <v>8</v>
      </c>
      <c r="R26" s="626" t="s">
        <v>8</v>
      </c>
      <c r="S26" s="626" t="s">
        <v>8</v>
      </c>
      <c r="T26" s="626" t="s">
        <v>8</v>
      </c>
      <c r="U26" s="626" t="s">
        <v>8</v>
      </c>
      <c r="V26" s="560">
        <v>10.278867920453672</v>
      </c>
      <c r="W26" s="626" t="s">
        <v>8</v>
      </c>
      <c r="X26" s="626" t="s">
        <v>8</v>
      </c>
      <c r="Y26" s="626" t="s">
        <v>8</v>
      </c>
      <c r="Z26" s="626" t="s">
        <v>8</v>
      </c>
      <c r="AA26" s="625">
        <v>3.9087485329825804</v>
      </c>
      <c r="AB26" s="625">
        <v>8.410037412079399</v>
      </c>
      <c r="AC26" s="691">
        <v>7.0314804957308477</v>
      </c>
      <c r="AD26" s="691">
        <v>3.8500859946366819</v>
      </c>
      <c r="AE26" s="691">
        <v>2.915318440057959</v>
      </c>
      <c r="AF26" s="691">
        <v>5.843208232765944</v>
      </c>
      <c r="AG26" s="691">
        <v>9.0790760518534626</v>
      </c>
      <c r="AH26" s="691">
        <v>10.278867920453672</v>
      </c>
      <c r="AI26" s="691">
        <v>10.51</v>
      </c>
      <c r="AJ26" s="691">
        <v>12.115068152626142</v>
      </c>
      <c r="AK26" s="691">
        <v>13.16</v>
      </c>
      <c r="AL26" s="79" t="s">
        <v>2892</v>
      </c>
      <c r="AM26" s="897">
        <v>20</v>
      </c>
    </row>
    <row r="27" spans="1:39" ht="15.75">
      <c r="A27" s="896">
        <v>21</v>
      </c>
      <c r="B27" s="141" t="s">
        <v>2893</v>
      </c>
      <c r="C27" s="906" t="s">
        <v>1694</v>
      </c>
      <c r="D27" s="626" t="s">
        <v>8</v>
      </c>
      <c r="E27" s="626" t="s">
        <v>8</v>
      </c>
      <c r="F27" s="626" t="s">
        <v>8</v>
      </c>
      <c r="G27" s="626" t="s">
        <v>8</v>
      </c>
      <c r="H27" s="626" t="s">
        <v>8</v>
      </c>
      <c r="I27" s="626" t="s">
        <v>8</v>
      </c>
      <c r="J27" s="626" t="s">
        <v>8</v>
      </c>
      <c r="K27" s="626" t="s">
        <v>8</v>
      </c>
      <c r="L27" s="626" t="s">
        <v>8</v>
      </c>
      <c r="M27" s="626" t="s">
        <v>8</v>
      </c>
      <c r="N27" s="626" t="s">
        <v>8</v>
      </c>
      <c r="O27" s="626" t="s">
        <v>8</v>
      </c>
      <c r="P27" s="626" t="s">
        <v>8</v>
      </c>
      <c r="Q27" s="626" t="s">
        <v>8</v>
      </c>
      <c r="R27" s="626" t="s">
        <v>8</v>
      </c>
      <c r="S27" s="626" t="s">
        <v>8</v>
      </c>
      <c r="T27" s="626" t="s">
        <v>8</v>
      </c>
      <c r="U27" s="626" t="s">
        <v>8</v>
      </c>
      <c r="V27" s="560">
        <v>19.300639995658688</v>
      </c>
      <c r="W27" s="626" t="s">
        <v>8</v>
      </c>
      <c r="X27" s="626" t="s">
        <v>8</v>
      </c>
      <c r="Y27" s="626" t="s">
        <v>8</v>
      </c>
      <c r="Z27" s="626" t="s">
        <v>8</v>
      </c>
      <c r="AA27" s="625">
        <v>8.3404217321861296</v>
      </c>
      <c r="AB27" s="625">
        <v>15.259713347360668</v>
      </c>
      <c r="AC27" s="691">
        <v>17.343324376482997</v>
      </c>
      <c r="AD27" s="691">
        <v>18.17320374260736</v>
      </c>
      <c r="AE27" s="691">
        <v>22.030286645383388</v>
      </c>
      <c r="AF27" s="691">
        <v>25.266302385295422</v>
      </c>
      <c r="AG27" s="691">
        <v>18.777314316081249</v>
      </c>
      <c r="AH27" s="691">
        <v>19.300639995658688</v>
      </c>
      <c r="AI27" s="691">
        <v>18.47</v>
      </c>
      <c r="AJ27" s="691">
        <v>18.445150619016591</v>
      </c>
      <c r="AK27" s="691">
        <v>18.84</v>
      </c>
      <c r="AL27" s="79" t="s">
        <v>2894</v>
      </c>
      <c r="AM27" s="897">
        <v>21</v>
      </c>
    </row>
    <row r="28" spans="1:39" ht="15.75">
      <c r="A28" s="896">
        <v>22</v>
      </c>
      <c r="B28" s="141" t="s">
        <v>2895</v>
      </c>
      <c r="C28" s="906" t="s">
        <v>1694</v>
      </c>
      <c r="D28" s="626" t="s">
        <v>8</v>
      </c>
      <c r="E28" s="626" t="s">
        <v>8</v>
      </c>
      <c r="F28" s="626" t="s">
        <v>8</v>
      </c>
      <c r="G28" s="626" t="s">
        <v>8</v>
      </c>
      <c r="H28" s="626" t="s">
        <v>8</v>
      </c>
      <c r="I28" s="626" t="s">
        <v>8</v>
      </c>
      <c r="J28" s="626" t="s">
        <v>8</v>
      </c>
      <c r="K28" s="626" t="s">
        <v>8</v>
      </c>
      <c r="L28" s="626" t="s">
        <v>8</v>
      </c>
      <c r="M28" s="626" t="s">
        <v>8</v>
      </c>
      <c r="N28" s="626" t="s">
        <v>8</v>
      </c>
      <c r="O28" s="626" t="s">
        <v>8</v>
      </c>
      <c r="P28" s="626" t="s">
        <v>8</v>
      </c>
      <c r="Q28" s="626" t="s">
        <v>8</v>
      </c>
      <c r="R28" s="626" t="s">
        <v>8</v>
      </c>
      <c r="S28" s="626" t="s">
        <v>8</v>
      </c>
      <c r="T28" s="626" t="s">
        <v>8</v>
      </c>
      <c r="U28" s="626" t="s">
        <v>8</v>
      </c>
      <c r="V28" s="560">
        <v>13.384652495134075</v>
      </c>
      <c r="W28" s="626" t="s">
        <v>8</v>
      </c>
      <c r="X28" s="626" t="s">
        <v>8</v>
      </c>
      <c r="Y28" s="626" t="s">
        <v>8</v>
      </c>
      <c r="Z28" s="626" t="s">
        <v>8</v>
      </c>
      <c r="AA28" s="625">
        <v>10.168506105979363</v>
      </c>
      <c r="AB28" s="625">
        <v>14.954864040639936</v>
      </c>
      <c r="AC28" s="691">
        <v>8.5430021219844612</v>
      </c>
      <c r="AD28" s="691">
        <v>2.6322638078018121</v>
      </c>
      <c r="AE28" s="691">
        <v>8.4589953898676455</v>
      </c>
      <c r="AF28" s="691">
        <v>11.891766110064982</v>
      </c>
      <c r="AG28" s="691">
        <v>13.60837756487593</v>
      </c>
      <c r="AH28" s="691">
        <v>13.384652495134075</v>
      </c>
      <c r="AI28" s="691">
        <v>12.82</v>
      </c>
      <c r="AJ28" s="691">
        <v>12.51288159567523</v>
      </c>
      <c r="AK28" s="691">
        <v>13.31</v>
      </c>
      <c r="AL28" s="79" t="s">
        <v>2896</v>
      </c>
      <c r="AM28" s="897">
        <v>22</v>
      </c>
    </row>
    <row r="29" spans="1:39" ht="15.75">
      <c r="A29" s="896">
        <v>23</v>
      </c>
      <c r="B29" s="141" t="s">
        <v>2897</v>
      </c>
      <c r="C29" s="906" t="s">
        <v>1694</v>
      </c>
      <c r="D29" s="626" t="s">
        <v>8</v>
      </c>
      <c r="E29" s="626" t="s">
        <v>8</v>
      </c>
      <c r="F29" s="626" t="s">
        <v>8</v>
      </c>
      <c r="G29" s="626" t="s">
        <v>8</v>
      </c>
      <c r="H29" s="626" t="s">
        <v>8</v>
      </c>
      <c r="I29" s="626" t="s">
        <v>8</v>
      </c>
      <c r="J29" s="626" t="s">
        <v>8</v>
      </c>
      <c r="K29" s="626" t="s">
        <v>8</v>
      </c>
      <c r="L29" s="626" t="s">
        <v>8</v>
      </c>
      <c r="M29" s="626" t="s">
        <v>8</v>
      </c>
      <c r="N29" s="626" t="s">
        <v>8</v>
      </c>
      <c r="O29" s="626" t="s">
        <v>8</v>
      </c>
      <c r="P29" s="626" t="s">
        <v>8</v>
      </c>
      <c r="Q29" s="626" t="s">
        <v>8</v>
      </c>
      <c r="R29" s="626" t="s">
        <v>8</v>
      </c>
      <c r="S29" s="626" t="s">
        <v>8</v>
      </c>
      <c r="T29" s="626" t="s">
        <v>8</v>
      </c>
      <c r="U29" s="626" t="s">
        <v>8</v>
      </c>
      <c r="V29" s="560">
        <v>15.63049042690022</v>
      </c>
      <c r="W29" s="626" t="s">
        <v>8</v>
      </c>
      <c r="X29" s="626" t="s">
        <v>8</v>
      </c>
      <c r="Y29" s="626" t="s">
        <v>8</v>
      </c>
      <c r="Z29" s="626" t="s">
        <v>8</v>
      </c>
      <c r="AA29" s="625">
        <v>11.924193013219794</v>
      </c>
      <c r="AB29" s="625">
        <v>12.238404811162784</v>
      </c>
      <c r="AC29" s="691">
        <v>14.406488575589542</v>
      </c>
      <c r="AD29" s="691">
        <v>9.6022731256215259</v>
      </c>
      <c r="AE29" s="691">
        <v>10.709357561906046</v>
      </c>
      <c r="AF29" s="691">
        <v>9.6705576595342269</v>
      </c>
      <c r="AG29" s="691">
        <v>14.123880380531695</v>
      </c>
      <c r="AH29" s="691">
        <v>15.63049042690022</v>
      </c>
      <c r="AI29" s="691">
        <v>15.12</v>
      </c>
      <c r="AJ29" s="691">
        <v>15.320206616390319</v>
      </c>
      <c r="AK29" s="691">
        <v>14.09</v>
      </c>
      <c r="AL29" s="79" t="s">
        <v>2898</v>
      </c>
      <c r="AM29" s="897">
        <v>23</v>
      </c>
    </row>
    <row r="30" spans="1:39" ht="15.75">
      <c r="A30" s="896">
        <v>24</v>
      </c>
      <c r="B30" s="141" t="s">
        <v>2899</v>
      </c>
      <c r="C30" s="906" t="s">
        <v>1694</v>
      </c>
      <c r="D30" s="626" t="s">
        <v>8</v>
      </c>
      <c r="E30" s="626" t="s">
        <v>8</v>
      </c>
      <c r="F30" s="626" t="s">
        <v>8</v>
      </c>
      <c r="G30" s="626" t="s">
        <v>8</v>
      </c>
      <c r="H30" s="626" t="s">
        <v>8</v>
      </c>
      <c r="I30" s="626" t="s">
        <v>8</v>
      </c>
      <c r="J30" s="626" t="s">
        <v>8</v>
      </c>
      <c r="K30" s="626" t="s">
        <v>8</v>
      </c>
      <c r="L30" s="626" t="s">
        <v>8</v>
      </c>
      <c r="M30" s="626" t="s">
        <v>8</v>
      </c>
      <c r="N30" s="626" t="s">
        <v>8</v>
      </c>
      <c r="O30" s="626" t="s">
        <v>8</v>
      </c>
      <c r="P30" s="626" t="s">
        <v>8</v>
      </c>
      <c r="Q30" s="626" t="s">
        <v>8</v>
      </c>
      <c r="R30" s="626" t="s">
        <v>8</v>
      </c>
      <c r="S30" s="626" t="s">
        <v>8</v>
      </c>
      <c r="T30" s="626" t="s">
        <v>8</v>
      </c>
      <c r="U30" s="626" t="s">
        <v>8</v>
      </c>
      <c r="V30" s="560">
        <v>25.799667957941338</v>
      </c>
      <c r="W30" s="626" t="s">
        <v>8</v>
      </c>
      <c r="X30" s="626" t="s">
        <v>8</v>
      </c>
      <c r="Y30" s="626" t="s">
        <v>8</v>
      </c>
      <c r="Z30" s="626" t="s">
        <v>8</v>
      </c>
      <c r="AA30" s="625">
        <v>-0.1016114584932381</v>
      </c>
      <c r="AB30" s="625">
        <v>0.4513718466475366</v>
      </c>
      <c r="AC30" s="691">
        <v>-3.8983097310445056</v>
      </c>
      <c r="AD30" s="691">
        <v>-1.415952363776128</v>
      </c>
      <c r="AE30" s="691">
        <v>2.2728094571119404</v>
      </c>
      <c r="AF30" s="691">
        <v>3.3849430364383508</v>
      </c>
      <c r="AG30" s="691">
        <v>23.768529954009566</v>
      </c>
      <c r="AH30" s="691">
        <v>25.799667957941338</v>
      </c>
      <c r="AI30" s="691">
        <v>25.4</v>
      </c>
      <c r="AJ30" s="691">
        <v>23.240126727418748</v>
      </c>
      <c r="AK30" s="691">
        <v>18.510000000000002</v>
      </c>
      <c r="AL30" s="79" t="s">
        <v>2900</v>
      </c>
      <c r="AM30" s="897">
        <v>24</v>
      </c>
    </row>
    <row r="31" spans="1:39" ht="15.75">
      <c r="A31" s="896">
        <v>25</v>
      </c>
      <c r="B31" s="141" t="s">
        <v>2901</v>
      </c>
      <c r="C31" s="906" t="s">
        <v>1694</v>
      </c>
      <c r="D31" s="626" t="s">
        <v>8</v>
      </c>
      <c r="E31" s="626" t="s">
        <v>8</v>
      </c>
      <c r="F31" s="626" t="s">
        <v>8</v>
      </c>
      <c r="G31" s="626" t="s">
        <v>8</v>
      </c>
      <c r="H31" s="626" t="s">
        <v>8</v>
      </c>
      <c r="I31" s="626" t="s">
        <v>8</v>
      </c>
      <c r="J31" s="626" t="s">
        <v>8</v>
      </c>
      <c r="K31" s="626" t="s">
        <v>8</v>
      </c>
      <c r="L31" s="626" t="s">
        <v>8</v>
      </c>
      <c r="M31" s="626" t="s">
        <v>8</v>
      </c>
      <c r="N31" s="626" t="s">
        <v>8</v>
      </c>
      <c r="O31" s="626" t="s">
        <v>8</v>
      </c>
      <c r="P31" s="626" t="s">
        <v>8</v>
      </c>
      <c r="Q31" s="626" t="s">
        <v>8</v>
      </c>
      <c r="R31" s="626" t="s">
        <v>8</v>
      </c>
      <c r="S31" s="626" t="s">
        <v>8</v>
      </c>
      <c r="T31" s="626" t="s">
        <v>8</v>
      </c>
      <c r="U31" s="626" t="s">
        <v>8</v>
      </c>
      <c r="V31" s="560">
        <v>17.548195491426</v>
      </c>
      <c r="W31" s="626" t="s">
        <v>8</v>
      </c>
      <c r="X31" s="626" t="s">
        <v>8</v>
      </c>
      <c r="Y31" s="626" t="s">
        <v>8</v>
      </c>
      <c r="Z31" s="626" t="s">
        <v>8</v>
      </c>
      <c r="AA31" s="625">
        <v>17.517719109223567</v>
      </c>
      <c r="AB31" s="625">
        <v>18.602349552002302</v>
      </c>
      <c r="AC31" s="691">
        <v>24.419121962776327</v>
      </c>
      <c r="AD31" s="691">
        <v>30.542948080973549</v>
      </c>
      <c r="AE31" s="691">
        <v>27.388508605294589</v>
      </c>
      <c r="AF31" s="691">
        <v>23.546005383547524</v>
      </c>
      <c r="AG31" s="691">
        <v>17.822403526927339</v>
      </c>
      <c r="AH31" s="691">
        <v>17.548195491426</v>
      </c>
      <c r="AI31" s="691">
        <v>16.96</v>
      </c>
      <c r="AJ31" s="691">
        <v>16.542430098723901</v>
      </c>
      <c r="AK31" s="691">
        <v>16.96</v>
      </c>
      <c r="AL31" s="79" t="s">
        <v>2902</v>
      </c>
      <c r="AM31" s="897">
        <v>25</v>
      </c>
    </row>
    <row r="32" spans="1:39" ht="15.75">
      <c r="A32" s="896">
        <v>26</v>
      </c>
      <c r="B32" s="141" t="s">
        <v>2903</v>
      </c>
      <c r="C32" s="906" t="s">
        <v>1694</v>
      </c>
      <c r="D32" s="626" t="s">
        <v>8</v>
      </c>
      <c r="E32" s="626" t="s">
        <v>8</v>
      </c>
      <c r="F32" s="626" t="s">
        <v>8</v>
      </c>
      <c r="G32" s="626" t="s">
        <v>8</v>
      </c>
      <c r="H32" s="626" t="s">
        <v>8</v>
      </c>
      <c r="I32" s="626" t="s">
        <v>8</v>
      </c>
      <c r="J32" s="626" t="s">
        <v>8</v>
      </c>
      <c r="K32" s="626" t="s">
        <v>8</v>
      </c>
      <c r="L32" s="626" t="s">
        <v>8</v>
      </c>
      <c r="M32" s="626" t="s">
        <v>8</v>
      </c>
      <c r="N32" s="626" t="s">
        <v>8</v>
      </c>
      <c r="O32" s="626" t="s">
        <v>8</v>
      </c>
      <c r="P32" s="626" t="s">
        <v>8</v>
      </c>
      <c r="Q32" s="626" t="s">
        <v>8</v>
      </c>
      <c r="R32" s="626" t="s">
        <v>8</v>
      </c>
      <c r="S32" s="626" t="s">
        <v>8</v>
      </c>
      <c r="T32" s="626" t="s">
        <v>8</v>
      </c>
      <c r="U32" s="626" t="s">
        <v>8</v>
      </c>
      <c r="V32" s="560">
        <v>24.110976559047913</v>
      </c>
      <c r="W32" s="626" t="s">
        <v>8</v>
      </c>
      <c r="X32" s="626" t="s">
        <v>8</v>
      </c>
      <c r="Y32" s="626" t="s">
        <v>8</v>
      </c>
      <c r="Z32" s="626" t="s">
        <v>8</v>
      </c>
      <c r="AA32" s="625">
        <v>30.261245684191429</v>
      </c>
      <c r="AB32" s="625">
        <v>27.578328474507583</v>
      </c>
      <c r="AC32" s="691">
        <v>29.804955671348146</v>
      </c>
      <c r="AD32" s="691">
        <v>21.657934443085267</v>
      </c>
      <c r="AE32" s="691">
        <v>25.277602296212503</v>
      </c>
      <c r="AF32" s="691">
        <v>22.463584460745658</v>
      </c>
      <c r="AG32" s="691">
        <v>23.02957304204293</v>
      </c>
      <c r="AH32" s="691">
        <v>24.110976559047913</v>
      </c>
      <c r="AI32" s="691">
        <v>24.96</v>
      </c>
      <c r="AJ32" s="691">
        <v>22.197267640228702</v>
      </c>
      <c r="AK32" s="691">
        <v>21.8</v>
      </c>
      <c r="AL32" s="79" t="s">
        <v>2904</v>
      </c>
      <c r="AM32" s="897">
        <v>26</v>
      </c>
    </row>
    <row r="33" spans="1:39" ht="15.75">
      <c r="A33" s="896">
        <v>27</v>
      </c>
      <c r="B33" s="141" t="s">
        <v>2905</v>
      </c>
      <c r="C33" s="906" t="s">
        <v>1694</v>
      </c>
      <c r="D33" s="626" t="s">
        <v>8</v>
      </c>
      <c r="E33" s="626" t="s">
        <v>8</v>
      </c>
      <c r="F33" s="626" t="s">
        <v>8</v>
      </c>
      <c r="G33" s="626" t="s">
        <v>8</v>
      </c>
      <c r="H33" s="626" t="s">
        <v>8</v>
      </c>
      <c r="I33" s="626" t="s">
        <v>8</v>
      </c>
      <c r="J33" s="626" t="s">
        <v>8</v>
      </c>
      <c r="K33" s="626" t="s">
        <v>8</v>
      </c>
      <c r="L33" s="626" t="s">
        <v>8</v>
      </c>
      <c r="M33" s="626" t="s">
        <v>8</v>
      </c>
      <c r="N33" s="626" t="s">
        <v>8</v>
      </c>
      <c r="O33" s="626" t="s">
        <v>8</v>
      </c>
      <c r="P33" s="626" t="s">
        <v>8</v>
      </c>
      <c r="Q33" s="626" t="s">
        <v>8</v>
      </c>
      <c r="R33" s="626" t="s">
        <v>8</v>
      </c>
      <c r="S33" s="626" t="s">
        <v>8</v>
      </c>
      <c r="T33" s="626" t="s">
        <v>8</v>
      </c>
      <c r="U33" s="626" t="s">
        <v>8</v>
      </c>
      <c r="V33" s="560">
        <v>31.999706134609788</v>
      </c>
      <c r="W33" s="626" t="s">
        <v>8</v>
      </c>
      <c r="X33" s="626" t="s">
        <v>8</v>
      </c>
      <c r="Y33" s="626" t="s">
        <v>8</v>
      </c>
      <c r="Z33" s="626" t="s">
        <v>8</v>
      </c>
      <c r="AA33" s="625">
        <v>7.9789568199927006</v>
      </c>
      <c r="AB33" s="625">
        <v>16.034148348034712</v>
      </c>
      <c r="AC33" s="691">
        <v>13.024046269937619</v>
      </c>
      <c r="AD33" s="691">
        <v>3.7993640768506638</v>
      </c>
      <c r="AE33" s="691">
        <v>3.343506841884067</v>
      </c>
      <c r="AF33" s="691">
        <v>4.888079591381242</v>
      </c>
      <c r="AG33" s="691">
        <v>31.999706134609788</v>
      </c>
      <c r="AH33" s="691">
        <v>31.999706134609788</v>
      </c>
      <c r="AI33" s="691">
        <v>30.97</v>
      </c>
      <c r="AJ33" s="691">
        <v>27.269229805195899</v>
      </c>
      <c r="AK33" s="691">
        <v>27.09</v>
      </c>
      <c r="AL33" s="79" t="s">
        <v>2906</v>
      </c>
      <c r="AM33" s="897">
        <v>27</v>
      </c>
    </row>
    <row r="34" spans="1:39" ht="15.75">
      <c r="A34" s="896">
        <v>28</v>
      </c>
      <c r="B34" s="141" t="s">
        <v>2907</v>
      </c>
      <c r="C34" s="906" t="s">
        <v>1694</v>
      </c>
      <c r="D34" s="626" t="s">
        <v>8</v>
      </c>
      <c r="E34" s="626" t="s">
        <v>8</v>
      </c>
      <c r="F34" s="626" t="s">
        <v>8</v>
      </c>
      <c r="G34" s="626" t="s">
        <v>8</v>
      </c>
      <c r="H34" s="626" t="s">
        <v>8</v>
      </c>
      <c r="I34" s="626" t="s">
        <v>8</v>
      </c>
      <c r="J34" s="626" t="s">
        <v>8</v>
      </c>
      <c r="K34" s="626" t="s">
        <v>8</v>
      </c>
      <c r="L34" s="626" t="s">
        <v>8</v>
      </c>
      <c r="M34" s="626" t="s">
        <v>8</v>
      </c>
      <c r="N34" s="626" t="s">
        <v>8</v>
      </c>
      <c r="O34" s="626" t="s">
        <v>8</v>
      </c>
      <c r="P34" s="626" t="s">
        <v>8</v>
      </c>
      <c r="Q34" s="626" t="s">
        <v>8</v>
      </c>
      <c r="R34" s="626" t="s">
        <v>8</v>
      </c>
      <c r="S34" s="626" t="s">
        <v>8</v>
      </c>
      <c r="T34" s="626" t="s">
        <v>8</v>
      </c>
      <c r="U34" s="626" t="s">
        <v>8</v>
      </c>
      <c r="V34" s="560">
        <v>51.589804466473517</v>
      </c>
      <c r="W34" s="626" t="s">
        <v>8</v>
      </c>
      <c r="X34" s="626" t="s">
        <v>8</v>
      </c>
      <c r="Y34" s="626" t="s">
        <v>8</v>
      </c>
      <c r="Z34" s="626" t="s">
        <v>8</v>
      </c>
      <c r="AA34" s="625">
        <v>30.590803546447518</v>
      </c>
      <c r="AB34" s="625">
        <v>22.577968643201114</v>
      </c>
      <c r="AC34" s="691">
        <v>35.136117798464291</v>
      </c>
      <c r="AD34" s="691">
        <v>27.005877457589655</v>
      </c>
      <c r="AE34" s="691">
        <v>21.855691913435461</v>
      </c>
      <c r="AF34" s="691">
        <v>23.906980920257663</v>
      </c>
      <c r="AG34" s="691">
        <v>51.218273512577596</v>
      </c>
      <c r="AH34" s="691">
        <v>51.589804466473517</v>
      </c>
      <c r="AI34" s="691">
        <v>45.96</v>
      </c>
      <c r="AJ34" s="691">
        <v>48.324927406588252</v>
      </c>
      <c r="AK34" s="691">
        <v>47.29</v>
      </c>
      <c r="AL34" s="79" t="s">
        <v>2908</v>
      </c>
      <c r="AM34" s="897">
        <v>28</v>
      </c>
    </row>
    <row r="35" spans="1:39" ht="15.75">
      <c r="A35" s="896">
        <v>29</v>
      </c>
      <c r="B35" s="141" t="s">
        <v>2909</v>
      </c>
      <c r="C35" s="906" t="s">
        <v>1694</v>
      </c>
      <c r="D35" s="626" t="s">
        <v>8</v>
      </c>
      <c r="E35" s="626" t="s">
        <v>8</v>
      </c>
      <c r="F35" s="626" t="s">
        <v>8</v>
      </c>
      <c r="G35" s="626" t="s">
        <v>8</v>
      </c>
      <c r="H35" s="626" t="s">
        <v>8</v>
      </c>
      <c r="I35" s="626" t="s">
        <v>8</v>
      </c>
      <c r="J35" s="626" t="s">
        <v>8</v>
      </c>
      <c r="K35" s="626" t="s">
        <v>8</v>
      </c>
      <c r="L35" s="626" t="s">
        <v>8</v>
      </c>
      <c r="M35" s="626" t="s">
        <v>8</v>
      </c>
      <c r="N35" s="626" t="s">
        <v>8</v>
      </c>
      <c r="O35" s="626" t="s">
        <v>8</v>
      </c>
      <c r="P35" s="626" t="s">
        <v>8</v>
      </c>
      <c r="Q35" s="626" t="s">
        <v>8</v>
      </c>
      <c r="R35" s="626" t="s">
        <v>8</v>
      </c>
      <c r="S35" s="626" t="s">
        <v>8</v>
      </c>
      <c r="T35" s="626" t="s">
        <v>8</v>
      </c>
      <c r="U35" s="626" t="s">
        <v>8</v>
      </c>
      <c r="V35" s="560">
        <v>22.105655373745627</v>
      </c>
      <c r="W35" s="626" t="s">
        <v>8</v>
      </c>
      <c r="X35" s="626" t="s">
        <v>8</v>
      </c>
      <c r="Y35" s="626" t="s">
        <v>8</v>
      </c>
      <c r="Z35" s="626" t="s">
        <v>8</v>
      </c>
      <c r="AA35" s="625">
        <v>14.590160307303313</v>
      </c>
      <c r="AB35" s="625">
        <v>8.7986419296214038</v>
      </c>
      <c r="AC35" s="691">
        <v>12.029359707529919</v>
      </c>
      <c r="AD35" s="691">
        <v>18.656250246626847</v>
      </c>
      <c r="AE35" s="691">
        <v>15.917818218232686</v>
      </c>
      <c r="AF35" s="691">
        <v>19.872155557876859</v>
      </c>
      <c r="AG35" s="691">
        <v>21.296316965674706</v>
      </c>
      <c r="AH35" s="691">
        <v>22.105655373745627</v>
      </c>
      <c r="AI35" s="691">
        <v>21.82</v>
      </c>
      <c r="AJ35" s="691">
        <v>23.13238781430767</v>
      </c>
      <c r="AK35" s="691">
        <v>22.58</v>
      </c>
      <c r="AL35" s="79" t="s">
        <v>2910</v>
      </c>
      <c r="AM35" s="897">
        <v>29</v>
      </c>
    </row>
    <row r="36" spans="1:39" ht="15.75">
      <c r="A36" s="896">
        <v>30</v>
      </c>
      <c r="B36" s="141" t="s">
        <v>2911</v>
      </c>
      <c r="C36" s="906" t="s">
        <v>1694</v>
      </c>
      <c r="D36" s="626" t="s">
        <v>8</v>
      </c>
      <c r="E36" s="626" t="s">
        <v>8</v>
      </c>
      <c r="F36" s="626" t="s">
        <v>8</v>
      </c>
      <c r="G36" s="626" t="s">
        <v>8</v>
      </c>
      <c r="H36" s="626" t="s">
        <v>8</v>
      </c>
      <c r="I36" s="626" t="s">
        <v>8</v>
      </c>
      <c r="J36" s="626" t="s">
        <v>8</v>
      </c>
      <c r="K36" s="626" t="s">
        <v>8</v>
      </c>
      <c r="L36" s="626" t="s">
        <v>8</v>
      </c>
      <c r="M36" s="626" t="s">
        <v>8</v>
      </c>
      <c r="N36" s="626" t="s">
        <v>8</v>
      </c>
      <c r="O36" s="626" t="s">
        <v>8</v>
      </c>
      <c r="P36" s="626" t="s">
        <v>8</v>
      </c>
      <c r="Q36" s="626" t="s">
        <v>8</v>
      </c>
      <c r="R36" s="626" t="s">
        <v>8</v>
      </c>
      <c r="S36" s="626" t="s">
        <v>8</v>
      </c>
      <c r="T36" s="626" t="s">
        <v>8</v>
      </c>
      <c r="U36" s="626" t="s">
        <v>8</v>
      </c>
      <c r="V36" s="560">
        <v>16.794927616199473</v>
      </c>
      <c r="W36" s="626" t="s">
        <v>8</v>
      </c>
      <c r="X36" s="626" t="s">
        <v>8</v>
      </c>
      <c r="Y36" s="626" t="s">
        <v>8</v>
      </c>
      <c r="Z36" s="626" t="s">
        <v>8</v>
      </c>
      <c r="AA36" s="625">
        <v>10.185701730501318</v>
      </c>
      <c r="AB36" s="625">
        <v>5.1313556158298717</v>
      </c>
      <c r="AC36" s="691">
        <v>4.8625602449280754</v>
      </c>
      <c r="AD36" s="691">
        <v>2.1634855936743338</v>
      </c>
      <c r="AE36" s="691">
        <v>13.913492339452546</v>
      </c>
      <c r="AF36" s="691">
        <v>7.5499715485470595</v>
      </c>
      <c r="AG36" s="691">
        <v>26.735038449038274</v>
      </c>
      <c r="AH36" s="691">
        <v>16.794927616199473</v>
      </c>
      <c r="AI36" s="691">
        <v>16.8</v>
      </c>
      <c r="AJ36" s="691">
        <v>18.708923024122363</v>
      </c>
      <c r="AK36" s="691">
        <v>17.28</v>
      </c>
      <c r="AL36" s="79" t="s">
        <v>2912</v>
      </c>
      <c r="AM36" s="897">
        <v>30</v>
      </c>
    </row>
    <row r="37" spans="1:39" ht="15.75">
      <c r="A37" s="896">
        <v>31</v>
      </c>
      <c r="B37" s="95" t="s">
        <v>2913</v>
      </c>
      <c r="C37" s="190"/>
      <c r="D37" s="939"/>
      <c r="E37" s="52"/>
      <c r="F37" s="941"/>
      <c r="G37" s="941"/>
      <c r="H37" s="941"/>
      <c r="I37" s="941"/>
      <c r="J37" s="941"/>
      <c r="K37" s="941"/>
      <c r="L37" s="941"/>
      <c r="M37" s="941"/>
      <c r="N37" s="941"/>
      <c r="O37" s="941"/>
      <c r="P37" s="941"/>
      <c r="Q37" s="941"/>
      <c r="R37" s="941"/>
      <c r="S37" s="941"/>
      <c r="T37" s="941"/>
      <c r="U37" s="941"/>
      <c r="V37" s="857"/>
      <c r="W37" s="941"/>
      <c r="X37" s="941"/>
      <c r="Y37" s="941"/>
      <c r="Z37" s="941"/>
      <c r="AA37" s="941"/>
      <c r="AB37" s="941"/>
      <c r="AC37" s="941"/>
      <c r="AD37" s="941"/>
      <c r="AE37" s="941"/>
      <c r="AF37" s="941"/>
      <c r="AG37" s="941"/>
      <c r="AH37" s="941"/>
      <c r="AI37" s="941"/>
      <c r="AJ37" s="941"/>
      <c r="AK37" s="941"/>
      <c r="AL37" s="110" t="s">
        <v>2914</v>
      </c>
      <c r="AM37" s="897">
        <v>31</v>
      </c>
    </row>
    <row r="38" spans="1:39" ht="15.75">
      <c r="A38" s="896">
        <v>32</v>
      </c>
      <c r="B38" s="123" t="s">
        <v>2915</v>
      </c>
      <c r="C38" s="190" t="s">
        <v>2957</v>
      </c>
      <c r="D38" s="52">
        <v>5928</v>
      </c>
      <c r="E38" s="52">
        <v>7826.91</v>
      </c>
      <c r="F38" s="59">
        <v>11953.13</v>
      </c>
      <c r="G38" s="59">
        <v>10567.83</v>
      </c>
      <c r="H38" s="59">
        <v>14708.82</v>
      </c>
      <c r="I38" s="59">
        <v>11373.85</v>
      </c>
      <c r="J38" s="59">
        <v>7470.49</v>
      </c>
      <c r="K38" s="59">
        <v>6116.11</v>
      </c>
      <c r="L38" s="59">
        <v>6823.47</v>
      </c>
      <c r="M38" s="59">
        <v>7546.86</v>
      </c>
      <c r="N38" s="59">
        <v>8574.2099999999991</v>
      </c>
      <c r="O38" s="59">
        <v>9435.81</v>
      </c>
      <c r="P38" s="59">
        <v>9408.1200000000008</v>
      </c>
      <c r="Q38" s="59">
        <v>12060.5</v>
      </c>
      <c r="R38" s="59">
        <v>11027.83</v>
      </c>
      <c r="S38" s="59">
        <v>11736.55</v>
      </c>
      <c r="T38" s="59">
        <v>19769.14</v>
      </c>
      <c r="U38" s="59">
        <v>27571.35</v>
      </c>
      <c r="V38" s="571">
        <v>23842.91</v>
      </c>
      <c r="W38" s="59">
        <v>23618.6</v>
      </c>
      <c r="X38" s="59">
        <v>18522.080000000002</v>
      </c>
      <c r="Y38" s="59">
        <v>17550.77</v>
      </c>
      <c r="Z38" s="59">
        <v>15134.09</v>
      </c>
      <c r="AA38" s="624">
        <v>16703.37</v>
      </c>
      <c r="AB38" s="624">
        <v>20897.27</v>
      </c>
      <c r="AC38" s="624">
        <v>17717.25</v>
      </c>
      <c r="AD38" s="624">
        <v>23302.6</v>
      </c>
      <c r="AE38" s="624">
        <v>22214.82</v>
      </c>
      <c r="AF38" s="624">
        <v>23668.84</v>
      </c>
      <c r="AG38" s="624">
        <v>23666.58</v>
      </c>
      <c r="AH38" s="624">
        <v>23842.91</v>
      </c>
      <c r="AI38" s="624">
        <v>19768.93</v>
      </c>
      <c r="AJ38" s="624">
        <v>24574.48</v>
      </c>
      <c r="AK38" s="624">
        <v>24308.400000000001</v>
      </c>
      <c r="AL38" s="67" t="s">
        <v>2916</v>
      </c>
      <c r="AM38" s="897">
        <v>32</v>
      </c>
    </row>
    <row r="39" spans="1:39" ht="15.75">
      <c r="A39" s="896">
        <v>33</v>
      </c>
      <c r="B39" s="123" t="s">
        <v>2917</v>
      </c>
      <c r="C39" s="190" t="s">
        <v>186</v>
      </c>
      <c r="D39" s="945">
        <v>8.0962800875273526</v>
      </c>
      <c r="E39" s="945">
        <v>32.032894736842103</v>
      </c>
      <c r="F39" s="945">
        <v>52.718378006135239</v>
      </c>
      <c r="G39" s="909">
        <v>-11.589433060629304</v>
      </c>
      <c r="H39" s="910">
        <v>39.184865767144245</v>
      </c>
      <c r="I39" s="910">
        <v>-22.673266788226378</v>
      </c>
      <c r="J39" s="910">
        <v>-44.005411705624205</v>
      </c>
      <c r="K39" s="910">
        <v>-57.303181749323372</v>
      </c>
      <c r="L39" s="910">
        <v>-54.62638669912576</v>
      </c>
      <c r="M39" s="910">
        <v>-50.558495619166912</v>
      </c>
      <c r="N39" s="910">
        <v>-36.729355266226079</v>
      </c>
      <c r="O39" s="910">
        <v>-37.198222932161933</v>
      </c>
      <c r="P39" s="910">
        <v>-45.987616578972293</v>
      </c>
      <c r="Q39" s="910">
        <v>-21.665074268953049</v>
      </c>
      <c r="R39" s="910">
        <v>-24.582781384489447</v>
      </c>
      <c r="S39" s="910">
        <v>-29.574756109415635</v>
      </c>
      <c r="T39" s="910">
        <v>82.03443611528796</v>
      </c>
      <c r="U39" s="910">
        <v>119.94545109345107</v>
      </c>
      <c r="V39" s="560">
        <v>-13.522877914937059</v>
      </c>
      <c r="W39" s="910">
        <v>216.15864555069345</v>
      </c>
      <c r="X39" s="910">
        <v>202.84085799634087</v>
      </c>
      <c r="Y39" s="910">
        <v>157.21179986136084</v>
      </c>
      <c r="Z39" s="910">
        <v>100.53492445864904</v>
      </c>
      <c r="AA39" s="910">
        <v>94.809434338557139</v>
      </c>
      <c r="AB39" s="910">
        <v>121.46768533914948</v>
      </c>
      <c r="AC39" s="910">
        <v>88.31870766954502</v>
      </c>
      <c r="AD39" s="910">
        <v>93.214211682766049</v>
      </c>
      <c r="AE39" s="910">
        <v>101.44325764905697</v>
      </c>
      <c r="AF39" s="910">
        <v>101.66778141787836</v>
      </c>
      <c r="AG39" s="910">
        <v>19.714767561967804</v>
      </c>
      <c r="AH39" s="910">
        <v>-13.522877914937059</v>
      </c>
      <c r="AI39" s="910">
        <v>-16.299314946694548</v>
      </c>
      <c r="AJ39" s="910">
        <v>32.676675621744408</v>
      </c>
      <c r="AK39" s="910">
        <v>38.503324925345161</v>
      </c>
      <c r="AL39" s="67" t="s">
        <v>2918</v>
      </c>
      <c r="AM39" s="897">
        <v>33</v>
      </c>
    </row>
    <row r="40" spans="1:39" ht="15.75">
      <c r="A40" s="896">
        <v>34</v>
      </c>
      <c r="B40" s="140" t="s">
        <v>2919</v>
      </c>
      <c r="C40" s="901" t="s">
        <v>956</v>
      </c>
      <c r="D40" s="52">
        <v>5763.7801891954423</v>
      </c>
      <c r="E40" s="623">
        <v>7498</v>
      </c>
      <c r="F40" s="624">
        <v>7603.33</v>
      </c>
      <c r="G40" s="624">
        <v>8500.36</v>
      </c>
      <c r="H40" s="624">
        <v>9184.85</v>
      </c>
      <c r="I40" s="624">
        <v>9209.91</v>
      </c>
      <c r="J40" s="624">
        <v>6366.68</v>
      </c>
      <c r="K40" s="624">
        <v>6569.58</v>
      </c>
      <c r="L40" s="624">
        <v>7904.95</v>
      </c>
      <c r="M40" s="624">
        <v>6832.68</v>
      </c>
      <c r="N40" s="624">
        <v>9823.08</v>
      </c>
      <c r="O40" s="624">
        <v>9031.17</v>
      </c>
      <c r="P40" s="624">
        <v>7706.51</v>
      </c>
      <c r="Q40" s="624">
        <v>9601.66</v>
      </c>
      <c r="R40" s="624">
        <v>7759.33</v>
      </c>
      <c r="S40" s="624">
        <v>8494.1200000000008</v>
      </c>
      <c r="T40" s="624">
        <v>13163.22</v>
      </c>
      <c r="U40" s="624">
        <v>18427.97</v>
      </c>
      <c r="V40" s="571">
        <v>12339.8994032806</v>
      </c>
      <c r="W40" s="624">
        <v>20513.34</v>
      </c>
      <c r="X40" s="624">
        <v>15591.05</v>
      </c>
      <c r="Y40" s="624">
        <v>11935.05</v>
      </c>
      <c r="Z40" s="624">
        <v>9437.01</v>
      </c>
      <c r="AA40" s="624">
        <v>10985.61</v>
      </c>
      <c r="AB40" s="624">
        <v>12139.17</v>
      </c>
      <c r="AC40" s="624">
        <v>11486.64</v>
      </c>
      <c r="AD40" s="624">
        <v>13750.31</v>
      </c>
      <c r="AE40" s="624">
        <v>12573.69</v>
      </c>
      <c r="AF40" s="624">
        <v>17020.404898052402</v>
      </c>
      <c r="AG40" s="624">
        <v>13148.9334925446</v>
      </c>
      <c r="AH40" s="624">
        <v>12339.8994032806</v>
      </c>
      <c r="AI40" s="624">
        <v>12213.510679359501</v>
      </c>
      <c r="AJ40" s="624">
        <v>13819.480077054401</v>
      </c>
      <c r="AK40" s="624">
        <v>17071.2323118036</v>
      </c>
      <c r="AL40" s="67" t="s">
        <v>2920</v>
      </c>
      <c r="AM40" s="897">
        <v>34</v>
      </c>
    </row>
    <row r="41" spans="1:39" ht="15.75">
      <c r="A41" s="896">
        <v>35</v>
      </c>
      <c r="B41" s="140" t="s">
        <v>2921</v>
      </c>
      <c r="C41" s="190" t="s">
        <v>186</v>
      </c>
      <c r="D41" s="625">
        <v>-4.032963882859768</v>
      </c>
      <c r="E41" s="625">
        <v>30.088236433017666</v>
      </c>
      <c r="F41" s="625">
        <v>1.4047746065617488</v>
      </c>
      <c r="G41" s="625">
        <v>11.797856991607633</v>
      </c>
      <c r="H41" s="691">
        <v>8.0524824830948312</v>
      </c>
      <c r="I41" s="691">
        <v>0.27284060164291735</v>
      </c>
      <c r="J41" s="691">
        <v>-40.818726279126189</v>
      </c>
      <c r="K41" s="691">
        <v>-30.656495694790593</v>
      </c>
      <c r="L41" s="691">
        <v>-9.7299303414411344</v>
      </c>
      <c r="M41" s="691">
        <v>-43.651531945214153</v>
      </c>
      <c r="N41" s="691">
        <v>10.254670390359724</v>
      </c>
      <c r="O41" s="691">
        <v>-13.696328794456639</v>
      </c>
      <c r="P41" s="691">
        <v>-9.0736294399773367</v>
      </c>
      <c r="Q41" s="691">
        <v>14.246312921284805</v>
      </c>
      <c r="R41" s="691">
        <v>-5.2639225831973047</v>
      </c>
      <c r="S41" s="691">
        <v>-3.4412357164618128</v>
      </c>
      <c r="T41" s="691">
        <v>77.958787472386632</v>
      </c>
      <c r="U41" s="691">
        <v>125.6819579056171</v>
      </c>
      <c r="V41" s="560">
        <v>-33.037120185888085</v>
      </c>
      <c r="W41" s="691">
        <v>222.19838283061188</v>
      </c>
      <c r="X41" s="691">
        <v>137.32186836905859</v>
      </c>
      <c r="Y41" s="691">
        <v>50.981979645665056</v>
      </c>
      <c r="Z41" s="691">
        <v>38.115790582904509</v>
      </c>
      <c r="AA41" s="691">
        <v>11.834679143405131</v>
      </c>
      <c r="AB41" s="691">
        <v>34.414145675477265</v>
      </c>
      <c r="AC41" s="691">
        <v>49.051126904396405</v>
      </c>
      <c r="AD41" s="691">
        <v>43.207632846820232</v>
      </c>
      <c r="AE41" s="691">
        <v>62.046078720714291</v>
      </c>
      <c r="AF41" s="691">
        <v>100.37867251760512</v>
      </c>
      <c r="AG41" s="691">
        <v>-0.10853353097038006</v>
      </c>
      <c r="AH41" s="691">
        <v>-33.037120185888085</v>
      </c>
      <c r="AI41" s="691">
        <v>-40.460643272331566</v>
      </c>
      <c r="AJ41" s="691">
        <v>-11.362736460633496</v>
      </c>
      <c r="AK41" s="691">
        <v>43.034443188789332</v>
      </c>
      <c r="AL41" s="67" t="s">
        <v>2922</v>
      </c>
      <c r="AM41" s="897">
        <v>35</v>
      </c>
    </row>
    <row r="42" spans="1:39" ht="15.75">
      <c r="A42" s="896">
        <v>36</v>
      </c>
      <c r="B42" s="140" t="s">
        <v>2923</v>
      </c>
      <c r="C42" s="901" t="s">
        <v>956</v>
      </c>
      <c r="D42" s="623">
        <v>-22589.035672829952</v>
      </c>
      <c r="E42" s="623">
        <v>16168.377103810002</v>
      </c>
      <c r="F42" s="623">
        <v>-39870</v>
      </c>
      <c r="G42" s="623">
        <v>-50745.690621334994</v>
      </c>
      <c r="H42" s="624">
        <v>49194.533693014004</v>
      </c>
      <c r="I42" s="624">
        <v>-47816</v>
      </c>
      <c r="J42" s="624">
        <v>33</v>
      </c>
      <c r="K42" s="624">
        <v>-4757</v>
      </c>
      <c r="L42" s="624">
        <v>-5591</v>
      </c>
      <c r="M42" s="624">
        <v>-8818</v>
      </c>
      <c r="N42" s="624">
        <v>8031</v>
      </c>
      <c r="O42" s="624">
        <v>-4545</v>
      </c>
      <c r="P42" s="624">
        <v>-3852</v>
      </c>
      <c r="Q42" s="624">
        <v>-8506</v>
      </c>
      <c r="R42" s="624">
        <v>-15590</v>
      </c>
      <c r="S42" s="624">
        <v>-3707</v>
      </c>
      <c r="T42" s="624">
        <v>3444</v>
      </c>
      <c r="U42" s="624">
        <v>-3958</v>
      </c>
      <c r="V42" s="571">
        <v>1435.4159985560036</v>
      </c>
      <c r="W42" s="624">
        <v>10942</v>
      </c>
      <c r="X42" s="624">
        <v>3625</v>
      </c>
      <c r="Y42" s="624">
        <v>-2702</v>
      </c>
      <c r="Z42" s="624">
        <v>-3545</v>
      </c>
      <c r="AA42" s="624">
        <v>3526</v>
      </c>
      <c r="AB42" s="624">
        <v>4871</v>
      </c>
      <c r="AC42" s="624">
        <v>984</v>
      </c>
      <c r="AD42" s="624">
        <v>4470</v>
      </c>
      <c r="AE42" s="624">
        <v>4340</v>
      </c>
      <c r="AF42" s="624">
        <v>13081.137214869988</v>
      </c>
      <c r="AG42" s="624">
        <v>-3052.0136655009992</v>
      </c>
      <c r="AH42" s="624">
        <v>1435.4159985560036</v>
      </c>
      <c r="AI42" s="624">
        <v>6094.1516382850095</v>
      </c>
      <c r="AJ42" s="624">
        <v>17507.71131264299</v>
      </c>
      <c r="AK42" s="624">
        <v>8447.749186658999</v>
      </c>
      <c r="AL42" s="67" t="s">
        <v>2924</v>
      </c>
      <c r="AM42" s="897">
        <v>36</v>
      </c>
    </row>
    <row r="43" spans="1:39" ht="15.75">
      <c r="A43" s="896">
        <v>37</v>
      </c>
      <c r="B43" s="83" t="s">
        <v>2925</v>
      </c>
      <c r="C43" s="901" t="s">
        <v>956</v>
      </c>
      <c r="D43" s="623">
        <v>596329.45617992303</v>
      </c>
      <c r="E43" s="623">
        <v>688490.78119995503</v>
      </c>
      <c r="F43" s="624">
        <v>642946</v>
      </c>
      <c r="G43" s="624">
        <v>728936.91022960295</v>
      </c>
      <c r="H43" s="624">
        <v>747923.90665867494</v>
      </c>
      <c r="I43" s="624">
        <v>677314</v>
      </c>
      <c r="J43" s="624">
        <v>48596</v>
      </c>
      <c r="K43" s="624">
        <v>53826</v>
      </c>
      <c r="L43" s="624">
        <v>70376</v>
      </c>
      <c r="M43" s="624">
        <v>53088</v>
      </c>
      <c r="N43" s="624">
        <v>78878</v>
      </c>
      <c r="O43" s="624">
        <v>56107</v>
      </c>
      <c r="P43" s="624">
        <v>42763</v>
      </c>
      <c r="Q43" s="624">
        <v>42146</v>
      </c>
      <c r="R43" s="624">
        <v>40505</v>
      </c>
      <c r="S43" s="624">
        <v>40507</v>
      </c>
      <c r="T43" s="624">
        <v>78182</v>
      </c>
      <c r="U43" s="624">
        <v>72340</v>
      </c>
      <c r="V43" s="571">
        <v>66674.168687664001</v>
      </c>
      <c r="W43" s="624">
        <v>78643</v>
      </c>
      <c r="X43" s="624">
        <v>73452</v>
      </c>
      <c r="Y43" s="624">
        <v>74188</v>
      </c>
      <c r="Z43" s="624">
        <v>57214</v>
      </c>
      <c r="AA43" s="624">
        <v>59005</v>
      </c>
      <c r="AB43" s="624">
        <v>65284</v>
      </c>
      <c r="AC43" s="624">
        <v>56961</v>
      </c>
      <c r="AD43" s="624">
        <v>63609</v>
      </c>
      <c r="AE43" s="624">
        <v>69556</v>
      </c>
      <c r="AF43" s="624">
        <v>106144.06393419699</v>
      </c>
      <c r="AG43" s="624">
        <v>80077.995278101997</v>
      </c>
      <c r="AH43" s="624">
        <v>66674.168687664001</v>
      </c>
      <c r="AI43" s="624">
        <v>81466.520119570006</v>
      </c>
      <c r="AJ43" s="624">
        <v>83001.328827677993</v>
      </c>
      <c r="AK43" s="624">
        <v>135318.301516654</v>
      </c>
      <c r="AL43" s="79" t="s">
        <v>2926</v>
      </c>
      <c r="AM43" s="897">
        <v>37</v>
      </c>
    </row>
    <row r="44" spans="1:39" ht="15.75">
      <c r="A44" s="896">
        <v>38</v>
      </c>
      <c r="B44" s="83" t="s">
        <v>2927</v>
      </c>
      <c r="C44" s="901" t="s">
        <v>956</v>
      </c>
      <c r="D44" s="623">
        <v>618918.49185275298</v>
      </c>
      <c r="E44" s="623">
        <v>672322.40409614495</v>
      </c>
      <c r="F44" s="624">
        <v>682816</v>
      </c>
      <c r="G44" s="624">
        <v>779682.60085093789</v>
      </c>
      <c r="H44" s="624">
        <v>698729.37296566099</v>
      </c>
      <c r="I44" s="624">
        <v>725130</v>
      </c>
      <c r="J44" s="624">
        <v>48563</v>
      </c>
      <c r="K44" s="624">
        <v>58583</v>
      </c>
      <c r="L44" s="624">
        <v>75967</v>
      </c>
      <c r="M44" s="624">
        <v>61906</v>
      </c>
      <c r="N44" s="624">
        <v>70847</v>
      </c>
      <c r="O44" s="624">
        <v>60652</v>
      </c>
      <c r="P44" s="624">
        <v>46615</v>
      </c>
      <c r="Q44" s="624">
        <v>50652</v>
      </c>
      <c r="R44" s="624">
        <v>56095</v>
      </c>
      <c r="S44" s="624">
        <v>44214</v>
      </c>
      <c r="T44" s="624">
        <v>74738</v>
      </c>
      <c r="U44" s="624">
        <v>76298</v>
      </c>
      <c r="V44" s="571">
        <v>65238.752689107998</v>
      </c>
      <c r="W44" s="624">
        <v>67701</v>
      </c>
      <c r="X44" s="624">
        <v>69827</v>
      </c>
      <c r="Y44" s="624">
        <v>76890</v>
      </c>
      <c r="Z44" s="624">
        <v>60759</v>
      </c>
      <c r="AA44" s="624">
        <v>55479</v>
      </c>
      <c r="AB44" s="624">
        <v>60413</v>
      </c>
      <c r="AC44" s="624">
        <v>55977</v>
      </c>
      <c r="AD44" s="624">
        <v>59139</v>
      </c>
      <c r="AE44" s="624">
        <v>65216</v>
      </c>
      <c r="AF44" s="624">
        <v>93062.926719327006</v>
      </c>
      <c r="AG44" s="624">
        <v>83130.008943602996</v>
      </c>
      <c r="AH44" s="624">
        <v>65238.752689107998</v>
      </c>
      <c r="AI44" s="624">
        <v>75372.368481284997</v>
      </c>
      <c r="AJ44" s="624">
        <v>65493.617515035003</v>
      </c>
      <c r="AK44" s="624">
        <v>126870.552329995</v>
      </c>
      <c r="AL44" s="79" t="s">
        <v>2928</v>
      </c>
      <c r="AM44" s="897">
        <v>38</v>
      </c>
    </row>
    <row r="45" spans="1:39" ht="15.75">
      <c r="A45" s="896">
        <v>39</v>
      </c>
      <c r="B45" s="123" t="s">
        <v>2929</v>
      </c>
      <c r="C45" s="905" t="s">
        <v>2930</v>
      </c>
      <c r="D45" s="623">
        <v>221582.99590163934</v>
      </c>
      <c r="E45" s="623">
        <v>264127</v>
      </c>
      <c r="F45" s="624">
        <v>311973.5740740741</v>
      </c>
      <c r="G45" s="624">
        <v>388926.57509222394</v>
      </c>
      <c r="H45" s="624">
        <v>467682.09207558585</v>
      </c>
      <c r="I45" s="899">
        <v>681331.92775966122</v>
      </c>
      <c r="J45" s="899">
        <v>427180</v>
      </c>
      <c r="K45" s="899">
        <v>402402.4</v>
      </c>
      <c r="L45" s="899">
        <v>496689.52380952379</v>
      </c>
      <c r="M45" s="899">
        <v>538597.57142857148</v>
      </c>
      <c r="N45" s="899">
        <v>547606.0625</v>
      </c>
      <c r="O45" s="899">
        <v>678290.28571428568</v>
      </c>
      <c r="P45" s="899">
        <v>661290.18181818177</v>
      </c>
      <c r="Q45" s="899">
        <v>751369.72222222225</v>
      </c>
      <c r="R45" s="899">
        <v>641563.95454545459</v>
      </c>
      <c r="S45" s="899">
        <v>680549.21052631584</v>
      </c>
      <c r="T45" s="899">
        <v>984415.90476190473</v>
      </c>
      <c r="U45" s="899">
        <v>1366028.3157894737</v>
      </c>
      <c r="V45" s="571">
        <v>1280271.5454545454</v>
      </c>
      <c r="W45" s="899">
        <v>1580829.1</v>
      </c>
      <c r="X45" s="899">
        <v>1392169.9473684211</v>
      </c>
      <c r="Y45" s="899">
        <v>1189597.3636363635</v>
      </c>
      <c r="Z45" s="899">
        <v>966801.57142857148</v>
      </c>
      <c r="AA45" s="624">
        <v>1026402</v>
      </c>
      <c r="AB45" s="624">
        <v>1191793</v>
      </c>
      <c r="AC45" s="624">
        <v>1246985.3333333333</v>
      </c>
      <c r="AD45" s="624">
        <v>1513984.2</v>
      </c>
      <c r="AE45" s="624">
        <v>1391556</v>
      </c>
      <c r="AF45" s="624">
        <v>1434976.35</v>
      </c>
      <c r="AG45" s="624">
        <v>1311671.5909090908</v>
      </c>
      <c r="AH45" s="624">
        <v>1280271.5454545454</v>
      </c>
      <c r="AI45" s="624">
        <v>1321471.4285714286</v>
      </c>
      <c r="AJ45" s="624">
        <v>1527806.111111111</v>
      </c>
      <c r="AK45" s="624">
        <v>1411277.6363636365</v>
      </c>
      <c r="AL45" s="67" t="s">
        <v>2931</v>
      </c>
      <c r="AM45" s="897">
        <v>39</v>
      </c>
    </row>
    <row r="46" spans="1:39" ht="15.75">
      <c r="A46" s="896">
        <v>40</v>
      </c>
      <c r="B46" s="123" t="s">
        <v>2932</v>
      </c>
      <c r="C46" s="190" t="s">
        <v>186</v>
      </c>
      <c r="D46" s="625">
        <v>4.2081481889808074</v>
      </c>
      <c r="E46" s="625">
        <v>19.200031087785245</v>
      </c>
      <c r="F46" s="625">
        <v>18.114987893730707</v>
      </c>
      <c r="G46" s="625">
        <v>24.66651261939203</v>
      </c>
      <c r="H46" s="691">
        <v>20.24945633110493</v>
      </c>
      <c r="I46" s="691">
        <v>45.682706116860615</v>
      </c>
      <c r="J46" s="691">
        <v>-8.033347692378749</v>
      </c>
      <c r="K46" s="691">
        <v>-10.434505329780528</v>
      </c>
      <c r="L46" s="691">
        <v>20.82455896938729</v>
      </c>
      <c r="M46" s="691">
        <v>29.391877398738625</v>
      </c>
      <c r="N46" s="691">
        <v>31.715650922111589</v>
      </c>
      <c r="O46" s="691">
        <v>43.927640411763647</v>
      </c>
      <c r="P46" s="691">
        <v>34.539165462642252</v>
      </c>
      <c r="Q46" s="691">
        <v>60.018503999693429</v>
      </c>
      <c r="R46" s="691">
        <v>23.48289280037265</v>
      </c>
      <c r="S46" s="691">
        <v>34.050545961631371</v>
      </c>
      <c r="T46" s="691">
        <v>91.145219902585225</v>
      </c>
      <c r="U46" s="691">
        <v>184.1573568943079</v>
      </c>
      <c r="V46" s="560">
        <v>-6.2778179151701234</v>
      </c>
      <c r="W46" s="691">
        <v>270.06158996207688</v>
      </c>
      <c r="X46" s="691">
        <v>245.9646233144785</v>
      </c>
      <c r="Y46" s="691">
        <v>139.50522541976628</v>
      </c>
      <c r="Z46" s="691">
        <v>79.503514816124294</v>
      </c>
      <c r="AA46" s="691">
        <v>87.43437487053022</v>
      </c>
      <c r="AB46" s="691">
        <v>75.705450173882582</v>
      </c>
      <c r="AC46" s="691">
        <v>88.568553959899148</v>
      </c>
      <c r="AD46" s="691">
        <v>101.49656756493972</v>
      </c>
      <c r="AE46" s="691">
        <v>116.90058958906313</v>
      </c>
      <c r="AF46" s="691">
        <v>110.85563362717494</v>
      </c>
      <c r="AG46" s="691">
        <v>33.24364067709142</v>
      </c>
      <c r="AH46" s="691">
        <v>-6.2778179151701234</v>
      </c>
      <c r="AI46" s="691">
        <v>-16.406433271539058</v>
      </c>
      <c r="AJ46" s="691">
        <v>9.7427877967829311</v>
      </c>
      <c r="AK46" s="691">
        <v>18.634899462927546</v>
      </c>
      <c r="AL46" s="67" t="s">
        <v>2933</v>
      </c>
      <c r="AM46" s="897">
        <v>40</v>
      </c>
    </row>
    <row r="47" spans="1:39" ht="15.75">
      <c r="A47" s="896">
        <v>41</v>
      </c>
      <c r="B47" s="123"/>
      <c r="C47" s="190"/>
      <c r="D47" s="625"/>
      <c r="E47" s="625"/>
      <c r="F47" s="911"/>
      <c r="G47" s="911"/>
      <c r="H47" s="624"/>
      <c r="I47" s="624"/>
      <c r="J47" s="624"/>
      <c r="K47" s="624"/>
      <c r="L47" s="624"/>
      <c r="M47" s="624"/>
      <c r="N47" s="624"/>
      <c r="O47" s="624"/>
      <c r="P47" s="624"/>
      <c r="Q47" s="624"/>
      <c r="R47" s="624"/>
      <c r="S47" s="624"/>
      <c r="T47" s="624"/>
      <c r="U47" s="624"/>
      <c r="V47" s="624"/>
      <c r="W47" s="624"/>
      <c r="X47" s="624"/>
      <c r="Y47" s="624"/>
      <c r="Z47" s="624"/>
      <c r="AA47" s="624"/>
      <c r="AB47" s="624"/>
      <c r="AC47" s="624"/>
      <c r="AD47" s="624"/>
      <c r="AE47" s="624"/>
      <c r="AF47" s="624"/>
      <c r="AG47" s="624"/>
      <c r="AH47" s="624"/>
      <c r="AI47" s="624"/>
      <c r="AJ47" s="624"/>
      <c r="AK47" s="624"/>
      <c r="AL47" s="67"/>
      <c r="AM47" s="897">
        <v>41</v>
      </c>
    </row>
    <row r="48" spans="1:39" ht="15.75">
      <c r="A48" s="896">
        <v>42</v>
      </c>
      <c r="B48" s="58" t="s">
        <v>2934</v>
      </c>
      <c r="C48" s="190"/>
      <c r="D48" s="625"/>
      <c r="E48" s="625"/>
      <c r="F48" s="691"/>
      <c r="G48" s="691"/>
      <c r="H48" s="691"/>
      <c r="I48" s="691"/>
      <c r="J48" s="691"/>
      <c r="K48" s="691"/>
      <c r="L48" s="691"/>
      <c r="M48" s="691"/>
      <c r="N48" s="691"/>
      <c r="O48" s="691"/>
      <c r="P48" s="691"/>
      <c r="Q48" s="691"/>
      <c r="R48" s="691"/>
      <c r="S48" s="691"/>
      <c r="T48" s="691"/>
      <c r="U48" s="691"/>
      <c r="V48" s="691"/>
      <c r="W48" s="691"/>
      <c r="X48" s="691"/>
      <c r="Y48" s="691"/>
      <c r="Z48" s="691"/>
      <c r="AA48" s="691"/>
      <c r="AB48" s="691"/>
      <c r="AC48" s="691"/>
      <c r="AD48" s="691"/>
      <c r="AE48" s="691"/>
      <c r="AF48" s="691"/>
      <c r="AG48" s="691"/>
      <c r="AH48" s="691"/>
      <c r="AI48" s="691"/>
      <c r="AJ48" s="691"/>
      <c r="AK48" s="691"/>
      <c r="AL48" s="110" t="s">
        <v>2935</v>
      </c>
      <c r="AM48" s="897">
        <v>42</v>
      </c>
    </row>
    <row r="49" spans="1:39" ht="15.75">
      <c r="A49" s="896">
        <v>43</v>
      </c>
      <c r="B49" s="51" t="s">
        <v>2936</v>
      </c>
      <c r="C49" s="190" t="s">
        <v>721</v>
      </c>
      <c r="D49" s="229">
        <v>14584</v>
      </c>
      <c r="E49" s="229">
        <v>15644</v>
      </c>
      <c r="F49" s="229">
        <v>17293</v>
      </c>
      <c r="G49" s="229">
        <v>22047</v>
      </c>
      <c r="H49" s="228">
        <v>29638</v>
      </c>
      <c r="I49" s="228">
        <v>45463</v>
      </c>
      <c r="J49" s="228">
        <v>45450</v>
      </c>
      <c r="K49" s="228">
        <v>41459</v>
      </c>
      <c r="L49" s="228">
        <v>48744</v>
      </c>
      <c r="M49" s="228">
        <v>26559</v>
      </c>
      <c r="N49" s="228">
        <v>29979</v>
      </c>
      <c r="O49" s="228">
        <v>39157</v>
      </c>
      <c r="P49" s="228">
        <v>37492</v>
      </c>
      <c r="Q49" s="228">
        <v>45638</v>
      </c>
      <c r="R49" s="228">
        <v>44568</v>
      </c>
      <c r="S49" s="228">
        <v>50939</v>
      </c>
      <c r="T49" s="228">
        <v>57365</v>
      </c>
      <c r="U49" s="228">
        <v>78445</v>
      </c>
      <c r="V49" s="571">
        <v>51717</v>
      </c>
      <c r="W49" s="228">
        <v>83258</v>
      </c>
      <c r="X49" s="228">
        <v>74255</v>
      </c>
      <c r="Y49" s="228">
        <v>69470</v>
      </c>
      <c r="Z49" s="228">
        <v>51832</v>
      </c>
      <c r="AA49" s="228">
        <v>55601</v>
      </c>
      <c r="AB49" s="228">
        <v>59631</v>
      </c>
      <c r="AC49" s="228">
        <v>50629</v>
      </c>
      <c r="AD49" s="228">
        <v>49526</v>
      </c>
      <c r="AE49" s="228">
        <v>48074</v>
      </c>
      <c r="AF49" s="228">
        <v>47383</v>
      </c>
      <c r="AG49" s="228">
        <v>45404</v>
      </c>
      <c r="AH49" s="228">
        <v>51717</v>
      </c>
      <c r="AI49" s="228">
        <v>56502</v>
      </c>
      <c r="AJ49" s="228">
        <v>57677</v>
      </c>
      <c r="AK49" s="228">
        <v>62546</v>
      </c>
      <c r="AL49" s="67" t="s">
        <v>2916</v>
      </c>
      <c r="AM49" s="897">
        <v>43</v>
      </c>
    </row>
    <row r="50" spans="1:39" ht="15.75">
      <c r="A50" s="896">
        <v>44</v>
      </c>
      <c r="B50" s="141" t="s">
        <v>901</v>
      </c>
      <c r="C50" s="190" t="s">
        <v>721</v>
      </c>
      <c r="D50" s="229">
        <v>763</v>
      </c>
      <c r="E50" s="229">
        <v>905</v>
      </c>
      <c r="F50" s="229">
        <v>1349</v>
      </c>
      <c r="G50" s="229">
        <v>1354</v>
      </c>
      <c r="H50" s="228">
        <v>1579</v>
      </c>
      <c r="I50" s="228">
        <v>1560</v>
      </c>
      <c r="J50" s="228">
        <v>1059</v>
      </c>
      <c r="K50" s="228">
        <v>1622</v>
      </c>
      <c r="L50" s="228">
        <v>1566</v>
      </c>
      <c r="M50" s="228">
        <v>1248</v>
      </c>
      <c r="N50" s="228">
        <v>1415</v>
      </c>
      <c r="O50" s="228">
        <v>1518</v>
      </c>
      <c r="P50" s="228">
        <v>1512</v>
      </c>
      <c r="Q50" s="228">
        <v>1449</v>
      </c>
      <c r="R50" s="228">
        <v>1735</v>
      </c>
      <c r="S50" s="228">
        <v>1994</v>
      </c>
      <c r="T50" s="228">
        <v>1608</v>
      </c>
      <c r="U50" s="228">
        <v>2054</v>
      </c>
      <c r="V50" s="571">
        <v>1351</v>
      </c>
      <c r="W50" s="228">
        <v>1142</v>
      </c>
      <c r="X50" s="228">
        <v>1759</v>
      </c>
      <c r="Y50" s="228">
        <v>1465</v>
      </c>
      <c r="Z50" s="228">
        <v>1581</v>
      </c>
      <c r="AA50" s="228">
        <v>1486</v>
      </c>
      <c r="AB50" s="228">
        <v>1498</v>
      </c>
      <c r="AC50" s="228">
        <v>1437</v>
      </c>
      <c r="AD50" s="228">
        <v>982</v>
      </c>
      <c r="AE50" s="228">
        <v>1458</v>
      </c>
      <c r="AF50" s="228">
        <v>1387</v>
      </c>
      <c r="AG50" s="228">
        <v>1086</v>
      </c>
      <c r="AH50" s="228">
        <v>1351</v>
      </c>
      <c r="AI50" s="228">
        <v>826</v>
      </c>
      <c r="AJ50" s="228">
        <v>1184</v>
      </c>
      <c r="AK50" s="228">
        <v>2170</v>
      </c>
      <c r="AL50" s="79" t="s">
        <v>2937</v>
      </c>
      <c r="AM50" s="897">
        <v>44</v>
      </c>
    </row>
    <row r="51" spans="1:39" ht="15.75">
      <c r="A51" s="896">
        <v>45</v>
      </c>
      <c r="B51" s="51" t="s">
        <v>2919</v>
      </c>
      <c r="C51" s="901" t="s">
        <v>956</v>
      </c>
      <c r="D51" s="623">
        <v>14582</v>
      </c>
      <c r="E51" s="623">
        <v>16035</v>
      </c>
      <c r="F51" s="623">
        <v>17822</v>
      </c>
      <c r="G51" s="623">
        <v>21608</v>
      </c>
      <c r="H51" s="624">
        <v>29230</v>
      </c>
      <c r="I51" s="624">
        <v>46253</v>
      </c>
      <c r="J51" s="624">
        <v>46338</v>
      </c>
      <c r="K51" s="624">
        <v>42921</v>
      </c>
      <c r="L51" s="624">
        <v>49631</v>
      </c>
      <c r="M51" s="624">
        <v>25988</v>
      </c>
      <c r="N51" s="624">
        <v>29542</v>
      </c>
      <c r="O51" s="624">
        <v>39388</v>
      </c>
      <c r="P51" s="624">
        <v>37993</v>
      </c>
      <c r="Q51" s="624">
        <v>46781</v>
      </c>
      <c r="R51" s="624">
        <v>45478</v>
      </c>
      <c r="S51" s="624">
        <v>51771</v>
      </c>
      <c r="T51" s="624">
        <v>59078</v>
      </c>
      <c r="U51" s="624">
        <v>80261</v>
      </c>
      <c r="V51" s="571">
        <v>52288</v>
      </c>
      <c r="W51" s="624">
        <v>84152</v>
      </c>
      <c r="X51" s="624">
        <v>75547</v>
      </c>
      <c r="Y51" s="624">
        <v>69492</v>
      </c>
      <c r="Z51" s="624">
        <v>51872</v>
      </c>
      <c r="AA51" s="624">
        <v>55888</v>
      </c>
      <c r="AB51" s="624">
        <v>60098</v>
      </c>
      <c r="AC51" s="624">
        <v>51138</v>
      </c>
      <c r="AD51" s="624">
        <v>49151</v>
      </c>
      <c r="AE51" s="624">
        <v>49438</v>
      </c>
      <c r="AF51" s="624">
        <v>48445</v>
      </c>
      <c r="AG51" s="624">
        <v>46374.412077640904</v>
      </c>
      <c r="AH51" s="624">
        <v>52288</v>
      </c>
      <c r="AI51" s="624">
        <v>57362.198211382158</v>
      </c>
      <c r="AJ51" s="624">
        <v>58099</v>
      </c>
      <c r="AK51" s="624">
        <v>62435.566449897997</v>
      </c>
      <c r="AL51" s="67" t="s">
        <v>2938</v>
      </c>
      <c r="AM51" s="897">
        <v>45</v>
      </c>
    </row>
    <row r="52" spans="1:39" ht="15.75">
      <c r="A52" s="896">
        <v>46</v>
      </c>
      <c r="B52" s="83" t="s">
        <v>901</v>
      </c>
      <c r="C52" s="901" t="s">
        <v>956</v>
      </c>
      <c r="D52" s="623">
        <v>756</v>
      </c>
      <c r="E52" s="623">
        <v>908</v>
      </c>
      <c r="F52" s="623">
        <v>1355</v>
      </c>
      <c r="G52" s="623">
        <v>1354</v>
      </c>
      <c r="H52" s="624">
        <v>1570</v>
      </c>
      <c r="I52" s="624">
        <v>1566</v>
      </c>
      <c r="J52" s="624">
        <v>1065</v>
      </c>
      <c r="K52" s="624">
        <v>1645</v>
      </c>
      <c r="L52" s="624">
        <v>1576</v>
      </c>
      <c r="M52" s="624">
        <v>1251</v>
      </c>
      <c r="N52" s="624">
        <v>1397</v>
      </c>
      <c r="O52" s="624">
        <v>1521</v>
      </c>
      <c r="P52" s="624">
        <v>1512</v>
      </c>
      <c r="Q52" s="624">
        <v>1454</v>
      </c>
      <c r="R52" s="624">
        <v>1744</v>
      </c>
      <c r="S52" s="624">
        <v>2012</v>
      </c>
      <c r="T52" s="624">
        <v>1636</v>
      </c>
      <c r="U52" s="624">
        <v>2031</v>
      </c>
      <c r="V52" s="571">
        <v>1363</v>
      </c>
      <c r="W52" s="624">
        <v>1159</v>
      </c>
      <c r="X52" s="624">
        <v>1783</v>
      </c>
      <c r="Y52" s="624">
        <v>1484</v>
      </c>
      <c r="Z52" s="624">
        <v>1611</v>
      </c>
      <c r="AA52" s="228">
        <v>1513</v>
      </c>
      <c r="AB52" s="228">
        <v>1530</v>
      </c>
      <c r="AC52" s="228">
        <v>1466</v>
      </c>
      <c r="AD52" s="228">
        <v>1004</v>
      </c>
      <c r="AE52" s="228">
        <v>1488</v>
      </c>
      <c r="AF52" s="228">
        <v>1414</v>
      </c>
      <c r="AG52" s="228">
        <v>1101.4120776409009</v>
      </c>
      <c r="AH52" s="228">
        <v>1363</v>
      </c>
      <c r="AI52" s="228">
        <v>841.19821138216105</v>
      </c>
      <c r="AJ52" s="228">
        <v>1204</v>
      </c>
      <c r="AK52" s="228">
        <v>2164.5664498979954</v>
      </c>
      <c r="AL52" s="79" t="s">
        <v>2937</v>
      </c>
      <c r="AM52" s="897">
        <v>46</v>
      </c>
    </row>
    <row r="53" spans="1:39" ht="15.75">
      <c r="A53" s="896">
        <v>47</v>
      </c>
      <c r="B53" s="51" t="s">
        <v>2929</v>
      </c>
      <c r="C53" s="905" t="s">
        <v>1694</v>
      </c>
      <c r="D53" s="229">
        <v>781</v>
      </c>
      <c r="E53" s="229">
        <v>959</v>
      </c>
      <c r="F53" s="229">
        <v>1017</v>
      </c>
      <c r="G53" s="229">
        <v>1079</v>
      </c>
      <c r="H53" s="228">
        <v>1272</v>
      </c>
      <c r="I53" s="228">
        <v>2091</v>
      </c>
      <c r="J53" s="228">
        <v>1525</v>
      </c>
      <c r="K53" s="228">
        <v>1855</v>
      </c>
      <c r="L53" s="228">
        <v>1951</v>
      </c>
      <c r="M53" s="228">
        <v>1512</v>
      </c>
      <c r="N53" s="228">
        <v>1864</v>
      </c>
      <c r="O53" s="228">
        <v>2225</v>
      </c>
      <c r="P53" s="228">
        <v>1923</v>
      </c>
      <c r="Q53" s="228">
        <v>2241</v>
      </c>
      <c r="R53" s="228">
        <v>2130</v>
      </c>
      <c r="S53" s="228">
        <v>1900</v>
      </c>
      <c r="T53" s="228">
        <v>2765</v>
      </c>
      <c r="U53" s="228">
        <v>3296</v>
      </c>
      <c r="V53" s="571">
        <v>2275</v>
      </c>
      <c r="W53" s="228">
        <v>2692</v>
      </c>
      <c r="X53" s="228">
        <v>2189</v>
      </c>
      <c r="Y53" s="228">
        <v>2230</v>
      </c>
      <c r="Z53" s="228">
        <v>2501</v>
      </c>
      <c r="AA53" s="228">
        <v>2052</v>
      </c>
      <c r="AB53" s="228">
        <v>2576</v>
      </c>
      <c r="AC53" s="228">
        <v>2346</v>
      </c>
      <c r="AD53" s="228">
        <v>2568</v>
      </c>
      <c r="AE53" s="228">
        <v>2302</v>
      </c>
      <c r="AF53" s="228">
        <v>2089</v>
      </c>
      <c r="AG53" s="228">
        <v>1837</v>
      </c>
      <c r="AH53" s="228">
        <v>2275</v>
      </c>
      <c r="AI53" s="228">
        <v>2477</v>
      </c>
      <c r="AJ53" s="228">
        <v>2051</v>
      </c>
      <c r="AK53" s="228">
        <v>2845</v>
      </c>
      <c r="AL53" s="67" t="s">
        <v>2931</v>
      </c>
      <c r="AM53" s="897">
        <v>47</v>
      </c>
    </row>
    <row r="54" spans="1:39" ht="15.75">
      <c r="A54" s="896">
        <v>48</v>
      </c>
      <c r="B54" s="141" t="s">
        <v>901</v>
      </c>
      <c r="C54" s="905" t="s">
        <v>1694</v>
      </c>
      <c r="D54" s="227">
        <v>91</v>
      </c>
      <c r="E54" s="540">
        <v>98</v>
      </c>
      <c r="F54" s="229">
        <v>126</v>
      </c>
      <c r="G54" s="229">
        <v>125</v>
      </c>
      <c r="H54" s="228">
        <v>149</v>
      </c>
      <c r="I54" s="228">
        <v>156</v>
      </c>
      <c r="J54" s="228">
        <v>139</v>
      </c>
      <c r="K54" s="228">
        <v>193</v>
      </c>
      <c r="L54" s="228">
        <v>153</v>
      </c>
      <c r="M54" s="228">
        <v>110</v>
      </c>
      <c r="N54" s="228">
        <v>145</v>
      </c>
      <c r="O54" s="228">
        <v>138</v>
      </c>
      <c r="P54" s="228">
        <v>163</v>
      </c>
      <c r="Q54" s="228">
        <v>156</v>
      </c>
      <c r="R54" s="228">
        <v>182</v>
      </c>
      <c r="S54" s="228">
        <v>168</v>
      </c>
      <c r="T54" s="228">
        <v>148</v>
      </c>
      <c r="U54" s="228">
        <v>182</v>
      </c>
      <c r="V54" s="571">
        <v>103</v>
      </c>
      <c r="W54" s="228">
        <v>134</v>
      </c>
      <c r="X54" s="228">
        <v>140</v>
      </c>
      <c r="Y54" s="228">
        <v>135</v>
      </c>
      <c r="Z54" s="228">
        <v>150</v>
      </c>
      <c r="AA54" s="228">
        <v>130</v>
      </c>
      <c r="AB54" s="228">
        <v>143</v>
      </c>
      <c r="AC54" s="228">
        <v>154</v>
      </c>
      <c r="AD54" s="228">
        <v>133</v>
      </c>
      <c r="AE54" s="228">
        <v>126</v>
      </c>
      <c r="AF54" s="228">
        <v>114</v>
      </c>
      <c r="AG54" s="228">
        <v>104</v>
      </c>
      <c r="AH54" s="228">
        <v>103</v>
      </c>
      <c r="AI54" s="228">
        <v>84</v>
      </c>
      <c r="AJ54" s="228">
        <v>104</v>
      </c>
      <c r="AK54" s="228">
        <v>148</v>
      </c>
      <c r="AL54" s="79" t="s">
        <v>2937</v>
      </c>
      <c r="AM54" s="897">
        <v>48</v>
      </c>
    </row>
    <row r="55" spans="1:39" ht="15.75">
      <c r="A55" s="896">
        <v>49</v>
      </c>
      <c r="B55" s="51" t="s">
        <v>2939</v>
      </c>
      <c r="C55" s="901" t="s">
        <v>956</v>
      </c>
      <c r="D55" s="623">
        <v>1675872.9</v>
      </c>
      <c r="E55" s="623">
        <v>2084958</v>
      </c>
      <c r="F55" s="623">
        <v>2487735</v>
      </c>
      <c r="G55" s="623">
        <v>2777208</v>
      </c>
      <c r="H55" s="624">
        <v>3197840</v>
      </c>
      <c r="I55" s="624">
        <v>4296467</v>
      </c>
      <c r="J55" s="624">
        <v>3228723</v>
      </c>
      <c r="K55" s="624">
        <v>3274664</v>
      </c>
      <c r="L55" s="624">
        <v>3276267</v>
      </c>
      <c r="M55" s="624">
        <v>3318401</v>
      </c>
      <c r="N55" s="624">
        <v>3486702</v>
      </c>
      <c r="O55" s="624">
        <v>3535610</v>
      </c>
      <c r="P55" s="624">
        <v>3576489</v>
      </c>
      <c r="Q55" s="624">
        <v>3760568</v>
      </c>
      <c r="R55" s="624">
        <v>3876467</v>
      </c>
      <c r="S55" s="624">
        <v>4042900</v>
      </c>
      <c r="T55" s="624">
        <v>4154415</v>
      </c>
      <c r="U55" s="624">
        <v>4296467</v>
      </c>
      <c r="V55" s="571">
        <v>4952319</v>
      </c>
      <c r="W55" s="624">
        <v>4398183</v>
      </c>
      <c r="X55" s="624">
        <v>4505911</v>
      </c>
      <c r="Y55" s="624">
        <v>4588528</v>
      </c>
      <c r="Z55" s="624">
        <v>4677837</v>
      </c>
      <c r="AA55" s="624">
        <v>4639990</v>
      </c>
      <c r="AB55" s="624">
        <v>4705334</v>
      </c>
      <c r="AC55" s="624">
        <v>4711284</v>
      </c>
      <c r="AD55" s="624">
        <v>4743103</v>
      </c>
      <c r="AE55" s="624">
        <v>4865964</v>
      </c>
      <c r="AF55" s="624">
        <v>4891920</v>
      </c>
      <c r="AG55" s="624">
        <v>4894792.4717950383</v>
      </c>
      <c r="AH55" s="624">
        <v>4952319</v>
      </c>
      <c r="AI55" s="624">
        <v>5099567.6930037374</v>
      </c>
      <c r="AJ55" s="624">
        <v>5092591</v>
      </c>
      <c r="AK55" s="624">
        <v>5282227.159585733</v>
      </c>
      <c r="AL55" s="67" t="s">
        <v>2940</v>
      </c>
      <c r="AM55" s="897">
        <v>49</v>
      </c>
    </row>
    <row r="56" spans="1:39" ht="15.75">
      <c r="A56" s="896">
        <v>50</v>
      </c>
      <c r="B56" s="83" t="s">
        <v>901</v>
      </c>
      <c r="C56" s="901" t="s">
        <v>956</v>
      </c>
      <c r="D56" s="623">
        <v>249879.9</v>
      </c>
      <c r="E56" s="623">
        <v>311679</v>
      </c>
      <c r="F56" s="623">
        <v>387969</v>
      </c>
      <c r="G56" s="623">
        <v>411857</v>
      </c>
      <c r="H56" s="624">
        <v>445101</v>
      </c>
      <c r="I56" s="624">
        <v>425709</v>
      </c>
      <c r="J56" s="624">
        <v>441994</v>
      </c>
      <c r="K56" s="624">
        <v>448735</v>
      </c>
      <c r="L56" s="624">
        <v>442909</v>
      </c>
      <c r="M56" s="624">
        <v>435603</v>
      </c>
      <c r="N56" s="624">
        <v>435957</v>
      </c>
      <c r="O56" s="624">
        <v>429715</v>
      </c>
      <c r="P56" s="624">
        <v>421479</v>
      </c>
      <c r="Q56" s="624">
        <v>425228</v>
      </c>
      <c r="R56" s="624">
        <v>440735</v>
      </c>
      <c r="S56" s="624">
        <v>439731</v>
      </c>
      <c r="T56" s="624">
        <v>424427</v>
      </c>
      <c r="U56" s="624">
        <v>425709</v>
      </c>
      <c r="V56" s="571">
        <v>430341</v>
      </c>
      <c r="W56" s="624">
        <v>426185</v>
      </c>
      <c r="X56" s="624">
        <v>426362</v>
      </c>
      <c r="Y56" s="624">
        <v>432931</v>
      </c>
      <c r="Z56" s="624">
        <v>435786</v>
      </c>
      <c r="AA56" s="228">
        <v>432647</v>
      </c>
      <c r="AB56" s="228">
        <v>422711</v>
      </c>
      <c r="AC56" s="228">
        <v>424129</v>
      </c>
      <c r="AD56" s="228">
        <v>420053</v>
      </c>
      <c r="AE56" s="228">
        <v>422008</v>
      </c>
      <c r="AF56" s="228">
        <v>422842</v>
      </c>
      <c r="AG56" s="228">
        <v>425914.47179503803</v>
      </c>
      <c r="AH56" s="228">
        <v>430341</v>
      </c>
      <c r="AI56" s="228">
        <v>432300.69300373702</v>
      </c>
      <c r="AJ56" s="228">
        <v>433547</v>
      </c>
      <c r="AK56" s="228">
        <v>449604.15958573302</v>
      </c>
      <c r="AL56" s="79" t="s">
        <v>2937</v>
      </c>
      <c r="AM56" s="897">
        <v>50</v>
      </c>
    </row>
    <row r="57" spans="1:39" ht="15.75">
      <c r="A57" s="896">
        <v>51</v>
      </c>
      <c r="B57" s="51" t="s">
        <v>2941</v>
      </c>
      <c r="C57" s="901" t="s">
        <v>186</v>
      </c>
      <c r="D57" s="691">
        <v>16.966356361260811</v>
      </c>
      <c r="E57" s="691">
        <v>24.410270015106761</v>
      </c>
      <c r="F57" s="691">
        <v>19.318230870837684</v>
      </c>
      <c r="G57" s="625">
        <v>11.636006246646046</v>
      </c>
      <c r="H57" s="691">
        <v>15.145858718540348</v>
      </c>
      <c r="I57" s="691">
        <v>34.355283566407323</v>
      </c>
      <c r="J57" s="691">
        <v>14.178114042920367</v>
      </c>
      <c r="K57" s="691">
        <v>13.616962594250973</v>
      </c>
      <c r="L57" s="691">
        <v>11.019479687734025</v>
      </c>
      <c r="M57" s="691">
        <v>13.381461671925043</v>
      </c>
      <c r="N57" s="691">
        <v>18.958957870560308</v>
      </c>
      <c r="O57" s="691">
        <v>20.525516491420642</v>
      </c>
      <c r="P57" s="691">
        <v>18.820508884904381</v>
      </c>
      <c r="Q57" s="691">
        <v>22.626244378713082</v>
      </c>
      <c r="R57" s="691">
        <v>24.971775126907154</v>
      </c>
      <c r="S57" s="691">
        <v>28.436834549378244</v>
      </c>
      <c r="T57" s="691">
        <v>31.732043075943515</v>
      </c>
      <c r="U57" s="691">
        <v>34.355283566407323</v>
      </c>
      <c r="V57" s="560">
        <v>15.264914172504989</v>
      </c>
      <c r="W57" s="691">
        <v>36.220511948531978</v>
      </c>
      <c r="X57" s="691">
        <v>37.599185748522594</v>
      </c>
      <c r="Y57" s="691">
        <v>40.0535426447234</v>
      </c>
      <c r="Z57" s="691">
        <v>40.966598069371365</v>
      </c>
      <c r="AA57" s="691">
        <v>33.076758495564</v>
      </c>
      <c r="AB57" s="691">
        <v>33.084078843537604</v>
      </c>
      <c r="AC57" s="691">
        <v>31.729302117244035</v>
      </c>
      <c r="AD57" s="691">
        <v>26.127303109530263</v>
      </c>
      <c r="AE57" s="691">
        <v>25.52574289939783</v>
      </c>
      <c r="AF57" s="691">
        <v>21.000272081921391</v>
      </c>
      <c r="AG57" s="691">
        <v>17.82146154861848</v>
      </c>
      <c r="AH57" s="691">
        <v>15.264914172504989</v>
      </c>
      <c r="AI57" s="691">
        <v>15.94714665132709</v>
      </c>
      <c r="AJ57" s="691">
        <v>13.02023053717661</v>
      </c>
      <c r="AK57" s="691">
        <v>15.118119788867649</v>
      </c>
      <c r="AL57" s="67" t="s">
        <v>2942</v>
      </c>
      <c r="AM57" s="897">
        <v>51</v>
      </c>
    </row>
    <row r="58" spans="1:39" ht="15.75">
      <c r="A58" s="896">
        <v>52</v>
      </c>
      <c r="B58" s="83" t="s">
        <v>901</v>
      </c>
      <c r="C58" s="901" t="s">
        <v>186</v>
      </c>
      <c r="D58" s="691">
        <v>12.144286868324205</v>
      </c>
      <c r="E58" s="691">
        <v>24.731521022699308</v>
      </c>
      <c r="F58" s="691">
        <v>24.477106253549323</v>
      </c>
      <c r="G58" s="625">
        <v>6.1571929716034015</v>
      </c>
      <c r="H58" s="691">
        <v>8.0717336357036533</v>
      </c>
      <c r="I58" s="691">
        <v>-4.3567639704246899</v>
      </c>
      <c r="J58" s="691">
        <v>6.5973051256635289</v>
      </c>
      <c r="K58" s="691">
        <v>6.7780079064530039</v>
      </c>
      <c r="L58" s="691">
        <v>4.439717884083465</v>
      </c>
      <c r="M58" s="691">
        <v>2.5563573438180556</v>
      </c>
      <c r="N58" s="691">
        <v>1.4479721985964704</v>
      </c>
      <c r="O58" s="691">
        <v>2.9856898745856868</v>
      </c>
      <c r="P58" s="691">
        <v>-1.8960721559499565</v>
      </c>
      <c r="Q58" s="691">
        <v>-3.5930315863932751</v>
      </c>
      <c r="R58" s="691">
        <v>0.72929808202146529</v>
      </c>
      <c r="S58" s="691">
        <v>-0.17706708799553245</v>
      </c>
      <c r="T58" s="691">
        <v>-4.9273784563553935</v>
      </c>
      <c r="U58" s="691">
        <v>-4.3567639704246899</v>
      </c>
      <c r="V58" s="560">
        <v>1.0880672008343728</v>
      </c>
      <c r="W58" s="691">
        <v>-3.5767453856839686</v>
      </c>
      <c r="X58" s="691">
        <v>-4.9857933969937713</v>
      </c>
      <c r="Y58" s="691">
        <v>-2.252832974719412</v>
      </c>
      <c r="Z58" s="691">
        <v>4.2010729953650454E-2</v>
      </c>
      <c r="AA58" s="691">
        <v>-0.75924919200746865</v>
      </c>
      <c r="AB58" s="691">
        <v>-1.6299175034615965</v>
      </c>
      <c r="AC58" s="691">
        <v>0.62873832385480655</v>
      </c>
      <c r="AD58" s="691">
        <v>-1.2169941772413859</v>
      </c>
      <c r="AE58" s="691">
        <v>-4.2490385378969222</v>
      </c>
      <c r="AF58" s="691">
        <v>-3.840757190191276</v>
      </c>
      <c r="AG58" s="691">
        <v>0.35046587399906909</v>
      </c>
      <c r="AH58" s="691">
        <v>1.0880672008343728</v>
      </c>
      <c r="AI58" s="691">
        <v>1.4349855118638664</v>
      </c>
      <c r="AJ58" s="691">
        <v>1.6851877043451342</v>
      </c>
      <c r="AK58" s="691">
        <v>3.8512279291002551</v>
      </c>
      <c r="AL58" s="79" t="s">
        <v>2937</v>
      </c>
      <c r="AM58" s="897">
        <v>52</v>
      </c>
    </row>
    <row r="59" spans="1:39" ht="15.75">
      <c r="A59" s="896">
        <v>53</v>
      </c>
      <c r="B59" s="154" t="s">
        <v>2943</v>
      </c>
      <c r="C59" s="912"/>
      <c r="D59" s="625"/>
      <c r="E59" s="625"/>
      <c r="F59" s="625"/>
      <c r="G59" s="625"/>
      <c r="H59" s="691"/>
      <c r="I59" s="691"/>
      <c r="J59" s="691"/>
      <c r="K59" s="691"/>
      <c r="L59" s="691"/>
      <c r="M59" s="691"/>
      <c r="N59" s="691"/>
      <c r="O59" s="691"/>
      <c r="P59" s="691"/>
      <c r="Q59" s="691"/>
      <c r="R59" s="691"/>
      <c r="S59" s="691"/>
      <c r="T59" s="691"/>
      <c r="U59" s="691"/>
      <c r="V59" s="691"/>
      <c r="W59" s="691"/>
      <c r="X59" s="691"/>
      <c r="Y59" s="691"/>
      <c r="Z59" s="691"/>
      <c r="AA59" s="691"/>
      <c r="AB59" s="691"/>
      <c r="AC59" s="691"/>
      <c r="AD59" s="691"/>
      <c r="AE59" s="691"/>
      <c r="AF59" s="691"/>
      <c r="AG59" s="691"/>
      <c r="AH59" s="691"/>
      <c r="AI59" s="691"/>
      <c r="AJ59" s="691"/>
      <c r="AK59" s="691"/>
      <c r="AL59" s="340" t="s">
        <v>2944</v>
      </c>
      <c r="AM59" s="897">
        <v>53</v>
      </c>
    </row>
    <row r="60" spans="1:39" ht="15.75">
      <c r="A60" s="896">
        <v>54</v>
      </c>
      <c r="B60" s="149" t="s">
        <v>2945</v>
      </c>
      <c r="C60" s="912" t="s">
        <v>2958</v>
      </c>
      <c r="D60" s="623">
        <v>1091</v>
      </c>
      <c r="E60" s="623">
        <v>1425</v>
      </c>
      <c r="F60" s="623">
        <v>1777</v>
      </c>
      <c r="G60" s="623">
        <v>2098</v>
      </c>
      <c r="H60" s="624">
        <v>2181</v>
      </c>
      <c r="I60" s="624">
        <v>2216</v>
      </c>
      <c r="J60" s="624">
        <v>2205</v>
      </c>
      <c r="K60" s="624">
        <v>2184</v>
      </c>
      <c r="L60" s="624">
        <v>2196</v>
      </c>
      <c r="M60" s="624">
        <v>2220</v>
      </c>
      <c r="N60" s="624">
        <v>2204</v>
      </c>
      <c r="O60" s="624">
        <v>2217</v>
      </c>
      <c r="P60" s="624">
        <v>2215</v>
      </c>
      <c r="Q60" s="624">
        <v>2210</v>
      </c>
      <c r="R60" s="624">
        <v>2214</v>
      </c>
      <c r="S60" s="624">
        <v>2212</v>
      </c>
      <c r="T60" s="624">
        <v>2217</v>
      </c>
      <c r="U60" s="624">
        <v>2216</v>
      </c>
      <c r="V60" s="571">
        <v>2195</v>
      </c>
      <c r="W60" s="624">
        <v>2231</v>
      </c>
      <c r="X60" s="624">
        <v>2231</v>
      </c>
      <c r="Y60" s="624">
        <v>2221</v>
      </c>
      <c r="Z60" s="624">
        <v>2213</v>
      </c>
      <c r="AA60" s="624">
        <v>2205</v>
      </c>
      <c r="AB60" s="624">
        <v>2207</v>
      </c>
      <c r="AC60" s="624">
        <v>2209</v>
      </c>
      <c r="AD60" s="624">
        <v>2209</v>
      </c>
      <c r="AE60" s="624">
        <v>2180</v>
      </c>
      <c r="AF60" s="624">
        <v>2187</v>
      </c>
      <c r="AG60" s="624">
        <v>2195</v>
      </c>
      <c r="AH60" s="624">
        <v>2195</v>
      </c>
      <c r="AI60" s="624">
        <v>2203</v>
      </c>
      <c r="AJ60" s="624">
        <v>2195</v>
      </c>
      <c r="AK60" s="624">
        <v>2197</v>
      </c>
      <c r="AL60" s="79" t="s">
        <v>2946</v>
      </c>
      <c r="AM60" s="897">
        <v>54</v>
      </c>
    </row>
    <row r="61" spans="1:39" ht="15.75">
      <c r="A61" s="896">
        <v>55</v>
      </c>
      <c r="B61" s="149" t="s">
        <v>2947</v>
      </c>
      <c r="C61" s="913" t="s">
        <v>956</v>
      </c>
      <c r="D61" s="623">
        <v>271969</v>
      </c>
      <c r="E61" s="623">
        <v>338749.81</v>
      </c>
      <c r="F61" s="623">
        <v>457506</v>
      </c>
      <c r="G61" s="623">
        <v>505390.3</v>
      </c>
      <c r="H61" s="624">
        <v>542196.36</v>
      </c>
      <c r="I61" s="624">
        <v>573542.15</v>
      </c>
      <c r="J61" s="624">
        <v>537279.31000000006</v>
      </c>
      <c r="K61" s="624">
        <v>525277.79</v>
      </c>
      <c r="L61" s="624">
        <v>472772.24</v>
      </c>
      <c r="M61" s="624">
        <v>477676.44</v>
      </c>
      <c r="N61" s="624">
        <v>476283.03</v>
      </c>
      <c r="O61" s="624">
        <v>482548.74</v>
      </c>
      <c r="P61" s="624">
        <v>503257.52</v>
      </c>
      <c r="Q61" s="624">
        <v>520836.32</v>
      </c>
      <c r="R61" s="624">
        <v>510149.05</v>
      </c>
      <c r="S61" s="624">
        <v>529867.84</v>
      </c>
      <c r="T61" s="624">
        <v>547841.49</v>
      </c>
      <c r="U61" s="624">
        <v>573542.15</v>
      </c>
      <c r="V61" s="571">
        <v>577334.88</v>
      </c>
      <c r="W61" s="624">
        <v>571211.59</v>
      </c>
      <c r="X61" s="624">
        <v>571746.49</v>
      </c>
      <c r="Y61" s="624">
        <v>579681.49</v>
      </c>
      <c r="Z61" s="624">
        <v>568020.27</v>
      </c>
      <c r="AA61" s="624">
        <v>536270.62</v>
      </c>
      <c r="AB61" s="624">
        <v>536106.05000000005</v>
      </c>
      <c r="AC61" s="624">
        <v>538476.81999999995</v>
      </c>
      <c r="AD61" s="624">
        <v>542542.35</v>
      </c>
      <c r="AE61" s="624">
        <v>551761.89</v>
      </c>
      <c r="AF61" s="624">
        <v>557544.42000000004</v>
      </c>
      <c r="AG61" s="624">
        <v>567283.91</v>
      </c>
      <c r="AH61" s="624">
        <v>577334.88</v>
      </c>
      <c r="AI61" s="624">
        <v>573107.51</v>
      </c>
      <c r="AJ61" s="624">
        <v>569304.86</v>
      </c>
      <c r="AK61" s="624">
        <v>571854.33464322891</v>
      </c>
      <c r="AL61" s="79" t="s">
        <v>2948</v>
      </c>
      <c r="AM61" s="897">
        <v>55</v>
      </c>
    </row>
    <row r="62" spans="1:39" ht="15.75">
      <c r="A62" s="896">
        <v>56</v>
      </c>
      <c r="B62" s="149" t="s">
        <v>2949</v>
      </c>
      <c r="C62" s="914" t="s">
        <v>2959</v>
      </c>
      <c r="D62" s="623">
        <v>182980302.63053</v>
      </c>
      <c r="E62" s="623">
        <v>240237854.78862</v>
      </c>
      <c r="F62" s="623">
        <v>324223922.19066995</v>
      </c>
      <c r="G62" s="623">
        <v>373725898.27196997</v>
      </c>
      <c r="H62" s="624">
        <v>424796068.15100002</v>
      </c>
      <c r="I62" s="624">
        <v>435143042.39200002</v>
      </c>
      <c r="J62" s="624">
        <v>428005048.80900002</v>
      </c>
      <c r="K62" s="624">
        <v>423321110.43695003</v>
      </c>
      <c r="L62" s="624">
        <v>408562387.25452</v>
      </c>
      <c r="M62" s="624">
        <v>408650653.838</v>
      </c>
      <c r="N62" s="624">
        <v>405710380.64202005</v>
      </c>
      <c r="O62" s="624">
        <v>405912839.92734003</v>
      </c>
      <c r="P62" s="624">
        <v>413619382.07297999</v>
      </c>
      <c r="Q62" s="624">
        <v>426569783.579</v>
      </c>
      <c r="R62" s="624">
        <v>423964220.65799999</v>
      </c>
      <c r="S62" s="624">
        <v>430696397.153</v>
      </c>
      <c r="T62" s="624">
        <v>433402002.11400002</v>
      </c>
      <c r="U62" s="624">
        <v>435143042.39200002</v>
      </c>
      <c r="V62" s="571">
        <v>419957379.66821003</v>
      </c>
      <c r="W62" s="624">
        <v>440040811.59899998</v>
      </c>
      <c r="X62" s="624">
        <v>434766124.44599998</v>
      </c>
      <c r="Y62" s="624">
        <v>439209478.41799998</v>
      </c>
      <c r="Z62" s="624">
        <v>437204234.66100001</v>
      </c>
      <c r="AA62" s="624">
        <v>399383994.15600002</v>
      </c>
      <c r="AB62" s="624">
        <v>404906827.99900001</v>
      </c>
      <c r="AC62" s="624">
        <v>400550702.15200001</v>
      </c>
      <c r="AD62" s="624">
        <v>404151029.21415001</v>
      </c>
      <c r="AE62" s="624">
        <v>409811547.01424998</v>
      </c>
      <c r="AF62" s="624">
        <v>408244191.89734995</v>
      </c>
      <c r="AG62" s="624">
        <v>413850713.05688</v>
      </c>
      <c r="AH62" s="624">
        <v>419957379.66821003</v>
      </c>
      <c r="AI62" s="624">
        <v>420255131.75686997</v>
      </c>
      <c r="AJ62" s="624">
        <v>418243561.27026999</v>
      </c>
      <c r="AK62" s="624">
        <v>418037623.14553398</v>
      </c>
      <c r="AL62" s="79" t="s">
        <v>2021</v>
      </c>
      <c r="AM62" s="897">
        <v>56</v>
      </c>
    </row>
    <row r="63" spans="1:39" ht="15.75">
      <c r="A63" s="896">
        <v>57</v>
      </c>
      <c r="B63" s="946" t="s">
        <v>2051</v>
      </c>
      <c r="C63" s="913" t="s">
        <v>956</v>
      </c>
      <c r="D63" s="623">
        <v>254346.9</v>
      </c>
      <c r="E63" s="623">
        <v>350645.35</v>
      </c>
      <c r="F63" s="623">
        <v>527061.91</v>
      </c>
      <c r="G63" s="623">
        <v>611649.09000000008</v>
      </c>
      <c r="H63" s="624">
        <v>711217.13</v>
      </c>
      <c r="I63" s="624">
        <v>637504.76</v>
      </c>
      <c r="J63" s="624">
        <v>53055.97</v>
      </c>
      <c r="K63" s="624">
        <v>47994.34</v>
      </c>
      <c r="L63" s="624">
        <v>46269.34</v>
      </c>
      <c r="M63" s="624">
        <v>36912.36</v>
      </c>
      <c r="N63" s="624">
        <v>29116.89</v>
      </c>
      <c r="O63" s="624">
        <v>45062.26</v>
      </c>
      <c r="P63" s="624">
        <v>58014.95</v>
      </c>
      <c r="Q63" s="624">
        <v>55218.5</v>
      </c>
      <c r="R63" s="624">
        <v>57575.47</v>
      </c>
      <c r="S63" s="624">
        <v>51098.21</v>
      </c>
      <c r="T63" s="624" t="s">
        <v>10</v>
      </c>
      <c r="U63" s="624" t="s">
        <v>10</v>
      </c>
      <c r="V63" s="571" t="s">
        <v>10</v>
      </c>
      <c r="W63" s="624">
        <v>78798.460000000006</v>
      </c>
      <c r="X63" s="624">
        <v>56684.27</v>
      </c>
      <c r="Y63" s="624">
        <v>55331.76</v>
      </c>
      <c r="Z63" s="624">
        <v>53127.22</v>
      </c>
      <c r="AA63" s="624">
        <v>53593.120000000003</v>
      </c>
      <c r="AB63" s="624">
        <v>69656.539999999994</v>
      </c>
      <c r="AC63" s="624">
        <v>64668.56</v>
      </c>
      <c r="AD63" s="624">
        <v>74657.009999999995</v>
      </c>
      <c r="AE63" s="624">
        <v>80092.87</v>
      </c>
      <c r="AF63" s="624" t="s">
        <v>10</v>
      </c>
      <c r="AG63" s="624" t="s">
        <v>10</v>
      </c>
      <c r="AH63" s="624" t="s">
        <v>10</v>
      </c>
      <c r="AI63" s="624" t="s">
        <v>10</v>
      </c>
      <c r="AJ63" s="624" t="s">
        <v>10</v>
      </c>
      <c r="AK63" s="624" t="s">
        <v>10</v>
      </c>
      <c r="AL63" s="79" t="s">
        <v>2051</v>
      </c>
      <c r="AM63" s="897">
        <v>57</v>
      </c>
    </row>
    <row r="64" spans="1:39" ht="15.75">
      <c r="A64" s="896">
        <v>58</v>
      </c>
      <c r="B64" s="946" t="s">
        <v>2052</v>
      </c>
      <c r="C64" s="913" t="s">
        <v>956</v>
      </c>
      <c r="D64" s="623">
        <v>213345.5</v>
      </c>
      <c r="E64" s="623">
        <v>302719.80999999994</v>
      </c>
      <c r="F64" s="623">
        <v>458791.26999999996</v>
      </c>
      <c r="G64" s="623">
        <v>540155.88</v>
      </c>
      <c r="H64" s="624">
        <v>656327.13</v>
      </c>
      <c r="I64" s="624">
        <v>602143.68999999994</v>
      </c>
      <c r="J64" s="624">
        <v>48924.45</v>
      </c>
      <c r="K64" s="624">
        <v>47606.07</v>
      </c>
      <c r="L64" s="624">
        <v>67689.789999999994</v>
      </c>
      <c r="M64" s="624">
        <v>36074.47</v>
      </c>
      <c r="N64" s="624">
        <v>33016.31</v>
      </c>
      <c r="O64" s="624">
        <v>43880.43</v>
      </c>
      <c r="P64" s="624">
        <v>48369.18</v>
      </c>
      <c r="Q64" s="624">
        <v>42171.13</v>
      </c>
      <c r="R64" s="624">
        <v>56111.77</v>
      </c>
      <c r="S64" s="624">
        <v>40060.410000000003</v>
      </c>
      <c r="T64" s="624" t="s">
        <v>10</v>
      </c>
      <c r="U64" s="624" t="s">
        <v>10</v>
      </c>
      <c r="V64" s="571" t="s">
        <v>10</v>
      </c>
      <c r="W64" s="624">
        <v>75545.100000000006</v>
      </c>
      <c r="X64" s="624">
        <v>60760.11</v>
      </c>
      <c r="Y64" s="624">
        <v>51937.95</v>
      </c>
      <c r="Z64" s="624">
        <v>54047.11</v>
      </c>
      <c r="AA64" s="624">
        <v>86704.25</v>
      </c>
      <c r="AB64" s="624">
        <v>67715.48</v>
      </c>
      <c r="AC64" s="624">
        <v>64868.23</v>
      </c>
      <c r="AD64" s="624">
        <v>75797.3</v>
      </c>
      <c r="AE64" s="624">
        <v>73445.42</v>
      </c>
      <c r="AF64" s="624" t="s">
        <v>10</v>
      </c>
      <c r="AG64" s="624" t="s">
        <v>10</v>
      </c>
      <c r="AH64" s="624" t="s">
        <v>10</v>
      </c>
      <c r="AI64" s="624" t="s">
        <v>10</v>
      </c>
      <c r="AJ64" s="624" t="s">
        <v>10</v>
      </c>
      <c r="AK64" s="624" t="s">
        <v>10</v>
      </c>
      <c r="AL64" s="79" t="s">
        <v>2052</v>
      </c>
      <c r="AM64" s="897">
        <v>58</v>
      </c>
    </row>
    <row r="65" spans="1:39" ht="15.75">
      <c r="A65" s="947"/>
      <c r="B65" s="948"/>
      <c r="C65" s="949"/>
      <c r="D65" s="942"/>
      <c r="E65" s="942"/>
      <c r="F65" s="942"/>
      <c r="G65" s="942"/>
      <c r="H65" s="942"/>
      <c r="I65" s="942"/>
      <c r="J65" s="942"/>
      <c r="K65" s="942"/>
      <c r="L65" s="942"/>
      <c r="M65" s="942"/>
      <c r="N65" s="942"/>
      <c r="O65" s="942"/>
      <c r="P65" s="942"/>
      <c r="Q65" s="942"/>
      <c r="R65" s="942"/>
      <c r="S65" s="942"/>
      <c r="T65" s="942"/>
      <c r="U65" s="942"/>
      <c r="V65" s="942"/>
      <c r="W65" s="942"/>
      <c r="X65" s="942"/>
      <c r="Y65" s="942"/>
      <c r="Z65" s="942"/>
      <c r="AA65" s="942"/>
      <c r="AB65" s="942"/>
      <c r="AC65" s="942"/>
      <c r="AD65" s="942"/>
      <c r="AE65" s="942"/>
      <c r="AF65" s="942"/>
      <c r="AG65" s="942"/>
      <c r="AH65" s="942"/>
      <c r="AI65" s="942"/>
      <c r="AJ65" s="942"/>
      <c r="AK65" s="942"/>
      <c r="AL65" s="950"/>
      <c r="AM65" s="915"/>
    </row>
    <row r="66" spans="1:39">
      <c r="A66" s="951" t="s">
        <v>2950</v>
      </c>
      <c r="B66" s="948"/>
      <c r="C66" s="949"/>
      <c r="D66" s="915"/>
      <c r="E66" s="915"/>
      <c r="F66" s="915"/>
      <c r="G66" s="915"/>
      <c r="H66" s="915"/>
      <c r="I66" s="915"/>
      <c r="J66" s="915"/>
      <c r="K66" s="915"/>
      <c r="L66" s="915"/>
      <c r="M66" s="915"/>
      <c r="N66" s="915"/>
      <c r="O66" s="915"/>
      <c r="P66" s="915"/>
      <c r="Q66" s="915"/>
      <c r="R66" s="915"/>
      <c r="S66" s="915"/>
      <c r="T66" s="915"/>
      <c r="U66" s="915"/>
      <c r="V66" s="915"/>
      <c r="W66" s="915"/>
      <c r="X66" s="915"/>
      <c r="Y66" s="915"/>
      <c r="Z66" s="915"/>
      <c r="AA66" s="915"/>
      <c r="AB66" s="915"/>
      <c r="AC66" s="915"/>
      <c r="AD66" s="915"/>
      <c r="AE66" s="915"/>
      <c r="AF66" s="915"/>
      <c r="AG66" s="915"/>
      <c r="AH66" s="915"/>
      <c r="AI66" s="915"/>
      <c r="AJ66" s="915"/>
      <c r="AK66" s="915"/>
      <c r="AL66" s="917" t="s">
        <v>953</v>
      </c>
      <c r="AM66" s="916"/>
    </row>
    <row r="67" spans="1:39" ht="15.75">
      <c r="A67" s="951" t="s">
        <v>2960</v>
      </c>
      <c r="B67" s="948"/>
      <c r="C67" s="949"/>
      <c r="D67" s="915"/>
      <c r="E67" s="915"/>
      <c r="F67" s="915"/>
      <c r="G67" s="915"/>
      <c r="H67" s="915"/>
      <c r="I67" s="915"/>
      <c r="J67" s="915"/>
      <c r="K67" s="915"/>
      <c r="L67" s="915"/>
      <c r="M67" s="915"/>
      <c r="N67" s="915"/>
      <c r="O67" s="915"/>
      <c r="P67" s="915"/>
      <c r="Q67" s="915"/>
      <c r="R67" s="915"/>
      <c r="S67" s="915"/>
      <c r="T67" s="915"/>
      <c r="U67" s="915"/>
      <c r="V67" s="915"/>
      <c r="W67" s="915"/>
      <c r="X67" s="915"/>
      <c r="Y67" s="915"/>
      <c r="Z67" s="915"/>
      <c r="AA67" s="915"/>
      <c r="AB67" s="915"/>
      <c r="AC67" s="915"/>
      <c r="AD67" s="915"/>
      <c r="AE67" s="915"/>
      <c r="AF67" s="915"/>
      <c r="AG67" s="915"/>
      <c r="AH67" s="915"/>
      <c r="AI67" s="915"/>
      <c r="AJ67" s="915"/>
      <c r="AK67" s="915"/>
      <c r="AL67" s="917" t="s">
        <v>2961</v>
      </c>
      <c r="AM67" s="916"/>
    </row>
    <row r="68" spans="1:39">
      <c r="A68" s="951" t="s">
        <v>2951</v>
      </c>
      <c r="B68" s="948"/>
      <c r="C68" s="949"/>
      <c r="D68" s="915"/>
      <c r="E68" s="915"/>
      <c r="F68" s="915"/>
      <c r="G68" s="915"/>
      <c r="H68" s="915"/>
      <c r="I68" s="915"/>
      <c r="J68" s="915"/>
      <c r="K68" s="915"/>
      <c r="L68" s="915"/>
      <c r="M68" s="915"/>
      <c r="N68" s="915"/>
      <c r="O68" s="915"/>
      <c r="P68" s="915"/>
      <c r="Q68" s="915"/>
      <c r="R68" s="915"/>
      <c r="S68" s="915"/>
      <c r="T68" s="915"/>
      <c r="U68" s="915"/>
      <c r="V68" s="915"/>
      <c r="W68" s="915"/>
      <c r="X68" s="915"/>
      <c r="Y68" s="915"/>
      <c r="Z68" s="915"/>
      <c r="AA68" s="915"/>
      <c r="AB68" s="915"/>
      <c r="AC68" s="915"/>
      <c r="AD68" s="915"/>
      <c r="AE68" s="915"/>
      <c r="AF68" s="915"/>
      <c r="AG68" s="915"/>
      <c r="AH68" s="915"/>
      <c r="AI68" s="915"/>
      <c r="AJ68" s="915"/>
      <c r="AK68" s="915"/>
      <c r="AL68" s="917" t="s">
        <v>2952</v>
      </c>
      <c r="AM68" s="916"/>
    </row>
    <row r="69" spans="1:39">
      <c r="A69" s="90"/>
      <c r="C69" s="90"/>
    </row>
    <row r="70" spans="1:39">
      <c r="A70" s="90"/>
      <c r="C70" s="90"/>
    </row>
    <row r="71" spans="1:39">
      <c r="A71" s="90"/>
      <c r="C71" s="90"/>
    </row>
    <row r="72" spans="1:39">
      <c r="A72" s="90"/>
      <c r="C72" s="90"/>
    </row>
    <row r="73" spans="1:39">
      <c r="A73" s="90"/>
      <c r="C73" s="90"/>
    </row>
    <row r="74" spans="1:39">
      <c r="A74" s="90"/>
      <c r="C74" s="90"/>
    </row>
    <row r="75" spans="1:39">
      <c r="A75" s="90"/>
      <c r="C75" s="90"/>
    </row>
    <row r="76" spans="1:39">
      <c r="A76" s="90"/>
      <c r="C76" s="90"/>
    </row>
    <row r="77" spans="1:39">
      <c r="A77" s="90"/>
      <c r="C77" s="90"/>
    </row>
    <row r="78" spans="1:39">
      <c r="A78" s="90"/>
      <c r="C78" s="90"/>
    </row>
    <row r="79" spans="1:39">
      <c r="A79" s="90"/>
      <c r="C79" s="90"/>
    </row>
    <row r="80" spans="1:39">
      <c r="A80" s="90"/>
      <c r="C80" s="90"/>
    </row>
    <row r="81" spans="1:3">
      <c r="A81" s="90"/>
      <c r="C81" s="90"/>
    </row>
    <row r="82" spans="1:3">
      <c r="A82" s="90"/>
      <c r="C82" s="90"/>
    </row>
    <row r="83" spans="1:3">
      <c r="A83" s="90"/>
      <c r="C83" s="90"/>
    </row>
    <row r="84" spans="1:3">
      <c r="A84" s="90"/>
      <c r="C84" s="90"/>
    </row>
    <row r="85" spans="1:3">
      <c r="A85" s="90"/>
      <c r="C85" s="90"/>
    </row>
    <row r="86" spans="1:3">
      <c r="A86" s="90"/>
      <c r="C86" s="90"/>
    </row>
    <row r="87" spans="1:3">
      <c r="A87" s="90"/>
      <c r="C87" s="90"/>
    </row>
    <row r="88" spans="1:3">
      <c r="A88" s="90"/>
      <c r="C88" s="90"/>
    </row>
    <row r="89" spans="1:3">
      <c r="A89" s="90"/>
      <c r="C89" s="90"/>
    </row>
    <row r="90" spans="1:3">
      <c r="A90" s="90"/>
      <c r="C90" s="90"/>
    </row>
    <row r="91" spans="1:3">
      <c r="A91" s="90"/>
      <c r="C91" s="90"/>
    </row>
    <row r="92" spans="1:3">
      <c r="A92" s="90"/>
      <c r="C92" s="90"/>
    </row>
    <row r="93" spans="1:3">
      <c r="A93" s="90"/>
      <c r="C93" s="90"/>
    </row>
    <row r="94" spans="1:3">
      <c r="A94" s="90"/>
      <c r="C94" s="90"/>
    </row>
    <row r="95" spans="1:3">
      <c r="A95" s="90"/>
      <c r="C95" s="90"/>
    </row>
    <row r="96" spans="1:3">
      <c r="A96" s="90"/>
      <c r="C96" s="90"/>
    </row>
    <row r="97" spans="1:3">
      <c r="A97" s="90"/>
      <c r="C97" s="90"/>
    </row>
    <row r="98" spans="1:3">
      <c r="A98" s="90"/>
      <c r="C98" s="90"/>
    </row>
    <row r="99" spans="1:3">
      <c r="A99" s="90"/>
      <c r="C99" s="90"/>
    </row>
    <row r="100" spans="1:3">
      <c r="A100" s="90"/>
      <c r="C100" s="90"/>
    </row>
    <row r="101" spans="1:3">
      <c r="A101" s="90"/>
      <c r="C101" s="90"/>
    </row>
    <row r="102" spans="1:3">
      <c r="A102" s="90"/>
      <c r="C102" s="90"/>
    </row>
    <row r="103" spans="1:3">
      <c r="A103" s="90"/>
      <c r="C103" s="90"/>
    </row>
    <row r="104" spans="1:3">
      <c r="A104" s="90"/>
      <c r="C104" s="90"/>
    </row>
    <row r="105" spans="1:3">
      <c r="A105" s="90"/>
      <c r="C105" s="90"/>
    </row>
    <row r="106" spans="1:3">
      <c r="A106" s="90"/>
      <c r="C106" s="90"/>
    </row>
    <row r="107" spans="1:3">
      <c r="A107" s="90"/>
      <c r="C107" s="90"/>
    </row>
    <row r="108" spans="1:3">
      <c r="A108" s="90"/>
      <c r="C108" s="90"/>
    </row>
    <row r="109" spans="1:3">
      <c r="A109" s="90"/>
      <c r="C109" s="90"/>
    </row>
    <row r="110" spans="1:3">
      <c r="A110" s="90"/>
      <c r="C110" s="90"/>
    </row>
    <row r="111" spans="1:3">
      <c r="A111" s="90"/>
      <c r="C111" s="90"/>
    </row>
    <row r="112" spans="1:3">
      <c r="A112" s="90"/>
      <c r="C112" s="90"/>
    </row>
    <row r="113" spans="1:3">
      <c r="A113" s="90"/>
      <c r="C113" s="90"/>
    </row>
    <row r="114" spans="1:3">
      <c r="A114" s="90"/>
      <c r="C114" s="90"/>
    </row>
    <row r="115" spans="1:3">
      <c r="A115" s="90"/>
      <c r="C115" s="90"/>
    </row>
    <row r="116" spans="1:3">
      <c r="A116" s="90"/>
      <c r="C116" s="90"/>
    </row>
    <row r="117" spans="1:3">
      <c r="A117" s="90"/>
      <c r="C117" s="90"/>
    </row>
    <row r="118" spans="1:3">
      <c r="A118" s="90"/>
      <c r="C118" s="90"/>
    </row>
    <row r="119" spans="1:3">
      <c r="A119" s="90"/>
      <c r="C119" s="90"/>
    </row>
    <row r="120" spans="1:3">
      <c r="A120" s="90"/>
      <c r="C120" s="90"/>
    </row>
    <row r="121" spans="1:3">
      <c r="A121" s="90"/>
      <c r="C121" s="90"/>
    </row>
    <row r="122" spans="1:3">
      <c r="A122" s="90"/>
      <c r="C122" s="90"/>
    </row>
    <row r="123" spans="1:3">
      <c r="A123" s="90"/>
      <c r="C123" s="90"/>
    </row>
    <row r="124" spans="1:3">
      <c r="A124" s="90"/>
      <c r="C124" s="90"/>
    </row>
    <row r="125" spans="1:3">
      <c r="A125" s="90"/>
      <c r="C125" s="90"/>
    </row>
    <row r="126" spans="1:3">
      <c r="A126" s="90"/>
      <c r="C126" s="90"/>
    </row>
    <row r="127" spans="1:3">
      <c r="A127" s="90"/>
      <c r="C127" s="90"/>
    </row>
    <row r="128" spans="1:3">
      <c r="A128" s="90"/>
      <c r="C128" s="90"/>
    </row>
    <row r="129" spans="1:3">
      <c r="A129" s="90"/>
      <c r="C129" s="90"/>
    </row>
    <row r="130" spans="1:3">
      <c r="A130" s="90"/>
      <c r="C130" s="90"/>
    </row>
  </sheetData>
  <mergeCells count="13">
    <mergeCell ref="AI5:AK5"/>
    <mergeCell ref="AL5:AM6"/>
    <mergeCell ref="I5:I6"/>
    <mergeCell ref="J5:U5"/>
    <mergeCell ref="V5:V6"/>
    <mergeCell ref="W5:AH5"/>
    <mergeCell ref="A5:B6"/>
    <mergeCell ref="C5:C6"/>
    <mergeCell ref="F5:F6"/>
    <mergeCell ref="G5:G6"/>
    <mergeCell ref="H5:H6"/>
    <mergeCell ref="D5:D6"/>
    <mergeCell ref="E5:E6"/>
  </mergeCells>
  <pageMargins left="0.7" right="0.7" top="0.75" bottom="0.75" header="0.3" footer="0.3"/>
  <pageSetup paperSize="9" scale="14"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AN106"/>
  <sheetViews>
    <sheetView showGridLines="0" view="pageBreakPreview" zoomScale="65" zoomScaleNormal="70" zoomScaleSheetLayoutView="65" workbookViewId="0">
      <pane xSplit="3" ySplit="6" topLeftCell="AJ70" activePane="bottomRight" state="frozen"/>
      <selection activeCell="D11" sqref="D11"/>
      <selection pane="topRight" activeCell="D11" sqref="D11"/>
      <selection pane="bottomLeft" activeCell="D11" sqref="D11"/>
      <selection pane="bottomRight" activeCell="AJ5" sqref="AJ5:AL5"/>
    </sheetView>
  </sheetViews>
  <sheetFormatPr defaultColWidth="10.5703125" defaultRowHeight="15"/>
  <cols>
    <col min="1" max="1" width="5.85546875" style="339" customWidth="1"/>
    <col min="2" max="2" width="62.85546875" style="90" customWidth="1"/>
    <col min="3" max="3" width="20.42578125" style="339" bestFit="1" customWidth="1"/>
    <col min="4" max="4" width="19.5703125" style="90" customWidth="1"/>
    <col min="5" max="5" width="16.140625" style="90" bestFit="1" customWidth="1"/>
    <col min="6" max="7" width="14.85546875" style="90" bestFit="1" customWidth="1"/>
    <col min="8" max="12" width="16.140625" style="90" bestFit="1" customWidth="1"/>
    <col min="13" max="13" width="17.5703125" style="90" bestFit="1" customWidth="1"/>
    <col min="14" max="38" width="16.140625" style="90" bestFit="1" customWidth="1"/>
    <col min="39" max="39" width="62.85546875" style="90" customWidth="1"/>
    <col min="40" max="40" width="5.85546875" style="90" customWidth="1"/>
    <col min="41" max="16384" width="10.5703125" style="90"/>
  </cols>
  <sheetData>
    <row r="1" spans="1:40" ht="18">
      <c r="A1" s="120"/>
      <c r="B1" s="120"/>
      <c r="C1" s="120"/>
    </row>
    <row r="2" spans="1:40" ht="18.75">
      <c r="A2" s="120" t="s">
        <v>2229</v>
      </c>
      <c r="B2" s="846"/>
      <c r="C2" s="846"/>
    </row>
    <row r="3" spans="1:40" ht="18.75">
      <c r="A3" s="846" t="s">
        <v>2230</v>
      </c>
      <c r="B3" s="120"/>
      <c r="C3" s="120"/>
    </row>
    <row r="4" spans="1:40" ht="18">
      <c r="A4" s="142"/>
      <c r="B4" s="142"/>
      <c r="C4" s="142"/>
    </row>
    <row r="5" spans="1:40" ht="14.45" customHeight="1">
      <c r="A5" s="1257" t="s">
        <v>665</v>
      </c>
      <c r="B5" s="1258"/>
      <c r="C5" s="1250" t="s">
        <v>2104</v>
      </c>
      <c r="D5" s="1250" t="s">
        <v>667</v>
      </c>
      <c r="E5" s="1250">
        <v>2015</v>
      </c>
      <c r="F5" s="1250">
        <v>2016</v>
      </c>
      <c r="G5" s="1250">
        <v>2017</v>
      </c>
      <c r="H5" s="1250">
        <v>2018</v>
      </c>
      <c r="I5" s="1248">
        <v>2019</v>
      </c>
      <c r="J5" s="1377">
        <v>2020</v>
      </c>
      <c r="K5" s="1377">
        <v>2020</v>
      </c>
      <c r="L5" s="1377"/>
      <c r="M5" s="1377"/>
      <c r="N5" s="1377"/>
      <c r="O5" s="1377"/>
      <c r="P5" s="1377"/>
      <c r="Q5" s="1377"/>
      <c r="R5" s="1377"/>
      <c r="S5" s="1377"/>
      <c r="T5" s="1377"/>
      <c r="U5" s="1377"/>
      <c r="V5" s="1377"/>
      <c r="W5" s="1397">
        <v>2021</v>
      </c>
      <c r="X5" s="1348">
        <v>2021</v>
      </c>
      <c r="Y5" s="1379"/>
      <c r="Z5" s="1379"/>
      <c r="AA5" s="1379"/>
      <c r="AB5" s="1379"/>
      <c r="AC5" s="1379"/>
      <c r="AD5" s="1379"/>
      <c r="AE5" s="1379"/>
      <c r="AF5" s="1379"/>
      <c r="AG5" s="1379"/>
      <c r="AH5" s="1379"/>
      <c r="AI5" s="1349"/>
      <c r="AJ5" s="1348" t="s">
        <v>2967</v>
      </c>
      <c r="AK5" s="1379"/>
      <c r="AL5" s="1349"/>
      <c r="AM5" s="1257" t="s">
        <v>197</v>
      </c>
      <c r="AN5" s="1258"/>
    </row>
    <row r="6" spans="1:40" ht="15.75">
      <c r="A6" s="1259"/>
      <c r="B6" s="1260"/>
      <c r="C6" s="1251"/>
      <c r="D6" s="1251"/>
      <c r="E6" s="1251"/>
      <c r="F6" s="1251"/>
      <c r="G6" s="1251"/>
      <c r="H6" s="1251"/>
      <c r="I6" s="1248"/>
      <c r="J6" s="1377"/>
      <c r="K6" s="1129" t="s">
        <v>306</v>
      </c>
      <c r="L6" s="1130" t="s">
        <v>307</v>
      </c>
      <c r="M6" s="1130" t="s">
        <v>308</v>
      </c>
      <c r="N6" s="1130" t="s">
        <v>309</v>
      </c>
      <c r="O6" s="1130" t="s">
        <v>310</v>
      </c>
      <c r="P6" s="1130" t="s">
        <v>311</v>
      </c>
      <c r="Q6" s="1130" t="s">
        <v>312</v>
      </c>
      <c r="R6" s="1130" t="s">
        <v>670</v>
      </c>
      <c r="S6" s="1130" t="s">
        <v>313</v>
      </c>
      <c r="T6" s="1130" t="s">
        <v>314</v>
      </c>
      <c r="U6" s="1130" t="s">
        <v>315</v>
      </c>
      <c r="V6" s="1130" t="s">
        <v>316</v>
      </c>
      <c r="W6" s="1398"/>
      <c r="X6" s="1129" t="s">
        <v>306</v>
      </c>
      <c r="Y6" s="1129" t="s">
        <v>307</v>
      </c>
      <c r="Z6" s="1130" t="s">
        <v>308</v>
      </c>
      <c r="AA6" s="1130" t="s">
        <v>309</v>
      </c>
      <c r="AB6" s="1130" t="s">
        <v>310</v>
      </c>
      <c r="AC6" s="1130" t="s">
        <v>311</v>
      </c>
      <c r="AD6" s="1130" t="s">
        <v>312</v>
      </c>
      <c r="AE6" s="1130" t="s">
        <v>670</v>
      </c>
      <c r="AF6" s="1130" t="s">
        <v>313</v>
      </c>
      <c r="AG6" s="1130" t="s">
        <v>314</v>
      </c>
      <c r="AH6" s="1130" t="s">
        <v>315</v>
      </c>
      <c r="AI6" s="1130" t="s">
        <v>316</v>
      </c>
      <c r="AJ6" s="1130" t="s">
        <v>306</v>
      </c>
      <c r="AK6" s="1130" t="s">
        <v>307</v>
      </c>
      <c r="AL6" s="1130" t="s">
        <v>308</v>
      </c>
      <c r="AM6" s="1259"/>
      <c r="AN6" s="1260"/>
    </row>
    <row r="7" spans="1:40" ht="15.75">
      <c r="A7" s="82">
        <v>1</v>
      </c>
      <c r="B7" s="123" t="s">
        <v>2105</v>
      </c>
      <c r="C7" s="64" t="s">
        <v>188</v>
      </c>
      <c r="D7" s="64" t="s">
        <v>1322</v>
      </c>
      <c r="E7" s="184">
        <v>27.459989433867175</v>
      </c>
      <c r="F7" s="184">
        <v>28.346509300004485</v>
      </c>
      <c r="G7" s="184">
        <v>29.379674925826048</v>
      </c>
      <c r="H7" s="548">
        <v>30.068202997937632</v>
      </c>
      <c r="I7" s="439">
        <v>30.186471657783926</v>
      </c>
      <c r="J7" s="545">
        <v>39.425974213022108</v>
      </c>
      <c r="K7" s="545" t="s">
        <v>8</v>
      </c>
      <c r="L7" s="545" t="s">
        <v>8</v>
      </c>
      <c r="M7" s="545">
        <v>32.509451363594607</v>
      </c>
      <c r="N7" s="545" t="s">
        <v>8</v>
      </c>
      <c r="O7" s="545" t="s">
        <v>8</v>
      </c>
      <c r="P7" s="545">
        <v>33.537496292545462</v>
      </c>
      <c r="Q7" s="545" t="s">
        <v>8</v>
      </c>
      <c r="R7" s="545" t="s">
        <v>8</v>
      </c>
      <c r="S7" s="545">
        <v>37.084916774888029</v>
      </c>
      <c r="T7" s="545" t="s">
        <v>8</v>
      </c>
      <c r="U7" s="545" t="s">
        <v>8</v>
      </c>
      <c r="V7" s="545">
        <v>39.425974213022108</v>
      </c>
      <c r="W7" s="545">
        <v>40.724686311867089</v>
      </c>
      <c r="X7" s="545" t="s">
        <v>8</v>
      </c>
      <c r="Y7" s="545" t="s">
        <v>8</v>
      </c>
      <c r="Z7" s="545">
        <v>41.629327244605108</v>
      </c>
      <c r="AA7" s="545" t="s">
        <v>8</v>
      </c>
      <c r="AB7" s="545" t="s">
        <v>8</v>
      </c>
      <c r="AC7" s="545">
        <v>41.042569628065358</v>
      </c>
      <c r="AD7" s="545" t="s">
        <v>8</v>
      </c>
      <c r="AE7" s="545" t="s">
        <v>8</v>
      </c>
      <c r="AF7" s="545">
        <v>40.921506054201899</v>
      </c>
      <c r="AG7" s="545" t="s">
        <v>8</v>
      </c>
      <c r="AH7" s="545" t="s">
        <v>8</v>
      </c>
      <c r="AI7" s="545">
        <v>40.724686311867089</v>
      </c>
      <c r="AJ7" s="545" t="s">
        <v>8</v>
      </c>
      <c r="AK7" s="545" t="s">
        <v>8</v>
      </c>
      <c r="AL7" s="545" t="s">
        <v>3317</v>
      </c>
      <c r="AM7" s="67" t="s">
        <v>2106</v>
      </c>
      <c r="AN7" s="277">
        <v>1</v>
      </c>
    </row>
    <row r="8" spans="1:40" ht="15.75">
      <c r="A8" s="82">
        <v>2</v>
      </c>
      <c r="B8" s="123" t="s">
        <v>2107</v>
      </c>
      <c r="C8" s="64" t="s">
        <v>188</v>
      </c>
      <c r="D8" s="64" t="s">
        <v>1321</v>
      </c>
      <c r="E8" s="184">
        <v>129.70281383598871</v>
      </c>
      <c r="F8" s="184">
        <v>133.09823970247851</v>
      </c>
      <c r="G8" s="184">
        <v>136.19328486190503</v>
      </c>
      <c r="H8" s="548">
        <v>151.83655069887433</v>
      </c>
      <c r="I8" s="184">
        <v>154.72325258430405</v>
      </c>
      <c r="J8" s="439">
        <v>151.86172811563904</v>
      </c>
      <c r="K8" s="439">
        <v>155.61076275781974</v>
      </c>
      <c r="L8" s="439">
        <v>153.40705317403706</v>
      </c>
      <c r="M8" s="439">
        <v>149.58673004459965</v>
      </c>
      <c r="N8" s="439">
        <v>148.35451442108675</v>
      </c>
      <c r="O8" s="439">
        <v>147.18066339512862</v>
      </c>
      <c r="P8" s="439">
        <v>149.20652544389188</v>
      </c>
      <c r="Q8" s="439">
        <v>147.30576663547495</v>
      </c>
      <c r="R8" s="439">
        <v>146.04380049642498</v>
      </c>
      <c r="S8" s="439">
        <v>146.0371908300483</v>
      </c>
      <c r="T8" s="439">
        <v>149.48707081207488</v>
      </c>
      <c r="U8" s="439">
        <v>152.51740942455442</v>
      </c>
      <c r="V8" s="439">
        <v>151.86172811563904</v>
      </c>
      <c r="W8" s="545">
        <v>138.14162259158491</v>
      </c>
      <c r="X8" s="439">
        <v>152.72149604162212</v>
      </c>
      <c r="Y8" s="439">
        <v>150.75082882519069</v>
      </c>
      <c r="Z8" s="439">
        <v>148.20085815650694</v>
      </c>
      <c r="AA8" s="439">
        <v>148.09055870458633</v>
      </c>
      <c r="AB8" s="439">
        <v>149.13847081545987</v>
      </c>
      <c r="AC8" s="439">
        <v>149.55539844671068</v>
      </c>
      <c r="AD8" s="439">
        <v>149.8893851006008</v>
      </c>
      <c r="AE8" s="439">
        <v>143.3078790929894</v>
      </c>
      <c r="AF8" s="439">
        <v>139.94584022798841</v>
      </c>
      <c r="AG8" s="439">
        <v>140.83735010612796</v>
      </c>
      <c r="AH8" s="439">
        <v>138.62620404768003</v>
      </c>
      <c r="AI8" s="439">
        <v>138.14162259158491</v>
      </c>
      <c r="AJ8" s="439">
        <v>141.02923933525099</v>
      </c>
      <c r="AK8" s="439" t="s">
        <v>10</v>
      </c>
      <c r="AL8" s="439" t="s">
        <v>10</v>
      </c>
      <c r="AM8" s="67" t="s">
        <v>2108</v>
      </c>
      <c r="AN8" s="277">
        <v>2</v>
      </c>
    </row>
    <row r="9" spans="1:40" ht="15.75">
      <c r="A9" s="82">
        <v>3</v>
      </c>
      <c r="B9" s="80"/>
      <c r="C9" s="64"/>
      <c r="D9" s="64"/>
      <c r="E9" s="184"/>
      <c r="F9" s="184"/>
      <c r="G9" s="439"/>
      <c r="H9" s="439"/>
      <c r="I9" s="184"/>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273"/>
      <c r="AN9" s="277">
        <v>3</v>
      </c>
    </row>
    <row r="10" spans="1:40" ht="15.75">
      <c r="A10" s="82">
        <v>4</v>
      </c>
      <c r="B10" s="91" t="s">
        <v>2109</v>
      </c>
      <c r="C10" s="64" t="s">
        <v>812</v>
      </c>
      <c r="D10" s="64"/>
      <c r="E10" s="184"/>
      <c r="F10" s="184"/>
      <c r="G10" s="237"/>
      <c r="H10" s="237"/>
      <c r="I10" s="150"/>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435" t="s">
        <v>2110</v>
      </c>
      <c r="AN10" s="659">
        <v>4</v>
      </c>
    </row>
    <row r="11" spans="1:40" ht="15.75">
      <c r="A11" s="82">
        <v>5</v>
      </c>
      <c r="B11" s="81" t="s">
        <v>2111</v>
      </c>
      <c r="C11" s="64" t="s">
        <v>188</v>
      </c>
      <c r="D11" s="64" t="s">
        <v>1321</v>
      </c>
      <c r="E11" s="184">
        <v>40.022863192319399</v>
      </c>
      <c r="F11" s="184">
        <v>40.761009017813763</v>
      </c>
      <c r="G11" s="184">
        <v>39.843452262265167</v>
      </c>
      <c r="H11" s="692">
        <v>40.575247101852781</v>
      </c>
      <c r="I11" s="952">
        <v>41.864099764952364</v>
      </c>
      <c r="J11" s="953">
        <v>52.162881667427982</v>
      </c>
      <c r="K11" s="953">
        <v>41.872279375105848</v>
      </c>
      <c r="L11" s="953">
        <v>42.278097965442676</v>
      </c>
      <c r="M11" s="953">
        <v>42.963298150101529</v>
      </c>
      <c r="N11" s="953">
        <v>44.495330240252308</v>
      </c>
      <c r="O11" s="953">
        <v>46.169082203998954</v>
      </c>
      <c r="P11" s="953">
        <v>46.603961263619041</v>
      </c>
      <c r="Q11" s="953">
        <v>46.353607903269847</v>
      </c>
      <c r="R11" s="953">
        <v>47.936743715272264</v>
      </c>
      <c r="S11" s="953">
        <v>48.853715422943786</v>
      </c>
      <c r="T11" s="953">
        <v>50.064782859379889</v>
      </c>
      <c r="U11" s="953">
        <v>51.311124665888819</v>
      </c>
      <c r="V11" s="953">
        <v>52.162881667427982</v>
      </c>
      <c r="W11" s="545">
        <v>58.646082800646923</v>
      </c>
      <c r="X11" s="953">
        <v>52.377341200518238</v>
      </c>
      <c r="Y11" s="953">
        <v>53.198761553001695</v>
      </c>
      <c r="Z11" s="953">
        <v>54.011484977680347</v>
      </c>
      <c r="AA11" s="953">
        <v>54.353360710382347</v>
      </c>
      <c r="AB11" s="953">
        <v>54.670509372319309</v>
      </c>
      <c r="AC11" s="953">
        <v>54.512009502016355</v>
      </c>
      <c r="AD11" s="953">
        <v>54.686352341506797</v>
      </c>
      <c r="AE11" s="953">
        <v>55.198231917849263</v>
      </c>
      <c r="AF11" s="953">
        <v>56.142330063895464</v>
      </c>
      <c r="AG11" s="953">
        <v>56.587382436873369</v>
      </c>
      <c r="AH11" s="953">
        <v>56.86924939956792</v>
      </c>
      <c r="AI11" s="953">
        <v>58.646082800646923</v>
      </c>
      <c r="AJ11" s="953">
        <v>58.555588639391551</v>
      </c>
      <c r="AK11" s="953">
        <v>58.813519610149477</v>
      </c>
      <c r="AL11" s="953">
        <v>60.064499351224967</v>
      </c>
      <c r="AM11" s="299" t="s">
        <v>2112</v>
      </c>
      <c r="AN11" s="277">
        <v>5</v>
      </c>
    </row>
    <row r="12" spans="1:40" ht="15.75">
      <c r="A12" s="82">
        <v>6</v>
      </c>
      <c r="B12" s="81" t="s">
        <v>2113</v>
      </c>
      <c r="C12" s="64" t="s">
        <v>188</v>
      </c>
      <c r="D12" s="64" t="s">
        <v>1321</v>
      </c>
      <c r="E12" s="184">
        <v>59.977136807680594</v>
      </c>
      <c r="F12" s="184">
        <v>59.238990982186245</v>
      </c>
      <c r="G12" s="184">
        <v>60.156547737734826</v>
      </c>
      <c r="H12" s="692">
        <v>59.424752898147219</v>
      </c>
      <c r="I12" s="952">
        <v>58.135900235047643</v>
      </c>
      <c r="J12" s="953">
        <v>47.837118332572018</v>
      </c>
      <c r="K12" s="953">
        <v>58.127720624894167</v>
      </c>
      <c r="L12" s="953">
        <v>57.721902034557317</v>
      </c>
      <c r="M12" s="953">
        <v>57.036701849898463</v>
      </c>
      <c r="N12" s="953">
        <v>55.504669759747706</v>
      </c>
      <c r="O12" s="953">
        <v>53.830917796001046</v>
      </c>
      <c r="P12" s="953">
        <v>53.396038736380966</v>
      </c>
      <c r="Q12" s="953">
        <v>53.646392096730153</v>
      </c>
      <c r="R12" s="953">
        <v>52.063256284727736</v>
      </c>
      <c r="S12" s="953">
        <v>51.146284577056214</v>
      </c>
      <c r="T12" s="953">
        <v>49.935217140620111</v>
      </c>
      <c r="U12" s="953">
        <v>48.688875334111195</v>
      </c>
      <c r="V12" s="953">
        <v>47.837118332572018</v>
      </c>
      <c r="W12" s="545">
        <v>41.35391719935307</v>
      </c>
      <c r="X12" s="953">
        <v>47.622658799481762</v>
      </c>
      <c r="Y12" s="953">
        <v>46.80123844699829</v>
      </c>
      <c r="Z12" s="953">
        <v>45.98851502231966</v>
      </c>
      <c r="AA12" s="953">
        <v>45.64663928961766</v>
      </c>
      <c r="AB12" s="953">
        <v>45.329490627680684</v>
      </c>
      <c r="AC12" s="953">
        <v>45.487990497983652</v>
      </c>
      <c r="AD12" s="953">
        <v>45.313647658493203</v>
      </c>
      <c r="AE12" s="953">
        <v>44.801768082150737</v>
      </c>
      <c r="AF12" s="953">
        <v>43.857669936104543</v>
      </c>
      <c r="AG12" s="953">
        <v>43.412617563126652</v>
      </c>
      <c r="AH12" s="953">
        <v>43.13075060043208</v>
      </c>
      <c r="AI12" s="953">
        <v>41.35391719935307</v>
      </c>
      <c r="AJ12" s="953">
        <v>41.444411360608434</v>
      </c>
      <c r="AK12" s="953">
        <v>41.18648038985053</v>
      </c>
      <c r="AL12" s="953">
        <v>39.93550064877504</v>
      </c>
      <c r="AM12" s="299" t="s">
        <v>2114</v>
      </c>
      <c r="AN12" s="277">
        <v>6</v>
      </c>
    </row>
    <row r="13" spans="1:40" ht="17.25">
      <c r="A13" s="82">
        <v>7</v>
      </c>
      <c r="B13" s="436" t="s">
        <v>2115</v>
      </c>
      <c r="C13" s="64" t="s">
        <v>188</v>
      </c>
      <c r="D13" s="64" t="s">
        <v>1321</v>
      </c>
      <c r="E13" s="184">
        <v>23.85744324472369</v>
      </c>
      <c r="F13" s="184">
        <v>20.903281582225315</v>
      </c>
      <c r="G13" s="184">
        <v>18.627091492544075</v>
      </c>
      <c r="H13" s="692">
        <v>18.056083637654346</v>
      </c>
      <c r="I13" s="693">
        <v>15.995702952426107</v>
      </c>
      <c r="J13" s="694">
        <v>14.016450581868142</v>
      </c>
      <c r="K13" s="694">
        <v>15.607474949090532</v>
      </c>
      <c r="L13" s="694">
        <v>16.104553662694109</v>
      </c>
      <c r="M13" s="694">
        <v>17.329192534719638</v>
      </c>
      <c r="N13" s="694">
        <v>16.124614531927715</v>
      </c>
      <c r="O13" s="694">
        <v>15.51113278048533</v>
      </c>
      <c r="P13" s="694">
        <v>15.04250933342726</v>
      </c>
      <c r="Q13" s="694">
        <v>15.429995248655704</v>
      </c>
      <c r="R13" s="694">
        <v>15.180780463458095</v>
      </c>
      <c r="S13" s="694">
        <v>15.013269345581334</v>
      </c>
      <c r="T13" s="694">
        <v>14.441225446714636</v>
      </c>
      <c r="U13" s="694">
        <v>13.967922389857797</v>
      </c>
      <c r="V13" s="694">
        <v>14.016450581868142</v>
      </c>
      <c r="W13" s="545">
        <v>11.8566426189519</v>
      </c>
      <c r="X13" s="694">
        <v>13.630229985900618</v>
      </c>
      <c r="Y13" s="694">
        <v>13.557318367619715</v>
      </c>
      <c r="Z13" s="694">
        <v>13.373148474159926</v>
      </c>
      <c r="AA13" s="694">
        <v>13.260254111243578</v>
      </c>
      <c r="AB13" s="694">
        <v>13.056012322641051</v>
      </c>
      <c r="AC13" s="694">
        <v>12.857657734138957</v>
      </c>
      <c r="AD13" s="694">
        <v>12.822474601692447</v>
      </c>
      <c r="AE13" s="694">
        <v>12.573376381450228</v>
      </c>
      <c r="AF13" s="694">
        <v>12.275204753623715</v>
      </c>
      <c r="AG13" s="694">
        <v>12.091453926225089</v>
      </c>
      <c r="AH13" s="694">
        <v>12.266934203686295</v>
      </c>
      <c r="AI13" s="694">
        <v>11.8566426189519</v>
      </c>
      <c r="AJ13" s="694">
        <v>12.10097678747419</v>
      </c>
      <c r="AK13" s="694">
        <v>12.123046766179309</v>
      </c>
      <c r="AL13" s="694">
        <v>11.762628220306523</v>
      </c>
      <c r="AM13" s="98" t="s">
        <v>2116</v>
      </c>
      <c r="AN13" s="277">
        <v>7</v>
      </c>
    </row>
    <row r="14" spans="1:40" ht="15.75">
      <c r="A14" s="82">
        <v>8</v>
      </c>
      <c r="B14" s="437" t="s">
        <v>2111</v>
      </c>
      <c r="C14" s="64" t="s">
        <v>188</v>
      </c>
      <c r="D14" s="64" t="s">
        <v>1321</v>
      </c>
      <c r="E14" s="184">
        <v>0.12893695260179525</v>
      </c>
      <c r="F14" s="184">
        <v>0.14600039327820993</v>
      </c>
      <c r="G14" s="184">
        <v>0.13821469553007068</v>
      </c>
      <c r="H14" s="692">
        <v>0.14742224087029601</v>
      </c>
      <c r="I14" s="693">
        <v>0.1752828986482575</v>
      </c>
      <c r="J14" s="694">
        <v>0.19667610369792282</v>
      </c>
      <c r="K14" s="694">
        <v>0.19847221502436152</v>
      </c>
      <c r="L14" s="694">
        <v>0.20499369550898858</v>
      </c>
      <c r="M14" s="694">
        <v>0.19698196695715547</v>
      </c>
      <c r="N14" s="694">
        <v>0.19174668965096275</v>
      </c>
      <c r="O14" s="694">
        <v>0.18910657499828248</v>
      </c>
      <c r="P14" s="694">
        <v>0.18625743649148782</v>
      </c>
      <c r="Q14" s="694">
        <v>0.19369770804236758</v>
      </c>
      <c r="R14" s="694">
        <v>0.19421659493687768</v>
      </c>
      <c r="S14" s="694">
        <v>0.19665620857654748</v>
      </c>
      <c r="T14" s="694">
        <v>0.18855753098029956</v>
      </c>
      <c r="U14" s="694">
        <v>0.19536370861313329</v>
      </c>
      <c r="V14" s="694">
        <v>0.19667610369792282</v>
      </c>
      <c r="W14" s="545">
        <v>0.19173701690791609</v>
      </c>
      <c r="X14" s="694">
        <v>0.20103477819153909</v>
      </c>
      <c r="Y14" s="694">
        <v>0.19670172760326141</v>
      </c>
      <c r="Z14" s="694">
        <v>0.19432622092917951</v>
      </c>
      <c r="AA14" s="694">
        <v>0.18870288301209198</v>
      </c>
      <c r="AB14" s="694">
        <v>0.19190516165219704</v>
      </c>
      <c r="AC14" s="694">
        <v>0.19106579275952629</v>
      </c>
      <c r="AD14" s="694">
        <v>0.19328324048046727</v>
      </c>
      <c r="AE14" s="694">
        <v>0.19077532097052355</v>
      </c>
      <c r="AF14" s="694">
        <v>0.18657898646219562</v>
      </c>
      <c r="AG14" s="694">
        <v>0.18555455133895901</v>
      </c>
      <c r="AH14" s="694">
        <v>0.1858777597422831</v>
      </c>
      <c r="AI14" s="694">
        <v>0.19173701690791609</v>
      </c>
      <c r="AJ14" s="694">
        <v>0.19470701296683021</v>
      </c>
      <c r="AK14" s="694">
        <v>0.18916318374155161</v>
      </c>
      <c r="AL14" s="694">
        <v>0.1871051362296984</v>
      </c>
      <c r="AM14" s="100" t="s">
        <v>2112</v>
      </c>
      <c r="AN14" s="277">
        <v>8</v>
      </c>
    </row>
    <row r="15" spans="1:40" ht="15.75">
      <c r="A15" s="82">
        <v>9</v>
      </c>
      <c r="B15" s="437" t="s">
        <v>2113</v>
      </c>
      <c r="C15" s="64" t="s">
        <v>188</v>
      </c>
      <c r="D15" s="64" t="s">
        <v>1321</v>
      </c>
      <c r="E15" s="184">
        <v>23.728506292121892</v>
      </c>
      <c r="F15" s="184">
        <v>20.757281188947108</v>
      </c>
      <c r="G15" s="184">
        <v>18.488876797014004</v>
      </c>
      <c r="H15" s="692">
        <v>17.908661396784051</v>
      </c>
      <c r="I15" s="693">
        <v>15.82042005377785</v>
      </c>
      <c r="J15" s="694">
        <v>13.819774478170219</v>
      </c>
      <c r="K15" s="694">
        <v>15.409002734066169</v>
      </c>
      <c r="L15" s="694">
        <v>15.899559967185118</v>
      </c>
      <c r="M15" s="694">
        <v>17.132210567762481</v>
      </c>
      <c r="N15" s="694">
        <v>15.93286784227675</v>
      </c>
      <c r="O15" s="694">
        <v>15.322026205487047</v>
      </c>
      <c r="P15" s="694">
        <v>14.85625189693577</v>
      </c>
      <c r="Q15" s="694">
        <v>15.236297540613336</v>
      </c>
      <c r="R15" s="694">
        <v>14.98656386852122</v>
      </c>
      <c r="S15" s="694">
        <v>14.816613137004788</v>
      </c>
      <c r="T15" s="694">
        <v>14.252667915734335</v>
      </c>
      <c r="U15" s="694">
        <v>13.772558681244663</v>
      </c>
      <c r="V15" s="694">
        <v>13.819774478170219</v>
      </c>
      <c r="W15" s="545">
        <v>11.664905602043984</v>
      </c>
      <c r="X15" s="694">
        <v>13.42919520770908</v>
      </c>
      <c r="Y15" s="694">
        <v>13.360616640016451</v>
      </c>
      <c r="Z15" s="694">
        <v>13.178822253230745</v>
      </c>
      <c r="AA15" s="694">
        <v>13.071551228231485</v>
      </c>
      <c r="AB15" s="694">
        <v>12.864107160988853</v>
      </c>
      <c r="AC15" s="694">
        <v>12.666591941379432</v>
      </c>
      <c r="AD15" s="694">
        <v>12.62919136121198</v>
      </c>
      <c r="AE15" s="694">
        <v>12.382601060479704</v>
      </c>
      <c r="AF15" s="694">
        <v>12.088625767161519</v>
      </c>
      <c r="AG15" s="694">
        <v>11.905899374886131</v>
      </c>
      <c r="AH15" s="694">
        <v>12.081056443944012</v>
      </c>
      <c r="AI15" s="694">
        <v>11.664905602043984</v>
      </c>
      <c r="AJ15" s="694">
        <v>11.906269774507358</v>
      </c>
      <c r="AK15" s="694">
        <v>11.933883582437756</v>
      </c>
      <c r="AL15" s="694">
        <v>11.575523084076824</v>
      </c>
      <c r="AM15" s="100" t="s">
        <v>2114</v>
      </c>
      <c r="AN15" s="277">
        <v>9</v>
      </c>
    </row>
    <row r="16" spans="1:40" ht="15.75">
      <c r="A16" s="82">
        <v>10</v>
      </c>
      <c r="B16" s="436" t="s">
        <v>899</v>
      </c>
      <c r="C16" s="64" t="s">
        <v>188</v>
      </c>
      <c r="D16" s="64" t="s">
        <v>1321</v>
      </c>
      <c r="E16" s="184">
        <v>76.142556755276303</v>
      </c>
      <c r="F16" s="184">
        <v>79.096718417774682</v>
      </c>
      <c r="G16" s="184">
        <v>81.372908507455918</v>
      </c>
      <c r="H16" s="692">
        <v>81.943916362345647</v>
      </c>
      <c r="I16" s="693">
        <v>84.0042970475739</v>
      </c>
      <c r="J16" s="694">
        <v>85.983549418131872</v>
      </c>
      <c r="K16" s="694">
        <v>84.39252505090947</v>
      </c>
      <c r="L16" s="694">
        <v>83.895446337305884</v>
      </c>
      <c r="M16" s="694">
        <v>82.670807465280362</v>
      </c>
      <c r="N16" s="694">
        <v>83.875385468072295</v>
      </c>
      <c r="O16" s="694">
        <v>84.488867219514674</v>
      </c>
      <c r="P16" s="694">
        <v>84.957490666572738</v>
      </c>
      <c r="Q16" s="694">
        <v>84.570004751344314</v>
      </c>
      <c r="R16" s="694">
        <v>84.819219536541908</v>
      </c>
      <c r="S16" s="694">
        <v>84.986730654418665</v>
      </c>
      <c r="T16" s="694">
        <v>85.55877455328536</v>
      </c>
      <c r="U16" s="694">
        <v>86.03207761014221</v>
      </c>
      <c r="V16" s="694">
        <v>85.983549418131872</v>
      </c>
      <c r="W16" s="545">
        <v>88.143357381048091</v>
      </c>
      <c r="X16" s="694">
        <v>86.369770014099373</v>
      </c>
      <c r="Y16" s="694">
        <v>86.442681632380285</v>
      </c>
      <c r="Z16" s="694">
        <v>86.626851525840081</v>
      </c>
      <c r="AA16" s="694">
        <v>86.739745888756431</v>
      </c>
      <c r="AB16" s="694">
        <v>86.943987677358948</v>
      </c>
      <c r="AC16" s="694">
        <v>87.142342265861032</v>
      </c>
      <c r="AD16" s="694">
        <v>87.177525398307552</v>
      </c>
      <c r="AE16" s="694">
        <v>87.426623618549783</v>
      </c>
      <c r="AF16" s="694">
        <v>87.724795246376303</v>
      </c>
      <c r="AG16" s="694">
        <v>87.908546073774914</v>
      </c>
      <c r="AH16" s="694">
        <v>87.733065796313696</v>
      </c>
      <c r="AI16" s="694">
        <v>88.143357381048091</v>
      </c>
      <c r="AJ16" s="694">
        <v>87.899023212525805</v>
      </c>
      <c r="AK16" s="694">
        <v>87.876953233820686</v>
      </c>
      <c r="AL16" s="694">
        <v>88.23737177969349</v>
      </c>
      <c r="AM16" s="98" t="s">
        <v>900</v>
      </c>
      <c r="AN16" s="277">
        <v>10</v>
      </c>
    </row>
    <row r="17" spans="1:40" ht="15.75">
      <c r="A17" s="82">
        <v>11</v>
      </c>
      <c r="B17" s="437" t="s">
        <v>2111</v>
      </c>
      <c r="C17" s="64" t="s">
        <v>188</v>
      </c>
      <c r="D17" s="122" t="s">
        <v>1321</v>
      </c>
      <c r="E17" s="184">
        <v>39.893926239717601</v>
      </c>
      <c r="F17" s="184">
        <v>40.615008624535555</v>
      </c>
      <c r="G17" s="184">
        <v>39.705237566735093</v>
      </c>
      <c r="H17" s="692">
        <v>40.427824860982483</v>
      </c>
      <c r="I17" s="952">
        <v>41.688816866304094</v>
      </c>
      <c r="J17" s="953">
        <v>51.966205563730064</v>
      </c>
      <c r="K17" s="953">
        <v>41.673807160081481</v>
      </c>
      <c r="L17" s="953">
        <v>42.073104269933694</v>
      </c>
      <c r="M17" s="953">
        <v>42.766316183144376</v>
      </c>
      <c r="N17" s="953">
        <v>44.303583550601346</v>
      </c>
      <c r="O17" s="953">
        <v>45.979975629000677</v>
      </c>
      <c r="P17" s="953">
        <v>46.417703827127553</v>
      </c>
      <c r="Q17" s="953">
        <v>46.159910195227475</v>
      </c>
      <c r="R17" s="953">
        <v>47.742527120335382</v>
      </c>
      <c r="S17" s="953">
        <v>48.657059214367237</v>
      </c>
      <c r="T17" s="953">
        <v>49.876225328399585</v>
      </c>
      <c r="U17" s="953">
        <v>51.11576095727569</v>
      </c>
      <c r="V17" s="953">
        <v>51.966205563730064</v>
      </c>
      <c r="W17" s="545">
        <v>58.454345783739001</v>
      </c>
      <c r="X17" s="953">
        <v>52.176306422326704</v>
      </c>
      <c r="Y17" s="953">
        <v>53.00205982539844</v>
      </c>
      <c r="Z17" s="953">
        <v>53.817158756751162</v>
      </c>
      <c r="AA17" s="953">
        <v>54.164657827370256</v>
      </c>
      <c r="AB17" s="953">
        <v>54.478604210667115</v>
      </c>
      <c r="AC17" s="953">
        <v>54.320943709256831</v>
      </c>
      <c r="AD17" s="953">
        <v>54.493069101026329</v>
      </c>
      <c r="AE17" s="953">
        <v>55.007456596878733</v>
      </c>
      <c r="AF17" s="953">
        <v>55.95575107743327</v>
      </c>
      <c r="AG17" s="953">
        <v>56.401827885534402</v>
      </c>
      <c r="AH17" s="953">
        <v>56.683371639825644</v>
      </c>
      <c r="AI17" s="953">
        <v>58.454345783739001</v>
      </c>
      <c r="AJ17" s="953">
        <v>58.360881626424721</v>
      </c>
      <c r="AK17" s="953">
        <v>58.624356426407921</v>
      </c>
      <c r="AL17" s="953">
        <v>59.877394214995249</v>
      </c>
      <c r="AM17" s="100" t="s">
        <v>2112</v>
      </c>
      <c r="AN17" s="277">
        <v>11</v>
      </c>
    </row>
    <row r="18" spans="1:40" ht="15.75">
      <c r="A18" s="82">
        <v>12</v>
      </c>
      <c r="B18" s="437" t="s">
        <v>2113</v>
      </c>
      <c r="C18" s="64" t="s">
        <v>188</v>
      </c>
      <c r="D18" s="122" t="s">
        <v>1321</v>
      </c>
      <c r="E18" s="184">
        <v>36.248630515558702</v>
      </c>
      <c r="F18" s="184">
        <v>38.481709793239141</v>
      </c>
      <c r="G18" s="184">
        <v>41.667670940720818</v>
      </c>
      <c r="H18" s="692">
        <v>41.516091501363164</v>
      </c>
      <c r="I18" s="952">
        <v>42.315480181269791</v>
      </c>
      <c r="J18" s="953">
        <v>34.017343854401801</v>
      </c>
      <c r="K18" s="953">
        <v>42.718717890827989</v>
      </c>
      <c r="L18" s="953">
        <v>41.82234206737219</v>
      </c>
      <c r="M18" s="953">
        <v>39.904491282135979</v>
      </c>
      <c r="N18" s="953">
        <v>39.57180191747095</v>
      </c>
      <c r="O18" s="953">
        <v>38.508891590514004</v>
      </c>
      <c r="P18" s="953">
        <v>38.539786839445199</v>
      </c>
      <c r="Q18" s="953">
        <v>38.410094556116817</v>
      </c>
      <c r="R18" s="953">
        <v>37.076692416206512</v>
      </c>
      <c r="S18" s="953">
        <v>36.32967144005142</v>
      </c>
      <c r="T18" s="953">
        <v>35.682549224885776</v>
      </c>
      <c r="U18" s="953">
        <v>34.916316652866527</v>
      </c>
      <c r="V18" s="953">
        <v>34.017343854401801</v>
      </c>
      <c r="W18" s="545">
        <v>29.68901159730909</v>
      </c>
      <c r="X18" s="953">
        <v>34.193463591772684</v>
      </c>
      <c r="Y18" s="953">
        <v>33.440621806981845</v>
      </c>
      <c r="Z18" s="953">
        <v>32.809692769088919</v>
      </c>
      <c r="AA18" s="953">
        <v>32.575088061386175</v>
      </c>
      <c r="AB18" s="953">
        <v>32.465383466691826</v>
      </c>
      <c r="AC18" s="953">
        <v>32.821398556604223</v>
      </c>
      <c r="AD18" s="953">
        <v>32.684456297281216</v>
      </c>
      <c r="AE18" s="953">
        <v>32.419167021671043</v>
      </c>
      <c r="AF18" s="953">
        <v>31.769044168943029</v>
      </c>
      <c r="AG18" s="953">
        <v>31.506718188240519</v>
      </c>
      <c r="AH18" s="953">
        <v>31.049694156488073</v>
      </c>
      <c r="AI18" s="953">
        <v>29.68901159730909</v>
      </c>
      <c r="AJ18" s="953">
        <v>29.538141586101073</v>
      </c>
      <c r="AK18" s="953">
        <v>29.252596807412768</v>
      </c>
      <c r="AL18" s="953">
        <v>28.359977564698212</v>
      </c>
      <c r="AM18" s="100" t="s">
        <v>2114</v>
      </c>
      <c r="AN18" s="277">
        <v>12</v>
      </c>
    </row>
    <row r="19" spans="1:40" ht="18">
      <c r="A19" s="82">
        <v>13</v>
      </c>
      <c r="B19" s="438" t="s">
        <v>2161</v>
      </c>
      <c r="C19" s="64" t="s">
        <v>188</v>
      </c>
      <c r="D19" s="122" t="s">
        <v>1321</v>
      </c>
      <c r="E19" s="184">
        <v>21.08</v>
      </c>
      <c r="F19" s="184">
        <v>17.760000000000002</v>
      </c>
      <c r="G19" s="184">
        <v>19.46</v>
      </c>
      <c r="H19" s="928">
        <v>19.73</v>
      </c>
      <c r="I19" s="954">
        <v>16.13</v>
      </c>
      <c r="J19" s="955">
        <v>21.04</v>
      </c>
      <c r="K19" s="955">
        <v>15.57</v>
      </c>
      <c r="L19" s="955">
        <v>15.49</v>
      </c>
      <c r="M19" s="955">
        <v>14.92</v>
      </c>
      <c r="N19" s="955">
        <v>14.1</v>
      </c>
      <c r="O19" s="955">
        <v>15.8</v>
      </c>
      <c r="P19" s="955">
        <v>15.63</v>
      </c>
      <c r="Q19" s="955">
        <v>16.96</v>
      </c>
      <c r="R19" s="955">
        <v>18.3</v>
      </c>
      <c r="S19" s="955">
        <v>18.7</v>
      </c>
      <c r="T19" s="955">
        <v>19.760000000000002</v>
      </c>
      <c r="U19" s="955">
        <v>19.63</v>
      </c>
      <c r="V19" s="955">
        <v>21.04</v>
      </c>
      <c r="W19" s="545">
        <v>21.99</v>
      </c>
      <c r="X19" s="955">
        <v>21.17</v>
      </c>
      <c r="Y19" s="955">
        <v>20.75</v>
      </c>
      <c r="Z19" s="955">
        <v>20.78</v>
      </c>
      <c r="AA19" s="955">
        <v>21.02</v>
      </c>
      <c r="AB19" s="955">
        <v>21.09</v>
      </c>
      <c r="AC19" s="955">
        <v>22.12</v>
      </c>
      <c r="AD19" s="955">
        <v>20.59</v>
      </c>
      <c r="AE19" s="955">
        <v>20.28</v>
      </c>
      <c r="AF19" s="955">
        <v>19.59</v>
      </c>
      <c r="AG19" s="955">
        <v>19.05</v>
      </c>
      <c r="AH19" s="955">
        <v>19.489999999999998</v>
      </c>
      <c r="AI19" s="955">
        <v>21.99</v>
      </c>
      <c r="AJ19" s="955">
        <v>21.4</v>
      </c>
      <c r="AK19" s="955">
        <v>21.24</v>
      </c>
      <c r="AL19" s="955">
        <v>20.87</v>
      </c>
      <c r="AM19" s="67" t="s">
        <v>2162</v>
      </c>
      <c r="AN19" s="277">
        <v>13</v>
      </c>
    </row>
    <row r="20" spans="1:40" ht="15.75">
      <c r="A20" s="82">
        <v>14</v>
      </c>
      <c r="B20" s="123" t="s">
        <v>2163</v>
      </c>
      <c r="C20" s="64" t="s">
        <v>2164</v>
      </c>
      <c r="D20" s="122" t="s">
        <v>1321</v>
      </c>
      <c r="E20" s="184">
        <v>9.2799999999999994</v>
      </c>
      <c r="F20" s="184">
        <v>9.02</v>
      </c>
      <c r="G20" s="184">
        <v>8.5500000000000007</v>
      </c>
      <c r="H20" s="928">
        <v>8.36</v>
      </c>
      <c r="I20" s="954">
        <v>8.52</v>
      </c>
      <c r="J20" s="955">
        <v>8.4700000000000006</v>
      </c>
      <c r="K20" s="955">
        <v>8.58</v>
      </c>
      <c r="L20" s="955">
        <v>8.51</v>
      </c>
      <c r="M20" s="955">
        <v>8.5500000000000007</v>
      </c>
      <c r="N20" s="955">
        <v>8.7799999999999994</v>
      </c>
      <c r="O20" s="955">
        <v>8.81</v>
      </c>
      <c r="P20" s="955">
        <v>8.75</v>
      </c>
      <c r="Q20" s="955">
        <v>8.69</v>
      </c>
      <c r="R20" s="955">
        <v>8.61</v>
      </c>
      <c r="S20" s="955">
        <v>8.59</v>
      </c>
      <c r="T20" s="955">
        <v>8.5500000000000007</v>
      </c>
      <c r="U20" s="955">
        <v>8.58</v>
      </c>
      <c r="V20" s="955">
        <v>8.4700000000000006</v>
      </c>
      <c r="W20" s="545">
        <v>8.6</v>
      </c>
      <c r="X20" s="955">
        <v>8.6999999999999993</v>
      </c>
      <c r="Y20" s="955">
        <v>8.58</v>
      </c>
      <c r="Z20" s="955">
        <v>8.6199999999999992</v>
      </c>
      <c r="AA20" s="955">
        <v>8.6</v>
      </c>
      <c r="AB20" s="955">
        <v>8.6999999999999993</v>
      </c>
      <c r="AC20" s="955">
        <v>8.6999999999999993</v>
      </c>
      <c r="AD20" s="955">
        <v>8.86</v>
      </c>
      <c r="AE20" s="955">
        <v>8.82</v>
      </c>
      <c r="AF20" s="955">
        <v>8.85</v>
      </c>
      <c r="AG20" s="955">
        <v>8.84</v>
      </c>
      <c r="AH20" s="955">
        <v>8.7899999999999991</v>
      </c>
      <c r="AI20" s="955">
        <v>8.6</v>
      </c>
      <c r="AJ20" s="955">
        <v>8.66</v>
      </c>
      <c r="AK20" s="955">
        <v>8.6</v>
      </c>
      <c r="AL20" s="955">
        <v>8.66</v>
      </c>
      <c r="AM20" s="67" t="s">
        <v>2117</v>
      </c>
      <c r="AN20" s="277">
        <v>14</v>
      </c>
    </row>
    <row r="21" spans="1:40" ht="15.75">
      <c r="A21" s="82">
        <v>15</v>
      </c>
      <c r="B21" s="161"/>
      <c r="C21" s="191"/>
      <c r="D21" s="795"/>
      <c r="E21" s="926"/>
      <c r="F21" s="150"/>
      <c r="G21" s="150"/>
      <c r="H21" s="237"/>
      <c r="I21" s="150"/>
      <c r="J21" s="237"/>
      <c r="K21" s="237"/>
      <c r="L21" s="237"/>
      <c r="M21" s="237"/>
      <c r="N21" s="237"/>
      <c r="O21" s="237"/>
      <c r="P21" s="237"/>
      <c r="Q21" s="237"/>
      <c r="R21" s="237"/>
      <c r="S21" s="237"/>
      <c r="T21" s="237"/>
      <c r="U21" s="237"/>
      <c r="V21" s="237"/>
      <c r="W21" s="237"/>
      <c r="X21" s="237"/>
      <c r="Y21" s="237"/>
      <c r="Z21" s="237"/>
      <c r="AA21" s="237"/>
      <c r="AB21" s="237"/>
      <c r="AC21" s="237"/>
      <c r="AD21" s="237"/>
      <c r="AE21" s="237"/>
      <c r="AF21" s="237"/>
      <c r="AG21" s="237"/>
      <c r="AH21" s="237"/>
      <c r="AI21" s="237"/>
      <c r="AJ21" s="237"/>
      <c r="AK21" s="237"/>
      <c r="AL21" s="237"/>
      <c r="AM21" s="67"/>
      <c r="AN21" s="277">
        <v>15</v>
      </c>
    </row>
    <row r="22" spans="1:40" ht="15.75">
      <c r="A22" s="82">
        <v>16</v>
      </c>
      <c r="B22" s="91" t="s">
        <v>2118</v>
      </c>
      <c r="C22" s="64" t="s">
        <v>2165</v>
      </c>
      <c r="D22" s="122" t="s">
        <v>2608</v>
      </c>
      <c r="E22" s="70">
        <v>3165129.7689923672</v>
      </c>
      <c r="F22" s="391">
        <v>3515457.1226138067</v>
      </c>
      <c r="G22" s="391">
        <v>3992646.6136463643</v>
      </c>
      <c r="H22" s="258">
        <v>4461747.2764486494</v>
      </c>
      <c r="I22" s="70">
        <v>4779283.8112296071</v>
      </c>
      <c r="J22" s="236">
        <v>6085064.7086666869</v>
      </c>
      <c r="K22" s="236">
        <v>4817549.9646066539</v>
      </c>
      <c r="L22" s="236">
        <v>4948181.0711516393</v>
      </c>
      <c r="M22" s="236">
        <v>5192560.8707799772</v>
      </c>
      <c r="N22" s="236">
        <v>5172478.9769778438</v>
      </c>
      <c r="O22" s="236">
        <v>5258567.1038927734</v>
      </c>
      <c r="P22" s="236">
        <v>5264072.5499124359</v>
      </c>
      <c r="Q22" s="236">
        <v>5434856.791468272</v>
      </c>
      <c r="R22" s="236">
        <v>5594813.819674151</v>
      </c>
      <c r="S22" s="236">
        <v>5756866.4492635448</v>
      </c>
      <c r="T22" s="236">
        <v>5877989.5848843018</v>
      </c>
      <c r="U22" s="236">
        <v>5910635.2159014754</v>
      </c>
      <c r="V22" s="236">
        <v>6085064.7086666869</v>
      </c>
      <c r="W22" s="236">
        <v>6911300.666348218</v>
      </c>
      <c r="X22" s="236">
        <v>6233141.5749085452</v>
      </c>
      <c r="Y22" s="236">
        <v>6361018.0205018912</v>
      </c>
      <c r="Z22" s="236">
        <v>6445070.9274310591</v>
      </c>
      <c r="AA22" s="236">
        <v>6528871.4859409602</v>
      </c>
      <c r="AB22" s="236">
        <v>6419501.6851663515</v>
      </c>
      <c r="AC22" s="236">
        <v>6554555.4598163906</v>
      </c>
      <c r="AD22" s="236">
        <v>6570166.770920489</v>
      </c>
      <c r="AE22" s="236">
        <v>6625433.1533694249</v>
      </c>
      <c r="AF22" s="236">
        <v>6711519.3892106647</v>
      </c>
      <c r="AG22" s="236">
        <v>6687281.366373417</v>
      </c>
      <c r="AH22" s="236">
        <v>6713242.9035072085</v>
      </c>
      <c r="AI22" s="236">
        <v>6911300.666348218</v>
      </c>
      <c r="AJ22" s="236">
        <v>6920634.6794296317</v>
      </c>
      <c r="AK22" s="236">
        <v>7014576.6929859137</v>
      </c>
      <c r="AL22" s="236">
        <v>7052500.9815521669</v>
      </c>
      <c r="AM22" s="110" t="s">
        <v>2119</v>
      </c>
      <c r="AN22" s="277">
        <v>16</v>
      </c>
    </row>
    <row r="23" spans="1:40" ht="17.25">
      <c r="A23" s="82">
        <v>17</v>
      </c>
      <c r="B23" s="440" t="s">
        <v>2115</v>
      </c>
      <c r="C23" s="660"/>
      <c r="D23" s="82"/>
      <c r="E23" s="240"/>
      <c r="F23" s="240"/>
      <c r="G23" s="258"/>
      <c r="H23" s="258"/>
      <c r="I23" s="70"/>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98" t="s">
        <v>2120</v>
      </c>
      <c r="AN23" s="277">
        <v>17</v>
      </c>
    </row>
    <row r="24" spans="1:40" ht="15.75">
      <c r="A24" s="82">
        <v>18</v>
      </c>
      <c r="B24" s="83" t="s">
        <v>2121</v>
      </c>
      <c r="C24" s="64" t="s">
        <v>2166</v>
      </c>
      <c r="D24" s="122" t="s">
        <v>1321</v>
      </c>
      <c r="E24" s="70">
        <v>755119.03825920797</v>
      </c>
      <c r="F24" s="391">
        <v>734845.90124235989</v>
      </c>
      <c r="G24" s="391">
        <v>743713.93769787101</v>
      </c>
      <c r="H24" s="258">
        <v>805616.81993633299</v>
      </c>
      <c r="I24" s="70">
        <v>764480.04169767722</v>
      </c>
      <c r="J24" s="236">
        <v>852910.08776496479</v>
      </c>
      <c r="K24" s="236">
        <v>751897.9038859033</v>
      </c>
      <c r="L24" s="236">
        <v>796882.47593088786</v>
      </c>
      <c r="M24" s="236">
        <v>899828.87077997683</v>
      </c>
      <c r="N24" s="236">
        <v>834042.29678267532</v>
      </c>
      <c r="O24" s="236">
        <v>815663.32583572995</v>
      </c>
      <c r="P24" s="236">
        <v>791848.60463896056</v>
      </c>
      <c r="Q24" s="236">
        <v>838598.14469479618</v>
      </c>
      <c r="R24" s="236">
        <v>849336.40330394718</v>
      </c>
      <c r="S24" s="236">
        <v>864293.86589334044</v>
      </c>
      <c r="T24" s="236">
        <v>848853.7276875478</v>
      </c>
      <c r="U24" s="236">
        <v>825592.93970472191</v>
      </c>
      <c r="V24" s="236">
        <v>852910.08776496479</v>
      </c>
      <c r="W24" s="236">
        <v>819448.22033014952</v>
      </c>
      <c r="X24" s="236">
        <v>849591.53200682253</v>
      </c>
      <c r="Y24" s="236">
        <v>862383.46446110285</v>
      </c>
      <c r="Z24" s="236">
        <v>861908.90439027175</v>
      </c>
      <c r="AA24" s="236">
        <v>865744.94963229576</v>
      </c>
      <c r="AB24" s="236">
        <v>838130.93106746871</v>
      </c>
      <c r="AC24" s="236">
        <v>842762.30701750948</v>
      </c>
      <c r="AD24" s="236">
        <v>842457.9654901165</v>
      </c>
      <c r="AE24" s="236">
        <v>833040.64727452432</v>
      </c>
      <c r="AF24" s="236">
        <v>823852.7471047648</v>
      </c>
      <c r="AG24" s="236">
        <v>808589.54533207731</v>
      </c>
      <c r="AH24" s="236">
        <v>823509.08990686876</v>
      </c>
      <c r="AI24" s="236">
        <v>819448.22033014952</v>
      </c>
      <c r="AJ24" s="236">
        <v>837464.39610366849</v>
      </c>
      <c r="AK24" s="236">
        <v>850380.41294019634</v>
      </c>
      <c r="AL24" s="236">
        <v>829559.47069344972</v>
      </c>
      <c r="AM24" s="299" t="s">
        <v>2122</v>
      </c>
      <c r="AN24" s="277">
        <v>18</v>
      </c>
    </row>
    <row r="25" spans="1:40" ht="15.75">
      <c r="A25" s="82">
        <v>19</v>
      </c>
      <c r="B25" s="84" t="s">
        <v>2111</v>
      </c>
      <c r="C25" s="64" t="s">
        <v>2166</v>
      </c>
      <c r="D25" s="122" t="s">
        <v>1321</v>
      </c>
      <c r="E25" s="70">
        <v>4081.0218700310002</v>
      </c>
      <c r="F25" s="391">
        <v>5132.5812245430006</v>
      </c>
      <c r="G25" s="391">
        <v>5518.424360643</v>
      </c>
      <c r="H25" s="258">
        <v>6577.6078169100001</v>
      </c>
      <c r="I25" s="70">
        <v>8377.2671989501705</v>
      </c>
      <c r="J25" s="236">
        <v>11967.868176503</v>
      </c>
      <c r="K25" s="236">
        <v>9561.498124660171</v>
      </c>
      <c r="L25" s="236">
        <v>10143.45923823</v>
      </c>
      <c r="M25" s="236">
        <v>10228.408538709999</v>
      </c>
      <c r="N25" s="236">
        <v>9918.0572112469999</v>
      </c>
      <c r="O25" s="236">
        <v>9944.2961441579992</v>
      </c>
      <c r="P25" s="236">
        <v>9804.7265865189984</v>
      </c>
      <c r="Q25" s="236">
        <v>10527.193040459</v>
      </c>
      <c r="R25" s="236">
        <v>10866.056893629</v>
      </c>
      <c r="S25" s="236">
        <v>11321.235291937001</v>
      </c>
      <c r="T25" s="236">
        <v>11083.392032537</v>
      </c>
      <c r="U25" s="236">
        <v>11547.236160379</v>
      </c>
      <c r="V25" s="236">
        <v>11967.868176503</v>
      </c>
      <c r="W25" s="236">
        <v>13251.521727193</v>
      </c>
      <c r="X25" s="236">
        <v>12530.782339482001</v>
      </c>
      <c r="Y25" s="236">
        <v>12512.232339482</v>
      </c>
      <c r="Z25" s="236">
        <v>12524.462769481999</v>
      </c>
      <c r="AA25" s="236">
        <v>12320.168722125001</v>
      </c>
      <c r="AB25" s="236">
        <v>12319.355086183999</v>
      </c>
      <c r="AC25" s="236">
        <v>12523.513351161</v>
      </c>
      <c r="AD25" s="236">
        <v>12699.031239806001</v>
      </c>
      <c r="AE25" s="236">
        <v>12639.691364028</v>
      </c>
      <c r="AF25" s="236">
        <v>12522.284852602999</v>
      </c>
      <c r="AG25" s="236">
        <v>12408.554936148001</v>
      </c>
      <c r="AH25" s="236">
        <v>12478.425515097</v>
      </c>
      <c r="AI25" s="236">
        <v>13251.521727193</v>
      </c>
      <c r="AJ25" s="236">
        <v>13474.961062664001</v>
      </c>
      <c r="AK25" s="236">
        <v>13268.996598444999</v>
      </c>
      <c r="AL25" s="236">
        <v>13195.591569134</v>
      </c>
      <c r="AM25" s="100" t="s">
        <v>2112</v>
      </c>
      <c r="AN25" s="277">
        <v>19</v>
      </c>
    </row>
    <row r="26" spans="1:40" ht="15.75">
      <c r="A26" s="82">
        <v>20</v>
      </c>
      <c r="B26" s="84" t="s">
        <v>2113</v>
      </c>
      <c r="C26" s="64" t="s">
        <v>2166</v>
      </c>
      <c r="D26" s="122" t="s">
        <v>1321</v>
      </c>
      <c r="E26" s="70">
        <v>751038.01638917695</v>
      </c>
      <c r="F26" s="391">
        <v>729713.32001781696</v>
      </c>
      <c r="G26" s="391">
        <v>738195.51333722798</v>
      </c>
      <c r="H26" s="258">
        <v>799039.21211942297</v>
      </c>
      <c r="I26" s="70">
        <v>756102.77449872706</v>
      </c>
      <c r="J26" s="236">
        <v>840942.2195884618</v>
      </c>
      <c r="K26" s="236">
        <v>742336.40576124308</v>
      </c>
      <c r="L26" s="236">
        <v>786739.01669265784</v>
      </c>
      <c r="M26" s="236">
        <v>889600.46224126685</v>
      </c>
      <c r="N26" s="236">
        <v>824124.23957142828</v>
      </c>
      <c r="O26" s="236">
        <v>805719.02969157195</v>
      </c>
      <c r="P26" s="236">
        <v>782043.87805244152</v>
      </c>
      <c r="Q26" s="236">
        <v>828070.95165433723</v>
      </c>
      <c r="R26" s="236">
        <v>838470.34641031816</v>
      </c>
      <c r="S26" s="236">
        <v>852972.63060140342</v>
      </c>
      <c r="T26" s="236">
        <v>837770.33565501077</v>
      </c>
      <c r="U26" s="236">
        <v>814045.70354434289</v>
      </c>
      <c r="V26" s="236">
        <v>840942.2195884618</v>
      </c>
      <c r="W26" s="236">
        <v>806196.69860295649</v>
      </c>
      <c r="X26" s="236">
        <v>837060.74966734054</v>
      </c>
      <c r="Y26" s="236">
        <v>849871.23212162079</v>
      </c>
      <c r="Z26" s="236">
        <v>849384.4416207897</v>
      </c>
      <c r="AA26" s="236">
        <v>853424.78091017075</v>
      </c>
      <c r="AB26" s="236">
        <v>825811.57598128472</v>
      </c>
      <c r="AC26" s="236">
        <v>830238.79366634844</v>
      </c>
      <c r="AD26" s="236">
        <v>829758.93425031053</v>
      </c>
      <c r="AE26" s="236">
        <v>820400.9559104963</v>
      </c>
      <c r="AF26" s="236">
        <v>811330.46225216181</v>
      </c>
      <c r="AG26" s="236">
        <v>796180.99039592932</v>
      </c>
      <c r="AH26" s="236">
        <v>811030.66439177177</v>
      </c>
      <c r="AI26" s="236">
        <v>806196.69860295649</v>
      </c>
      <c r="AJ26" s="236">
        <v>823989.43504100444</v>
      </c>
      <c r="AK26" s="236">
        <v>837111.41634175135</v>
      </c>
      <c r="AL26" s="236">
        <v>816363.87912431569</v>
      </c>
      <c r="AM26" s="100" t="s">
        <v>2114</v>
      </c>
      <c r="AN26" s="277">
        <v>20</v>
      </c>
    </row>
    <row r="27" spans="1:40" ht="15.75">
      <c r="A27" s="82">
        <v>21</v>
      </c>
      <c r="B27" s="83" t="s">
        <v>2123</v>
      </c>
      <c r="C27" s="64" t="s">
        <v>2166</v>
      </c>
      <c r="D27" s="122" t="s">
        <v>1321</v>
      </c>
      <c r="E27" s="70">
        <v>755119.03825920797</v>
      </c>
      <c r="F27" s="391">
        <v>734845.90124235989</v>
      </c>
      <c r="G27" s="391">
        <v>743713.93769787101</v>
      </c>
      <c r="H27" s="258">
        <v>805616.81993633299</v>
      </c>
      <c r="I27" s="70">
        <v>764480.04169767722</v>
      </c>
      <c r="J27" s="236">
        <v>852910.08776496479</v>
      </c>
      <c r="K27" s="236">
        <v>751897.9038859033</v>
      </c>
      <c r="L27" s="236">
        <v>796882.47593088786</v>
      </c>
      <c r="M27" s="236">
        <v>899828.87077997683</v>
      </c>
      <c r="N27" s="236">
        <v>834042.29678267532</v>
      </c>
      <c r="O27" s="236">
        <v>815663.32583572995</v>
      </c>
      <c r="P27" s="236">
        <v>791848.60463896056</v>
      </c>
      <c r="Q27" s="236">
        <v>838598.14469479618</v>
      </c>
      <c r="R27" s="236">
        <v>849336.40330394718</v>
      </c>
      <c r="S27" s="236">
        <v>864293.86589334044</v>
      </c>
      <c r="T27" s="236">
        <v>848853.7276875478</v>
      </c>
      <c r="U27" s="236">
        <v>825592.93970472191</v>
      </c>
      <c r="V27" s="236">
        <v>852910.08776496479</v>
      </c>
      <c r="W27" s="236">
        <v>819448.22033014952</v>
      </c>
      <c r="X27" s="236">
        <v>849591.53200682253</v>
      </c>
      <c r="Y27" s="236">
        <v>862383.46446110285</v>
      </c>
      <c r="Z27" s="236">
        <v>861908.90439027175</v>
      </c>
      <c r="AA27" s="236">
        <v>865744.94963229576</v>
      </c>
      <c r="AB27" s="236">
        <v>838130.93106746871</v>
      </c>
      <c r="AC27" s="236">
        <v>842762.30701750948</v>
      </c>
      <c r="AD27" s="236">
        <v>842457.9654901165</v>
      </c>
      <c r="AE27" s="236">
        <v>833040.64727452432</v>
      </c>
      <c r="AF27" s="236">
        <v>823852.7471047648</v>
      </c>
      <c r="AG27" s="236">
        <v>808589.54533207731</v>
      </c>
      <c r="AH27" s="236">
        <v>823509.08990686876</v>
      </c>
      <c r="AI27" s="236">
        <v>819448.22033014952</v>
      </c>
      <c r="AJ27" s="236">
        <v>837464.39610366849</v>
      </c>
      <c r="AK27" s="236">
        <v>850380.41294019634</v>
      </c>
      <c r="AL27" s="236">
        <v>829559.47069344972</v>
      </c>
      <c r="AM27" s="299" t="s">
        <v>2124</v>
      </c>
      <c r="AN27" s="277">
        <v>21</v>
      </c>
    </row>
    <row r="28" spans="1:40" ht="15.75">
      <c r="A28" s="82">
        <v>22</v>
      </c>
      <c r="B28" s="437" t="s">
        <v>925</v>
      </c>
      <c r="C28" s="64" t="s">
        <v>2166</v>
      </c>
      <c r="D28" s="122" t="s">
        <v>1321</v>
      </c>
      <c r="E28" s="70">
        <v>4081.0218700310002</v>
      </c>
      <c r="F28" s="391">
        <v>5132.5812245430006</v>
      </c>
      <c r="G28" s="391">
        <v>5518.424360643</v>
      </c>
      <c r="H28" s="258">
        <v>6577.6078169100001</v>
      </c>
      <c r="I28" s="70">
        <v>8377.2671989501705</v>
      </c>
      <c r="J28" s="236">
        <v>11967.868176503</v>
      </c>
      <c r="K28" s="236">
        <v>9561.498124660171</v>
      </c>
      <c r="L28" s="236">
        <v>10143.45923823</v>
      </c>
      <c r="M28" s="236">
        <v>10228.408538709999</v>
      </c>
      <c r="N28" s="236">
        <v>9918.0572112469999</v>
      </c>
      <c r="O28" s="236">
        <v>9944.2961441579992</v>
      </c>
      <c r="P28" s="236">
        <v>9804.7265865189984</v>
      </c>
      <c r="Q28" s="236">
        <v>10527.193040459</v>
      </c>
      <c r="R28" s="236">
        <v>10866.056893629</v>
      </c>
      <c r="S28" s="236">
        <v>11321.235291937001</v>
      </c>
      <c r="T28" s="236">
        <v>11083.392032537</v>
      </c>
      <c r="U28" s="236">
        <v>11547.236160379</v>
      </c>
      <c r="V28" s="236">
        <v>11967.868176503</v>
      </c>
      <c r="W28" s="236">
        <v>13251.521727193</v>
      </c>
      <c r="X28" s="236">
        <v>12530.782339482001</v>
      </c>
      <c r="Y28" s="236">
        <v>12512.232339482</v>
      </c>
      <c r="Z28" s="236">
        <v>12524.462769481999</v>
      </c>
      <c r="AA28" s="236">
        <v>12320.168722125001</v>
      </c>
      <c r="AB28" s="236">
        <v>12319.355086183999</v>
      </c>
      <c r="AC28" s="236">
        <v>12523.513351161</v>
      </c>
      <c r="AD28" s="236">
        <v>12699.031239806001</v>
      </c>
      <c r="AE28" s="236">
        <v>12639.691364028</v>
      </c>
      <c r="AF28" s="236">
        <v>12522.284852602999</v>
      </c>
      <c r="AG28" s="236">
        <v>12408.554936148001</v>
      </c>
      <c r="AH28" s="236">
        <v>12478.425515097</v>
      </c>
      <c r="AI28" s="236">
        <v>13251.521727193</v>
      </c>
      <c r="AJ28" s="236">
        <v>13474.961062664001</v>
      </c>
      <c r="AK28" s="236">
        <v>13268.996598444999</v>
      </c>
      <c r="AL28" s="236">
        <v>13195.591569134</v>
      </c>
      <c r="AM28" s="100" t="s">
        <v>925</v>
      </c>
      <c r="AN28" s="277">
        <v>22</v>
      </c>
    </row>
    <row r="29" spans="1:40" ht="15.75">
      <c r="A29" s="82">
        <v>23</v>
      </c>
      <c r="B29" s="437" t="s">
        <v>152</v>
      </c>
      <c r="C29" s="64" t="s">
        <v>2166</v>
      </c>
      <c r="D29" s="122" t="s">
        <v>1321</v>
      </c>
      <c r="E29" s="70">
        <v>751038.01638917695</v>
      </c>
      <c r="F29" s="391">
        <v>729713.32001781696</v>
      </c>
      <c r="G29" s="391">
        <v>738195.51333722798</v>
      </c>
      <c r="H29" s="258">
        <v>799039.21211942297</v>
      </c>
      <c r="I29" s="70">
        <v>756102.77449872706</v>
      </c>
      <c r="J29" s="236">
        <v>840942.2195884618</v>
      </c>
      <c r="K29" s="236">
        <v>742336.40576124308</v>
      </c>
      <c r="L29" s="236">
        <v>786739.01669265784</v>
      </c>
      <c r="M29" s="236">
        <v>889600.46224126685</v>
      </c>
      <c r="N29" s="236">
        <v>824124.23957142828</v>
      </c>
      <c r="O29" s="236">
        <v>805719.02969157195</v>
      </c>
      <c r="P29" s="236">
        <v>782043.87805244152</v>
      </c>
      <c r="Q29" s="236">
        <v>828070.95165433723</v>
      </c>
      <c r="R29" s="236">
        <v>838470.34641031816</v>
      </c>
      <c r="S29" s="236">
        <v>852972.63060140342</v>
      </c>
      <c r="T29" s="236">
        <v>837770.33565501077</v>
      </c>
      <c r="U29" s="236">
        <v>814045.70354434289</v>
      </c>
      <c r="V29" s="236">
        <v>840942.2195884618</v>
      </c>
      <c r="W29" s="236">
        <v>806196.69860295649</v>
      </c>
      <c r="X29" s="236">
        <v>837060.74966734054</v>
      </c>
      <c r="Y29" s="236">
        <v>849871.23212162079</v>
      </c>
      <c r="Z29" s="236">
        <v>849384.4416207897</v>
      </c>
      <c r="AA29" s="236">
        <v>853424.78091017075</v>
      </c>
      <c r="AB29" s="236">
        <v>825811.57598128472</v>
      </c>
      <c r="AC29" s="236">
        <v>830238.79366634844</v>
      </c>
      <c r="AD29" s="236">
        <v>829758.93425031053</v>
      </c>
      <c r="AE29" s="236">
        <v>820400.9559104963</v>
      </c>
      <c r="AF29" s="236">
        <v>811330.46225216181</v>
      </c>
      <c r="AG29" s="236">
        <v>796180.99039592932</v>
      </c>
      <c r="AH29" s="236">
        <v>811030.66439177177</v>
      </c>
      <c r="AI29" s="236">
        <v>806196.69860295649</v>
      </c>
      <c r="AJ29" s="236">
        <v>823989.43504100444</v>
      </c>
      <c r="AK29" s="236">
        <v>837111.41634175135</v>
      </c>
      <c r="AL29" s="236">
        <v>816363.87912431569</v>
      </c>
      <c r="AM29" s="100" t="s">
        <v>927</v>
      </c>
      <c r="AN29" s="277">
        <v>23</v>
      </c>
    </row>
    <row r="30" spans="1:40" ht="15.75">
      <c r="A30" s="82">
        <v>24</v>
      </c>
      <c r="B30" s="96" t="s">
        <v>899</v>
      </c>
      <c r="C30" s="145"/>
      <c r="D30" s="307"/>
      <c r="E30" s="70"/>
      <c r="F30" s="70"/>
      <c r="G30" s="237"/>
      <c r="H30" s="237"/>
      <c r="I30" s="184"/>
      <c r="J30" s="236"/>
      <c r="K30" s="236"/>
      <c r="L30" s="236"/>
      <c r="M30" s="236"/>
      <c r="N30" s="236"/>
      <c r="O30" s="236"/>
      <c r="P30" s="236"/>
      <c r="Q30" s="236"/>
      <c r="R30" s="236"/>
      <c r="S30" s="236"/>
      <c r="T30" s="236"/>
      <c r="U30" s="236"/>
      <c r="V30" s="236"/>
      <c r="W30" s="236"/>
      <c r="X30" s="236"/>
      <c r="Y30" s="236"/>
      <c r="Z30" s="236"/>
      <c r="AA30" s="236"/>
      <c r="AB30" s="236"/>
      <c r="AC30" s="236"/>
      <c r="AD30" s="236"/>
      <c r="AE30" s="236"/>
      <c r="AF30" s="236"/>
      <c r="AG30" s="236"/>
      <c r="AH30" s="236"/>
      <c r="AI30" s="236"/>
      <c r="AJ30" s="236"/>
      <c r="AK30" s="236"/>
      <c r="AL30" s="236"/>
      <c r="AM30" s="98" t="s">
        <v>900</v>
      </c>
      <c r="AN30" s="277">
        <v>24</v>
      </c>
    </row>
    <row r="31" spans="1:40" ht="15.75">
      <c r="A31" s="82">
        <v>25</v>
      </c>
      <c r="B31" s="442" t="s">
        <v>2125</v>
      </c>
      <c r="C31" s="64" t="s">
        <v>2166</v>
      </c>
      <c r="D31" s="122" t="s">
        <v>1321</v>
      </c>
      <c r="E31" s="70">
        <v>2410010.730733159</v>
      </c>
      <c r="F31" s="391">
        <v>2780611.2213714467</v>
      </c>
      <c r="G31" s="391">
        <v>3248932.6759484932</v>
      </c>
      <c r="H31" s="258">
        <v>3656130.4565123161</v>
      </c>
      <c r="I31" s="70">
        <v>4014803.7695319299</v>
      </c>
      <c r="J31" s="236">
        <v>5232154.6209017225</v>
      </c>
      <c r="K31" s="236">
        <v>4065652.0607207511</v>
      </c>
      <c r="L31" s="236">
        <v>4151298.5952207511</v>
      </c>
      <c r="M31" s="236">
        <v>4292732</v>
      </c>
      <c r="N31" s="236">
        <v>4338436.6801951686</v>
      </c>
      <c r="O31" s="236">
        <v>4442903.7780570434</v>
      </c>
      <c r="P31" s="236">
        <v>4472223.9452734757</v>
      </c>
      <c r="Q31" s="236">
        <v>4596258.6467734762</v>
      </c>
      <c r="R31" s="236">
        <v>4745477.4163702037</v>
      </c>
      <c r="S31" s="236">
        <v>4892572.5833702041</v>
      </c>
      <c r="T31" s="236">
        <v>5029135.8571967538</v>
      </c>
      <c r="U31" s="236">
        <v>5085042.2761967536</v>
      </c>
      <c r="V31" s="236">
        <v>5232154.6209017225</v>
      </c>
      <c r="W31" s="236">
        <v>6091852.4460180681</v>
      </c>
      <c r="X31" s="236">
        <v>5383550.0429017227</v>
      </c>
      <c r="Y31" s="236">
        <v>5498634.5560407881</v>
      </c>
      <c r="Z31" s="236">
        <v>5583162.0230407873</v>
      </c>
      <c r="AA31" s="236">
        <v>5663126.5363086648</v>
      </c>
      <c r="AB31" s="236">
        <v>5581370.7540988829</v>
      </c>
      <c r="AC31" s="236">
        <v>5711793.1527988808</v>
      </c>
      <c r="AD31" s="236">
        <v>5727708.8054303722</v>
      </c>
      <c r="AE31" s="236">
        <v>5792392.5060949009</v>
      </c>
      <c r="AF31" s="236">
        <v>5887666.6421059007</v>
      </c>
      <c r="AG31" s="236">
        <v>5878691.82104134</v>
      </c>
      <c r="AH31" s="236">
        <v>5889733.8136003399</v>
      </c>
      <c r="AI31" s="236">
        <v>6091852.4460180681</v>
      </c>
      <c r="AJ31" s="236">
        <v>6083170.2833259627</v>
      </c>
      <c r="AK31" s="236">
        <v>6164196.280045717</v>
      </c>
      <c r="AL31" s="236">
        <v>6222941.5108587174</v>
      </c>
      <c r="AM31" s="98" t="s">
        <v>2126</v>
      </c>
      <c r="AN31" s="277">
        <v>25</v>
      </c>
    </row>
    <row r="32" spans="1:40" ht="15.75">
      <c r="A32" s="82">
        <v>26</v>
      </c>
      <c r="B32" s="182" t="s">
        <v>2127</v>
      </c>
      <c r="C32" s="64" t="s">
        <v>2166</v>
      </c>
      <c r="D32" s="122" t="s">
        <v>1321</v>
      </c>
      <c r="E32" s="70">
        <v>1751094.2297331588</v>
      </c>
      <c r="F32" s="391">
        <v>2014026.6685414468</v>
      </c>
      <c r="G32" s="391">
        <v>2341102.8979484932</v>
      </c>
      <c r="H32" s="258">
        <v>2601633.8407623162</v>
      </c>
      <c r="I32" s="70">
        <v>2961286.7970319297</v>
      </c>
      <c r="J32" s="236">
        <v>4036121.3949017222</v>
      </c>
      <c r="K32" s="236">
        <v>2990465.705470751</v>
      </c>
      <c r="L32" s="236">
        <v>3031858.5444707512</v>
      </c>
      <c r="M32" s="236">
        <v>3036960</v>
      </c>
      <c r="N32" s="236">
        <v>3112149.7696951688</v>
      </c>
      <c r="O32" s="236">
        <v>3248234.4775570435</v>
      </c>
      <c r="P32" s="236">
        <v>3280017.1155234757</v>
      </c>
      <c r="Q32" s="236">
        <v>3351130.8035234762</v>
      </c>
      <c r="R32" s="236">
        <v>3510238.8763702037</v>
      </c>
      <c r="S32" s="236">
        <v>3629036.2833702038</v>
      </c>
      <c r="T32" s="236">
        <v>3782972.3921967535</v>
      </c>
      <c r="U32" s="236">
        <v>3891919.912196754</v>
      </c>
      <c r="V32" s="236">
        <v>4036121.3949017222</v>
      </c>
      <c r="W32" s="236">
        <v>4822868.9688200681</v>
      </c>
      <c r="X32" s="236">
        <v>4133384.1759017226</v>
      </c>
      <c r="Y32" s="236">
        <v>4235553.885040788</v>
      </c>
      <c r="Z32" s="236">
        <v>4311573.2510407874</v>
      </c>
      <c r="AA32" s="236">
        <v>4392964.3303086646</v>
      </c>
      <c r="AB32" s="236">
        <v>4353564.4012988824</v>
      </c>
      <c r="AC32" s="236">
        <v>4430869.142298881</v>
      </c>
      <c r="AD32" s="236">
        <v>4437614.6244303724</v>
      </c>
      <c r="AE32" s="236">
        <v>4517714.2573949005</v>
      </c>
      <c r="AF32" s="236">
        <v>4606789.4153949004</v>
      </c>
      <c r="AG32" s="236">
        <v>4611657.2519803401</v>
      </c>
      <c r="AH32" s="236">
        <v>4614962.6949803401</v>
      </c>
      <c r="AI32" s="236">
        <v>4822868.9688200681</v>
      </c>
      <c r="AJ32" s="236">
        <v>4818842.4702539621</v>
      </c>
      <c r="AK32" s="236">
        <v>4901661.637766717</v>
      </c>
      <c r="AL32" s="236">
        <v>4962335.6277667172</v>
      </c>
      <c r="AM32" s="443" t="s">
        <v>2128</v>
      </c>
      <c r="AN32" s="277">
        <v>26</v>
      </c>
    </row>
    <row r="33" spans="1:40" ht="15.75">
      <c r="A33" s="82">
        <v>27</v>
      </c>
      <c r="B33" s="334" t="s">
        <v>2111</v>
      </c>
      <c r="C33" s="64" t="s">
        <v>2166</v>
      </c>
      <c r="D33" s="122" t="s">
        <v>1321</v>
      </c>
      <c r="E33" s="70">
        <v>1192572.8097331589</v>
      </c>
      <c r="F33" s="391">
        <v>1348219.0965414469</v>
      </c>
      <c r="G33" s="391">
        <v>1504955.458948493</v>
      </c>
      <c r="H33" s="258">
        <v>1708383.3087623161</v>
      </c>
      <c r="I33" s="70">
        <v>1899429.0640319297</v>
      </c>
      <c r="J33" s="236">
        <v>3062213.1089017224</v>
      </c>
      <c r="K33" s="236">
        <v>1913408.1354707507</v>
      </c>
      <c r="L33" s="236">
        <v>1983697.3284707509</v>
      </c>
      <c r="M33" s="236">
        <v>2110054</v>
      </c>
      <c r="N33" s="236">
        <v>2187390.2696951688</v>
      </c>
      <c r="O33" s="236">
        <v>2316400.5495570437</v>
      </c>
      <c r="P33" s="236">
        <v>2343017.2125234758</v>
      </c>
      <c r="Q33" s="236">
        <v>2405338.148523476</v>
      </c>
      <c r="R33" s="236">
        <v>2568296.5803702036</v>
      </c>
      <c r="S33" s="236">
        <v>2695888.2763702036</v>
      </c>
      <c r="T33" s="236">
        <v>2828026.3841967536</v>
      </c>
      <c r="U33" s="236">
        <v>2921412.7211967539</v>
      </c>
      <c r="V33" s="236">
        <v>3062213.1089017224</v>
      </c>
      <c r="W33" s="236">
        <v>3931528.3388200682</v>
      </c>
      <c r="X33" s="236">
        <v>3146062.1459017228</v>
      </c>
      <c r="Y33" s="236">
        <v>3264150.1120407879</v>
      </c>
      <c r="Z33" s="236">
        <v>3360167.7330407877</v>
      </c>
      <c r="AA33" s="236">
        <v>3428362.4923086651</v>
      </c>
      <c r="AB33" s="236">
        <v>3396107.3772988822</v>
      </c>
      <c r="AC33" s="236">
        <v>3453554.5282988814</v>
      </c>
      <c r="AD33" s="236">
        <v>3471832.7564303721</v>
      </c>
      <c r="AE33" s="236">
        <v>3537272.9543949007</v>
      </c>
      <c r="AF33" s="236">
        <v>3645013.1523949006</v>
      </c>
      <c r="AG33" s="236">
        <v>3662391.4609803404</v>
      </c>
      <c r="AH33" s="236">
        <v>3696511.4029803402</v>
      </c>
      <c r="AI33" s="236">
        <v>3931528.3388200682</v>
      </c>
      <c r="AJ33" s="236">
        <v>3931557.8952539624</v>
      </c>
      <c r="AK33" s="236">
        <v>4005028.6617667172</v>
      </c>
      <c r="AL33" s="236">
        <v>4114050.478766717</v>
      </c>
      <c r="AM33" s="102" t="s">
        <v>2112</v>
      </c>
      <c r="AN33" s="277">
        <v>27</v>
      </c>
    </row>
    <row r="34" spans="1:40" ht="15.75">
      <c r="A34" s="82">
        <v>28</v>
      </c>
      <c r="B34" s="444" t="s">
        <v>2129</v>
      </c>
      <c r="C34" s="64" t="s">
        <v>2166</v>
      </c>
      <c r="D34" s="122" t="s">
        <v>1321</v>
      </c>
      <c r="E34" s="70">
        <v>903324.43799999985</v>
      </c>
      <c r="F34" s="391">
        <v>1107471.0599999998</v>
      </c>
      <c r="G34" s="391">
        <v>1263618.5209999999</v>
      </c>
      <c r="H34" s="258">
        <v>1475199.9890000001</v>
      </c>
      <c r="I34" s="70">
        <v>1690883.1929999997</v>
      </c>
      <c r="J34" s="236">
        <v>2896848.5449999995</v>
      </c>
      <c r="K34" s="236">
        <v>1709673.3559999997</v>
      </c>
      <c r="L34" s="236">
        <v>1777769.71</v>
      </c>
      <c r="M34" s="236">
        <v>1906453</v>
      </c>
      <c r="N34" s="236">
        <v>1986039.6879999998</v>
      </c>
      <c r="O34" s="236">
        <v>2118910.7339999997</v>
      </c>
      <c r="P34" s="236">
        <v>2168894.7589999996</v>
      </c>
      <c r="Q34" s="236">
        <v>2231215.6949999998</v>
      </c>
      <c r="R34" s="236">
        <v>2393396.0539999995</v>
      </c>
      <c r="S34" s="236">
        <v>2528248.3139999998</v>
      </c>
      <c r="T34" s="236">
        <v>2661193.8229999999</v>
      </c>
      <c r="U34" s="236">
        <v>2759479.6399999997</v>
      </c>
      <c r="V34" s="236">
        <v>2896848.5449999995</v>
      </c>
      <c r="W34" s="236">
        <v>3787636.7990000001</v>
      </c>
      <c r="X34" s="236">
        <v>2984674.801</v>
      </c>
      <c r="Y34" s="236">
        <v>3108143.926</v>
      </c>
      <c r="Z34" s="236">
        <v>3204190.6909999996</v>
      </c>
      <c r="AA34" s="236">
        <v>3277448.2710000002</v>
      </c>
      <c r="AB34" s="236">
        <v>3249885.2280000001</v>
      </c>
      <c r="AC34" s="236">
        <v>3305308.2379999994</v>
      </c>
      <c r="AD34" s="236">
        <v>3321373.1910000001</v>
      </c>
      <c r="AE34" s="236">
        <v>3389063.7560000005</v>
      </c>
      <c r="AF34" s="236">
        <v>3498679.4350000005</v>
      </c>
      <c r="AG34" s="236">
        <v>3519811.6380000003</v>
      </c>
      <c r="AH34" s="236">
        <v>3550426.1370000001</v>
      </c>
      <c r="AI34" s="236">
        <v>3787636.7990000001</v>
      </c>
      <c r="AJ34" s="236">
        <v>3789981.9969999995</v>
      </c>
      <c r="AK34" s="236">
        <v>3867999.398</v>
      </c>
      <c r="AL34" s="236">
        <v>3980363.2149999999</v>
      </c>
      <c r="AM34" s="445" t="s">
        <v>2130</v>
      </c>
      <c r="AN34" s="277">
        <v>28</v>
      </c>
    </row>
    <row r="35" spans="1:40" ht="15.75">
      <c r="A35" s="82">
        <v>29</v>
      </c>
      <c r="B35" s="444" t="s">
        <v>2131</v>
      </c>
      <c r="C35" s="64" t="s">
        <v>2166</v>
      </c>
      <c r="D35" s="122" t="s">
        <v>1321</v>
      </c>
      <c r="E35" s="70">
        <v>289248.371733159</v>
      </c>
      <c r="F35" s="391">
        <v>240748.03654144701</v>
      </c>
      <c r="G35" s="391">
        <v>241336.937948493</v>
      </c>
      <c r="H35" s="258">
        <v>233183.31976231601</v>
      </c>
      <c r="I35" s="70">
        <v>208545.87103193</v>
      </c>
      <c r="J35" s="236">
        <v>165364.56390172301</v>
      </c>
      <c r="K35" s="236">
        <v>203734.77947075097</v>
      </c>
      <c r="L35" s="236">
        <v>205927.61847075098</v>
      </c>
      <c r="M35" s="236">
        <v>203601</v>
      </c>
      <c r="N35" s="236">
        <v>201350.58169516898</v>
      </c>
      <c r="O35" s="236">
        <v>197489.815557044</v>
      </c>
      <c r="P35" s="236">
        <v>174122.45352347597</v>
      </c>
      <c r="Q35" s="236">
        <v>174122.45352347597</v>
      </c>
      <c r="R35" s="236">
        <v>174900.526370204</v>
      </c>
      <c r="S35" s="236">
        <v>167639.96237020398</v>
      </c>
      <c r="T35" s="236">
        <v>166832.56119675399</v>
      </c>
      <c r="U35" s="236">
        <v>161933.08119675401</v>
      </c>
      <c r="V35" s="236">
        <v>165364.56390172301</v>
      </c>
      <c r="W35" s="236">
        <v>143891.53982006799</v>
      </c>
      <c r="X35" s="236">
        <v>161387.344901723</v>
      </c>
      <c r="Y35" s="236">
        <v>156006.18604078802</v>
      </c>
      <c r="Z35" s="236">
        <v>155977.04204078799</v>
      </c>
      <c r="AA35" s="236">
        <v>150914.221308665</v>
      </c>
      <c r="AB35" s="236">
        <v>146222.149298882</v>
      </c>
      <c r="AC35" s="236">
        <v>148246.290298882</v>
      </c>
      <c r="AD35" s="236">
        <v>150459.56543037199</v>
      </c>
      <c r="AE35" s="236">
        <v>148209.19839490001</v>
      </c>
      <c r="AF35" s="236">
        <v>146333.71739490001</v>
      </c>
      <c r="AG35" s="236">
        <v>142579.82298034002</v>
      </c>
      <c r="AH35" s="236">
        <v>146085.26598034002</v>
      </c>
      <c r="AI35" s="236">
        <v>143891.53982006799</v>
      </c>
      <c r="AJ35" s="236">
        <v>141575.89825396301</v>
      </c>
      <c r="AK35" s="236">
        <v>137029.26376671699</v>
      </c>
      <c r="AL35" s="236">
        <v>133687.26376671699</v>
      </c>
      <c r="AM35" s="445" t="s">
        <v>2132</v>
      </c>
      <c r="AN35" s="277">
        <v>29</v>
      </c>
    </row>
    <row r="36" spans="1:40" ht="15.75">
      <c r="A36" s="82">
        <v>30</v>
      </c>
      <c r="B36" s="334" t="s">
        <v>2133</v>
      </c>
      <c r="C36" s="64" t="s">
        <v>2166</v>
      </c>
      <c r="D36" s="122" t="s">
        <v>1321</v>
      </c>
      <c r="E36" s="70">
        <v>558521.42000000004</v>
      </c>
      <c r="F36" s="391">
        <v>665807.57199999993</v>
      </c>
      <c r="G36" s="391">
        <v>836147.43900000001</v>
      </c>
      <c r="H36" s="258">
        <v>893250.53200000012</v>
      </c>
      <c r="I36" s="70">
        <v>1061857.733</v>
      </c>
      <c r="J36" s="236">
        <v>973908.28599999996</v>
      </c>
      <c r="K36" s="236">
        <v>1077057.57</v>
      </c>
      <c r="L36" s="236">
        <v>1048161.2160000001</v>
      </c>
      <c r="M36" s="236">
        <v>926906</v>
      </c>
      <c r="N36" s="236">
        <v>924759.5</v>
      </c>
      <c r="O36" s="236">
        <v>931833.92799999996</v>
      </c>
      <c r="P36" s="236">
        <v>936999.90300000005</v>
      </c>
      <c r="Q36" s="236">
        <v>945792.65500000003</v>
      </c>
      <c r="R36" s="236">
        <v>941942.29600000009</v>
      </c>
      <c r="S36" s="236">
        <v>933148.0070000001</v>
      </c>
      <c r="T36" s="236">
        <v>954946.00800000003</v>
      </c>
      <c r="U36" s="236">
        <v>970507.19099999999</v>
      </c>
      <c r="V36" s="236">
        <v>973908.28599999996</v>
      </c>
      <c r="W36" s="236">
        <v>891340.63</v>
      </c>
      <c r="X36" s="236">
        <v>987322.02999999991</v>
      </c>
      <c r="Y36" s="236">
        <v>971403.77300000004</v>
      </c>
      <c r="Z36" s="236">
        <v>951405.51799999992</v>
      </c>
      <c r="AA36" s="236">
        <v>964601.83799999999</v>
      </c>
      <c r="AB36" s="236">
        <v>957457.02400000009</v>
      </c>
      <c r="AC36" s="236">
        <v>977314.61399999994</v>
      </c>
      <c r="AD36" s="236">
        <v>965781.86800000002</v>
      </c>
      <c r="AE36" s="236">
        <v>980441.30300000007</v>
      </c>
      <c r="AF36" s="236">
        <v>961776.26300000004</v>
      </c>
      <c r="AG36" s="236">
        <v>949265.79099999997</v>
      </c>
      <c r="AH36" s="236">
        <v>918451.2919999999</v>
      </c>
      <c r="AI36" s="236">
        <v>891340.63</v>
      </c>
      <c r="AJ36" s="236">
        <v>887284.57500000007</v>
      </c>
      <c r="AK36" s="236">
        <v>896632.97600000002</v>
      </c>
      <c r="AL36" s="236">
        <v>848285.14899999998</v>
      </c>
      <c r="AM36" s="102" t="s">
        <v>2114</v>
      </c>
      <c r="AN36" s="277">
        <v>30</v>
      </c>
    </row>
    <row r="37" spans="1:40" ht="15.75">
      <c r="A37" s="82">
        <v>31</v>
      </c>
      <c r="B37" s="446" t="s">
        <v>2134</v>
      </c>
      <c r="C37" s="64" t="s">
        <v>2166</v>
      </c>
      <c r="D37" s="122" t="s">
        <v>1321</v>
      </c>
      <c r="E37" s="70">
        <v>1550076.831733159</v>
      </c>
      <c r="F37" s="391">
        <v>1729036.1665414469</v>
      </c>
      <c r="G37" s="391">
        <v>1958892.6829484929</v>
      </c>
      <c r="H37" s="258">
        <v>2168006.6077623162</v>
      </c>
      <c r="I37" s="70">
        <v>2431965.4240319296</v>
      </c>
      <c r="J37" s="366">
        <v>3310781.8489017226</v>
      </c>
      <c r="K37" s="366">
        <v>2455154.3324707509</v>
      </c>
      <c r="L37" s="366">
        <v>2485830.7664707508</v>
      </c>
      <c r="M37" s="366">
        <v>2520003</v>
      </c>
      <c r="N37" s="366">
        <v>2579402.8806951689</v>
      </c>
      <c r="O37" s="366">
        <v>2650697.0935570439</v>
      </c>
      <c r="P37" s="366">
        <v>2665479.7315234756</v>
      </c>
      <c r="Q37" s="366">
        <v>2718093.4195234757</v>
      </c>
      <c r="R37" s="366">
        <v>2854219.0783702042</v>
      </c>
      <c r="S37" s="366">
        <v>2973008.5143702039</v>
      </c>
      <c r="T37" s="366">
        <v>3102144.6231967537</v>
      </c>
      <c r="U37" s="366">
        <v>3181641.6231967537</v>
      </c>
      <c r="V37" s="366">
        <v>3310781.8489017226</v>
      </c>
      <c r="W37" s="236">
        <v>3949230.1518200682</v>
      </c>
      <c r="X37" s="366">
        <v>3380504.6299017225</v>
      </c>
      <c r="Y37" s="366">
        <v>3463718.0370407877</v>
      </c>
      <c r="Z37" s="366">
        <v>3510468.8930407874</v>
      </c>
      <c r="AA37" s="366">
        <v>3577609.9723086655</v>
      </c>
      <c r="AB37" s="366">
        <v>3606070.7092988817</v>
      </c>
      <c r="AC37" s="366">
        <v>3657591.3092988813</v>
      </c>
      <c r="AD37" s="366">
        <v>3627986.7914303723</v>
      </c>
      <c r="AE37" s="366">
        <v>3693181.5223949007</v>
      </c>
      <c r="AF37" s="366">
        <v>3741306.0413949005</v>
      </c>
      <c r="AG37" s="366">
        <v>3743273.8779803403</v>
      </c>
      <c r="AH37" s="366">
        <v>3740223.8779803403</v>
      </c>
      <c r="AI37" s="366">
        <v>3949230.1518200682</v>
      </c>
      <c r="AJ37" s="366">
        <v>3988864.5102539631</v>
      </c>
      <c r="AK37" s="366">
        <v>4054183.677766717</v>
      </c>
      <c r="AL37" s="366">
        <v>4104375.0277667171</v>
      </c>
      <c r="AM37" s="447" t="s">
        <v>2135</v>
      </c>
      <c r="AN37" s="277">
        <v>31</v>
      </c>
    </row>
    <row r="38" spans="1:40" ht="15.75">
      <c r="A38" s="82">
        <v>32</v>
      </c>
      <c r="B38" s="448" t="s">
        <v>2136</v>
      </c>
      <c r="C38" s="64" t="s">
        <v>2166</v>
      </c>
      <c r="D38" s="122" t="s">
        <v>1321</v>
      </c>
      <c r="E38" s="70">
        <v>999693.73173315893</v>
      </c>
      <c r="F38" s="391">
        <v>1072095.1325414469</v>
      </c>
      <c r="G38" s="391">
        <v>1143944.4579484928</v>
      </c>
      <c r="H38" s="593">
        <v>1293800.2017623161</v>
      </c>
      <c r="I38" s="70">
        <v>1398552.1930319297</v>
      </c>
      <c r="J38" s="366">
        <v>2354361.4869017224</v>
      </c>
      <c r="K38" s="366">
        <v>1410777.9784707509</v>
      </c>
      <c r="L38" s="366">
        <v>1473535.1174707508</v>
      </c>
      <c r="M38" s="366">
        <v>1624066</v>
      </c>
      <c r="N38" s="366">
        <v>1681835.2646951687</v>
      </c>
      <c r="O38" s="366">
        <v>1743660.6525570438</v>
      </c>
      <c r="P38" s="366">
        <v>1754981.4445234758</v>
      </c>
      <c r="Q38" s="366">
        <v>1800691.976523476</v>
      </c>
      <c r="R38" s="366">
        <v>1935097.7353702039</v>
      </c>
      <c r="S38" s="366">
        <v>2057926.7413702039</v>
      </c>
      <c r="T38" s="366">
        <v>2166968.3141967538</v>
      </c>
      <c r="U38" s="366">
        <v>2230979.2001967537</v>
      </c>
      <c r="V38" s="366">
        <v>2354361.4869017224</v>
      </c>
      <c r="W38" s="236">
        <v>3074590.786820068</v>
      </c>
      <c r="X38" s="366">
        <v>2412762.5559017225</v>
      </c>
      <c r="Y38" s="366">
        <v>2514125.956040788</v>
      </c>
      <c r="Z38" s="366">
        <v>2580492.5660407874</v>
      </c>
      <c r="AA38" s="366">
        <v>2635903.6933086654</v>
      </c>
      <c r="AB38" s="366">
        <v>2664440.6422988819</v>
      </c>
      <c r="AC38" s="366">
        <v>2697669.2292988813</v>
      </c>
      <c r="AD38" s="366">
        <v>2680684.2424303722</v>
      </c>
      <c r="AE38" s="366">
        <v>2732515.0953949005</v>
      </c>
      <c r="AF38" s="366">
        <v>2801456.3453949005</v>
      </c>
      <c r="AG38" s="366">
        <v>2819240.79698034</v>
      </c>
      <c r="AH38" s="366">
        <v>2838134.5309803402</v>
      </c>
      <c r="AI38" s="366">
        <v>3074590.786820068</v>
      </c>
      <c r="AJ38" s="366">
        <v>3115586.0262539629</v>
      </c>
      <c r="AK38" s="366">
        <v>3171315.9527667169</v>
      </c>
      <c r="AL38" s="366">
        <v>3269154.3487667171</v>
      </c>
      <c r="AM38" s="449" t="s">
        <v>2137</v>
      </c>
      <c r="AN38" s="277">
        <v>32</v>
      </c>
    </row>
    <row r="39" spans="1:40" ht="15.75">
      <c r="A39" s="82">
        <v>33</v>
      </c>
      <c r="B39" s="450" t="s">
        <v>2129</v>
      </c>
      <c r="C39" s="64" t="s">
        <v>2166</v>
      </c>
      <c r="D39" s="122" t="s">
        <v>1321</v>
      </c>
      <c r="E39" s="70">
        <v>752226.50299999991</v>
      </c>
      <c r="F39" s="391">
        <v>870629.21799999988</v>
      </c>
      <c r="G39" s="391">
        <v>941828.43299999996</v>
      </c>
      <c r="H39" s="258">
        <v>1101259.564</v>
      </c>
      <c r="I39" s="70">
        <v>1233793.9799999997</v>
      </c>
      <c r="J39" s="236">
        <v>2227775.0449999995</v>
      </c>
      <c r="K39" s="236">
        <v>1247830.8569999998</v>
      </c>
      <c r="L39" s="236">
        <v>1308361.5619999999</v>
      </c>
      <c r="M39" s="236">
        <v>1459271</v>
      </c>
      <c r="N39" s="236">
        <v>1517789.5949999997</v>
      </c>
      <c r="O39" s="236">
        <v>1583444.7679999997</v>
      </c>
      <c r="P39" s="236">
        <v>1616132.9219999998</v>
      </c>
      <c r="Q39" s="236">
        <v>1661843.4539999999</v>
      </c>
      <c r="R39" s="236">
        <v>1798453.5539999998</v>
      </c>
      <c r="S39" s="236">
        <v>1928543.1239999998</v>
      </c>
      <c r="T39" s="236">
        <v>2038392.0979999998</v>
      </c>
      <c r="U39" s="236">
        <v>2102402.9839999997</v>
      </c>
      <c r="V39" s="236">
        <v>2227775.0449999995</v>
      </c>
      <c r="W39" s="236">
        <v>2962365.3480000002</v>
      </c>
      <c r="X39" s="236">
        <v>2290153.3329999996</v>
      </c>
      <c r="Y39" s="236">
        <v>2393804.1940000001</v>
      </c>
      <c r="Z39" s="236">
        <v>2460199.9479999994</v>
      </c>
      <c r="AA39" s="236">
        <v>2518673.8960000002</v>
      </c>
      <c r="AB39" s="236">
        <v>2549300.108</v>
      </c>
      <c r="AC39" s="236">
        <v>2582528.6949999994</v>
      </c>
      <c r="AD39" s="236">
        <v>2563330.4330000002</v>
      </c>
      <c r="AE39" s="236">
        <v>2615466.5550000006</v>
      </c>
      <c r="AF39" s="236">
        <v>2686283.2860000003</v>
      </c>
      <c r="AG39" s="236">
        <v>2704821.6320000002</v>
      </c>
      <c r="AH39" s="236">
        <v>2723715.3660000004</v>
      </c>
      <c r="AI39" s="236">
        <v>2962365.3480000002</v>
      </c>
      <c r="AJ39" s="236">
        <v>3005676.2289999998</v>
      </c>
      <c r="AK39" s="236">
        <v>3063952.79</v>
      </c>
      <c r="AL39" s="236">
        <v>3161791.1860000002</v>
      </c>
      <c r="AM39" s="451" t="s">
        <v>2130</v>
      </c>
      <c r="AN39" s="277">
        <v>33</v>
      </c>
    </row>
    <row r="40" spans="1:40" ht="15.75">
      <c r="A40" s="82">
        <v>34</v>
      </c>
      <c r="B40" s="450" t="s">
        <v>2131</v>
      </c>
      <c r="C40" s="64" t="s">
        <v>2166</v>
      </c>
      <c r="D40" s="122" t="s">
        <v>1321</v>
      </c>
      <c r="E40" s="70">
        <v>247467.22873315902</v>
      </c>
      <c r="F40" s="391">
        <v>201465.91454144701</v>
      </c>
      <c r="G40" s="391">
        <v>202116.024948493</v>
      </c>
      <c r="H40" s="258">
        <v>192540.63776231601</v>
      </c>
      <c r="I40" s="70">
        <v>164758.21303193</v>
      </c>
      <c r="J40" s="236">
        <v>126586.441901723</v>
      </c>
      <c r="K40" s="236">
        <v>162947.12147075098</v>
      </c>
      <c r="L40" s="236">
        <v>165173.55547075099</v>
      </c>
      <c r="M40" s="236">
        <v>164796</v>
      </c>
      <c r="N40" s="236">
        <v>164045.669695169</v>
      </c>
      <c r="O40" s="236">
        <v>160215.88455704402</v>
      </c>
      <c r="P40" s="236">
        <v>138848.52252347599</v>
      </c>
      <c r="Q40" s="236">
        <v>138848.52252347599</v>
      </c>
      <c r="R40" s="236">
        <v>136644.18137020399</v>
      </c>
      <c r="S40" s="236">
        <v>129383.617370204</v>
      </c>
      <c r="T40" s="236">
        <v>128576.216196754</v>
      </c>
      <c r="U40" s="236">
        <v>128576.216196754</v>
      </c>
      <c r="V40" s="236">
        <v>126586.441901723</v>
      </c>
      <c r="W40" s="236">
        <v>112225.438820068</v>
      </c>
      <c r="X40" s="236">
        <v>122609.222901723</v>
      </c>
      <c r="Y40" s="236">
        <v>120321.762040788</v>
      </c>
      <c r="Z40" s="236">
        <v>120292.618040788</v>
      </c>
      <c r="AA40" s="236">
        <v>117229.797308665</v>
      </c>
      <c r="AB40" s="236">
        <v>115140.534298882</v>
      </c>
      <c r="AC40" s="236">
        <v>115140.534298882</v>
      </c>
      <c r="AD40" s="236">
        <v>117353.809430372</v>
      </c>
      <c r="AE40" s="236">
        <v>117048.5403949</v>
      </c>
      <c r="AF40" s="236">
        <v>115173.0593949</v>
      </c>
      <c r="AG40" s="236">
        <v>114419.16498034001</v>
      </c>
      <c r="AH40" s="236">
        <v>114419.16498034001</v>
      </c>
      <c r="AI40" s="236">
        <v>112225.438820068</v>
      </c>
      <c r="AJ40" s="236">
        <v>109909.797253963</v>
      </c>
      <c r="AK40" s="236">
        <v>107363.162766717</v>
      </c>
      <c r="AL40" s="236">
        <v>107363.162766717</v>
      </c>
      <c r="AM40" s="451" t="s">
        <v>2132</v>
      </c>
      <c r="AN40" s="277">
        <v>34</v>
      </c>
    </row>
    <row r="41" spans="1:40" ht="15.75">
      <c r="A41" s="82">
        <v>35</v>
      </c>
      <c r="B41" s="452" t="s">
        <v>2138</v>
      </c>
      <c r="C41" s="64" t="s">
        <v>2166</v>
      </c>
      <c r="D41" s="122" t="s">
        <v>1321</v>
      </c>
      <c r="E41" s="70">
        <v>550383.10000000009</v>
      </c>
      <c r="F41" s="391">
        <v>656941.03399999999</v>
      </c>
      <c r="G41" s="391">
        <v>814948.22499999998</v>
      </c>
      <c r="H41" s="258">
        <v>874206.40600000008</v>
      </c>
      <c r="I41" s="70">
        <v>1033413.231</v>
      </c>
      <c r="J41" s="236">
        <v>956420.36199999996</v>
      </c>
      <c r="K41" s="236">
        <v>1044376.3540000001</v>
      </c>
      <c r="L41" s="236">
        <v>1012295.6490000001</v>
      </c>
      <c r="M41" s="236">
        <v>895937</v>
      </c>
      <c r="N41" s="236">
        <v>897567.61600000004</v>
      </c>
      <c r="O41" s="236">
        <v>907036.44099999999</v>
      </c>
      <c r="P41" s="236">
        <v>910498.28700000001</v>
      </c>
      <c r="Q41" s="236">
        <v>917401.44299999997</v>
      </c>
      <c r="R41" s="236">
        <v>919121.34300000011</v>
      </c>
      <c r="S41" s="236">
        <v>915081.77300000004</v>
      </c>
      <c r="T41" s="236">
        <v>935176.30900000001</v>
      </c>
      <c r="U41" s="236">
        <v>950662.42299999995</v>
      </c>
      <c r="V41" s="236">
        <v>956420.36199999996</v>
      </c>
      <c r="W41" s="236">
        <v>874639.36499999999</v>
      </c>
      <c r="X41" s="236">
        <v>967742.07399999991</v>
      </c>
      <c r="Y41" s="236">
        <v>949592.08100000001</v>
      </c>
      <c r="Z41" s="236">
        <v>929976.32699999993</v>
      </c>
      <c r="AA41" s="236">
        <v>941706.27899999998</v>
      </c>
      <c r="AB41" s="236">
        <v>941630.06700000004</v>
      </c>
      <c r="AC41" s="236">
        <v>959922.08</v>
      </c>
      <c r="AD41" s="236">
        <v>947302.549</v>
      </c>
      <c r="AE41" s="236">
        <v>960666.42700000003</v>
      </c>
      <c r="AF41" s="236">
        <v>939849.696</v>
      </c>
      <c r="AG41" s="236">
        <v>924033.08100000001</v>
      </c>
      <c r="AH41" s="236">
        <v>902089.34699999995</v>
      </c>
      <c r="AI41" s="236">
        <v>874639.36499999999</v>
      </c>
      <c r="AJ41" s="236">
        <v>873278.48400000005</v>
      </c>
      <c r="AK41" s="236">
        <v>882867.72499999998</v>
      </c>
      <c r="AL41" s="236">
        <v>835220.679</v>
      </c>
      <c r="AM41" s="289" t="s">
        <v>2114</v>
      </c>
      <c r="AN41" s="277">
        <v>35</v>
      </c>
    </row>
    <row r="42" spans="1:40" ht="15.75">
      <c r="A42" s="82">
        <v>36</v>
      </c>
      <c r="B42" s="453" t="s">
        <v>140</v>
      </c>
      <c r="C42" s="64" t="s">
        <v>2166</v>
      </c>
      <c r="D42" s="122" t="s">
        <v>1321</v>
      </c>
      <c r="E42" s="70">
        <v>65384.118999999999</v>
      </c>
      <c r="F42" s="391">
        <v>41040</v>
      </c>
      <c r="G42" s="391">
        <v>104857.29000000001</v>
      </c>
      <c r="H42" s="258">
        <v>77650</v>
      </c>
      <c r="I42" s="70">
        <v>57550</v>
      </c>
      <c r="J42" s="366">
        <v>41380</v>
      </c>
      <c r="K42" s="366">
        <v>48550</v>
      </c>
      <c r="L42" s="366">
        <v>43500</v>
      </c>
      <c r="M42" s="366">
        <v>52000</v>
      </c>
      <c r="N42" s="366">
        <v>50670</v>
      </c>
      <c r="O42" s="366">
        <v>43320</v>
      </c>
      <c r="P42" s="366">
        <v>35290</v>
      </c>
      <c r="Q42" s="366">
        <v>32310</v>
      </c>
      <c r="R42" s="366">
        <v>30860</v>
      </c>
      <c r="S42" s="366">
        <v>34610</v>
      </c>
      <c r="T42" s="366">
        <v>41610</v>
      </c>
      <c r="U42" s="366">
        <v>42580</v>
      </c>
      <c r="V42" s="366">
        <v>41380</v>
      </c>
      <c r="W42" s="236">
        <v>37305</v>
      </c>
      <c r="X42" s="366">
        <v>40730</v>
      </c>
      <c r="Y42" s="366">
        <v>42430</v>
      </c>
      <c r="Z42" s="366">
        <v>39610</v>
      </c>
      <c r="AA42" s="366">
        <v>37685</v>
      </c>
      <c r="AB42" s="366">
        <v>38435</v>
      </c>
      <c r="AC42" s="366">
        <v>40535</v>
      </c>
      <c r="AD42" s="366">
        <v>38955</v>
      </c>
      <c r="AE42" s="366">
        <v>41955</v>
      </c>
      <c r="AF42" s="366">
        <v>45055</v>
      </c>
      <c r="AG42" s="366">
        <v>44155</v>
      </c>
      <c r="AH42" s="366">
        <v>41105</v>
      </c>
      <c r="AI42" s="366">
        <v>37305</v>
      </c>
      <c r="AJ42" s="366">
        <v>35255</v>
      </c>
      <c r="AK42" s="366">
        <v>36055</v>
      </c>
      <c r="AL42" s="366">
        <v>35650</v>
      </c>
      <c r="AM42" s="454" t="s">
        <v>2139</v>
      </c>
      <c r="AN42" s="277">
        <v>36</v>
      </c>
    </row>
    <row r="43" spans="1:40" ht="15.75">
      <c r="A43" s="82">
        <v>37</v>
      </c>
      <c r="B43" s="455" t="s">
        <v>2111</v>
      </c>
      <c r="C43" s="64" t="s">
        <v>2166</v>
      </c>
      <c r="D43" s="122" t="s">
        <v>1321</v>
      </c>
      <c r="E43" s="70">
        <v>56178.483999999997</v>
      </c>
      <c r="F43" s="391">
        <v>37608.892</v>
      </c>
      <c r="G43" s="391">
        <v>81607.648000000016</v>
      </c>
      <c r="H43" s="593">
        <v>70576.726999999999</v>
      </c>
      <c r="I43" s="70">
        <v>50190.502</v>
      </c>
      <c r="J43" s="366">
        <v>39987.53</v>
      </c>
      <c r="K43" s="366">
        <v>44723.544000000002</v>
      </c>
      <c r="L43" s="366">
        <v>41359.998999999996</v>
      </c>
      <c r="M43" s="366">
        <v>47323</v>
      </c>
      <c r="N43" s="366">
        <v>47774.724000000002</v>
      </c>
      <c r="O43" s="366">
        <v>41405.578999999998</v>
      </c>
      <c r="P43" s="366">
        <v>33839.434999999998</v>
      </c>
      <c r="Q43" s="366">
        <v>31172.273000000001</v>
      </c>
      <c r="R43" s="366">
        <v>29690.399000000001</v>
      </c>
      <c r="S43" s="366">
        <v>33429.923000000003</v>
      </c>
      <c r="T43" s="366">
        <v>38418.114999999998</v>
      </c>
      <c r="U43" s="366">
        <v>39378.853000000003</v>
      </c>
      <c r="V43" s="366">
        <v>39987.53</v>
      </c>
      <c r="W43" s="236">
        <v>36872</v>
      </c>
      <c r="X43" s="366">
        <v>39033.773000000001</v>
      </c>
      <c r="Y43" s="366">
        <v>40689.271999999997</v>
      </c>
      <c r="Z43" s="366">
        <v>37408.046999999999</v>
      </c>
      <c r="AA43" s="366">
        <v>35552.434000000001</v>
      </c>
      <c r="AB43" s="366">
        <v>36427.112999999998</v>
      </c>
      <c r="AC43" s="366">
        <v>38337.658000000003</v>
      </c>
      <c r="AD43" s="366">
        <v>37245.489000000001</v>
      </c>
      <c r="AE43" s="366">
        <v>40001.052000000003</v>
      </c>
      <c r="AF43" s="366">
        <v>43469.483</v>
      </c>
      <c r="AG43" s="366">
        <v>42840.631999999998</v>
      </c>
      <c r="AH43" s="366">
        <v>40857.142999999996</v>
      </c>
      <c r="AI43" s="366">
        <v>36872</v>
      </c>
      <c r="AJ43" s="366">
        <v>32615.571</v>
      </c>
      <c r="AK43" s="366">
        <v>31673.794999999998</v>
      </c>
      <c r="AL43" s="366">
        <v>32452.02</v>
      </c>
      <c r="AM43" s="456" t="s">
        <v>2137</v>
      </c>
      <c r="AN43" s="277">
        <v>37</v>
      </c>
    </row>
    <row r="44" spans="1:40" ht="15.75">
      <c r="A44" s="82">
        <v>38</v>
      </c>
      <c r="B44" s="457" t="s">
        <v>2129</v>
      </c>
      <c r="C44" s="64" t="s">
        <v>2166</v>
      </c>
      <c r="D44" s="122" t="s">
        <v>1321</v>
      </c>
      <c r="E44" s="70">
        <v>33744.364999999998</v>
      </c>
      <c r="F44" s="391">
        <v>37608.892</v>
      </c>
      <c r="G44" s="391">
        <v>71500.358000000007</v>
      </c>
      <c r="H44" s="258">
        <v>70576.726999999999</v>
      </c>
      <c r="I44" s="70">
        <v>50190.502</v>
      </c>
      <c r="J44" s="236">
        <v>39987.53</v>
      </c>
      <c r="K44" s="236">
        <v>44723.544000000002</v>
      </c>
      <c r="L44" s="236">
        <v>41359.998999999996</v>
      </c>
      <c r="M44" s="236">
        <v>47323</v>
      </c>
      <c r="N44" s="236">
        <v>47774.724000000002</v>
      </c>
      <c r="O44" s="236">
        <v>41405.578999999998</v>
      </c>
      <c r="P44" s="236">
        <v>33839.434999999998</v>
      </c>
      <c r="Q44" s="236">
        <v>31172.273000000001</v>
      </c>
      <c r="R44" s="236">
        <v>29690.399000000001</v>
      </c>
      <c r="S44" s="236">
        <v>33429.923000000003</v>
      </c>
      <c r="T44" s="236">
        <v>38418.114999999998</v>
      </c>
      <c r="U44" s="236">
        <v>39378.853000000003</v>
      </c>
      <c r="V44" s="236">
        <v>39987.53</v>
      </c>
      <c r="W44" s="236">
        <v>36872</v>
      </c>
      <c r="X44" s="236">
        <v>39033.773000000001</v>
      </c>
      <c r="Y44" s="236">
        <v>40689.271999999997</v>
      </c>
      <c r="Z44" s="236">
        <v>37408.046999999999</v>
      </c>
      <c r="AA44" s="236">
        <v>35552.434000000001</v>
      </c>
      <c r="AB44" s="236">
        <v>36427.112999999998</v>
      </c>
      <c r="AC44" s="236">
        <v>38337.658000000003</v>
      </c>
      <c r="AD44" s="236">
        <v>37245.489000000001</v>
      </c>
      <c r="AE44" s="236">
        <v>40001.052000000003</v>
      </c>
      <c r="AF44" s="236">
        <v>43469.483</v>
      </c>
      <c r="AG44" s="236">
        <v>42840.631999999998</v>
      </c>
      <c r="AH44" s="236">
        <v>40857.142999999996</v>
      </c>
      <c r="AI44" s="236">
        <v>36872</v>
      </c>
      <c r="AJ44" s="236">
        <v>32615.571</v>
      </c>
      <c r="AK44" s="236">
        <v>31673.794999999998</v>
      </c>
      <c r="AL44" s="236">
        <v>32452.02</v>
      </c>
      <c r="AM44" s="458" t="s">
        <v>2130</v>
      </c>
      <c r="AN44" s="277">
        <v>38</v>
      </c>
    </row>
    <row r="45" spans="1:40" ht="15.75">
      <c r="A45" s="82">
        <v>39</v>
      </c>
      <c r="B45" s="457" t="s">
        <v>2131</v>
      </c>
      <c r="C45" s="64" t="s">
        <v>2166</v>
      </c>
      <c r="D45" s="122" t="s">
        <v>1321</v>
      </c>
      <c r="E45" s="70">
        <v>22434.118999999999</v>
      </c>
      <c r="F45" s="240">
        <v>0</v>
      </c>
      <c r="G45" s="391">
        <v>10107.290000000001</v>
      </c>
      <c r="H45" s="258">
        <v>0</v>
      </c>
      <c r="I45" s="70">
        <v>0</v>
      </c>
      <c r="J45" s="236">
        <v>0</v>
      </c>
      <c r="K45" s="236">
        <v>0</v>
      </c>
      <c r="L45" s="236">
        <v>0</v>
      </c>
      <c r="M45" s="236" t="s">
        <v>2577</v>
      </c>
      <c r="N45" s="236">
        <v>0</v>
      </c>
      <c r="O45" s="236">
        <v>0</v>
      </c>
      <c r="P45" s="236">
        <v>0</v>
      </c>
      <c r="Q45" s="236">
        <v>0</v>
      </c>
      <c r="R45" s="236">
        <v>0</v>
      </c>
      <c r="S45" s="236">
        <v>0</v>
      </c>
      <c r="T45" s="236">
        <v>0</v>
      </c>
      <c r="U45" s="236">
        <v>0</v>
      </c>
      <c r="V45" s="236">
        <v>0</v>
      </c>
      <c r="W45" s="236">
        <v>0</v>
      </c>
      <c r="X45" s="236">
        <v>0</v>
      </c>
      <c r="Y45" s="236">
        <v>0</v>
      </c>
      <c r="Z45" s="236">
        <v>0</v>
      </c>
      <c r="AA45" s="236">
        <v>0</v>
      </c>
      <c r="AB45" s="236">
        <v>0</v>
      </c>
      <c r="AC45" s="236">
        <v>0</v>
      </c>
      <c r="AD45" s="236">
        <v>0</v>
      </c>
      <c r="AE45" s="236">
        <v>0</v>
      </c>
      <c r="AF45" s="236">
        <v>0</v>
      </c>
      <c r="AG45" s="236">
        <v>0</v>
      </c>
      <c r="AH45" s="236">
        <v>0</v>
      </c>
      <c r="AI45" s="236">
        <v>0</v>
      </c>
      <c r="AJ45" s="236">
        <v>0</v>
      </c>
      <c r="AK45" s="236">
        <v>0</v>
      </c>
      <c r="AL45" s="236">
        <v>0</v>
      </c>
      <c r="AM45" s="458" t="s">
        <v>2132</v>
      </c>
      <c r="AN45" s="277">
        <v>39</v>
      </c>
    </row>
    <row r="46" spans="1:40" ht="15.75">
      <c r="A46" s="82">
        <v>40</v>
      </c>
      <c r="B46" s="455" t="s">
        <v>2113</v>
      </c>
      <c r="C46" s="64" t="s">
        <v>2166</v>
      </c>
      <c r="D46" s="122" t="s">
        <v>1321</v>
      </c>
      <c r="E46" s="70">
        <v>9205.6350000000002</v>
      </c>
      <c r="F46" s="391">
        <v>3431.1079999999997</v>
      </c>
      <c r="G46" s="391">
        <v>23249.642</v>
      </c>
      <c r="H46" s="258">
        <v>7073.2729999999992</v>
      </c>
      <c r="I46" s="70">
        <v>7359.4979999999996</v>
      </c>
      <c r="J46" s="236">
        <v>1392.47</v>
      </c>
      <c r="K46" s="236">
        <v>3826.4560000000001</v>
      </c>
      <c r="L46" s="236">
        <v>2140.0010000000002</v>
      </c>
      <c r="M46" s="236">
        <v>4677</v>
      </c>
      <c r="N46" s="236">
        <v>2895.2759999999998</v>
      </c>
      <c r="O46" s="236">
        <v>1914.421</v>
      </c>
      <c r="P46" s="236">
        <v>1450.5650000000001</v>
      </c>
      <c r="Q46" s="236">
        <v>1137.7270000000001</v>
      </c>
      <c r="R46" s="236">
        <v>1169.6010000000001</v>
      </c>
      <c r="S46" s="236">
        <v>1180.077</v>
      </c>
      <c r="T46" s="236">
        <v>3191.8849999999998</v>
      </c>
      <c r="U46" s="236">
        <v>3201.1469999999999</v>
      </c>
      <c r="V46" s="236">
        <v>1392.47</v>
      </c>
      <c r="W46" s="236">
        <v>433</v>
      </c>
      <c r="X46" s="236">
        <v>1696.2269999999999</v>
      </c>
      <c r="Y46" s="236">
        <v>1740.7280000000001</v>
      </c>
      <c r="Z46" s="236">
        <v>2201.953</v>
      </c>
      <c r="AA46" s="236">
        <v>2132.5659999999998</v>
      </c>
      <c r="AB46" s="236">
        <v>2007.8870000000002</v>
      </c>
      <c r="AC46" s="236">
        <v>2197.3420000000001</v>
      </c>
      <c r="AD46" s="236">
        <v>1709.511</v>
      </c>
      <c r="AE46" s="236">
        <v>1953.9480000000001</v>
      </c>
      <c r="AF46" s="236">
        <v>1585.5170000000001</v>
      </c>
      <c r="AG46" s="236">
        <v>1314.3679999999999</v>
      </c>
      <c r="AH46" s="236">
        <v>247.857</v>
      </c>
      <c r="AI46" s="236">
        <v>433</v>
      </c>
      <c r="AJ46" s="236">
        <v>2639.4289999999996</v>
      </c>
      <c r="AK46" s="236">
        <v>4381.2049999999999</v>
      </c>
      <c r="AL46" s="236">
        <v>3197.98</v>
      </c>
      <c r="AM46" s="459" t="s">
        <v>2114</v>
      </c>
      <c r="AN46" s="277">
        <v>40</v>
      </c>
    </row>
    <row r="47" spans="1:40" ht="15.75">
      <c r="A47" s="82">
        <v>41</v>
      </c>
      <c r="B47" s="453" t="s">
        <v>839</v>
      </c>
      <c r="C47" s="64" t="s">
        <v>2166</v>
      </c>
      <c r="D47" s="122" t="s">
        <v>1321</v>
      </c>
      <c r="E47" s="70">
        <v>1484692.7127331591</v>
      </c>
      <c r="F47" s="391">
        <v>1687996.1665414469</v>
      </c>
      <c r="G47" s="391">
        <v>1854035.3929484929</v>
      </c>
      <c r="H47" s="258">
        <v>2090356.6077623162</v>
      </c>
      <c r="I47" s="70">
        <v>2374415.4240319296</v>
      </c>
      <c r="J47" s="366">
        <v>3269401.8489017226</v>
      </c>
      <c r="K47" s="366">
        <v>2406604.3324707509</v>
      </c>
      <c r="L47" s="366">
        <v>2442330.7664707508</v>
      </c>
      <c r="M47" s="366">
        <v>2468003</v>
      </c>
      <c r="N47" s="366">
        <v>2528732.8806951689</v>
      </c>
      <c r="O47" s="366">
        <v>2607377.0935570439</v>
      </c>
      <c r="P47" s="366">
        <v>2630189.7315234756</v>
      </c>
      <c r="Q47" s="366">
        <v>2685783.4195234757</v>
      </c>
      <c r="R47" s="366">
        <v>2823359.0783702042</v>
      </c>
      <c r="S47" s="366">
        <v>2938398.5143702039</v>
      </c>
      <c r="T47" s="366">
        <v>3060534.6231967537</v>
      </c>
      <c r="U47" s="366">
        <v>3139061.6231967537</v>
      </c>
      <c r="V47" s="366">
        <v>3269401.8489017226</v>
      </c>
      <c r="W47" s="236">
        <v>3911925.1518200682</v>
      </c>
      <c r="X47" s="366">
        <v>3339774.6299017225</v>
      </c>
      <c r="Y47" s="366">
        <v>3421288.0370407882</v>
      </c>
      <c r="Z47" s="366">
        <v>3470858.8930407874</v>
      </c>
      <c r="AA47" s="366">
        <v>3539924.972308665</v>
      </c>
      <c r="AB47" s="366">
        <v>3567635.7092988822</v>
      </c>
      <c r="AC47" s="366">
        <v>3617056.3092988813</v>
      </c>
      <c r="AD47" s="366">
        <v>3589031.7914303718</v>
      </c>
      <c r="AE47" s="366">
        <v>3651226.5223949002</v>
      </c>
      <c r="AF47" s="366">
        <v>3696251.0413949005</v>
      </c>
      <c r="AG47" s="366">
        <v>3699118.8779803398</v>
      </c>
      <c r="AH47" s="366">
        <v>3699118.8779803403</v>
      </c>
      <c r="AI47" s="366">
        <v>3911925.1518200682</v>
      </c>
      <c r="AJ47" s="366">
        <v>3953609.5102539631</v>
      </c>
      <c r="AK47" s="366">
        <v>4018128.677766717</v>
      </c>
      <c r="AL47" s="366">
        <v>4068725.0277667171</v>
      </c>
      <c r="AM47" s="454" t="s">
        <v>2140</v>
      </c>
      <c r="AN47" s="277">
        <v>41</v>
      </c>
    </row>
    <row r="48" spans="1:40" ht="15.75">
      <c r="A48" s="82">
        <v>42</v>
      </c>
      <c r="B48" s="455" t="s">
        <v>2111</v>
      </c>
      <c r="C48" s="64" t="s">
        <v>2166</v>
      </c>
      <c r="D48" s="122" t="s">
        <v>1321</v>
      </c>
      <c r="E48" s="70">
        <v>943515.24773315899</v>
      </c>
      <c r="F48" s="391">
        <v>1034486.240541447</v>
      </c>
      <c r="G48" s="391">
        <v>1062336.809948493</v>
      </c>
      <c r="H48" s="593">
        <v>1223223.4747623161</v>
      </c>
      <c r="I48" s="70">
        <v>1348361.6910319296</v>
      </c>
      <c r="J48" s="366">
        <v>2314373.9569017226</v>
      </c>
      <c r="K48" s="366">
        <v>1366054.4344707509</v>
      </c>
      <c r="L48" s="366">
        <v>1432175.1184707507</v>
      </c>
      <c r="M48" s="366">
        <v>1576743</v>
      </c>
      <c r="N48" s="366">
        <v>1634060.5406951688</v>
      </c>
      <c r="O48" s="366">
        <v>1702255.0735570439</v>
      </c>
      <c r="P48" s="366">
        <v>1721142.0095234758</v>
      </c>
      <c r="Q48" s="366">
        <v>1769519.7035234759</v>
      </c>
      <c r="R48" s="366">
        <v>1905407.3363702039</v>
      </c>
      <c r="S48" s="366">
        <v>2024496.818370204</v>
      </c>
      <c r="T48" s="366">
        <v>2128550.1991967536</v>
      </c>
      <c r="U48" s="366">
        <v>2191600.3471967536</v>
      </c>
      <c r="V48" s="366">
        <v>2314373.9569017226</v>
      </c>
      <c r="W48" s="236">
        <v>3037718.786820068</v>
      </c>
      <c r="X48" s="366">
        <v>2373728.7829017225</v>
      </c>
      <c r="Y48" s="366">
        <v>2473436.6840407881</v>
      </c>
      <c r="Z48" s="366">
        <v>2543084.5190407876</v>
      </c>
      <c r="AA48" s="366">
        <v>2600351.2593086651</v>
      </c>
      <c r="AB48" s="366">
        <v>2628013.529298882</v>
      </c>
      <c r="AC48" s="366">
        <v>2659331.5712988814</v>
      </c>
      <c r="AD48" s="366">
        <v>2643438.7534303721</v>
      </c>
      <c r="AE48" s="366">
        <v>2692514.0433949004</v>
      </c>
      <c r="AF48" s="366">
        <v>2757986.8623949005</v>
      </c>
      <c r="AG48" s="366">
        <v>2776400.1649803398</v>
      </c>
      <c r="AH48" s="366">
        <v>2797277.38798034</v>
      </c>
      <c r="AI48" s="366">
        <v>3037718.786820068</v>
      </c>
      <c r="AJ48" s="366">
        <v>3082970.4552539629</v>
      </c>
      <c r="AK48" s="366">
        <v>3139642.157766717</v>
      </c>
      <c r="AL48" s="366">
        <v>3236702.3287667171</v>
      </c>
      <c r="AM48" s="456" t="s">
        <v>2137</v>
      </c>
      <c r="AN48" s="277">
        <v>42</v>
      </c>
    </row>
    <row r="49" spans="1:40" ht="15.75">
      <c r="A49" s="82">
        <v>43</v>
      </c>
      <c r="B49" s="457" t="s">
        <v>2129</v>
      </c>
      <c r="C49" s="64" t="s">
        <v>2166</v>
      </c>
      <c r="D49" s="122" t="s">
        <v>1321</v>
      </c>
      <c r="E49" s="70">
        <v>718482.13799999992</v>
      </c>
      <c r="F49" s="391">
        <v>833020.32599999988</v>
      </c>
      <c r="G49" s="391">
        <v>870328.07499999995</v>
      </c>
      <c r="H49" s="258">
        <v>1030682.8370000001</v>
      </c>
      <c r="I49" s="70">
        <v>1183603.4779999997</v>
      </c>
      <c r="J49" s="236">
        <v>2187787.5149999997</v>
      </c>
      <c r="K49" s="236">
        <v>1203107.3129999998</v>
      </c>
      <c r="L49" s="236">
        <v>1267001.5629999998</v>
      </c>
      <c r="M49" s="236">
        <v>1411948</v>
      </c>
      <c r="N49" s="236">
        <v>1470014.8709999998</v>
      </c>
      <c r="O49" s="236">
        <v>1542039.1889999998</v>
      </c>
      <c r="P49" s="236">
        <v>1582293.4869999997</v>
      </c>
      <c r="Q49" s="236">
        <v>1630671.1809999999</v>
      </c>
      <c r="R49" s="236">
        <v>1768763.1549999998</v>
      </c>
      <c r="S49" s="236">
        <v>1895113.2009999999</v>
      </c>
      <c r="T49" s="236">
        <v>1999973.9829999998</v>
      </c>
      <c r="U49" s="236">
        <v>2063024.1309999998</v>
      </c>
      <c r="V49" s="236">
        <v>2187787.5149999997</v>
      </c>
      <c r="W49" s="236">
        <v>2925493.3480000002</v>
      </c>
      <c r="X49" s="236">
        <v>2251119.5599999996</v>
      </c>
      <c r="Y49" s="236">
        <v>2353114.9220000003</v>
      </c>
      <c r="Z49" s="236">
        <v>2422791.9009999996</v>
      </c>
      <c r="AA49" s="236">
        <v>2483121.4620000003</v>
      </c>
      <c r="AB49" s="236">
        <v>2512872.9950000001</v>
      </c>
      <c r="AC49" s="236">
        <v>2544191.0369999995</v>
      </c>
      <c r="AD49" s="236">
        <v>2526084.9440000001</v>
      </c>
      <c r="AE49" s="236">
        <v>2575465.5030000005</v>
      </c>
      <c r="AF49" s="236">
        <v>2642813.8030000003</v>
      </c>
      <c r="AG49" s="236">
        <v>2661981</v>
      </c>
      <c r="AH49" s="236">
        <v>2682858.2230000002</v>
      </c>
      <c r="AI49" s="236">
        <v>2925493.3480000002</v>
      </c>
      <c r="AJ49" s="236">
        <v>2973060.6579999998</v>
      </c>
      <c r="AK49" s="236">
        <v>3032278.9950000001</v>
      </c>
      <c r="AL49" s="236">
        <v>3129339.1660000002</v>
      </c>
      <c r="AM49" s="458" t="s">
        <v>2130</v>
      </c>
      <c r="AN49" s="277">
        <v>43</v>
      </c>
    </row>
    <row r="50" spans="1:40" ht="15.75">
      <c r="A50" s="82">
        <v>44</v>
      </c>
      <c r="B50" s="457" t="s">
        <v>2131</v>
      </c>
      <c r="C50" s="64" t="s">
        <v>2166</v>
      </c>
      <c r="D50" s="122" t="s">
        <v>1321</v>
      </c>
      <c r="E50" s="70">
        <v>225033.10973315901</v>
      </c>
      <c r="F50" s="391">
        <v>201465.91454144701</v>
      </c>
      <c r="G50" s="391">
        <v>192008.73494849299</v>
      </c>
      <c r="H50" s="258">
        <v>192540.63776231601</v>
      </c>
      <c r="I50" s="70">
        <v>164758.21303193</v>
      </c>
      <c r="J50" s="236">
        <v>126586.441901723</v>
      </c>
      <c r="K50" s="236">
        <v>162947.12147075098</v>
      </c>
      <c r="L50" s="236">
        <v>165173.55547075099</v>
      </c>
      <c r="M50" s="236">
        <v>164796</v>
      </c>
      <c r="N50" s="236">
        <v>164045.669695169</v>
      </c>
      <c r="O50" s="236">
        <v>160215.88455704402</v>
      </c>
      <c r="P50" s="236">
        <v>138848.52252347599</v>
      </c>
      <c r="Q50" s="236">
        <v>138848.52252347599</v>
      </c>
      <c r="R50" s="236">
        <v>136644.18137020399</v>
      </c>
      <c r="S50" s="236">
        <v>129383.617370204</v>
      </c>
      <c r="T50" s="236">
        <v>128576.216196754</v>
      </c>
      <c r="U50" s="236">
        <v>128576.216196754</v>
      </c>
      <c r="V50" s="236">
        <v>126586.441901723</v>
      </c>
      <c r="W50" s="236">
        <v>112225.438820068</v>
      </c>
      <c r="X50" s="236">
        <v>122609.222901723</v>
      </c>
      <c r="Y50" s="236">
        <v>120321.762040788</v>
      </c>
      <c r="Z50" s="236">
        <v>120292.618040788</v>
      </c>
      <c r="AA50" s="236">
        <v>117229.797308665</v>
      </c>
      <c r="AB50" s="236">
        <v>115140.534298882</v>
      </c>
      <c r="AC50" s="236">
        <v>115140.534298882</v>
      </c>
      <c r="AD50" s="236">
        <v>117353.809430372</v>
      </c>
      <c r="AE50" s="236">
        <v>117048.5403949</v>
      </c>
      <c r="AF50" s="236">
        <v>115173.0593949</v>
      </c>
      <c r="AG50" s="236">
        <v>114419.16498034001</v>
      </c>
      <c r="AH50" s="236">
        <v>114419.16498034001</v>
      </c>
      <c r="AI50" s="236">
        <v>112225.438820068</v>
      </c>
      <c r="AJ50" s="236">
        <v>109909.797253963</v>
      </c>
      <c r="AK50" s="236">
        <v>107363.162766717</v>
      </c>
      <c r="AL50" s="236">
        <v>107363.162766717</v>
      </c>
      <c r="AM50" s="458" t="s">
        <v>2132</v>
      </c>
      <c r="AN50" s="277">
        <v>44</v>
      </c>
    </row>
    <row r="51" spans="1:40" ht="15.75">
      <c r="A51" s="82">
        <v>45</v>
      </c>
      <c r="B51" s="455" t="s">
        <v>2113</v>
      </c>
      <c r="C51" s="64" t="s">
        <v>2166</v>
      </c>
      <c r="D51" s="122" t="s">
        <v>1321</v>
      </c>
      <c r="E51" s="70">
        <v>541177.46500000008</v>
      </c>
      <c r="F51" s="391">
        <v>653509.92599999998</v>
      </c>
      <c r="G51" s="391">
        <v>791698.58299999998</v>
      </c>
      <c r="H51" s="258">
        <v>867133.13300000003</v>
      </c>
      <c r="I51" s="70">
        <v>1026053.733</v>
      </c>
      <c r="J51" s="236">
        <v>955027.89199999999</v>
      </c>
      <c r="K51" s="236">
        <v>1040549.898</v>
      </c>
      <c r="L51" s="236">
        <v>1010155.648</v>
      </c>
      <c r="M51" s="236">
        <v>891260</v>
      </c>
      <c r="N51" s="236">
        <v>894672.34000000008</v>
      </c>
      <c r="O51" s="236">
        <v>905122.02</v>
      </c>
      <c r="P51" s="236">
        <v>909047.72200000007</v>
      </c>
      <c r="Q51" s="236">
        <v>916263.71600000001</v>
      </c>
      <c r="R51" s="236">
        <v>917951.74200000009</v>
      </c>
      <c r="S51" s="236">
        <v>913901.696</v>
      </c>
      <c r="T51" s="236">
        <v>931984.424</v>
      </c>
      <c r="U51" s="236">
        <v>947461.27599999995</v>
      </c>
      <c r="V51" s="236">
        <v>955027.89199999999</v>
      </c>
      <c r="W51" s="236">
        <v>874206.36499999999</v>
      </c>
      <c r="X51" s="236">
        <v>966045.84699999995</v>
      </c>
      <c r="Y51" s="236">
        <v>947851.353</v>
      </c>
      <c r="Z51" s="236">
        <v>927774.37399999995</v>
      </c>
      <c r="AA51" s="236">
        <v>939573.71299999999</v>
      </c>
      <c r="AB51" s="236">
        <v>939622.18</v>
      </c>
      <c r="AC51" s="236">
        <v>957724.73800000001</v>
      </c>
      <c r="AD51" s="236">
        <v>945593.03799999994</v>
      </c>
      <c r="AE51" s="236">
        <v>958712.47900000005</v>
      </c>
      <c r="AF51" s="236">
        <v>938264.179</v>
      </c>
      <c r="AG51" s="236">
        <v>922718.71299999999</v>
      </c>
      <c r="AH51" s="236">
        <v>901841.49</v>
      </c>
      <c r="AI51" s="236">
        <v>874206.36499999999</v>
      </c>
      <c r="AJ51" s="236">
        <v>870639.05500000005</v>
      </c>
      <c r="AK51" s="236">
        <v>878486.52</v>
      </c>
      <c r="AL51" s="236">
        <v>832022.69900000002</v>
      </c>
      <c r="AM51" s="451" t="s">
        <v>2114</v>
      </c>
      <c r="AN51" s="277">
        <v>45</v>
      </c>
    </row>
    <row r="52" spans="1:40" ht="15.75">
      <c r="A52" s="82">
        <v>46</v>
      </c>
      <c r="B52" s="460" t="s">
        <v>2141</v>
      </c>
      <c r="C52" s="64" t="s">
        <v>2166</v>
      </c>
      <c r="D52" s="122" t="s">
        <v>1321</v>
      </c>
      <c r="E52" s="70">
        <v>201017.39799999999</v>
      </c>
      <c r="F52" s="391">
        <v>284990.50200000004</v>
      </c>
      <c r="G52" s="391">
        <v>382210.21499999997</v>
      </c>
      <c r="H52" s="258">
        <v>433627.23299999995</v>
      </c>
      <c r="I52" s="70">
        <v>529321.37300000002</v>
      </c>
      <c r="J52" s="366">
        <v>725339.54599999997</v>
      </c>
      <c r="K52" s="366">
        <v>535311.37299999991</v>
      </c>
      <c r="L52" s="366">
        <v>546027.77800000005</v>
      </c>
      <c r="M52" s="366">
        <v>516957</v>
      </c>
      <c r="N52" s="366">
        <v>532746.88900000008</v>
      </c>
      <c r="O52" s="366">
        <v>597537.38399999996</v>
      </c>
      <c r="P52" s="366">
        <v>614537.38399999996</v>
      </c>
      <c r="Q52" s="366">
        <v>633037.38400000008</v>
      </c>
      <c r="R52" s="366">
        <v>656019.79799999995</v>
      </c>
      <c r="S52" s="366">
        <v>656027.76900000009</v>
      </c>
      <c r="T52" s="366">
        <v>680827.76899999997</v>
      </c>
      <c r="U52" s="366">
        <v>710278.28900000011</v>
      </c>
      <c r="V52" s="366">
        <v>725339.54599999997</v>
      </c>
      <c r="W52" s="236">
        <v>873638.81699999992</v>
      </c>
      <c r="X52" s="366">
        <v>752879.54600000009</v>
      </c>
      <c r="Y52" s="366">
        <v>771835.84800000011</v>
      </c>
      <c r="Z52" s="366">
        <v>801104.35800000001</v>
      </c>
      <c r="AA52" s="366">
        <v>815354.35800000001</v>
      </c>
      <c r="AB52" s="366">
        <v>747493.69199999992</v>
      </c>
      <c r="AC52" s="366">
        <v>773277.83299999987</v>
      </c>
      <c r="AD52" s="366">
        <v>809627.83299999998</v>
      </c>
      <c r="AE52" s="366">
        <v>824532.73499999999</v>
      </c>
      <c r="AF52" s="366">
        <v>865483.37400000007</v>
      </c>
      <c r="AG52" s="366">
        <v>868383.37400000007</v>
      </c>
      <c r="AH52" s="366">
        <v>874738.81699999992</v>
      </c>
      <c r="AI52" s="366">
        <v>873638.81699999992</v>
      </c>
      <c r="AJ52" s="366">
        <v>829977.96</v>
      </c>
      <c r="AK52" s="366">
        <v>847477.96000000008</v>
      </c>
      <c r="AL52" s="366">
        <v>857960.59999999986</v>
      </c>
      <c r="AM52" s="461" t="s">
        <v>2142</v>
      </c>
      <c r="AN52" s="277">
        <v>46</v>
      </c>
    </row>
    <row r="53" spans="1:40" ht="15.75">
      <c r="A53" s="82">
        <v>47</v>
      </c>
      <c r="B53" s="452" t="s">
        <v>2111</v>
      </c>
      <c r="C53" s="64" t="s">
        <v>2166</v>
      </c>
      <c r="D53" s="122" t="s">
        <v>1321</v>
      </c>
      <c r="E53" s="70">
        <v>192879.07799999998</v>
      </c>
      <c r="F53" s="391">
        <v>276123.96400000004</v>
      </c>
      <c r="G53" s="391">
        <v>361011.00099999999</v>
      </c>
      <c r="H53" s="593">
        <v>414583.10699999996</v>
      </c>
      <c r="I53" s="70">
        <v>500876.87099999998</v>
      </c>
      <c r="J53" s="366">
        <v>707851.62199999997</v>
      </c>
      <c r="K53" s="366">
        <v>502630.15699999995</v>
      </c>
      <c r="L53" s="366">
        <v>510162.21100000001</v>
      </c>
      <c r="M53" s="366">
        <v>485987</v>
      </c>
      <c r="N53" s="366">
        <v>505555.00500000006</v>
      </c>
      <c r="O53" s="366">
        <v>572739.897</v>
      </c>
      <c r="P53" s="366">
        <v>588035.76799999992</v>
      </c>
      <c r="Q53" s="366">
        <v>604646.17200000002</v>
      </c>
      <c r="R53" s="366">
        <v>633198.84499999997</v>
      </c>
      <c r="S53" s="366">
        <v>637961.53500000003</v>
      </c>
      <c r="T53" s="366">
        <v>661058.06999999995</v>
      </c>
      <c r="U53" s="366">
        <v>690433.52100000007</v>
      </c>
      <c r="V53" s="366">
        <v>707851.62199999997</v>
      </c>
      <c r="W53" s="236">
        <v>856937.55199999991</v>
      </c>
      <c r="X53" s="366">
        <v>733299.59000000008</v>
      </c>
      <c r="Y53" s="366">
        <v>750024.15600000008</v>
      </c>
      <c r="Z53" s="366">
        <v>779675.16700000002</v>
      </c>
      <c r="AA53" s="366">
        <v>792458.799</v>
      </c>
      <c r="AB53" s="366">
        <v>731666.73499999987</v>
      </c>
      <c r="AC53" s="366">
        <v>755885.29899999988</v>
      </c>
      <c r="AD53" s="366">
        <v>791148.51399999997</v>
      </c>
      <c r="AE53" s="366">
        <v>804757.85899999994</v>
      </c>
      <c r="AF53" s="366">
        <v>843556.80700000003</v>
      </c>
      <c r="AG53" s="366">
        <v>843150.66400000011</v>
      </c>
      <c r="AH53" s="366">
        <v>858376.87199999997</v>
      </c>
      <c r="AI53" s="366">
        <v>856937.55199999991</v>
      </c>
      <c r="AJ53" s="366">
        <v>815971.86899999995</v>
      </c>
      <c r="AK53" s="366">
        <v>833712.70900000003</v>
      </c>
      <c r="AL53" s="366">
        <v>844896.12999999989</v>
      </c>
      <c r="AM53" s="449" t="s">
        <v>2137</v>
      </c>
      <c r="AN53" s="277">
        <v>47</v>
      </c>
    </row>
    <row r="54" spans="1:40" ht="15.75">
      <c r="A54" s="82">
        <v>48</v>
      </c>
      <c r="B54" s="455" t="s">
        <v>2129</v>
      </c>
      <c r="C54" s="64" t="s">
        <v>2166</v>
      </c>
      <c r="D54" s="122" t="s">
        <v>1321</v>
      </c>
      <c r="E54" s="70">
        <v>151097.93499999997</v>
      </c>
      <c r="F54" s="391">
        <v>236841.842</v>
      </c>
      <c r="G54" s="391">
        <v>321790.08799999999</v>
      </c>
      <c r="H54" s="258">
        <v>373940.42499999993</v>
      </c>
      <c r="I54" s="70">
        <v>457089.21299999999</v>
      </c>
      <c r="J54" s="236">
        <v>669073.5</v>
      </c>
      <c r="K54" s="236">
        <v>461842.49899999995</v>
      </c>
      <c r="L54" s="236">
        <v>469408.14799999999</v>
      </c>
      <c r="M54" s="236">
        <v>447183</v>
      </c>
      <c r="N54" s="236">
        <v>468250.09300000005</v>
      </c>
      <c r="O54" s="236">
        <v>535465.96600000001</v>
      </c>
      <c r="P54" s="236">
        <v>552761.83699999994</v>
      </c>
      <c r="Q54" s="236">
        <v>569372.24100000004</v>
      </c>
      <c r="R54" s="236">
        <v>594942.5</v>
      </c>
      <c r="S54" s="236">
        <v>599705.19000000006</v>
      </c>
      <c r="T54" s="236">
        <v>622801.72499999998</v>
      </c>
      <c r="U54" s="236">
        <v>657076.65600000008</v>
      </c>
      <c r="V54" s="236">
        <v>669073.5</v>
      </c>
      <c r="W54" s="236">
        <v>825271.45099999988</v>
      </c>
      <c r="X54" s="236">
        <v>694521.46800000011</v>
      </c>
      <c r="Y54" s="236">
        <v>714339.73200000008</v>
      </c>
      <c r="Z54" s="236">
        <v>743990.74300000002</v>
      </c>
      <c r="AA54" s="236">
        <v>758774.375</v>
      </c>
      <c r="AB54" s="236">
        <v>700585.11999999988</v>
      </c>
      <c r="AC54" s="236">
        <v>722779.54299999995</v>
      </c>
      <c r="AD54" s="236">
        <v>758042.75799999991</v>
      </c>
      <c r="AE54" s="236">
        <v>773597.20099999988</v>
      </c>
      <c r="AF54" s="236">
        <v>812396.14899999998</v>
      </c>
      <c r="AG54" s="236">
        <v>814990.00600000005</v>
      </c>
      <c r="AH54" s="236">
        <v>826710.77099999995</v>
      </c>
      <c r="AI54" s="236">
        <v>825271.45099999988</v>
      </c>
      <c r="AJ54" s="236">
        <v>784305.76799999992</v>
      </c>
      <c r="AK54" s="236">
        <v>804046.60800000001</v>
      </c>
      <c r="AL54" s="236">
        <v>818572.02899999986</v>
      </c>
      <c r="AM54" s="451" t="s">
        <v>2130</v>
      </c>
      <c r="AN54" s="277">
        <v>48</v>
      </c>
    </row>
    <row r="55" spans="1:40" ht="15.75">
      <c r="A55" s="82">
        <v>49</v>
      </c>
      <c r="B55" s="455" t="s">
        <v>2131</v>
      </c>
      <c r="C55" s="64" t="s">
        <v>2166</v>
      </c>
      <c r="D55" s="122" t="s">
        <v>1321</v>
      </c>
      <c r="E55" s="70">
        <v>41781.142999999996</v>
      </c>
      <c r="F55" s="391">
        <v>39282.122000000003</v>
      </c>
      <c r="G55" s="391">
        <v>39220.913</v>
      </c>
      <c r="H55" s="258">
        <v>40642.682000000001</v>
      </c>
      <c r="I55" s="70">
        <v>43787.657999999996</v>
      </c>
      <c r="J55" s="236">
        <v>38778.122000000003</v>
      </c>
      <c r="K55" s="236">
        <v>40787.657999999996</v>
      </c>
      <c r="L55" s="236">
        <v>40754.063000000002</v>
      </c>
      <c r="M55" s="236">
        <v>38805</v>
      </c>
      <c r="N55" s="236">
        <v>37304.911999999997</v>
      </c>
      <c r="O55" s="236">
        <v>37273.930999999997</v>
      </c>
      <c r="P55" s="236">
        <v>35273.930999999997</v>
      </c>
      <c r="Q55" s="236">
        <v>35273.930999999997</v>
      </c>
      <c r="R55" s="236">
        <v>38256.345000000001</v>
      </c>
      <c r="S55" s="236">
        <v>38256.345000000001</v>
      </c>
      <c r="T55" s="236">
        <v>38256.345000000001</v>
      </c>
      <c r="U55" s="236">
        <v>33356.864999999998</v>
      </c>
      <c r="V55" s="236">
        <v>38778.122000000003</v>
      </c>
      <c r="W55" s="236">
        <v>31666.100999999999</v>
      </c>
      <c r="X55" s="236">
        <v>38778.122000000003</v>
      </c>
      <c r="Y55" s="236">
        <v>35684.423999999999</v>
      </c>
      <c r="Z55" s="236">
        <v>35684.423999999999</v>
      </c>
      <c r="AA55" s="236">
        <v>33684.423999999999</v>
      </c>
      <c r="AB55" s="236">
        <v>31081.614999999998</v>
      </c>
      <c r="AC55" s="236">
        <v>33105.755999999994</v>
      </c>
      <c r="AD55" s="236">
        <v>33105.755999999994</v>
      </c>
      <c r="AE55" s="236">
        <v>31160.657999999999</v>
      </c>
      <c r="AF55" s="236">
        <v>31160.657999999999</v>
      </c>
      <c r="AG55" s="236">
        <v>28160.657999999999</v>
      </c>
      <c r="AH55" s="236">
        <v>31666.100999999999</v>
      </c>
      <c r="AI55" s="236">
        <v>31666.100999999999</v>
      </c>
      <c r="AJ55" s="236">
        <v>31666.100999999999</v>
      </c>
      <c r="AK55" s="236">
        <v>29666.100999999999</v>
      </c>
      <c r="AL55" s="236">
        <v>26324.101000000002</v>
      </c>
      <c r="AM55" s="451" t="s">
        <v>2132</v>
      </c>
      <c r="AN55" s="277">
        <v>49</v>
      </c>
    </row>
    <row r="56" spans="1:40" ht="15.75">
      <c r="A56" s="82">
        <v>50</v>
      </c>
      <c r="B56" s="452" t="s">
        <v>2113</v>
      </c>
      <c r="C56" s="64" t="s">
        <v>2166</v>
      </c>
      <c r="D56" s="122" t="s">
        <v>1321</v>
      </c>
      <c r="E56" s="70">
        <v>8138.3200000000006</v>
      </c>
      <c r="F56" s="391">
        <v>8866.5380000000005</v>
      </c>
      <c r="G56" s="391">
        <v>21199.214</v>
      </c>
      <c r="H56" s="258">
        <v>19044.126</v>
      </c>
      <c r="I56" s="70">
        <v>28444.502</v>
      </c>
      <c r="J56" s="236">
        <v>17487.923999999999</v>
      </c>
      <c r="K56" s="236">
        <v>32681.216000000004</v>
      </c>
      <c r="L56" s="236">
        <v>35865.567000000003</v>
      </c>
      <c r="M56" s="236">
        <v>30969</v>
      </c>
      <c r="N56" s="236">
        <v>27191.883999999998</v>
      </c>
      <c r="O56" s="236">
        <v>24797.486999999997</v>
      </c>
      <c r="P56" s="236">
        <v>26501.615999999998</v>
      </c>
      <c r="Q56" s="236">
        <v>28391.212</v>
      </c>
      <c r="R56" s="236">
        <v>22820.952999999998</v>
      </c>
      <c r="S56" s="236">
        <v>18066.234</v>
      </c>
      <c r="T56" s="236">
        <v>19769.699000000001</v>
      </c>
      <c r="U56" s="236">
        <v>19844.768</v>
      </c>
      <c r="V56" s="236">
        <v>17487.923999999999</v>
      </c>
      <c r="W56" s="236">
        <v>16701.264999999999</v>
      </c>
      <c r="X56" s="236">
        <v>19579.955999999998</v>
      </c>
      <c r="Y56" s="236">
        <v>21811.691999999999</v>
      </c>
      <c r="Z56" s="236">
        <v>21429.190999999999</v>
      </c>
      <c r="AA56" s="236">
        <v>22895.559000000001</v>
      </c>
      <c r="AB56" s="236">
        <v>15826.957</v>
      </c>
      <c r="AC56" s="236">
        <v>17392.534</v>
      </c>
      <c r="AD56" s="236">
        <v>18479.319</v>
      </c>
      <c r="AE56" s="236">
        <v>19774.876</v>
      </c>
      <c r="AF56" s="236">
        <v>21926.566999999999</v>
      </c>
      <c r="AG56" s="236">
        <v>25232.71</v>
      </c>
      <c r="AH56" s="236">
        <v>16361.945</v>
      </c>
      <c r="AI56" s="236">
        <v>16701.264999999999</v>
      </c>
      <c r="AJ56" s="236">
        <v>14006.091</v>
      </c>
      <c r="AK56" s="236">
        <v>13765.251</v>
      </c>
      <c r="AL56" s="236">
        <v>13064.47</v>
      </c>
      <c r="AM56" s="289" t="s">
        <v>2114</v>
      </c>
      <c r="AN56" s="277">
        <v>50</v>
      </c>
    </row>
    <row r="57" spans="1:40" ht="19.5">
      <c r="A57" s="82">
        <v>51</v>
      </c>
      <c r="B57" s="462" t="s">
        <v>2167</v>
      </c>
      <c r="C57" s="64" t="s">
        <v>2166</v>
      </c>
      <c r="D57" s="122" t="s">
        <v>1321</v>
      </c>
      <c r="E57" s="70">
        <v>658916.50099999993</v>
      </c>
      <c r="F57" s="391">
        <v>766584.55283000006</v>
      </c>
      <c r="G57" s="391">
        <v>907829.77799999993</v>
      </c>
      <c r="H57" s="236">
        <v>1054496.6157499999</v>
      </c>
      <c r="I57" s="70">
        <v>1053516.9725000001</v>
      </c>
      <c r="J57" s="236">
        <v>1196033.226</v>
      </c>
      <c r="K57" s="236">
        <v>1075186.35525</v>
      </c>
      <c r="L57" s="236">
        <v>1119440.0507499999</v>
      </c>
      <c r="M57" s="236">
        <v>1255772</v>
      </c>
      <c r="N57" s="236">
        <v>1226286.9105</v>
      </c>
      <c r="O57" s="236">
        <v>1194669.3004999999</v>
      </c>
      <c r="P57" s="236">
        <v>1192206.82975</v>
      </c>
      <c r="Q57" s="236">
        <v>1245127.8432499999</v>
      </c>
      <c r="R57" s="236">
        <v>1235238.54</v>
      </c>
      <c r="S57" s="236">
        <v>1263536.3</v>
      </c>
      <c r="T57" s="236">
        <v>1246163.4650000001</v>
      </c>
      <c r="U57" s="236">
        <v>1193122.3640000001</v>
      </c>
      <c r="V57" s="236">
        <v>1196033.226</v>
      </c>
      <c r="W57" s="236">
        <v>1268983.4771980001</v>
      </c>
      <c r="X57" s="236">
        <v>1250165.8669999999</v>
      </c>
      <c r="Y57" s="236">
        <v>1263080.6710000001</v>
      </c>
      <c r="Z57" s="236">
        <v>1271588.7719999999</v>
      </c>
      <c r="AA57" s="236">
        <v>1270162.206</v>
      </c>
      <c r="AB57" s="236">
        <v>1227806.3528</v>
      </c>
      <c r="AC57" s="236">
        <v>1280924.0105000001</v>
      </c>
      <c r="AD57" s="236">
        <v>1290094.1809999999</v>
      </c>
      <c r="AE57" s="236">
        <v>1274678.2487000001</v>
      </c>
      <c r="AF57" s="236">
        <v>1280877.2267110001</v>
      </c>
      <c r="AG57" s="236">
        <v>1267034.5690609999</v>
      </c>
      <c r="AH57" s="236">
        <v>1274771.1186200001</v>
      </c>
      <c r="AI57" s="236">
        <v>1268983.4771980001</v>
      </c>
      <c r="AJ57" s="236">
        <v>1264327.8130720002</v>
      </c>
      <c r="AK57" s="236">
        <v>1262534.6422790003</v>
      </c>
      <c r="AL57" s="236">
        <v>1260605.8830920001</v>
      </c>
      <c r="AM57" s="443" t="s">
        <v>2143</v>
      </c>
      <c r="AN57" s="277">
        <v>51</v>
      </c>
    </row>
    <row r="58" spans="1:40" ht="15.75">
      <c r="A58" s="82">
        <v>52</v>
      </c>
      <c r="B58" s="463" t="s">
        <v>2111</v>
      </c>
      <c r="C58" s="64" t="s">
        <v>2166</v>
      </c>
      <c r="D58" s="122" t="s">
        <v>1321</v>
      </c>
      <c r="E58" s="70">
        <v>70121.725699999995</v>
      </c>
      <c r="F58" s="391">
        <v>79584.116999999998</v>
      </c>
      <c r="G58" s="391">
        <v>80334.364199999996</v>
      </c>
      <c r="H58" s="236">
        <v>95404.065900000001</v>
      </c>
      <c r="I58" s="70">
        <v>92997.811552500003</v>
      </c>
      <c r="J58" s="236">
        <v>99964.12629</v>
      </c>
      <c r="K58" s="236">
        <v>94248.346619999997</v>
      </c>
      <c r="L58" s="236">
        <v>98156.053060000006</v>
      </c>
      <c r="M58" s="236">
        <v>110613</v>
      </c>
      <c r="N58" s="236">
        <v>104203.2755075</v>
      </c>
      <c r="O58" s="236">
        <v>101487.3232475</v>
      </c>
      <c r="P58" s="236">
        <v>100444.39294000001</v>
      </c>
      <c r="Q58" s="236">
        <v>103386.86565750001</v>
      </c>
      <c r="R58" s="236">
        <v>102808.92482</v>
      </c>
      <c r="S58" s="236">
        <v>105233.64074</v>
      </c>
      <c r="T58" s="236">
        <v>103692.94594000001</v>
      </c>
      <c r="U58" s="236">
        <v>99853.446819999997</v>
      </c>
      <c r="V58" s="236">
        <v>99964.12629</v>
      </c>
      <c r="W58" s="236">
        <v>108427.25084097743</v>
      </c>
      <c r="X58" s="236">
        <v>106160.90196</v>
      </c>
      <c r="Y58" s="236">
        <v>107320.46468999999</v>
      </c>
      <c r="Z58" s="236">
        <v>108386.31995999999</v>
      </c>
      <c r="AA58" s="236">
        <v>107978.40803999999</v>
      </c>
      <c r="AB58" s="236">
        <v>101147.53806000001</v>
      </c>
      <c r="AC58" s="236">
        <v>106941.85342</v>
      </c>
      <c r="AD58" s="236">
        <v>108452.76210000001</v>
      </c>
      <c r="AE58" s="236">
        <v>107209.3118</v>
      </c>
      <c r="AF58" s="236">
        <v>110467.93054548872</v>
      </c>
      <c r="AG58" s="236">
        <v>109357.46550300752</v>
      </c>
      <c r="AH58" s="236">
        <v>108781.02109887217</v>
      </c>
      <c r="AI58" s="236">
        <v>108427.25084097743</v>
      </c>
      <c r="AJ58" s="236">
        <v>107385.51780526315</v>
      </c>
      <c r="AK58" s="236">
        <v>107221.7805330827</v>
      </c>
      <c r="AL58" s="236">
        <v>107749.5321736842</v>
      </c>
      <c r="AM58" s="287" t="s">
        <v>2112</v>
      </c>
      <c r="AN58" s="277">
        <v>52</v>
      </c>
    </row>
    <row r="59" spans="1:40" ht="15.75">
      <c r="A59" s="82">
        <v>53</v>
      </c>
      <c r="B59" s="463" t="s">
        <v>2113</v>
      </c>
      <c r="C59" s="64" t="s">
        <v>2166</v>
      </c>
      <c r="D59" s="122" t="s">
        <v>1321</v>
      </c>
      <c r="E59" s="70">
        <v>588794.77529999998</v>
      </c>
      <c r="F59" s="391">
        <v>687000.43583000009</v>
      </c>
      <c r="G59" s="391">
        <v>827495.41379999998</v>
      </c>
      <c r="H59" s="236">
        <v>959092.54984999995</v>
      </c>
      <c r="I59" s="70">
        <v>960519.16094750003</v>
      </c>
      <c r="J59" s="258">
        <v>1096069.09971</v>
      </c>
      <c r="K59" s="258">
        <v>980938.00863000005</v>
      </c>
      <c r="L59" s="258">
        <v>1021283.99769</v>
      </c>
      <c r="M59" s="258">
        <v>1145159</v>
      </c>
      <c r="N59" s="258">
        <v>1122083.6349925001</v>
      </c>
      <c r="O59" s="258">
        <v>1093181.9772524999</v>
      </c>
      <c r="P59" s="258">
        <v>1091762.4368100001</v>
      </c>
      <c r="Q59" s="258">
        <v>1141740.9775924999</v>
      </c>
      <c r="R59" s="258">
        <v>1132429.61518</v>
      </c>
      <c r="S59" s="258">
        <v>1158302.6592600001</v>
      </c>
      <c r="T59" s="258">
        <v>1142470.5190600001</v>
      </c>
      <c r="U59" s="258">
        <v>1093268.9171800001</v>
      </c>
      <c r="V59" s="258">
        <v>1096069.09971</v>
      </c>
      <c r="W59" s="236">
        <v>1160556.2263570225</v>
      </c>
      <c r="X59" s="258">
        <v>1144004.9650399999</v>
      </c>
      <c r="Y59" s="258">
        <v>1155760.20631</v>
      </c>
      <c r="Z59" s="258">
        <v>1163202.4520399999</v>
      </c>
      <c r="AA59" s="258">
        <v>1162183.7979600001</v>
      </c>
      <c r="AB59" s="258">
        <v>1126658.8147400001</v>
      </c>
      <c r="AC59" s="258">
        <v>1173982.15708</v>
      </c>
      <c r="AD59" s="258">
        <v>1181641.4188999999</v>
      </c>
      <c r="AE59" s="258">
        <v>1167468.9369000001</v>
      </c>
      <c r="AF59" s="258">
        <v>1170409.2961655112</v>
      </c>
      <c r="AG59" s="258">
        <v>1157677.1035579925</v>
      </c>
      <c r="AH59" s="258">
        <v>1165990.0975211279</v>
      </c>
      <c r="AI59" s="258">
        <v>1160556.2263570225</v>
      </c>
      <c r="AJ59" s="258">
        <v>1156942.295266737</v>
      </c>
      <c r="AK59" s="258">
        <v>1155312.8617459175</v>
      </c>
      <c r="AL59" s="258">
        <v>1152856.350918316</v>
      </c>
      <c r="AM59" s="287" t="s">
        <v>2114</v>
      </c>
      <c r="AN59" s="277">
        <v>53</v>
      </c>
    </row>
    <row r="60" spans="1:40" ht="15.75">
      <c r="A60" s="82">
        <v>54</v>
      </c>
      <c r="B60" s="161"/>
      <c r="C60" s="661"/>
      <c r="D60" s="957"/>
      <c r="E60" s="258"/>
      <c r="F60" s="258"/>
      <c r="G60" s="258"/>
      <c r="H60" s="258"/>
      <c r="I60" s="240"/>
      <c r="J60" s="236"/>
      <c r="K60" s="236"/>
      <c r="L60" s="236"/>
      <c r="M60" s="236"/>
      <c r="N60" s="236"/>
      <c r="O60" s="236"/>
      <c r="P60" s="236"/>
      <c r="Q60" s="236"/>
      <c r="R60" s="236"/>
      <c r="S60" s="236"/>
      <c r="T60" s="236"/>
      <c r="U60" s="236"/>
      <c r="V60" s="236"/>
      <c r="W60" s="236"/>
      <c r="X60" s="236"/>
      <c r="Y60" s="236"/>
      <c r="Z60" s="236"/>
      <c r="AA60" s="236"/>
      <c r="AB60" s="236"/>
      <c r="AC60" s="236"/>
      <c r="AD60" s="236"/>
      <c r="AE60" s="236"/>
      <c r="AF60" s="236"/>
      <c r="AG60" s="236"/>
      <c r="AH60" s="236"/>
      <c r="AI60" s="236"/>
      <c r="AJ60" s="236"/>
      <c r="AK60" s="236"/>
      <c r="AL60" s="236"/>
      <c r="AM60" s="67"/>
      <c r="AN60" s="277">
        <v>54</v>
      </c>
    </row>
    <row r="61" spans="1:40" ht="15.75">
      <c r="A61" s="82">
        <v>55</v>
      </c>
      <c r="B61" s="95" t="s">
        <v>2144</v>
      </c>
      <c r="C61" s="64" t="s">
        <v>2166</v>
      </c>
      <c r="D61" s="122" t="s">
        <v>1321</v>
      </c>
      <c r="E61" s="70">
        <v>1461845.858</v>
      </c>
      <c r="F61" s="391">
        <v>1773278.6320000002</v>
      </c>
      <c r="G61" s="391">
        <v>2099765.96</v>
      </c>
      <c r="H61" s="236">
        <v>2368450.5210000002</v>
      </c>
      <c r="I61" s="70">
        <v>2752740.926</v>
      </c>
      <c r="J61" s="236">
        <v>3870756.8309999998</v>
      </c>
      <c r="K61" s="236">
        <v>2786730.926</v>
      </c>
      <c r="L61" s="236">
        <v>2825930.926</v>
      </c>
      <c r="M61" s="236">
        <v>2833359</v>
      </c>
      <c r="N61" s="236">
        <v>2910799.1880000001</v>
      </c>
      <c r="O61" s="236">
        <v>3050744.6620000005</v>
      </c>
      <c r="P61" s="236">
        <v>3105894.662</v>
      </c>
      <c r="Q61" s="236">
        <v>3177008.3499999996</v>
      </c>
      <c r="R61" s="236">
        <v>3335338.3499999996</v>
      </c>
      <c r="S61" s="236">
        <v>3461396.3210000005</v>
      </c>
      <c r="T61" s="236">
        <v>3616139.8310000002</v>
      </c>
      <c r="U61" s="236">
        <v>3729986.8309999998</v>
      </c>
      <c r="V61" s="236">
        <v>3870756.8309999998</v>
      </c>
      <c r="W61" s="236">
        <v>4678977.4289999995</v>
      </c>
      <c r="X61" s="236">
        <v>3971996.8310000002</v>
      </c>
      <c r="Y61" s="236">
        <v>4079547.699</v>
      </c>
      <c r="Z61" s="236">
        <v>4155596.2090000003</v>
      </c>
      <c r="AA61" s="236">
        <v>4242050.1089999992</v>
      </c>
      <c r="AB61" s="236">
        <v>4207342.2520000003</v>
      </c>
      <c r="AC61" s="236">
        <v>4282622.852</v>
      </c>
      <c r="AD61" s="236">
        <v>4287155.0589999994</v>
      </c>
      <c r="AE61" s="236">
        <v>4369505.0590000004</v>
      </c>
      <c r="AF61" s="236">
        <v>4460455.6979999999</v>
      </c>
      <c r="AG61" s="236">
        <v>4469077.4290000005</v>
      </c>
      <c r="AH61" s="236">
        <v>4468877.4290000005</v>
      </c>
      <c r="AI61" s="236">
        <v>4678977.4289999995</v>
      </c>
      <c r="AJ61" s="236">
        <v>4677266.5719999997</v>
      </c>
      <c r="AK61" s="236">
        <v>4764632.3739999998</v>
      </c>
      <c r="AL61" s="236">
        <v>4828648.3640000001</v>
      </c>
      <c r="AM61" s="110" t="s">
        <v>2145</v>
      </c>
      <c r="AN61" s="277">
        <v>55</v>
      </c>
    </row>
    <row r="62" spans="1:40" ht="15.75">
      <c r="A62" s="82">
        <v>56</v>
      </c>
      <c r="B62" s="96" t="s">
        <v>2146</v>
      </c>
      <c r="C62" s="64" t="s">
        <v>2166</v>
      </c>
      <c r="D62" s="122" t="s">
        <v>1321</v>
      </c>
      <c r="E62" s="70">
        <v>903324.43800000008</v>
      </c>
      <c r="F62" s="391">
        <v>1107471.06</v>
      </c>
      <c r="G62" s="391">
        <v>1263618.5209999997</v>
      </c>
      <c r="H62" s="236">
        <v>1475199.9890000001</v>
      </c>
      <c r="I62" s="70">
        <v>1690883.193</v>
      </c>
      <c r="J62" s="236">
        <v>2896848.5449999999</v>
      </c>
      <c r="K62" s="236">
        <v>1709673.3560000001</v>
      </c>
      <c r="L62" s="236">
        <v>1777769.7099999997</v>
      </c>
      <c r="M62" s="236">
        <v>1906453</v>
      </c>
      <c r="N62" s="236">
        <v>1986039.6880000001</v>
      </c>
      <c r="O62" s="236">
        <v>2118910.7340000002</v>
      </c>
      <c r="P62" s="236">
        <v>2168894.7590000001</v>
      </c>
      <c r="Q62" s="236">
        <v>2231215.6949999998</v>
      </c>
      <c r="R62" s="236">
        <v>2393396.0539999995</v>
      </c>
      <c r="S62" s="236">
        <v>2528248.3140000002</v>
      </c>
      <c r="T62" s="236">
        <v>2661193.8230000003</v>
      </c>
      <c r="U62" s="236">
        <v>2759479.6399999997</v>
      </c>
      <c r="V62" s="236">
        <v>2896848.5449999999</v>
      </c>
      <c r="W62" s="236">
        <v>3787636.7989999996</v>
      </c>
      <c r="X62" s="236">
        <v>2984674.801</v>
      </c>
      <c r="Y62" s="236">
        <v>3108143.926</v>
      </c>
      <c r="Z62" s="236">
        <v>3204190.6910000001</v>
      </c>
      <c r="AA62" s="236">
        <v>3277448.2709999997</v>
      </c>
      <c r="AB62" s="236">
        <v>3249885.2280000001</v>
      </c>
      <c r="AC62" s="236">
        <v>3305308.2379999999</v>
      </c>
      <c r="AD62" s="236">
        <v>3321373.1909999996</v>
      </c>
      <c r="AE62" s="236">
        <v>3389063.7560000001</v>
      </c>
      <c r="AF62" s="236">
        <v>3498679.4350000001</v>
      </c>
      <c r="AG62" s="236">
        <v>3519811.6380000003</v>
      </c>
      <c r="AH62" s="236">
        <v>3550426.1370000001</v>
      </c>
      <c r="AI62" s="236">
        <v>3787636.7989999996</v>
      </c>
      <c r="AJ62" s="236">
        <v>3789981.997</v>
      </c>
      <c r="AK62" s="236">
        <v>3867999.398</v>
      </c>
      <c r="AL62" s="236">
        <v>3980363.2149999999</v>
      </c>
      <c r="AM62" s="98" t="s">
        <v>2147</v>
      </c>
      <c r="AN62" s="277">
        <v>56</v>
      </c>
    </row>
    <row r="63" spans="1:40" ht="19.5">
      <c r="A63" s="82">
        <v>57</v>
      </c>
      <c r="B63" s="97" t="s">
        <v>2168</v>
      </c>
      <c r="C63" s="64" t="s">
        <v>2166</v>
      </c>
      <c r="D63" s="122" t="s">
        <v>1321</v>
      </c>
      <c r="E63" s="70">
        <v>350069.89800000004</v>
      </c>
      <c r="F63" s="391">
        <v>399457.82300000009</v>
      </c>
      <c r="G63" s="391">
        <v>491606.01099999994</v>
      </c>
      <c r="H63" s="236">
        <v>481332.61299999995</v>
      </c>
      <c r="I63" s="70">
        <v>581368.66599999997</v>
      </c>
      <c r="J63" s="236">
        <v>1375566.8549999997</v>
      </c>
      <c r="K63" s="236">
        <v>739658.89</v>
      </c>
      <c r="L63" s="236">
        <v>804407.25399999984</v>
      </c>
      <c r="M63" s="236">
        <v>763385</v>
      </c>
      <c r="N63" s="236">
        <v>816302.65299999993</v>
      </c>
      <c r="O63" s="236">
        <v>949348.92599999998</v>
      </c>
      <c r="P63" s="236">
        <v>1034347.6189999999</v>
      </c>
      <c r="Q63" s="236">
        <v>989946.179</v>
      </c>
      <c r="R63" s="236">
        <v>1197320.4019999998</v>
      </c>
      <c r="S63" s="236">
        <v>1288603.4310000001</v>
      </c>
      <c r="T63" s="236">
        <v>1416965.8500000003</v>
      </c>
      <c r="U63" s="236">
        <v>1453379.6669999999</v>
      </c>
      <c r="V63" s="236">
        <v>1375566.8549999997</v>
      </c>
      <c r="W63" s="236">
        <v>1591116.307</v>
      </c>
      <c r="X63" s="236">
        <v>1507755.2339999999</v>
      </c>
      <c r="Y63" s="236">
        <v>1513086.7609999999</v>
      </c>
      <c r="Z63" s="236">
        <v>1573133.0619999999</v>
      </c>
      <c r="AA63" s="236">
        <v>1526938.1170000001</v>
      </c>
      <c r="AB63" s="236">
        <v>1528572.5180000002</v>
      </c>
      <c r="AC63" s="236">
        <v>1391979.213</v>
      </c>
      <c r="AD63" s="236">
        <v>1368453.3759999999</v>
      </c>
      <c r="AE63" s="236">
        <v>1461507.318</v>
      </c>
      <c r="AF63" s="236">
        <v>1502914.8219999999</v>
      </c>
      <c r="AG63" s="236">
        <v>1554032.0050000001</v>
      </c>
      <c r="AH63" s="236">
        <v>1592075.753</v>
      </c>
      <c r="AI63" s="236">
        <v>1591116.307</v>
      </c>
      <c r="AJ63" s="236">
        <v>1658899.2699999998</v>
      </c>
      <c r="AK63" s="236">
        <v>1706464.2919999999</v>
      </c>
      <c r="AL63" s="236">
        <v>1691414.0159999998</v>
      </c>
      <c r="AM63" s="443" t="s">
        <v>2169</v>
      </c>
      <c r="AN63" s="277">
        <v>57</v>
      </c>
    </row>
    <row r="64" spans="1:40" ht="19.5">
      <c r="A64" s="82">
        <v>58</v>
      </c>
      <c r="B64" s="97" t="s">
        <v>2170</v>
      </c>
      <c r="C64" s="64" t="s">
        <v>2166</v>
      </c>
      <c r="D64" s="122" t="s">
        <v>1321</v>
      </c>
      <c r="E64" s="70">
        <v>148914.87</v>
      </c>
      <c r="F64" s="391">
        <v>134248.15299999999</v>
      </c>
      <c r="G64" s="391">
        <v>141826.565</v>
      </c>
      <c r="H64" s="236">
        <v>253471.641</v>
      </c>
      <c r="I64" s="70">
        <v>262490.04399999999</v>
      </c>
      <c r="J64" s="236">
        <v>454360.62399999995</v>
      </c>
      <c r="K64" s="236">
        <v>120262.148</v>
      </c>
      <c r="L64" s="236">
        <v>115128.132</v>
      </c>
      <c r="M64" s="236">
        <v>255098</v>
      </c>
      <c r="N64" s="236">
        <v>261713.67199999996</v>
      </c>
      <c r="O64" s="236">
        <v>248166.66500000001</v>
      </c>
      <c r="P64" s="236">
        <v>208267.16800000001</v>
      </c>
      <c r="Q64" s="236">
        <v>288126.04099999997</v>
      </c>
      <c r="R64" s="236">
        <v>224907.342</v>
      </c>
      <c r="S64" s="236">
        <v>234786.342</v>
      </c>
      <c r="T64" s="236">
        <v>208471.08499999999</v>
      </c>
      <c r="U64" s="236">
        <v>252476.685</v>
      </c>
      <c r="V64" s="236">
        <v>454360.62399999995</v>
      </c>
      <c r="W64" s="236">
        <v>801460.66899999999</v>
      </c>
      <c r="X64" s="236">
        <v>378088.57199999999</v>
      </c>
      <c r="Y64" s="236">
        <v>447953.69699999999</v>
      </c>
      <c r="Z64" s="236">
        <v>442680.071</v>
      </c>
      <c r="AA64" s="236">
        <v>541783.28599999996</v>
      </c>
      <c r="AB64" s="236">
        <v>504347.72500000003</v>
      </c>
      <c r="AC64" s="236">
        <v>677951.98200000008</v>
      </c>
      <c r="AD64" s="236">
        <v>689521.38399999996</v>
      </c>
      <c r="AE64" s="236">
        <v>645919.71699999995</v>
      </c>
      <c r="AF64" s="236">
        <v>663145.35600000003</v>
      </c>
      <c r="AG64" s="236">
        <v>604233.90600000008</v>
      </c>
      <c r="AH64" s="236">
        <v>585530.96500000008</v>
      </c>
      <c r="AI64" s="236">
        <v>801460.66899999999</v>
      </c>
      <c r="AJ64" s="236">
        <v>710864.63600000006</v>
      </c>
      <c r="AK64" s="236">
        <v>672979.18200000003</v>
      </c>
      <c r="AL64" s="236">
        <v>731618.55200000003</v>
      </c>
      <c r="AM64" s="443" t="s">
        <v>2171</v>
      </c>
      <c r="AN64" s="277">
        <v>58</v>
      </c>
    </row>
    <row r="65" spans="1:40" ht="15.75">
      <c r="A65" s="82">
        <v>59</v>
      </c>
      <c r="B65" s="97" t="s">
        <v>957</v>
      </c>
      <c r="C65" s="64" t="s">
        <v>2166</v>
      </c>
      <c r="D65" s="122" t="s">
        <v>1321</v>
      </c>
      <c r="E65" s="70">
        <v>404339.67</v>
      </c>
      <c r="F65" s="391">
        <v>573765.08400000003</v>
      </c>
      <c r="G65" s="391">
        <v>630185.94499999995</v>
      </c>
      <c r="H65" s="236">
        <v>740395.7350000001</v>
      </c>
      <c r="I65" s="70">
        <v>847024.48300000001</v>
      </c>
      <c r="J65" s="236">
        <v>1066921.0659999999</v>
      </c>
      <c r="K65" s="236">
        <v>849752.31799999997</v>
      </c>
      <c r="L65" s="236">
        <v>858234.32399999991</v>
      </c>
      <c r="M65" s="236">
        <v>887969</v>
      </c>
      <c r="N65" s="236">
        <v>908023.36300000001</v>
      </c>
      <c r="O65" s="236">
        <v>921395.14300000004</v>
      </c>
      <c r="P65" s="236">
        <v>926279.97200000007</v>
      </c>
      <c r="Q65" s="236">
        <v>953143.47499999998</v>
      </c>
      <c r="R65" s="236">
        <v>971168.30999999994</v>
      </c>
      <c r="S65" s="236">
        <v>1004858.5410000001</v>
      </c>
      <c r="T65" s="236">
        <v>1035756.888</v>
      </c>
      <c r="U65" s="236">
        <v>1053623.2879999999</v>
      </c>
      <c r="V65" s="236">
        <v>1066921.0659999999</v>
      </c>
      <c r="W65" s="236">
        <v>1395059.8230000001</v>
      </c>
      <c r="X65" s="236">
        <v>1098830.9949999999</v>
      </c>
      <c r="Y65" s="236">
        <v>1147103.4679999999</v>
      </c>
      <c r="Z65" s="236">
        <v>1188377.5580000002</v>
      </c>
      <c r="AA65" s="236">
        <v>1208726.868</v>
      </c>
      <c r="AB65" s="236">
        <v>1216964.9849999999</v>
      </c>
      <c r="AC65" s="236">
        <v>1235377.0430000001</v>
      </c>
      <c r="AD65" s="236">
        <v>1263398.4309999999</v>
      </c>
      <c r="AE65" s="236">
        <v>1281636.7210000001</v>
      </c>
      <c r="AF65" s="236">
        <v>1332619.2570000002</v>
      </c>
      <c r="AG65" s="236">
        <v>1361545.727</v>
      </c>
      <c r="AH65" s="236">
        <v>1372819.419</v>
      </c>
      <c r="AI65" s="236">
        <v>1395059.8230000001</v>
      </c>
      <c r="AJ65" s="236">
        <v>1420218.091</v>
      </c>
      <c r="AK65" s="236">
        <v>1488555.9239999999</v>
      </c>
      <c r="AL65" s="236">
        <v>1557330.6469999999</v>
      </c>
      <c r="AM65" s="443" t="s">
        <v>957</v>
      </c>
      <c r="AN65" s="277">
        <v>59</v>
      </c>
    </row>
    <row r="66" spans="1:40" ht="15.75">
      <c r="A66" s="82">
        <v>60</v>
      </c>
      <c r="B66" s="99" t="s">
        <v>2148</v>
      </c>
      <c r="C66" s="64" t="s">
        <v>2166</v>
      </c>
      <c r="D66" s="122" t="s">
        <v>1321</v>
      </c>
      <c r="E66" s="70">
        <v>61603.395999999993</v>
      </c>
      <c r="F66" s="391">
        <v>85658.811999999991</v>
      </c>
      <c r="G66" s="391">
        <v>103996.18</v>
      </c>
      <c r="H66" s="236">
        <v>118632.965</v>
      </c>
      <c r="I66" s="70">
        <v>130862.564</v>
      </c>
      <c r="J66" s="236">
        <v>161321.13099999999</v>
      </c>
      <c r="K66" s="236">
        <v>130336.039</v>
      </c>
      <c r="L66" s="236">
        <v>130190.88199999998</v>
      </c>
      <c r="M66" s="236">
        <v>129437</v>
      </c>
      <c r="N66" s="236">
        <v>132514.283</v>
      </c>
      <c r="O66" s="236">
        <v>133553.00700000001</v>
      </c>
      <c r="P66" s="236">
        <v>136093.75099999999</v>
      </c>
      <c r="Q66" s="236">
        <v>139686.902</v>
      </c>
      <c r="R66" s="236">
        <v>150027.45300000001</v>
      </c>
      <c r="S66" s="236">
        <v>150139.141</v>
      </c>
      <c r="T66" s="236">
        <v>152167.49600000001</v>
      </c>
      <c r="U66" s="236">
        <v>155891.25599999999</v>
      </c>
      <c r="V66" s="236">
        <v>161321.13099999999</v>
      </c>
      <c r="W66" s="236">
        <v>157932.995</v>
      </c>
      <c r="X66" s="236">
        <v>166170.149</v>
      </c>
      <c r="Y66" s="236">
        <v>164797.247</v>
      </c>
      <c r="Z66" s="236">
        <v>163098.70000000001</v>
      </c>
      <c r="AA66" s="236">
        <v>161681.93700000001</v>
      </c>
      <c r="AB66" s="236">
        <v>128604.84299999999</v>
      </c>
      <c r="AC66" s="236">
        <v>135400.77500000002</v>
      </c>
      <c r="AD66" s="236">
        <v>136190.15899999999</v>
      </c>
      <c r="AE66" s="236">
        <v>139854.44200000001</v>
      </c>
      <c r="AF66" s="236">
        <v>146241.557</v>
      </c>
      <c r="AG66" s="236">
        <v>148009.06299999999</v>
      </c>
      <c r="AH66" s="236">
        <v>152789.78699999998</v>
      </c>
      <c r="AI66" s="236">
        <v>157932.995</v>
      </c>
      <c r="AJ66" s="236">
        <v>149737.28200000001</v>
      </c>
      <c r="AK66" s="236">
        <v>149766.704</v>
      </c>
      <c r="AL66" s="236">
        <v>154253.46899999998</v>
      </c>
      <c r="AM66" s="112" t="s">
        <v>2149</v>
      </c>
      <c r="AN66" s="277">
        <v>60</v>
      </c>
    </row>
    <row r="67" spans="1:40" ht="15.75">
      <c r="A67" s="82">
        <v>61</v>
      </c>
      <c r="B67" s="99" t="s">
        <v>2150</v>
      </c>
      <c r="C67" s="64" t="s">
        <v>2166</v>
      </c>
      <c r="D67" s="122" t="s">
        <v>1321</v>
      </c>
      <c r="E67" s="70">
        <v>171622.31</v>
      </c>
      <c r="F67" s="391">
        <v>238239.163</v>
      </c>
      <c r="G67" s="391">
        <v>150799.94999999998</v>
      </c>
      <c r="H67" s="236">
        <v>201594.84699999998</v>
      </c>
      <c r="I67" s="70">
        <v>215014.636</v>
      </c>
      <c r="J67" s="236">
        <v>275598.46499999997</v>
      </c>
      <c r="K67" s="236">
        <v>216967.35200000001</v>
      </c>
      <c r="L67" s="236">
        <v>218205.29199999999</v>
      </c>
      <c r="M67" s="236">
        <v>226193</v>
      </c>
      <c r="N67" s="236">
        <v>267991.18600000005</v>
      </c>
      <c r="O67" s="236">
        <v>277617.55799999996</v>
      </c>
      <c r="P67" s="236">
        <v>277756.63400000002</v>
      </c>
      <c r="Q67" s="236">
        <v>278532.696</v>
      </c>
      <c r="R67" s="236">
        <v>279838.02799999999</v>
      </c>
      <c r="S67" s="236">
        <v>285346.01900000003</v>
      </c>
      <c r="T67" s="236">
        <v>266681.45699999999</v>
      </c>
      <c r="U67" s="236">
        <v>268247.86900000001</v>
      </c>
      <c r="V67" s="236">
        <v>275598.46499999997</v>
      </c>
      <c r="W67" s="236">
        <v>336078.402</v>
      </c>
      <c r="X67" s="236">
        <v>281554.14899999998</v>
      </c>
      <c r="Y67" s="236">
        <v>289783.99200000003</v>
      </c>
      <c r="Z67" s="236">
        <v>297798.57700000005</v>
      </c>
      <c r="AA67" s="236">
        <v>306610.19</v>
      </c>
      <c r="AB67" s="236">
        <v>308655.97200000001</v>
      </c>
      <c r="AC67" s="236">
        <v>310681.65699999995</v>
      </c>
      <c r="AD67" s="236">
        <v>315763.89199999999</v>
      </c>
      <c r="AE67" s="236">
        <v>320652.81900000002</v>
      </c>
      <c r="AF67" s="236">
        <v>322473.09499999997</v>
      </c>
      <c r="AG67" s="236">
        <v>330392.60200000001</v>
      </c>
      <c r="AH67" s="236">
        <v>326842.27499999997</v>
      </c>
      <c r="AI67" s="236">
        <v>336078.402</v>
      </c>
      <c r="AJ67" s="236">
        <v>354877.36699999997</v>
      </c>
      <c r="AK67" s="236">
        <v>368269.30199999997</v>
      </c>
      <c r="AL67" s="236">
        <v>388692.43300000002</v>
      </c>
      <c r="AM67" s="112" t="s">
        <v>2151</v>
      </c>
      <c r="AN67" s="277">
        <v>61</v>
      </c>
    </row>
    <row r="68" spans="1:40" ht="15.75">
      <c r="A68" s="82">
        <v>62</v>
      </c>
      <c r="B68" s="99" t="s">
        <v>2152</v>
      </c>
      <c r="C68" s="64" t="s">
        <v>2166</v>
      </c>
      <c r="D68" s="122" t="s">
        <v>1321</v>
      </c>
      <c r="E68" s="70">
        <v>49826.673999999999</v>
      </c>
      <c r="F68" s="391">
        <v>87275.523000000001</v>
      </c>
      <c r="G68" s="391">
        <v>198063.61899999998</v>
      </c>
      <c r="H68" s="236">
        <v>212879.337</v>
      </c>
      <c r="I68" s="70">
        <v>256655.08899999998</v>
      </c>
      <c r="J68" s="236">
        <v>267218.908</v>
      </c>
      <c r="K68" s="236">
        <v>259774.81</v>
      </c>
      <c r="L68" s="236">
        <v>264294.935</v>
      </c>
      <c r="M68" s="236">
        <v>271891</v>
      </c>
      <c r="N68" s="236">
        <v>228126.19099999999</v>
      </c>
      <c r="O68" s="236">
        <v>228180.003</v>
      </c>
      <c r="P68" s="236">
        <v>230154.29199999999</v>
      </c>
      <c r="Q68" s="236">
        <v>231560.15899999999</v>
      </c>
      <c r="R68" s="236">
        <v>233038.81599999999</v>
      </c>
      <c r="S68" s="236">
        <v>238085.75999999998</v>
      </c>
      <c r="T68" s="236">
        <v>262446.788</v>
      </c>
      <c r="U68" s="236">
        <v>266636.91100000002</v>
      </c>
      <c r="V68" s="236">
        <v>267218.908</v>
      </c>
      <c r="W68" s="236">
        <v>319163.64900000003</v>
      </c>
      <c r="X68" s="236">
        <v>276144.23799999995</v>
      </c>
      <c r="Y68" s="236">
        <v>281557.05499999999</v>
      </c>
      <c r="Z68" s="236">
        <v>287395.98800000001</v>
      </c>
      <c r="AA68" s="236">
        <v>293255.57400000002</v>
      </c>
      <c r="AB68" s="236">
        <v>298698.37900000002</v>
      </c>
      <c r="AC68" s="236">
        <v>299377.64299999998</v>
      </c>
      <c r="AD68" s="236">
        <v>309536.13099999999</v>
      </c>
      <c r="AE68" s="236">
        <v>310885.48200000002</v>
      </c>
      <c r="AF68" s="236">
        <v>320001.54300000001</v>
      </c>
      <c r="AG68" s="236">
        <v>322670.59599999996</v>
      </c>
      <c r="AH68" s="236">
        <v>318586.71299999999</v>
      </c>
      <c r="AI68" s="236">
        <v>319163.64900000003</v>
      </c>
      <c r="AJ68" s="236">
        <v>324152.68800000002</v>
      </c>
      <c r="AK68" s="236">
        <v>335353.81699999998</v>
      </c>
      <c r="AL68" s="236">
        <v>346455.80900000001</v>
      </c>
      <c r="AM68" s="112" t="s">
        <v>2153</v>
      </c>
      <c r="AN68" s="277">
        <v>62</v>
      </c>
    </row>
    <row r="69" spans="1:40" ht="18">
      <c r="A69" s="82">
        <v>63</v>
      </c>
      <c r="B69" s="99" t="s">
        <v>2172</v>
      </c>
      <c r="C69" s="64" t="s">
        <v>2166</v>
      </c>
      <c r="D69" s="122" t="s">
        <v>1321</v>
      </c>
      <c r="E69" s="70">
        <v>256.58199999999999</v>
      </c>
      <c r="F69" s="236">
        <v>0</v>
      </c>
      <c r="G69" s="236">
        <v>0</v>
      </c>
      <c r="H69" s="236">
        <v>0</v>
      </c>
      <c r="I69" s="70">
        <v>0</v>
      </c>
      <c r="J69" s="236">
        <v>0</v>
      </c>
      <c r="K69" s="236">
        <v>0</v>
      </c>
      <c r="L69" s="236">
        <v>0</v>
      </c>
      <c r="M69" s="236">
        <v>0</v>
      </c>
      <c r="N69" s="236">
        <v>0</v>
      </c>
      <c r="O69" s="236">
        <v>0</v>
      </c>
      <c r="P69" s="236"/>
      <c r="Q69" s="236"/>
      <c r="R69" s="236"/>
      <c r="S69" s="236"/>
      <c r="T69" s="236"/>
      <c r="U69" s="236"/>
      <c r="V69" s="236"/>
      <c r="W69" s="236"/>
      <c r="X69" s="236"/>
      <c r="Y69" s="236"/>
      <c r="Z69" s="236"/>
      <c r="AA69" s="236"/>
      <c r="AB69" s="236"/>
      <c r="AC69" s="236"/>
      <c r="AD69" s="236"/>
      <c r="AE69" s="236"/>
      <c r="AF69" s="236"/>
      <c r="AG69" s="236"/>
      <c r="AH69" s="236"/>
      <c r="AI69" s="236"/>
      <c r="AJ69" s="236"/>
      <c r="AK69" s="236"/>
      <c r="AL69" s="236"/>
      <c r="AM69" s="112" t="s">
        <v>2173</v>
      </c>
      <c r="AN69" s="277">
        <v>63</v>
      </c>
    </row>
    <row r="70" spans="1:40" ht="15.75">
      <c r="A70" s="82">
        <v>64</v>
      </c>
      <c r="B70" s="99" t="s">
        <v>2154</v>
      </c>
      <c r="C70" s="64" t="s">
        <v>2166</v>
      </c>
      <c r="D70" s="122" t="s">
        <v>1321</v>
      </c>
      <c r="E70" s="70">
        <v>42526.349000000002</v>
      </c>
      <c r="F70" s="391">
        <v>57750.673000000003</v>
      </c>
      <c r="G70" s="391">
        <v>59844.172999999995</v>
      </c>
      <c r="H70" s="236">
        <v>73068.962</v>
      </c>
      <c r="I70" s="70">
        <v>81170.343000000008</v>
      </c>
      <c r="J70" s="236">
        <v>131210.288</v>
      </c>
      <c r="K70" s="236">
        <v>79142.591</v>
      </c>
      <c r="L70" s="236">
        <v>78653.129000000001</v>
      </c>
      <c r="M70" s="236">
        <v>86973</v>
      </c>
      <c r="N70" s="236">
        <v>91642.453999999998</v>
      </c>
      <c r="O70" s="236">
        <v>95657.398000000001</v>
      </c>
      <c r="P70" s="236">
        <v>92875.664999999994</v>
      </c>
      <c r="Q70" s="236">
        <v>113222.08500000001</v>
      </c>
      <c r="R70" s="236">
        <v>115442.818</v>
      </c>
      <c r="S70" s="236">
        <v>137183.96400000001</v>
      </c>
      <c r="T70" s="236">
        <v>149025.19500000001</v>
      </c>
      <c r="U70" s="236">
        <v>146068.288</v>
      </c>
      <c r="V70" s="236">
        <v>131210.288</v>
      </c>
      <c r="W70" s="236">
        <v>221411.47200000001</v>
      </c>
      <c r="X70" s="236">
        <v>139194.41800000001</v>
      </c>
      <c r="Y70" s="236">
        <v>167571.72399999999</v>
      </c>
      <c r="Z70" s="236">
        <v>189332.95499999999</v>
      </c>
      <c r="AA70" s="236">
        <v>190420.45699999999</v>
      </c>
      <c r="AB70" s="236">
        <v>193779.98199999999</v>
      </c>
      <c r="AC70" s="236">
        <v>192211.09599999999</v>
      </c>
      <c r="AD70" s="236">
        <v>198895.85500000001</v>
      </c>
      <c r="AE70" s="236">
        <v>195056.981</v>
      </c>
      <c r="AF70" s="236">
        <v>220372.07</v>
      </c>
      <c r="AG70" s="236">
        <v>225117.478</v>
      </c>
      <c r="AH70" s="236">
        <v>226802.25599999999</v>
      </c>
      <c r="AI70" s="236">
        <v>221411.47200000001</v>
      </c>
      <c r="AJ70" s="236">
        <v>225715.378</v>
      </c>
      <c r="AK70" s="236">
        <v>253461.883</v>
      </c>
      <c r="AL70" s="236">
        <v>270791.97900000005</v>
      </c>
      <c r="AM70" s="112" t="s">
        <v>2155</v>
      </c>
      <c r="AN70" s="277">
        <v>64</v>
      </c>
    </row>
    <row r="71" spans="1:40" ht="18">
      <c r="A71" s="82">
        <v>65</v>
      </c>
      <c r="B71" s="99" t="s">
        <v>2174</v>
      </c>
      <c r="C71" s="64" t="s">
        <v>2166</v>
      </c>
      <c r="D71" s="122" t="s">
        <v>1321</v>
      </c>
      <c r="E71" s="70">
        <v>78504.358999999997</v>
      </c>
      <c r="F71" s="391">
        <v>104840.913</v>
      </c>
      <c r="G71" s="391">
        <v>117482.023</v>
      </c>
      <c r="H71" s="236">
        <v>134219.62400000001</v>
      </c>
      <c r="I71" s="70">
        <v>163321.851</v>
      </c>
      <c r="J71" s="236">
        <v>231572.274</v>
      </c>
      <c r="K71" s="236">
        <v>163531.52600000001</v>
      </c>
      <c r="L71" s="236">
        <v>166890.08600000001</v>
      </c>
      <c r="M71" s="236">
        <v>173475</v>
      </c>
      <c r="N71" s="236">
        <v>187749.24899999998</v>
      </c>
      <c r="O71" s="236">
        <v>186387.177</v>
      </c>
      <c r="P71" s="236">
        <v>189399.63</v>
      </c>
      <c r="Q71" s="236">
        <v>190141.633</v>
      </c>
      <c r="R71" s="236">
        <v>192821.19499999998</v>
      </c>
      <c r="S71" s="236">
        <v>194103.65700000001</v>
      </c>
      <c r="T71" s="236">
        <v>205435.95199999999</v>
      </c>
      <c r="U71" s="236">
        <v>216778.96400000001</v>
      </c>
      <c r="V71" s="236">
        <v>231572.274</v>
      </c>
      <c r="W71" s="236">
        <v>360473.30499999999</v>
      </c>
      <c r="X71" s="236">
        <v>235768.041</v>
      </c>
      <c r="Y71" s="236">
        <v>243393.45</v>
      </c>
      <c r="Z71" s="236">
        <v>250751.33800000002</v>
      </c>
      <c r="AA71" s="236">
        <v>256758.71000000002</v>
      </c>
      <c r="AB71" s="236">
        <v>287225.80900000001</v>
      </c>
      <c r="AC71" s="236">
        <v>297705.87199999997</v>
      </c>
      <c r="AD71" s="236">
        <v>303012.39399999997</v>
      </c>
      <c r="AE71" s="236">
        <v>315186.99700000003</v>
      </c>
      <c r="AF71" s="236">
        <v>323530.99200000003</v>
      </c>
      <c r="AG71" s="236">
        <v>335355.98800000001</v>
      </c>
      <c r="AH71" s="236">
        <v>347798.38799999998</v>
      </c>
      <c r="AI71" s="236">
        <v>360473.30499999999</v>
      </c>
      <c r="AJ71" s="236">
        <v>365735.37599999999</v>
      </c>
      <c r="AK71" s="236">
        <v>381704.21800000005</v>
      </c>
      <c r="AL71" s="236">
        <v>397136.95699999999</v>
      </c>
      <c r="AM71" s="112" t="s">
        <v>2175</v>
      </c>
      <c r="AN71" s="277">
        <v>65</v>
      </c>
    </row>
    <row r="72" spans="1:40" ht="15.75">
      <c r="A72" s="82">
        <v>66</v>
      </c>
      <c r="B72" s="96" t="s">
        <v>2156</v>
      </c>
      <c r="C72" s="64" t="s">
        <v>2166</v>
      </c>
      <c r="D72" s="64" t="s">
        <v>1321</v>
      </c>
      <c r="E72" s="70">
        <v>558521.42000000004</v>
      </c>
      <c r="F72" s="391">
        <v>665807.57200000004</v>
      </c>
      <c r="G72" s="391">
        <v>836147.43900000001</v>
      </c>
      <c r="H72" s="236">
        <v>893250.53200000001</v>
      </c>
      <c r="I72" s="70">
        <v>1061857.733</v>
      </c>
      <c r="J72" s="236">
        <v>973908.28599999996</v>
      </c>
      <c r="K72" s="236">
        <v>1077057.5699999998</v>
      </c>
      <c r="L72" s="236">
        <v>1048161.216</v>
      </c>
      <c r="M72" s="236">
        <v>926906</v>
      </c>
      <c r="N72" s="236">
        <v>924759.5</v>
      </c>
      <c r="O72" s="236">
        <v>931833.92800000007</v>
      </c>
      <c r="P72" s="236">
        <v>936999.90300000005</v>
      </c>
      <c r="Q72" s="236">
        <v>945792.65499999991</v>
      </c>
      <c r="R72" s="236">
        <v>941942.29600000009</v>
      </c>
      <c r="S72" s="236">
        <v>933148.00699999998</v>
      </c>
      <c r="T72" s="236">
        <v>954946.00800000003</v>
      </c>
      <c r="U72" s="236">
        <v>970507.19099999999</v>
      </c>
      <c r="V72" s="236">
        <v>973908.28599999996</v>
      </c>
      <c r="W72" s="236">
        <v>891340.63</v>
      </c>
      <c r="X72" s="236">
        <v>987322.03</v>
      </c>
      <c r="Y72" s="236">
        <v>971403.77300000004</v>
      </c>
      <c r="Z72" s="236">
        <v>951405.51800000004</v>
      </c>
      <c r="AA72" s="236">
        <v>964601.83799999999</v>
      </c>
      <c r="AB72" s="236">
        <v>957457.02400000009</v>
      </c>
      <c r="AC72" s="236">
        <v>977314.61400000006</v>
      </c>
      <c r="AD72" s="236">
        <v>965781.86800000002</v>
      </c>
      <c r="AE72" s="236">
        <v>980441.30299999996</v>
      </c>
      <c r="AF72" s="236">
        <v>961776.26299999992</v>
      </c>
      <c r="AG72" s="236">
        <v>949265.79100000008</v>
      </c>
      <c r="AH72" s="236">
        <v>918451.29200000002</v>
      </c>
      <c r="AI72" s="236">
        <v>891340.63</v>
      </c>
      <c r="AJ72" s="236">
        <v>887284.57500000007</v>
      </c>
      <c r="AK72" s="236">
        <v>896632.97600000002</v>
      </c>
      <c r="AL72" s="236">
        <v>848285.14900000009</v>
      </c>
      <c r="AM72" s="98" t="s">
        <v>2157</v>
      </c>
      <c r="AN72" s="277">
        <v>66</v>
      </c>
    </row>
    <row r="73" spans="1:40" ht="15.75">
      <c r="A73" s="82">
        <v>67</v>
      </c>
      <c r="B73" s="51"/>
      <c r="C73" s="662"/>
      <c r="D73" s="662"/>
      <c r="E73" s="240"/>
      <c r="F73" s="150"/>
      <c r="G73" s="150"/>
      <c r="H73" s="237"/>
      <c r="I73" s="150"/>
      <c r="J73" s="927"/>
      <c r="K73" s="927"/>
      <c r="L73" s="927"/>
      <c r="M73" s="927"/>
      <c r="N73" s="927"/>
      <c r="O73" s="927"/>
      <c r="P73" s="927"/>
      <c r="Q73" s="927"/>
      <c r="R73" s="927"/>
      <c r="S73" s="927"/>
      <c r="T73" s="927"/>
      <c r="U73" s="927"/>
      <c r="V73" s="927"/>
      <c r="W73" s="927"/>
      <c r="X73" s="927"/>
      <c r="Y73" s="927"/>
      <c r="Z73" s="927"/>
      <c r="AA73" s="927"/>
      <c r="AB73" s="927"/>
      <c r="AC73" s="927"/>
      <c r="AD73" s="927"/>
      <c r="AE73" s="927"/>
      <c r="AF73" s="927"/>
      <c r="AG73" s="927"/>
      <c r="AH73" s="927"/>
      <c r="AI73" s="927"/>
      <c r="AJ73" s="927"/>
      <c r="AK73" s="927"/>
      <c r="AL73" s="927"/>
      <c r="AM73" s="958"/>
      <c r="AN73" s="277">
        <v>67</v>
      </c>
    </row>
    <row r="74" spans="1:40" ht="15.75">
      <c r="A74" s="82">
        <v>68</v>
      </c>
      <c r="B74" s="466" t="s">
        <v>2158</v>
      </c>
      <c r="C74" s="663"/>
      <c r="D74" s="663"/>
      <c r="E74" s="926"/>
      <c r="F74" s="926"/>
      <c r="G74" s="926"/>
      <c r="H74" s="927"/>
      <c r="I74" s="926"/>
      <c r="J74" s="927"/>
      <c r="K74" s="927"/>
      <c r="L74" s="927"/>
      <c r="M74" s="927"/>
      <c r="N74" s="927"/>
      <c r="O74" s="927"/>
      <c r="P74" s="927"/>
      <c r="Q74" s="927"/>
      <c r="R74" s="927"/>
      <c r="S74" s="927"/>
      <c r="T74" s="927"/>
      <c r="U74" s="927"/>
      <c r="V74" s="927"/>
      <c r="W74" s="927"/>
      <c r="X74" s="927"/>
      <c r="Y74" s="927"/>
      <c r="Z74" s="927"/>
      <c r="AA74" s="927"/>
      <c r="AB74" s="927"/>
      <c r="AC74" s="927"/>
      <c r="AD74" s="927"/>
      <c r="AE74" s="927"/>
      <c r="AF74" s="927"/>
      <c r="AG74" s="927"/>
      <c r="AH74" s="927"/>
      <c r="AI74" s="927"/>
      <c r="AJ74" s="927"/>
      <c r="AK74" s="927"/>
      <c r="AL74" s="927"/>
      <c r="AM74" s="467" t="s">
        <v>2158</v>
      </c>
      <c r="AN74" s="277">
        <v>68</v>
      </c>
    </row>
    <row r="75" spans="1:40" ht="18.75">
      <c r="A75" s="82">
        <v>69</v>
      </c>
      <c r="B75" s="441" t="s">
        <v>2176</v>
      </c>
      <c r="C75" s="663"/>
      <c r="D75" s="663"/>
      <c r="E75" s="926"/>
      <c r="F75" s="926"/>
      <c r="G75" s="926"/>
      <c r="H75" s="927"/>
      <c r="I75" s="926"/>
      <c r="J75" s="439"/>
      <c r="K75" s="439"/>
      <c r="L75" s="439"/>
      <c r="M75" s="439"/>
      <c r="N75" s="439"/>
      <c r="O75" s="439"/>
      <c r="P75" s="439"/>
      <c r="Q75" s="439"/>
      <c r="R75" s="439"/>
      <c r="S75" s="439"/>
      <c r="T75" s="439"/>
      <c r="U75" s="439"/>
      <c r="V75" s="439"/>
      <c r="W75" s="439"/>
      <c r="X75" s="439"/>
      <c r="Y75" s="439"/>
      <c r="Z75" s="439"/>
      <c r="AA75" s="439"/>
      <c r="AB75" s="439"/>
      <c r="AC75" s="439"/>
      <c r="AD75" s="439"/>
      <c r="AE75" s="439"/>
      <c r="AF75" s="439"/>
      <c r="AG75" s="439"/>
      <c r="AH75" s="439"/>
      <c r="AI75" s="439"/>
      <c r="AJ75" s="439"/>
      <c r="AK75" s="439"/>
      <c r="AL75" s="439"/>
      <c r="AM75" s="959" t="s">
        <v>2177</v>
      </c>
      <c r="AN75" s="277">
        <v>69</v>
      </c>
    </row>
    <row r="76" spans="1:40" ht="18">
      <c r="A76" s="82">
        <v>70</v>
      </c>
      <c r="B76" s="51" t="s">
        <v>2178</v>
      </c>
      <c r="C76" s="658" t="s">
        <v>188</v>
      </c>
      <c r="D76" s="64" t="s">
        <v>1321</v>
      </c>
      <c r="E76" s="926">
        <v>8.7900000000000009</v>
      </c>
      <c r="F76" s="926">
        <v>7.5600000000000005</v>
      </c>
      <c r="G76" s="390">
        <v>5.91</v>
      </c>
      <c r="H76" s="927">
        <v>7.76</v>
      </c>
      <c r="I76" s="184">
        <v>6.3636999999999997</v>
      </c>
      <c r="J76" s="439">
        <v>5.1752890000000003</v>
      </c>
      <c r="K76" s="439">
        <v>5.9854000000000003</v>
      </c>
      <c r="L76" s="439">
        <v>6.1166999999999998</v>
      </c>
      <c r="M76" s="439">
        <v>7.15</v>
      </c>
      <c r="N76" s="439">
        <v>7.1597</v>
      </c>
      <c r="O76" s="439">
        <v>6.7812000000000001</v>
      </c>
      <c r="P76" s="439">
        <v>6.4847000000000001</v>
      </c>
      <c r="Q76" s="439">
        <v>5.9046580000000004</v>
      </c>
      <c r="R76" s="439">
        <v>5.47255</v>
      </c>
      <c r="S76" s="439">
        <v>5.764151</v>
      </c>
      <c r="T76" s="439">
        <v>5.4759080000000004</v>
      </c>
      <c r="U76" s="439">
        <v>5.0261959999999997</v>
      </c>
      <c r="V76" s="439">
        <v>5.1752890000000003</v>
      </c>
      <c r="W76" s="439">
        <v>5.0610850000000003</v>
      </c>
      <c r="X76" s="439">
        <v>5.16181</v>
      </c>
      <c r="Y76" s="439">
        <v>5.7008289999999997</v>
      </c>
      <c r="Z76" s="439">
        <v>5.9000490000000001</v>
      </c>
      <c r="AA76" s="439">
        <v>5.6120349999999997</v>
      </c>
      <c r="AB76" s="439">
        <v>5.4219980000000003</v>
      </c>
      <c r="AC76" s="439">
        <v>5.3602429999999996</v>
      </c>
      <c r="AD76" s="439">
        <v>5.0493119999999996</v>
      </c>
      <c r="AE76" s="439">
        <v>5.0072260000000002</v>
      </c>
      <c r="AF76" s="439">
        <v>5.1991519999999998</v>
      </c>
      <c r="AG76" s="439">
        <v>5.0769310000000001</v>
      </c>
      <c r="AH76" s="439">
        <v>5.0091850000000004</v>
      </c>
      <c r="AI76" s="439">
        <v>5.0610850000000003</v>
      </c>
      <c r="AJ76" s="439">
        <v>5.2038719999999996</v>
      </c>
      <c r="AK76" s="439">
        <v>5.3389899999999999</v>
      </c>
      <c r="AL76" s="439">
        <v>5.5918570000000001</v>
      </c>
      <c r="AM76" s="958" t="s">
        <v>2179</v>
      </c>
      <c r="AN76" s="160">
        <v>70</v>
      </c>
    </row>
    <row r="77" spans="1:40" ht="18">
      <c r="A77" s="82">
        <v>71</v>
      </c>
      <c r="B77" s="51" t="s">
        <v>2180</v>
      </c>
      <c r="C77" s="658" t="s">
        <v>188</v>
      </c>
      <c r="D77" s="64" t="s">
        <v>1321</v>
      </c>
      <c r="E77" s="926">
        <v>8.82</v>
      </c>
      <c r="F77" s="926">
        <v>7.99</v>
      </c>
      <c r="G77" s="390">
        <v>6.29</v>
      </c>
      <c r="H77" s="927">
        <v>7.9700000000000006</v>
      </c>
      <c r="I77" s="184">
        <v>7.0721999999999996</v>
      </c>
      <c r="J77" s="439">
        <v>5.9259909999999998</v>
      </c>
      <c r="K77" s="439">
        <v>6.6597999999999997</v>
      </c>
      <c r="L77" s="439">
        <v>6.8710000000000004</v>
      </c>
      <c r="M77" s="439">
        <v>7.87</v>
      </c>
      <c r="N77" s="439">
        <v>7.8171999999999997</v>
      </c>
      <c r="O77" s="439">
        <v>7.3094999999999999</v>
      </c>
      <c r="P77" s="439">
        <v>7.1707000000000001</v>
      </c>
      <c r="Q77" s="439">
        <v>6.7777560000000001</v>
      </c>
      <c r="R77" s="439">
        <v>6.8364859999999998</v>
      </c>
      <c r="S77" s="439">
        <v>6.88042</v>
      </c>
      <c r="T77" s="439">
        <v>6.5782059999999998</v>
      </c>
      <c r="U77" s="439">
        <v>6.1616879999999998</v>
      </c>
      <c r="V77" s="439">
        <v>5.9259909999999998</v>
      </c>
      <c r="W77" s="439">
        <v>6.3537569999999999</v>
      </c>
      <c r="X77" s="439">
        <v>6.2117449999999996</v>
      </c>
      <c r="Y77" s="439">
        <v>6.5967399999999996</v>
      </c>
      <c r="Z77" s="439">
        <v>6.7738699999999996</v>
      </c>
      <c r="AA77" s="439">
        <v>6.4474729999999996</v>
      </c>
      <c r="AB77" s="439">
        <v>6.376468</v>
      </c>
      <c r="AC77" s="439">
        <v>6.5552739999999998</v>
      </c>
      <c r="AD77" s="439">
        <v>6.2365380000000004</v>
      </c>
      <c r="AE77" s="439">
        <v>6.0407909999999996</v>
      </c>
      <c r="AF77" s="439">
        <v>6.3483330000000002</v>
      </c>
      <c r="AG77" s="439">
        <v>6.1617899999999999</v>
      </c>
      <c r="AH77" s="439">
        <v>6.2526289999999998</v>
      </c>
      <c r="AI77" s="439">
        <v>6.3537569999999999</v>
      </c>
      <c r="AJ77" s="439">
        <v>6.4132860000000003</v>
      </c>
      <c r="AK77" s="439">
        <v>6.499663</v>
      </c>
      <c r="AL77" s="439">
        <v>6.714029</v>
      </c>
      <c r="AM77" s="958" t="s">
        <v>2181</v>
      </c>
      <c r="AN77" s="277">
        <v>71</v>
      </c>
    </row>
    <row r="78" spans="1:40" ht="18">
      <c r="A78" s="82">
        <v>72</v>
      </c>
      <c r="B78" s="51" t="s">
        <v>2182</v>
      </c>
      <c r="C78" s="658" t="s">
        <v>188</v>
      </c>
      <c r="D78" s="64" t="s">
        <v>1321</v>
      </c>
      <c r="E78" s="926">
        <v>8.9499999999999993</v>
      </c>
      <c r="F78" s="926">
        <v>8.1700000000000017</v>
      </c>
      <c r="G78" s="390">
        <v>6.9</v>
      </c>
      <c r="H78" s="927">
        <v>8.1700000000000017</v>
      </c>
      <c r="I78" s="184">
        <v>7.5385</v>
      </c>
      <c r="J78" s="439">
        <v>6.366835</v>
      </c>
      <c r="K78" s="439">
        <v>7.1458000000000004</v>
      </c>
      <c r="L78" s="439">
        <v>7.5026999999999999</v>
      </c>
      <c r="M78" s="439">
        <v>8.18</v>
      </c>
      <c r="N78" s="439">
        <v>7.9976000000000003</v>
      </c>
      <c r="O78" s="439">
        <v>7.7969999999999997</v>
      </c>
      <c r="P78" s="439">
        <v>7.6124999999999998</v>
      </c>
      <c r="Q78" s="439">
        <v>7.2348889999999999</v>
      </c>
      <c r="R78" s="439">
        <v>7.3696840000000003</v>
      </c>
      <c r="S78" s="439">
        <v>7.3967010000000002</v>
      </c>
      <c r="T78" s="439">
        <v>7.153397</v>
      </c>
      <c r="U78" s="439">
        <v>6.6678430000000004</v>
      </c>
      <c r="V78" s="439">
        <v>6.366835</v>
      </c>
      <c r="W78" s="439">
        <v>6.223147</v>
      </c>
      <c r="X78" s="439">
        <v>6.2462150000000003</v>
      </c>
      <c r="Y78" s="439">
        <v>6.3546399999999998</v>
      </c>
      <c r="Z78" s="439">
        <v>6.6254020000000002</v>
      </c>
      <c r="AA78" s="439">
        <v>6.406199</v>
      </c>
      <c r="AB78" s="439">
        <v>6.3120690000000002</v>
      </c>
      <c r="AC78" s="439">
        <v>6.3952549999999997</v>
      </c>
      <c r="AD78" s="439">
        <v>6.2904179999999998</v>
      </c>
      <c r="AE78" s="439">
        <v>6.2610359999999998</v>
      </c>
      <c r="AF78" s="439">
        <v>6.3728850000000001</v>
      </c>
      <c r="AG78" s="439">
        <v>6.259118</v>
      </c>
      <c r="AH78" s="439">
        <v>6.249123</v>
      </c>
      <c r="AI78" s="439">
        <v>6.223147</v>
      </c>
      <c r="AJ78" s="439">
        <v>6.4230309999999999</v>
      </c>
      <c r="AK78" s="439">
        <v>6.4751110000000001</v>
      </c>
      <c r="AL78" s="439">
        <v>6.6551049999999998</v>
      </c>
      <c r="AM78" s="958" t="s">
        <v>2183</v>
      </c>
      <c r="AN78" s="277">
        <v>72</v>
      </c>
    </row>
    <row r="79" spans="1:40" ht="18">
      <c r="A79" s="82">
        <v>73</v>
      </c>
      <c r="B79" s="960" t="s">
        <v>2184</v>
      </c>
      <c r="C79" s="658" t="s">
        <v>188</v>
      </c>
      <c r="D79" s="64" t="s">
        <v>1321</v>
      </c>
      <c r="E79" s="926">
        <v>9.07</v>
      </c>
      <c r="F79" s="926">
        <v>8.18</v>
      </c>
      <c r="G79" s="390">
        <v>7.1000000000000005</v>
      </c>
      <c r="H79" s="927">
        <v>8.3600000000000012</v>
      </c>
      <c r="I79" s="184">
        <v>7.6830999999999996</v>
      </c>
      <c r="J79" s="439">
        <v>6.5138429999999996</v>
      </c>
      <c r="K79" s="439">
        <v>7.3282999999999996</v>
      </c>
      <c r="L79" s="439">
        <v>7.4604999999999997</v>
      </c>
      <c r="M79" s="439">
        <v>8.3000000000000007</v>
      </c>
      <c r="N79" s="439">
        <v>8.0458999999999996</v>
      </c>
      <c r="O79" s="439">
        <v>7.7079000000000004</v>
      </c>
      <c r="P79" s="439">
        <v>7.6173000000000002</v>
      </c>
      <c r="Q79" s="439">
        <v>7.3818960000000002</v>
      </c>
      <c r="R79" s="439">
        <v>7.4049699999999996</v>
      </c>
      <c r="S79" s="439">
        <v>7.4117709999999999</v>
      </c>
      <c r="T79" s="439">
        <v>7.257377</v>
      </c>
      <c r="U79" s="439">
        <v>6.9139470000000003</v>
      </c>
      <c r="V79" s="439">
        <v>6.5138429999999996</v>
      </c>
      <c r="W79" s="439">
        <v>7.0449640000000002</v>
      </c>
      <c r="X79" s="439">
        <v>6.8114340000000002</v>
      </c>
      <c r="Y79" s="439">
        <v>7.1990319999999999</v>
      </c>
      <c r="Z79" s="439">
        <v>7.4625380000000003</v>
      </c>
      <c r="AA79" s="439">
        <v>7.2168190000000001</v>
      </c>
      <c r="AB79" s="439">
        <v>7.035012</v>
      </c>
      <c r="AC79" s="439">
        <v>7.2430240000000001</v>
      </c>
      <c r="AD79" s="439">
        <v>6.9803879999999996</v>
      </c>
      <c r="AE79" s="439">
        <v>6.8065579999999999</v>
      </c>
      <c r="AF79" s="439">
        <v>7.0601500000000001</v>
      </c>
      <c r="AG79" s="439">
        <v>6.984318</v>
      </c>
      <c r="AH79" s="439">
        <v>6.9367520000000003</v>
      </c>
      <c r="AI79" s="439">
        <v>7.0449640000000002</v>
      </c>
      <c r="AJ79" s="439">
        <v>6.9219160000000004</v>
      </c>
      <c r="AK79" s="439">
        <v>6.8933590000000002</v>
      </c>
      <c r="AL79" s="439">
        <v>7.2035799999999997</v>
      </c>
      <c r="AM79" s="958" t="s">
        <v>2185</v>
      </c>
      <c r="AN79" s="160">
        <v>73</v>
      </c>
    </row>
    <row r="80" spans="1:40" ht="15.75">
      <c r="A80" s="307"/>
      <c r="B80" s="62"/>
      <c r="C80" s="961"/>
      <c r="D80" s="308"/>
      <c r="E80" s="956"/>
      <c r="F80" s="956"/>
      <c r="G80" s="614"/>
      <c r="H80" s="956"/>
      <c r="I80" s="551"/>
      <c r="J80" s="575"/>
      <c r="K80" s="575"/>
      <c r="L80" s="575"/>
      <c r="M80" s="575"/>
      <c r="N80" s="575"/>
      <c r="O80" s="575"/>
      <c r="P80" s="575"/>
      <c r="Q80" s="575"/>
      <c r="R80" s="575"/>
      <c r="S80" s="575"/>
      <c r="T80" s="575"/>
      <c r="U80" s="575"/>
      <c r="V80" s="575"/>
      <c r="W80" s="575"/>
      <c r="X80" s="575"/>
      <c r="Y80" s="575"/>
      <c r="Z80" s="575"/>
      <c r="AA80" s="575"/>
      <c r="AB80" s="575"/>
      <c r="AC80" s="575"/>
      <c r="AD80" s="575"/>
      <c r="AE80" s="575"/>
      <c r="AF80" s="575"/>
      <c r="AG80" s="575"/>
      <c r="AH80" s="575"/>
      <c r="AI80" s="575"/>
      <c r="AJ80" s="575"/>
      <c r="AK80" s="575"/>
      <c r="AL80" s="575"/>
      <c r="AM80" s="138"/>
      <c r="AN80" s="133"/>
    </row>
    <row r="81" spans="1:40">
      <c r="A81" s="962" t="s">
        <v>196</v>
      </c>
      <c r="B81" s="961"/>
      <c r="C81" s="187"/>
      <c r="D81" s="187"/>
      <c r="E81" s="344"/>
      <c r="F81" s="575"/>
      <c r="G81" s="575"/>
      <c r="H81" s="575"/>
      <c r="I81" s="575"/>
      <c r="J81" s="575"/>
      <c r="K81" s="575"/>
      <c r="L81" s="575"/>
      <c r="M81" s="575"/>
      <c r="N81" s="575"/>
      <c r="O81" s="575"/>
      <c r="P81" s="575"/>
      <c r="Q81" s="575"/>
      <c r="R81" s="575"/>
      <c r="S81" s="575"/>
      <c r="T81" s="575"/>
      <c r="U81" s="575"/>
      <c r="V81" s="575"/>
      <c r="W81" s="575"/>
      <c r="X81" s="575"/>
      <c r="Y81" s="575"/>
      <c r="Z81" s="575"/>
      <c r="AA81" s="575"/>
      <c r="AB81" s="575"/>
      <c r="AC81" s="575"/>
      <c r="AD81" s="575"/>
      <c r="AE81" s="575"/>
      <c r="AF81" s="575"/>
      <c r="AG81" s="575"/>
      <c r="AH81" s="575"/>
      <c r="AI81" s="575"/>
      <c r="AJ81" s="575"/>
      <c r="AK81" s="575"/>
      <c r="AL81" s="575"/>
      <c r="AM81" s="963" t="s">
        <v>1035</v>
      </c>
      <c r="AN81" s="308"/>
    </row>
    <row r="82" spans="1:40">
      <c r="A82" s="310" t="s">
        <v>2565</v>
      </c>
      <c r="B82" s="961"/>
      <c r="C82" s="187"/>
      <c r="D82" s="187"/>
      <c r="E82" s="575"/>
      <c r="F82" s="575"/>
      <c r="G82" s="575"/>
      <c r="H82" s="575"/>
      <c r="I82" s="575"/>
      <c r="J82" s="575"/>
      <c r="K82" s="575"/>
      <c r="L82" s="575"/>
      <c r="M82" s="575"/>
      <c r="N82" s="575"/>
      <c r="O82" s="575"/>
      <c r="P82" s="575"/>
      <c r="Q82" s="575"/>
      <c r="R82" s="575"/>
      <c r="S82" s="575"/>
      <c r="T82" s="575"/>
      <c r="U82" s="575"/>
      <c r="V82" s="575"/>
      <c r="W82" s="575"/>
      <c r="X82" s="575"/>
      <c r="Y82" s="575"/>
      <c r="Z82" s="575"/>
      <c r="AA82" s="575"/>
      <c r="AB82" s="575"/>
      <c r="AC82" s="575"/>
      <c r="AD82" s="575"/>
      <c r="AE82" s="575"/>
      <c r="AF82" s="575"/>
      <c r="AG82" s="575"/>
      <c r="AH82" s="575"/>
      <c r="AI82" s="575"/>
      <c r="AJ82" s="575"/>
      <c r="AK82" s="575"/>
      <c r="AL82" s="575"/>
      <c r="AM82" s="222" t="s">
        <v>2252</v>
      </c>
      <c r="AN82" s="308"/>
    </row>
    <row r="83" spans="1:40">
      <c r="A83" s="655" t="s">
        <v>2316</v>
      </c>
      <c r="B83" s="961"/>
      <c r="C83" s="187"/>
      <c r="D83" s="187"/>
      <c r="E83" s="575"/>
      <c r="F83" s="575"/>
      <c r="G83" s="575"/>
      <c r="H83" s="575"/>
      <c r="I83" s="575"/>
      <c r="J83" s="575"/>
      <c r="K83" s="575"/>
      <c r="L83" s="575"/>
      <c r="M83" s="575"/>
      <c r="N83" s="575"/>
      <c r="O83" s="575"/>
      <c r="P83" s="575"/>
      <c r="Q83" s="575"/>
      <c r="R83" s="575"/>
      <c r="S83" s="575"/>
      <c r="T83" s="575"/>
      <c r="U83" s="575"/>
      <c r="V83" s="575"/>
      <c r="W83" s="575"/>
      <c r="X83" s="575"/>
      <c r="Y83" s="575"/>
      <c r="Z83" s="575"/>
      <c r="AA83" s="575"/>
      <c r="AB83" s="575"/>
      <c r="AC83" s="575"/>
      <c r="AD83" s="575"/>
      <c r="AE83" s="575"/>
      <c r="AF83" s="575"/>
      <c r="AG83" s="575"/>
      <c r="AH83" s="575"/>
      <c r="AI83" s="575"/>
      <c r="AJ83" s="575"/>
      <c r="AK83" s="575"/>
      <c r="AL83" s="575"/>
      <c r="AM83" s="222" t="s">
        <v>2159</v>
      </c>
      <c r="AN83" s="308"/>
    </row>
    <row r="84" spans="1:40" ht="15.75">
      <c r="A84" s="655" t="s">
        <v>2317</v>
      </c>
      <c r="B84" s="961"/>
      <c r="C84" s="187"/>
      <c r="D84" s="187"/>
      <c r="E84" s="575"/>
      <c r="F84" s="575"/>
      <c r="G84" s="575"/>
      <c r="H84" s="575"/>
      <c r="I84" s="575"/>
      <c r="J84" s="575"/>
      <c r="K84" s="575"/>
      <c r="L84" s="575"/>
      <c r="M84" s="575"/>
      <c r="N84" s="575"/>
      <c r="O84" s="575"/>
      <c r="P84" s="575"/>
      <c r="Q84" s="575"/>
      <c r="R84" s="575"/>
      <c r="S84" s="575"/>
      <c r="T84" s="575"/>
      <c r="U84" s="575"/>
      <c r="V84" s="575"/>
      <c r="W84" s="575"/>
      <c r="X84" s="575"/>
      <c r="Y84" s="575"/>
      <c r="Z84" s="575"/>
      <c r="AA84" s="575"/>
      <c r="AB84" s="575"/>
      <c r="AC84" s="575"/>
      <c r="AD84" s="575"/>
      <c r="AE84" s="575"/>
      <c r="AF84" s="575"/>
      <c r="AG84" s="575"/>
      <c r="AH84" s="575"/>
      <c r="AI84" s="575"/>
      <c r="AJ84" s="575"/>
      <c r="AK84" s="575"/>
      <c r="AL84" s="575"/>
      <c r="AM84" s="222" t="s">
        <v>2186</v>
      </c>
      <c r="AN84" s="308"/>
    </row>
    <row r="85" spans="1:40" ht="15.75">
      <c r="A85" s="655" t="s">
        <v>2566</v>
      </c>
      <c r="B85" s="961"/>
      <c r="C85" s="187"/>
      <c r="D85" s="187"/>
      <c r="E85" s="575"/>
      <c r="F85" s="575"/>
      <c r="G85" s="575"/>
      <c r="H85" s="575"/>
      <c r="I85" s="575"/>
      <c r="J85" s="575"/>
      <c r="K85" s="575"/>
      <c r="L85" s="575"/>
      <c r="M85" s="575"/>
      <c r="N85" s="575"/>
      <c r="O85" s="575"/>
      <c r="P85" s="575"/>
      <c r="Q85" s="575"/>
      <c r="R85" s="575"/>
      <c r="S85" s="575"/>
      <c r="T85" s="575"/>
      <c r="U85" s="575"/>
      <c r="V85" s="575"/>
      <c r="W85" s="575"/>
      <c r="X85" s="575"/>
      <c r="Y85" s="575"/>
      <c r="Z85" s="575"/>
      <c r="AA85" s="575"/>
      <c r="AB85" s="575"/>
      <c r="AC85" s="575"/>
      <c r="AD85" s="575"/>
      <c r="AE85" s="575"/>
      <c r="AF85" s="575"/>
      <c r="AG85" s="575"/>
      <c r="AH85" s="575"/>
      <c r="AI85" s="575"/>
      <c r="AJ85" s="575"/>
      <c r="AK85" s="575"/>
      <c r="AL85" s="575"/>
      <c r="AM85" s="222" t="s">
        <v>2187</v>
      </c>
      <c r="AN85" s="308"/>
    </row>
    <row r="86" spans="1:40" ht="15.75">
      <c r="A86" s="655" t="s">
        <v>2523</v>
      </c>
      <c r="B86" s="961"/>
      <c r="C86" s="187"/>
      <c r="D86" s="187"/>
      <c r="E86" s="575"/>
      <c r="F86" s="575"/>
      <c r="G86" s="575"/>
      <c r="H86" s="575"/>
      <c r="I86" s="575"/>
      <c r="J86" s="575"/>
      <c r="K86" s="575"/>
      <c r="L86" s="575"/>
      <c r="M86" s="575"/>
      <c r="N86" s="575"/>
      <c r="O86" s="575"/>
      <c r="P86" s="575"/>
      <c r="Q86" s="575"/>
      <c r="R86" s="575"/>
      <c r="S86" s="575"/>
      <c r="T86" s="575"/>
      <c r="U86" s="575"/>
      <c r="V86" s="575"/>
      <c r="W86" s="575"/>
      <c r="X86" s="575"/>
      <c r="Y86" s="575"/>
      <c r="Z86" s="575"/>
      <c r="AA86" s="575"/>
      <c r="AB86" s="575"/>
      <c r="AC86" s="575"/>
      <c r="AD86" s="575"/>
      <c r="AE86" s="575"/>
      <c r="AF86" s="575"/>
      <c r="AG86" s="575"/>
      <c r="AH86" s="575"/>
      <c r="AI86" s="575"/>
      <c r="AJ86" s="575"/>
      <c r="AK86" s="575"/>
      <c r="AL86" s="575"/>
      <c r="AM86" s="222" t="s">
        <v>2188</v>
      </c>
      <c r="AN86" s="308"/>
    </row>
    <row r="87" spans="1:40" ht="15.75">
      <c r="A87" s="655" t="s">
        <v>2524</v>
      </c>
      <c r="B87" s="961"/>
      <c r="C87" s="187"/>
      <c r="D87" s="187"/>
      <c r="E87" s="575"/>
      <c r="F87" s="575"/>
      <c r="G87" s="575"/>
      <c r="H87" s="575"/>
      <c r="I87" s="575"/>
      <c r="J87" s="575"/>
      <c r="K87" s="575"/>
      <c r="L87" s="575"/>
      <c r="M87" s="575"/>
      <c r="N87" s="575"/>
      <c r="O87" s="575"/>
      <c r="P87" s="575"/>
      <c r="Q87" s="575"/>
      <c r="R87" s="575"/>
      <c r="S87" s="575"/>
      <c r="T87" s="575"/>
      <c r="U87" s="575"/>
      <c r="V87" s="575"/>
      <c r="W87" s="575"/>
      <c r="X87" s="575"/>
      <c r="Y87" s="575"/>
      <c r="Z87" s="575"/>
      <c r="AA87" s="575"/>
      <c r="AB87" s="575"/>
      <c r="AC87" s="575"/>
      <c r="AD87" s="575"/>
      <c r="AE87" s="575"/>
      <c r="AF87" s="575"/>
      <c r="AG87" s="575"/>
      <c r="AH87" s="575"/>
      <c r="AI87" s="575"/>
      <c r="AJ87" s="575"/>
      <c r="AK87" s="575"/>
      <c r="AL87" s="575"/>
      <c r="AM87" s="222" t="s">
        <v>2189</v>
      </c>
      <c r="AN87" s="308"/>
    </row>
    <row r="88" spans="1:40" ht="15.75">
      <c r="A88" s="655" t="s">
        <v>2567</v>
      </c>
      <c r="B88" s="961"/>
      <c r="C88" s="187"/>
      <c r="D88" s="187"/>
      <c r="E88" s="575"/>
      <c r="F88" s="575"/>
      <c r="G88" s="575"/>
      <c r="H88" s="575"/>
      <c r="I88" s="575"/>
      <c r="J88" s="616"/>
      <c r="K88" s="616"/>
      <c r="L88" s="616"/>
      <c r="M88" s="616"/>
      <c r="N88" s="616"/>
      <c r="O88" s="616"/>
      <c r="P88" s="616"/>
      <c r="Q88" s="616"/>
      <c r="R88" s="616"/>
      <c r="S88" s="616"/>
      <c r="T88" s="616"/>
      <c r="U88" s="616"/>
      <c r="V88" s="616"/>
      <c r="W88" s="616"/>
      <c r="X88" s="616"/>
      <c r="Y88" s="616"/>
      <c r="Z88" s="616"/>
      <c r="AA88" s="616"/>
      <c r="AB88" s="616"/>
      <c r="AC88" s="616"/>
      <c r="AD88" s="616"/>
      <c r="AE88" s="616"/>
      <c r="AF88" s="616"/>
      <c r="AG88" s="616"/>
      <c r="AH88" s="616"/>
      <c r="AI88" s="616"/>
      <c r="AJ88" s="616"/>
      <c r="AK88" s="616"/>
      <c r="AL88" s="616"/>
      <c r="AM88" s="222" t="s">
        <v>2190</v>
      </c>
      <c r="AN88" s="308"/>
    </row>
    <row r="89" spans="1:40" ht="15.75">
      <c r="A89" s="655" t="s">
        <v>2318</v>
      </c>
      <c r="B89" s="961"/>
      <c r="C89" s="187"/>
      <c r="D89" s="796"/>
      <c r="E89" s="615"/>
      <c r="F89" s="616"/>
      <c r="G89" s="616"/>
      <c r="H89" s="616"/>
      <c r="I89" s="616"/>
      <c r="J89" s="616"/>
      <c r="K89" s="616"/>
      <c r="L89" s="616"/>
      <c r="M89" s="616"/>
      <c r="N89" s="616"/>
      <c r="O89" s="616"/>
      <c r="P89" s="616"/>
      <c r="Q89" s="616"/>
      <c r="R89" s="616"/>
      <c r="S89" s="616"/>
      <c r="T89" s="616"/>
      <c r="U89" s="616"/>
      <c r="V89" s="616"/>
      <c r="W89" s="616"/>
      <c r="X89" s="616"/>
      <c r="Y89" s="616"/>
      <c r="Z89" s="616"/>
      <c r="AA89" s="616"/>
      <c r="AB89" s="616"/>
      <c r="AC89" s="616"/>
      <c r="AD89" s="616"/>
      <c r="AE89" s="616"/>
      <c r="AF89" s="616"/>
      <c r="AG89" s="616"/>
      <c r="AH89" s="616"/>
      <c r="AI89" s="616"/>
      <c r="AJ89" s="616"/>
      <c r="AK89" s="616"/>
      <c r="AL89" s="616"/>
      <c r="AM89" s="222" t="s">
        <v>2191</v>
      </c>
    </row>
    <row r="90" spans="1:40" ht="15.75">
      <c r="A90" s="655" t="s">
        <v>2319</v>
      </c>
      <c r="B90" s="961"/>
      <c r="C90" s="187"/>
      <c r="D90" s="796"/>
      <c r="E90" s="615"/>
      <c r="F90" s="616"/>
      <c r="G90" s="616"/>
      <c r="H90" s="616"/>
      <c r="I90" s="616"/>
      <c r="J90" s="616"/>
      <c r="K90" s="616"/>
      <c r="L90" s="616"/>
      <c r="M90" s="616"/>
      <c r="N90" s="616"/>
      <c r="O90" s="616"/>
      <c r="P90" s="616"/>
      <c r="Q90" s="616"/>
      <c r="R90" s="616"/>
      <c r="S90" s="616"/>
      <c r="T90" s="616"/>
      <c r="U90" s="616"/>
      <c r="V90" s="616"/>
      <c r="W90" s="616"/>
      <c r="X90" s="616"/>
      <c r="Y90" s="616"/>
      <c r="Z90" s="616"/>
      <c r="AA90" s="616"/>
      <c r="AB90" s="616"/>
      <c r="AC90" s="616"/>
      <c r="AD90" s="616"/>
      <c r="AE90" s="616"/>
      <c r="AF90" s="616"/>
      <c r="AG90" s="616"/>
      <c r="AH90" s="616"/>
      <c r="AI90" s="616"/>
      <c r="AJ90" s="616"/>
      <c r="AK90" s="616"/>
      <c r="AL90" s="616"/>
      <c r="AM90" s="222" t="s">
        <v>2192</v>
      </c>
    </row>
    <row r="91" spans="1:40" ht="15.75">
      <c r="A91" s="655" t="s">
        <v>2308</v>
      </c>
      <c r="B91" s="961"/>
      <c r="C91" s="187"/>
      <c r="D91" s="796"/>
      <c r="E91" s="615"/>
      <c r="F91" s="616"/>
      <c r="G91" s="616"/>
      <c r="H91" s="616"/>
      <c r="I91" s="616"/>
      <c r="J91" s="616"/>
      <c r="K91" s="616"/>
      <c r="L91" s="616"/>
      <c r="M91" s="616"/>
      <c r="N91" s="616"/>
      <c r="O91" s="616"/>
      <c r="P91" s="616"/>
      <c r="Q91" s="616"/>
      <c r="R91" s="616"/>
      <c r="S91" s="616"/>
      <c r="T91" s="616"/>
      <c r="U91" s="616"/>
      <c r="V91" s="616"/>
      <c r="W91" s="616"/>
      <c r="X91" s="616"/>
      <c r="Y91" s="616"/>
      <c r="Z91" s="616"/>
      <c r="AA91" s="616"/>
      <c r="AB91" s="616"/>
      <c r="AC91" s="616"/>
      <c r="AD91" s="616"/>
      <c r="AE91" s="616"/>
      <c r="AF91" s="616"/>
      <c r="AG91" s="616"/>
      <c r="AH91" s="616"/>
      <c r="AI91" s="616"/>
      <c r="AJ91" s="616"/>
      <c r="AK91" s="616"/>
      <c r="AL91" s="616"/>
      <c r="AM91" s="222" t="s">
        <v>2309</v>
      </c>
    </row>
    <row r="92" spans="1:40" ht="15.75">
      <c r="A92" s="655" t="s">
        <v>2310</v>
      </c>
      <c r="B92" s="961"/>
      <c r="C92" s="187"/>
      <c r="D92" s="796"/>
      <c r="E92" s="615"/>
      <c r="F92" s="616"/>
      <c r="G92" s="616"/>
      <c r="H92" s="616"/>
      <c r="I92" s="616"/>
      <c r="J92" s="616"/>
      <c r="K92" s="616"/>
      <c r="L92" s="616"/>
      <c r="M92" s="616"/>
      <c r="N92" s="616"/>
      <c r="O92" s="616"/>
      <c r="P92" s="616"/>
      <c r="Q92" s="616"/>
      <c r="R92" s="616"/>
      <c r="S92" s="616"/>
      <c r="T92" s="616"/>
      <c r="U92" s="616"/>
      <c r="V92" s="616"/>
      <c r="W92" s="616"/>
      <c r="X92" s="616"/>
      <c r="Y92" s="616"/>
      <c r="Z92" s="616"/>
      <c r="AA92" s="616"/>
      <c r="AB92" s="616"/>
      <c r="AC92" s="616"/>
      <c r="AD92" s="616"/>
      <c r="AE92" s="616"/>
      <c r="AF92" s="616"/>
      <c r="AG92" s="616"/>
      <c r="AH92" s="616"/>
      <c r="AI92" s="616"/>
      <c r="AJ92" s="616"/>
      <c r="AK92" s="616"/>
      <c r="AL92" s="616"/>
      <c r="AM92" s="222" t="s">
        <v>2311</v>
      </c>
    </row>
    <row r="93" spans="1:40" ht="15.75">
      <c r="A93" s="655" t="s">
        <v>2312</v>
      </c>
      <c r="B93" s="961"/>
      <c r="C93" s="187"/>
      <c r="D93" s="796"/>
      <c r="E93" s="615"/>
      <c r="F93" s="616"/>
      <c r="G93" s="616"/>
      <c r="H93" s="616"/>
      <c r="I93" s="616"/>
      <c r="J93" s="344"/>
      <c r="K93" s="344"/>
      <c r="L93" s="344"/>
      <c r="M93" s="344"/>
      <c r="N93" s="344"/>
      <c r="O93" s="344"/>
      <c r="P93" s="344"/>
      <c r="Q93" s="344"/>
      <c r="R93" s="344"/>
      <c r="S93" s="344"/>
      <c r="T93" s="344"/>
      <c r="U93" s="344"/>
      <c r="V93" s="344"/>
      <c r="W93" s="344"/>
      <c r="X93" s="344"/>
      <c r="Y93" s="344"/>
      <c r="Z93" s="344"/>
      <c r="AA93" s="344"/>
      <c r="AB93" s="344"/>
      <c r="AC93" s="344"/>
      <c r="AD93" s="344"/>
      <c r="AE93" s="344"/>
      <c r="AF93" s="344"/>
      <c r="AG93" s="344"/>
      <c r="AH93" s="344"/>
      <c r="AI93" s="344"/>
      <c r="AJ93" s="344"/>
      <c r="AK93" s="344"/>
      <c r="AL93" s="344"/>
      <c r="AM93" s="222" t="s">
        <v>2313</v>
      </c>
    </row>
    <row r="94" spans="1:40" ht="15.75">
      <c r="A94" s="655" t="s">
        <v>2314</v>
      </c>
      <c r="B94" s="961"/>
      <c r="C94" s="187"/>
      <c r="D94" s="187"/>
      <c r="E94" s="575"/>
      <c r="F94" s="575"/>
      <c r="G94" s="344"/>
      <c r="H94" s="344"/>
      <c r="I94" s="344"/>
      <c r="J94" s="344"/>
      <c r="K94" s="344"/>
      <c r="L94" s="344"/>
      <c r="M94" s="344"/>
      <c r="N94" s="344"/>
      <c r="O94" s="344"/>
      <c r="P94" s="344"/>
      <c r="Q94" s="344"/>
      <c r="R94" s="344"/>
      <c r="S94" s="344"/>
      <c r="T94" s="344"/>
      <c r="U94" s="344"/>
      <c r="V94" s="344"/>
      <c r="W94" s="344"/>
      <c r="X94" s="344"/>
      <c r="Y94" s="344"/>
      <c r="Z94" s="344"/>
      <c r="AA94" s="344"/>
      <c r="AB94" s="344"/>
      <c r="AC94" s="344"/>
      <c r="AD94" s="344"/>
      <c r="AE94" s="344"/>
      <c r="AF94" s="344"/>
      <c r="AG94" s="344"/>
      <c r="AH94" s="344"/>
      <c r="AI94" s="344"/>
      <c r="AJ94" s="344"/>
      <c r="AK94" s="344"/>
      <c r="AL94" s="344"/>
      <c r="AM94" s="222" t="s">
        <v>2315</v>
      </c>
      <c r="AN94" s="308"/>
    </row>
    <row r="95" spans="1:40">
      <c r="A95" s="664" t="s">
        <v>2522</v>
      </c>
      <c r="B95" s="464"/>
      <c r="C95" s="308"/>
      <c r="D95" s="308"/>
      <c r="E95" s="964"/>
      <c r="F95" s="575"/>
      <c r="G95" s="344"/>
      <c r="H95" s="575"/>
      <c r="I95" s="344"/>
      <c r="J95" s="344"/>
      <c r="K95" s="344"/>
      <c r="L95" s="344"/>
      <c r="M95" s="344"/>
      <c r="N95" s="344"/>
      <c r="O95" s="344"/>
      <c r="P95" s="344"/>
      <c r="Q95" s="344"/>
      <c r="R95" s="344"/>
      <c r="S95" s="344"/>
      <c r="T95" s="344"/>
      <c r="U95" s="344"/>
      <c r="V95" s="344"/>
      <c r="W95" s="344"/>
      <c r="X95" s="344"/>
      <c r="Y95" s="344"/>
      <c r="Z95" s="344"/>
      <c r="AA95" s="344"/>
      <c r="AB95" s="344"/>
      <c r="AC95" s="344"/>
      <c r="AD95" s="344"/>
      <c r="AE95" s="344"/>
      <c r="AF95" s="344"/>
      <c r="AG95" s="344"/>
      <c r="AH95" s="344"/>
      <c r="AI95" s="344"/>
      <c r="AJ95" s="344"/>
      <c r="AK95" s="344"/>
      <c r="AL95" s="344"/>
      <c r="AM95" s="465" t="s">
        <v>2160</v>
      </c>
      <c r="AN95" s="308"/>
    </row>
    <row r="96" spans="1:40">
      <c r="A96" s="90"/>
      <c r="C96" s="90"/>
    </row>
    <row r="97" spans="1:3">
      <c r="A97" s="90"/>
      <c r="C97" s="90"/>
    </row>
    <row r="98" spans="1:3">
      <c r="A98" s="90"/>
      <c r="C98" s="90"/>
    </row>
    <row r="99" spans="1:3">
      <c r="A99" s="90"/>
      <c r="C99" s="90"/>
    </row>
    <row r="100" spans="1:3">
      <c r="A100" s="90"/>
      <c r="C100" s="90"/>
    </row>
    <row r="101" spans="1:3">
      <c r="A101" s="90"/>
      <c r="C101" s="90"/>
    </row>
    <row r="102" spans="1:3">
      <c r="A102" s="90"/>
      <c r="C102" s="90"/>
    </row>
    <row r="103" spans="1:3">
      <c r="A103" s="90"/>
      <c r="C103" s="90"/>
    </row>
    <row r="104" spans="1:3">
      <c r="A104" s="90"/>
      <c r="C104" s="90"/>
    </row>
    <row r="105" spans="1:3">
      <c r="A105" s="90"/>
      <c r="C105" s="90"/>
    </row>
    <row r="106" spans="1:3">
      <c r="A106" s="90"/>
      <c r="C106" s="90"/>
    </row>
  </sheetData>
  <mergeCells count="14">
    <mergeCell ref="A5:B6"/>
    <mergeCell ref="C5:C6"/>
    <mergeCell ref="D5:D6"/>
    <mergeCell ref="G5:G6"/>
    <mergeCell ref="H5:H6"/>
    <mergeCell ref="I5:I6"/>
    <mergeCell ref="E5:E6"/>
    <mergeCell ref="F5:F6"/>
    <mergeCell ref="AJ5:AL5"/>
    <mergeCell ref="AM5:AN6"/>
    <mergeCell ref="J5:J6"/>
    <mergeCell ref="K5:V5"/>
    <mergeCell ref="W5:W6"/>
    <mergeCell ref="X5:AI5"/>
  </mergeCells>
  <printOptions horizontalCentered="1"/>
  <pageMargins left="0.2" right="0.2" top="0.5" bottom="0.75" header="0.3" footer="0.3"/>
  <pageSetup paperSize="9" scale="17" orientation="landscape" r:id="rId1"/>
  <headerFooter scaleWithDoc="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dimension ref="A1:V239"/>
  <sheetViews>
    <sheetView showGridLines="0" view="pageBreakPreview" zoomScale="65" zoomScaleNormal="90" zoomScaleSheetLayoutView="65" workbookViewId="0">
      <pane xSplit="3" ySplit="6" topLeftCell="R7" activePane="bottomRight" state="frozen"/>
      <selection activeCell="D11" sqref="D11"/>
      <selection pane="topRight" activeCell="D11" sqref="D11"/>
      <selection pane="bottomLeft" activeCell="D11" sqref="D11"/>
      <selection pane="bottomRight" activeCell="D5" sqref="D5:D6"/>
    </sheetView>
  </sheetViews>
  <sheetFormatPr defaultColWidth="11.85546875" defaultRowHeight="15"/>
  <cols>
    <col min="1" max="1" width="5.85546875" style="622" customWidth="1"/>
    <col min="2" max="2" width="62.85546875" style="248" customWidth="1"/>
    <col min="3" max="3" width="21.140625" style="621" bestFit="1" customWidth="1"/>
    <col min="4" max="14" width="13.28515625" style="248" bestFit="1" customWidth="1"/>
    <col min="15" max="19" width="16.140625" style="248" bestFit="1" customWidth="1"/>
    <col min="20" max="20" width="13.28515625" style="248" bestFit="1" customWidth="1"/>
    <col min="21" max="21" width="62.85546875" style="248" customWidth="1"/>
    <col min="22" max="22" width="5.85546875" style="248" customWidth="1"/>
    <col min="23" max="16384" width="11.85546875" style="248"/>
  </cols>
  <sheetData>
    <row r="1" spans="1:22" ht="18">
      <c r="A1" s="120"/>
      <c r="B1" s="120"/>
      <c r="C1" s="120"/>
    </row>
    <row r="2" spans="1:22" ht="18.75">
      <c r="A2" s="120" t="s">
        <v>2231</v>
      </c>
      <c r="B2" s="846"/>
      <c r="C2" s="846"/>
    </row>
    <row r="3" spans="1:22" ht="18.75">
      <c r="A3" s="846" t="s">
        <v>2232</v>
      </c>
    </row>
    <row r="5" spans="1:22" ht="14.1" customHeight="1">
      <c r="A5" s="1399" t="s">
        <v>665</v>
      </c>
      <c r="B5" s="1400"/>
      <c r="C5" s="1403" t="s">
        <v>666</v>
      </c>
      <c r="D5" s="1250">
        <v>2013</v>
      </c>
      <c r="E5" s="1250">
        <v>2014</v>
      </c>
      <c r="F5" s="1250">
        <v>2015</v>
      </c>
      <c r="G5" s="1350">
        <v>2016</v>
      </c>
      <c r="H5" s="1350">
        <v>2017</v>
      </c>
      <c r="I5" s="1350">
        <v>2018</v>
      </c>
      <c r="J5" s="1320">
        <v>2019</v>
      </c>
      <c r="K5" s="1316">
        <v>2019</v>
      </c>
      <c r="L5" s="1316"/>
      <c r="M5" s="1316"/>
      <c r="N5" s="1282"/>
      <c r="O5" s="1320" t="s">
        <v>2674</v>
      </c>
      <c r="P5" s="1316">
        <v>2020</v>
      </c>
      <c r="Q5" s="1316"/>
      <c r="R5" s="1316"/>
      <c r="S5" s="1282"/>
      <c r="T5" s="862">
        <v>2021</v>
      </c>
      <c r="U5" s="1254" t="s">
        <v>197</v>
      </c>
      <c r="V5" s="1248"/>
    </row>
    <row r="6" spans="1:22" ht="15.75">
      <c r="A6" s="1401"/>
      <c r="B6" s="1402"/>
      <c r="C6" s="1404"/>
      <c r="D6" s="1251"/>
      <c r="E6" s="1251"/>
      <c r="F6" s="1251"/>
      <c r="G6" s="1351"/>
      <c r="H6" s="1351"/>
      <c r="I6" s="1351"/>
      <c r="J6" s="1320"/>
      <c r="K6" s="861" t="s">
        <v>2253</v>
      </c>
      <c r="L6" s="861" t="s">
        <v>2257</v>
      </c>
      <c r="M6" s="861" t="s">
        <v>668</v>
      </c>
      <c r="N6" s="861" t="s">
        <v>669</v>
      </c>
      <c r="O6" s="1320"/>
      <c r="P6" s="860" t="s">
        <v>2614</v>
      </c>
      <c r="Q6" s="860" t="s">
        <v>2615</v>
      </c>
      <c r="R6" s="860" t="s">
        <v>2616</v>
      </c>
      <c r="S6" s="860" t="s">
        <v>2613</v>
      </c>
      <c r="T6" s="860" t="s">
        <v>2614</v>
      </c>
      <c r="U6" s="1254"/>
      <c r="V6" s="1248"/>
    </row>
    <row r="7" spans="1:22" ht="15.75">
      <c r="A7" s="85">
        <v>1</v>
      </c>
      <c r="B7" s="496" t="s">
        <v>1729</v>
      </c>
      <c r="C7" s="206" t="s">
        <v>1735</v>
      </c>
      <c r="D7" s="313">
        <v>409</v>
      </c>
      <c r="E7" s="249">
        <v>424</v>
      </c>
      <c r="F7" s="249">
        <v>438</v>
      </c>
      <c r="G7" s="249">
        <v>452</v>
      </c>
      <c r="H7" s="124">
        <v>480</v>
      </c>
      <c r="I7" s="410">
        <v>531</v>
      </c>
      <c r="J7" s="183">
        <v>585</v>
      </c>
      <c r="K7" s="410">
        <v>538</v>
      </c>
      <c r="L7" s="410">
        <v>548</v>
      </c>
      <c r="M7" s="410">
        <v>568</v>
      </c>
      <c r="N7" s="410">
        <v>585</v>
      </c>
      <c r="O7" s="183">
        <v>628</v>
      </c>
      <c r="P7" s="410">
        <v>597</v>
      </c>
      <c r="Q7" s="410">
        <v>605</v>
      </c>
      <c r="R7" s="410">
        <v>623</v>
      </c>
      <c r="S7" s="410">
        <v>628</v>
      </c>
      <c r="T7" s="410">
        <v>632</v>
      </c>
      <c r="U7" s="511" t="s">
        <v>1730</v>
      </c>
      <c r="V7" s="160">
        <v>1</v>
      </c>
    </row>
    <row r="8" spans="1:22" ht="18">
      <c r="A8" s="85">
        <v>2</v>
      </c>
      <c r="B8" s="496" t="s">
        <v>1734</v>
      </c>
      <c r="C8" s="206" t="s">
        <v>1735</v>
      </c>
      <c r="D8" s="249">
        <v>405</v>
      </c>
      <c r="E8" s="249">
        <v>420</v>
      </c>
      <c r="F8" s="249">
        <v>408</v>
      </c>
      <c r="G8" s="249">
        <v>424</v>
      </c>
      <c r="H8" s="124">
        <v>448</v>
      </c>
      <c r="I8" s="410">
        <v>493</v>
      </c>
      <c r="J8" s="183">
        <v>550</v>
      </c>
      <c r="K8" s="410">
        <v>523</v>
      </c>
      <c r="L8" s="410">
        <v>509</v>
      </c>
      <c r="M8" s="410">
        <v>545</v>
      </c>
      <c r="N8" s="410">
        <v>550</v>
      </c>
      <c r="O8" s="183">
        <v>541</v>
      </c>
      <c r="P8" s="410">
        <v>572</v>
      </c>
      <c r="Q8" s="410">
        <v>578</v>
      </c>
      <c r="R8" s="410">
        <v>550</v>
      </c>
      <c r="S8" s="410">
        <v>541</v>
      </c>
      <c r="T8" s="410">
        <v>605</v>
      </c>
      <c r="U8" s="511" t="s">
        <v>1736</v>
      </c>
      <c r="V8" s="160">
        <v>2</v>
      </c>
    </row>
    <row r="9" spans="1:22" ht="18">
      <c r="A9" s="85">
        <v>3</v>
      </c>
      <c r="B9" s="512" t="s">
        <v>1733</v>
      </c>
      <c r="C9" s="49" t="s">
        <v>188</v>
      </c>
      <c r="D9" s="702">
        <v>1.67</v>
      </c>
      <c r="E9" s="702">
        <v>2.25</v>
      </c>
      <c r="F9" s="702">
        <v>2.74</v>
      </c>
      <c r="G9" s="249">
        <v>3.62</v>
      </c>
      <c r="H9" s="126">
        <v>3.04</v>
      </c>
      <c r="I9" s="183">
        <v>2.59</v>
      </c>
      <c r="J9" s="183">
        <v>2.82</v>
      </c>
      <c r="K9" s="183">
        <v>2.71</v>
      </c>
      <c r="L9" s="183">
        <v>2.62</v>
      </c>
      <c r="M9" s="183">
        <v>2.79</v>
      </c>
      <c r="N9" s="183">
        <v>2.82</v>
      </c>
      <c r="O9" s="183">
        <v>3.68</v>
      </c>
      <c r="P9" s="183">
        <v>2.98</v>
      </c>
      <c r="Q9" s="183">
        <v>3.37</v>
      </c>
      <c r="R9" s="183">
        <v>3.59</v>
      </c>
      <c r="S9" s="183">
        <v>3.68</v>
      </c>
      <c r="T9" s="183">
        <v>3.7</v>
      </c>
      <c r="U9" s="511" t="s">
        <v>1587</v>
      </c>
      <c r="V9" s="160">
        <v>3</v>
      </c>
    </row>
    <row r="10" spans="1:22" ht="15.75">
      <c r="A10" s="85">
        <v>4</v>
      </c>
      <c r="B10" s="497"/>
      <c r="C10" s="498"/>
      <c r="D10" s="250"/>
      <c r="E10" s="250"/>
      <c r="F10" s="250"/>
      <c r="G10" s="250"/>
      <c r="H10" s="250"/>
      <c r="I10" s="183"/>
      <c r="J10" s="251"/>
      <c r="K10" s="251"/>
      <c r="L10" s="251"/>
      <c r="M10" s="251"/>
      <c r="N10" s="251"/>
      <c r="O10" s="251"/>
      <c r="P10" s="251"/>
      <c r="Q10" s="251"/>
      <c r="R10" s="251"/>
      <c r="S10" s="251"/>
      <c r="T10" s="251"/>
      <c r="U10" s="513"/>
      <c r="V10" s="160">
        <v>4</v>
      </c>
    </row>
    <row r="11" spans="1:22" ht="15.75">
      <c r="A11" s="85">
        <v>5</v>
      </c>
      <c r="B11" s="499" t="s">
        <v>1407</v>
      </c>
      <c r="C11" s="199"/>
      <c r="D11" s="242"/>
      <c r="E11" s="242"/>
      <c r="F11" s="242"/>
      <c r="G11" s="242"/>
      <c r="H11" s="242"/>
      <c r="I11" s="183"/>
      <c r="J11" s="251"/>
      <c r="K11" s="251"/>
      <c r="L11" s="251"/>
      <c r="M11" s="251"/>
      <c r="N11" s="251"/>
      <c r="O11" s="251"/>
      <c r="P11" s="251"/>
      <c r="Q11" s="251"/>
      <c r="R11" s="251"/>
      <c r="S11" s="251"/>
      <c r="T11" s="251"/>
      <c r="U11" s="513" t="s">
        <v>1522</v>
      </c>
      <c r="V11" s="160">
        <v>5</v>
      </c>
    </row>
    <row r="12" spans="1:22" ht="15.75">
      <c r="A12" s="85">
        <v>6</v>
      </c>
      <c r="B12" s="500" t="s">
        <v>1526</v>
      </c>
      <c r="C12" s="199"/>
      <c r="D12" s="702"/>
      <c r="E12" s="702"/>
      <c r="F12" s="702"/>
      <c r="G12" s="702"/>
      <c r="H12" s="702"/>
      <c r="I12" s="183"/>
      <c r="J12" s="251"/>
      <c r="K12" s="251"/>
      <c r="L12" s="251"/>
      <c r="M12" s="251"/>
      <c r="N12" s="251"/>
      <c r="O12" s="251"/>
      <c r="P12" s="251"/>
      <c r="Q12" s="251"/>
      <c r="R12" s="251"/>
      <c r="S12" s="251"/>
      <c r="T12" s="251"/>
      <c r="U12" s="430" t="s">
        <v>1399</v>
      </c>
      <c r="V12" s="160">
        <v>6</v>
      </c>
    </row>
    <row r="13" spans="1:22" ht="15.75">
      <c r="A13" s="85">
        <v>7</v>
      </c>
      <c r="B13" s="272" t="s">
        <v>1524</v>
      </c>
      <c r="C13" s="199"/>
      <c r="D13" s="702"/>
      <c r="E13" s="702"/>
      <c r="F13" s="702"/>
      <c r="G13" s="702"/>
      <c r="H13" s="702"/>
      <c r="I13" s="183"/>
      <c r="J13" s="251"/>
      <c r="K13" s="251"/>
      <c r="L13" s="251"/>
      <c r="M13" s="251"/>
      <c r="N13" s="251"/>
      <c r="O13" s="251"/>
      <c r="P13" s="251"/>
      <c r="Q13" s="251"/>
      <c r="R13" s="251"/>
      <c r="S13" s="251"/>
      <c r="T13" s="251"/>
      <c r="U13" s="431" t="s">
        <v>1380</v>
      </c>
      <c r="V13" s="160">
        <v>7</v>
      </c>
    </row>
    <row r="14" spans="1:22" ht="15.75">
      <c r="A14" s="85">
        <v>8</v>
      </c>
      <c r="B14" s="350" t="s">
        <v>1420</v>
      </c>
      <c r="C14" s="49" t="s">
        <v>1421</v>
      </c>
      <c r="D14" s="702">
        <v>1.0478211082772872</v>
      </c>
      <c r="E14" s="702">
        <v>1.0938661312173152</v>
      </c>
      <c r="F14" s="702">
        <v>1.287024032193701</v>
      </c>
      <c r="G14" s="702">
        <v>1.2022372656201941</v>
      </c>
      <c r="H14" s="126">
        <v>1.0988398290572188</v>
      </c>
      <c r="I14" s="183">
        <v>1.1817152034692524</v>
      </c>
      <c r="J14" s="50">
        <v>1.2657545554315555</v>
      </c>
      <c r="K14" s="50">
        <v>1.1943846445360484</v>
      </c>
      <c r="L14" s="50">
        <v>1.2393463110318463</v>
      </c>
      <c r="M14" s="50">
        <v>1.1949831058029943</v>
      </c>
      <c r="N14" s="50">
        <v>1.2657545554315555</v>
      </c>
      <c r="O14" s="50">
        <v>1.2832053075936332</v>
      </c>
      <c r="P14" s="50">
        <v>1.445423470660032</v>
      </c>
      <c r="Q14" s="50">
        <v>1.3388499780810532</v>
      </c>
      <c r="R14" s="50">
        <v>1.3661678964325012</v>
      </c>
      <c r="S14" s="50">
        <v>1.2832053075936332</v>
      </c>
      <c r="T14" s="50">
        <v>1.3064282800679019</v>
      </c>
      <c r="U14" s="432" t="s">
        <v>1377</v>
      </c>
      <c r="V14" s="160">
        <v>8</v>
      </c>
    </row>
    <row r="15" spans="1:22" ht="15.75">
      <c r="A15" s="85">
        <v>9</v>
      </c>
      <c r="B15" s="350" t="s">
        <v>1743</v>
      </c>
      <c r="C15" s="49" t="s">
        <v>1421</v>
      </c>
      <c r="D15" s="702">
        <v>0.51025541082022419</v>
      </c>
      <c r="E15" s="702">
        <v>0.52241454928868913</v>
      </c>
      <c r="F15" s="702">
        <v>0.56274816385041537</v>
      </c>
      <c r="G15" s="702">
        <v>0.54591632081949826</v>
      </c>
      <c r="H15" s="126">
        <v>0.52354630107730904</v>
      </c>
      <c r="I15" s="183">
        <v>0.54164503304375067</v>
      </c>
      <c r="J15" s="50">
        <v>0.5586459276431992</v>
      </c>
      <c r="K15" s="50">
        <v>0.54429137913956582</v>
      </c>
      <c r="L15" s="50">
        <v>0.55344111133073481</v>
      </c>
      <c r="M15" s="50">
        <v>0.54441562791276132</v>
      </c>
      <c r="N15" s="50">
        <v>0.5586459276431992</v>
      </c>
      <c r="O15" s="50">
        <v>0.56201923818468458</v>
      </c>
      <c r="P15" s="50">
        <v>0.59107287061118852</v>
      </c>
      <c r="Q15" s="50">
        <v>0.57243944272998293</v>
      </c>
      <c r="R15" s="50">
        <v>0.57737572151705319</v>
      </c>
      <c r="S15" s="50">
        <v>0.56201923818468458</v>
      </c>
      <c r="T15" s="50">
        <v>0.56642918028679357</v>
      </c>
      <c r="U15" s="432" t="s">
        <v>1737</v>
      </c>
      <c r="V15" s="160">
        <v>9</v>
      </c>
    </row>
    <row r="16" spans="1:22" ht="15.75">
      <c r="A16" s="85">
        <v>10</v>
      </c>
      <c r="B16" s="272" t="s">
        <v>1523</v>
      </c>
      <c r="C16" s="49" t="s">
        <v>1421</v>
      </c>
      <c r="D16" s="702"/>
      <c r="E16" s="702"/>
      <c r="F16" s="702"/>
      <c r="G16" s="702"/>
      <c r="H16" s="702"/>
      <c r="I16" s="183"/>
      <c r="J16" s="251"/>
      <c r="K16" s="251"/>
      <c r="L16" s="251"/>
      <c r="M16" s="251"/>
      <c r="N16" s="251"/>
      <c r="O16" s="251"/>
      <c r="P16" s="251"/>
      <c r="Q16" s="251"/>
      <c r="R16" s="251"/>
      <c r="S16" s="251"/>
      <c r="T16" s="251"/>
      <c r="U16" s="431" t="s">
        <v>304</v>
      </c>
      <c r="V16" s="160">
        <v>10</v>
      </c>
    </row>
    <row r="17" spans="1:22" ht="15.75">
      <c r="A17" s="85">
        <v>11</v>
      </c>
      <c r="B17" s="350" t="s">
        <v>1422</v>
      </c>
      <c r="C17" s="49" t="s">
        <v>1421</v>
      </c>
      <c r="D17" s="702">
        <v>0.95689249276366495</v>
      </c>
      <c r="E17" s="702">
        <v>0.92313369632019759</v>
      </c>
      <c r="F17" s="702">
        <v>0.8814062346099687</v>
      </c>
      <c r="G17" s="702">
        <v>0.92337572066358986</v>
      </c>
      <c r="H17" s="126">
        <v>0.97645867606162084</v>
      </c>
      <c r="I17" s="183">
        <v>1.0406143919607289</v>
      </c>
      <c r="J17" s="50">
        <v>0.86368479269163312</v>
      </c>
      <c r="K17" s="50">
        <v>0.9730797212229142</v>
      </c>
      <c r="L17" s="50">
        <v>0.86903450539313731</v>
      </c>
      <c r="M17" s="50">
        <v>0.87390602522702532</v>
      </c>
      <c r="N17" s="50">
        <v>0.86368479269163312</v>
      </c>
      <c r="O17" s="50">
        <v>1.0090461350953057</v>
      </c>
      <c r="P17" s="50">
        <v>0.83628152503672171</v>
      </c>
      <c r="Q17" s="50">
        <v>0.89397213585093849</v>
      </c>
      <c r="R17" s="50">
        <v>0.93568431193321855</v>
      </c>
      <c r="S17" s="50">
        <v>1.0090461350953057</v>
      </c>
      <c r="T17" s="50">
        <v>1.0450427468462753</v>
      </c>
      <c r="U17" s="432" t="s">
        <v>1378</v>
      </c>
      <c r="V17" s="160">
        <v>11</v>
      </c>
    </row>
    <row r="18" spans="1:22" ht="15.75">
      <c r="A18" s="85">
        <v>12</v>
      </c>
      <c r="B18" s="350" t="s">
        <v>1423</v>
      </c>
      <c r="C18" s="49" t="s">
        <v>1421</v>
      </c>
      <c r="D18" s="702">
        <v>0.66796389229139619</v>
      </c>
      <c r="E18" s="702">
        <v>0.64528672660091169</v>
      </c>
      <c r="F18" s="702">
        <v>0.59223785302935805</v>
      </c>
      <c r="G18" s="702">
        <v>0.58837012484497331</v>
      </c>
      <c r="H18" s="126">
        <v>0.6675347829957603</v>
      </c>
      <c r="I18" s="183">
        <v>0.68996653357598203</v>
      </c>
      <c r="J18" s="703">
        <v>0.53640709813861787</v>
      </c>
      <c r="K18" s="703">
        <v>0.65474023829775252</v>
      </c>
      <c r="L18" s="703">
        <v>0.55786396430469942</v>
      </c>
      <c r="M18" s="703">
        <v>0.56143051653964993</v>
      </c>
      <c r="N18" s="703">
        <v>0.53640709813861787</v>
      </c>
      <c r="O18" s="703">
        <v>0.72021380149430436</v>
      </c>
      <c r="P18" s="703">
        <v>0.54842812982789912</v>
      </c>
      <c r="Q18" s="703">
        <v>0.62075486045091022</v>
      </c>
      <c r="R18" s="703">
        <v>0.64763776631111669</v>
      </c>
      <c r="S18" s="703">
        <v>0.72021380149430436</v>
      </c>
      <c r="T18" s="703">
        <v>0.71555939243533007</v>
      </c>
      <c r="U18" s="432" t="s">
        <v>1379</v>
      </c>
      <c r="V18" s="160">
        <v>12</v>
      </c>
    </row>
    <row r="19" spans="1:22" ht="15.75">
      <c r="A19" s="85">
        <v>13</v>
      </c>
      <c r="B19" s="256" t="s">
        <v>1381</v>
      </c>
      <c r="C19" s="49"/>
      <c r="D19" s="702"/>
      <c r="E19" s="702"/>
      <c r="F19" s="702"/>
      <c r="G19" s="702"/>
      <c r="H19" s="702"/>
      <c r="I19" s="183"/>
      <c r="J19" s="251"/>
      <c r="K19" s="251"/>
      <c r="L19" s="251"/>
      <c r="M19" s="251"/>
      <c r="N19" s="251"/>
      <c r="O19" s="251"/>
      <c r="P19" s="251"/>
      <c r="Q19" s="251"/>
      <c r="R19" s="251"/>
      <c r="S19" s="251"/>
      <c r="T19" s="251"/>
      <c r="U19" s="431" t="s">
        <v>1381</v>
      </c>
      <c r="V19" s="160">
        <v>13</v>
      </c>
    </row>
    <row r="20" spans="1:22" ht="15.75">
      <c r="A20" s="85">
        <v>14</v>
      </c>
      <c r="B20" s="350" t="s">
        <v>1541</v>
      </c>
      <c r="C20" s="49" t="s">
        <v>1421</v>
      </c>
      <c r="D20" s="702">
        <v>7.8270183737191408</v>
      </c>
      <c r="E20" s="702">
        <v>8.7657649400655995</v>
      </c>
      <c r="F20" s="702">
        <v>7.8509752314374115</v>
      </c>
      <c r="G20" s="702">
        <v>6.3304852521522061</v>
      </c>
      <c r="H20" s="126">
        <v>7.7066259925368295</v>
      </c>
      <c r="I20" s="183">
        <v>6.2600914417841702</v>
      </c>
      <c r="J20" s="50">
        <v>6.4814880237224166</v>
      </c>
      <c r="K20" s="50">
        <v>6.4985786184482315</v>
      </c>
      <c r="L20" s="50">
        <v>6.7673694380202036</v>
      </c>
      <c r="M20" s="50">
        <v>6.6725093828035282</v>
      </c>
      <c r="N20" s="50">
        <v>6.4814880237224166</v>
      </c>
      <c r="O20" s="50">
        <v>6.9484721935730569</v>
      </c>
      <c r="P20" s="50">
        <v>6.3161489283658199</v>
      </c>
      <c r="Q20" s="50">
        <v>7.4154557010457838</v>
      </c>
      <c r="R20" s="50">
        <v>6.8617098632477935</v>
      </c>
      <c r="S20" s="50">
        <v>6.9484721935730569</v>
      </c>
      <c r="T20" s="50">
        <v>6.329496697289394</v>
      </c>
      <c r="U20" s="432" t="s">
        <v>1382</v>
      </c>
      <c r="V20" s="160">
        <v>14</v>
      </c>
    </row>
    <row r="21" spans="1:22" ht="15.75">
      <c r="A21" s="85">
        <v>15</v>
      </c>
      <c r="B21" s="350" t="s">
        <v>1542</v>
      </c>
      <c r="C21" s="49" t="s">
        <v>1421</v>
      </c>
      <c r="D21" s="702">
        <v>0.58781731958178163</v>
      </c>
      <c r="E21" s="702">
        <v>0.63266421585375265</v>
      </c>
      <c r="F21" s="702">
        <v>0.54915410452734414</v>
      </c>
      <c r="G21" s="702">
        <v>0.50383442921666677</v>
      </c>
      <c r="H21" s="126">
        <v>0.56002365101216134</v>
      </c>
      <c r="I21" s="183">
        <v>0.53424807534994878</v>
      </c>
      <c r="J21" s="50">
        <v>0.53105644665102125</v>
      </c>
      <c r="K21" s="50">
        <v>0.52813210645910513</v>
      </c>
      <c r="L21" s="50">
        <v>0.55192103352655275</v>
      </c>
      <c r="M21" s="50">
        <v>0.51398439560904585</v>
      </c>
      <c r="N21" s="50">
        <v>0.53105644665102125</v>
      </c>
      <c r="O21" s="50">
        <v>0.5363699119402382</v>
      </c>
      <c r="P21" s="50">
        <v>0.5076853277805905</v>
      </c>
      <c r="Q21" s="50">
        <v>0.53146324333643014</v>
      </c>
      <c r="R21" s="50">
        <v>0.53251844666363235</v>
      </c>
      <c r="S21" s="50">
        <v>0.5363699119402382</v>
      </c>
      <c r="T21" s="50">
        <v>0.53855644716348794</v>
      </c>
      <c r="U21" s="432" t="s">
        <v>1383</v>
      </c>
      <c r="V21" s="160">
        <v>15</v>
      </c>
    </row>
    <row r="22" spans="1:22" ht="15.75">
      <c r="A22" s="85">
        <v>16</v>
      </c>
      <c r="B22" s="272" t="s">
        <v>1525</v>
      </c>
      <c r="C22" s="49"/>
      <c r="D22" s="702"/>
      <c r="E22" s="702"/>
      <c r="F22" s="702"/>
      <c r="G22" s="702"/>
      <c r="H22" s="702"/>
      <c r="I22" s="183"/>
      <c r="J22" s="251"/>
      <c r="K22" s="251"/>
      <c r="L22" s="251"/>
      <c r="M22" s="251"/>
      <c r="N22" s="251"/>
      <c r="O22" s="251"/>
      <c r="P22" s="251"/>
      <c r="Q22" s="251"/>
      <c r="R22" s="251"/>
      <c r="S22" s="251"/>
      <c r="T22" s="251"/>
      <c r="U22" s="431" t="s">
        <v>1384</v>
      </c>
      <c r="V22" s="160">
        <v>16</v>
      </c>
    </row>
    <row r="23" spans="1:22" ht="15.75">
      <c r="A23" s="85">
        <v>17</v>
      </c>
      <c r="B23" s="350" t="s">
        <v>1543</v>
      </c>
      <c r="C23" s="49" t="s">
        <v>188</v>
      </c>
      <c r="D23" s="702">
        <v>2.7863860549335238</v>
      </c>
      <c r="E23" s="702">
        <v>5.0679444414770192</v>
      </c>
      <c r="F23" s="702">
        <v>0.30635867402322159</v>
      </c>
      <c r="G23" s="702">
        <v>1.9065704934866379</v>
      </c>
      <c r="H23" s="126">
        <v>3.0464918177825027</v>
      </c>
      <c r="I23" s="183">
        <v>0.9865913591761567</v>
      </c>
      <c r="J23" s="50">
        <v>-2.7960656478243342</v>
      </c>
      <c r="K23" s="50">
        <v>0.56062411214620267</v>
      </c>
      <c r="L23" s="50">
        <v>-2.6424984800475337E-2</v>
      </c>
      <c r="M23" s="50">
        <v>-0.99175279877166378</v>
      </c>
      <c r="N23" s="50">
        <v>-2.7960656478243342</v>
      </c>
      <c r="O23" s="50">
        <v>-0.31361224897003193</v>
      </c>
      <c r="P23" s="50">
        <v>-4.4921885830318278</v>
      </c>
      <c r="Q23" s="50">
        <v>-2.6299817717987852</v>
      </c>
      <c r="R23" s="50">
        <v>-2.2541950602120582</v>
      </c>
      <c r="S23" s="50">
        <v>-0.31361224897003193</v>
      </c>
      <c r="T23" s="50">
        <v>2.4412417789932741</v>
      </c>
      <c r="U23" s="432" t="s">
        <v>1385</v>
      </c>
      <c r="V23" s="160">
        <v>17</v>
      </c>
    </row>
    <row r="24" spans="1:22" ht="15.75">
      <c r="A24" s="85">
        <v>18</v>
      </c>
      <c r="B24" s="350" t="s">
        <v>1744</v>
      </c>
      <c r="C24" s="49" t="s">
        <v>188</v>
      </c>
      <c r="D24" s="702">
        <v>5.4507382680506007</v>
      </c>
      <c r="E24" s="702">
        <v>10.433359118107647</v>
      </c>
      <c r="F24" s="702">
        <v>0.67940757305770738</v>
      </c>
      <c r="G24" s="702">
        <v>4.1636425108519397</v>
      </c>
      <c r="H24" s="126">
        <v>6.6723298175493913</v>
      </c>
      <c r="I24" s="183">
        <v>2.1063823059032782</v>
      </c>
      <c r="J24" s="50">
        <v>-6.2143135339929918</v>
      </c>
      <c r="K24" s="50">
        <v>1.2302249430490846</v>
      </c>
      <c r="L24" s="50">
        <v>-5.8556811270115326E-2</v>
      </c>
      <c r="M24" s="50">
        <v>-2.1991443090574601</v>
      </c>
      <c r="N24" s="50">
        <v>-6.2143135339929918</v>
      </c>
      <c r="O24" s="50">
        <v>-0.73893530162901444</v>
      </c>
      <c r="P24" s="50">
        <v>-10.985303395554499</v>
      </c>
      <c r="Q24" s="50">
        <v>-6.2891989972610665</v>
      </c>
      <c r="R24" s="50">
        <v>-5.3714262471494019</v>
      </c>
      <c r="S24" s="50">
        <v>-0.73893530162901444</v>
      </c>
      <c r="T24" s="50">
        <v>5.6305490775480225</v>
      </c>
      <c r="U24" s="432" t="s">
        <v>1738</v>
      </c>
      <c r="V24" s="160">
        <v>18</v>
      </c>
    </row>
    <row r="25" spans="1:22" ht="15.75">
      <c r="A25" s="85">
        <v>19</v>
      </c>
      <c r="B25" s="154"/>
      <c r="C25" s="49"/>
      <c r="D25" s="252"/>
      <c r="E25" s="252"/>
      <c r="F25" s="252"/>
      <c r="G25" s="252"/>
      <c r="H25" s="252"/>
      <c r="I25" s="183"/>
      <c r="J25" s="251"/>
      <c r="K25" s="251"/>
      <c r="L25" s="251"/>
      <c r="M25" s="251"/>
      <c r="N25" s="251"/>
      <c r="O25" s="251"/>
      <c r="P25" s="251"/>
      <c r="Q25" s="251"/>
      <c r="R25" s="251"/>
      <c r="S25" s="251"/>
      <c r="T25" s="251"/>
      <c r="U25" s="405"/>
      <c r="V25" s="160">
        <v>19</v>
      </c>
    </row>
    <row r="26" spans="1:22" ht="15.75">
      <c r="A26" s="85">
        <v>20</v>
      </c>
      <c r="B26" s="178" t="s">
        <v>1527</v>
      </c>
      <c r="C26" s="199"/>
      <c r="D26" s="252"/>
      <c r="E26" s="252"/>
      <c r="F26" s="252"/>
      <c r="G26" s="252"/>
      <c r="H26" s="252"/>
      <c r="I26" s="183"/>
      <c r="J26" s="251"/>
      <c r="K26" s="251"/>
      <c r="L26" s="251"/>
      <c r="M26" s="251"/>
      <c r="N26" s="251"/>
      <c r="O26" s="251"/>
      <c r="P26" s="251"/>
      <c r="Q26" s="251"/>
      <c r="R26" s="251"/>
      <c r="S26" s="251"/>
      <c r="T26" s="251"/>
      <c r="U26" s="430" t="s">
        <v>1400</v>
      </c>
      <c r="V26" s="160">
        <v>20</v>
      </c>
    </row>
    <row r="27" spans="1:22" ht="15.75">
      <c r="A27" s="85">
        <v>21</v>
      </c>
      <c r="B27" s="272" t="s">
        <v>1524</v>
      </c>
      <c r="C27" s="49"/>
      <c r="D27" s="702"/>
      <c r="E27" s="702"/>
      <c r="F27" s="702"/>
      <c r="G27" s="702"/>
      <c r="H27" s="702"/>
      <c r="I27" s="183"/>
      <c r="J27" s="50"/>
      <c r="K27" s="50"/>
      <c r="L27" s="50"/>
      <c r="M27" s="50"/>
      <c r="N27" s="50"/>
      <c r="O27" s="50"/>
      <c r="P27" s="50"/>
      <c r="Q27" s="50"/>
      <c r="R27" s="50"/>
      <c r="S27" s="50"/>
      <c r="T27" s="50"/>
      <c r="U27" s="431" t="s">
        <v>1380</v>
      </c>
      <c r="V27" s="160">
        <v>21</v>
      </c>
    </row>
    <row r="28" spans="1:22" ht="15.75">
      <c r="A28" s="85">
        <v>22</v>
      </c>
      <c r="B28" s="350" t="s">
        <v>1420</v>
      </c>
      <c r="C28" s="49" t="s">
        <v>1421</v>
      </c>
      <c r="D28" s="702">
        <v>1.9387236196736879</v>
      </c>
      <c r="E28" s="702">
        <v>1.6920530424888438</v>
      </c>
      <c r="F28" s="702">
        <v>0.88440630434696144</v>
      </c>
      <c r="G28" s="702">
        <v>1.6931443563062032</v>
      </c>
      <c r="H28" s="126">
        <v>1.2528953450147569</v>
      </c>
      <c r="I28" s="183">
        <v>1.3894006639256948</v>
      </c>
      <c r="J28" s="50">
        <v>1.4602101280716187</v>
      </c>
      <c r="K28" s="50">
        <v>1.3661044880951565</v>
      </c>
      <c r="L28" s="50">
        <v>1.4273866687940173</v>
      </c>
      <c r="M28" s="50">
        <v>1.2485015802216717</v>
      </c>
      <c r="N28" s="50">
        <v>1.4602101280716187</v>
      </c>
      <c r="O28" s="50">
        <v>1.2243887654319439</v>
      </c>
      <c r="P28" s="50">
        <v>1.4542721630600768</v>
      </c>
      <c r="Q28" s="50">
        <v>1.303714222962963</v>
      </c>
      <c r="R28" s="50">
        <v>1.2655997867460684</v>
      </c>
      <c r="S28" s="50">
        <v>1.2243887654319439</v>
      </c>
      <c r="T28" s="50">
        <v>1.1324951168672748</v>
      </c>
      <c r="U28" s="432" t="s">
        <v>1377</v>
      </c>
      <c r="V28" s="160">
        <v>22</v>
      </c>
    </row>
    <row r="29" spans="1:22" ht="15.75">
      <c r="A29" s="85">
        <v>23</v>
      </c>
      <c r="B29" s="350" t="s">
        <v>1743</v>
      </c>
      <c r="C29" s="49" t="s">
        <v>1421</v>
      </c>
      <c r="D29" s="702">
        <v>0.65971621376393386</v>
      </c>
      <c r="E29" s="702">
        <v>0.62853625783293288</v>
      </c>
      <c r="F29" s="702">
        <v>0.46932888215809043</v>
      </c>
      <c r="G29" s="702">
        <v>0.62868681818679306</v>
      </c>
      <c r="H29" s="126">
        <v>0.55612674054756894</v>
      </c>
      <c r="I29" s="183">
        <v>0.58148500788961355</v>
      </c>
      <c r="J29" s="50">
        <v>0.59361162100164777</v>
      </c>
      <c r="K29" s="50">
        <v>0.57736439573605836</v>
      </c>
      <c r="L29" s="50">
        <v>0.58803431981995435</v>
      </c>
      <c r="M29" s="50">
        <v>0.55525937416806048</v>
      </c>
      <c r="N29" s="50">
        <v>0.59361162100164777</v>
      </c>
      <c r="O29" s="50">
        <v>0.55043829769680908</v>
      </c>
      <c r="P29" s="50">
        <v>0.59254722640322421</v>
      </c>
      <c r="Q29" s="50">
        <v>0.56591838084832069</v>
      </c>
      <c r="R29" s="50">
        <v>0.55861577767611348</v>
      </c>
      <c r="S29" s="50">
        <v>0.55043829769680908</v>
      </c>
      <c r="T29" s="50">
        <v>0.53106574919535965</v>
      </c>
      <c r="U29" s="432" t="s">
        <v>1737</v>
      </c>
      <c r="V29" s="160">
        <v>23</v>
      </c>
    </row>
    <row r="30" spans="1:22" ht="15.75">
      <c r="A30" s="85">
        <v>24</v>
      </c>
      <c r="B30" s="272" t="s">
        <v>1523</v>
      </c>
      <c r="C30" s="49"/>
      <c r="D30" s="252"/>
      <c r="E30" s="252"/>
      <c r="F30" s="252"/>
      <c r="G30" s="252"/>
      <c r="H30" s="252"/>
      <c r="I30" s="183"/>
      <c r="J30" s="251"/>
      <c r="K30" s="251"/>
      <c r="L30" s="251"/>
      <c r="M30" s="251"/>
      <c r="N30" s="251"/>
      <c r="O30" s="251"/>
      <c r="P30" s="251"/>
      <c r="Q30" s="251"/>
      <c r="R30" s="251"/>
      <c r="S30" s="251"/>
      <c r="T30" s="251"/>
      <c r="U30" s="431" t="s">
        <v>304</v>
      </c>
      <c r="V30" s="160">
        <v>24</v>
      </c>
    </row>
    <row r="31" spans="1:22" ht="15.75">
      <c r="A31" s="85">
        <v>25</v>
      </c>
      <c r="B31" s="350" t="s">
        <v>1422</v>
      </c>
      <c r="C31" s="49" t="s">
        <v>1421</v>
      </c>
      <c r="D31" s="702">
        <v>0.95852514887788631</v>
      </c>
      <c r="E31" s="702">
        <v>0.828372569460474</v>
      </c>
      <c r="F31" s="702">
        <v>1.8518323529750986</v>
      </c>
      <c r="G31" s="702">
        <v>1.5383131128124394</v>
      </c>
      <c r="H31" s="126">
        <v>1.4393920798985651</v>
      </c>
      <c r="I31" s="183">
        <v>1.229286955187235</v>
      </c>
      <c r="J31" s="50">
        <v>1.2774382904811288</v>
      </c>
      <c r="K31" s="50">
        <v>1.2407902162364697</v>
      </c>
      <c r="L31" s="50">
        <v>1.2325283694072642</v>
      </c>
      <c r="M31" s="50">
        <v>1.2543442337433766</v>
      </c>
      <c r="N31" s="50">
        <v>1.2774382904811288</v>
      </c>
      <c r="O31" s="50">
        <v>1.3561108826594874</v>
      </c>
      <c r="P31" s="50">
        <v>1.3527919697686923</v>
      </c>
      <c r="Q31" s="50">
        <v>1.3666397062916984</v>
      </c>
      <c r="R31" s="50">
        <v>1.3466669382865624</v>
      </c>
      <c r="S31" s="50">
        <v>1.3561108826594874</v>
      </c>
      <c r="T31" s="50">
        <v>1.4142126652813376</v>
      </c>
      <c r="U31" s="432" t="s">
        <v>1378</v>
      </c>
      <c r="V31" s="160">
        <v>25</v>
      </c>
    </row>
    <row r="32" spans="1:22" ht="15.75">
      <c r="A32" s="85">
        <v>26</v>
      </c>
      <c r="B32" s="350" t="s">
        <v>1423</v>
      </c>
      <c r="C32" s="49" t="s">
        <v>1421</v>
      </c>
      <c r="D32" s="702">
        <v>0.81619932157919772</v>
      </c>
      <c r="E32" s="702">
        <v>0.70721599825768489</v>
      </c>
      <c r="F32" s="702">
        <v>1.5665972319070394</v>
      </c>
      <c r="G32" s="702">
        <v>1.3596526784545053</v>
      </c>
      <c r="H32" s="126">
        <v>1.2643547862899629</v>
      </c>
      <c r="I32" s="183">
        <v>1.0480469078462491</v>
      </c>
      <c r="J32" s="50">
        <v>1.0830869833048935</v>
      </c>
      <c r="K32" s="50">
        <v>1.035906384651812</v>
      </c>
      <c r="L32" s="50">
        <v>1.0319953037777041</v>
      </c>
      <c r="M32" s="50">
        <v>1.0423592711979692</v>
      </c>
      <c r="N32" s="50">
        <v>1.0830869833048935</v>
      </c>
      <c r="O32" s="50">
        <v>1.1901348537727232</v>
      </c>
      <c r="P32" s="50">
        <v>1.1625514039758102</v>
      </c>
      <c r="Q32" s="50">
        <v>1.1855529572828689</v>
      </c>
      <c r="R32" s="50">
        <v>1.1624401268878428</v>
      </c>
      <c r="S32" s="50">
        <v>1.1901348537727232</v>
      </c>
      <c r="T32" s="50">
        <v>1.2562843868742755</v>
      </c>
      <c r="U32" s="432" t="s">
        <v>1379</v>
      </c>
      <c r="V32" s="160">
        <v>26</v>
      </c>
    </row>
    <row r="33" spans="1:22" ht="15.75">
      <c r="A33" s="85">
        <v>27</v>
      </c>
      <c r="B33" s="256" t="s">
        <v>1381</v>
      </c>
      <c r="C33" s="49"/>
      <c r="D33" s="252"/>
      <c r="E33" s="252"/>
      <c r="F33" s="252"/>
      <c r="G33" s="252"/>
      <c r="H33" s="252"/>
      <c r="I33" s="183"/>
      <c r="J33" s="251"/>
      <c r="K33" s="251"/>
      <c r="L33" s="251"/>
      <c r="M33" s="251"/>
      <c r="N33" s="251"/>
      <c r="O33" s="251"/>
      <c r="P33" s="251"/>
      <c r="Q33" s="251"/>
      <c r="R33" s="251"/>
      <c r="S33" s="251"/>
      <c r="T33" s="251"/>
      <c r="U33" s="431" t="s">
        <v>1381</v>
      </c>
      <c r="V33" s="160">
        <v>27</v>
      </c>
    </row>
    <row r="34" spans="1:22" ht="15.75">
      <c r="A34" s="85">
        <v>28</v>
      </c>
      <c r="B34" s="350" t="s">
        <v>1541</v>
      </c>
      <c r="C34" s="49" t="s">
        <v>1421</v>
      </c>
      <c r="D34" s="702">
        <v>10.599418003186909</v>
      </c>
      <c r="E34" s="702">
        <v>11.777476549672631</v>
      </c>
      <c r="F34" s="702">
        <v>10.492946645460195</v>
      </c>
      <c r="G34" s="702">
        <v>11.405068395901093</v>
      </c>
      <c r="H34" s="126">
        <v>11.500319689172407</v>
      </c>
      <c r="I34" s="183">
        <v>11.817340991966404</v>
      </c>
      <c r="J34" s="50">
        <v>12.436875913526846</v>
      </c>
      <c r="K34" s="50">
        <v>11.429041108227887</v>
      </c>
      <c r="L34" s="50">
        <v>11.896355147575562</v>
      </c>
      <c r="M34" s="50">
        <v>11.645542467365042</v>
      </c>
      <c r="N34" s="50">
        <v>12.436875913526846</v>
      </c>
      <c r="O34" s="50">
        <v>13.049404686285987</v>
      </c>
      <c r="P34" s="50">
        <v>11.912024870607608</v>
      </c>
      <c r="Q34" s="50">
        <v>13.608127276983112</v>
      </c>
      <c r="R34" s="50">
        <v>12.176171989910571</v>
      </c>
      <c r="S34" s="50">
        <v>13.049404686285987</v>
      </c>
      <c r="T34" s="50">
        <v>13.232513447055339</v>
      </c>
      <c r="U34" s="432" t="s">
        <v>1382</v>
      </c>
      <c r="V34" s="160">
        <v>28</v>
      </c>
    </row>
    <row r="35" spans="1:22" ht="15.75">
      <c r="A35" s="85">
        <v>29</v>
      </c>
      <c r="B35" s="350" t="s">
        <v>1542</v>
      </c>
      <c r="C35" s="49" t="s">
        <v>1421</v>
      </c>
      <c r="D35" s="702">
        <v>0.49750530560923323</v>
      </c>
      <c r="E35" s="702">
        <v>0.52012428336069172</v>
      </c>
      <c r="F35" s="702">
        <v>0.50520466282098064</v>
      </c>
      <c r="G35" s="702">
        <v>0.3677458061444423</v>
      </c>
      <c r="H35" s="126">
        <v>0.46405996293307761</v>
      </c>
      <c r="I35" s="183">
        <v>0.52034067094700331</v>
      </c>
      <c r="J35" s="50">
        <v>0.56603944713656529</v>
      </c>
      <c r="K35" s="50">
        <v>0.56374091561648776</v>
      </c>
      <c r="L35" s="50">
        <v>0.56717129570596747</v>
      </c>
      <c r="M35" s="50">
        <v>0.56298960925268993</v>
      </c>
      <c r="N35" s="50">
        <v>0.56603944713656529</v>
      </c>
      <c r="O35" s="50">
        <v>0.50160308171211343</v>
      </c>
      <c r="P35" s="50">
        <v>0.49344473079016288</v>
      </c>
      <c r="Q35" s="50">
        <v>0.52748486530662886</v>
      </c>
      <c r="R35" s="50">
        <v>0.49408111240982544</v>
      </c>
      <c r="S35" s="50">
        <v>0.50160308171211343</v>
      </c>
      <c r="T35" s="50">
        <v>0.47697703107688233</v>
      </c>
      <c r="U35" s="432" t="s">
        <v>1383</v>
      </c>
      <c r="V35" s="160">
        <v>29</v>
      </c>
    </row>
    <row r="36" spans="1:22" ht="15.75">
      <c r="A36" s="85">
        <v>30</v>
      </c>
      <c r="B36" s="272" t="s">
        <v>1525</v>
      </c>
      <c r="C36" s="49"/>
      <c r="D36" s="252"/>
      <c r="E36" s="252"/>
      <c r="F36" s="252"/>
      <c r="G36" s="252"/>
      <c r="H36" s="252"/>
      <c r="I36" s="183"/>
      <c r="J36" s="251"/>
      <c r="K36" s="251"/>
      <c r="L36" s="251"/>
      <c r="M36" s="251"/>
      <c r="N36" s="251"/>
      <c r="O36" s="251"/>
      <c r="P36" s="251"/>
      <c r="Q36" s="251"/>
      <c r="R36" s="251"/>
      <c r="S36" s="251"/>
      <c r="T36" s="251"/>
      <c r="U36" s="431" t="s">
        <v>1384</v>
      </c>
      <c r="V36" s="160">
        <v>30</v>
      </c>
    </row>
    <row r="37" spans="1:22" ht="15.75">
      <c r="A37" s="85">
        <v>31</v>
      </c>
      <c r="B37" s="350" t="s">
        <v>1543</v>
      </c>
      <c r="C37" s="49" t="s">
        <v>188</v>
      </c>
      <c r="D37" s="253">
        <v>-0.60233221736438514</v>
      </c>
      <c r="E37" s="253">
        <v>0.85291484667802031</v>
      </c>
      <c r="F37" s="253">
        <v>0.23761255706836298</v>
      </c>
      <c r="G37" s="253">
        <v>3.3215813580992708</v>
      </c>
      <c r="H37" s="126">
        <v>7.1607095575202617</v>
      </c>
      <c r="I37" s="183">
        <v>6.3835949828261986</v>
      </c>
      <c r="J37" s="50">
        <v>3.0589305030869705</v>
      </c>
      <c r="K37" s="50">
        <v>4.779764481718102</v>
      </c>
      <c r="L37" s="50">
        <v>4.5561690335313703</v>
      </c>
      <c r="M37" s="50">
        <v>3.7932638586142673</v>
      </c>
      <c r="N37" s="50">
        <v>3.0589305030869705</v>
      </c>
      <c r="O37" s="50">
        <v>0.95776946686967568</v>
      </c>
      <c r="P37" s="50">
        <v>1.9935606054962913</v>
      </c>
      <c r="Q37" s="50">
        <v>1.5481889657848986</v>
      </c>
      <c r="R37" s="50">
        <v>1.1221375104830829</v>
      </c>
      <c r="S37" s="50">
        <v>0.95776946686967568</v>
      </c>
      <c r="T37" s="50">
        <v>1.850265544111658</v>
      </c>
      <c r="U37" s="432" t="s">
        <v>1385</v>
      </c>
      <c r="V37" s="160">
        <v>31</v>
      </c>
    </row>
    <row r="38" spans="1:22" ht="15.75">
      <c r="A38" s="85">
        <v>32</v>
      </c>
      <c r="B38" s="350" t="s">
        <v>1744</v>
      </c>
      <c r="C38" s="49" t="s">
        <v>188</v>
      </c>
      <c r="D38" s="253">
        <v>-1.6762270629004701</v>
      </c>
      <c r="E38" s="253">
        <v>2.3492811961032332</v>
      </c>
      <c r="F38" s="253">
        <v>0.63215142570683658</v>
      </c>
      <c r="G38" s="253">
        <v>7.766261138440596</v>
      </c>
      <c r="H38" s="126">
        <v>17.239290002136677</v>
      </c>
      <c r="I38" s="183">
        <v>14.824381205579092</v>
      </c>
      <c r="J38" s="50">
        <v>7.2608145426770534</v>
      </c>
      <c r="K38" s="50">
        <v>11.30942219287444</v>
      </c>
      <c r="L38" s="50">
        <v>10.932570680577669</v>
      </c>
      <c r="M38" s="50">
        <v>8.850762761475</v>
      </c>
      <c r="N38" s="50">
        <v>7.2608145426770534</v>
      </c>
      <c r="O38" s="50">
        <v>2.2178339741861048</v>
      </c>
      <c r="P38" s="50">
        <v>4.8927402994433677</v>
      </c>
      <c r="Q38" s="50">
        <v>3.6864982845080565</v>
      </c>
      <c r="R38" s="50">
        <v>2.6298332814367593</v>
      </c>
      <c r="S38" s="50">
        <v>2.2178339741861048</v>
      </c>
      <c r="T38" s="50">
        <v>3.9456822376308001</v>
      </c>
      <c r="U38" s="432" t="s">
        <v>1738</v>
      </c>
      <c r="V38" s="160">
        <v>32</v>
      </c>
    </row>
    <row r="39" spans="1:22" ht="15.75">
      <c r="A39" s="85">
        <v>33</v>
      </c>
      <c r="B39" s="154"/>
      <c r="C39" s="49"/>
      <c r="D39" s="252"/>
      <c r="E39" s="252"/>
      <c r="F39" s="252"/>
      <c r="G39" s="252"/>
      <c r="H39" s="252"/>
      <c r="I39" s="183"/>
      <c r="J39" s="251"/>
      <c r="K39" s="251"/>
      <c r="L39" s="251"/>
      <c r="M39" s="251"/>
      <c r="N39" s="251"/>
      <c r="O39" s="251"/>
      <c r="P39" s="251"/>
      <c r="Q39" s="251"/>
      <c r="R39" s="251"/>
      <c r="S39" s="251"/>
      <c r="T39" s="251"/>
      <c r="U39" s="405"/>
      <c r="V39" s="160">
        <v>33</v>
      </c>
    </row>
    <row r="40" spans="1:22" ht="15.75">
      <c r="A40" s="85">
        <v>34</v>
      </c>
      <c r="B40" s="243" t="s">
        <v>1528</v>
      </c>
      <c r="C40" s="199"/>
      <c r="D40" s="252"/>
      <c r="E40" s="252"/>
      <c r="F40" s="252"/>
      <c r="G40" s="252"/>
      <c r="H40" s="252"/>
      <c r="I40" s="183"/>
      <c r="J40" s="251"/>
      <c r="K40" s="251"/>
      <c r="L40" s="251"/>
      <c r="M40" s="251"/>
      <c r="N40" s="251"/>
      <c r="O40" s="251"/>
      <c r="P40" s="251"/>
      <c r="Q40" s="251"/>
      <c r="R40" s="251"/>
      <c r="S40" s="251"/>
      <c r="T40" s="251"/>
      <c r="U40" s="430" t="s">
        <v>1386</v>
      </c>
      <c r="V40" s="160">
        <v>34</v>
      </c>
    </row>
    <row r="41" spans="1:22" ht="15.75">
      <c r="A41" s="85">
        <v>35</v>
      </c>
      <c r="B41" s="272" t="s">
        <v>1524</v>
      </c>
      <c r="C41" s="49"/>
      <c r="D41" s="702"/>
      <c r="E41" s="702"/>
      <c r="F41" s="702"/>
      <c r="G41" s="702"/>
      <c r="H41" s="702"/>
      <c r="I41" s="183"/>
      <c r="J41" s="50"/>
      <c r="K41" s="50"/>
      <c r="L41" s="50"/>
      <c r="M41" s="50"/>
      <c r="N41" s="50"/>
      <c r="O41" s="50"/>
      <c r="P41" s="50"/>
      <c r="Q41" s="50"/>
      <c r="R41" s="50"/>
      <c r="S41" s="50"/>
      <c r="T41" s="50"/>
      <c r="U41" s="431" t="s">
        <v>1380</v>
      </c>
      <c r="V41" s="160">
        <v>35</v>
      </c>
    </row>
    <row r="42" spans="1:22" ht="15.75">
      <c r="A42" s="85">
        <v>36</v>
      </c>
      <c r="B42" s="350" t="s">
        <v>1420</v>
      </c>
      <c r="C42" s="49" t="s">
        <v>1421</v>
      </c>
      <c r="D42" s="702">
        <v>1.1297230929123485</v>
      </c>
      <c r="E42" s="702">
        <v>1.0973279567313678</v>
      </c>
      <c r="F42" s="702">
        <v>1.0657860478469374</v>
      </c>
      <c r="G42" s="702">
        <v>0.95720760133163463</v>
      </c>
      <c r="H42" s="126">
        <v>0.94301398673725501</v>
      </c>
      <c r="I42" s="183">
        <v>1.0978403044945499</v>
      </c>
      <c r="J42" s="50">
        <v>1.2065277825254812</v>
      </c>
      <c r="K42" s="50">
        <v>1.1234360317447054</v>
      </c>
      <c r="L42" s="50">
        <v>1.1500538850878139</v>
      </c>
      <c r="M42" s="50">
        <v>1.160637898931008</v>
      </c>
      <c r="N42" s="50">
        <v>1.2065277825254812</v>
      </c>
      <c r="O42" s="50">
        <v>1.1794630866341553</v>
      </c>
      <c r="P42" s="50">
        <v>1.1981719286517245</v>
      </c>
      <c r="Q42" s="50">
        <v>1.1474678234320528</v>
      </c>
      <c r="R42" s="50">
        <v>1.1471249393421747</v>
      </c>
      <c r="S42" s="50">
        <v>1.1794630866341553</v>
      </c>
      <c r="T42" s="50">
        <v>1.1691070279829898</v>
      </c>
      <c r="U42" s="432" t="s">
        <v>1377</v>
      </c>
      <c r="V42" s="160">
        <v>36</v>
      </c>
    </row>
    <row r="43" spans="1:22" ht="15.75">
      <c r="A43" s="85">
        <v>37</v>
      </c>
      <c r="B43" s="350" t="s">
        <v>1743</v>
      </c>
      <c r="C43" s="49" t="s">
        <v>1421</v>
      </c>
      <c r="D43" s="702">
        <v>0.53045538956240301</v>
      </c>
      <c r="E43" s="702">
        <v>0.52320284636159542</v>
      </c>
      <c r="F43" s="702">
        <v>0.51587574515206813</v>
      </c>
      <c r="G43" s="702">
        <v>0.4890679970156574</v>
      </c>
      <c r="H43" s="126">
        <v>0.48533566570771491</v>
      </c>
      <c r="I43" s="183">
        <v>0.52331929277037081</v>
      </c>
      <c r="J43" s="50">
        <v>0.54679927081151125</v>
      </c>
      <c r="K43" s="50">
        <v>0.5290651636906496</v>
      </c>
      <c r="L43" s="50">
        <v>0.53489537775864149</v>
      </c>
      <c r="M43" s="50">
        <v>0.53717372054975754</v>
      </c>
      <c r="N43" s="50">
        <v>0.54679927081151125</v>
      </c>
      <c r="O43" s="50">
        <v>0.54117139852925722</v>
      </c>
      <c r="P43" s="50">
        <v>0.54507653109962628</v>
      </c>
      <c r="Q43" s="50">
        <v>0.53433528125802254</v>
      </c>
      <c r="R43" s="50">
        <v>0.53426091715141566</v>
      </c>
      <c r="S43" s="50">
        <v>0.54117139852925722</v>
      </c>
      <c r="T43" s="50">
        <v>0.53898079389897058</v>
      </c>
      <c r="U43" s="432" t="s">
        <v>1737</v>
      </c>
      <c r="V43" s="160">
        <v>37</v>
      </c>
    </row>
    <row r="44" spans="1:22" ht="15.75">
      <c r="A44" s="85">
        <v>38</v>
      </c>
      <c r="B44" s="272" t="s">
        <v>1523</v>
      </c>
      <c r="C44" s="49"/>
      <c r="D44" s="252"/>
      <c r="E44" s="252"/>
      <c r="F44" s="252"/>
      <c r="G44" s="252"/>
      <c r="H44" s="252"/>
      <c r="I44" s="183"/>
      <c r="J44" s="251"/>
      <c r="K44" s="251"/>
      <c r="L44" s="251"/>
      <c r="M44" s="251"/>
      <c r="N44" s="251"/>
      <c r="O44" s="251"/>
      <c r="P44" s="251"/>
      <c r="Q44" s="251"/>
      <c r="R44" s="251"/>
      <c r="S44" s="251"/>
      <c r="T44" s="251"/>
      <c r="U44" s="431" t="s">
        <v>304</v>
      </c>
      <c r="V44" s="160">
        <v>38</v>
      </c>
    </row>
    <row r="45" spans="1:22" ht="15.75">
      <c r="A45" s="85">
        <v>39</v>
      </c>
      <c r="B45" s="350" t="s">
        <v>1422</v>
      </c>
      <c r="C45" s="49" t="s">
        <v>1421</v>
      </c>
      <c r="D45" s="702">
        <v>1.6080394573817638</v>
      </c>
      <c r="E45" s="702">
        <v>1.5015291066928766</v>
      </c>
      <c r="F45" s="702">
        <v>1.3437518880011243</v>
      </c>
      <c r="G45" s="702">
        <v>1.4357376625633578</v>
      </c>
      <c r="H45" s="126">
        <v>1.6495903811922812</v>
      </c>
      <c r="I45" s="183">
        <v>1.6430649494221485</v>
      </c>
      <c r="J45" s="50">
        <v>1.3819963018411192</v>
      </c>
      <c r="K45" s="50">
        <v>1.6451699045152424</v>
      </c>
      <c r="L45" s="50">
        <v>1.5748923003200443</v>
      </c>
      <c r="M45" s="50">
        <v>1.6198335598547977</v>
      </c>
      <c r="N45" s="50">
        <v>1.3819963018411192</v>
      </c>
      <c r="O45" s="50">
        <v>1.5357755359015306</v>
      </c>
      <c r="P45" s="50">
        <v>1.5671375826462917</v>
      </c>
      <c r="Q45" s="50">
        <v>1.5995594319990194</v>
      </c>
      <c r="R45" s="50">
        <v>1.5330034707654459</v>
      </c>
      <c r="S45" s="50">
        <v>1.5357755359015306</v>
      </c>
      <c r="T45" s="50">
        <v>1.564687661605926</v>
      </c>
      <c r="U45" s="432" t="s">
        <v>1378</v>
      </c>
      <c r="V45" s="160">
        <v>39</v>
      </c>
    </row>
    <row r="46" spans="1:22" ht="15.75">
      <c r="A46" s="85">
        <v>40</v>
      </c>
      <c r="B46" s="350" t="s">
        <v>1423</v>
      </c>
      <c r="C46" s="49" t="s">
        <v>1421</v>
      </c>
      <c r="D46" s="702">
        <v>1.0071403061506445</v>
      </c>
      <c r="E46" s="702">
        <v>0.93342084238346756</v>
      </c>
      <c r="F46" s="702">
        <v>0.80634556792760337</v>
      </c>
      <c r="G46" s="702">
        <v>0.89502151714091993</v>
      </c>
      <c r="H46" s="126">
        <v>1.1112473290329905</v>
      </c>
      <c r="I46" s="183">
        <v>1.1117763624914214</v>
      </c>
      <c r="J46" s="50">
        <v>0.97683622252888036</v>
      </c>
      <c r="K46" s="50">
        <v>1.0896472225216112</v>
      </c>
      <c r="L46" s="50">
        <v>1.0282779500088071</v>
      </c>
      <c r="M46" s="50">
        <v>1.125231419013359</v>
      </c>
      <c r="N46" s="50">
        <v>0.97683622252888036</v>
      </c>
      <c r="O46" s="50">
        <v>1.1207464483619822</v>
      </c>
      <c r="P46" s="50">
        <v>1.1145442529374165</v>
      </c>
      <c r="Q46" s="50">
        <v>1.1187500737194351</v>
      </c>
      <c r="R46" s="50">
        <v>1.0907570584630981</v>
      </c>
      <c r="S46" s="50">
        <v>1.1207464483619822</v>
      </c>
      <c r="T46" s="50">
        <v>1.1440461001243485</v>
      </c>
      <c r="U46" s="432" t="s">
        <v>1379</v>
      </c>
      <c r="V46" s="160">
        <v>40</v>
      </c>
    </row>
    <row r="47" spans="1:22" ht="15.75">
      <c r="A47" s="85">
        <v>41</v>
      </c>
      <c r="B47" s="256" t="s">
        <v>1381</v>
      </c>
      <c r="C47" s="49"/>
      <c r="D47" s="702"/>
      <c r="E47" s="702"/>
      <c r="F47" s="702"/>
      <c r="G47" s="702"/>
      <c r="H47" s="702"/>
      <c r="I47" s="183"/>
      <c r="J47" s="251"/>
      <c r="K47" s="251"/>
      <c r="L47" s="251"/>
      <c r="M47" s="251"/>
      <c r="N47" s="251"/>
      <c r="O47" s="251"/>
      <c r="P47" s="251"/>
      <c r="Q47" s="251"/>
      <c r="R47" s="251"/>
      <c r="S47" s="251"/>
      <c r="T47" s="251"/>
      <c r="U47" s="431" t="s">
        <v>1381</v>
      </c>
      <c r="V47" s="160">
        <v>41</v>
      </c>
    </row>
    <row r="48" spans="1:22" ht="15.75">
      <c r="A48" s="85">
        <v>42</v>
      </c>
      <c r="B48" s="350" t="s">
        <v>1541</v>
      </c>
      <c r="C48" s="49" t="s">
        <v>1421</v>
      </c>
      <c r="D48" s="702">
        <v>5.0241943111680003</v>
      </c>
      <c r="E48" s="702">
        <v>5.4583054101681396</v>
      </c>
      <c r="F48" s="702">
        <v>4.8706799576581865</v>
      </c>
      <c r="G48" s="702">
        <v>4.9483477934610747</v>
      </c>
      <c r="H48" s="126">
        <v>5.1852505879720505</v>
      </c>
      <c r="I48" s="183">
        <v>5.1425334978963075</v>
      </c>
      <c r="J48" s="50">
        <v>5.9800020135033538</v>
      </c>
      <c r="K48" s="50">
        <v>5.2775451172306784</v>
      </c>
      <c r="L48" s="50">
        <v>5.3019473555779104</v>
      </c>
      <c r="M48" s="50">
        <v>5.5566156479297542</v>
      </c>
      <c r="N48" s="50">
        <v>5.9800020135033538</v>
      </c>
      <c r="O48" s="50">
        <v>5.2056751020293834</v>
      </c>
      <c r="P48" s="50">
        <v>4.9587192823034734</v>
      </c>
      <c r="Q48" s="50">
        <v>4.8880148421331091</v>
      </c>
      <c r="R48" s="50">
        <v>4.9629827069599211</v>
      </c>
      <c r="S48" s="50">
        <v>5.2056751020293834</v>
      </c>
      <c r="T48" s="50">
        <v>4.8997494713657677</v>
      </c>
      <c r="U48" s="432" t="s">
        <v>1382</v>
      </c>
      <c r="V48" s="160">
        <v>42</v>
      </c>
    </row>
    <row r="49" spans="1:22" ht="15.75">
      <c r="A49" s="85">
        <v>43</v>
      </c>
      <c r="B49" s="350" t="s">
        <v>1542</v>
      </c>
      <c r="C49" s="49" t="s">
        <v>1421</v>
      </c>
      <c r="D49" s="702">
        <v>0.77292704704534576</v>
      </c>
      <c r="E49" s="702">
        <v>0.79417765736554014</v>
      </c>
      <c r="F49" s="702">
        <v>0.6571057568383164</v>
      </c>
      <c r="G49" s="702">
        <v>0.63897967222275964</v>
      </c>
      <c r="H49" s="126">
        <v>0.68612127567432124</v>
      </c>
      <c r="I49" s="183">
        <v>0.64541288102778438</v>
      </c>
      <c r="J49" s="50">
        <v>0.63935101239316705</v>
      </c>
      <c r="K49" s="50">
        <v>0.65884692700460001</v>
      </c>
      <c r="L49" s="50">
        <v>0.66636872030088046</v>
      </c>
      <c r="M49" s="50">
        <v>0.62034250433524785</v>
      </c>
      <c r="N49" s="50">
        <v>0.63935101239316705</v>
      </c>
      <c r="O49" s="50">
        <v>0.49905102199453261</v>
      </c>
      <c r="P49" s="50">
        <v>0.5190261119375893</v>
      </c>
      <c r="Q49" s="50">
        <v>0.52357397319091814</v>
      </c>
      <c r="R49" s="50">
        <v>0.49344613092221884</v>
      </c>
      <c r="S49" s="50">
        <v>0.49905102199453261</v>
      </c>
      <c r="T49" s="50">
        <v>0.48676133003727312</v>
      </c>
      <c r="U49" s="432" t="s">
        <v>1383</v>
      </c>
      <c r="V49" s="160">
        <v>43</v>
      </c>
    </row>
    <row r="50" spans="1:22" ht="15.75">
      <c r="A50" s="85">
        <v>44</v>
      </c>
      <c r="B50" s="272" t="s">
        <v>1525</v>
      </c>
      <c r="C50" s="49"/>
      <c r="D50" s="702"/>
      <c r="E50" s="702"/>
      <c r="F50" s="702"/>
      <c r="G50" s="702"/>
      <c r="H50" s="702"/>
      <c r="I50" s="183"/>
      <c r="J50" s="251"/>
      <c r="K50" s="251"/>
      <c r="L50" s="251"/>
      <c r="M50" s="251"/>
      <c r="N50" s="251"/>
      <c r="O50" s="251"/>
      <c r="P50" s="251"/>
      <c r="Q50" s="251"/>
      <c r="R50" s="251"/>
      <c r="S50" s="251"/>
      <c r="T50" s="251"/>
      <c r="U50" s="431" t="s">
        <v>1384</v>
      </c>
      <c r="V50" s="160">
        <v>44</v>
      </c>
    </row>
    <row r="51" spans="1:22" ht="15.75">
      <c r="A51" s="85">
        <v>45</v>
      </c>
      <c r="B51" s="350" t="s">
        <v>1543</v>
      </c>
      <c r="C51" s="49" t="s">
        <v>188</v>
      </c>
      <c r="D51" s="702">
        <v>5.3235851174794551</v>
      </c>
      <c r="E51" s="702">
        <v>4.2896166799926014</v>
      </c>
      <c r="F51" s="702">
        <v>2.3164037191219911</v>
      </c>
      <c r="G51" s="702">
        <v>4.6633116856501919</v>
      </c>
      <c r="H51" s="126">
        <v>3.9296879630778436</v>
      </c>
      <c r="I51" s="183">
        <v>4.9018901979640175</v>
      </c>
      <c r="J51" s="50">
        <v>1.7620668596389528</v>
      </c>
      <c r="K51" s="50">
        <v>4.0061807764827666</v>
      </c>
      <c r="L51" s="50">
        <v>3.1459409149650215</v>
      </c>
      <c r="M51" s="50">
        <v>2.3006264020077922</v>
      </c>
      <c r="N51" s="50">
        <v>1.7620668596389528</v>
      </c>
      <c r="O51" s="50">
        <v>1.8205237209772476</v>
      </c>
      <c r="P51" s="50">
        <v>1.7501440279818858</v>
      </c>
      <c r="Q51" s="50">
        <v>1.5185178873465239</v>
      </c>
      <c r="R51" s="50">
        <v>1.4040494152056784</v>
      </c>
      <c r="S51" s="50">
        <v>1.8205237209772476</v>
      </c>
      <c r="T51" s="50">
        <v>2.19983089258873</v>
      </c>
      <c r="U51" s="432" t="s">
        <v>1385</v>
      </c>
      <c r="V51" s="160">
        <v>45</v>
      </c>
    </row>
    <row r="52" spans="1:22" ht="15.75">
      <c r="A52" s="85">
        <v>46</v>
      </c>
      <c r="B52" s="350" t="s">
        <v>1744</v>
      </c>
      <c r="C52" s="49" t="s">
        <v>188</v>
      </c>
      <c r="D52" s="702">
        <v>11.314532296839777</v>
      </c>
      <c r="E52" s="702">
        <v>9.0220975622384092</v>
      </c>
      <c r="F52" s="702">
        <v>4.8072966094458724</v>
      </c>
      <c r="G52" s="702">
        <v>9.3158588442425678</v>
      </c>
      <c r="H52" s="126">
        <v>7.675112074795214</v>
      </c>
      <c r="I52" s="183">
        <v>10.194969443881975</v>
      </c>
      <c r="J52" s="50">
        <v>3.8060143321654651</v>
      </c>
      <c r="K52" s="50">
        <v>8.5068686106411739</v>
      </c>
      <c r="L52" s="50">
        <v>6.7217828265858381</v>
      </c>
      <c r="M52" s="50">
        <v>4.9588402421236326</v>
      </c>
      <c r="N52" s="50">
        <v>3.8060143321654651</v>
      </c>
      <c r="O52" s="50">
        <v>3.9475366005082475</v>
      </c>
      <c r="P52" s="50">
        <v>3.8471174702659865</v>
      </c>
      <c r="Q52" s="50">
        <v>3.3005229658876387</v>
      </c>
      <c r="R52" s="50">
        <v>3.0394286724629116</v>
      </c>
      <c r="S52" s="50">
        <v>3.9475366005082475</v>
      </c>
      <c r="T52" s="50">
        <v>4.7716686494429279</v>
      </c>
      <c r="U52" s="432" t="s">
        <v>1738</v>
      </c>
      <c r="V52" s="160">
        <v>46</v>
      </c>
    </row>
    <row r="53" spans="1:22" ht="15.75">
      <c r="A53" s="85">
        <v>47</v>
      </c>
      <c r="B53" s="154"/>
      <c r="C53" s="49"/>
      <c r="D53" s="252"/>
      <c r="E53" s="252"/>
      <c r="F53" s="252"/>
      <c r="G53" s="252"/>
      <c r="H53" s="252"/>
      <c r="I53" s="183"/>
      <c r="J53" s="251"/>
      <c r="K53" s="251"/>
      <c r="L53" s="251"/>
      <c r="M53" s="251"/>
      <c r="N53" s="251"/>
      <c r="O53" s="251"/>
      <c r="P53" s="251"/>
      <c r="Q53" s="251"/>
      <c r="R53" s="251"/>
      <c r="S53" s="251"/>
      <c r="T53" s="251"/>
      <c r="U53" s="433"/>
      <c r="V53" s="160">
        <v>47</v>
      </c>
    </row>
    <row r="54" spans="1:22" ht="15.75">
      <c r="A54" s="85">
        <v>48</v>
      </c>
      <c r="B54" s="501" t="s">
        <v>1529</v>
      </c>
      <c r="C54" s="199"/>
      <c r="D54" s="252"/>
      <c r="E54" s="252"/>
      <c r="F54" s="252"/>
      <c r="G54" s="252"/>
      <c r="H54" s="252"/>
      <c r="I54" s="183"/>
      <c r="J54" s="251"/>
      <c r="K54" s="251"/>
      <c r="L54" s="251"/>
      <c r="M54" s="251"/>
      <c r="N54" s="251"/>
      <c r="O54" s="251"/>
      <c r="P54" s="251"/>
      <c r="Q54" s="251"/>
      <c r="R54" s="251"/>
      <c r="S54" s="251"/>
      <c r="T54" s="251"/>
      <c r="U54" s="430" t="s">
        <v>1387</v>
      </c>
      <c r="V54" s="160">
        <v>48</v>
      </c>
    </row>
    <row r="55" spans="1:22" ht="15.75">
      <c r="A55" s="85">
        <v>49</v>
      </c>
      <c r="B55" s="272" t="s">
        <v>1524</v>
      </c>
      <c r="C55" s="49"/>
      <c r="D55" s="702"/>
      <c r="E55" s="702"/>
      <c r="F55" s="702"/>
      <c r="G55" s="702"/>
      <c r="H55" s="702"/>
      <c r="I55" s="183"/>
      <c r="J55" s="50"/>
      <c r="K55" s="50"/>
      <c r="L55" s="50"/>
      <c r="M55" s="50"/>
      <c r="N55" s="50"/>
      <c r="O55" s="50"/>
      <c r="P55" s="50"/>
      <c r="Q55" s="50"/>
      <c r="R55" s="50"/>
      <c r="S55" s="50"/>
      <c r="T55" s="50"/>
      <c r="U55" s="431" t="s">
        <v>1380</v>
      </c>
      <c r="V55" s="160">
        <v>49</v>
      </c>
    </row>
    <row r="56" spans="1:22" ht="15.75">
      <c r="A56" s="85">
        <v>50</v>
      </c>
      <c r="B56" s="350" t="s">
        <v>1420</v>
      </c>
      <c r="C56" s="49" t="s">
        <v>1421</v>
      </c>
      <c r="D56" s="702">
        <v>1.2406037344989131</v>
      </c>
      <c r="E56" s="702">
        <v>1.2122563851355908</v>
      </c>
      <c r="F56" s="702">
        <v>1.2252012450535137</v>
      </c>
      <c r="G56" s="702">
        <v>1.1419934347759195</v>
      </c>
      <c r="H56" s="126">
        <v>1.1549589267003635</v>
      </c>
      <c r="I56" s="183">
        <v>1.2672562548203465</v>
      </c>
      <c r="J56" s="50">
        <v>1.1605845747732837</v>
      </c>
      <c r="K56" s="50">
        <v>1.2239972523127558</v>
      </c>
      <c r="L56" s="50">
        <v>1.2117945716081484</v>
      </c>
      <c r="M56" s="50">
        <v>1.2280227658881857</v>
      </c>
      <c r="N56" s="50">
        <v>1.1605845747732837</v>
      </c>
      <c r="O56" s="50">
        <v>1.0327164086740335</v>
      </c>
      <c r="P56" s="50">
        <v>1.1856700919055778</v>
      </c>
      <c r="Q56" s="50">
        <v>1.1035314688705407</v>
      </c>
      <c r="R56" s="50">
        <v>1.0807219981916185</v>
      </c>
      <c r="S56" s="50">
        <v>1.0327164086740335</v>
      </c>
      <c r="T56" s="50">
        <v>1.0583729823045507</v>
      </c>
      <c r="U56" s="432" t="s">
        <v>1377</v>
      </c>
      <c r="V56" s="160">
        <v>50</v>
      </c>
    </row>
    <row r="57" spans="1:22" ht="15.75">
      <c r="A57" s="85">
        <v>51</v>
      </c>
      <c r="B57" s="350" t="s">
        <v>1743</v>
      </c>
      <c r="C57" s="49" t="s">
        <v>1421</v>
      </c>
      <c r="D57" s="702">
        <v>0.55369171950344664</v>
      </c>
      <c r="E57" s="702">
        <v>0.54797282686813431</v>
      </c>
      <c r="F57" s="702">
        <v>0.55046186763647187</v>
      </c>
      <c r="G57" s="702">
        <v>0.53252733425214716</v>
      </c>
      <c r="H57" s="126">
        <v>0.53595403251307805</v>
      </c>
      <c r="I57" s="183">
        <v>0.55893825508008999</v>
      </c>
      <c r="J57" s="50">
        <v>0.53716229779920788</v>
      </c>
      <c r="K57" s="50">
        <v>0.55035915670069491</v>
      </c>
      <c r="L57" s="50">
        <v>0.54787844546732456</v>
      </c>
      <c r="M57" s="50">
        <v>0.5511715520734507</v>
      </c>
      <c r="N57" s="50">
        <v>0.53716229779920788</v>
      </c>
      <c r="O57" s="50">
        <v>0.5080474601691527</v>
      </c>
      <c r="P57" s="50">
        <v>0.5424744092457735</v>
      </c>
      <c r="Q57" s="50">
        <v>0.52460896607185881</v>
      </c>
      <c r="R57" s="50">
        <v>0.51939758310793038</v>
      </c>
      <c r="S57" s="50">
        <v>0.5080474601691527</v>
      </c>
      <c r="T57" s="50">
        <v>0.51417939873346374</v>
      </c>
      <c r="U57" s="432" t="s">
        <v>1737</v>
      </c>
      <c r="V57" s="160">
        <v>51</v>
      </c>
    </row>
    <row r="58" spans="1:22" ht="15.75">
      <c r="A58" s="85">
        <v>52</v>
      </c>
      <c r="B58" s="272" t="s">
        <v>1523</v>
      </c>
      <c r="C58" s="49"/>
      <c r="D58" s="702"/>
      <c r="E58" s="702"/>
      <c r="F58" s="702"/>
      <c r="G58" s="702"/>
      <c r="H58" s="702"/>
      <c r="I58" s="183"/>
      <c r="J58" s="251"/>
      <c r="K58" s="251"/>
      <c r="L58" s="251"/>
      <c r="M58" s="251"/>
      <c r="N58" s="251"/>
      <c r="O58" s="251"/>
      <c r="P58" s="251"/>
      <c r="Q58" s="251"/>
      <c r="R58" s="251"/>
      <c r="S58" s="251"/>
      <c r="T58" s="251"/>
      <c r="U58" s="431" t="s">
        <v>304</v>
      </c>
      <c r="V58" s="160">
        <v>52</v>
      </c>
    </row>
    <row r="59" spans="1:22" ht="15.75">
      <c r="A59" s="85">
        <v>53</v>
      </c>
      <c r="B59" s="350" t="s">
        <v>1422</v>
      </c>
      <c r="C59" s="49" t="s">
        <v>1421</v>
      </c>
      <c r="D59" s="702">
        <v>1.1667762758365974</v>
      </c>
      <c r="E59" s="702">
        <v>1.2211045056029979</v>
      </c>
      <c r="F59" s="702">
        <v>1.2160563660048618</v>
      </c>
      <c r="G59" s="702">
        <v>1.1815191209452383</v>
      </c>
      <c r="H59" s="126">
        <v>1.1884708935533987</v>
      </c>
      <c r="I59" s="183">
        <v>1.1298083384018276</v>
      </c>
      <c r="J59" s="50">
        <v>1.2532328188919979</v>
      </c>
      <c r="K59" s="50">
        <v>1.2093282715365583</v>
      </c>
      <c r="L59" s="50">
        <v>1.2110096374027342</v>
      </c>
      <c r="M59" s="50">
        <v>1.235015089331551</v>
      </c>
      <c r="N59" s="50">
        <v>1.2532328188919979</v>
      </c>
      <c r="O59" s="50">
        <v>1.3497795192071327</v>
      </c>
      <c r="P59" s="50">
        <v>1.27047728824685</v>
      </c>
      <c r="Q59" s="50">
        <v>1.3130448524276421</v>
      </c>
      <c r="R59" s="50">
        <v>1.3399165060930629</v>
      </c>
      <c r="S59" s="50">
        <v>1.3497795192071327</v>
      </c>
      <c r="T59" s="50">
        <v>1.293710327563768</v>
      </c>
      <c r="U59" s="432" t="s">
        <v>1378</v>
      </c>
      <c r="V59" s="160">
        <v>53</v>
      </c>
    </row>
    <row r="60" spans="1:22" ht="15.75">
      <c r="A60" s="85">
        <v>54</v>
      </c>
      <c r="B60" s="350" t="s">
        <v>1423</v>
      </c>
      <c r="C60" s="49" t="s">
        <v>1421</v>
      </c>
      <c r="D60" s="702">
        <v>0.8717330766292638</v>
      </c>
      <c r="E60" s="702">
        <v>0.91593394735897726</v>
      </c>
      <c r="F60" s="702">
        <v>0.91602377193887008</v>
      </c>
      <c r="G60" s="702">
        <v>0.91419353310658702</v>
      </c>
      <c r="H60" s="126">
        <v>0.90712247124016532</v>
      </c>
      <c r="I60" s="183">
        <v>0.82510205571340378</v>
      </c>
      <c r="J60" s="50">
        <v>0.93700556078916408</v>
      </c>
      <c r="K60" s="50">
        <v>0.89720948798907496</v>
      </c>
      <c r="L60" s="50">
        <v>0.90053658986620788</v>
      </c>
      <c r="M60" s="50">
        <v>0.91462729358126915</v>
      </c>
      <c r="N60" s="50">
        <v>0.93700556078916408</v>
      </c>
      <c r="O60" s="50">
        <v>1.0559098198699353</v>
      </c>
      <c r="P60" s="50">
        <v>0.93260356119929255</v>
      </c>
      <c r="Q60" s="50">
        <v>0.99493384754649816</v>
      </c>
      <c r="R60" s="50">
        <v>1.0242858229913894</v>
      </c>
      <c r="S60" s="50">
        <v>1.0559098198699353</v>
      </c>
      <c r="T60" s="50">
        <v>1.0306908723629489</v>
      </c>
      <c r="U60" s="432" t="s">
        <v>1379</v>
      </c>
      <c r="V60" s="160">
        <v>54</v>
      </c>
    </row>
    <row r="61" spans="1:22" ht="15.75">
      <c r="A61" s="85">
        <v>55</v>
      </c>
      <c r="B61" s="256" t="s">
        <v>1381</v>
      </c>
      <c r="C61" s="49"/>
      <c r="D61" s="702"/>
      <c r="E61" s="702"/>
      <c r="F61" s="702"/>
      <c r="G61" s="702"/>
      <c r="H61" s="702"/>
      <c r="I61" s="183"/>
      <c r="J61" s="251"/>
      <c r="K61" s="251"/>
      <c r="L61" s="251"/>
      <c r="M61" s="251"/>
      <c r="N61" s="251"/>
      <c r="O61" s="251"/>
      <c r="P61" s="251"/>
      <c r="Q61" s="251"/>
      <c r="R61" s="251"/>
      <c r="S61" s="251"/>
      <c r="T61" s="251"/>
      <c r="U61" s="431" t="s">
        <v>1381</v>
      </c>
      <c r="V61" s="160">
        <v>55</v>
      </c>
    </row>
    <row r="62" spans="1:22" ht="15.75">
      <c r="A62" s="85">
        <v>56</v>
      </c>
      <c r="B62" s="350" t="s">
        <v>1541</v>
      </c>
      <c r="C62" s="49" t="s">
        <v>1421</v>
      </c>
      <c r="D62" s="702">
        <v>8.2707857615057421</v>
      </c>
      <c r="E62" s="702">
        <v>8.1739059233101514</v>
      </c>
      <c r="F62" s="702">
        <v>7.2955757632391931</v>
      </c>
      <c r="G62" s="702">
        <v>7.498589852259788</v>
      </c>
      <c r="H62" s="126">
        <v>6.901479398570153</v>
      </c>
      <c r="I62" s="183">
        <v>6.1881108456902423</v>
      </c>
      <c r="J62" s="50">
        <v>7.0464896564023913</v>
      </c>
      <c r="K62" s="50">
        <v>6.5147021092329869</v>
      </c>
      <c r="L62" s="50">
        <v>6.7475527224158327</v>
      </c>
      <c r="M62" s="50">
        <v>6.6950026889510736</v>
      </c>
      <c r="N62" s="50">
        <v>7.0464896564023913</v>
      </c>
      <c r="O62" s="50">
        <v>6.155223733105597</v>
      </c>
      <c r="P62" s="50">
        <v>6.2336376469271944</v>
      </c>
      <c r="Q62" s="50">
        <v>6.401731500782331</v>
      </c>
      <c r="R62" s="50">
        <v>6.0435609216141639</v>
      </c>
      <c r="S62" s="50">
        <v>6.155223733105597</v>
      </c>
      <c r="T62" s="50">
        <v>6.1164443547905725</v>
      </c>
      <c r="U62" s="432" t="s">
        <v>1382</v>
      </c>
      <c r="V62" s="160">
        <v>56</v>
      </c>
    </row>
    <row r="63" spans="1:22" ht="15.75">
      <c r="A63" s="85">
        <v>57</v>
      </c>
      <c r="B63" s="350" t="s">
        <v>1542</v>
      </c>
      <c r="C63" s="49" t="s">
        <v>1421</v>
      </c>
      <c r="D63" s="702">
        <v>0.90536599499465831</v>
      </c>
      <c r="E63" s="702">
        <v>0.86312944345152887</v>
      </c>
      <c r="F63" s="702">
        <v>0.76815018780916233</v>
      </c>
      <c r="G63" s="702">
        <v>0.71945888765226473</v>
      </c>
      <c r="H63" s="126">
        <v>0.69428073317639483</v>
      </c>
      <c r="I63" s="183">
        <v>0.7038373396616503</v>
      </c>
      <c r="J63" s="50">
        <v>0.72691515018297748</v>
      </c>
      <c r="K63" s="50">
        <v>0.72137806216848033</v>
      </c>
      <c r="L63" s="50">
        <v>0.74133893500916748</v>
      </c>
      <c r="M63" s="50">
        <v>0.72513992569786312</v>
      </c>
      <c r="N63" s="50">
        <v>0.72691515018297748</v>
      </c>
      <c r="O63" s="50">
        <v>0.56616657835875861</v>
      </c>
      <c r="P63" s="50">
        <v>0.67109458164080704</v>
      </c>
      <c r="Q63" s="50">
        <v>0.65618301238145726</v>
      </c>
      <c r="R63" s="50">
        <v>0.60634791472174931</v>
      </c>
      <c r="S63" s="50">
        <v>0.56616657835875861</v>
      </c>
      <c r="T63" s="50">
        <v>0.54652712913768664</v>
      </c>
      <c r="U63" s="432" t="s">
        <v>1383</v>
      </c>
      <c r="V63" s="160">
        <v>57</v>
      </c>
    </row>
    <row r="64" spans="1:22" ht="15.75">
      <c r="A64" s="85">
        <v>58</v>
      </c>
      <c r="B64" s="272" t="s">
        <v>1525</v>
      </c>
      <c r="C64" s="49"/>
      <c r="D64" s="702"/>
      <c r="E64" s="702"/>
      <c r="F64" s="702"/>
      <c r="G64" s="702"/>
      <c r="H64" s="702"/>
      <c r="I64" s="183"/>
      <c r="J64" s="251"/>
      <c r="K64" s="251"/>
      <c r="L64" s="251"/>
      <c r="M64" s="251"/>
      <c r="N64" s="251"/>
      <c r="O64" s="251"/>
      <c r="P64" s="251"/>
      <c r="Q64" s="251"/>
      <c r="R64" s="251"/>
      <c r="S64" s="251"/>
      <c r="T64" s="251"/>
      <c r="U64" s="431" t="s">
        <v>1384</v>
      </c>
      <c r="V64" s="160">
        <v>58</v>
      </c>
    </row>
    <row r="65" spans="1:22" ht="15.75">
      <c r="A65" s="85">
        <v>59</v>
      </c>
      <c r="B65" s="350" t="s">
        <v>1543</v>
      </c>
      <c r="C65" s="49" t="s">
        <v>188</v>
      </c>
      <c r="D65" s="702">
        <v>6.988630628434322</v>
      </c>
      <c r="E65" s="702">
        <v>5.6023147590244777</v>
      </c>
      <c r="F65" s="702">
        <v>3.8439959789347564</v>
      </c>
      <c r="G65" s="702">
        <v>4.549526128011653</v>
      </c>
      <c r="H65" s="126">
        <v>4.699767466281533</v>
      </c>
      <c r="I65" s="183">
        <v>5.2921631408120495</v>
      </c>
      <c r="J65" s="50">
        <v>4.8224140295185727</v>
      </c>
      <c r="K65" s="50">
        <v>4.9800869646822603</v>
      </c>
      <c r="L65" s="50">
        <v>4.8690434643115212</v>
      </c>
      <c r="M65" s="50">
        <v>4.5558820571103942</v>
      </c>
      <c r="N65" s="50">
        <v>4.8224140295185727</v>
      </c>
      <c r="O65" s="50">
        <v>2.7530436083018062</v>
      </c>
      <c r="P65" s="50">
        <v>4.0042553731600972</v>
      </c>
      <c r="Q65" s="50">
        <v>4.1690416095202556</v>
      </c>
      <c r="R65" s="50">
        <v>3.3670167859629641</v>
      </c>
      <c r="S65" s="50">
        <v>2.7530436083018062</v>
      </c>
      <c r="T65" s="50">
        <v>2.4681413025278141</v>
      </c>
      <c r="U65" s="432" t="s">
        <v>1385</v>
      </c>
      <c r="V65" s="160">
        <v>59</v>
      </c>
    </row>
    <row r="66" spans="1:22" ht="15.75">
      <c r="A66" s="85">
        <v>60</v>
      </c>
      <c r="B66" s="350" t="s">
        <v>1744</v>
      </c>
      <c r="C66" s="49" t="s">
        <v>188</v>
      </c>
      <c r="D66" s="702">
        <v>15.729572827595939</v>
      </c>
      <c r="E66" s="702">
        <v>12.586799486881354</v>
      </c>
      <c r="F66" s="702">
        <v>8.3183015351291232</v>
      </c>
      <c r="G66" s="702">
        <v>9.8949936097356925</v>
      </c>
      <c r="H66" s="126">
        <v>10.386571838969092</v>
      </c>
      <c r="I66" s="183">
        <v>11.625780945404768</v>
      </c>
      <c r="J66" s="50">
        <v>10.636683394307617</v>
      </c>
      <c r="K66" s="50">
        <v>11.075699725960355</v>
      </c>
      <c r="L66" s="50">
        <v>10.799126793294263</v>
      </c>
      <c r="M66" s="50">
        <v>10.113797640418474</v>
      </c>
      <c r="N66" s="50">
        <v>10.636683394307617</v>
      </c>
      <c r="O66" s="50">
        <v>5.7834169642686675</v>
      </c>
      <c r="P66" s="50">
        <v>8.7519812094161509</v>
      </c>
      <c r="Q66" s="50">
        <v>8.9436065250706882</v>
      </c>
      <c r="R66" s="50">
        <v>7.1503973609418763</v>
      </c>
      <c r="S66" s="50">
        <v>5.7834169642686675</v>
      </c>
      <c r="T66" s="50">
        <v>5.0803553731243509</v>
      </c>
      <c r="U66" s="432" t="s">
        <v>1738</v>
      </c>
      <c r="V66" s="160">
        <v>60</v>
      </c>
    </row>
    <row r="67" spans="1:22" ht="15.75">
      <c r="A67" s="85">
        <v>61</v>
      </c>
      <c r="B67" s="154"/>
      <c r="C67" s="49"/>
      <c r="D67" s="252"/>
      <c r="E67" s="252"/>
      <c r="F67" s="252"/>
      <c r="G67" s="252"/>
      <c r="H67" s="252"/>
      <c r="I67" s="183"/>
      <c r="J67" s="251"/>
      <c r="K67" s="251"/>
      <c r="L67" s="251"/>
      <c r="M67" s="251"/>
      <c r="N67" s="251"/>
      <c r="O67" s="251"/>
      <c r="P67" s="251"/>
      <c r="Q67" s="251"/>
      <c r="R67" s="251"/>
      <c r="S67" s="251"/>
      <c r="T67" s="251"/>
      <c r="U67" s="433"/>
      <c r="V67" s="160">
        <v>61</v>
      </c>
    </row>
    <row r="68" spans="1:22" ht="15.75">
      <c r="A68" s="85">
        <v>62</v>
      </c>
      <c r="B68" s="501" t="s">
        <v>1530</v>
      </c>
      <c r="C68" s="199"/>
      <c r="D68" s="252"/>
      <c r="E68" s="252"/>
      <c r="F68" s="252"/>
      <c r="G68" s="252"/>
      <c r="H68" s="252"/>
      <c r="I68" s="183"/>
      <c r="J68" s="251"/>
      <c r="K68" s="251"/>
      <c r="L68" s="251"/>
      <c r="M68" s="251"/>
      <c r="N68" s="251"/>
      <c r="O68" s="251"/>
      <c r="P68" s="251"/>
      <c r="Q68" s="251"/>
      <c r="R68" s="251"/>
      <c r="S68" s="251"/>
      <c r="T68" s="251"/>
      <c r="U68" s="413" t="s">
        <v>1388</v>
      </c>
      <c r="V68" s="160">
        <v>62</v>
      </c>
    </row>
    <row r="69" spans="1:22" ht="15.75">
      <c r="A69" s="85">
        <v>63</v>
      </c>
      <c r="B69" s="272" t="s">
        <v>1524</v>
      </c>
      <c r="C69" s="49"/>
      <c r="D69" s="702"/>
      <c r="E69" s="702"/>
      <c r="F69" s="702"/>
      <c r="G69" s="702"/>
      <c r="H69" s="702"/>
      <c r="I69" s="183"/>
      <c r="J69" s="50"/>
      <c r="K69" s="50"/>
      <c r="L69" s="50"/>
      <c r="M69" s="50"/>
      <c r="N69" s="50"/>
      <c r="O69" s="50"/>
      <c r="P69" s="50"/>
      <c r="Q69" s="50"/>
      <c r="R69" s="50"/>
      <c r="S69" s="50"/>
      <c r="T69" s="50"/>
      <c r="U69" s="431" t="s">
        <v>1380</v>
      </c>
      <c r="V69" s="160">
        <v>63</v>
      </c>
    </row>
    <row r="70" spans="1:22" ht="15.75">
      <c r="A70" s="85">
        <v>64</v>
      </c>
      <c r="B70" s="350" t="s">
        <v>1420</v>
      </c>
      <c r="C70" s="49" t="s">
        <v>1421</v>
      </c>
      <c r="D70" s="702">
        <v>0.88954698812640387</v>
      </c>
      <c r="E70" s="702">
        <v>0.98832416335250561</v>
      </c>
      <c r="F70" s="702">
        <v>0.83321747448819405</v>
      </c>
      <c r="G70" s="702">
        <v>0.63555748392706812</v>
      </c>
      <c r="H70" s="126">
        <v>0.64575389832065389</v>
      </c>
      <c r="I70" s="183">
        <v>0.71734150702984967</v>
      </c>
      <c r="J70" s="50">
        <v>0.71627025134562639</v>
      </c>
      <c r="K70" s="50">
        <v>0.64586921789789076</v>
      </c>
      <c r="L70" s="50">
        <v>0.72522444128115937</v>
      </c>
      <c r="M70" s="50">
        <v>0.71529190478237759</v>
      </c>
      <c r="N70" s="50">
        <v>0.71627025134562639</v>
      </c>
      <c r="O70" s="50">
        <v>0.84437848619965927</v>
      </c>
      <c r="P70" s="50">
        <v>0.71011882340878518</v>
      </c>
      <c r="Q70" s="50">
        <v>0.69093529767788231</v>
      </c>
      <c r="R70" s="50">
        <v>0.86752264292720027</v>
      </c>
      <c r="S70" s="50">
        <v>0.84437848619965927</v>
      </c>
      <c r="T70" s="50">
        <v>0.8019741085399601</v>
      </c>
      <c r="U70" s="432" t="s">
        <v>1377</v>
      </c>
      <c r="V70" s="160">
        <v>64</v>
      </c>
    </row>
    <row r="71" spans="1:22" ht="15.75">
      <c r="A71" s="85">
        <v>65</v>
      </c>
      <c r="B71" s="350" t="s">
        <v>1743</v>
      </c>
      <c r="C71" s="49" t="s">
        <v>1421</v>
      </c>
      <c r="D71" s="702">
        <v>0.47077609765328798</v>
      </c>
      <c r="E71" s="702">
        <v>0.49706390012155255</v>
      </c>
      <c r="F71" s="702">
        <v>0.45451098196951334</v>
      </c>
      <c r="G71" s="702">
        <v>0.3885876773961508</v>
      </c>
      <c r="H71" s="126">
        <v>0.39237530254965397</v>
      </c>
      <c r="I71" s="183">
        <v>0.41770463480742676</v>
      </c>
      <c r="J71" s="50">
        <v>0.41734117967971279</v>
      </c>
      <c r="K71" s="50">
        <v>0.392418310566088</v>
      </c>
      <c r="L71" s="50">
        <v>0.42036527186217465</v>
      </c>
      <c r="M71" s="50">
        <v>0.41700885008975447</v>
      </c>
      <c r="N71" s="50">
        <v>0.41734117967971279</v>
      </c>
      <c r="O71" s="50">
        <v>0.45781193638774853</v>
      </c>
      <c r="P71" s="50">
        <v>0.41524470502623734</v>
      </c>
      <c r="Q71" s="50">
        <v>0.40861131625068176</v>
      </c>
      <c r="R71" s="50">
        <v>0.46453125814238577</v>
      </c>
      <c r="S71" s="50">
        <v>0.45781193638774853</v>
      </c>
      <c r="T71" s="50">
        <v>0.44505306972795322</v>
      </c>
      <c r="U71" s="432" t="s">
        <v>1737</v>
      </c>
      <c r="V71" s="160">
        <v>65</v>
      </c>
    </row>
    <row r="72" spans="1:22" ht="15.75">
      <c r="A72" s="85">
        <v>66</v>
      </c>
      <c r="B72" s="272" t="s">
        <v>1523</v>
      </c>
      <c r="C72" s="49"/>
      <c r="D72" s="702"/>
      <c r="E72" s="702"/>
      <c r="F72" s="702"/>
      <c r="G72" s="702"/>
      <c r="H72" s="702"/>
      <c r="I72" s="183"/>
      <c r="J72" s="251"/>
      <c r="K72" s="251"/>
      <c r="L72" s="251"/>
      <c r="M72" s="251"/>
      <c r="N72" s="251"/>
      <c r="O72" s="251"/>
      <c r="P72" s="251"/>
      <c r="Q72" s="251"/>
      <c r="R72" s="251"/>
      <c r="S72" s="251"/>
      <c r="T72" s="251"/>
      <c r="U72" s="431" t="s">
        <v>304</v>
      </c>
      <c r="V72" s="160">
        <v>66</v>
      </c>
    </row>
    <row r="73" spans="1:22" ht="15.75">
      <c r="A73" s="85">
        <v>67</v>
      </c>
      <c r="B73" s="350" t="s">
        <v>1422</v>
      </c>
      <c r="C73" s="49" t="s">
        <v>1421</v>
      </c>
      <c r="D73" s="702">
        <v>1.7507760993043082</v>
      </c>
      <c r="E73" s="702">
        <v>1.7018663493708712</v>
      </c>
      <c r="F73" s="702">
        <v>2.020534328870367</v>
      </c>
      <c r="G73" s="702">
        <v>2.0821736141214191</v>
      </c>
      <c r="H73" s="126">
        <v>2.0287732248518617</v>
      </c>
      <c r="I73" s="183">
        <v>1.8200753615119356</v>
      </c>
      <c r="J73" s="50">
        <v>1.8997393357767212</v>
      </c>
      <c r="K73" s="50">
        <v>1.8774537368790136</v>
      </c>
      <c r="L73" s="50">
        <v>1.6993207515853916</v>
      </c>
      <c r="M73" s="50">
        <v>1.8468569104082557</v>
      </c>
      <c r="N73" s="50">
        <v>1.8997393357767212</v>
      </c>
      <c r="O73" s="50">
        <v>1.9426378644312141</v>
      </c>
      <c r="P73" s="50">
        <v>1.9522556103493605</v>
      </c>
      <c r="Q73" s="50">
        <v>1.9606003424983129</v>
      </c>
      <c r="R73" s="50">
        <v>1.9299278091123846</v>
      </c>
      <c r="S73" s="50">
        <v>1.9426378644312141</v>
      </c>
      <c r="T73" s="50">
        <v>2.0901837775785794</v>
      </c>
      <c r="U73" s="432" t="s">
        <v>1378</v>
      </c>
      <c r="V73" s="160">
        <v>67</v>
      </c>
    </row>
    <row r="74" spans="1:22" ht="15.75">
      <c r="A74" s="85">
        <v>68</v>
      </c>
      <c r="B74" s="350" t="s">
        <v>1423</v>
      </c>
      <c r="C74" s="49" t="s">
        <v>1421</v>
      </c>
      <c r="D74" s="702">
        <v>0.84793043107359434</v>
      </c>
      <c r="E74" s="702">
        <v>0.84970451277778281</v>
      </c>
      <c r="F74" s="702">
        <v>1.0788816637564773</v>
      </c>
      <c r="G74" s="702">
        <v>1.0439602753219708</v>
      </c>
      <c r="H74" s="126">
        <v>1.0868927064096796</v>
      </c>
      <c r="I74" s="183">
        <v>1.0246723707110079</v>
      </c>
      <c r="J74" s="50">
        <v>1.0578345203880097</v>
      </c>
      <c r="K74" s="50">
        <v>1.0442367185936225</v>
      </c>
      <c r="L74" s="50">
        <v>0.92189522366906562</v>
      </c>
      <c r="M74" s="50">
        <v>1.0063230435087864</v>
      </c>
      <c r="N74" s="50">
        <v>1.0578345203880097</v>
      </c>
      <c r="O74" s="50">
        <v>1.1260302259138986</v>
      </c>
      <c r="P74" s="50">
        <v>1.1151307398054202</v>
      </c>
      <c r="Q74" s="50">
        <v>1.0882774534864681</v>
      </c>
      <c r="R74" s="50">
        <v>1.0898629604981018</v>
      </c>
      <c r="S74" s="50">
        <v>1.1260302259138986</v>
      </c>
      <c r="T74" s="50">
        <v>1.2299427846654669</v>
      </c>
      <c r="U74" s="432" t="s">
        <v>1379</v>
      </c>
      <c r="V74" s="160">
        <v>68</v>
      </c>
    </row>
    <row r="75" spans="1:22" ht="15.75">
      <c r="A75" s="85">
        <v>69</v>
      </c>
      <c r="B75" s="256" t="s">
        <v>1381</v>
      </c>
      <c r="C75" s="49"/>
      <c r="D75" s="702"/>
      <c r="E75" s="702"/>
      <c r="F75" s="702"/>
      <c r="G75" s="702"/>
      <c r="H75" s="702"/>
      <c r="I75" s="183"/>
      <c r="J75" s="251"/>
      <c r="K75" s="251"/>
      <c r="L75" s="251"/>
      <c r="M75" s="251"/>
      <c r="N75" s="251"/>
      <c r="O75" s="251"/>
      <c r="P75" s="251"/>
      <c r="Q75" s="251"/>
      <c r="R75" s="251"/>
      <c r="S75" s="251"/>
      <c r="T75" s="251"/>
      <c r="U75" s="431" t="s">
        <v>1381</v>
      </c>
      <c r="V75" s="160">
        <v>69</v>
      </c>
    </row>
    <row r="76" spans="1:22" ht="15.75">
      <c r="A76" s="85">
        <v>70</v>
      </c>
      <c r="B76" s="350" t="s">
        <v>1541</v>
      </c>
      <c r="C76" s="49" t="s">
        <v>1421</v>
      </c>
      <c r="D76" s="702">
        <v>4.2905307713578891</v>
      </c>
      <c r="E76" s="702">
        <v>4.4031377152586106</v>
      </c>
      <c r="F76" s="702">
        <v>4.4928350393917551</v>
      </c>
      <c r="G76" s="702">
        <v>4.6218252954684891</v>
      </c>
      <c r="H76" s="126">
        <v>4.7933635998827944</v>
      </c>
      <c r="I76" s="183">
        <v>5.1042309936386454</v>
      </c>
      <c r="J76" s="50">
        <v>5.0722076278060717</v>
      </c>
      <c r="K76" s="50">
        <v>5.0150128977363275</v>
      </c>
      <c r="L76" s="50">
        <v>5.3181589581737567</v>
      </c>
      <c r="M76" s="50">
        <v>5.0520214759627233</v>
      </c>
      <c r="N76" s="50">
        <v>5.0722076278060717</v>
      </c>
      <c r="O76" s="50">
        <v>4.9161973825897425</v>
      </c>
      <c r="P76" s="50">
        <v>4.7900984707112997</v>
      </c>
      <c r="Q76" s="50">
        <v>4.8546263947895296</v>
      </c>
      <c r="R76" s="50">
        <v>4.9697836990198558</v>
      </c>
      <c r="S76" s="50">
        <v>4.9161973825897425</v>
      </c>
      <c r="T76" s="50">
        <v>4.8968821123435413</v>
      </c>
      <c r="U76" s="432" t="s">
        <v>1382</v>
      </c>
      <c r="V76" s="160">
        <v>70</v>
      </c>
    </row>
    <row r="77" spans="1:22" ht="15.75">
      <c r="A77" s="85">
        <v>71</v>
      </c>
      <c r="B77" s="350" t="s">
        <v>1542</v>
      </c>
      <c r="C77" s="49" t="s">
        <v>1421</v>
      </c>
      <c r="D77" s="702">
        <v>1.26220621232053</v>
      </c>
      <c r="E77" s="702">
        <v>1.275836343764766</v>
      </c>
      <c r="F77" s="702">
        <v>1.2246708048086561</v>
      </c>
      <c r="G77" s="702">
        <v>1.2995593523769371</v>
      </c>
      <c r="H77" s="126">
        <v>1.2407973282849667</v>
      </c>
      <c r="I77" s="183">
        <v>1.241683879051412</v>
      </c>
      <c r="J77" s="50">
        <v>1.1785427438585656</v>
      </c>
      <c r="K77" s="50">
        <v>1.2145926606040585</v>
      </c>
      <c r="L77" s="50">
        <v>1.2804146152998492</v>
      </c>
      <c r="M77" s="50">
        <v>1.2028053689670957</v>
      </c>
      <c r="N77" s="50">
        <v>1.1785427438585656</v>
      </c>
      <c r="O77" s="50">
        <v>0.89568564765609882</v>
      </c>
      <c r="P77" s="50">
        <v>1.1244317417740928</v>
      </c>
      <c r="Q77" s="50">
        <v>1.1512706030993283</v>
      </c>
      <c r="R77" s="50">
        <v>0.91202601682460693</v>
      </c>
      <c r="S77" s="50">
        <v>0.89568564765609882</v>
      </c>
      <c r="T77" s="50">
        <v>0.89028304730269114</v>
      </c>
      <c r="U77" s="432" t="s">
        <v>1383</v>
      </c>
      <c r="V77" s="160">
        <v>71</v>
      </c>
    </row>
    <row r="78" spans="1:22" ht="15.75">
      <c r="A78" s="85">
        <v>72</v>
      </c>
      <c r="B78" s="272" t="s">
        <v>1525</v>
      </c>
      <c r="C78" s="49"/>
      <c r="D78" s="702"/>
      <c r="E78" s="702"/>
      <c r="F78" s="702"/>
      <c r="G78" s="702"/>
      <c r="H78" s="702"/>
      <c r="I78" s="183"/>
      <c r="J78" s="251"/>
      <c r="K78" s="251"/>
      <c r="L78" s="251"/>
      <c r="M78" s="251"/>
      <c r="N78" s="251"/>
      <c r="O78" s="251"/>
      <c r="P78" s="251"/>
      <c r="Q78" s="251"/>
      <c r="R78" s="251"/>
      <c r="S78" s="251"/>
      <c r="T78" s="251"/>
      <c r="U78" s="431" t="s">
        <v>1384</v>
      </c>
      <c r="V78" s="160">
        <v>72</v>
      </c>
    </row>
    <row r="79" spans="1:22" ht="15.75">
      <c r="A79" s="85">
        <v>73</v>
      </c>
      <c r="B79" s="350" t="s">
        <v>1543</v>
      </c>
      <c r="C79" s="49" t="s">
        <v>188</v>
      </c>
      <c r="D79" s="702">
        <v>13.372948571790952</v>
      </c>
      <c r="E79" s="702">
        <v>11.367704762888646</v>
      </c>
      <c r="F79" s="702">
        <v>11.426146420853641</v>
      </c>
      <c r="G79" s="702">
        <v>12.083555630696905</v>
      </c>
      <c r="H79" s="126">
        <v>12.622554276561223</v>
      </c>
      <c r="I79" s="183">
        <v>12.237308897494319</v>
      </c>
      <c r="J79" s="50">
        <v>12.857740437211101</v>
      </c>
      <c r="K79" s="50">
        <v>12.291482322837135</v>
      </c>
      <c r="L79" s="50">
        <v>12.931122218073712</v>
      </c>
      <c r="M79" s="50">
        <v>12.561611935972387</v>
      </c>
      <c r="N79" s="50">
        <v>12.857740437211101</v>
      </c>
      <c r="O79" s="50">
        <v>8.460022134242065</v>
      </c>
      <c r="P79" s="50">
        <v>11.523538391783481</v>
      </c>
      <c r="Q79" s="50">
        <v>11.103441625871348</v>
      </c>
      <c r="R79" s="50">
        <v>9.5373673531127103</v>
      </c>
      <c r="S79" s="50">
        <v>8.460022134242065</v>
      </c>
      <c r="T79" s="50">
        <v>7.1080489216784351</v>
      </c>
      <c r="U79" s="432" t="s">
        <v>1385</v>
      </c>
      <c r="V79" s="160">
        <v>73</v>
      </c>
    </row>
    <row r="80" spans="1:22" ht="15.75">
      <c r="A80" s="85">
        <v>74</v>
      </c>
      <c r="B80" s="350" t="s">
        <v>1744</v>
      </c>
      <c r="C80" s="49" t="s">
        <v>188</v>
      </c>
      <c r="D80" s="702">
        <v>24.583009295288743</v>
      </c>
      <c r="E80" s="702">
        <v>22.62706676562501</v>
      </c>
      <c r="F80" s="702">
        <v>22.474234865984958</v>
      </c>
      <c r="G80" s="702">
        <v>20.987111286691729</v>
      </c>
      <c r="H80" s="126">
        <v>21.144376776231002</v>
      </c>
      <c r="I80" s="183">
        <v>21.015032570837288</v>
      </c>
      <c r="J80" s="50">
        <v>21.873391888841944</v>
      </c>
      <c r="K80" s="50">
        <v>20.23017239742078</v>
      </c>
      <c r="L80" s="50">
        <v>21.793306693662469</v>
      </c>
      <c r="M80" s="50">
        <v>21.606226431063057</v>
      </c>
      <c r="N80" s="50">
        <v>21.873391888841944</v>
      </c>
      <c r="O80" s="50">
        <v>15.086525352716343</v>
      </c>
      <c r="P80" s="50">
        <v>19.706648694682812</v>
      </c>
      <c r="Q80" s="50">
        <v>18.883193166263347</v>
      </c>
      <c r="R80" s="50">
        <v>16.790050162373461</v>
      </c>
      <c r="S80" s="50">
        <v>15.086525352716343</v>
      </c>
      <c r="T80" s="50">
        <v>12.808520118524299</v>
      </c>
      <c r="U80" s="432" t="s">
        <v>1738</v>
      </c>
      <c r="V80" s="160">
        <v>74</v>
      </c>
    </row>
    <row r="81" spans="1:22" ht="15.75">
      <c r="A81" s="85">
        <v>75</v>
      </c>
      <c r="B81" s="154"/>
      <c r="C81" s="49"/>
      <c r="D81" s="702"/>
      <c r="E81" s="702"/>
      <c r="F81" s="702"/>
      <c r="G81" s="702"/>
      <c r="H81" s="702"/>
      <c r="I81" s="183"/>
      <c r="J81" s="251"/>
      <c r="K81" s="251"/>
      <c r="L81" s="251"/>
      <c r="M81" s="251"/>
      <c r="N81" s="251"/>
      <c r="O81" s="251"/>
      <c r="P81" s="251"/>
      <c r="Q81" s="251"/>
      <c r="R81" s="251"/>
      <c r="S81" s="251"/>
      <c r="T81" s="251"/>
      <c r="U81" s="433"/>
      <c r="V81" s="160">
        <v>75</v>
      </c>
    </row>
    <row r="82" spans="1:22" ht="15.75">
      <c r="A82" s="85">
        <v>76</v>
      </c>
      <c r="B82" s="501" t="s">
        <v>1531</v>
      </c>
      <c r="C82" s="199"/>
      <c r="D82" s="702"/>
      <c r="E82" s="702"/>
      <c r="F82" s="702"/>
      <c r="G82" s="702"/>
      <c r="H82" s="702"/>
      <c r="I82" s="183"/>
      <c r="J82" s="251"/>
      <c r="K82" s="251"/>
      <c r="L82" s="251"/>
      <c r="M82" s="251"/>
      <c r="N82" s="251"/>
      <c r="O82" s="251"/>
      <c r="P82" s="251"/>
      <c r="Q82" s="251"/>
      <c r="R82" s="251"/>
      <c r="S82" s="251"/>
      <c r="T82" s="251"/>
      <c r="U82" s="413" t="s">
        <v>1389</v>
      </c>
      <c r="V82" s="160">
        <v>76</v>
      </c>
    </row>
    <row r="83" spans="1:22" ht="15.75">
      <c r="A83" s="85">
        <v>77</v>
      </c>
      <c r="B83" s="272" t="s">
        <v>1524</v>
      </c>
      <c r="C83" s="49"/>
      <c r="D83" s="702"/>
      <c r="E83" s="702"/>
      <c r="F83" s="702"/>
      <c r="G83" s="702"/>
      <c r="H83" s="702"/>
      <c r="I83" s="183"/>
      <c r="J83" s="50"/>
      <c r="K83" s="50"/>
      <c r="L83" s="50"/>
      <c r="M83" s="50"/>
      <c r="N83" s="50"/>
      <c r="O83" s="50"/>
      <c r="P83" s="50"/>
      <c r="Q83" s="50"/>
      <c r="R83" s="50"/>
      <c r="S83" s="50"/>
      <c r="T83" s="50"/>
      <c r="U83" s="431" t="s">
        <v>1380</v>
      </c>
      <c r="V83" s="160">
        <v>77</v>
      </c>
    </row>
    <row r="84" spans="1:22" ht="15.75">
      <c r="A84" s="85">
        <v>78</v>
      </c>
      <c r="B84" s="350" t="s">
        <v>1420</v>
      </c>
      <c r="C84" s="49" t="s">
        <v>1421</v>
      </c>
      <c r="D84" s="702">
        <v>1.0549711148601135</v>
      </c>
      <c r="E84" s="702">
        <v>1.069343606730532</v>
      </c>
      <c r="F84" s="702">
        <v>1.0383654230143544</v>
      </c>
      <c r="G84" s="702">
        <v>1.0263651629520618</v>
      </c>
      <c r="H84" s="126">
        <v>1.1338399376305011</v>
      </c>
      <c r="I84" s="183">
        <v>1.2336520682690706</v>
      </c>
      <c r="J84" s="50">
        <v>1.0768701632600157</v>
      </c>
      <c r="K84" s="50">
        <v>1.1463928172537665</v>
      </c>
      <c r="L84" s="50">
        <v>1.1900698090421604</v>
      </c>
      <c r="M84" s="50">
        <v>1.1071405241197605</v>
      </c>
      <c r="N84" s="50">
        <v>1.0768701632600157</v>
      </c>
      <c r="O84" s="50">
        <v>1.3013335201366218</v>
      </c>
      <c r="P84" s="50">
        <v>1.1974804617005781</v>
      </c>
      <c r="Q84" s="50">
        <v>1.1753537178369939</v>
      </c>
      <c r="R84" s="50">
        <v>1.2376666147821795</v>
      </c>
      <c r="S84" s="50">
        <v>1.3013335201366218</v>
      </c>
      <c r="T84" s="50">
        <v>1.3486973521055285</v>
      </c>
      <c r="U84" s="432" t="s">
        <v>1377</v>
      </c>
      <c r="V84" s="160">
        <v>78</v>
      </c>
    </row>
    <row r="85" spans="1:22" ht="15.75">
      <c r="A85" s="85">
        <v>79</v>
      </c>
      <c r="B85" s="350" t="s">
        <v>1743</v>
      </c>
      <c r="C85" s="49" t="s">
        <v>1421</v>
      </c>
      <c r="D85" s="702">
        <v>0.51337515512240872</v>
      </c>
      <c r="E85" s="702">
        <v>0.51675497642876222</v>
      </c>
      <c r="F85" s="702">
        <v>0.50941083071641802</v>
      </c>
      <c r="G85" s="702">
        <v>0.5065055310449702</v>
      </c>
      <c r="H85" s="126">
        <v>0.53136128799342064</v>
      </c>
      <c r="I85" s="183">
        <v>0.55210495872030219</v>
      </c>
      <c r="J85" s="50">
        <v>0.51850625152918162</v>
      </c>
      <c r="K85" s="50">
        <v>0.53410205626909524</v>
      </c>
      <c r="L85" s="50">
        <v>0.54339355034819925</v>
      </c>
      <c r="M85" s="50">
        <v>0.52542320336354431</v>
      </c>
      <c r="N85" s="50">
        <v>0.51850625152918162</v>
      </c>
      <c r="O85" s="50">
        <v>0.56546932843377506</v>
      </c>
      <c r="P85" s="50">
        <v>0.54493338283005943</v>
      </c>
      <c r="Q85" s="50">
        <v>0.54030464480630325</v>
      </c>
      <c r="R85" s="50">
        <v>0.55310590353606826</v>
      </c>
      <c r="S85" s="50">
        <v>0.56546932843377506</v>
      </c>
      <c r="T85" s="50">
        <v>0.57423207418589062</v>
      </c>
      <c r="U85" s="432" t="s">
        <v>1737</v>
      </c>
      <c r="V85" s="160">
        <v>79</v>
      </c>
    </row>
    <row r="86" spans="1:22" ht="15.75">
      <c r="A86" s="85">
        <v>80</v>
      </c>
      <c r="B86" s="272" t="s">
        <v>1523</v>
      </c>
      <c r="C86" s="49"/>
      <c r="D86" s="702"/>
      <c r="E86" s="702"/>
      <c r="F86" s="702"/>
      <c r="G86" s="702"/>
      <c r="H86" s="702"/>
      <c r="I86" s="183"/>
      <c r="J86" s="251"/>
      <c r="K86" s="251"/>
      <c r="L86" s="251"/>
      <c r="M86" s="251"/>
      <c r="N86" s="251"/>
      <c r="O86" s="251"/>
      <c r="P86" s="251"/>
      <c r="Q86" s="251"/>
      <c r="R86" s="251"/>
      <c r="S86" s="251"/>
      <c r="T86" s="251"/>
      <c r="U86" s="431" t="s">
        <v>304</v>
      </c>
      <c r="V86" s="160">
        <v>80</v>
      </c>
    </row>
    <row r="87" spans="1:22" ht="15.75">
      <c r="A87" s="85">
        <v>81</v>
      </c>
      <c r="B87" s="350" t="s">
        <v>1422</v>
      </c>
      <c r="C87" s="49" t="s">
        <v>1421</v>
      </c>
      <c r="D87" s="702">
        <v>1.7594702896389645</v>
      </c>
      <c r="E87" s="702">
        <v>1.7300443107743315</v>
      </c>
      <c r="F87" s="702">
        <v>1.7847185246975963</v>
      </c>
      <c r="G87" s="702">
        <v>1.7113913538830234</v>
      </c>
      <c r="H87" s="126">
        <v>1.6072488552247739</v>
      </c>
      <c r="I87" s="183">
        <v>1.692595115103037</v>
      </c>
      <c r="J87" s="50">
        <v>1.6358140588645145</v>
      </c>
      <c r="K87" s="50">
        <v>1.7001711110497231</v>
      </c>
      <c r="L87" s="50">
        <v>1.6782006446343114</v>
      </c>
      <c r="M87" s="50">
        <v>1.6635279266051599</v>
      </c>
      <c r="N87" s="50">
        <v>1.6358140588645145</v>
      </c>
      <c r="O87" s="50">
        <v>1.3905359044610064</v>
      </c>
      <c r="P87" s="50">
        <v>1.5868880850978295</v>
      </c>
      <c r="Q87" s="50">
        <v>1.5015548926994833</v>
      </c>
      <c r="R87" s="50">
        <v>1.4986018683170377</v>
      </c>
      <c r="S87" s="50">
        <v>1.3905359044610064</v>
      </c>
      <c r="T87" s="50">
        <v>1.4330016592531574</v>
      </c>
      <c r="U87" s="432" t="s">
        <v>1378</v>
      </c>
      <c r="V87" s="160">
        <v>81</v>
      </c>
    </row>
    <row r="88" spans="1:22" ht="15.75">
      <c r="A88" s="85">
        <v>82</v>
      </c>
      <c r="B88" s="350" t="s">
        <v>1423</v>
      </c>
      <c r="C88" s="49" t="s">
        <v>1421</v>
      </c>
      <c r="D88" s="702">
        <v>1.0804911076580823</v>
      </c>
      <c r="E88" s="702">
        <v>1.0502063767816054</v>
      </c>
      <c r="F88" s="702">
        <v>1.1099283309645354</v>
      </c>
      <c r="G88" s="702">
        <v>1.130479707141508</v>
      </c>
      <c r="H88" s="126">
        <v>1.0874316772152059</v>
      </c>
      <c r="I88" s="183">
        <v>1.177438664111137</v>
      </c>
      <c r="J88" s="50">
        <v>1.0345875103011983</v>
      </c>
      <c r="K88" s="50">
        <v>1.1391247210239999</v>
      </c>
      <c r="L88" s="50">
        <v>1.1051060334347964</v>
      </c>
      <c r="M88" s="50">
        <v>1.0938426641025236</v>
      </c>
      <c r="N88" s="50">
        <v>1.0345875103011983</v>
      </c>
      <c r="O88" s="50">
        <v>0.7913228542155113</v>
      </c>
      <c r="P88" s="50">
        <v>0.92973000307078069</v>
      </c>
      <c r="Q88" s="50">
        <v>0.85800150881606285</v>
      </c>
      <c r="R88" s="50">
        <v>0.85045484881495914</v>
      </c>
      <c r="S88" s="50">
        <v>0.7913228542155113</v>
      </c>
      <c r="T88" s="50">
        <v>0.81375794080132569</v>
      </c>
      <c r="U88" s="432" t="s">
        <v>1379</v>
      </c>
      <c r="V88" s="160">
        <v>82</v>
      </c>
    </row>
    <row r="89" spans="1:22" ht="15.75">
      <c r="A89" s="85">
        <v>83</v>
      </c>
      <c r="B89" s="256" t="s">
        <v>1381</v>
      </c>
      <c r="C89" s="49"/>
      <c r="D89" s="702"/>
      <c r="E89" s="702"/>
      <c r="F89" s="702"/>
      <c r="G89" s="702"/>
      <c r="H89" s="702"/>
      <c r="I89" s="183"/>
      <c r="J89" s="251"/>
      <c r="K89" s="251"/>
      <c r="L89" s="251"/>
      <c r="M89" s="251"/>
      <c r="N89" s="251"/>
      <c r="O89" s="251"/>
      <c r="P89" s="251"/>
      <c r="Q89" s="251"/>
      <c r="R89" s="251"/>
      <c r="S89" s="251"/>
      <c r="T89" s="251"/>
      <c r="U89" s="431" t="s">
        <v>1381</v>
      </c>
      <c r="V89" s="160">
        <v>83</v>
      </c>
    </row>
    <row r="90" spans="1:22" ht="15.75">
      <c r="A90" s="85">
        <v>84</v>
      </c>
      <c r="B90" s="350" t="s">
        <v>1541</v>
      </c>
      <c r="C90" s="49" t="s">
        <v>1421</v>
      </c>
      <c r="D90" s="702">
        <v>1.7948139921246586</v>
      </c>
      <c r="E90" s="702">
        <v>1.7784848109486697</v>
      </c>
      <c r="F90" s="702">
        <v>1.7243865309623938</v>
      </c>
      <c r="G90" s="702">
        <v>1.7292940372679595</v>
      </c>
      <c r="H90" s="126">
        <v>1.8274974760980525</v>
      </c>
      <c r="I90" s="183">
        <v>1.9465003714180016</v>
      </c>
      <c r="J90" s="50">
        <v>1.4304461485355424</v>
      </c>
      <c r="K90" s="50">
        <v>1.7104085505077324</v>
      </c>
      <c r="L90" s="50">
        <v>1.6181500615563222</v>
      </c>
      <c r="M90" s="50">
        <v>1.522627492721059</v>
      </c>
      <c r="N90" s="50">
        <v>1.4304461485355424</v>
      </c>
      <c r="O90" s="50">
        <v>0.88701939420307463</v>
      </c>
      <c r="P90" s="50">
        <v>1.1889788844363296</v>
      </c>
      <c r="Q90" s="50">
        <v>1.0917237727069826</v>
      </c>
      <c r="R90" s="50">
        <v>0.97852098314316072</v>
      </c>
      <c r="S90" s="50">
        <v>0.88701939420307463</v>
      </c>
      <c r="T90" s="50">
        <v>0.85006007018023522</v>
      </c>
      <c r="U90" s="432" t="s">
        <v>1382</v>
      </c>
      <c r="V90" s="160">
        <v>84</v>
      </c>
    </row>
    <row r="91" spans="1:22" ht="15.75">
      <c r="A91" s="85">
        <v>85</v>
      </c>
      <c r="B91" s="350" t="s">
        <v>1542</v>
      </c>
      <c r="C91" s="49" t="s">
        <v>1421</v>
      </c>
      <c r="D91" s="702">
        <v>0.36757001684400065</v>
      </c>
      <c r="E91" s="702">
        <v>0.3469709322991365</v>
      </c>
      <c r="F91" s="702">
        <v>0.32114568026023732</v>
      </c>
      <c r="G91" s="702">
        <v>0.28681245981669473</v>
      </c>
      <c r="H91" s="126">
        <v>0.29904121241950798</v>
      </c>
      <c r="I91" s="183">
        <v>0.30235944771400686</v>
      </c>
      <c r="J91" s="50">
        <v>0.24291297296204609</v>
      </c>
      <c r="K91" s="50">
        <v>0.2813679638421715</v>
      </c>
      <c r="L91" s="50">
        <v>0.27406167189872727</v>
      </c>
      <c r="M91" s="50">
        <v>0.2469573233635835</v>
      </c>
      <c r="N91" s="50">
        <v>0.24291297296204609</v>
      </c>
      <c r="O91" s="50">
        <v>0.17479523198850572</v>
      </c>
      <c r="P91" s="50">
        <v>0.22356030543696642</v>
      </c>
      <c r="Q91" s="50">
        <v>0.2080509464550746</v>
      </c>
      <c r="R91" s="50">
        <v>0.19274702678924541</v>
      </c>
      <c r="S91" s="50">
        <v>0.17479523198850572</v>
      </c>
      <c r="T91" s="50">
        <v>0.16618410774800327</v>
      </c>
      <c r="U91" s="432" t="s">
        <v>1383</v>
      </c>
      <c r="V91" s="160">
        <v>85</v>
      </c>
    </row>
    <row r="92" spans="1:22" ht="15.75">
      <c r="A92" s="85">
        <v>86</v>
      </c>
      <c r="B92" s="272" t="s">
        <v>1525</v>
      </c>
      <c r="C92" s="49"/>
      <c r="D92" s="702"/>
      <c r="E92" s="702"/>
      <c r="F92" s="702"/>
      <c r="G92" s="702"/>
      <c r="H92" s="702"/>
      <c r="I92" s="183"/>
      <c r="J92" s="251"/>
      <c r="K92" s="251"/>
      <c r="L92" s="251"/>
      <c r="M92" s="251"/>
      <c r="N92" s="251"/>
      <c r="O92" s="251"/>
      <c r="P92" s="251"/>
      <c r="Q92" s="251"/>
      <c r="R92" s="251"/>
      <c r="S92" s="251"/>
      <c r="T92" s="251"/>
      <c r="U92" s="431" t="s">
        <v>1384</v>
      </c>
      <c r="V92" s="160">
        <v>86</v>
      </c>
    </row>
    <row r="93" spans="1:22" ht="15.75">
      <c r="A93" s="85">
        <v>87</v>
      </c>
      <c r="B93" s="350" t="s">
        <v>1543</v>
      </c>
      <c r="C93" s="49" t="s">
        <v>188</v>
      </c>
      <c r="D93" s="702">
        <v>7.44541888881486</v>
      </c>
      <c r="E93" s="702">
        <v>7.1626002177596462</v>
      </c>
      <c r="F93" s="702">
        <v>5.3046555045641401</v>
      </c>
      <c r="G93" s="702">
        <v>4.0991737652073006</v>
      </c>
      <c r="H93" s="126">
        <v>4.5134632363891285</v>
      </c>
      <c r="I93" s="183">
        <v>4.0266846460981558</v>
      </c>
      <c r="J93" s="50">
        <v>1.9551256512092658</v>
      </c>
      <c r="K93" s="50">
        <v>3.3400303444794464</v>
      </c>
      <c r="L93" s="50">
        <v>3.2998131464708216</v>
      </c>
      <c r="M93" s="50">
        <v>2.2485464857471689</v>
      </c>
      <c r="N93" s="50">
        <v>1.9551256512092658</v>
      </c>
      <c r="O93" s="50">
        <v>-2.3826562114581962</v>
      </c>
      <c r="P93" s="50">
        <v>0.93587753242176486</v>
      </c>
      <c r="Q93" s="50">
        <v>0.69460493825358716</v>
      </c>
      <c r="R93" s="50">
        <v>-8.2679305722799634E-2</v>
      </c>
      <c r="S93" s="50">
        <v>-2.3826562114581962</v>
      </c>
      <c r="T93" s="50">
        <v>-1.9990371669855942</v>
      </c>
      <c r="U93" s="432" t="s">
        <v>1385</v>
      </c>
      <c r="V93" s="160">
        <v>87</v>
      </c>
    </row>
    <row r="94" spans="1:22" ht="15.75">
      <c r="A94" s="85">
        <v>88</v>
      </c>
      <c r="B94" s="350" t="s">
        <v>1744</v>
      </c>
      <c r="C94" s="49" t="s">
        <v>188</v>
      </c>
      <c r="D94" s="702">
        <v>15.081668548617715</v>
      </c>
      <c r="E94" s="702">
        <v>14.606954396532966</v>
      </c>
      <c r="F94" s="702">
        <v>10.852041857443822</v>
      </c>
      <c r="G94" s="702">
        <v>8.337208711653231</v>
      </c>
      <c r="H94" s="126">
        <v>9.4848619176333333</v>
      </c>
      <c r="I94" s="183">
        <v>8.8417994239185198</v>
      </c>
      <c r="J94" s="50">
        <v>4.1606109922500822</v>
      </c>
      <c r="K94" s="50">
        <v>7.169017140783505</v>
      </c>
      <c r="L94" s="50">
        <v>7.1541143563173666</v>
      </c>
      <c r="M94" s="50">
        <v>4.8262467013694774</v>
      </c>
      <c r="N94" s="50">
        <v>4.1606109922500822</v>
      </c>
      <c r="O94" s="50">
        <v>-5.3033214124446539</v>
      </c>
      <c r="P94" s="50">
        <v>2.0565725920467379</v>
      </c>
      <c r="Q94" s="50">
        <v>1.5186950376032227</v>
      </c>
      <c r="R94" s="50">
        <v>-0.18212540834152519</v>
      </c>
      <c r="S94" s="50">
        <v>-5.3033214124446539</v>
      </c>
      <c r="T94" s="50">
        <v>-4.6951333007588616</v>
      </c>
      <c r="U94" s="432" t="s">
        <v>1738</v>
      </c>
      <c r="V94" s="160">
        <v>88</v>
      </c>
    </row>
    <row r="95" spans="1:22" ht="15.75">
      <c r="A95" s="85">
        <v>89</v>
      </c>
      <c r="B95" s="154"/>
      <c r="C95" s="49"/>
      <c r="D95" s="702"/>
      <c r="E95" s="702"/>
      <c r="F95" s="702"/>
      <c r="G95" s="702"/>
      <c r="H95" s="702"/>
      <c r="I95" s="183"/>
      <c r="J95" s="251"/>
      <c r="K95" s="251"/>
      <c r="L95" s="251"/>
      <c r="M95" s="251"/>
      <c r="N95" s="251"/>
      <c r="O95" s="251"/>
      <c r="P95" s="251"/>
      <c r="Q95" s="251"/>
      <c r="R95" s="251"/>
      <c r="S95" s="251"/>
      <c r="T95" s="251"/>
      <c r="U95" s="433"/>
      <c r="V95" s="160">
        <v>89</v>
      </c>
    </row>
    <row r="96" spans="1:22" ht="15.75">
      <c r="A96" s="85">
        <v>90</v>
      </c>
      <c r="B96" s="243" t="s">
        <v>1532</v>
      </c>
      <c r="C96" s="199"/>
      <c r="D96" s="702"/>
      <c r="E96" s="702"/>
      <c r="F96" s="702"/>
      <c r="G96" s="702"/>
      <c r="H96" s="702"/>
      <c r="I96" s="183"/>
      <c r="J96" s="251"/>
      <c r="K96" s="251"/>
      <c r="L96" s="251"/>
      <c r="M96" s="251"/>
      <c r="N96" s="251"/>
      <c r="O96" s="251"/>
      <c r="P96" s="251"/>
      <c r="Q96" s="251"/>
      <c r="R96" s="251"/>
      <c r="S96" s="251"/>
      <c r="T96" s="251"/>
      <c r="U96" s="413" t="s">
        <v>1533</v>
      </c>
      <c r="V96" s="160">
        <v>90</v>
      </c>
    </row>
    <row r="97" spans="1:22" ht="15.75">
      <c r="A97" s="85">
        <v>91</v>
      </c>
      <c r="B97" s="272" t="s">
        <v>1524</v>
      </c>
      <c r="C97" s="49"/>
      <c r="D97" s="702"/>
      <c r="E97" s="702"/>
      <c r="F97" s="702"/>
      <c r="G97" s="702"/>
      <c r="H97" s="702"/>
      <c r="I97" s="183"/>
      <c r="J97" s="50"/>
      <c r="K97" s="50"/>
      <c r="L97" s="50"/>
      <c r="M97" s="50"/>
      <c r="N97" s="50"/>
      <c r="O97" s="50"/>
      <c r="P97" s="50"/>
      <c r="Q97" s="50"/>
      <c r="R97" s="50"/>
      <c r="S97" s="50"/>
      <c r="T97" s="50"/>
      <c r="U97" s="431" t="s">
        <v>1380</v>
      </c>
      <c r="V97" s="160">
        <v>91</v>
      </c>
    </row>
    <row r="98" spans="1:22" ht="15.75">
      <c r="A98" s="85">
        <v>92</v>
      </c>
      <c r="B98" s="350" t="s">
        <v>1420</v>
      </c>
      <c r="C98" s="49" t="s">
        <v>1421</v>
      </c>
      <c r="D98" s="702">
        <v>1.5130992461018</v>
      </c>
      <c r="E98" s="702">
        <v>1.7490018823374274</v>
      </c>
      <c r="F98" s="702">
        <v>1.500721831314038</v>
      </c>
      <c r="G98" s="702">
        <v>1.3723341063284924</v>
      </c>
      <c r="H98" s="126">
        <v>1.5417428597976659</v>
      </c>
      <c r="I98" s="183">
        <v>1.7668737340866913</v>
      </c>
      <c r="J98" s="50">
        <v>1.6968547297931513</v>
      </c>
      <c r="K98" s="50">
        <v>1.583657705205525</v>
      </c>
      <c r="L98" s="50">
        <v>1.7299016212358986</v>
      </c>
      <c r="M98" s="50">
        <v>1.6574040539862944</v>
      </c>
      <c r="N98" s="50">
        <v>1.6968547297931513</v>
      </c>
      <c r="O98" s="50">
        <v>2.2270065042527087</v>
      </c>
      <c r="P98" s="50">
        <v>2.0275019924963011</v>
      </c>
      <c r="Q98" s="50">
        <v>2.3131678841434753</v>
      </c>
      <c r="R98" s="50">
        <v>2.1491658906416893</v>
      </c>
      <c r="S98" s="50">
        <v>2.2270065042527087</v>
      </c>
      <c r="T98" s="50">
        <v>2.4834575175073974</v>
      </c>
      <c r="U98" s="432" t="s">
        <v>1377</v>
      </c>
      <c r="V98" s="160">
        <v>92</v>
      </c>
    </row>
    <row r="99" spans="1:22" ht="15.75">
      <c r="A99" s="85">
        <v>93</v>
      </c>
      <c r="B99" s="350" t="s">
        <v>1743</v>
      </c>
      <c r="C99" s="49" t="s">
        <v>1421</v>
      </c>
      <c r="D99" s="702">
        <v>0.60208495484177227</v>
      </c>
      <c r="E99" s="702">
        <v>0.6362316191458236</v>
      </c>
      <c r="F99" s="702">
        <v>0.60050707105964751</v>
      </c>
      <c r="G99" s="702">
        <v>0.57847421349247519</v>
      </c>
      <c r="H99" s="126">
        <v>0.60656917113639819</v>
      </c>
      <c r="I99" s="183">
        <v>0.6385812667388362</v>
      </c>
      <c r="J99" s="50">
        <v>0.62919767649224612</v>
      </c>
      <c r="K99" s="50">
        <v>0.61295182484176747</v>
      </c>
      <c r="L99" s="50">
        <v>0.63368643315761353</v>
      </c>
      <c r="M99" s="50">
        <v>0.62369290492736396</v>
      </c>
      <c r="N99" s="50">
        <v>0.62919767649224612</v>
      </c>
      <c r="O99" s="50">
        <v>0.69011528216929696</v>
      </c>
      <c r="P99" s="50">
        <v>0.66969468476649796</v>
      </c>
      <c r="Q99" s="50">
        <v>0.69817406332971244</v>
      </c>
      <c r="R99" s="50">
        <v>0.68245559786411636</v>
      </c>
      <c r="S99" s="50">
        <v>0.69011528216929696</v>
      </c>
      <c r="T99" s="50">
        <v>0.71292889464670461</v>
      </c>
      <c r="U99" s="432" t="s">
        <v>1737</v>
      </c>
      <c r="V99" s="160">
        <v>93</v>
      </c>
    </row>
    <row r="100" spans="1:22" ht="15.75">
      <c r="A100" s="85">
        <v>94</v>
      </c>
      <c r="B100" s="272" t="s">
        <v>1523</v>
      </c>
      <c r="C100" s="49"/>
      <c r="D100" s="702"/>
      <c r="E100" s="702"/>
      <c r="F100" s="702"/>
      <c r="G100" s="702"/>
      <c r="H100" s="702"/>
      <c r="I100" s="183"/>
      <c r="J100" s="251"/>
      <c r="K100" s="251"/>
      <c r="L100" s="251"/>
      <c r="M100" s="251"/>
      <c r="N100" s="251"/>
      <c r="O100" s="251"/>
      <c r="P100" s="251"/>
      <c r="Q100" s="251"/>
      <c r="R100" s="251"/>
      <c r="S100" s="251"/>
      <c r="T100" s="251"/>
      <c r="U100" s="431" t="s">
        <v>304</v>
      </c>
      <c r="V100" s="160">
        <v>94</v>
      </c>
    </row>
    <row r="101" spans="1:22" ht="15.75">
      <c r="A101" s="85">
        <v>95</v>
      </c>
      <c r="B101" s="350" t="s">
        <v>1422</v>
      </c>
      <c r="C101" s="49" t="s">
        <v>1421</v>
      </c>
      <c r="D101" s="702">
        <v>0.98985052439590826</v>
      </c>
      <c r="E101" s="702">
        <v>0.84646497671410259</v>
      </c>
      <c r="F101" s="702">
        <v>1.0388723820683332</v>
      </c>
      <c r="G101" s="702">
        <v>0.97974582794606568</v>
      </c>
      <c r="H101" s="126">
        <v>0.93285831384847095</v>
      </c>
      <c r="I101" s="183">
        <v>0.73826862249581904</v>
      </c>
      <c r="J101" s="50">
        <v>0.63603029600077154</v>
      </c>
      <c r="K101" s="50">
        <v>0.74456729731738402</v>
      </c>
      <c r="L101" s="50">
        <v>0.67763701888522498</v>
      </c>
      <c r="M101" s="50">
        <v>0.68438438567246707</v>
      </c>
      <c r="N101" s="50">
        <v>0.63603029600077154</v>
      </c>
      <c r="O101" s="50">
        <v>0.58395824876972569</v>
      </c>
      <c r="P101" s="50">
        <v>0.64806831355077288</v>
      </c>
      <c r="Q101" s="50">
        <v>0.58018520615322733</v>
      </c>
      <c r="R101" s="50">
        <v>0.58866117209088564</v>
      </c>
      <c r="S101" s="50">
        <v>0.58395824876972569</v>
      </c>
      <c r="T101" s="50">
        <v>0.66691879746225824</v>
      </c>
      <c r="U101" s="432" t="s">
        <v>1378</v>
      </c>
      <c r="V101" s="160">
        <v>95</v>
      </c>
    </row>
    <row r="102" spans="1:22" ht="15.75">
      <c r="A102" s="85">
        <v>96</v>
      </c>
      <c r="B102" s="350" t="s">
        <v>1423</v>
      </c>
      <c r="C102" s="49" t="s">
        <v>1421</v>
      </c>
      <c r="D102" s="702">
        <v>0.96085508271961839</v>
      </c>
      <c r="E102" s="702">
        <v>0.81925971984696644</v>
      </c>
      <c r="F102" s="702">
        <v>1.0053302360372145</v>
      </c>
      <c r="G102" s="702">
        <v>0.9462994080821916</v>
      </c>
      <c r="H102" s="126">
        <v>0.89442635056434217</v>
      </c>
      <c r="I102" s="183">
        <v>0.70415085355761187</v>
      </c>
      <c r="J102" s="50">
        <v>0.60840539152026152</v>
      </c>
      <c r="K102" s="50">
        <v>0.7117966958444164</v>
      </c>
      <c r="L102" s="50">
        <v>0.64714363826044541</v>
      </c>
      <c r="M102" s="50">
        <v>0.65255648736225969</v>
      </c>
      <c r="N102" s="50">
        <v>0.60840539152026152</v>
      </c>
      <c r="O102" s="50">
        <v>0.55881050183685466</v>
      </c>
      <c r="P102" s="50">
        <v>0.6201604264204692</v>
      </c>
      <c r="Q102" s="50">
        <v>0.5552093249312231</v>
      </c>
      <c r="R102" s="50">
        <v>0.5605884151519217</v>
      </c>
      <c r="S102" s="50">
        <v>0.55881050183685466</v>
      </c>
      <c r="T102" s="50">
        <v>0.64326532326555708</v>
      </c>
      <c r="U102" s="432" t="s">
        <v>1379</v>
      </c>
      <c r="V102" s="160">
        <v>96</v>
      </c>
    </row>
    <row r="103" spans="1:22" ht="15.75">
      <c r="A103" s="85">
        <v>97</v>
      </c>
      <c r="B103" s="256" t="s">
        <v>1381</v>
      </c>
      <c r="C103" s="49"/>
      <c r="D103" s="702"/>
      <c r="E103" s="702"/>
      <c r="F103" s="702"/>
      <c r="G103" s="702"/>
      <c r="H103" s="702"/>
      <c r="I103" s="183"/>
      <c r="J103" s="251"/>
      <c r="K103" s="251"/>
      <c r="L103" s="251"/>
      <c r="M103" s="251"/>
      <c r="N103" s="251"/>
      <c r="O103" s="251"/>
      <c r="P103" s="251"/>
      <c r="Q103" s="251"/>
      <c r="R103" s="251"/>
      <c r="S103" s="251"/>
      <c r="T103" s="251"/>
      <c r="U103" s="431" t="s">
        <v>1381</v>
      </c>
      <c r="V103" s="160">
        <v>97</v>
      </c>
    </row>
    <row r="104" spans="1:22" ht="15.75">
      <c r="A104" s="85">
        <v>98</v>
      </c>
      <c r="B104" s="350" t="s">
        <v>1541</v>
      </c>
      <c r="C104" s="49" t="s">
        <v>1421</v>
      </c>
      <c r="D104" s="702">
        <v>74.870376930811915</v>
      </c>
      <c r="E104" s="702">
        <v>70.272499676207019</v>
      </c>
      <c r="F104" s="702">
        <v>65.316392602053909</v>
      </c>
      <c r="G104" s="702">
        <v>60.870410398474213</v>
      </c>
      <c r="H104" s="126">
        <v>51.674592760497333</v>
      </c>
      <c r="I104" s="183">
        <v>50.04917916614815</v>
      </c>
      <c r="J104" s="50">
        <v>57.166016394397822</v>
      </c>
      <c r="K104" s="50">
        <v>51.80425288707567</v>
      </c>
      <c r="L104" s="50">
        <v>55.64333838182462</v>
      </c>
      <c r="M104" s="50">
        <v>53.579460741328823</v>
      </c>
      <c r="N104" s="50">
        <v>57.166016394397822</v>
      </c>
      <c r="O104" s="50">
        <v>50.365359334667758</v>
      </c>
      <c r="P104" s="50">
        <v>51.598588796993788</v>
      </c>
      <c r="Q104" s="50">
        <v>51.189286533757659</v>
      </c>
      <c r="R104" s="50">
        <v>48.152958296098909</v>
      </c>
      <c r="S104" s="50">
        <v>50.365359334667758</v>
      </c>
      <c r="T104" s="50">
        <v>51.827291281747669</v>
      </c>
      <c r="U104" s="432" t="s">
        <v>1382</v>
      </c>
      <c r="V104" s="160">
        <v>98</v>
      </c>
    </row>
    <row r="105" spans="1:22" ht="15.75">
      <c r="A105" s="85">
        <v>99</v>
      </c>
      <c r="B105" s="350" t="s">
        <v>1542</v>
      </c>
      <c r="C105" s="49" t="s">
        <v>1421</v>
      </c>
      <c r="D105" s="702">
        <v>0.50516632076127144</v>
      </c>
      <c r="E105" s="702">
        <v>0.49706339244931108</v>
      </c>
      <c r="F105" s="702">
        <v>0.49304498304440875</v>
      </c>
      <c r="G105" s="702">
        <v>0.48358582819001872</v>
      </c>
      <c r="H105" s="126">
        <v>0.49102955310864638</v>
      </c>
      <c r="I105" s="183">
        <v>0.49949653562228696</v>
      </c>
      <c r="J105" s="50">
        <v>0.48791967862867758</v>
      </c>
      <c r="K105" s="50">
        <v>0.49168695881962332</v>
      </c>
      <c r="L105" s="50">
        <v>0.50908713262238614</v>
      </c>
      <c r="M105" s="50">
        <v>0.51130107687544091</v>
      </c>
      <c r="N105" s="50">
        <v>0.48791967862867758</v>
      </c>
      <c r="O105" s="50">
        <v>0.34982053368759319</v>
      </c>
      <c r="P105" s="50">
        <v>0.39973412941567915</v>
      </c>
      <c r="Q105" s="50">
        <v>0.38409797969252291</v>
      </c>
      <c r="R105" s="50">
        <v>0.36561333279507802</v>
      </c>
      <c r="S105" s="50">
        <v>0.34982053368759319</v>
      </c>
      <c r="T105" s="50">
        <v>0.31960225915731499</v>
      </c>
      <c r="U105" s="432" t="s">
        <v>1383</v>
      </c>
      <c r="V105" s="160">
        <v>99</v>
      </c>
    </row>
    <row r="106" spans="1:22" ht="15.75">
      <c r="A106" s="85">
        <v>100</v>
      </c>
      <c r="B106" s="272" t="s">
        <v>1525</v>
      </c>
      <c r="C106" s="49"/>
      <c r="D106" s="702"/>
      <c r="E106" s="702"/>
      <c r="F106" s="702"/>
      <c r="G106" s="702"/>
      <c r="H106" s="702"/>
      <c r="I106" s="183"/>
      <c r="J106" s="598"/>
      <c r="K106" s="598"/>
      <c r="L106" s="598"/>
      <c r="M106" s="598"/>
      <c r="N106" s="598"/>
      <c r="O106" s="598"/>
      <c r="P106" s="598"/>
      <c r="Q106" s="598"/>
      <c r="R106" s="598"/>
      <c r="S106" s="598"/>
      <c r="T106" s="598"/>
      <c r="U106" s="431" t="s">
        <v>1384</v>
      </c>
      <c r="V106" s="160">
        <v>100</v>
      </c>
    </row>
    <row r="107" spans="1:22" ht="15.75">
      <c r="A107" s="85">
        <v>101</v>
      </c>
      <c r="B107" s="350" t="s">
        <v>1543</v>
      </c>
      <c r="C107" s="49" t="s">
        <v>188</v>
      </c>
      <c r="D107" s="702">
        <v>4.5741253797725356</v>
      </c>
      <c r="E107" s="702">
        <v>2.769516570325409</v>
      </c>
      <c r="F107" s="702">
        <v>4.1400676630551105</v>
      </c>
      <c r="G107" s="702">
        <v>4.5107143085364712</v>
      </c>
      <c r="H107" s="126">
        <v>4.227568859910364</v>
      </c>
      <c r="I107" s="183">
        <v>2.274001938349461</v>
      </c>
      <c r="J107" s="50">
        <v>3.3892739398106047</v>
      </c>
      <c r="K107" s="50">
        <v>2.4112030457329583</v>
      </c>
      <c r="L107" s="50">
        <v>2.9534107446806384</v>
      </c>
      <c r="M107" s="50">
        <v>2.7706983741276869</v>
      </c>
      <c r="N107" s="50">
        <v>3.3892739398106047</v>
      </c>
      <c r="O107" s="50">
        <v>0.21460195623202127</v>
      </c>
      <c r="P107" s="50">
        <v>2.3909935192866878</v>
      </c>
      <c r="Q107" s="50">
        <v>1.5963350485465593</v>
      </c>
      <c r="R107" s="50">
        <v>0.60721478301897769</v>
      </c>
      <c r="S107" s="50">
        <v>0.21460195623202127</v>
      </c>
      <c r="T107" s="50">
        <v>-1.756874401063472</v>
      </c>
      <c r="U107" s="432" t="s">
        <v>1385</v>
      </c>
      <c r="V107" s="160">
        <v>101</v>
      </c>
    </row>
    <row r="108" spans="1:22" ht="15.75">
      <c r="A108" s="85">
        <v>102</v>
      </c>
      <c r="B108" s="350" t="s">
        <v>1744</v>
      </c>
      <c r="C108" s="49" t="s">
        <v>188</v>
      </c>
      <c r="D108" s="702">
        <v>11.293646221873438</v>
      </c>
      <c r="E108" s="702">
        <v>7.1978425339380943</v>
      </c>
      <c r="F108" s="702">
        <v>10.896001848839987</v>
      </c>
      <c r="G108" s="702">
        <v>11.009895986792088</v>
      </c>
      <c r="H108" s="126">
        <v>10.636051820501317</v>
      </c>
      <c r="I108" s="183">
        <v>6.077486439057064</v>
      </c>
      <c r="J108" s="50">
        <v>9.0348736019618396</v>
      </c>
      <c r="K108" s="50">
        <v>6.2297233280540016</v>
      </c>
      <c r="L108" s="50">
        <v>7.8383846499618226</v>
      </c>
      <c r="M108" s="50">
        <v>7.4611203624921245</v>
      </c>
      <c r="N108" s="50">
        <v>9.0348736019618396</v>
      </c>
      <c r="O108" s="50">
        <v>0.68142542235241377</v>
      </c>
      <c r="P108" s="50">
        <v>7.2387376436917101</v>
      </c>
      <c r="Q108" s="50">
        <v>5.0484884516255528</v>
      </c>
      <c r="R108" s="50">
        <v>1.9177260987523599</v>
      </c>
      <c r="S108" s="50">
        <v>0.68142542235241377</v>
      </c>
      <c r="T108" s="50">
        <v>-6.1199973397060194</v>
      </c>
      <c r="U108" s="432" t="s">
        <v>1738</v>
      </c>
      <c r="V108" s="160">
        <v>102</v>
      </c>
    </row>
    <row r="109" spans="1:22" ht="15.75">
      <c r="A109" s="85">
        <v>103</v>
      </c>
      <c r="B109" s="75"/>
      <c r="C109" s="49"/>
      <c r="D109" s="702"/>
      <c r="E109" s="702"/>
      <c r="F109" s="702"/>
      <c r="G109" s="702"/>
      <c r="H109" s="702"/>
      <c r="I109" s="183"/>
      <c r="J109" s="50"/>
      <c r="K109" s="50"/>
      <c r="L109" s="50"/>
      <c r="M109" s="50"/>
      <c r="N109" s="50"/>
      <c r="O109" s="50"/>
      <c r="P109" s="50"/>
      <c r="Q109" s="50"/>
      <c r="R109" s="50"/>
      <c r="S109" s="50"/>
      <c r="T109" s="50"/>
      <c r="U109" s="201"/>
      <c r="V109" s="160">
        <v>103</v>
      </c>
    </row>
    <row r="110" spans="1:22" ht="15.75">
      <c r="A110" s="85">
        <v>104</v>
      </c>
      <c r="B110" s="243" t="s">
        <v>1534</v>
      </c>
      <c r="C110" s="199"/>
      <c r="D110" s="702"/>
      <c r="E110" s="702"/>
      <c r="F110" s="702"/>
      <c r="G110" s="702"/>
      <c r="H110" s="702"/>
      <c r="I110" s="183"/>
      <c r="J110" s="251"/>
      <c r="K110" s="251"/>
      <c r="L110" s="251"/>
      <c r="M110" s="251"/>
      <c r="N110" s="251"/>
      <c r="O110" s="251"/>
      <c r="P110" s="251"/>
      <c r="Q110" s="251"/>
      <c r="R110" s="251"/>
      <c r="S110" s="251"/>
      <c r="T110" s="251"/>
      <c r="U110" s="413" t="s">
        <v>1390</v>
      </c>
      <c r="V110" s="160">
        <v>104</v>
      </c>
    </row>
    <row r="111" spans="1:22" ht="15.75">
      <c r="A111" s="85">
        <v>105</v>
      </c>
      <c r="B111" s="272" t="s">
        <v>1524</v>
      </c>
      <c r="C111" s="49"/>
      <c r="D111" s="702"/>
      <c r="E111" s="702"/>
      <c r="F111" s="702"/>
      <c r="G111" s="702"/>
      <c r="H111" s="702"/>
      <c r="I111" s="183"/>
      <c r="J111" s="50"/>
      <c r="K111" s="50"/>
      <c r="L111" s="50"/>
      <c r="M111" s="50"/>
      <c r="N111" s="50"/>
      <c r="O111" s="50"/>
      <c r="P111" s="50"/>
      <c r="Q111" s="50"/>
      <c r="R111" s="50"/>
      <c r="S111" s="50"/>
      <c r="T111" s="50"/>
      <c r="U111" s="431" t="s">
        <v>1380</v>
      </c>
      <c r="V111" s="160">
        <v>105</v>
      </c>
    </row>
    <row r="112" spans="1:22" ht="15.75">
      <c r="A112" s="85">
        <v>106</v>
      </c>
      <c r="B112" s="350" t="s">
        <v>1420</v>
      </c>
      <c r="C112" s="49" t="s">
        <v>1421</v>
      </c>
      <c r="D112" s="702">
        <v>0.9205956534177373</v>
      </c>
      <c r="E112" s="702">
        <v>0.86125888929171834</v>
      </c>
      <c r="F112" s="702">
        <v>0.9426687913254681</v>
      </c>
      <c r="G112" s="702">
        <v>0.90314134968832815</v>
      </c>
      <c r="H112" s="126">
        <v>0.97375491113977164</v>
      </c>
      <c r="I112" s="183">
        <v>1.0278355716897223</v>
      </c>
      <c r="J112" s="50">
        <v>0.85650737350988637</v>
      </c>
      <c r="K112" s="50">
        <v>0.94008976642406494</v>
      </c>
      <c r="L112" s="50">
        <v>0.95513408217805329</v>
      </c>
      <c r="M112" s="50">
        <v>0.86866572853793</v>
      </c>
      <c r="N112" s="50">
        <v>0.85650737350988637</v>
      </c>
      <c r="O112" s="50">
        <v>0.86908071283184241</v>
      </c>
      <c r="P112" s="50">
        <v>0.96936087275377802</v>
      </c>
      <c r="Q112" s="50">
        <v>0.88790525085725724</v>
      </c>
      <c r="R112" s="50">
        <v>0.92811589893346136</v>
      </c>
      <c r="S112" s="50">
        <v>0.86908071283184241</v>
      </c>
      <c r="T112" s="50">
        <v>0.8293279508607958</v>
      </c>
      <c r="U112" s="432" t="s">
        <v>1377</v>
      </c>
      <c r="V112" s="160">
        <v>106</v>
      </c>
    </row>
    <row r="113" spans="1:22" ht="15.75">
      <c r="A113" s="85">
        <v>107</v>
      </c>
      <c r="B113" s="350" t="s">
        <v>1743</v>
      </c>
      <c r="C113" s="49" t="s">
        <v>1421</v>
      </c>
      <c r="D113" s="702">
        <v>0.4791463452397835</v>
      </c>
      <c r="E113" s="702">
        <v>0.46272923858675158</v>
      </c>
      <c r="F113" s="702">
        <v>0.48521645960987536</v>
      </c>
      <c r="G113" s="702">
        <v>0.47455295417722243</v>
      </c>
      <c r="H113" s="126">
        <v>0.49154138928720215</v>
      </c>
      <c r="I113" s="183">
        <v>0.50686336999771209</v>
      </c>
      <c r="J113" s="50">
        <v>0.46135414612383602</v>
      </c>
      <c r="K113" s="50">
        <v>0.4845597831413393</v>
      </c>
      <c r="L113" s="50">
        <v>0.48848336745081128</v>
      </c>
      <c r="M113" s="50">
        <v>0.46485881089187409</v>
      </c>
      <c r="N113" s="50">
        <v>0.46135414612383602</v>
      </c>
      <c r="O113" s="50">
        <v>0.46497762609376941</v>
      </c>
      <c r="P113" s="50">
        <v>0.49220545923248127</v>
      </c>
      <c r="Q113" s="50">
        <v>0.47031240071667452</v>
      </c>
      <c r="R113" s="50">
        <v>0.48135897818574863</v>
      </c>
      <c r="S113" s="50">
        <v>0.46497762609376941</v>
      </c>
      <c r="T113" s="50">
        <v>0.45335116126734232</v>
      </c>
      <c r="U113" s="432" t="s">
        <v>1737</v>
      </c>
      <c r="V113" s="160">
        <v>107</v>
      </c>
    </row>
    <row r="114" spans="1:22" ht="15.75">
      <c r="A114" s="85">
        <v>108</v>
      </c>
      <c r="B114" s="272" t="s">
        <v>1523</v>
      </c>
      <c r="C114" s="49"/>
      <c r="D114" s="702"/>
      <c r="E114" s="702"/>
      <c r="F114" s="702"/>
      <c r="G114" s="702"/>
      <c r="H114" s="702"/>
      <c r="I114" s="183"/>
      <c r="J114" s="251"/>
      <c r="K114" s="251"/>
      <c r="L114" s="251"/>
      <c r="M114" s="251"/>
      <c r="N114" s="251"/>
      <c r="O114" s="251"/>
      <c r="P114" s="251"/>
      <c r="Q114" s="251"/>
      <c r="R114" s="251"/>
      <c r="S114" s="251"/>
      <c r="T114" s="251"/>
      <c r="U114" s="431" t="s">
        <v>304</v>
      </c>
      <c r="V114" s="160">
        <v>108</v>
      </c>
    </row>
    <row r="115" spans="1:22" ht="15.75">
      <c r="A115" s="85">
        <v>109</v>
      </c>
      <c r="B115" s="350" t="s">
        <v>1422</v>
      </c>
      <c r="C115" s="49" t="s">
        <v>1421</v>
      </c>
      <c r="D115" s="702">
        <v>1.4642986135268998</v>
      </c>
      <c r="E115" s="702">
        <v>1.5399268286020973</v>
      </c>
      <c r="F115" s="702">
        <v>1.4546716610011772</v>
      </c>
      <c r="G115" s="702">
        <v>1.4052890709764032</v>
      </c>
      <c r="H115" s="126">
        <v>1.4613660240853106</v>
      </c>
      <c r="I115" s="183">
        <v>1.3927694643307178</v>
      </c>
      <c r="J115" s="50">
        <v>1.4718770472676108</v>
      </c>
      <c r="K115" s="50">
        <v>1.4366190458988213</v>
      </c>
      <c r="L115" s="50">
        <v>1.4427859707802855</v>
      </c>
      <c r="M115" s="50">
        <v>1.5112152772236145</v>
      </c>
      <c r="N115" s="50">
        <v>1.4718770472676108</v>
      </c>
      <c r="O115" s="50">
        <v>1.3538785295589182</v>
      </c>
      <c r="P115" s="50">
        <v>1.3791076018976174</v>
      </c>
      <c r="Q115" s="50">
        <v>1.3989009587501153</v>
      </c>
      <c r="R115" s="50">
        <v>1.3533147594991037</v>
      </c>
      <c r="S115" s="50">
        <v>1.3538785295589182</v>
      </c>
      <c r="T115" s="50">
        <v>1.4013876252209918</v>
      </c>
      <c r="U115" s="432" t="s">
        <v>1378</v>
      </c>
      <c r="V115" s="160">
        <v>109</v>
      </c>
    </row>
    <row r="116" spans="1:22" ht="15.75">
      <c r="A116" s="85">
        <v>110</v>
      </c>
      <c r="B116" s="350" t="s">
        <v>1423</v>
      </c>
      <c r="C116" s="49" t="s">
        <v>1421</v>
      </c>
      <c r="D116" s="702">
        <v>1.0640766171925549</v>
      </c>
      <c r="E116" s="702">
        <v>1.1291898399409623</v>
      </c>
      <c r="F116" s="702">
        <v>1.0685066226155204</v>
      </c>
      <c r="G116" s="702">
        <v>1.0399157361546985</v>
      </c>
      <c r="H116" s="126">
        <v>1.0959782252964669</v>
      </c>
      <c r="I116" s="183">
        <v>0.97741768837960719</v>
      </c>
      <c r="J116" s="50">
        <v>1.0545788026619562</v>
      </c>
      <c r="K116" s="50">
        <v>1.0259692881457418</v>
      </c>
      <c r="L116" s="50">
        <v>1.0249274187466846</v>
      </c>
      <c r="M116" s="50">
        <v>1.0858552003289255</v>
      </c>
      <c r="N116" s="50">
        <v>1.0545788026619562</v>
      </c>
      <c r="O116" s="50">
        <v>0.99522505864070732</v>
      </c>
      <c r="P116" s="50">
        <v>0.98521954005080181</v>
      </c>
      <c r="Q116" s="50">
        <v>0.98597022700194148</v>
      </c>
      <c r="R116" s="50">
        <v>0.97081179836157527</v>
      </c>
      <c r="S116" s="50">
        <v>0.99522505864070732</v>
      </c>
      <c r="T116" s="50">
        <v>1.0358231937829776</v>
      </c>
      <c r="U116" s="432" t="s">
        <v>1379</v>
      </c>
      <c r="V116" s="160">
        <v>110</v>
      </c>
    </row>
    <row r="117" spans="1:22" ht="15.75">
      <c r="A117" s="85">
        <v>111</v>
      </c>
      <c r="B117" s="256" t="s">
        <v>1381</v>
      </c>
      <c r="C117" s="49"/>
      <c r="D117" s="702"/>
      <c r="E117" s="702"/>
      <c r="F117" s="702"/>
      <c r="G117" s="702"/>
      <c r="H117" s="702"/>
      <c r="I117" s="183"/>
      <c r="J117" s="251"/>
      <c r="K117" s="251"/>
      <c r="L117" s="251"/>
      <c r="M117" s="251"/>
      <c r="N117" s="251"/>
      <c r="O117" s="251"/>
      <c r="P117" s="251"/>
      <c r="Q117" s="251"/>
      <c r="R117" s="251"/>
      <c r="S117" s="251"/>
      <c r="T117" s="251"/>
      <c r="U117" s="431" t="s">
        <v>1381</v>
      </c>
      <c r="V117" s="160">
        <v>111</v>
      </c>
    </row>
    <row r="118" spans="1:22" ht="15.75">
      <c r="A118" s="85">
        <v>112</v>
      </c>
      <c r="B118" s="350" t="s">
        <v>1541</v>
      </c>
      <c r="C118" s="49" t="s">
        <v>1421</v>
      </c>
      <c r="D118" s="702">
        <v>7.1703899464728416</v>
      </c>
      <c r="E118" s="702">
        <v>7.2534756351286784</v>
      </c>
      <c r="F118" s="702">
        <v>7.4459630233703784</v>
      </c>
      <c r="G118" s="702">
        <v>7.3850961447496433</v>
      </c>
      <c r="H118" s="126">
        <v>7.6142196698428561</v>
      </c>
      <c r="I118" s="183">
        <v>6.4298525318795763</v>
      </c>
      <c r="J118" s="50">
        <v>7.8044965716300831</v>
      </c>
      <c r="K118" s="50">
        <v>6.9503001835286078</v>
      </c>
      <c r="L118" s="50">
        <v>7.1363377752039474</v>
      </c>
      <c r="M118" s="50">
        <v>7.572783031734895</v>
      </c>
      <c r="N118" s="50">
        <v>7.8044965716300831</v>
      </c>
      <c r="O118" s="50">
        <v>7.765504958580868</v>
      </c>
      <c r="P118" s="50">
        <v>7.5134020605933607</v>
      </c>
      <c r="Q118" s="50">
        <v>7.492734521097467</v>
      </c>
      <c r="R118" s="50">
        <v>7.3861405276702348</v>
      </c>
      <c r="S118" s="50">
        <v>7.765504958580868</v>
      </c>
      <c r="T118" s="50">
        <v>7.1748784449405179</v>
      </c>
      <c r="U118" s="432" t="s">
        <v>1382</v>
      </c>
      <c r="V118" s="160">
        <v>112</v>
      </c>
    </row>
    <row r="119" spans="1:22" ht="15.75">
      <c r="A119" s="85">
        <v>113</v>
      </c>
      <c r="B119" s="350" t="s">
        <v>1542</v>
      </c>
      <c r="C119" s="49" t="s">
        <v>1421</v>
      </c>
      <c r="D119" s="702">
        <v>0.89420059809676389</v>
      </c>
      <c r="E119" s="702">
        <v>0.84778103892856327</v>
      </c>
      <c r="F119" s="702">
        <v>0.88674493130756482</v>
      </c>
      <c r="G119" s="702">
        <v>0.83049058702666056</v>
      </c>
      <c r="H119" s="126">
        <v>0.84039817913448867</v>
      </c>
      <c r="I119" s="183">
        <v>0.85457971981572634</v>
      </c>
      <c r="J119" s="50">
        <v>0.95637795829533057</v>
      </c>
      <c r="K119" s="50">
        <v>0.87891567178776275</v>
      </c>
      <c r="L119" s="50">
        <v>0.92021721828863301</v>
      </c>
      <c r="M119" s="50">
        <v>0.94452242329024416</v>
      </c>
      <c r="N119" s="50">
        <v>0.95637795829533057</v>
      </c>
      <c r="O119" s="50">
        <v>0.81960583838005074</v>
      </c>
      <c r="P119" s="50">
        <v>0.90081488191633607</v>
      </c>
      <c r="Q119" s="50">
        <v>0.88309108306040907</v>
      </c>
      <c r="R119" s="50">
        <v>0.81082375286507924</v>
      </c>
      <c r="S119" s="50">
        <v>0.81960583838005074</v>
      </c>
      <c r="T119" s="50">
        <v>0.7839043205550893</v>
      </c>
      <c r="U119" s="432" t="s">
        <v>1383</v>
      </c>
      <c r="V119" s="160">
        <v>113</v>
      </c>
    </row>
    <row r="120" spans="1:22" ht="15.75">
      <c r="A120" s="85">
        <v>114</v>
      </c>
      <c r="B120" s="272" t="s">
        <v>1525</v>
      </c>
      <c r="C120" s="49"/>
      <c r="D120" s="702"/>
      <c r="E120" s="702"/>
      <c r="F120" s="702"/>
      <c r="G120" s="702"/>
      <c r="H120" s="702"/>
      <c r="I120" s="183"/>
      <c r="J120" s="598"/>
      <c r="K120" s="598"/>
      <c r="L120" s="598"/>
      <c r="M120" s="598"/>
      <c r="N120" s="598"/>
      <c r="O120" s="598"/>
      <c r="P120" s="598"/>
      <c r="Q120" s="598"/>
      <c r="R120" s="598"/>
      <c r="S120" s="598"/>
      <c r="T120" s="598"/>
      <c r="U120" s="431" t="s">
        <v>1384</v>
      </c>
      <c r="V120" s="160">
        <v>114</v>
      </c>
    </row>
    <row r="121" spans="1:22" ht="15.75">
      <c r="A121" s="85">
        <v>115</v>
      </c>
      <c r="B121" s="350" t="s">
        <v>1543</v>
      </c>
      <c r="C121" s="49" t="s">
        <v>188</v>
      </c>
      <c r="D121" s="702">
        <v>1.9763660163851493</v>
      </c>
      <c r="E121" s="702">
        <v>5.5598735775558552</v>
      </c>
      <c r="F121" s="702">
        <v>2.1115005021638638</v>
      </c>
      <c r="G121" s="702">
        <v>1.9981262368122623</v>
      </c>
      <c r="H121" s="126">
        <v>2.9180533660246812</v>
      </c>
      <c r="I121" s="183">
        <v>2.6632544930559527</v>
      </c>
      <c r="J121" s="50">
        <v>5.2632676623506631</v>
      </c>
      <c r="K121" s="50">
        <v>2.5267357980101739</v>
      </c>
      <c r="L121" s="50">
        <v>2.9536339910437466</v>
      </c>
      <c r="M121" s="50">
        <v>4.0281826743069402</v>
      </c>
      <c r="N121" s="50">
        <v>5.2632676623506631</v>
      </c>
      <c r="O121" s="50">
        <v>1.5217089645829078</v>
      </c>
      <c r="P121" s="50">
        <v>2.3025315117079814</v>
      </c>
      <c r="Q121" s="50">
        <v>1.6799764127913037</v>
      </c>
      <c r="R121" s="50">
        <v>1.2184903158074967</v>
      </c>
      <c r="S121" s="50">
        <v>1.5217089645829078</v>
      </c>
      <c r="T121" s="50">
        <v>2.972619604238063</v>
      </c>
      <c r="U121" s="432" t="s">
        <v>1385</v>
      </c>
      <c r="V121" s="160">
        <v>115</v>
      </c>
    </row>
    <row r="122" spans="1:22" ht="15.75">
      <c r="A122" s="85">
        <v>116</v>
      </c>
      <c r="B122" s="350" t="s">
        <v>1744</v>
      </c>
      <c r="C122" s="49" t="s">
        <v>188</v>
      </c>
      <c r="D122" s="702">
        <v>3.7188732060745746</v>
      </c>
      <c r="E122" s="702">
        <v>10.123186754505829</v>
      </c>
      <c r="F122" s="702">
        <v>4.0415545925138758</v>
      </c>
      <c r="G122" s="702">
        <v>3.8156259515157465</v>
      </c>
      <c r="H122" s="126">
        <v>5.7370535777356606</v>
      </c>
      <c r="I122" s="183">
        <v>5.3517351309151717</v>
      </c>
      <c r="J122" s="50">
        <v>10.020934702458142</v>
      </c>
      <c r="K122" s="50">
        <v>4.9020957760207873</v>
      </c>
      <c r="L122" s="50">
        <v>5.7530420029587459</v>
      </c>
      <c r="M122" s="50">
        <v>7.6975725528256795</v>
      </c>
      <c r="N122" s="50">
        <v>10.020934702458142</v>
      </c>
      <c r="O122" s="50">
        <v>2.911973459932943</v>
      </c>
      <c r="P122" s="50">
        <v>4.5346590816216468</v>
      </c>
      <c r="Q122" s="50">
        <v>3.2403254343854169</v>
      </c>
      <c r="R122" s="50">
        <v>2.3499367798866544</v>
      </c>
      <c r="S122" s="50">
        <v>2.911973459932943</v>
      </c>
      <c r="T122" s="50">
        <v>5.4378961293045034</v>
      </c>
      <c r="U122" s="432" t="s">
        <v>1738</v>
      </c>
      <c r="V122" s="160">
        <v>116</v>
      </c>
    </row>
    <row r="123" spans="1:22" ht="15.75">
      <c r="A123" s="85">
        <v>117</v>
      </c>
      <c r="B123" s="154"/>
      <c r="C123" s="49"/>
      <c r="D123" s="702"/>
      <c r="E123" s="702"/>
      <c r="F123" s="702"/>
      <c r="G123" s="702"/>
      <c r="H123" s="702"/>
      <c r="I123" s="183"/>
      <c r="J123" s="251"/>
      <c r="K123" s="251"/>
      <c r="L123" s="251"/>
      <c r="M123" s="251"/>
      <c r="N123" s="251"/>
      <c r="O123" s="251"/>
      <c r="P123" s="251"/>
      <c r="Q123" s="251"/>
      <c r="R123" s="251"/>
      <c r="S123" s="251"/>
      <c r="T123" s="251"/>
      <c r="U123" s="405"/>
      <c r="V123" s="160">
        <v>117</v>
      </c>
    </row>
    <row r="124" spans="1:22" ht="15.75">
      <c r="A124" s="85">
        <v>118</v>
      </c>
      <c r="B124" s="215" t="s">
        <v>1408</v>
      </c>
      <c r="C124" s="49"/>
      <c r="D124" s="702"/>
      <c r="E124" s="702"/>
      <c r="F124" s="702"/>
      <c r="G124" s="702"/>
      <c r="H124" s="702"/>
      <c r="I124" s="183"/>
      <c r="J124" s="251"/>
      <c r="K124" s="251"/>
      <c r="L124" s="251"/>
      <c r="M124" s="251"/>
      <c r="N124" s="251"/>
      <c r="O124" s="251"/>
      <c r="P124" s="251"/>
      <c r="Q124" s="251"/>
      <c r="R124" s="251"/>
      <c r="S124" s="251"/>
      <c r="T124" s="251"/>
      <c r="U124" s="405" t="s">
        <v>1391</v>
      </c>
      <c r="V124" s="160">
        <v>118</v>
      </c>
    </row>
    <row r="125" spans="1:22" ht="15.75">
      <c r="A125" s="85">
        <v>119</v>
      </c>
      <c r="B125" s="243" t="s">
        <v>1526</v>
      </c>
      <c r="C125" s="49"/>
      <c r="D125" s="252"/>
      <c r="E125" s="252"/>
      <c r="F125" s="252"/>
      <c r="G125" s="252"/>
      <c r="H125" s="252"/>
      <c r="I125" s="71"/>
      <c r="J125" s="704"/>
      <c r="K125" s="704"/>
      <c r="L125" s="704"/>
      <c r="M125" s="704"/>
      <c r="N125" s="704"/>
      <c r="O125" s="704"/>
      <c r="P125" s="704"/>
      <c r="Q125" s="704"/>
      <c r="R125" s="704"/>
      <c r="S125" s="704"/>
      <c r="T125" s="704"/>
      <c r="U125" s="469" t="s">
        <v>1399</v>
      </c>
      <c r="V125" s="160">
        <v>119</v>
      </c>
    </row>
    <row r="126" spans="1:22" ht="15.75">
      <c r="A126" s="85">
        <v>120</v>
      </c>
      <c r="B126" s="514" t="s">
        <v>1102</v>
      </c>
      <c r="C126" s="199" t="s">
        <v>956</v>
      </c>
      <c r="D126" s="252">
        <v>34765.063609700002</v>
      </c>
      <c r="E126" s="252">
        <v>39962.133955966994</v>
      </c>
      <c r="F126" s="252">
        <v>39672.963513344002</v>
      </c>
      <c r="G126" s="252">
        <v>43041.420438999994</v>
      </c>
      <c r="H126" s="252">
        <v>43500.132169100005</v>
      </c>
      <c r="I126" s="71">
        <v>50691.255121300004</v>
      </c>
      <c r="J126" s="70">
        <v>39672.899388600003</v>
      </c>
      <c r="K126" s="70">
        <v>51007.102679100004</v>
      </c>
      <c r="L126" s="70">
        <v>44045.161278800006</v>
      </c>
      <c r="M126" s="70">
        <v>39861.914902500001</v>
      </c>
      <c r="N126" s="70">
        <v>39672.899388600003</v>
      </c>
      <c r="O126" s="70">
        <v>54827.167926999995</v>
      </c>
      <c r="P126" s="70">
        <v>45478.314814800004</v>
      </c>
      <c r="Q126" s="70">
        <v>44993.966905099995</v>
      </c>
      <c r="R126" s="70">
        <v>49053.468360599996</v>
      </c>
      <c r="S126" s="70">
        <v>54827.167926999995</v>
      </c>
      <c r="T126" s="230">
        <v>56900.243509100008</v>
      </c>
      <c r="U126" s="515" t="s">
        <v>1103</v>
      </c>
      <c r="V126" s="160">
        <v>120</v>
      </c>
    </row>
    <row r="127" spans="1:22" ht="15.75">
      <c r="A127" s="346">
        <v>121</v>
      </c>
      <c r="B127" s="516" t="s">
        <v>1409</v>
      </c>
      <c r="C127" s="199" t="s">
        <v>956</v>
      </c>
      <c r="D127" s="252">
        <v>10497.126114000001</v>
      </c>
      <c r="E127" s="252">
        <v>12027.897873776999</v>
      </c>
      <c r="F127" s="252">
        <v>13015.753918210999</v>
      </c>
      <c r="G127" s="252">
        <v>15615.6550106</v>
      </c>
      <c r="H127" s="252">
        <v>13762.210842099998</v>
      </c>
      <c r="I127" s="71">
        <v>17081.043837600002</v>
      </c>
      <c r="J127" s="70">
        <v>15033.325998099999</v>
      </c>
      <c r="K127" s="70">
        <v>16686.787668299999</v>
      </c>
      <c r="L127" s="70">
        <v>15771.015514800001</v>
      </c>
      <c r="M127" s="70">
        <v>14253.102481100001</v>
      </c>
      <c r="N127" s="70">
        <v>15033.325998099999</v>
      </c>
      <c r="O127" s="70">
        <v>15693.889809699998</v>
      </c>
      <c r="P127" s="70">
        <v>15653.923871199999</v>
      </c>
      <c r="Q127" s="70">
        <v>13751.132226899997</v>
      </c>
      <c r="R127" s="70">
        <v>15100.907359300001</v>
      </c>
      <c r="S127" s="70">
        <v>15693.889809699998</v>
      </c>
      <c r="T127" s="230">
        <v>17939.632761199999</v>
      </c>
      <c r="U127" s="517" t="s">
        <v>1392</v>
      </c>
      <c r="V127" s="160">
        <v>121</v>
      </c>
    </row>
    <row r="128" spans="1:22" ht="15.75">
      <c r="A128" s="85">
        <v>122</v>
      </c>
      <c r="B128" s="516" t="s">
        <v>1410</v>
      </c>
      <c r="C128" s="199" t="s">
        <v>956</v>
      </c>
      <c r="D128" s="252">
        <v>139773.35513690001</v>
      </c>
      <c r="E128" s="252">
        <v>166650.369726326</v>
      </c>
      <c r="F128" s="252">
        <v>186079.57363500103</v>
      </c>
      <c r="G128" s="252">
        <v>196204.6815677</v>
      </c>
      <c r="H128" s="252">
        <v>189385.23685350001</v>
      </c>
      <c r="I128" s="71">
        <v>200148.39786640002</v>
      </c>
      <c r="J128" s="70">
        <v>183480.161154</v>
      </c>
      <c r="K128" s="70">
        <v>205328.17495010004</v>
      </c>
      <c r="L128" s="70">
        <v>193376.0119984</v>
      </c>
      <c r="M128" s="70">
        <v>185032.77697079998</v>
      </c>
      <c r="N128" s="70">
        <v>183480.161154</v>
      </c>
      <c r="O128" s="70">
        <v>203308.49013739996</v>
      </c>
      <c r="P128" s="70">
        <v>194751.5696702</v>
      </c>
      <c r="Q128" s="70">
        <v>191868.23011060001</v>
      </c>
      <c r="R128" s="70">
        <v>194581.13727420001</v>
      </c>
      <c r="S128" s="70">
        <v>203308.49013739996</v>
      </c>
      <c r="T128" s="230">
        <v>210839.26654420001</v>
      </c>
      <c r="U128" s="517" t="s">
        <v>1393</v>
      </c>
      <c r="V128" s="160">
        <v>122</v>
      </c>
    </row>
    <row r="129" spans="1:22" ht="15.75">
      <c r="A129" s="85">
        <v>123</v>
      </c>
      <c r="B129" s="516" t="s">
        <v>1411</v>
      </c>
      <c r="C129" s="199" t="s">
        <v>956</v>
      </c>
      <c r="D129" s="252">
        <v>129423.59644367499</v>
      </c>
      <c r="E129" s="252">
        <v>151688.23669340651</v>
      </c>
      <c r="F129" s="252">
        <v>176238.67095177277</v>
      </c>
      <c r="G129" s="252">
        <v>190757.50256938976</v>
      </c>
      <c r="H129" s="252">
        <v>189582.02925369999</v>
      </c>
      <c r="I129" s="71">
        <v>195360.71478565002</v>
      </c>
      <c r="J129" s="70">
        <v>191804.28126832499</v>
      </c>
      <c r="K129" s="70">
        <v>205328.17495010004</v>
      </c>
      <c r="L129" s="70">
        <v>199352.09347425002</v>
      </c>
      <c r="M129" s="70">
        <v>189204.39448459999</v>
      </c>
      <c r="N129" s="70">
        <v>191804.28126832499</v>
      </c>
      <c r="O129" s="70">
        <v>196127.35679809999</v>
      </c>
      <c r="P129" s="70">
        <v>194751.5696702</v>
      </c>
      <c r="Q129" s="70">
        <v>193309.8998904</v>
      </c>
      <c r="R129" s="70">
        <v>193733.645685</v>
      </c>
      <c r="S129" s="70">
        <v>196127.35679809999</v>
      </c>
      <c r="T129" s="230">
        <v>210839.26654420001</v>
      </c>
      <c r="U129" s="517" t="s">
        <v>1394</v>
      </c>
      <c r="V129" s="160">
        <v>123</v>
      </c>
    </row>
    <row r="130" spans="1:22" ht="15.75">
      <c r="A130" s="85">
        <v>124</v>
      </c>
      <c r="B130" s="516" t="s">
        <v>1412</v>
      </c>
      <c r="C130" s="199" t="s">
        <v>956</v>
      </c>
      <c r="D130" s="252">
        <v>36331.211575599998</v>
      </c>
      <c r="E130" s="252">
        <v>43289.649284024999</v>
      </c>
      <c r="F130" s="252">
        <v>45010.985803724994</v>
      </c>
      <c r="G130" s="252">
        <v>46613.116931500001</v>
      </c>
      <c r="H130" s="252">
        <v>44548.871586199995</v>
      </c>
      <c r="I130" s="71">
        <v>48712.813807800005</v>
      </c>
      <c r="J130" s="70">
        <v>45934.465587800005</v>
      </c>
      <c r="K130" s="70">
        <v>52418.215657599998</v>
      </c>
      <c r="L130" s="70">
        <v>50682.868177800003</v>
      </c>
      <c r="M130" s="70">
        <v>45613.5027701</v>
      </c>
      <c r="N130" s="70">
        <v>45934.465587800005</v>
      </c>
      <c r="O130" s="70">
        <v>54335.640383599995</v>
      </c>
      <c r="P130" s="70">
        <v>54381.584972600009</v>
      </c>
      <c r="Q130" s="70">
        <v>50330.390736700007</v>
      </c>
      <c r="R130" s="70">
        <v>52425.233313200006</v>
      </c>
      <c r="S130" s="70">
        <v>54335.640383599995</v>
      </c>
      <c r="T130" s="230">
        <v>54447.766544300008</v>
      </c>
      <c r="U130" s="517" t="s">
        <v>1395</v>
      </c>
      <c r="V130" s="160">
        <v>124</v>
      </c>
    </row>
    <row r="131" spans="1:22" ht="15.75">
      <c r="A131" s="85">
        <v>125</v>
      </c>
      <c r="B131" s="516" t="s">
        <v>1413</v>
      </c>
      <c r="C131" s="199" t="s">
        <v>956</v>
      </c>
      <c r="D131" s="252">
        <v>71320.1107471</v>
      </c>
      <c r="E131" s="252">
        <v>87060.577789371993</v>
      </c>
      <c r="F131" s="252">
        <v>104715.93839316499</v>
      </c>
      <c r="G131" s="252">
        <v>107111.33788900002</v>
      </c>
      <c r="H131" s="252">
        <v>99151.940233300003</v>
      </c>
      <c r="I131" s="71">
        <v>108409.385576</v>
      </c>
      <c r="J131" s="70">
        <v>102500.44483200002</v>
      </c>
      <c r="K131" s="70">
        <v>111758.3555198</v>
      </c>
      <c r="L131" s="70">
        <v>107022.2349851</v>
      </c>
      <c r="M131" s="70">
        <v>100734.735459</v>
      </c>
      <c r="N131" s="70">
        <v>102500.44483200002</v>
      </c>
      <c r="O131" s="70">
        <v>114263.28274349999</v>
      </c>
      <c r="P131" s="70">
        <v>115112.369341</v>
      </c>
      <c r="Q131" s="70">
        <v>109832.94272209999</v>
      </c>
      <c r="R131" s="70">
        <v>112346.4245273</v>
      </c>
      <c r="S131" s="70">
        <v>114263.28274349999</v>
      </c>
      <c r="T131" s="230">
        <v>119425.5129209</v>
      </c>
      <c r="U131" s="517" t="s">
        <v>1396</v>
      </c>
      <c r="V131" s="160">
        <v>125</v>
      </c>
    </row>
    <row r="132" spans="1:22" ht="15.75">
      <c r="A132" s="85">
        <v>126</v>
      </c>
      <c r="B132" s="516" t="s">
        <v>1414</v>
      </c>
      <c r="C132" s="199" t="s">
        <v>956</v>
      </c>
      <c r="D132" s="252">
        <v>68065.159390000001</v>
      </c>
      <c r="E132" s="252">
        <v>79589.791935953006</v>
      </c>
      <c r="F132" s="252">
        <v>81362.846204728005</v>
      </c>
      <c r="G132" s="252">
        <v>89093.343678499979</v>
      </c>
      <c r="H132" s="252">
        <v>90233.296620100009</v>
      </c>
      <c r="I132" s="71">
        <v>91739.012291399995</v>
      </c>
      <c r="J132" s="70">
        <v>80979.716321900007</v>
      </c>
      <c r="K132" s="70">
        <v>93569.819430500007</v>
      </c>
      <c r="L132" s="70">
        <v>86353.777013300001</v>
      </c>
      <c r="M132" s="70">
        <v>84298.041511899995</v>
      </c>
      <c r="N132" s="70">
        <v>80979.716321900007</v>
      </c>
      <c r="O132" s="70">
        <v>89045.20739380001</v>
      </c>
      <c r="P132" s="70">
        <v>79639.200329600004</v>
      </c>
      <c r="Q132" s="70">
        <v>82035.287388599987</v>
      </c>
      <c r="R132" s="70">
        <v>82234.712747000012</v>
      </c>
      <c r="S132" s="70">
        <v>89045.20739380001</v>
      </c>
      <c r="T132" s="230">
        <v>91413.753623499972</v>
      </c>
      <c r="U132" s="517" t="s">
        <v>1397</v>
      </c>
      <c r="V132" s="160">
        <v>126</v>
      </c>
    </row>
    <row r="133" spans="1:22" ht="15.75">
      <c r="A133" s="85">
        <v>127</v>
      </c>
      <c r="B133" s="516" t="s">
        <v>1739</v>
      </c>
      <c r="C133" s="199" t="s">
        <v>956</v>
      </c>
      <c r="D133" s="252">
        <v>66160.598175074992</v>
      </c>
      <c r="E133" s="252">
        <v>73681.69228006326</v>
      </c>
      <c r="F133" s="252">
        <v>79469.596285783497</v>
      </c>
      <c r="G133" s="252">
        <v>87349.628327140745</v>
      </c>
      <c r="H133" s="252">
        <v>86560.484375475004</v>
      </c>
      <c r="I133" s="71">
        <v>91503.423946274997</v>
      </c>
      <c r="J133" s="70">
        <v>86300.338569400017</v>
      </c>
      <c r="K133" s="70">
        <v>93569.819430500007</v>
      </c>
      <c r="L133" s="70">
        <v>89961.798221900011</v>
      </c>
      <c r="M133" s="70">
        <v>85325.909262600006</v>
      </c>
      <c r="N133" s="70">
        <v>86300.338569400017</v>
      </c>
      <c r="O133" s="70">
        <v>83238.601964750007</v>
      </c>
      <c r="P133" s="70">
        <v>79639.200329600004</v>
      </c>
      <c r="Q133" s="70">
        <v>80837.243859099995</v>
      </c>
      <c r="R133" s="70">
        <v>81303.06682173333</v>
      </c>
      <c r="S133" s="70">
        <v>83238.601964750007</v>
      </c>
      <c r="T133" s="230">
        <v>91413.753623499972</v>
      </c>
      <c r="U133" s="517" t="s">
        <v>1740</v>
      </c>
      <c r="V133" s="160">
        <v>127</v>
      </c>
    </row>
    <row r="134" spans="1:22" ht="15.75">
      <c r="A134" s="85">
        <v>128</v>
      </c>
      <c r="B134" s="516" t="s">
        <v>1741</v>
      </c>
      <c r="C134" s="199" t="s">
        <v>956</v>
      </c>
      <c r="D134" s="252">
        <v>82161.198965525007</v>
      </c>
      <c r="E134" s="252">
        <v>105433.72548464399</v>
      </c>
      <c r="F134" s="252">
        <v>102186.361630359</v>
      </c>
      <c r="G134" s="252">
        <v>98854.673747299996</v>
      </c>
      <c r="H134" s="252">
        <v>106060.21179050001</v>
      </c>
      <c r="I134" s="71">
        <v>106928.89634450001</v>
      </c>
      <c r="J134" s="70">
        <v>97438.32241339999</v>
      </c>
      <c r="K134" s="70">
        <v>108440.40155179999</v>
      </c>
      <c r="L134" s="70">
        <v>106728.2884014</v>
      </c>
      <c r="M134" s="70">
        <v>95103.960039199999</v>
      </c>
      <c r="N134" s="70">
        <v>97438.32241339999</v>
      </c>
      <c r="O134" s="70">
        <v>109048.5569517</v>
      </c>
      <c r="P134" s="70">
        <v>98872.514483799998</v>
      </c>
      <c r="Q134" s="70">
        <v>101970.91186779999</v>
      </c>
      <c r="R134" s="70">
        <v>103618.04497130001</v>
      </c>
      <c r="S134" s="70">
        <v>109048.5569517</v>
      </c>
      <c r="T134" s="230">
        <v>113548.8463126</v>
      </c>
      <c r="U134" s="517" t="s">
        <v>1742</v>
      </c>
      <c r="V134" s="160">
        <v>128</v>
      </c>
    </row>
    <row r="135" spans="1:22" ht="15.75">
      <c r="A135" s="85">
        <v>129</v>
      </c>
      <c r="B135" s="516" t="s">
        <v>1415</v>
      </c>
      <c r="C135" s="199" t="s">
        <v>956</v>
      </c>
      <c r="D135" s="252">
        <v>3606.2410430999998</v>
      </c>
      <c r="E135" s="252">
        <v>7687.4755598779993</v>
      </c>
      <c r="F135" s="252">
        <v>539.92245544399964</v>
      </c>
      <c r="G135" s="252">
        <v>3636.9262581000003</v>
      </c>
      <c r="H135" s="252">
        <v>5775.6010092000006</v>
      </c>
      <c r="I135" s="71">
        <v>1927.4119312999997</v>
      </c>
      <c r="J135" s="230">
        <v>-5362.9736195999994</v>
      </c>
      <c r="K135" s="70">
        <v>1151.1192578</v>
      </c>
      <c r="L135" s="230">
        <v>-52.678760399999959</v>
      </c>
      <c r="M135" s="230">
        <v>-1876.4398777000001</v>
      </c>
      <c r="N135" s="230">
        <v>-5362.9736195999994</v>
      </c>
      <c r="O135" s="230">
        <v>-615.07941450000021</v>
      </c>
      <c r="P135" s="230">
        <v>-8748.6077779999996</v>
      </c>
      <c r="Q135" s="230">
        <v>-5084.0151302000004</v>
      </c>
      <c r="R135" s="230">
        <v>-4367.1342710000008</v>
      </c>
      <c r="S135" s="230">
        <v>-615.07941450000021</v>
      </c>
      <c r="T135" s="230">
        <v>5147.0962614</v>
      </c>
      <c r="U135" s="517" t="s">
        <v>1398</v>
      </c>
      <c r="V135" s="160">
        <v>129</v>
      </c>
    </row>
    <row r="136" spans="1:22" ht="15.75">
      <c r="A136" s="85">
        <v>130</v>
      </c>
      <c r="B136" s="154"/>
      <c r="C136" s="49"/>
      <c r="D136" s="252"/>
      <c r="E136" s="252"/>
      <c r="F136" s="252"/>
      <c r="G136" s="252"/>
      <c r="H136" s="252"/>
      <c r="I136" s="71"/>
      <c r="J136" s="70"/>
      <c r="K136" s="70"/>
      <c r="L136" s="70"/>
      <c r="M136" s="70"/>
      <c r="N136" s="70"/>
      <c r="O136" s="70"/>
      <c r="P136" s="70"/>
      <c r="Q136" s="70"/>
      <c r="R136" s="70"/>
      <c r="S136" s="70"/>
      <c r="T136" s="70"/>
      <c r="U136" s="405"/>
      <c r="V136" s="160">
        <v>130</v>
      </c>
    </row>
    <row r="137" spans="1:22" ht="15.75">
      <c r="A137" s="85">
        <v>131</v>
      </c>
      <c r="B137" s="243" t="s">
        <v>1527</v>
      </c>
      <c r="C137" s="49"/>
      <c r="D137" s="252"/>
      <c r="E137" s="252"/>
      <c r="F137" s="252"/>
      <c r="G137" s="252"/>
      <c r="H137" s="252"/>
      <c r="I137" s="71"/>
      <c r="J137" s="70"/>
      <c r="K137" s="70"/>
      <c r="L137" s="70"/>
      <c r="M137" s="70"/>
      <c r="N137" s="70"/>
      <c r="O137" s="70"/>
      <c r="P137" s="70"/>
      <c r="Q137" s="70"/>
      <c r="R137" s="70"/>
      <c r="S137" s="70"/>
      <c r="T137" s="70"/>
      <c r="U137" s="469" t="s">
        <v>1400</v>
      </c>
      <c r="V137" s="160">
        <v>131</v>
      </c>
    </row>
    <row r="138" spans="1:22" ht="15.75">
      <c r="A138" s="85">
        <v>132</v>
      </c>
      <c r="B138" s="514" t="s">
        <v>1102</v>
      </c>
      <c r="C138" s="199" t="s">
        <v>956</v>
      </c>
      <c r="D138" s="252">
        <v>149770.077311106</v>
      </c>
      <c r="E138" s="252">
        <v>130367.76755006</v>
      </c>
      <c r="F138" s="252">
        <v>100359.54705912904</v>
      </c>
      <c r="G138" s="252">
        <v>122055.12529139999</v>
      </c>
      <c r="H138" s="252">
        <v>161423.5501349</v>
      </c>
      <c r="I138" s="71">
        <v>199948.48024960002</v>
      </c>
      <c r="J138" s="70">
        <v>204419.44338210006</v>
      </c>
      <c r="K138" s="70">
        <v>197946.92526420002</v>
      </c>
      <c r="L138" s="70">
        <v>196221.99169790003</v>
      </c>
      <c r="M138" s="70">
        <v>196941.31878500007</v>
      </c>
      <c r="N138" s="70">
        <v>204419.44338210006</v>
      </c>
      <c r="O138" s="70">
        <v>195511.42284819999</v>
      </c>
      <c r="P138" s="70">
        <v>229135.37374410004</v>
      </c>
      <c r="Q138" s="70">
        <v>201601.50658550006</v>
      </c>
      <c r="R138" s="70">
        <v>199469.2572657</v>
      </c>
      <c r="S138" s="70">
        <v>195511.42284819999</v>
      </c>
      <c r="T138" s="230">
        <v>210294.64212069995</v>
      </c>
      <c r="U138" s="515" t="s">
        <v>1103</v>
      </c>
      <c r="V138" s="160">
        <v>132</v>
      </c>
    </row>
    <row r="139" spans="1:22" ht="15.75">
      <c r="A139" s="346">
        <v>133</v>
      </c>
      <c r="B139" s="516" t="s">
        <v>1409</v>
      </c>
      <c r="C139" s="199" t="s">
        <v>956</v>
      </c>
      <c r="D139" s="252">
        <v>22238.488142795009</v>
      </c>
      <c r="E139" s="252">
        <v>19067.400701129995</v>
      </c>
      <c r="F139" s="252">
        <v>15458.239245986002</v>
      </c>
      <c r="G139" s="252">
        <v>14175.541714200002</v>
      </c>
      <c r="H139" s="252">
        <v>19629.913027099999</v>
      </c>
      <c r="I139" s="71">
        <v>29479.424534100002</v>
      </c>
      <c r="J139" s="70">
        <v>31100.669464500003</v>
      </c>
      <c r="K139" s="70">
        <v>32685.722346800005</v>
      </c>
      <c r="L139" s="70">
        <v>31925.429479599999</v>
      </c>
      <c r="M139" s="70">
        <v>33283.206446200005</v>
      </c>
      <c r="N139" s="70">
        <v>31100.669464500003</v>
      </c>
      <c r="O139" s="70">
        <v>23928.876304499998</v>
      </c>
      <c r="P139" s="70">
        <v>32222.872487699991</v>
      </c>
      <c r="Q139" s="70">
        <v>26713.230454800007</v>
      </c>
      <c r="R139" s="70">
        <v>27287.805316500002</v>
      </c>
      <c r="S139" s="70">
        <v>23928.876304499998</v>
      </c>
      <c r="T139" s="230">
        <v>23484.071104500003</v>
      </c>
      <c r="U139" s="517" t="s">
        <v>1392</v>
      </c>
      <c r="V139" s="160">
        <v>133</v>
      </c>
    </row>
    <row r="140" spans="1:22" ht="15.75">
      <c r="A140" s="85">
        <v>134</v>
      </c>
      <c r="B140" s="516" t="s">
        <v>1410</v>
      </c>
      <c r="C140" s="199" t="s">
        <v>956</v>
      </c>
      <c r="D140" s="252">
        <v>473794.00566542492</v>
      </c>
      <c r="E140" s="252">
        <v>431754.23990930995</v>
      </c>
      <c r="F140" s="252">
        <v>321062.910890762</v>
      </c>
      <c r="G140" s="252">
        <v>439632.53991779999</v>
      </c>
      <c r="H140" s="252">
        <v>486467.89922460006</v>
      </c>
      <c r="I140" s="71">
        <v>669500.63951830007</v>
      </c>
      <c r="J140" s="70">
        <v>683336.06237920013</v>
      </c>
      <c r="K140" s="70">
        <v>662656.29122410004</v>
      </c>
      <c r="L140" s="70">
        <v>669632.34952759976</v>
      </c>
      <c r="M140" s="70">
        <v>688469.17909159989</v>
      </c>
      <c r="N140" s="70">
        <v>683336.06237920013</v>
      </c>
      <c r="O140" s="70">
        <v>622519.28261620004</v>
      </c>
      <c r="P140" s="70">
        <v>777877.71258849977</v>
      </c>
      <c r="Q140" s="70">
        <v>689151.60209759988</v>
      </c>
      <c r="R140" s="70">
        <v>672482.7207831</v>
      </c>
      <c r="S140" s="70">
        <v>622519.28261620004</v>
      </c>
      <c r="T140" s="230">
        <v>651505.7674377003</v>
      </c>
      <c r="U140" s="517" t="s">
        <v>1393</v>
      </c>
      <c r="V140" s="160">
        <v>134</v>
      </c>
    </row>
    <row r="141" spans="1:22" ht="15.75">
      <c r="A141" s="85">
        <v>135</v>
      </c>
      <c r="B141" s="516" t="s">
        <v>1411</v>
      </c>
      <c r="C141" s="199" t="s">
        <v>956</v>
      </c>
      <c r="D141" s="252">
        <v>428922.91317319102</v>
      </c>
      <c r="E141" s="252">
        <v>453848.28999832121</v>
      </c>
      <c r="F141" s="252">
        <v>434867.63473532995</v>
      </c>
      <c r="G141" s="252">
        <v>371291.78344911151</v>
      </c>
      <c r="H141" s="252">
        <v>467477.97839872498</v>
      </c>
      <c r="I141" s="71">
        <v>603738.68199634994</v>
      </c>
      <c r="J141" s="70">
        <v>676085.90404487494</v>
      </c>
      <c r="K141" s="70">
        <v>662656.29122410004</v>
      </c>
      <c r="L141" s="70">
        <v>666269.18735434988</v>
      </c>
      <c r="M141" s="70">
        <v>679050.76430959976</v>
      </c>
      <c r="N141" s="70">
        <v>676085.90404487494</v>
      </c>
      <c r="O141" s="70">
        <v>690507.82952134986</v>
      </c>
      <c r="P141" s="70">
        <v>777877.71258849977</v>
      </c>
      <c r="Q141" s="70">
        <v>733514.65734304977</v>
      </c>
      <c r="R141" s="70">
        <v>713170.67848973314</v>
      </c>
      <c r="S141" s="70">
        <v>690507.82952134986</v>
      </c>
      <c r="T141" s="230">
        <v>651505.7674377003</v>
      </c>
      <c r="U141" s="517" t="s">
        <v>1394</v>
      </c>
      <c r="V141" s="160">
        <v>135</v>
      </c>
    </row>
    <row r="142" spans="1:22" ht="15.75">
      <c r="A142" s="85">
        <v>136</v>
      </c>
      <c r="B142" s="516" t="s">
        <v>1412</v>
      </c>
      <c r="C142" s="199" t="s">
        <v>956</v>
      </c>
      <c r="D142" s="252">
        <v>156250.54542015604</v>
      </c>
      <c r="E142" s="252">
        <v>157378.18024922002</v>
      </c>
      <c r="F142" s="252">
        <v>54194.726049522993</v>
      </c>
      <c r="G142" s="252">
        <v>79343.486234900018</v>
      </c>
      <c r="H142" s="252">
        <v>112147.03234039999</v>
      </c>
      <c r="I142" s="71">
        <v>162654.03240949995</v>
      </c>
      <c r="J142" s="70">
        <v>160022.94976230001</v>
      </c>
      <c r="K142" s="70">
        <v>159532.95139979999</v>
      </c>
      <c r="L142" s="70">
        <v>159202.81964160001</v>
      </c>
      <c r="M142" s="70">
        <v>157007.39357429999</v>
      </c>
      <c r="N142" s="70">
        <v>160022.94976230001</v>
      </c>
      <c r="O142" s="70">
        <v>144170.6761211</v>
      </c>
      <c r="P142" s="70">
        <v>169379.60814720008</v>
      </c>
      <c r="Q142" s="70">
        <v>147516.20756910002</v>
      </c>
      <c r="R142" s="70">
        <v>148120.70571770001</v>
      </c>
      <c r="S142" s="70">
        <v>144170.6761211</v>
      </c>
      <c r="T142" s="230">
        <v>148700.86181759997</v>
      </c>
      <c r="U142" s="517" t="s">
        <v>1395</v>
      </c>
      <c r="V142" s="160">
        <v>136</v>
      </c>
    </row>
    <row r="143" spans="1:22" ht="15.75">
      <c r="A143" s="85">
        <v>137</v>
      </c>
      <c r="B143" s="516" t="s">
        <v>1413</v>
      </c>
      <c r="C143" s="199" t="s">
        <v>956</v>
      </c>
      <c r="D143" s="252">
        <v>312569.58752164198</v>
      </c>
      <c r="E143" s="252">
        <v>271373.19425609999</v>
      </c>
      <c r="F143" s="252">
        <v>150684.09707078393</v>
      </c>
      <c r="G143" s="252">
        <v>276391.18269229995</v>
      </c>
      <c r="H143" s="252">
        <v>270537.8071768001</v>
      </c>
      <c r="I143" s="71">
        <v>389304.58465240005</v>
      </c>
      <c r="J143" s="70">
        <v>405636.22767780005</v>
      </c>
      <c r="K143" s="70">
        <v>382594.14916330006</v>
      </c>
      <c r="L143" s="70">
        <v>393766.80318390002</v>
      </c>
      <c r="M143" s="70">
        <v>382278.96551640012</v>
      </c>
      <c r="N143" s="70">
        <v>405636.22767780005</v>
      </c>
      <c r="O143" s="70">
        <v>342658.45420669997</v>
      </c>
      <c r="P143" s="70">
        <v>460929.28107519995</v>
      </c>
      <c r="Q143" s="70">
        <v>390003.5588180999</v>
      </c>
      <c r="R143" s="70">
        <v>375659.45804400009</v>
      </c>
      <c r="S143" s="70">
        <v>342658.45420669997</v>
      </c>
      <c r="T143" s="230">
        <v>345992.39848940005</v>
      </c>
      <c r="U143" s="517" t="s">
        <v>1396</v>
      </c>
      <c r="V143" s="160">
        <v>137</v>
      </c>
    </row>
    <row r="144" spans="1:22" ht="15.75">
      <c r="A144" s="85">
        <v>138</v>
      </c>
      <c r="B144" s="516" t="s">
        <v>1414</v>
      </c>
      <c r="C144" s="199" t="s">
        <v>956</v>
      </c>
      <c r="D144" s="252">
        <v>161224.41814282504</v>
      </c>
      <c r="E144" s="252">
        <v>160381.02083191002</v>
      </c>
      <c r="F144" s="252">
        <v>170378.81382137802</v>
      </c>
      <c r="G144" s="252">
        <v>163241.3572197</v>
      </c>
      <c r="H144" s="252">
        <v>215930.09204900003</v>
      </c>
      <c r="I144" s="71">
        <v>280196.05486039992</v>
      </c>
      <c r="J144" s="70">
        <v>277793.05175310007</v>
      </c>
      <c r="K144" s="70">
        <v>280062.14202309999</v>
      </c>
      <c r="L144" s="70">
        <v>275865.54631100001</v>
      </c>
      <c r="M144" s="70">
        <v>306190.2135907</v>
      </c>
      <c r="N144" s="70">
        <v>277793.05175310007</v>
      </c>
      <c r="O144" s="70">
        <v>279860.82842390001</v>
      </c>
      <c r="P144" s="70">
        <v>316948.43151319999</v>
      </c>
      <c r="Q144" s="70">
        <v>299148.0432972</v>
      </c>
      <c r="R144" s="70">
        <v>296823.26275499986</v>
      </c>
      <c r="S144" s="70">
        <v>279860.82842390001</v>
      </c>
      <c r="T144" s="230">
        <v>305513.36896400002</v>
      </c>
      <c r="U144" s="517" t="s">
        <v>1397</v>
      </c>
      <c r="V144" s="160">
        <v>138</v>
      </c>
    </row>
    <row r="145" spans="1:22" ht="15.75">
      <c r="A145" s="85">
        <v>139</v>
      </c>
      <c r="B145" s="516" t="s">
        <v>1739</v>
      </c>
      <c r="C145" s="199" t="s">
        <v>956</v>
      </c>
      <c r="D145" s="252">
        <v>154128.33683937494</v>
      </c>
      <c r="E145" s="252">
        <v>164771.22675696504</v>
      </c>
      <c r="F145" s="252">
        <v>163457.68825909827</v>
      </c>
      <c r="G145" s="252">
        <v>158799.17560531996</v>
      </c>
      <c r="H145" s="252">
        <v>194177.02396300004</v>
      </c>
      <c r="I145" s="71">
        <v>259978.69104172496</v>
      </c>
      <c r="J145" s="70">
        <v>284830.273853475</v>
      </c>
      <c r="K145" s="70">
        <v>280062.14202309999</v>
      </c>
      <c r="L145" s="70">
        <v>277668.91503505001</v>
      </c>
      <c r="M145" s="70">
        <v>291027.87995085004</v>
      </c>
      <c r="N145" s="70">
        <v>284830.273853475</v>
      </c>
      <c r="O145" s="70">
        <v>298195.14149732498</v>
      </c>
      <c r="P145" s="70">
        <v>316948.43151319999</v>
      </c>
      <c r="Q145" s="70">
        <v>308048.23740520002</v>
      </c>
      <c r="R145" s="70">
        <v>304306.5791884666</v>
      </c>
      <c r="S145" s="70">
        <v>298195.14149732498</v>
      </c>
      <c r="T145" s="230">
        <v>305513.36896400002</v>
      </c>
      <c r="U145" s="517" t="s">
        <v>1740</v>
      </c>
      <c r="V145" s="160">
        <v>139</v>
      </c>
    </row>
    <row r="146" spans="1:22" ht="15.75">
      <c r="A146" s="85">
        <v>140</v>
      </c>
      <c r="B146" s="516" t="s">
        <v>1741</v>
      </c>
      <c r="C146" s="199" t="s">
        <v>956</v>
      </c>
      <c r="D146" s="252">
        <v>235715.03158440001</v>
      </c>
      <c r="E146" s="252">
        <v>224565.86462077001</v>
      </c>
      <c r="F146" s="252">
        <v>162202.47964088997</v>
      </c>
      <c r="G146" s="252">
        <v>161673.02279940006</v>
      </c>
      <c r="H146" s="252">
        <v>225750.27528230005</v>
      </c>
      <c r="I146" s="71">
        <v>348368.41196640005</v>
      </c>
      <c r="J146" s="70">
        <v>386795.16695759993</v>
      </c>
      <c r="K146" s="70">
        <v>373566.46435370011</v>
      </c>
      <c r="L146" s="70">
        <v>379796.24732820003</v>
      </c>
      <c r="M146" s="70">
        <v>387600.99411930004</v>
      </c>
      <c r="N146" s="70">
        <v>386795.16695759993</v>
      </c>
      <c r="O146" s="70">
        <v>312257.5905855</v>
      </c>
      <c r="P146" s="70">
        <v>383839.65847589995</v>
      </c>
      <c r="Q146" s="70">
        <v>363517.04000829993</v>
      </c>
      <c r="R146" s="70">
        <v>332261.0107609001</v>
      </c>
      <c r="S146" s="70">
        <v>312257.5905855</v>
      </c>
      <c r="T146" s="230">
        <v>310753.28668190003</v>
      </c>
      <c r="U146" s="517" t="s">
        <v>1742</v>
      </c>
      <c r="V146" s="160">
        <v>140</v>
      </c>
    </row>
    <row r="147" spans="1:22" ht="15.75">
      <c r="A147" s="85">
        <v>141</v>
      </c>
      <c r="B147" s="516" t="s">
        <v>1415</v>
      </c>
      <c r="C147" s="199" t="s">
        <v>956</v>
      </c>
      <c r="D147" s="230">
        <v>-2583.5408936999979</v>
      </c>
      <c r="E147" s="230">
        <v>3870.9394467899988</v>
      </c>
      <c r="F147" s="252">
        <v>1033.3001067573261</v>
      </c>
      <c r="G147" s="252">
        <v>12332.758663200002</v>
      </c>
      <c r="H147" s="252">
        <v>33474.740278500001</v>
      </c>
      <c r="I147" s="71">
        <v>38540.232213300013</v>
      </c>
      <c r="J147" s="70">
        <v>20680.997945899988</v>
      </c>
      <c r="K147" s="70">
        <v>31673.410043800002</v>
      </c>
      <c r="L147" s="70">
        <v>30356.350394199995</v>
      </c>
      <c r="M147" s="70">
        <v>25758.187224199999</v>
      </c>
      <c r="N147" s="70">
        <v>20680.997945899988</v>
      </c>
      <c r="O147" s="70">
        <v>6613.4731575000014</v>
      </c>
      <c r="P147" s="70">
        <v>15507.463637099998</v>
      </c>
      <c r="Q147" s="70">
        <v>11356.192987400005</v>
      </c>
      <c r="R147" s="70">
        <v>8002.7556971000022</v>
      </c>
      <c r="S147" s="70">
        <v>6613.4731575000014</v>
      </c>
      <c r="T147" s="230">
        <v>12054.586732799999</v>
      </c>
      <c r="U147" s="517" t="s">
        <v>1398</v>
      </c>
      <c r="V147" s="160">
        <v>141</v>
      </c>
    </row>
    <row r="148" spans="1:22" ht="15.75">
      <c r="A148" s="85">
        <v>142</v>
      </c>
      <c r="B148" s="154"/>
      <c r="C148" s="49"/>
      <c r="D148" s="252"/>
      <c r="E148" s="252"/>
      <c r="F148" s="252"/>
      <c r="G148" s="252"/>
      <c r="H148" s="252"/>
      <c r="I148" s="71"/>
      <c r="J148" s="70"/>
      <c r="K148" s="70"/>
      <c r="L148" s="70"/>
      <c r="M148" s="70"/>
      <c r="N148" s="70"/>
      <c r="O148" s="70"/>
      <c r="P148" s="70"/>
      <c r="Q148" s="70"/>
      <c r="R148" s="70"/>
      <c r="S148" s="70"/>
      <c r="T148" s="70"/>
      <c r="U148" s="405"/>
      <c r="V148" s="160">
        <v>142</v>
      </c>
    </row>
    <row r="149" spans="1:22" ht="15.75">
      <c r="A149" s="85">
        <v>143</v>
      </c>
      <c r="B149" s="243" t="s">
        <v>1528</v>
      </c>
      <c r="C149" s="49"/>
      <c r="D149" s="252"/>
      <c r="E149" s="252"/>
      <c r="F149" s="252"/>
      <c r="G149" s="252"/>
      <c r="H149" s="252"/>
      <c r="I149" s="71"/>
      <c r="J149" s="70"/>
      <c r="K149" s="70"/>
      <c r="L149" s="70"/>
      <c r="M149" s="70"/>
      <c r="N149" s="70"/>
      <c r="O149" s="70"/>
      <c r="P149" s="70"/>
      <c r="Q149" s="70"/>
      <c r="R149" s="70"/>
      <c r="S149" s="70"/>
      <c r="T149" s="70"/>
      <c r="U149" s="469" t="s">
        <v>1386</v>
      </c>
      <c r="V149" s="160">
        <v>143</v>
      </c>
    </row>
    <row r="150" spans="1:22" ht="15.75">
      <c r="A150" s="85">
        <v>144</v>
      </c>
      <c r="B150" s="514" t="s">
        <v>1102</v>
      </c>
      <c r="C150" s="199" t="s">
        <v>956</v>
      </c>
      <c r="D150" s="252">
        <v>156786.77646390002</v>
      </c>
      <c r="E150" s="252">
        <v>160583.38368773396</v>
      </c>
      <c r="F150" s="252">
        <v>158345.94721691898</v>
      </c>
      <c r="G150" s="252">
        <v>173036.07303630005</v>
      </c>
      <c r="H150" s="252">
        <v>218335.07698730007</v>
      </c>
      <c r="I150" s="71">
        <v>265779.20201660006</v>
      </c>
      <c r="J150" s="70">
        <v>263307.73463490012</v>
      </c>
      <c r="K150" s="70">
        <v>262863.74032289995</v>
      </c>
      <c r="L150" s="70">
        <v>255480.08529109997</v>
      </c>
      <c r="M150" s="70">
        <v>267644.95716240001</v>
      </c>
      <c r="N150" s="70">
        <v>263307.73463490012</v>
      </c>
      <c r="O150" s="70">
        <v>263376.42603570007</v>
      </c>
      <c r="P150" s="70">
        <v>288068.41004039999</v>
      </c>
      <c r="Q150" s="70">
        <v>261913.60331909999</v>
      </c>
      <c r="R150" s="70">
        <v>258651.33937730006</v>
      </c>
      <c r="S150" s="70">
        <v>263376.42603570007</v>
      </c>
      <c r="T150" s="230">
        <v>287543.51464329998</v>
      </c>
      <c r="U150" s="515" t="s">
        <v>1103</v>
      </c>
      <c r="V150" s="160">
        <v>144</v>
      </c>
    </row>
    <row r="151" spans="1:22" ht="15.75">
      <c r="A151" s="346">
        <v>145</v>
      </c>
      <c r="B151" s="516" t="s">
        <v>1409</v>
      </c>
      <c r="C151" s="199" t="s">
        <v>956</v>
      </c>
      <c r="D151" s="252">
        <v>58588.761904400009</v>
      </c>
      <c r="E151" s="252">
        <v>60757.228732449999</v>
      </c>
      <c r="F151" s="252">
        <v>63327.250776170993</v>
      </c>
      <c r="G151" s="252">
        <v>65167.475139000002</v>
      </c>
      <c r="H151" s="252">
        <v>71253.550626200027</v>
      </c>
      <c r="I151" s="71">
        <v>85940.27687380003</v>
      </c>
      <c r="J151" s="70">
        <v>77193.971146000011</v>
      </c>
      <c r="K151" s="70">
        <v>88760.905254999976</v>
      </c>
      <c r="L151" s="70">
        <v>88672.146540099988</v>
      </c>
      <c r="M151" s="70">
        <v>81723.068393399997</v>
      </c>
      <c r="N151" s="70">
        <v>77193.971146000011</v>
      </c>
      <c r="O151" s="70">
        <v>71175.035167399983</v>
      </c>
      <c r="P151" s="70">
        <v>83194.891327900026</v>
      </c>
      <c r="Q151" s="70">
        <v>78728.247927100005</v>
      </c>
      <c r="R151" s="70">
        <v>74616.678343000007</v>
      </c>
      <c r="S151" s="70">
        <v>71175.035167399983</v>
      </c>
      <c r="T151" s="230">
        <v>77301.531776199976</v>
      </c>
      <c r="U151" s="517" t="s">
        <v>1392</v>
      </c>
      <c r="V151" s="160">
        <v>145</v>
      </c>
    </row>
    <row r="152" spans="1:22" ht="15.75">
      <c r="A152" s="85">
        <v>146</v>
      </c>
      <c r="B152" s="516" t="s">
        <v>1410</v>
      </c>
      <c r="C152" s="199" t="s">
        <v>956</v>
      </c>
      <c r="D152" s="252">
        <v>380839.72528030002</v>
      </c>
      <c r="E152" s="252">
        <v>417578.49420902715</v>
      </c>
      <c r="F152" s="252">
        <v>469402.02230641007</v>
      </c>
      <c r="G152" s="252">
        <v>504666.02589680022</v>
      </c>
      <c r="H152" s="252">
        <v>538487.18641829991</v>
      </c>
      <c r="I152" s="71">
        <v>684756.63506780006</v>
      </c>
      <c r="J152" s="70">
        <v>722013.56365340028</v>
      </c>
      <c r="K152" s="70">
        <v>710999.26694539993</v>
      </c>
      <c r="L152" s="70">
        <v>705517.88902910019</v>
      </c>
      <c r="M152" s="70">
        <v>732020.9037074002</v>
      </c>
      <c r="N152" s="70">
        <v>722013.56365340028</v>
      </c>
      <c r="O152" s="70">
        <v>742437.33030779986</v>
      </c>
      <c r="P152" s="70">
        <v>794834.98484640021</v>
      </c>
      <c r="Q152" s="70">
        <v>734996.13057060027</v>
      </c>
      <c r="R152" s="70">
        <v>750479.65940069978</v>
      </c>
      <c r="S152" s="70">
        <v>742437.33030779986</v>
      </c>
      <c r="T152" s="230">
        <v>778118.79474319983</v>
      </c>
      <c r="U152" s="517" t="s">
        <v>1393</v>
      </c>
      <c r="V152" s="160">
        <v>146</v>
      </c>
    </row>
    <row r="153" spans="1:22" ht="15.75">
      <c r="A153" s="85">
        <v>147</v>
      </c>
      <c r="B153" s="516" t="s">
        <v>1411</v>
      </c>
      <c r="C153" s="199" t="s">
        <v>956</v>
      </c>
      <c r="D153" s="252">
        <v>340865.417620197</v>
      </c>
      <c r="E153" s="252">
        <v>395663.3764778318</v>
      </c>
      <c r="F153" s="252">
        <v>448593.26062542724</v>
      </c>
      <c r="G153" s="252">
        <v>465986.02607173135</v>
      </c>
      <c r="H153" s="252">
        <v>515433.7967469499</v>
      </c>
      <c r="I153" s="71">
        <v>648276.90040259995</v>
      </c>
      <c r="J153" s="70">
        <v>717641.64325700013</v>
      </c>
      <c r="K153" s="70">
        <v>710999.26694539993</v>
      </c>
      <c r="L153" s="70">
        <v>708266.05283360009</v>
      </c>
      <c r="M153" s="70">
        <v>718769.39636825025</v>
      </c>
      <c r="N153" s="70">
        <v>717641.64325700013</v>
      </c>
      <c r="O153" s="70">
        <v>755687.02628137497</v>
      </c>
      <c r="P153" s="70">
        <v>794834.98484640021</v>
      </c>
      <c r="Q153" s="70">
        <v>764915.55770850019</v>
      </c>
      <c r="R153" s="70">
        <v>760103.59160589997</v>
      </c>
      <c r="S153" s="70">
        <v>755687.02628137497</v>
      </c>
      <c r="T153" s="230">
        <v>778118.79474319983</v>
      </c>
      <c r="U153" s="517" t="s">
        <v>1394</v>
      </c>
      <c r="V153" s="160">
        <v>147</v>
      </c>
    </row>
    <row r="154" spans="1:22" ht="15.75">
      <c r="A154" s="85">
        <v>148</v>
      </c>
      <c r="B154" s="516" t="s">
        <v>1412</v>
      </c>
      <c r="C154" s="199" t="s">
        <v>956</v>
      </c>
      <c r="D154" s="252">
        <v>97501.821702300032</v>
      </c>
      <c r="E154" s="252">
        <v>106946.56731724599</v>
      </c>
      <c r="F154" s="252">
        <v>117838.678874315</v>
      </c>
      <c r="G154" s="252">
        <v>120520.67557199999</v>
      </c>
      <c r="H154" s="252">
        <v>132357.14725100005</v>
      </c>
      <c r="I154" s="71">
        <v>161758.18375900007</v>
      </c>
      <c r="J154" s="70">
        <v>190527.09061819993</v>
      </c>
      <c r="K154" s="70">
        <v>159779.08397270011</v>
      </c>
      <c r="L154" s="70">
        <v>162220.6707336001</v>
      </c>
      <c r="M154" s="70">
        <v>165229.91237840001</v>
      </c>
      <c r="N154" s="70">
        <v>190527.09061819993</v>
      </c>
      <c r="O154" s="70">
        <v>171494.08873809993</v>
      </c>
      <c r="P154" s="70">
        <v>183818.20028460005</v>
      </c>
      <c r="Q154" s="70">
        <v>163741.08900210002</v>
      </c>
      <c r="R154" s="70">
        <v>168721.95289169994</v>
      </c>
      <c r="S154" s="70">
        <v>171494.08873809993</v>
      </c>
      <c r="T154" s="230">
        <v>183770.55159249998</v>
      </c>
      <c r="U154" s="517" t="s">
        <v>1395</v>
      </c>
      <c r="V154" s="160">
        <v>148</v>
      </c>
    </row>
    <row r="155" spans="1:22" ht="15.75">
      <c r="A155" s="85">
        <v>149</v>
      </c>
      <c r="B155" s="516" t="s">
        <v>1413</v>
      </c>
      <c r="C155" s="199" t="s">
        <v>956</v>
      </c>
      <c r="D155" s="252">
        <v>202018.48483440009</v>
      </c>
      <c r="E155" s="252">
        <v>218478.25674955198</v>
      </c>
      <c r="F155" s="252">
        <v>242153.11803320702</v>
      </c>
      <c r="G155" s="252">
        <v>246816.00244719998</v>
      </c>
      <c r="H155" s="252">
        <v>261347.03709539998</v>
      </c>
      <c r="I155" s="71">
        <v>358346.3579835</v>
      </c>
      <c r="J155" s="70">
        <v>394796.49012169993</v>
      </c>
      <c r="K155" s="70">
        <v>376164.94355039991</v>
      </c>
      <c r="L155" s="70">
        <v>377378.25776769983</v>
      </c>
      <c r="M155" s="70">
        <v>393222.39236469998</v>
      </c>
      <c r="N155" s="70">
        <v>394796.49012169993</v>
      </c>
      <c r="O155" s="70">
        <v>401785.84836300014</v>
      </c>
      <c r="P155" s="70">
        <v>433245.89633669989</v>
      </c>
      <c r="Q155" s="70">
        <v>392734.36415199999</v>
      </c>
      <c r="R155" s="70">
        <v>400951.95113489992</v>
      </c>
      <c r="S155" s="70">
        <v>401785.84836300014</v>
      </c>
      <c r="T155" s="230">
        <v>419391.08573839994</v>
      </c>
      <c r="U155" s="517" t="s">
        <v>1396</v>
      </c>
      <c r="V155" s="160">
        <v>149</v>
      </c>
    </row>
    <row r="156" spans="1:22" ht="15.75">
      <c r="A156" s="85">
        <v>150</v>
      </c>
      <c r="B156" s="516" t="s">
        <v>1414</v>
      </c>
      <c r="C156" s="199" t="s">
        <v>956</v>
      </c>
      <c r="D156" s="252">
        <v>178821.24044540004</v>
      </c>
      <c r="E156" s="252">
        <v>199100.23745347507</v>
      </c>
      <c r="F156" s="252">
        <v>227206.12502142997</v>
      </c>
      <c r="G156" s="252">
        <v>257850.02344719993</v>
      </c>
      <c r="H156" s="252">
        <v>277140.14932020003</v>
      </c>
      <c r="I156" s="71">
        <v>326410.27708349994</v>
      </c>
      <c r="J156" s="70">
        <v>327217.0735226</v>
      </c>
      <c r="K156" s="70">
        <v>334834.3233803999</v>
      </c>
      <c r="L156" s="70">
        <v>328139.63124769984</v>
      </c>
      <c r="M156" s="70">
        <v>338798.51134179992</v>
      </c>
      <c r="N156" s="70">
        <v>327217.0735226</v>
      </c>
      <c r="O156" s="70">
        <v>340651.48194639996</v>
      </c>
      <c r="P156" s="70">
        <v>361589.08915869996</v>
      </c>
      <c r="Q156" s="70">
        <v>342261.76641479979</v>
      </c>
      <c r="R156" s="70">
        <v>349527.70825889992</v>
      </c>
      <c r="S156" s="70">
        <v>340651.48194639996</v>
      </c>
      <c r="T156" s="230">
        <v>358727.70901220001</v>
      </c>
      <c r="U156" s="517" t="s">
        <v>1397</v>
      </c>
      <c r="V156" s="160">
        <v>150</v>
      </c>
    </row>
    <row r="157" spans="1:22" ht="15.75">
      <c r="A157" s="85">
        <v>151</v>
      </c>
      <c r="B157" s="516" t="s">
        <v>1739</v>
      </c>
      <c r="C157" s="199" t="s">
        <v>956</v>
      </c>
      <c r="D157" s="252">
        <v>160380.12148439727</v>
      </c>
      <c r="E157" s="252">
        <v>188120.80092164379</v>
      </c>
      <c r="F157" s="252">
        <v>216155.39495608074</v>
      </c>
      <c r="G157" s="252">
        <v>233262.23776705156</v>
      </c>
      <c r="H157" s="252">
        <v>263904.15763330006</v>
      </c>
      <c r="I157" s="71">
        <v>311701.00127735001</v>
      </c>
      <c r="J157" s="70">
        <v>332245.87358832487</v>
      </c>
      <c r="K157" s="70">
        <v>334834.3233803999</v>
      </c>
      <c r="L157" s="70">
        <v>331483.95474444987</v>
      </c>
      <c r="M157" s="70">
        <v>333469.07129474985</v>
      </c>
      <c r="N157" s="70">
        <v>332245.87358832487</v>
      </c>
      <c r="O157" s="70">
        <v>348507.51144469989</v>
      </c>
      <c r="P157" s="70">
        <v>361589.08915869996</v>
      </c>
      <c r="Q157" s="70">
        <v>351925.4277867499</v>
      </c>
      <c r="R157" s="70">
        <v>351126.18794413324</v>
      </c>
      <c r="S157" s="70">
        <v>348507.51144469989</v>
      </c>
      <c r="T157" s="230">
        <v>358727.70901220001</v>
      </c>
      <c r="U157" s="517" t="s">
        <v>1740</v>
      </c>
      <c r="V157" s="160">
        <v>151</v>
      </c>
    </row>
    <row r="158" spans="1:22" ht="15.75">
      <c r="A158" s="85">
        <v>152</v>
      </c>
      <c r="B158" s="516" t="s">
        <v>1741</v>
      </c>
      <c r="C158" s="199" t="s">
        <v>956</v>
      </c>
      <c r="D158" s="252">
        <v>294361.32425846299</v>
      </c>
      <c r="E158" s="252">
        <v>331631.51029715495</v>
      </c>
      <c r="F158" s="252">
        <v>308446.77112908987</v>
      </c>
      <c r="G158" s="252">
        <v>322471.33180950012</v>
      </c>
      <c r="H158" s="252">
        <v>369467.51527959999</v>
      </c>
      <c r="I158" s="71">
        <v>441950.75264200004</v>
      </c>
      <c r="J158" s="70">
        <v>461620.10288339987</v>
      </c>
      <c r="K158" s="70">
        <v>468439.68212950003</v>
      </c>
      <c r="L158" s="70">
        <v>470135.05286170007</v>
      </c>
      <c r="M158" s="70">
        <v>454103.68063159997</v>
      </c>
      <c r="N158" s="70">
        <v>461620.10288339987</v>
      </c>
      <c r="O158" s="70">
        <v>370514.10845699988</v>
      </c>
      <c r="P158" s="70">
        <v>412540.11181679985</v>
      </c>
      <c r="Q158" s="70">
        <v>384824.84436280001</v>
      </c>
      <c r="R158" s="70">
        <v>370321.28426709992</v>
      </c>
      <c r="S158" s="70">
        <v>370514.10845699988</v>
      </c>
      <c r="T158" s="230">
        <v>378758.13945619989</v>
      </c>
      <c r="U158" s="517" t="s">
        <v>1742</v>
      </c>
      <c r="V158" s="160">
        <v>152</v>
      </c>
    </row>
    <row r="159" spans="1:22" ht="15.75">
      <c r="A159" s="85">
        <v>153</v>
      </c>
      <c r="B159" s="516" t="s">
        <v>1415</v>
      </c>
      <c r="C159" s="199" t="s">
        <v>956</v>
      </c>
      <c r="D159" s="252">
        <v>18146.260643063</v>
      </c>
      <c r="E159" s="252">
        <v>16972.442194014995</v>
      </c>
      <c r="F159" s="252">
        <v>10391.230972858002</v>
      </c>
      <c r="G159" s="252">
        <v>21730.3808073</v>
      </c>
      <c r="H159" s="252">
        <v>20254.939868400008</v>
      </c>
      <c r="I159" s="71">
        <v>31777.821836499999</v>
      </c>
      <c r="J159" s="70">
        <v>12645.325566799998</v>
      </c>
      <c r="K159" s="70">
        <v>28483.915953300002</v>
      </c>
      <c r="L159" s="70">
        <v>22281.631542900002</v>
      </c>
      <c r="M159" s="70">
        <v>16536.198502400002</v>
      </c>
      <c r="N159" s="70">
        <v>12645.325566799998</v>
      </c>
      <c r="O159" s="70">
        <v>13757.461569799998</v>
      </c>
      <c r="P159" s="70">
        <v>13910.757019600002</v>
      </c>
      <c r="Q159" s="70">
        <v>11615.379566899997</v>
      </c>
      <c r="R159" s="70">
        <v>10672.230032899997</v>
      </c>
      <c r="S159" s="70">
        <v>13757.461569799998</v>
      </c>
      <c r="T159" s="230">
        <v>17117.297627799999</v>
      </c>
      <c r="U159" s="517" t="s">
        <v>1398</v>
      </c>
      <c r="V159" s="160">
        <v>153</v>
      </c>
    </row>
    <row r="160" spans="1:22" ht="15.75">
      <c r="A160" s="85">
        <v>154</v>
      </c>
      <c r="B160" s="154"/>
      <c r="C160" s="199"/>
      <c r="D160" s="252"/>
      <c r="E160" s="252"/>
      <c r="F160" s="252"/>
      <c r="G160" s="252"/>
      <c r="H160" s="252"/>
      <c r="I160" s="71"/>
      <c r="J160" s="70"/>
      <c r="K160" s="70"/>
      <c r="L160" s="70"/>
      <c r="M160" s="70"/>
      <c r="N160" s="70"/>
      <c r="O160" s="70"/>
      <c r="P160" s="70"/>
      <c r="Q160" s="70"/>
      <c r="R160" s="70"/>
      <c r="S160" s="70"/>
      <c r="T160" s="70"/>
      <c r="U160" s="405"/>
      <c r="V160" s="160">
        <v>154</v>
      </c>
    </row>
    <row r="161" spans="1:22" ht="15.75">
      <c r="A161" s="85">
        <v>155</v>
      </c>
      <c r="B161" s="243" t="s">
        <v>1529</v>
      </c>
      <c r="C161" s="49"/>
      <c r="D161" s="252"/>
      <c r="E161" s="252"/>
      <c r="F161" s="252"/>
      <c r="G161" s="252"/>
      <c r="H161" s="252"/>
      <c r="I161" s="71"/>
      <c r="J161" s="70"/>
      <c r="K161" s="70"/>
      <c r="L161" s="70"/>
      <c r="M161" s="70"/>
      <c r="N161" s="70"/>
      <c r="O161" s="70"/>
      <c r="P161" s="70"/>
      <c r="Q161" s="70"/>
      <c r="R161" s="70"/>
      <c r="S161" s="70"/>
      <c r="T161" s="70"/>
      <c r="U161" s="469" t="s">
        <v>1535</v>
      </c>
      <c r="V161" s="160">
        <v>155</v>
      </c>
    </row>
    <row r="162" spans="1:22" ht="15.75">
      <c r="A162" s="85">
        <v>156</v>
      </c>
      <c r="B162" s="514" t="s">
        <v>1102</v>
      </c>
      <c r="C162" s="199" t="s">
        <v>956</v>
      </c>
      <c r="D162" s="252">
        <v>146210.05987329999</v>
      </c>
      <c r="E162" s="252">
        <v>155999.97016005198</v>
      </c>
      <c r="F162" s="252">
        <v>167146.03903403805</v>
      </c>
      <c r="G162" s="252">
        <v>174858.31535779999</v>
      </c>
      <c r="H162" s="252">
        <v>197716.24891969998</v>
      </c>
      <c r="I162" s="71">
        <v>229858.5337979999</v>
      </c>
      <c r="J162" s="70">
        <v>227810.01907100005</v>
      </c>
      <c r="K162" s="70">
        <v>237141.51419320001</v>
      </c>
      <c r="L162" s="70">
        <v>234064.88904069999</v>
      </c>
      <c r="M162" s="70">
        <v>231653.87366230006</v>
      </c>
      <c r="N162" s="70">
        <v>227810.01907100005</v>
      </c>
      <c r="O162" s="70">
        <v>230449.3507026</v>
      </c>
      <c r="P162" s="70">
        <v>238077.23541620001</v>
      </c>
      <c r="Q162" s="70">
        <v>232100.7040158</v>
      </c>
      <c r="R162" s="70">
        <v>236044.29497400002</v>
      </c>
      <c r="S162" s="70">
        <v>230449.3507026</v>
      </c>
      <c r="T162" s="230">
        <v>247475.58048850001</v>
      </c>
      <c r="U162" s="515" t="s">
        <v>1103</v>
      </c>
      <c r="V162" s="160">
        <v>156</v>
      </c>
    </row>
    <row r="163" spans="1:22" ht="15.75">
      <c r="A163" s="346">
        <v>157</v>
      </c>
      <c r="B163" s="516" t="s">
        <v>1409</v>
      </c>
      <c r="C163" s="199" t="s">
        <v>956</v>
      </c>
      <c r="D163" s="252">
        <v>36972.1982823</v>
      </c>
      <c r="E163" s="252">
        <v>38986.505873454997</v>
      </c>
      <c r="F163" s="252">
        <v>41239.255910476</v>
      </c>
      <c r="G163" s="252">
        <v>39562.713046999997</v>
      </c>
      <c r="H163" s="252">
        <v>46805.651699999988</v>
      </c>
      <c r="I163" s="71">
        <v>61992.230891899992</v>
      </c>
      <c r="J163" s="70">
        <v>57483.124135599995</v>
      </c>
      <c r="K163" s="70">
        <v>61204.490691799998</v>
      </c>
      <c r="L163" s="70">
        <v>60008.473241900007</v>
      </c>
      <c r="M163" s="70">
        <v>60095.681907700004</v>
      </c>
      <c r="N163" s="70">
        <v>57483.124135599995</v>
      </c>
      <c r="O163" s="70">
        <v>50172.698903599994</v>
      </c>
      <c r="P163" s="70">
        <v>63314.821602400021</v>
      </c>
      <c r="Q163" s="70">
        <v>56230.971890700006</v>
      </c>
      <c r="R163" s="70">
        <v>55602.585479100017</v>
      </c>
      <c r="S163" s="70">
        <v>50172.698903599994</v>
      </c>
      <c r="T163" s="230">
        <v>50313.343697399978</v>
      </c>
      <c r="U163" s="517" t="s">
        <v>1392</v>
      </c>
      <c r="V163" s="160">
        <v>157</v>
      </c>
    </row>
    <row r="164" spans="1:22" ht="15.75">
      <c r="A164" s="85">
        <v>158</v>
      </c>
      <c r="B164" s="516" t="s">
        <v>1410</v>
      </c>
      <c r="C164" s="199" t="s">
        <v>956</v>
      </c>
      <c r="D164" s="252">
        <v>337751.95094070007</v>
      </c>
      <c r="E164" s="252">
        <v>369205.37667429907</v>
      </c>
      <c r="F164" s="252">
        <v>391673.55640773912</v>
      </c>
      <c r="G164" s="252">
        <v>412344.00418649998</v>
      </c>
      <c r="H164" s="252">
        <v>465270.35175860004</v>
      </c>
      <c r="I164" s="71">
        <v>545033.31197960011</v>
      </c>
      <c r="J164" s="70">
        <v>557223.54876939999</v>
      </c>
      <c r="K164" s="70">
        <v>552732.39583389997</v>
      </c>
      <c r="L164" s="70">
        <v>546187.87422300014</v>
      </c>
      <c r="M164" s="70">
        <v>554845.67558350007</v>
      </c>
      <c r="N164" s="70">
        <v>557223.54876939999</v>
      </c>
      <c r="O164" s="70">
        <v>545465.23735230009</v>
      </c>
      <c r="P164" s="70">
        <v>588116.2899337</v>
      </c>
      <c r="Q164" s="70">
        <v>548590.22144729993</v>
      </c>
      <c r="R164" s="70">
        <v>554199.33767959999</v>
      </c>
      <c r="S164" s="70">
        <v>545465.23735230009</v>
      </c>
      <c r="T164" s="230">
        <v>563080.49613960017</v>
      </c>
      <c r="U164" s="517" t="s">
        <v>1393</v>
      </c>
      <c r="V164" s="160">
        <v>158</v>
      </c>
    </row>
    <row r="165" spans="1:22" ht="15.75">
      <c r="A165" s="85">
        <v>159</v>
      </c>
      <c r="B165" s="516" t="s">
        <v>1411</v>
      </c>
      <c r="C165" s="199" t="s">
        <v>956</v>
      </c>
      <c r="D165" s="252">
        <v>313805.32793484005</v>
      </c>
      <c r="E165" s="252">
        <v>360165.59708639979</v>
      </c>
      <c r="F165" s="252">
        <v>390744.07559782354</v>
      </c>
      <c r="G165" s="252">
        <v>396259.3668734245</v>
      </c>
      <c r="H165" s="252">
        <v>447877.80569182493</v>
      </c>
      <c r="I165" s="71">
        <v>513773.96718590008</v>
      </c>
      <c r="J165" s="70">
        <v>552747.37360245001</v>
      </c>
      <c r="K165" s="70">
        <v>552732.39583389997</v>
      </c>
      <c r="L165" s="70">
        <v>549460.13502845005</v>
      </c>
      <c r="M165" s="70">
        <v>550516.77490325016</v>
      </c>
      <c r="N165" s="70">
        <v>552747.37360245001</v>
      </c>
      <c r="O165" s="70">
        <v>559092.77160322492</v>
      </c>
      <c r="P165" s="70">
        <v>588116.2899337</v>
      </c>
      <c r="Q165" s="70">
        <v>568353.25569049991</v>
      </c>
      <c r="R165" s="70">
        <v>563635.28302019986</v>
      </c>
      <c r="S165" s="70">
        <v>559092.77160322492</v>
      </c>
      <c r="T165" s="230">
        <v>563080.49613960017</v>
      </c>
      <c r="U165" s="517" t="s">
        <v>1394</v>
      </c>
      <c r="V165" s="160">
        <v>159</v>
      </c>
    </row>
    <row r="166" spans="1:22" ht="15.75">
      <c r="A166" s="85">
        <v>160</v>
      </c>
      <c r="B166" s="516" t="s">
        <v>1412</v>
      </c>
      <c r="C166" s="199" t="s">
        <v>956</v>
      </c>
      <c r="D166" s="252">
        <v>125311.13539179995</v>
      </c>
      <c r="E166" s="252">
        <v>127753.16890917299</v>
      </c>
      <c r="F166" s="252">
        <v>137449.25293485104</v>
      </c>
      <c r="G166" s="252">
        <v>147994.48629990002</v>
      </c>
      <c r="H166" s="252">
        <v>166361.8772594</v>
      </c>
      <c r="I166" s="71">
        <v>203449.13910189999</v>
      </c>
      <c r="J166" s="70">
        <v>181777.89125600009</v>
      </c>
      <c r="K166" s="70">
        <v>196093.5833344</v>
      </c>
      <c r="L166" s="70">
        <v>193280.78143350003</v>
      </c>
      <c r="M166" s="70">
        <v>187571.69500470004</v>
      </c>
      <c r="N166" s="70">
        <v>181777.89125600009</v>
      </c>
      <c r="O166" s="70">
        <v>170731.10639429995</v>
      </c>
      <c r="P166" s="70">
        <v>187391.96490850003</v>
      </c>
      <c r="Q166" s="70">
        <v>176765.25183940004</v>
      </c>
      <c r="R166" s="70">
        <v>176163.43548319998</v>
      </c>
      <c r="S166" s="70">
        <v>170731.10639429995</v>
      </c>
      <c r="T166" s="230">
        <v>191291.33872999999</v>
      </c>
      <c r="U166" s="517" t="s">
        <v>1395</v>
      </c>
      <c r="V166" s="160">
        <v>160</v>
      </c>
    </row>
    <row r="167" spans="1:22" ht="15.75">
      <c r="A167" s="85">
        <v>161</v>
      </c>
      <c r="B167" s="516" t="s">
        <v>1413</v>
      </c>
      <c r="C167" s="199" t="s">
        <v>956</v>
      </c>
      <c r="D167" s="252">
        <v>187010.45848199999</v>
      </c>
      <c r="E167" s="252">
        <v>202314.51395113001</v>
      </c>
      <c r="F167" s="252">
        <v>215601.35736402308</v>
      </c>
      <c r="G167" s="252">
        <v>219584.45334429306</v>
      </c>
      <c r="H167" s="252">
        <v>249363.52123379998</v>
      </c>
      <c r="I167" s="71">
        <v>304639.96835839999</v>
      </c>
      <c r="J167" s="70">
        <v>299319.48184479988</v>
      </c>
      <c r="K167" s="70">
        <v>304201.33525229985</v>
      </c>
      <c r="L167" s="70">
        <v>299244.56346239994</v>
      </c>
      <c r="M167" s="70">
        <v>305815.15217260004</v>
      </c>
      <c r="N167" s="70">
        <v>299319.48184479988</v>
      </c>
      <c r="O167" s="70">
        <v>277122.22844740009</v>
      </c>
      <c r="P167" s="70">
        <v>319038.03694959998</v>
      </c>
      <c r="Q167" s="70">
        <v>287795.34887060005</v>
      </c>
      <c r="R167" s="70">
        <v>287849.79655080003</v>
      </c>
      <c r="S167" s="70">
        <v>277122.22844740009</v>
      </c>
      <c r="T167" s="230">
        <v>289524.39094360004</v>
      </c>
      <c r="U167" s="517" t="s">
        <v>1396</v>
      </c>
      <c r="V167" s="160">
        <v>161</v>
      </c>
    </row>
    <row r="168" spans="1:22" ht="15.75">
      <c r="A168" s="85">
        <v>162</v>
      </c>
      <c r="B168" s="516" t="s">
        <v>1414</v>
      </c>
      <c r="C168" s="199" t="s">
        <v>956</v>
      </c>
      <c r="D168" s="252">
        <v>150741.49245370002</v>
      </c>
      <c r="E168" s="252">
        <v>166890.86271836888</v>
      </c>
      <c r="F168" s="252">
        <v>175972.19904441587</v>
      </c>
      <c r="G168" s="252">
        <v>192281.7125366221</v>
      </c>
      <c r="H168" s="252">
        <v>215906.83051060012</v>
      </c>
      <c r="I168" s="71">
        <v>240393.34365060006</v>
      </c>
      <c r="J168" s="70">
        <v>257904.06692530008</v>
      </c>
      <c r="K168" s="70">
        <v>248531.06057019997</v>
      </c>
      <c r="L168" s="70">
        <v>246943.31075049995</v>
      </c>
      <c r="M168" s="70">
        <v>249030.52342960003</v>
      </c>
      <c r="N168" s="70">
        <v>257904.06692530008</v>
      </c>
      <c r="O168" s="70">
        <v>268343.00890329992</v>
      </c>
      <c r="P168" s="70">
        <v>269078.25298759999</v>
      </c>
      <c r="Q168" s="70">
        <v>260794.87263299999</v>
      </c>
      <c r="R168" s="70">
        <v>266349.53025150002</v>
      </c>
      <c r="S168" s="70">
        <v>268343.00890329992</v>
      </c>
      <c r="T168" s="230">
        <v>273556.10525239992</v>
      </c>
      <c r="U168" s="517" t="s">
        <v>1397</v>
      </c>
      <c r="V168" s="160">
        <v>162</v>
      </c>
    </row>
    <row r="169" spans="1:22" ht="15.75">
      <c r="A169" s="85">
        <v>163</v>
      </c>
      <c r="B169" s="516" t="s">
        <v>1739</v>
      </c>
      <c r="C169" s="199" t="s">
        <v>956</v>
      </c>
      <c r="D169" s="252">
        <v>139423.33655264828</v>
      </c>
      <c r="E169" s="252">
        <v>160307.71304119218</v>
      </c>
      <c r="F169" s="252">
        <v>180567.9499651964</v>
      </c>
      <c r="G169" s="252">
        <v>182192.37062328481</v>
      </c>
      <c r="H169" s="252">
        <v>202657.96768117501</v>
      </c>
      <c r="I169" s="71">
        <v>233874.66739812505</v>
      </c>
      <c r="J169" s="70">
        <v>250602.24041890001</v>
      </c>
      <c r="K169" s="70">
        <v>248531.06057019997</v>
      </c>
      <c r="L169" s="70">
        <v>247737.18566034996</v>
      </c>
      <c r="M169" s="70">
        <v>247986.91709005</v>
      </c>
      <c r="N169" s="70">
        <v>250602.24041890001</v>
      </c>
      <c r="O169" s="70">
        <v>266141.41619384999</v>
      </c>
      <c r="P169" s="70">
        <v>269078.25298759999</v>
      </c>
      <c r="Q169" s="70">
        <v>264936.56281029998</v>
      </c>
      <c r="R169" s="70">
        <v>265407.5519573667</v>
      </c>
      <c r="S169" s="70">
        <v>266141.41619384999</v>
      </c>
      <c r="T169" s="230">
        <v>273556.10525239992</v>
      </c>
      <c r="U169" s="517" t="s">
        <v>1740</v>
      </c>
      <c r="V169" s="160">
        <v>163</v>
      </c>
    </row>
    <row r="170" spans="1:22" ht="15.75">
      <c r="A170" s="85">
        <v>164</v>
      </c>
      <c r="B170" s="516" t="s">
        <v>1741</v>
      </c>
      <c r="C170" s="199" t="s">
        <v>956</v>
      </c>
      <c r="D170" s="252">
        <v>305789.13112481392</v>
      </c>
      <c r="E170" s="252">
        <v>318672.03128819983</v>
      </c>
      <c r="F170" s="252">
        <v>300864.11591448734</v>
      </c>
      <c r="G170" s="252">
        <v>296664.55858210009</v>
      </c>
      <c r="H170" s="252">
        <v>323028.24094419996</v>
      </c>
      <c r="I170" s="71">
        <v>383614.79633070005</v>
      </c>
      <c r="J170" s="70">
        <v>405054.23963920004</v>
      </c>
      <c r="K170" s="70">
        <v>398729.02460440015</v>
      </c>
      <c r="L170" s="70">
        <v>404910.33699140005</v>
      </c>
      <c r="M170" s="70">
        <v>402340.7519663999</v>
      </c>
      <c r="N170" s="70">
        <v>405054.23963920004</v>
      </c>
      <c r="O170" s="70">
        <v>308824.18704539986</v>
      </c>
      <c r="P170" s="70">
        <v>394681.65554919996</v>
      </c>
      <c r="Q170" s="70">
        <v>359975.5840723</v>
      </c>
      <c r="R170" s="70">
        <v>336037.61274220003</v>
      </c>
      <c r="S170" s="70">
        <v>308824.18704539986</v>
      </c>
      <c r="T170" s="230">
        <v>307738.76702859992</v>
      </c>
      <c r="U170" s="517" t="s">
        <v>1742</v>
      </c>
      <c r="V170" s="160">
        <v>164</v>
      </c>
    </row>
    <row r="171" spans="1:22" ht="15.75">
      <c r="A171" s="85">
        <v>165</v>
      </c>
      <c r="B171" s="516" t="s">
        <v>1415</v>
      </c>
      <c r="C171" s="199" t="s">
        <v>956</v>
      </c>
      <c r="D171" s="252">
        <v>21930.695261713001</v>
      </c>
      <c r="E171" s="252">
        <v>20177.61040250001</v>
      </c>
      <c r="F171" s="252">
        <v>15020.18655390612</v>
      </c>
      <c r="G171" s="252">
        <v>18027.9234306</v>
      </c>
      <c r="H171" s="252">
        <v>21049.215400600006</v>
      </c>
      <c r="I171" s="71">
        <v>27189.756518499998</v>
      </c>
      <c r="J171" s="70">
        <v>26655.766892399992</v>
      </c>
      <c r="K171" s="70">
        <v>27526.553994500006</v>
      </c>
      <c r="L171" s="70">
        <v>26753.452793600005</v>
      </c>
      <c r="M171" s="70">
        <v>25080.894969199991</v>
      </c>
      <c r="N171" s="70">
        <v>26655.766892399992</v>
      </c>
      <c r="O171" s="70">
        <v>15392.067813099999</v>
      </c>
      <c r="P171" s="70">
        <v>23549.678140100001</v>
      </c>
      <c r="Q171" s="70">
        <v>23694.883718799989</v>
      </c>
      <c r="R171" s="70">
        <v>18977.694590899988</v>
      </c>
      <c r="S171" s="70">
        <v>15392.067813099999</v>
      </c>
      <c r="T171" s="230">
        <v>13897.622291700005</v>
      </c>
      <c r="U171" s="517" t="s">
        <v>1398</v>
      </c>
      <c r="V171" s="160">
        <v>165</v>
      </c>
    </row>
    <row r="172" spans="1:22" ht="15.75">
      <c r="A172" s="85">
        <v>166</v>
      </c>
      <c r="B172" s="154"/>
      <c r="C172" s="199"/>
      <c r="D172" s="252"/>
      <c r="E172" s="252"/>
      <c r="F172" s="252"/>
      <c r="G172" s="252"/>
      <c r="H172" s="252"/>
      <c r="I172" s="71"/>
      <c r="J172" s="70"/>
      <c r="K172" s="70"/>
      <c r="L172" s="70"/>
      <c r="M172" s="70"/>
      <c r="N172" s="70"/>
      <c r="O172" s="70"/>
      <c r="P172" s="70"/>
      <c r="Q172" s="70"/>
      <c r="R172" s="70"/>
      <c r="S172" s="70"/>
      <c r="T172" s="70"/>
      <c r="U172" s="405"/>
      <c r="V172" s="160">
        <v>166</v>
      </c>
    </row>
    <row r="173" spans="1:22" ht="15.75">
      <c r="A173" s="85">
        <v>167</v>
      </c>
      <c r="B173" s="243" t="s">
        <v>1530</v>
      </c>
      <c r="C173" s="49"/>
      <c r="D173" s="252"/>
      <c r="E173" s="252"/>
      <c r="F173" s="252"/>
      <c r="G173" s="252"/>
      <c r="H173" s="252"/>
      <c r="I173" s="71"/>
      <c r="J173" s="70"/>
      <c r="K173" s="70"/>
      <c r="L173" s="70"/>
      <c r="M173" s="70"/>
      <c r="N173" s="70"/>
      <c r="O173" s="70"/>
      <c r="P173" s="70"/>
      <c r="Q173" s="70"/>
      <c r="R173" s="70"/>
      <c r="S173" s="70"/>
      <c r="T173" s="70"/>
      <c r="U173" s="469" t="s">
        <v>1388</v>
      </c>
      <c r="V173" s="160">
        <v>167</v>
      </c>
    </row>
    <row r="174" spans="1:22" ht="15.75">
      <c r="A174" s="85">
        <v>168</v>
      </c>
      <c r="B174" s="514" t="s">
        <v>1102</v>
      </c>
      <c r="C174" s="199" t="s">
        <v>956</v>
      </c>
      <c r="D174" s="252">
        <v>150170.30241293897</v>
      </c>
      <c r="E174" s="252">
        <v>167472.247974</v>
      </c>
      <c r="F174" s="252">
        <v>190879.63567310097</v>
      </c>
      <c r="G174" s="252">
        <v>188331.67832440004</v>
      </c>
      <c r="H174" s="252">
        <v>202392.9572879</v>
      </c>
      <c r="I174" s="71">
        <v>216446.63179569997</v>
      </c>
      <c r="J174" s="70">
        <v>243301.16446120004</v>
      </c>
      <c r="K174" s="70">
        <v>227062.81704219998</v>
      </c>
      <c r="L174" s="70">
        <v>211411.57292569996</v>
      </c>
      <c r="M174" s="70">
        <v>229971.58358079998</v>
      </c>
      <c r="N174" s="70">
        <v>243301.16446120004</v>
      </c>
      <c r="O174" s="70">
        <v>265764.18783539999</v>
      </c>
      <c r="P174" s="70">
        <v>271069.49388190004</v>
      </c>
      <c r="Q174" s="70">
        <v>253827.82590269993</v>
      </c>
      <c r="R174" s="70">
        <v>251110.79138740004</v>
      </c>
      <c r="S174" s="70">
        <v>265764.18783539999</v>
      </c>
      <c r="T174" s="230">
        <v>278174.24916519993</v>
      </c>
      <c r="U174" s="515" t="s">
        <v>1103</v>
      </c>
      <c r="V174" s="160">
        <v>168</v>
      </c>
    </row>
    <row r="175" spans="1:22" ht="15.75">
      <c r="A175" s="346">
        <v>169</v>
      </c>
      <c r="B175" s="516" t="s">
        <v>1409</v>
      </c>
      <c r="C175" s="199" t="s">
        <v>956</v>
      </c>
      <c r="D175" s="252">
        <v>77440.288957732992</v>
      </c>
      <c r="E175" s="252">
        <v>83857.03052689998</v>
      </c>
      <c r="F175" s="252">
        <v>88957.814316390999</v>
      </c>
      <c r="G175" s="252">
        <v>93905.935234600023</v>
      </c>
      <c r="H175" s="252">
        <v>93963.179917899994</v>
      </c>
      <c r="I175" s="71">
        <v>94590.752624700006</v>
      </c>
      <c r="J175" s="70">
        <v>107823.43561140001</v>
      </c>
      <c r="K175" s="70">
        <v>100770.84705900004</v>
      </c>
      <c r="L175" s="70">
        <v>96719.088221600032</v>
      </c>
      <c r="M175" s="70">
        <v>104663.71451670003</v>
      </c>
      <c r="N175" s="70">
        <v>107823.43561140001</v>
      </c>
      <c r="O175" s="70">
        <v>111716.6867816</v>
      </c>
      <c r="P175" s="70">
        <v>116234.27473910002</v>
      </c>
      <c r="Q175" s="70">
        <v>112934.70556110001</v>
      </c>
      <c r="R175" s="70">
        <v>109304.26928729998</v>
      </c>
      <c r="S175" s="70">
        <v>111716.6867816</v>
      </c>
      <c r="T175" s="230">
        <v>114486.05374880004</v>
      </c>
      <c r="U175" s="517" t="s">
        <v>1392</v>
      </c>
      <c r="V175" s="160">
        <v>169</v>
      </c>
    </row>
    <row r="176" spans="1:22" ht="15.75">
      <c r="A176" s="85">
        <v>170</v>
      </c>
      <c r="B176" s="516" t="s">
        <v>1410</v>
      </c>
      <c r="C176" s="199" t="s">
        <v>956</v>
      </c>
      <c r="D176" s="252">
        <v>263237.44842385902</v>
      </c>
      <c r="E176" s="252">
        <v>289405.49907289987</v>
      </c>
      <c r="F176" s="252">
        <v>326351.19872138399</v>
      </c>
      <c r="G176" s="252">
        <v>333972.3007403001</v>
      </c>
      <c r="H176" s="252">
        <v>362992.14713030006</v>
      </c>
      <c r="I176" s="71">
        <v>388837.33565700008</v>
      </c>
      <c r="J176" s="70">
        <v>464050.07829739992</v>
      </c>
      <c r="K176" s="70">
        <v>416079.49241630005</v>
      </c>
      <c r="L176" s="70">
        <v>401719.47375940008</v>
      </c>
      <c r="M176" s="70">
        <v>439608.39146110014</v>
      </c>
      <c r="N176" s="70">
        <v>464050.07829739992</v>
      </c>
      <c r="O176" s="70">
        <v>613185.31181620003</v>
      </c>
      <c r="P176" s="70">
        <v>495160.00036920008</v>
      </c>
      <c r="Q176" s="70">
        <v>476218.0160153</v>
      </c>
      <c r="R176" s="70">
        <v>595617.41191179992</v>
      </c>
      <c r="S176" s="70">
        <v>613185.31181620003</v>
      </c>
      <c r="T176" s="230">
        <v>629715.13432030007</v>
      </c>
      <c r="U176" s="517" t="s">
        <v>1393</v>
      </c>
      <c r="V176" s="160">
        <v>170</v>
      </c>
    </row>
    <row r="177" spans="1:22" ht="15.75">
      <c r="A177" s="85">
        <v>171</v>
      </c>
      <c r="B177" s="516" t="s">
        <v>1411</v>
      </c>
      <c r="C177" s="199" t="s">
        <v>956</v>
      </c>
      <c r="D177" s="252">
        <v>240306.29052808974</v>
      </c>
      <c r="E177" s="252">
        <v>282872.66226457496</v>
      </c>
      <c r="F177" s="252">
        <v>307839.39465129096</v>
      </c>
      <c r="G177" s="252">
        <v>337886.58552933938</v>
      </c>
      <c r="H177" s="252">
        <v>350891.51758724998</v>
      </c>
      <c r="I177" s="71">
        <v>390044.993789225</v>
      </c>
      <c r="J177" s="70">
        <v>430487.73980155005</v>
      </c>
      <c r="K177" s="70">
        <v>416079.49241630005</v>
      </c>
      <c r="L177" s="70">
        <v>409146.24472385005</v>
      </c>
      <c r="M177" s="70">
        <v>420663.93261025008</v>
      </c>
      <c r="N177" s="70">
        <v>430487.73980155005</v>
      </c>
      <c r="O177" s="70">
        <v>545045.18502812507</v>
      </c>
      <c r="P177" s="70">
        <v>495160.00036920008</v>
      </c>
      <c r="Q177" s="70">
        <v>485689.00819225004</v>
      </c>
      <c r="R177" s="70">
        <v>522331.80943210004</v>
      </c>
      <c r="S177" s="70">
        <v>545045.18502812507</v>
      </c>
      <c r="T177" s="230">
        <v>629715.13432030007</v>
      </c>
      <c r="U177" s="517" t="s">
        <v>1394</v>
      </c>
      <c r="V177" s="160">
        <v>171</v>
      </c>
    </row>
    <row r="178" spans="1:22" ht="15.75">
      <c r="A178" s="85">
        <v>172</v>
      </c>
      <c r="B178" s="516" t="s">
        <v>1412</v>
      </c>
      <c r="C178" s="199" t="s">
        <v>956</v>
      </c>
      <c r="D178" s="252">
        <v>85773.562063481979</v>
      </c>
      <c r="E178" s="252">
        <v>98405.052803300001</v>
      </c>
      <c r="F178" s="252">
        <v>94469.880043967016</v>
      </c>
      <c r="G178" s="252">
        <v>90449.555717699986</v>
      </c>
      <c r="H178" s="252">
        <v>99761.252173799992</v>
      </c>
      <c r="I178" s="71">
        <v>118921.7965216</v>
      </c>
      <c r="J178" s="70">
        <v>128070.81470559997</v>
      </c>
      <c r="K178" s="70">
        <v>120941.89730590006</v>
      </c>
      <c r="L178" s="70">
        <v>124409.45756030004</v>
      </c>
      <c r="M178" s="70">
        <v>124520.52039589995</v>
      </c>
      <c r="N178" s="70">
        <v>128070.81470559997</v>
      </c>
      <c r="O178" s="70">
        <v>136805.8312367</v>
      </c>
      <c r="P178" s="70">
        <v>138849.38654800001</v>
      </c>
      <c r="Q178" s="70">
        <v>129464.33824410001</v>
      </c>
      <c r="R178" s="70">
        <v>130114.0852014</v>
      </c>
      <c r="S178" s="70">
        <v>136805.8312367</v>
      </c>
      <c r="T178" s="230">
        <v>133086.02437220002</v>
      </c>
      <c r="U178" s="517" t="s">
        <v>1395</v>
      </c>
      <c r="V178" s="160">
        <v>172</v>
      </c>
    </row>
    <row r="179" spans="1:22" ht="15.75">
      <c r="A179" s="85">
        <v>173</v>
      </c>
      <c r="B179" s="516" t="s">
        <v>1413</v>
      </c>
      <c r="C179" s="199" t="s">
        <v>956</v>
      </c>
      <c r="D179" s="252">
        <v>123925.89872519301</v>
      </c>
      <c r="E179" s="252">
        <v>143853.02608579997</v>
      </c>
      <c r="F179" s="252">
        <v>148330.20379778402</v>
      </c>
      <c r="G179" s="252">
        <v>129777.52065932199</v>
      </c>
      <c r="H179" s="252">
        <v>142429.15355339998</v>
      </c>
      <c r="I179" s="71">
        <v>162419.15729010003</v>
      </c>
      <c r="J179" s="70">
        <v>193667.20710709997</v>
      </c>
      <c r="K179" s="70">
        <v>163277.2114751999</v>
      </c>
      <c r="L179" s="70">
        <v>168868.91579919995</v>
      </c>
      <c r="M179" s="70">
        <v>183320.589813</v>
      </c>
      <c r="N179" s="70">
        <v>193667.20710709997</v>
      </c>
      <c r="O179" s="70">
        <v>280723.55496709992</v>
      </c>
      <c r="P179" s="70">
        <v>205612.56829410006</v>
      </c>
      <c r="Q179" s="70">
        <v>194588.07034629997</v>
      </c>
      <c r="R179" s="70">
        <v>276682.90572690003</v>
      </c>
      <c r="S179" s="70">
        <v>280723.55496709992</v>
      </c>
      <c r="T179" s="230">
        <v>280256.65358339995</v>
      </c>
      <c r="U179" s="517" t="s">
        <v>1396</v>
      </c>
      <c r="V179" s="160">
        <v>173</v>
      </c>
    </row>
    <row r="180" spans="1:22" ht="15.75">
      <c r="A180" s="85">
        <v>174</v>
      </c>
      <c r="B180" s="516" t="s">
        <v>1414</v>
      </c>
      <c r="C180" s="199" t="s">
        <v>956</v>
      </c>
      <c r="D180" s="252">
        <v>139313.49369886602</v>
      </c>
      <c r="E180" s="252">
        <v>145552.47298399999</v>
      </c>
      <c r="F180" s="252">
        <v>178020.99492559998</v>
      </c>
      <c r="G180" s="252">
        <v>204194.78008100096</v>
      </c>
      <c r="H180" s="252">
        <v>220562.59191590003</v>
      </c>
      <c r="I180" s="71">
        <v>226418.1783689</v>
      </c>
      <c r="J180" s="70">
        <v>270382.87119040004</v>
      </c>
      <c r="K180" s="70">
        <v>252802.28094259999</v>
      </c>
      <c r="L180" s="70">
        <v>232850.55796090004</v>
      </c>
      <c r="M180" s="70">
        <v>256287.80164760002</v>
      </c>
      <c r="N180" s="70">
        <v>270382.87119040004</v>
      </c>
      <c r="O180" s="70">
        <v>332461.75684859982</v>
      </c>
      <c r="P180" s="70">
        <v>289546.70896779996</v>
      </c>
      <c r="Q180" s="70">
        <v>281629.94566969998</v>
      </c>
      <c r="R180" s="70">
        <v>318934.50618570007</v>
      </c>
      <c r="S180" s="70">
        <v>332461.75684859982</v>
      </c>
      <c r="T180" s="230">
        <v>349458.48076519987</v>
      </c>
      <c r="U180" s="517" t="s">
        <v>1397</v>
      </c>
      <c r="V180" s="160">
        <v>174</v>
      </c>
    </row>
    <row r="181" spans="1:22" ht="15.75">
      <c r="A181" s="85">
        <v>175</v>
      </c>
      <c r="B181" s="516" t="s">
        <v>1739</v>
      </c>
      <c r="C181" s="199" t="s">
        <v>956</v>
      </c>
      <c r="D181" s="252">
        <v>130724.5840453665</v>
      </c>
      <c r="E181" s="252">
        <v>142113.55556705</v>
      </c>
      <c r="F181" s="252">
        <v>156508.90979680276</v>
      </c>
      <c r="G181" s="252">
        <v>194541.84510371447</v>
      </c>
      <c r="H181" s="252">
        <v>209471.63743832501</v>
      </c>
      <c r="I181" s="71">
        <v>227127.94076482501</v>
      </c>
      <c r="J181" s="70">
        <v>253051.72823212505</v>
      </c>
      <c r="K181" s="70">
        <v>252802.28094259999</v>
      </c>
      <c r="L181" s="70">
        <v>242768.12004525002</v>
      </c>
      <c r="M181" s="70">
        <v>244569.17980425002</v>
      </c>
      <c r="N181" s="70">
        <v>253051.72823212505</v>
      </c>
      <c r="O181" s="70">
        <v>305643.22941794997</v>
      </c>
      <c r="P181" s="70">
        <v>289546.70896779996</v>
      </c>
      <c r="Q181" s="70">
        <v>285588.32731874997</v>
      </c>
      <c r="R181" s="70">
        <v>296703.72027440002</v>
      </c>
      <c r="S181" s="70">
        <v>305643.22941794997</v>
      </c>
      <c r="T181" s="230">
        <v>349458.48076519987</v>
      </c>
      <c r="U181" s="517" t="s">
        <v>1740</v>
      </c>
      <c r="V181" s="160">
        <v>175</v>
      </c>
    </row>
    <row r="182" spans="1:22" ht="15.75">
      <c r="A182" s="85">
        <v>176</v>
      </c>
      <c r="B182" s="516" t="s">
        <v>1741</v>
      </c>
      <c r="C182" s="199" t="s">
        <v>956</v>
      </c>
      <c r="D182" s="252">
        <v>332259.94271599996</v>
      </c>
      <c r="E182" s="252">
        <v>369234.05380258593</v>
      </c>
      <c r="F182" s="252">
        <v>399672.78518838697</v>
      </c>
      <c r="G182" s="252">
        <v>434016.82686190004</v>
      </c>
      <c r="H182" s="252">
        <v>450399.68634769984</v>
      </c>
      <c r="I182" s="71">
        <v>482813.05125859979</v>
      </c>
      <c r="J182" s="70">
        <v>546902.85256439995</v>
      </c>
      <c r="K182" s="70">
        <v>505367.09771670005</v>
      </c>
      <c r="L182" s="70">
        <v>514367.48545210011</v>
      </c>
      <c r="M182" s="70">
        <v>528763.33349240001</v>
      </c>
      <c r="N182" s="70">
        <v>546902.85256439995</v>
      </c>
      <c r="O182" s="70">
        <v>549221.28314730001</v>
      </c>
      <c r="P182" s="70">
        <v>556773.62167200004</v>
      </c>
      <c r="Q182" s="70">
        <v>548255.80250470003</v>
      </c>
      <c r="R182" s="70">
        <v>543218.5757373001</v>
      </c>
      <c r="S182" s="70">
        <v>549221.28314730001</v>
      </c>
      <c r="T182" s="230">
        <v>560624.70871530019</v>
      </c>
      <c r="U182" s="517" t="s">
        <v>1742</v>
      </c>
      <c r="V182" s="160">
        <v>176</v>
      </c>
    </row>
    <row r="183" spans="1:22" ht="15.75">
      <c r="A183" s="85">
        <v>177</v>
      </c>
      <c r="B183" s="516" t="s">
        <v>1415</v>
      </c>
      <c r="C183" s="199" t="s">
        <v>956</v>
      </c>
      <c r="D183" s="252">
        <v>32136.036647099994</v>
      </c>
      <c r="E183" s="252">
        <v>32156.129101160001</v>
      </c>
      <c r="F183" s="252">
        <v>35174.179973925995</v>
      </c>
      <c r="G183" s="252">
        <v>40828.713531100002</v>
      </c>
      <c r="H183" s="252">
        <v>44291.472259299997</v>
      </c>
      <c r="I183" s="71">
        <v>47731.010729199996</v>
      </c>
      <c r="J183" s="70">
        <v>55350.996197700006</v>
      </c>
      <c r="K183" s="70">
        <v>51142.337259300002</v>
      </c>
      <c r="L183" s="70">
        <v>52907.200955900014</v>
      </c>
      <c r="M183" s="70">
        <v>52842.170769100005</v>
      </c>
      <c r="N183" s="70">
        <v>55350.996197700006</v>
      </c>
      <c r="O183" s="70">
        <v>46110.943294999997</v>
      </c>
      <c r="P183" s="70">
        <v>57059.952743299997</v>
      </c>
      <c r="Q183" s="70">
        <v>53928.195507899989</v>
      </c>
      <c r="R183" s="70">
        <v>49816.703467700005</v>
      </c>
      <c r="S183" s="70">
        <v>46110.943294999997</v>
      </c>
      <c r="T183" s="230">
        <v>44760.4598147</v>
      </c>
      <c r="U183" s="517" t="s">
        <v>1398</v>
      </c>
      <c r="V183" s="160">
        <v>177</v>
      </c>
    </row>
    <row r="184" spans="1:22" ht="15.75">
      <c r="A184" s="85">
        <v>178</v>
      </c>
      <c r="B184" s="154"/>
      <c r="C184" s="199"/>
      <c r="D184" s="252"/>
      <c r="E184" s="252"/>
      <c r="F184" s="252"/>
      <c r="G184" s="252"/>
      <c r="H184" s="252"/>
      <c r="I184" s="71"/>
      <c r="J184" s="70"/>
      <c r="K184" s="70"/>
      <c r="L184" s="70"/>
      <c r="M184" s="70"/>
      <c r="N184" s="70"/>
      <c r="O184" s="70"/>
      <c r="P184" s="70"/>
      <c r="Q184" s="70"/>
      <c r="R184" s="70"/>
      <c r="S184" s="70"/>
      <c r="T184" s="70"/>
      <c r="U184" s="405"/>
      <c r="V184" s="160">
        <v>178</v>
      </c>
    </row>
    <row r="185" spans="1:22" ht="15.75">
      <c r="A185" s="85">
        <v>179</v>
      </c>
      <c r="B185" s="243" t="s">
        <v>1536</v>
      </c>
      <c r="C185" s="49"/>
      <c r="D185" s="252"/>
      <c r="E185" s="252"/>
      <c r="F185" s="252"/>
      <c r="G185" s="252"/>
      <c r="H185" s="252"/>
      <c r="I185" s="71"/>
      <c r="J185" s="70"/>
      <c r="K185" s="70"/>
      <c r="L185" s="70"/>
      <c r="M185" s="70"/>
      <c r="N185" s="70"/>
      <c r="O185" s="70"/>
      <c r="P185" s="70"/>
      <c r="Q185" s="70"/>
      <c r="R185" s="70"/>
      <c r="S185" s="70"/>
      <c r="T185" s="70"/>
      <c r="U185" s="469" t="s">
        <v>1389</v>
      </c>
      <c r="V185" s="160">
        <v>179</v>
      </c>
    </row>
    <row r="186" spans="1:22" ht="15.75">
      <c r="A186" s="85">
        <v>180</v>
      </c>
      <c r="B186" s="514" t="s">
        <v>1102</v>
      </c>
      <c r="C186" s="199" t="s">
        <v>956</v>
      </c>
      <c r="D186" s="252">
        <v>171420.92482620003</v>
      </c>
      <c r="E186" s="252">
        <v>184887.37174500004</v>
      </c>
      <c r="F186" s="252">
        <v>223986.44660838193</v>
      </c>
      <c r="G186" s="252">
        <v>275817.41228759999</v>
      </c>
      <c r="H186" s="252">
        <v>357048.34762670001</v>
      </c>
      <c r="I186" s="71">
        <v>399135.84825530002</v>
      </c>
      <c r="J186" s="70">
        <v>399323.42288879992</v>
      </c>
      <c r="K186" s="70">
        <v>404133.1823572999</v>
      </c>
      <c r="L186" s="70">
        <v>402987.15218099992</v>
      </c>
      <c r="M186" s="70">
        <v>412147.41123780003</v>
      </c>
      <c r="N186" s="70">
        <v>399323.42288879992</v>
      </c>
      <c r="O186" s="70">
        <v>378459.70074089995</v>
      </c>
      <c r="P186" s="70">
        <v>400677.60065589997</v>
      </c>
      <c r="Q186" s="70">
        <v>388541.52100220002</v>
      </c>
      <c r="R186" s="70">
        <v>384454.00375580002</v>
      </c>
      <c r="S186" s="70">
        <v>378459.70074089995</v>
      </c>
      <c r="T186" s="230">
        <v>377404.17347370007</v>
      </c>
      <c r="U186" s="515" t="s">
        <v>1103</v>
      </c>
      <c r="V186" s="160">
        <v>180</v>
      </c>
    </row>
    <row r="187" spans="1:22" ht="15.75">
      <c r="A187" s="346">
        <v>181</v>
      </c>
      <c r="B187" s="516" t="s">
        <v>1409</v>
      </c>
      <c r="C187" s="199" t="s">
        <v>956</v>
      </c>
      <c r="D187" s="252">
        <v>66151.295647499996</v>
      </c>
      <c r="E187" s="252">
        <v>72653.311852000028</v>
      </c>
      <c r="F187" s="252">
        <v>84687.784437078022</v>
      </c>
      <c r="G187" s="252">
        <v>93622.973382700002</v>
      </c>
      <c r="H187" s="252">
        <v>115476.74392359996</v>
      </c>
      <c r="I187" s="71">
        <v>121480.56272649998</v>
      </c>
      <c r="J187" s="70">
        <v>146767.19643220006</v>
      </c>
      <c r="K187" s="70">
        <v>133361.55495030005</v>
      </c>
      <c r="L187" s="70">
        <v>137617.49289990001</v>
      </c>
      <c r="M187" s="70">
        <v>141142.38925940002</v>
      </c>
      <c r="N187" s="70">
        <v>146767.19643220006</v>
      </c>
      <c r="O187" s="70">
        <v>163086.75737780004</v>
      </c>
      <c r="P187" s="70">
        <v>165927.59504019996</v>
      </c>
      <c r="Q187" s="70">
        <v>166525.520869</v>
      </c>
      <c r="R187" s="70">
        <v>166276.79568410004</v>
      </c>
      <c r="S187" s="70">
        <v>163086.75737780004</v>
      </c>
      <c r="T187" s="230">
        <v>163087.85285210004</v>
      </c>
      <c r="U187" s="517" t="s">
        <v>1392</v>
      </c>
      <c r="V187" s="160">
        <v>181</v>
      </c>
    </row>
    <row r="188" spans="1:22" ht="15.75">
      <c r="A188" s="85">
        <v>182</v>
      </c>
      <c r="B188" s="516" t="s">
        <v>1410</v>
      </c>
      <c r="C188" s="199" t="s">
        <v>956</v>
      </c>
      <c r="D188" s="252">
        <v>323011.30555949995</v>
      </c>
      <c r="E188" s="252">
        <v>372402.41059299995</v>
      </c>
      <c r="F188" s="252">
        <v>454729.68748016894</v>
      </c>
      <c r="G188" s="252">
        <v>564486.10958350019</v>
      </c>
      <c r="H188" s="252">
        <v>705700.24900900002</v>
      </c>
      <c r="I188" s="71">
        <v>782055.80230740015</v>
      </c>
      <c r="J188" s="70">
        <v>864270.7234109001</v>
      </c>
      <c r="K188" s="70">
        <v>810691.95220800024</v>
      </c>
      <c r="L188" s="70">
        <v>812538.84596269985</v>
      </c>
      <c r="M188" s="70">
        <v>870220.32530819997</v>
      </c>
      <c r="N188" s="70">
        <v>864270.7234109001</v>
      </c>
      <c r="O188" s="70">
        <v>827603.33383300016</v>
      </c>
      <c r="P188" s="70">
        <v>882466.17154370015</v>
      </c>
      <c r="Q188" s="70">
        <v>873823.80610489997</v>
      </c>
      <c r="R188" s="70">
        <v>844139.26532110013</v>
      </c>
      <c r="S188" s="70">
        <v>827603.33383300016</v>
      </c>
      <c r="T188" s="230">
        <v>834222.19801680022</v>
      </c>
      <c r="U188" s="517" t="s">
        <v>1393</v>
      </c>
      <c r="V188" s="160">
        <v>182</v>
      </c>
    </row>
    <row r="189" spans="1:22" ht="15.75">
      <c r="A189" s="85">
        <v>183</v>
      </c>
      <c r="B189" s="516" t="s">
        <v>1411</v>
      </c>
      <c r="C189" s="199" t="s">
        <v>956</v>
      </c>
      <c r="D189" s="252">
        <v>300470.10587775003</v>
      </c>
      <c r="E189" s="252">
        <v>349358.58544817497</v>
      </c>
      <c r="F189" s="252">
        <v>417711.71041344805</v>
      </c>
      <c r="G189" s="252">
        <v>497935.62539468915</v>
      </c>
      <c r="H189" s="252">
        <v>626035.69805977505</v>
      </c>
      <c r="I189" s="71">
        <v>763372.16404035012</v>
      </c>
      <c r="J189" s="70">
        <v>839430.4617224501</v>
      </c>
      <c r="K189" s="70">
        <v>810691.95220800024</v>
      </c>
      <c r="L189" s="70">
        <v>811615.3990853501</v>
      </c>
      <c r="M189" s="70">
        <v>841379.58563544997</v>
      </c>
      <c r="N189" s="70">
        <v>839430.4617224501</v>
      </c>
      <c r="O189" s="70">
        <v>857008.14420067507</v>
      </c>
      <c r="P189" s="70">
        <v>882466.17154370015</v>
      </c>
      <c r="Q189" s="70">
        <v>878144.9888243</v>
      </c>
      <c r="R189" s="70">
        <v>866809.74765656667</v>
      </c>
      <c r="S189" s="70">
        <v>857008.14420067507</v>
      </c>
      <c r="T189" s="230">
        <v>834222.19801680022</v>
      </c>
      <c r="U189" s="517" t="s">
        <v>1394</v>
      </c>
      <c r="V189" s="160">
        <v>183</v>
      </c>
    </row>
    <row r="190" spans="1:22" ht="15.75">
      <c r="A190" s="85">
        <v>184</v>
      </c>
      <c r="B190" s="516" t="s">
        <v>1412</v>
      </c>
      <c r="C190" s="199" t="s">
        <v>956</v>
      </c>
      <c r="D190" s="252">
        <v>97427.575694600018</v>
      </c>
      <c r="E190" s="252">
        <v>106868.57590499999</v>
      </c>
      <c r="F190" s="252">
        <v>125502.393519636</v>
      </c>
      <c r="G190" s="252">
        <v>161165.59877540002</v>
      </c>
      <c r="H190" s="252">
        <v>222148.76462100001</v>
      </c>
      <c r="I190" s="71">
        <v>235812.95059509997</v>
      </c>
      <c r="J190" s="70">
        <v>244112.96670599998</v>
      </c>
      <c r="K190" s="70">
        <v>237701.47588720007</v>
      </c>
      <c r="L190" s="70">
        <v>240130.49540260003</v>
      </c>
      <c r="M190" s="70">
        <v>247755.02992540001</v>
      </c>
      <c r="N190" s="70">
        <v>244112.96670599998</v>
      </c>
      <c r="O190" s="70">
        <v>272168.2335039</v>
      </c>
      <c r="P190" s="70">
        <v>252492.66436530004</v>
      </c>
      <c r="Q190" s="70">
        <v>258759.45187970001</v>
      </c>
      <c r="R190" s="70">
        <v>256541.78863900003</v>
      </c>
      <c r="S190" s="70">
        <v>272168.2335039</v>
      </c>
      <c r="T190" s="230">
        <v>263366.18037859997</v>
      </c>
      <c r="U190" s="517" t="s">
        <v>1395</v>
      </c>
      <c r="V190" s="160">
        <v>184</v>
      </c>
    </row>
    <row r="191" spans="1:22" ht="15.75">
      <c r="A191" s="85">
        <v>185</v>
      </c>
      <c r="B191" s="516" t="s">
        <v>1413</v>
      </c>
      <c r="C191" s="199" t="s">
        <v>956</v>
      </c>
      <c r="D191" s="252">
        <v>165825.97909790004</v>
      </c>
      <c r="E191" s="252">
        <v>192440.79890799994</v>
      </c>
      <c r="F191" s="252">
        <v>231644.22785068999</v>
      </c>
      <c r="G191" s="252">
        <v>285915.3367021</v>
      </c>
      <c r="H191" s="252">
        <v>374981.79325069994</v>
      </c>
      <c r="I191" s="71">
        <v>431776.88644989999</v>
      </c>
      <c r="J191" s="70">
        <v>448129.77310219989</v>
      </c>
      <c r="K191" s="70">
        <v>432992.23867510003</v>
      </c>
      <c r="L191" s="70">
        <v>441528.36830350006</v>
      </c>
      <c r="M191" s="70">
        <v>457233.95095550001</v>
      </c>
      <c r="N191" s="70">
        <v>448129.77310219989</v>
      </c>
      <c r="O191" s="70">
        <v>467984.30139209999</v>
      </c>
      <c r="P191" s="70">
        <v>480885.27609240008</v>
      </c>
      <c r="Q191" s="70">
        <v>472131.06118079997</v>
      </c>
      <c r="R191" s="70">
        <v>466898.41105569998</v>
      </c>
      <c r="S191" s="70">
        <v>467984.30139209999</v>
      </c>
      <c r="T191" s="230">
        <v>479037.14309909998</v>
      </c>
      <c r="U191" s="517" t="s">
        <v>1396</v>
      </c>
      <c r="V191" s="160">
        <v>185</v>
      </c>
    </row>
    <row r="192" spans="1:22" ht="15.75">
      <c r="A192" s="85">
        <v>186</v>
      </c>
      <c r="B192" s="516" t="s">
        <v>1414</v>
      </c>
      <c r="C192" s="199" t="s">
        <v>956</v>
      </c>
      <c r="D192" s="252">
        <v>157185.3264626</v>
      </c>
      <c r="E192" s="252">
        <v>179961.61168099995</v>
      </c>
      <c r="F192" s="252">
        <v>223085.45981647901</v>
      </c>
      <c r="G192" s="252">
        <v>278570.77288140007</v>
      </c>
      <c r="H192" s="252">
        <v>330718.45575869991</v>
      </c>
      <c r="I192" s="71">
        <v>349998.91586590005</v>
      </c>
      <c r="J192" s="70">
        <v>416140.95031249995</v>
      </c>
      <c r="K192" s="70">
        <v>377699.7135348001</v>
      </c>
      <c r="L192" s="70">
        <v>371010.47766170005</v>
      </c>
      <c r="M192" s="70">
        <v>412986.37435300002</v>
      </c>
      <c r="N192" s="70">
        <v>416140.95031249995</v>
      </c>
      <c r="O192" s="70">
        <v>359619.03243909997</v>
      </c>
      <c r="P192" s="70">
        <v>401580.895449</v>
      </c>
      <c r="Q192" s="70">
        <v>401692.74492929992</v>
      </c>
      <c r="R192" s="70">
        <v>377240.85426499991</v>
      </c>
      <c r="S192" s="70">
        <v>359619.03243909997</v>
      </c>
      <c r="T192" s="230">
        <v>355185.05493559968</v>
      </c>
      <c r="U192" s="517" t="s">
        <v>1397</v>
      </c>
      <c r="V192" s="160">
        <v>186</v>
      </c>
    </row>
    <row r="193" spans="1:22" ht="15.75">
      <c r="A193" s="85">
        <v>187</v>
      </c>
      <c r="B193" s="516" t="s">
        <v>1739</v>
      </c>
      <c r="C193" s="199" t="s">
        <v>956</v>
      </c>
      <c r="D193" s="252">
        <v>148334.10471889999</v>
      </c>
      <c r="E193" s="252">
        <v>171309.89885210001</v>
      </c>
      <c r="F193" s="252">
        <v>204184.3141662495</v>
      </c>
      <c r="G193" s="252">
        <v>244821.10535712549</v>
      </c>
      <c r="H193" s="252">
        <v>297905.13898857497</v>
      </c>
      <c r="I193" s="71">
        <v>347650.83721360005</v>
      </c>
      <c r="J193" s="70">
        <v>394459.37896549999</v>
      </c>
      <c r="K193" s="70">
        <v>377699.7135348001</v>
      </c>
      <c r="L193" s="70">
        <v>374355.09559825005</v>
      </c>
      <c r="M193" s="70">
        <v>391998.42600735003</v>
      </c>
      <c r="N193" s="70">
        <v>394459.37896549999</v>
      </c>
      <c r="O193" s="70">
        <v>385033.38177059998</v>
      </c>
      <c r="P193" s="70">
        <v>401580.895449</v>
      </c>
      <c r="Q193" s="70">
        <v>401636.82018914993</v>
      </c>
      <c r="R193" s="70">
        <v>393504.83154776663</v>
      </c>
      <c r="S193" s="70">
        <v>385033.38177059998</v>
      </c>
      <c r="T193" s="230">
        <v>355185.05493559968</v>
      </c>
      <c r="U193" s="517" t="s">
        <v>1740</v>
      </c>
      <c r="V193" s="160">
        <v>187</v>
      </c>
    </row>
    <row r="194" spans="1:22" ht="15.75">
      <c r="A194" s="85">
        <v>188</v>
      </c>
      <c r="B194" s="516" t="s">
        <v>1741</v>
      </c>
      <c r="C194" s="199" t="s">
        <v>956</v>
      </c>
      <c r="D194" s="252">
        <v>118729.27102530803</v>
      </c>
      <c r="E194" s="252">
        <v>129212.81159389902</v>
      </c>
      <c r="F194" s="252">
        <v>146034.47482034398</v>
      </c>
      <c r="G194" s="252">
        <v>161901.649622</v>
      </c>
      <c r="H194" s="252">
        <v>211033.45806840004</v>
      </c>
      <c r="I194" s="71">
        <v>236461.96046720006</v>
      </c>
      <c r="J194" s="70">
        <v>209942.57086779998</v>
      </c>
      <c r="K194" s="70">
        <v>228102.74389600003</v>
      </c>
      <c r="L194" s="70">
        <v>222685.75460719995</v>
      </c>
      <c r="M194" s="70">
        <v>214907.28227469997</v>
      </c>
      <c r="N194" s="70">
        <v>209942.57086779998</v>
      </c>
      <c r="O194" s="70">
        <v>144661.11673179999</v>
      </c>
      <c r="P194" s="70">
        <v>197284.40684810001</v>
      </c>
      <c r="Q194" s="70">
        <v>181799.86989510004</v>
      </c>
      <c r="R194" s="70">
        <v>162705.33358670003</v>
      </c>
      <c r="S194" s="70">
        <v>144661.11673179999</v>
      </c>
      <c r="T194" s="230">
        <v>138634.47164100004</v>
      </c>
      <c r="U194" s="517" t="s">
        <v>1742</v>
      </c>
      <c r="V194" s="160">
        <v>188</v>
      </c>
    </row>
    <row r="195" spans="1:22" ht="15.75">
      <c r="A195" s="85">
        <v>189</v>
      </c>
      <c r="B195" s="516" t="s">
        <v>1415</v>
      </c>
      <c r="C195" s="199" t="s">
        <v>956</v>
      </c>
      <c r="D195" s="252">
        <v>22371.258018264009</v>
      </c>
      <c r="E195" s="252">
        <v>25023.158802073001</v>
      </c>
      <c r="F195" s="252">
        <v>22158.167239655992</v>
      </c>
      <c r="G195" s="252">
        <v>20411.2465238</v>
      </c>
      <c r="H195" s="252">
        <v>28255.891078599998</v>
      </c>
      <c r="I195" s="71">
        <v>30738.589722000001</v>
      </c>
      <c r="J195" s="70">
        <v>16411.9202812</v>
      </c>
      <c r="K195" s="70">
        <v>27077.357204000018</v>
      </c>
      <c r="L195" s="70">
        <v>26781.791637800005</v>
      </c>
      <c r="M195" s="70">
        <v>18918.811104600001</v>
      </c>
      <c r="N195" s="70">
        <v>16411.9202812</v>
      </c>
      <c r="O195" s="230">
        <v>-20419.557780499999</v>
      </c>
      <c r="P195" s="70">
        <v>8258.8026307</v>
      </c>
      <c r="Q195" s="70">
        <v>6099.6384573999985</v>
      </c>
      <c r="R195" s="230">
        <v>-716.6722813000008</v>
      </c>
      <c r="S195" s="230">
        <v>-20419.557780499999</v>
      </c>
      <c r="T195" s="230">
        <v>-16676.411793599997</v>
      </c>
      <c r="U195" s="517" t="s">
        <v>1398</v>
      </c>
      <c r="V195" s="160">
        <v>189</v>
      </c>
    </row>
    <row r="196" spans="1:22" ht="15.75">
      <c r="A196" s="85">
        <v>190</v>
      </c>
      <c r="B196" s="154"/>
      <c r="C196" s="199"/>
      <c r="D196" s="252"/>
      <c r="E196" s="252"/>
      <c r="F196" s="252"/>
      <c r="G196" s="252"/>
      <c r="H196" s="252"/>
      <c r="I196" s="71"/>
      <c r="J196" s="70"/>
      <c r="K196" s="70"/>
      <c r="L196" s="70"/>
      <c r="M196" s="70"/>
      <c r="N196" s="70"/>
      <c r="O196" s="70"/>
      <c r="P196" s="70"/>
      <c r="Q196" s="70"/>
      <c r="R196" s="70"/>
      <c r="S196" s="70"/>
      <c r="T196" s="70"/>
      <c r="U196" s="405"/>
      <c r="V196" s="160">
        <v>190</v>
      </c>
    </row>
    <row r="197" spans="1:22" ht="15.75">
      <c r="A197" s="85">
        <v>191</v>
      </c>
      <c r="B197" s="243" t="s">
        <v>1532</v>
      </c>
      <c r="C197" s="665"/>
      <c r="D197" s="252"/>
      <c r="E197" s="252"/>
      <c r="F197" s="252"/>
      <c r="G197" s="252"/>
      <c r="H197" s="252"/>
      <c r="I197" s="71"/>
      <c r="J197" s="70"/>
      <c r="K197" s="70"/>
      <c r="L197" s="70"/>
      <c r="M197" s="70"/>
      <c r="N197" s="70"/>
      <c r="O197" s="70"/>
      <c r="P197" s="70"/>
      <c r="Q197" s="70"/>
      <c r="R197" s="70"/>
      <c r="S197" s="70"/>
      <c r="T197" s="70"/>
      <c r="U197" s="469" t="s">
        <v>1533</v>
      </c>
      <c r="V197" s="160">
        <v>191</v>
      </c>
    </row>
    <row r="198" spans="1:22" ht="15.75">
      <c r="A198" s="85">
        <v>192</v>
      </c>
      <c r="B198" s="514" t="s">
        <v>1102</v>
      </c>
      <c r="C198" s="199" t="s">
        <v>956</v>
      </c>
      <c r="D198" s="252">
        <v>118490.34198889998</v>
      </c>
      <c r="E198" s="252">
        <v>131593.66820862403</v>
      </c>
      <c r="F198" s="252">
        <v>151195.330945244</v>
      </c>
      <c r="G198" s="252">
        <v>163328.5375715</v>
      </c>
      <c r="H198" s="252">
        <v>180343.73684709999</v>
      </c>
      <c r="I198" s="71">
        <v>176028.13693490005</v>
      </c>
      <c r="J198" s="70">
        <v>171059.32769840001</v>
      </c>
      <c r="K198" s="70">
        <v>181498.1467324</v>
      </c>
      <c r="L198" s="70">
        <v>169457.36372030005</v>
      </c>
      <c r="M198" s="70">
        <v>173868.22005180002</v>
      </c>
      <c r="N198" s="70">
        <v>171059.32769840001</v>
      </c>
      <c r="O198" s="70">
        <v>166556.50429180005</v>
      </c>
      <c r="P198" s="70">
        <v>188647.45353970004</v>
      </c>
      <c r="Q198" s="70">
        <v>179349.21444530002</v>
      </c>
      <c r="R198" s="70">
        <v>156771.02895190002</v>
      </c>
      <c r="S198" s="70">
        <v>166556.50429180005</v>
      </c>
      <c r="T198" s="230">
        <v>185594.89087100007</v>
      </c>
      <c r="U198" s="515" t="s">
        <v>1103</v>
      </c>
      <c r="V198" s="160">
        <v>192</v>
      </c>
    </row>
    <row r="199" spans="1:22" ht="15.75">
      <c r="A199" s="346">
        <v>193</v>
      </c>
      <c r="B199" s="516" t="s">
        <v>1409</v>
      </c>
      <c r="C199" s="199" t="s">
        <v>956</v>
      </c>
      <c r="D199" s="252">
        <v>3470.9076933000006</v>
      </c>
      <c r="E199" s="252">
        <v>4229.4006771569993</v>
      </c>
      <c r="F199" s="252">
        <v>4881.6543372650003</v>
      </c>
      <c r="G199" s="252">
        <v>5575.6857416999983</v>
      </c>
      <c r="H199" s="252">
        <v>7429.8141208999978</v>
      </c>
      <c r="I199" s="71">
        <v>8134.8267006999986</v>
      </c>
      <c r="J199" s="70">
        <v>7429.6737401999999</v>
      </c>
      <c r="K199" s="70">
        <v>7988.2684292999993</v>
      </c>
      <c r="L199" s="70">
        <v>7625.5100408999988</v>
      </c>
      <c r="M199" s="70">
        <v>8085.8946274000009</v>
      </c>
      <c r="N199" s="70">
        <v>7429.6737401999999</v>
      </c>
      <c r="O199" s="70">
        <v>7172.6374767000007</v>
      </c>
      <c r="P199" s="70">
        <v>8123.7606140000007</v>
      </c>
      <c r="Q199" s="70">
        <v>7720.6461483999992</v>
      </c>
      <c r="R199" s="70">
        <v>7476.2787143000005</v>
      </c>
      <c r="S199" s="70">
        <v>7172.6374767000007</v>
      </c>
      <c r="T199" s="230">
        <v>6582.4564833999975</v>
      </c>
      <c r="U199" s="517" t="s">
        <v>1392</v>
      </c>
      <c r="V199" s="160">
        <v>193</v>
      </c>
    </row>
    <row r="200" spans="1:22" ht="15.75">
      <c r="A200" s="85">
        <v>194</v>
      </c>
      <c r="B200" s="516" t="s">
        <v>1410</v>
      </c>
      <c r="C200" s="199" t="s">
        <v>956</v>
      </c>
      <c r="D200" s="252">
        <v>514421.00672469998</v>
      </c>
      <c r="E200" s="252">
        <v>597932.90399347513</v>
      </c>
      <c r="F200" s="252">
        <v>646699.71748115506</v>
      </c>
      <c r="G200" s="252">
        <v>701828.42334419989</v>
      </c>
      <c r="H200" s="252">
        <v>781893.09900609998</v>
      </c>
      <c r="I200" s="71">
        <v>815103.54926020012</v>
      </c>
      <c r="J200" s="70">
        <v>870481.08416329999</v>
      </c>
      <c r="K200" s="70">
        <v>841645.82854660007</v>
      </c>
      <c r="L200" s="70">
        <v>833469.96682889992</v>
      </c>
      <c r="M200" s="70">
        <v>847324.39132500009</v>
      </c>
      <c r="N200" s="70">
        <v>870481.08416329999</v>
      </c>
      <c r="O200" s="70">
        <v>1032679.4144506002</v>
      </c>
      <c r="P200" s="70">
        <v>1048633.4604946999</v>
      </c>
      <c r="Q200" s="70">
        <v>1028941.5430734</v>
      </c>
      <c r="R200" s="70">
        <v>984660.30871329969</v>
      </c>
      <c r="S200" s="70">
        <v>1032679.4144506002</v>
      </c>
      <c r="T200" s="230">
        <v>1067423.2729584004</v>
      </c>
      <c r="U200" s="517" t="s">
        <v>1393</v>
      </c>
      <c r="V200" s="160">
        <v>194</v>
      </c>
    </row>
    <row r="201" spans="1:22" ht="15.75">
      <c r="A201" s="85">
        <v>195</v>
      </c>
      <c r="B201" s="516" t="s">
        <v>1411</v>
      </c>
      <c r="C201" s="199" t="s">
        <v>956</v>
      </c>
      <c r="D201" s="252">
        <v>476546.35065339995</v>
      </c>
      <c r="E201" s="252">
        <v>598534.62936588656</v>
      </c>
      <c r="F201" s="252">
        <v>642068.03692198859</v>
      </c>
      <c r="G201" s="252">
        <v>671165.24140990642</v>
      </c>
      <c r="H201" s="252">
        <v>735259.37756952492</v>
      </c>
      <c r="I201" s="71">
        <v>808070.95965087519</v>
      </c>
      <c r="J201" s="70">
        <v>848277.41484380001</v>
      </c>
      <c r="K201" s="70">
        <v>841645.82854660007</v>
      </c>
      <c r="L201" s="70">
        <v>837652.09194345004</v>
      </c>
      <c r="M201" s="70">
        <v>840397.17907695007</v>
      </c>
      <c r="N201" s="70">
        <v>848277.41484380001</v>
      </c>
      <c r="O201" s="70">
        <v>1023728.6816829999</v>
      </c>
      <c r="P201" s="70">
        <v>1048633.4604946999</v>
      </c>
      <c r="Q201" s="70">
        <v>1038787.5017840499</v>
      </c>
      <c r="R201" s="70">
        <v>1020745.1040937998</v>
      </c>
      <c r="S201" s="70">
        <v>1023728.6816829999</v>
      </c>
      <c r="T201" s="230">
        <v>1067423.2729584004</v>
      </c>
      <c r="U201" s="517" t="s">
        <v>1394</v>
      </c>
      <c r="V201" s="160">
        <v>195</v>
      </c>
    </row>
    <row r="202" spans="1:22" ht="15.75">
      <c r="A202" s="85">
        <v>196</v>
      </c>
      <c r="B202" s="516" t="s">
        <v>1412</v>
      </c>
      <c r="C202" s="199" t="s">
        <v>956</v>
      </c>
      <c r="D202" s="252">
        <v>119705.28788800001</v>
      </c>
      <c r="E202" s="252">
        <v>155462.626131867</v>
      </c>
      <c r="F202" s="252">
        <v>145537.92511475092</v>
      </c>
      <c r="G202" s="252">
        <v>166705.00951649994</v>
      </c>
      <c r="H202" s="252">
        <v>193323.82438989996</v>
      </c>
      <c r="I202" s="71">
        <v>238433.72394699996</v>
      </c>
      <c r="J202" s="70">
        <v>268948.39565660013</v>
      </c>
      <c r="K202" s="70">
        <v>243763.2533503999</v>
      </c>
      <c r="L202" s="70">
        <v>250070.99523439989</v>
      </c>
      <c r="M202" s="70">
        <v>254050.53606090005</v>
      </c>
      <c r="N202" s="70">
        <v>268948.39565660013</v>
      </c>
      <c r="O202" s="70">
        <v>285219.88454260002</v>
      </c>
      <c r="P202" s="70">
        <v>291091.92595160025</v>
      </c>
      <c r="Q202" s="70">
        <v>309124.0737323002</v>
      </c>
      <c r="R202" s="70">
        <v>266317.93701470009</v>
      </c>
      <c r="S202" s="70">
        <v>285219.88454260002</v>
      </c>
      <c r="T202" s="230">
        <v>278287.08918870008</v>
      </c>
      <c r="U202" s="517" t="s">
        <v>1395</v>
      </c>
      <c r="V202" s="160">
        <v>196</v>
      </c>
    </row>
    <row r="203" spans="1:22" ht="15.75">
      <c r="A203" s="85">
        <v>197</v>
      </c>
      <c r="B203" s="516" t="s">
        <v>1413</v>
      </c>
      <c r="C203" s="199" t="s">
        <v>956</v>
      </c>
      <c r="D203" s="252">
        <v>309725.14860350004</v>
      </c>
      <c r="E203" s="252">
        <v>380423.81964833301</v>
      </c>
      <c r="F203" s="252">
        <v>388347.75319970993</v>
      </c>
      <c r="G203" s="252">
        <v>405989.64520069992</v>
      </c>
      <c r="H203" s="252">
        <v>474272.24898139975</v>
      </c>
      <c r="I203" s="71">
        <v>520509.85700989998</v>
      </c>
      <c r="J203" s="70">
        <v>547704.67558599974</v>
      </c>
      <c r="K203" s="70">
        <v>515888.34647809988</v>
      </c>
      <c r="L203" s="70">
        <v>528158.61042380007</v>
      </c>
      <c r="M203" s="70">
        <v>528470.21104129986</v>
      </c>
      <c r="N203" s="70">
        <v>547704.67558599974</v>
      </c>
      <c r="O203" s="70">
        <v>712667.84549400024</v>
      </c>
      <c r="P203" s="70">
        <v>702264.25476159994</v>
      </c>
      <c r="Q203" s="70">
        <v>718380.29805630003</v>
      </c>
      <c r="R203" s="70">
        <v>671986.93967600027</v>
      </c>
      <c r="S203" s="70">
        <v>712667.84549400024</v>
      </c>
      <c r="T203" s="230">
        <v>760996.89411040011</v>
      </c>
      <c r="U203" s="517" t="s">
        <v>1396</v>
      </c>
      <c r="V203" s="160">
        <v>197</v>
      </c>
    </row>
    <row r="204" spans="1:22" ht="15.75">
      <c r="A204" s="85">
        <v>198</v>
      </c>
      <c r="B204" s="516" t="s">
        <v>1414</v>
      </c>
      <c r="C204" s="199" t="s">
        <v>956</v>
      </c>
      <c r="D204" s="252">
        <v>204695.8581213</v>
      </c>
      <c r="E204" s="252">
        <v>217509.09675404197</v>
      </c>
      <c r="F204" s="252">
        <v>258773.97469434497</v>
      </c>
      <c r="G204" s="252">
        <v>295838.77812880004</v>
      </c>
      <c r="H204" s="252">
        <v>307620.8499799</v>
      </c>
      <c r="I204" s="71">
        <v>294593.69221929996</v>
      </c>
      <c r="J204" s="70">
        <v>322776.40859259979</v>
      </c>
      <c r="K204" s="70">
        <v>325757.4820508</v>
      </c>
      <c r="L204" s="70">
        <v>305311.35640330007</v>
      </c>
      <c r="M204" s="70">
        <v>318854.1802889001</v>
      </c>
      <c r="N204" s="70">
        <v>322776.40859259979</v>
      </c>
      <c r="O204" s="70">
        <v>320011.56895280018</v>
      </c>
      <c r="P204" s="70">
        <v>346369.20573230024</v>
      </c>
      <c r="Q204" s="70">
        <v>310561.24502709991</v>
      </c>
      <c r="R204" s="70">
        <v>312673.36905080004</v>
      </c>
      <c r="S204" s="70">
        <v>320011.56895280018</v>
      </c>
      <c r="T204" s="230">
        <v>306426.37884709996</v>
      </c>
      <c r="U204" s="517" t="s">
        <v>1397</v>
      </c>
      <c r="V204" s="160">
        <v>198</v>
      </c>
    </row>
    <row r="205" spans="1:22" ht="15.75">
      <c r="A205" s="85">
        <v>199</v>
      </c>
      <c r="B205" s="516" t="s">
        <v>1739</v>
      </c>
      <c r="C205" s="199" t="s">
        <v>956</v>
      </c>
      <c r="D205" s="252">
        <v>193009.65466227502</v>
      </c>
      <c r="E205" s="252">
        <v>230298.39373763898</v>
      </c>
      <c r="F205" s="252">
        <v>243961.51487666997</v>
      </c>
      <c r="G205" s="252">
        <v>274973.95628912677</v>
      </c>
      <c r="H205" s="252">
        <v>292247.50885272498</v>
      </c>
      <c r="I205" s="71">
        <v>302354.42678422498</v>
      </c>
      <c r="J205" s="70">
        <v>318216.3539328</v>
      </c>
      <c r="K205" s="70">
        <v>325757.4820508</v>
      </c>
      <c r="L205" s="70">
        <v>315617.41342485009</v>
      </c>
      <c r="M205" s="70">
        <v>312082.76834610011</v>
      </c>
      <c r="N205" s="70">
        <v>318216.3539328</v>
      </c>
      <c r="O205" s="70">
        <v>322403.84719075012</v>
      </c>
      <c r="P205" s="70">
        <v>346369.20573230024</v>
      </c>
      <c r="Q205" s="70">
        <v>328465.22537970007</v>
      </c>
      <c r="R205" s="70">
        <v>323201.27327006677</v>
      </c>
      <c r="S205" s="70">
        <v>322403.84719075012</v>
      </c>
      <c r="T205" s="230">
        <v>306426.37884709996</v>
      </c>
      <c r="U205" s="517" t="s">
        <v>1740</v>
      </c>
      <c r="V205" s="160">
        <v>199</v>
      </c>
    </row>
    <row r="206" spans="1:22" ht="15.75">
      <c r="A206" s="85">
        <v>200</v>
      </c>
      <c r="B206" s="516" t="s">
        <v>1741</v>
      </c>
      <c r="C206" s="199" t="s">
        <v>956</v>
      </c>
      <c r="D206" s="252">
        <v>259868.16728942594</v>
      </c>
      <c r="E206" s="252">
        <v>297210.55771606497</v>
      </c>
      <c r="F206" s="252">
        <v>318852.05124032003</v>
      </c>
      <c r="G206" s="252">
        <v>339394.27935019997</v>
      </c>
      <c r="H206" s="252">
        <v>383932.61898369988</v>
      </c>
      <c r="I206" s="71">
        <v>407141.39902890008</v>
      </c>
      <c r="J206" s="70">
        <v>424724.85083730018</v>
      </c>
      <c r="K206" s="70">
        <v>413826.27784129989</v>
      </c>
      <c r="L206" s="70">
        <v>424308.83553979994</v>
      </c>
      <c r="M206" s="70">
        <v>433237.87374730001</v>
      </c>
      <c r="N206" s="70">
        <v>424724.85083730018</v>
      </c>
      <c r="O206" s="70">
        <v>361252.4638913002</v>
      </c>
      <c r="P206" s="70">
        <v>419174.58340699982</v>
      </c>
      <c r="Q206" s="70">
        <v>395214.36791620002</v>
      </c>
      <c r="R206" s="70">
        <v>360004.93713969988</v>
      </c>
      <c r="S206" s="70">
        <v>361252.4638913002</v>
      </c>
      <c r="T206" s="230">
        <v>341150.8895146001</v>
      </c>
      <c r="U206" s="517" t="s">
        <v>1742</v>
      </c>
      <c r="V206" s="160">
        <v>200</v>
      </c>
    </row>
    <row r="207" spans="1:22" ht="15.75">
      <c r="A207" s="85">
        <v>201</v>
      </c>
      <c r="B207" s="516" t="s">
        <v>1415</v>
      </c>
      <c r="C207" s="199" t="s">
        <v>956</v>
      </c>
      <c r="D207" s="252">
        <v>21797.827571616992</v>
      </c>
      <c r="E207" s="252">
        <v>16576.515739424001</v>
      </c>
      <c r="F207" s="252">
        <v>26582.05117142</v>
      </c>
      <c r="G207" s="252">
        <v>30274.346578199998</v>
      </c>
      <c r="H207" s="252">
        <v>31083.596485700004</v>
      </c>
      <c r="I207" s="71">
        <v>18375.549285699992</v>
      </c>
      <c r="J207" s="70">
        <v>28750.445358600005</v>
      </c>
      <c r="K207" s="70">
        <v>20293.789852200014</v>
      </c>
      <c r="L207" s="70">
        <v>24739.306886499995</v>
      </c>
      <c r="M207" s="70">
        <v>23284.870976900002</v>
      </c>
      <c r="N207" s="70">
        <v>28750.445358600005</v>
      </c>
      <c r="O207" s="70">
        <v>2196.9417773999999</v>
      </c>
      <c r="P207" s="70">
        <v>25072.758081500004</v>
      </c>
      <c r="Q207" s="70">
        <v>16582.528970900003</v>
      </c>
      <c r="R207" s="70">
        <v>6198.1151690000052</v>
      </c>
      <c r="S207" s="70">
        <v>2196.9417773999999</v>
      </c>
      <c r="T207" s="230">
        <v>-18753.286233600007</v>
      </c>
      <c r="U207" s="517" t="s">
        <v>1398</v>
      </c>
      <c r="V207" s="160">
        <v>201</v>
      </c>
    </row>
    <row r="208" spans="1:22" ht="15.75">
      <c r="A208" s="85">
        <v>202</v>
      </c>
      <c r="B208" s="154"/>
      <c r="C208" s="199"/>
      <c r="D208" s="252"/>
      <c r="E208" s="252"/>
      <c r="F208" s="252"/>
      <c r="G208" s="252"/>
      <c r="H208" s="252"/>
      <c r="I208" s="71"/>
      <c r="J208" s="70"/>
      <c r="K208" s="70"/>
      <c r="L208" s="70"/>
      <c r="M208" s="70"/>
      <c r="N208" s="70"/>
      <c r="O208" s="70"/>
      <c r="P208" s="70"/>
      <c r="Q208" s="70"/>
      <c r="R208" s="70"/>
      <c r="S208" s="70"/>
      <c r="T208" s="70"/>
      <c r="U208" s="405"/>
      <c r="V208" s="160">
        <v>202</v>
      </c>
    </row>
    <row r="209" spans="1:22" ht="15.75">
      <c r="A209" s="85">
        <v>203</v>
      </c>
      <c r="B209" s="243" t="s">
        <v>1534</v>
      </c>
      <c r="C209" s="665"/>
      <c r="D209" s="252"/>
      <c r="E209" s="252"/>
      <c r="F209" s="252"/>
      <c r="G209" s="252"/>
      <c r="H209" s="252"/>
      <c r="I209" s="71"/>
      <c r="J209" s="70"/>
      <c r="K209" s="70"/>
      <c r="L209" s="70"/>
      <c r="M209" s="70"/>
      <c r="N209" s="70"/>
      <c r="O209" s="70"/>
      <c r="P209" s="70"/>
      <c r="Q209" s="70"/>
      <c r="R209" s="70"/>
      <c r="S209" s="70"/>
      <c r="T209" s="70"/>
      <c r="U209" s="469" t="s">
        <v>1390</v>
      </c>
      <c r="V209" s="160">
        <v>203</v>
      </c>
    </row>
    <row r="210" spans="1:22" ht="15.75">
      <c r="A210" s="85">
        <v>204</v>
      </c>
      <c r="B210" s="514" t="s">
        <v>1102</v>
      </c>
      <c r="C210" s="199" t="s">
        <v>956</v>
      </c>
      <c r="D210" s="252">
        <v>216588.88940534307</v>
      </c>
      <c r="E210" s="252">
        <v>241779.66328479096</v>
      </c>
      <c r="F210" s="252">
        <v>236973.40071370892</v>
      </c>
      <c r="G210" s="252">
        <v>246955.57154550002</v>
      </c>
      <c r="H210" s="252">
        <v>280091.79372209986</v>
      </c>
      <c r="I210" s="71">
        <v>321018.64057380002</v>
      </c>
      <c r="J210" s="70">
        <v>319351.6410738001</v>
      </c>
      <c r="K210" s="70">
        <v>320631.28372799995</v>
      </c>
      <c r="L210" s="70">
        <v>320561.143591</v>
      </c>
      <c r="M210" s="70">
        <v>320144.99672249996</v>
      </c>
      <c r="N210" s="70">
        <v>319351.6410738001</v>
      </c>
      <c r="O210" s="70">
        <v>295202.92444939999</v>
      </c>
      <c r="P210" s="70">
        <v>324741.45138409972</v>
      </c>
      <c r="Q210" s="70">
        <v>294240.45747689984</v>
      </c>
      <c r="R210" s="70">
        <v>298333.35255670006</v>
      </c>
      <c r="S210" s="70">
        <v>295202.92444939999</v>
      </c>
      <c r="T210" s="70">
        <v>322492.60845359991</v>
      </c>
      <c r="U210" s="515" t="s">
        <v>1103</v>
      </c>
      <c r="V210" s="160">
        <v>204</v>
      </c>
    </row>
    <row r="211" spans="1:22" ht="15.75">
      <c r="A211" s="346">
        <v>205</v>
      </c>
      <c r="B211" s="516" t="s">
        <v>1409</v>
      </c>
      <c r="C211" s="199" t="s">
        <v>956</v>
      </c>
      <c r="D211" s="252">
        <v>59198.060355230016</v>
      </c>
      <c r="E211" s="252">
        <v>64488.681522126011</v>
      </c>
      <c r="F211" s="252">
        <v>62908.245782424026</v>
      </c>
      <c r="G211" s="252">
        <v>64208.128129600002</v>
      </c>
      <c r="H211" s="252">
        <v>70031.821104499992</v>
      </c>
      <c r="I211" s="71">
        <v>95734.194273000001</v>
      </c>
      <c r="J211" s="70">
        <v>90540.768659599926</v>
      </c>
      <c r="K211" s="70">
        <v>91650.712390899993</v>
      </c>
      <c r="L211" s="70">
        <v>92840.669379899948</v>
      </c>
      <c r="M211" s="70">
        <v>90110.854803899943</v>
      </c>
      <c r="N211" s="70">
        <v>90540.768659599926</v>
      </c>
      <c r="O211" s="70">
        <v>78201.663714599999</v>
      </c>
      <c r="P211" s="70">
        <v>92749.674290099982</v>
      </c>
      <c r="Q211" s="70">
        <v>86854.560114399981</v>
      </c>
      <c r="R211" s="70">
        <v>84321.396746799932</v>
      </c>
      <c r="S211" s="70">
        <v>78201.663714599999</v>
      </c>
      <c r="T211" s="70">
        <v>84125.066420299991</v>
      </c>
      <c r="U211" s="517" t="s">
        <v>1392</v>
      </c>
      <c r="V211" s="160">
        <v>205</v>
      </c>
    </row>
    <row r="212" spans="1:22" ht="15.75">
      <c r="A212" s="85">
        <v>206</v>
      </c>
      <c r="B212" s="516" t="s">
        <v>1410</v>
      </c>
      <c r="C212" s="199" t="s">
        <v>956</v>
      </c>
      <c r="D212" s="252">
        <v>474695.69772743591</v>
      </c>
      <c r="E212" s="252">
        <v>551754.59072956408</v>
      </c>
      <c r="F212" s="252">
        <v>528238.11608409113</v>
      </c>
      <c r="G212" s="252">
        <v>570967.57858409989</v>
      </c>
      <c r="H212" s="252">
        <v>634505.97943699977</v>
      </c>
      <c r="I212" s="71">
        <v>720303.48621710017</v>
      </c>
      <c r="J212" s="70">
        <v>738855.5042152002</v>
      </c>
      <c r="K212" s="70">
        <v>724756.63319929992</v>
      </c>
      <c r="L212" s="70">
        <v>719984.76316619955</v>
      </c>
      <c r="M212" s="70">
        <v>722470.8862464003</v>
      </c>
      <c r="N212" s="70">
        <v>738855.5042152002</v>
      </c>
      <c r="O212" s="70">
        <v>740935.92176609975</v>
      </c>
      <c r="P212" s="70">
        <v>773594.6729123001</v>
      </c>
      <c r="Q212" s="70">
        <v>736932.09383180074</v>
      </c>
      <c r="R212" s="70">
        <v>768119.68527140003</v>
      </c>
      <c r="S212" s="70">
        <v>740935.92176609975</v>
      </c>
      <c r="T212" s="70">
        <v>769975.5058255</v>
      </c>
      <c r="U212" s="517" t="s">
        <v>1393</v>
      </c>
      <c r="V212" s="160">
        <v>206</v>
      </c>
    </row>
    <row r="213" spans="1:22" ht="15.75">
      <c r="A213" s="85">
        <v>207</v>
      </c>
      <c r="B213" s="516" t="s">
        <v>1411</v>
      </c>
      <c r="C213" s="199" t="s">
        <v>956</v>
      </c>
      <c r="D213" s="252">
        <v>424693.02564694051</v>
      </c>
      <c r="E213" s="252">
        <v>539086.65002372337</v>
      </c>
      <c r="F213" s="252">
        <v>570474.56084233499</v>
      </c>
      <c r="G213" s="252">
        <v>587978.85949104093</v>
      </c>
      <c r="H213" s="252">
        <v>610265.28636657482</v>
      </c>
      <c r="I213" s="71">
        <v>687860.60069232504</v>
      </c>
      <c r="J213" s="70">
        <v>726417.50878245011</v>
      </c>
      <c r="K213" s="70">
        <v>724756.63319929992</v>
      </c>
      <c r="L213" s="70">
        <v>722171.82233409979</v>
      </c>
      <c r="M213" s="70">
        <v>721227.82470629993</v>
      </c>
      <c r="N213" s="70">
        <v>726417.50878245011</v>
      </c>
      <c r="O213" s="70">
        <v>754895.59344540024</v>
      </c>
      <c r="P213" s="70">
        <v>773594.6729123001</v>
      </c>
      <c r="Q213" s="70">
        <v>755263.38337205048</v>
      </c>
      <c r="R213" s="70">
        <v>759548.81733850029</v>
      </c>
      <c r="S213" s="70">
        <v>754895.59344540024</v>
      </c>
      <c r="T213" s="70">
        <v>769975.5058255</v>
      </c>
      <c r="U213" s="517" t="s">
        <v>1394</v>
      </c>
      <c r="V213" s="160">
        <v>207</v>
      </c>
    </row>
    <row r="214" spans="1:22" ht="15.75">
      <c r="A214" s="85">
        <v>208</v>
      </c>
      <c r="B214" s="516" t="s">
        <v>1412</v>
      </c>
      <c r="C214" s="199" t="s">
        <v>956</v>
      </c>
      <c r="D214" s="252">
        <v>147913.06049499597</v>
      </c>
      <c r="E214" s="252">
        <v>157007.24137930101</v>
      </c>
      <c r="F214" s="252">
        <v>162905.07821580305</v>
      </c>
      <c r="G214" s="252">
        <v>175732.93398910007</v>
      </c>
      <c r="H214" s="252">
        <v>191664.36683609997</v>
      </c>
      <c r="I214" s="71">
        <v>230489.43044430006</v>
      </c>
      <c r="J214" s="70">
        <v>216968.96603329998</v>
      </c>
      <c r="K214" s="70">
        <v>223184.62548809999</v>
      </c>
      <c r="L214" s="70">
        <v>222182.04923189999</v>
      </c>
      <c r="M214" s="70">
        <v>211846.05631480002</v>
      </c>
      <c r="N214" s="70">
        <v>216968.96603329998</v>
      </c>
      <c r="O214" s="70">
        <v>218042.40041060001</v>
      </c>
      <c r="P214" s="70">
        <v>235472.16398290001</v>
      </c>
      <c r="Q214" s="70">
        <v>210336.8759857</v>
      </c>
      <c r="R214" s="70">
        <v>220446.38947640001</v>
      </c>
      <c r="S214" s="70">
        <v>218042.40041060001</v>
      </c>
      <c r="T214" s="70">
        <v>230123.77350109999</v>
      </c>
      <c r="U214" s="517" t="s">
        <v>1395</v>
      </c>
      <c r="V214" s="160">
        <v>208</v>
      </c>
    </row>
    <row r="215" spans="1:22" ht="15.75">
      <c r="A215" s="85">
        <v>209</v>
      </c>
      <c r="B215" s="516" t="s">
        <v>1413</v>
      </c>
      <c r="C215" s="199" t="s">
        <v>956</v>
      </c>
      <c r="D215" s="252">
        <v>227448.70866714991</v>
      </c>
      <c r="E215" s="252">
        <v>255312.98165503592</v>
      </c>
      <c r="F215" s="252">
        <v>256309.82851731306</v>
      </c>
      <c r="G215" s="252">
        <v>270954.35115649999</v>
      </c>
      <c r="H215" s="252">
        <v>311885.95064349979</v>
      </c>
      <c r="I215" s="71">
        <v>365095.45244509995</v>
      </c>
      <c r="J215" s="70">
        <v>340874.05025610002</v>
      </c>
      <c r="K215" s="70">
        <v>351187.91701329994</v>
      </c>
      <c r="L215" s="70">
        <v>351700.58162469999</v>
      </c>
      <c r="M215" s="70">
        <v>335846.95708450006</v>
      </c>
      <c r="N215" s="70">
        <v>340874.05025610002</v>
      </c>
      <c r="O215" s="70">
        <v>344518.62599039992</v>
      </c>
      <c r="P215" s="70">
        <v>380767.5212405998</v>
      </c>
      <c r="Q215" s="70">
        <v>346588.30221519986</v>
      </c>
      <c r="R215" s="70">
        <v>369741.30682659993</v>
      </c>
      <c r="S215" s="70">
        <v>344518.62599039992</v>
      </c>
      <c r="T215" s="70">
        <v>349069.28971339972</v>
      </c>
      <c r="U215" s="517" t="s">
        <v>1396</v>
      </c>
      <c r="V215" s="160">
        <v>209</v>
      </c>
    </row>
    <row r="216" spans="1:22" ht="15.75">
      <c r="A216" s="85">
        <v>210</v>
      </c>
      <c r="B216" s="516" t="s">
        <v>1414</v>
      </c>
      <c r="C216" s="199" t="s">
        <v>956</v>
      </c>
      <c r="D216" s="252">
        <v>247066.89394278603</v>
      </c>
      <c r="E216" s="252">
        <v>296441.62147922802</v>
      </c>
      <c r="F216" s="252">
        <v>271898.07371995505</v>
      </c>
      <c r="G216" s="252">
        <v>300013.22744220012</v>
      </c>
      <c r="H216" s="252">
        <v>320292.04379410011</v>
      </c>
      <c r="I216" s="71">
        <v>355208.03375670005</v>
      </c>
      <c r="J216" s="70">
        <v>397981.45444939996</v>
      </c>
      <c r="K216" s="70">
        <v>373568.49266550003</v>
      </c>
      <c r="L216" s="70">
        <v>368221.16202019999</v>
      </c>
      <c r="M216" s="70">
        <v>386623.92914910009</v>
      </c>
      <c r="N216" s="70">
        <v>397981.45444939996</v>
      </c>
      <c r="O216" s="70">
        <v>396417.29577429994</v>
      </c>
      <c r="P216" s="70">
        <v>392802.65166769986</v>
      </c>
      <c r="Q216" s="70">
        <v>390343.7916158</v>
      </c>
      <c r="R216" s="70">
        <v>398378.37844550004</v>
      </c>
      <c r="S216" s="70">
        <v>396417.29577429994</v>
      </c>
      <c r="T216" s="70">
        <v>420906.2161128</v>
      </c>
      <c r="U216" s="517" t="s">
        <v>1397</v>
      </c>
      <c r="V216" s="160">
        <v>210</v>
      </c>
    </row>
    <row r="217" spans="1:22" ht="15.75">
      <c r="A217" s="85">
        <v>211</v>
      </c>
      <c r="B217" s="516" t="s">
        <v>1739</v>
      </c>
      <c r="C217" s="199" t="s">
        <v>956</v>
      </c>
      <c r="D217" s="252">
        <v>225699.77968417149</v>
      </c>
      <c r="E217" s="252">
        <v>296078.07246526622</v>
      </c>
      <c r="F217" s="252">
        <v>298043.06588397623</v>
      </c>
      <c r="G217" s="252">
        <v>307906.48789179436</v>
      </c>
      <c r="H217" s="252">
        <v>310400.91380022507</v>
      </c>
      <c r="I217" s="71">
        <v>342309.13723802502</v>
      </c>
      <c r="J217" s="70">
        <v>381534.24773860001</v>
      </c>
      <c r="K217" s="70">
        <v>373568.49266550003</v>
      </c>
      <c r="L217" s="70">
        <v>370765.80367795005</v>
      </c>
      <c r="M217" s="70">
        <v>377422.54558465001</v>
      </c>
      <c r="N217" s="70">
        <v>381534.24773860001</v>
      </c>
      <c r="O217" s="70">
        <v>394485.52937582496</v>
      </c>
      <c r="P217" s="70">
        <v>392802.65166769986</v>
      </c>
      <c r="Q217" s="70">
        <v>391573.22164174996</v>
      </c>
      <c r="R217" s="70">
        <v>393841.60724300001</v>
      </c>
      <c r="S217" s="70">
        <v>394485.52937582496</v>
      </c>
      <c r="T217" s="70">
        <v>420906.2161128</v>
      </c>
      <c r="U217" s="517" t="s">
        <v>1740</v>
      </c>
      <c r="V217" s="160">
        <v>211</v>
      </c>
    </row>
    <row r="218" spans="1:22" ht="15.75">
      <c r="A218" s="85">
        <v>212</v>
      </c>
      <c r="B218" s="516" t="s">
        <v>1741</v>
      </c>
      <c r="C218" s="199" t="s">
        <v>956</v>
      </c>
      <c r="D218" s="252">
        <v>424473.17682183383</v>
      </c>
      <c r="E218" s="252">
        <v>467767.08016231406</v>
      </c>
      <c r="F218" s="252">
        <v>468412.47196102486</v>
      </c>
      <c r="G218" s="252">
        <v>474183.19951150008</v>
      </c>
      <c r="H218" s="252">
        <v>533237.66976879991</v>
      </c>
      <c r="I218" s="71">
        <v>615556.75143370032</v>
      </c>
      <c r="J218" s="70">
        <v>706625.11859660014</v>
      </c>
      <c r="K218" s="70">
        <v>636999.96315099986</v>
      </c>
      <c r="L218" s="70">
        <v>662542.37597100041</v>
      </c>
      <c r="M218" s="70">
        <v>682389.95223410032</v>
      </c>
      <c r="N218" s="70">
        <v>706625.11859660014</v>
      </c>
      <c r="O218" s="70">
        <v>607275.40734499984</v>
      </c>
      <c r="P218" s="70">
        <v>696865.59393060021</v>
      </c>
      <c r="Q218" s="70">
        <v>650778.16088389989</v>
      </c>
      <c r="R218" s="70">
        <v>622809.68586130009</v>
      </c>
      <c r="S218" s="70">
        <v>607275.40734499984</v>
      </c>
      <c r="T218" s="70">
        <v>603587.1257381998</v>
      </c>
      <c r="U218" s="517" t="s">
        <v>1742</v>
      </c>
      <c r="V218" s="160">
        <v>212</v>
      </c>
    </row>
    <row r="219" spans="1:22" ht="15.75">
      <c r="A219" s="85">
        <v>213</v>
      </c>
      <c r="B219" s="516" t="s">
        <v>1415</v>
      </c>
      <c r="C219" s="199" t="s">
        <v>956</v>
      </c>
      <c r="D219" s="252">
        <v>8393.4886328439989</v>
      </c>
      <c r="E219" s="252">
        <v>29972.536214800002</v>
      </c>
      <c r="F219" s="252">
        <v>12045.573216903</v>
      </c>
      <c r="G219" s="252">
        <v>11748.559858399994</v>
      </c>
      <c r="H219" s="252">
        <v>17807.866730499994</v>
      </c>
      <c r="I219" s="71">
        <v>18319.478353900013</v>
      </c>
      <c r="J219" s="70">
        <v>38233.297833399985</v>
      </c>
      <c r="K219" s="70">
        <v>18312.685299500001</v>
      </c>
      <c r="L219" s="70">
        <v>21330.312418200028</v>
      </c>
      <c r="M219" s="70">
        <v>29052.374277100007</v>
      </c>
      <c r="N219" s="70">
        <v>38233.297833399985</v>
      </c>
      <c r="O219" s="70">
        <v>11487.313918699996</v>
      </c>
      <c r="P219" s="70">
        <v>17812.261116699996</v>
      </c>
      <c r="Q219" s="70">
        <v>12688.246695100004</v>
      </c>
      <c r="R219" s="70">
        <v>9255.0287830999987</v>
      </c>
      <c r="S219" s="70">
        <v>11487.313918699996</v>
      </c>
      <c r="T219" s="70">
        <v>22888.442834000001</v>
      </c>
      <c r="U219" s="517" t="s">
        <v>1398</v>
      </c>
      <c r="V219" s="160">
        <v>213</v>
      </c>
    </row>
    <row r="220" spans="1:22" ht="15.75">
      <c r="A220" s="85">
        <v>214</v>
      </c>
      <c r="B220" s="368"/>
      <c r="C220" s="199"/>
      <c r="D220" s="252"/>
      <c r="E220" s="252"/>
      <c r="F220" s="252"/>
      <c r="G220" s="252"/>
      <c r="H220" s="252"/>
      <c r="I220" s="183"/>
      <c r="J220" s="251"/>
      <c r="K220" s="251"/>
      <c r="L220" s="251"/>
      <c r="M220" s="251"/>
      <c r="N220" s="251"/>
      <c r="O220" s="251"/>
      <c r="P220" s="251"/>
      <c r="Q220" s="251"/>
      <c r="R220" s="251"/>
      <c r="S220" s="251"/>
      <c r="T220" s="251"/>
      <c r="U220" s="405"/>
      <c r="V220" s="160">
        <v>214</v>
      </c>
    </row>
    <row r="221" spans="1:22" ht="19.5">
      <c r="A221" s="85">
        <v>215</v>
      </c>
      <c r="B221" s="154" t="s">
        <v>2025</v>
      </c>
      <c r="C221" s="199"/>
      <c r="D221" s="252"/>
      <c r="E221" s="252"/>
      <c r="F221" s="252"/>
      <c r="G221" s="252"/>
      <c r="H221" s="252"/>
      <c r="I221" s="183"/>
      <c r="J221" s="251"/>
      <c r="K221" s="251"/>
      <c r="L221" s="251"/>
      <c r="M221" s="251"/>
      <c r="N221" s="251"/>
      <c r="O221" s="251"/>
      <c r="P221" s="251"/>
      <c r="Q221" s="251"/>
      <c r="R221" s="251"/>
      <c r="S221" s="251"/>
      <c r="T221" s="251"/>
      <c r="U221" s="405" t="s">
        <v>2026</v>
      </c>
      <c r="V221" s="160">
        <v>215</v>
      </c>
    </row>
    <row r="222" spans="1:22" ht="15.75">
      <c r="A222" s="85">
        <v>216</v>
      </c>
      <c r="B222" s="502" t="s">
        <v>1401</v>
      </c>
      <c r="C222" s="199" t="s">
        <v>1424</v>
      </c>
      <c r="D222" s="702">
        <v>52.993421052631582</v>
      </c>
      <c r="E222" s="702">
        <v>48.892405063291136</v>
      </c>
      <c r="F222" s="702">
        <v>48.23</v>
      </c>
      <c r="G222" s="702">
        <v>50.91</v>
      </c>
      <c r="H222" s="702">
        <v>48.751768033946199</v>
      </c>
      <c r="I222" s="183">
        <v>52.578687858471248</v>
      </c>
      <c r="J222" s="704">
        <v>51.496078576494</v>
      </c>
      <c r="K222" s="704">
        <v>52.647956872167299</v>
      </c>
      <c r="L222" s="704">
        <v>52.66382907105077</v>
      </c>
      <c r="M222" s="704">
        <v>52.043635819598464</v>
      </c>
      <c r="N222" s="704">
        <v>51.496078576494</v>
      </c>
      <c r="O222" s="704">
        <v>47.29318734793187</v>
      </c>
      <c r="P222" s="704">
        <v>45.63761222926663</v>
      </c>
      <c r="Q222" s="704">
        <v>28.546866273419468</v>
      </c>
      <c r="R222" s="704">
        <v>44.906933131889112</v>
      </c>
      <c r="S222" s="704">
        <v>47.29318734793187</v>
      </c>
      <c r="T222" s="704">
        <v>50.010838150289018</v>
      </c>
      <c r="U222" s="518" t="s">
        <v>1401</v>
      </c>
      <c r="V222" s="160">
        <v>216</v>
      </c>
    </row>
    <row r="223" spans="1:22" ht="15.75">
      <c r="A223" s="85">
        <v>217</v>
      </c>
      <c r="B223" s="503" t="s">
        <v>1416</v>
      </c>
      <c r="C223" s="199" t="s">
        <v>2298</v>
      </c>
      <c r="D223" s="702">
        <v>40.28</v>
      </c>
      <c r="E223" s="702">
        <v>23.44</v>
      </c>
      <c r="F223" s="702">
        <v>29.7</v>
      </c>
      <c r="G223" s="702">
        <v>37.35</v>
      </c>
      <c r="H223" s="702">
        <v>37.619999999999997</v>
      </c>
      <c r="I223" s="183">
        <v>30.587603971022268</v>
      </c>
      <c r="J223" s="704">
        <v>24.174681570054585</v>
      </c>
      <c r="K223" s="704">
        <v>26.676986584107325</v>
      </c>
      <c r="L223" s="704">
        <v>30.58763151141904</v>
      </c>
      <c r="M223" s="704">
        <v>25.471698113207548</v>
      </c>
      <c r="N223" s="704">
        <v>24.174681570054585</v>
      </c>
      <c r="O223" s="704">
        <v>8.5949562532166741</v>
      </c>
      <c r="P223" s="704">
        <v>14.94370522006141</v>
      </c>
      <c r="Q223" s="349">
        <v>-18.12918951858623</v>
      </c>
      <c r="R223" s="349">
        <v>-2.8245905530500828</v>
      </c>
      <c r="S223" s="704">
        <v>8.5949562532166741</v>
      </c>
      <c r="T223" s="704">
        <v>8.0114449213161638</v>
      </c>
      <c r="U223" s="518" t="s">
        <v>1402</v>
      </c>
      <c r="V223" s="160">
        <v>217</v>
      </c>
    </row>
    <row r="224" spans="1:22" ht="15.75">
      <c r="A224" s="85">
        <v>218</v>
      </c>
      <c r="B224" s="503" t="s">
        <v>1417</v>
      </c>
      <c r="C224" s="199" t="s">
        <v>2298</v>
      </c>
      <c r="D224" s="702">
        <v>36.590000000000003</v>
      </c>
      <c r="E224" s="702">
        <v>21.74</v>
      </c>
      <c r="F224" s="702">
        <v>28.99</v>
      </c>
      <c r="G224" s="702">
        <v>37.35</v>
      </c>
      <c r="H224" s="702">
        <v>42.16</v>
      </c>
      <c r="I224" s="183">
        <v>28.533118798605521</v>
      </c>
      <c r="J224" s="704">
        <v>23.243380855397149</v>
      </c>
      <c r="K224" s="704">
        <v>23.729687903017798</v>
      </c>
      <c r="L224" s="704">
        <v>27.407786885245898</v>
      </c>
      <c r="M224" s="704">
        <v>23.411927877947296</v>
      </c>
      <c r="N224" s="704">
        <v>23.243380855397149</v>
      </c>
      <c r="O224" s="704">
        <v>5.6613484302624801</v>
      </c>
      <c r="P224" s="704">
        <v>11.528629856850717</v>
      </c>
      <c r="Q224" s="349">
        <v>-25.563680682510665</v>
      </c>
      <c r="R224" s="349">
        <v>-6.337526703061954</v>
      </c>
      <c r="S224" s="704">
        <v>5.6613484302624801</v>
      </c>
      <c r="T224" s="704">
        <v>4.5779685264663801</v>
      </c>
      <c r="U224" s="518" t="s">
        <v>199</v>
      </c>
      <c r="V224" s="160">
        <v>218</v>
      </c>
    </row>
    <row r="225" spans="1:22" ht="15.75">
      <c r="A225" s="85">
        <v>219</v>
      </c>
      <c r="B225" s="503" t="s">
        <v>1537</v>
      </c>
      <c r="C225" s="199" t="s">
        <v>188</v>
      </c>
      <c r="D225" s="702">
        <v>73.099999999999994</v>
      </c>
      <c r="E225" s="702">
        <v>79.78</v>
      </c>
      <c r="F225" s="702">
        <v>75.23</v>
      </c>
      <c r="G225" s="702">
        <v>76.28</v>
      </c>
      <c r="H225" s="702">
        <v>75.05</v>
      </c>
      <c r="I225" s="183">
        <v>75.184030443099616</v>
      </c>
      <c r="J225" s="704">
        <v>74.410249242392524</v>
      </c>
      <c r="K225" s="704">
        <v>76.096714789741782</v>
      </c>
      <c r="L225" s="704">
        <v>77.17708802359131</v>
      </c>
      <c r="M225" s="704">
        <v>75.424486809631347</v>
      </c>
      <c r="N225" s="704">
        <v>74.410249242392524</v>
      </c>
      <c r="O225" s="704">
        <v>71.961866420488818</v>
      </c>
      <c r="P225" s="704">
        <v>74.092712057868809</v>
      </c>
      <c r="Q225" s="704">
        <v>69.283386550264538</v>
      </c>
      <c r="R225" s="704">
        <v>71.772729704476575</v>
      </c>
      <c r="S225" s="704">
        <v>71.961866420488818</v>
      </c>
      <c r="T225" s="704">
        <v>73.378849414208446</v>
      </c>
      <c r="U225" s="518" t="s">
        <v>1403</v>
      </c>
      <c r="V225" s="160">
        <v>219</v>
      </c>
    </row>
    <row r="226" spans="1:22" ht="15.75">
      <c r="A226" s="85">
        <v>220</v>
      </c>
      <c r="B226" s="196" t="s">
        <v>1418</v>
      </c>
      <c r="C226" s="199" t="s">
        <v>2299</v>
      </c>
      <c r="D226" s="702">
        <v>12.61</v>
      </c>
      <c r="E226" s="702">
        <v>11.03</v>
      </c>
      <c r="F226" s="702">
        <v>3.02</v>
      </c>
      <c r="G226" s="702">
        <v>3.13</v>
      </c>
      <c r="H226" s="702">
        <v>7.4</v>
      </c>
      <c r="I226" s="183">
        <v>6.1949293153690075</v>
      </c>
      <c r="J226" s="704">
        <v>7.7916518788826998</v>
      </c>
      <c r="K226" s="704">
        <v>8.653253461308644</v>
      </c>
      <c r="L226" s="704">
        <v>19.173504339675468</v>
      </c>
      <c r="M226" s="704">
        <v>13.394288742156057</v>
      </c>
      <c r="N226" s="704">
        <v>7.7916518788826998</v>
      </c>
      <c r="O226" s="349">
        <v>-3.8960828562245475</v>
      </c>
      <c r="P226" s="349">
        <v>-5.5582178348209226</v>
      </c>
      <c r="Q226" s="349">
        <v>-35.753914899461144</v>
      </c>
      <c r="R226" s="349">
        <v>-5.9702254038269063</v>
      </c>
      <c r="S226" s="349">
        <v>-3.8960828562245475</v>
      </c>
      <c r="T226" s="349">
        <v>4.4990847259007021</v>
      </c>
      <c r="U226" s="518" t="s">
        <v>1538</v>
      </c>
      <c r="V226" s="160">
        <v>220</v>
      </c>
    </row>
    <row r="227" spans="1:22" ht="15.75">
      <c r="A227" s="85">
        <v>221</v>
      </c>
      <c r="B227" s="75" t="s">
        <v>1419</v>
      </c>
      <c r="C227" s="199" t="s">
        <v>2299</v>
      </c>
      <c r="D227" s="702">
        <v>22.33</v>
      </c>
      <c r="E227" s="702">
        <v>26.28</v>
      </c>
      <c r="F227" s="702">
        <v>8.59</v>
      </c>
      <c r="G227" s="702">
        <v>6.73</v>
      </c>
      <c r="H227" s="702">
        <v>13.96</v>
      </c>
      <c r="I227" s="183">
        <v>9.3544299947690792</v>
      </c>
      <c r="J227" s="704">
        <v>10.704533227738509</v>
      </c>
      <c r="K227" s="704">
        <v>21.417208512399998</v>
      </c>
      <c r="L227" s="704">
        <v>16.185178590685187</v>
      </c>
      <c r="M227" s="704">
        <v>21.417208512399998</v>
      </c>
      <c r="N227" s="704">
        <v>10.704533227738509</v>
      </c>
      <c r="O227" s="704">
        <v>7.676678349972069</v>
      </c>
      <c r="P227" s="704">
        <v>2.1334733360886835</v>
      </c>
      <c r="Q227" s="704">
        <v>0.51721509940276378</v>
      </c>
      <c r="R227" s="704">
        <v>2.2143454345634299</v>
      </c>
      <c r="S227" s="704">
        <v>7.676678349972069</v>
      </c>
      <c r="T227" s="704">
        <v>18.981651076461389</v>
      </c>
      <c r="U227" s="404" t="s">
        <v>1539</v>
      </c>
      <c r="V227" s="160">
        <v>221</v>
      </c>
    </row>
    <row r="228" spans="1:22" ht="15.75">
      <c r="A228" s="133"/>
      <c r="B228" s="189"/>
      <c r="C228" s="158"/>
      <c r="D228" s="189"/>
      <c r="E228" s="189"/>
      <c r="F228" s="504"/>
      <c r="G228" s="495"/>
      <c r="H228" s="495"/>
      <c r="I228" s="495"/>
      <c r="J228" s="495"/>
      <c r="K228" s="495"/>
      <c r="L228" s="495"/>
      <c r="M228" s="495"/>
      <c r="N228" s="495"/>
      <c r="O228" s="495"/>
      <c r="P228" s="495"/>
      <c r="Q228" s="495"/>
      <c r="R228" s="495"/>
      <c r="S228" s="495"/>
      <c r="T228" s="495"/>
      <c r="U228" s="189"/>
      <c r="V228" s="133"/>
    </row>
    <row r="229" spans="1:22" ht="15.75">
      <c r="A229" s="505" t="s">
        <v>196</v>
      </c>
      <c r="B229" s="505"/>
      <c r="C229" s="506"/>
      <c r="D229" s="189"/>
      <c r="E229" s="189"/>
      <c r="F229" s="507"/>
      <c r="G229" s="495"/>
      <c r="H229" s="495"/>
      <c r="I229" s="495"/>
      <c r="J229" s="495"/>
      <c r="K229" s="495"/>
      <c r="L229" s="495"/>
      <c r="M229" s="495"/>
      <c r="N229" s="495"/>
      <c r="O229" s="495"/>
      <c r="P229" s="495"/>
      <c r="Q229" s="495"/>
      <c r="R229" s="495"/>
      <c r="S229" s="495"/>
      <c r="T229" s="495"/>
      <c r="U229" s="508" t="s">
        <v>955</v>
      </c>
      <c r="V229" s="505"/>
    </row>
    <row r="230" spans="1:22" ht="15.75">
      <c r="A230" s="666" t="s">
        <v>2570</v>
      </c>
      <c r="B230" s="254"/>
      <c r="C230" s="254"/>
      <c r="D230" s="189"/>
      <c r="E230" s="189"/>
      <c r="F230" s="507"/>
      <c r="G230" s="495"/>
      <c r="H230" s="495"/>
      <c r="I230" s="495"/>
      <c r="J230" s="495"/>
      <c r="K230" s="495"/>
      <c r="L230" s="495"/>
      <c r="M230" s="495"/>
      <c r="N230" s="495"/>
      <c r="O230" s="495"/>
      <c r="P230" s="495"/>
      <c r="Q230" s="495"/>
      <c r="R230" s="495"/>
      <c r="S230" s="495"/>
      <c r="T230" s="495"/>
      <c r="U230" s="261" t="s">
        <v>1731</v>
      </c>
      <c r="V230" s="666"/>
    </row>
    <row r="231" spans="1:22" ht="15.75">
      <c r="A231" s="667" t="s">
        <v>2557</v>
      </c>
      <c r="B231" s="175"/>
      <c r="C231" s="175"/>
      <c r="D231" s="189"/>
      <c r="E231" s="189"/>
      <c r="F231" s="507"/>
      <c r="G231" s="495"/>
      <c r="H231" s="495"/>
      <c r="I231" s="495"/>
      <c r="J231" s="495"/>
      <c r="K231" s="495"/>
      <c r="L231" s="495"/>
      <c r="M231" s="495"/>
      <c r="N231" s="495"/>
      <c r="O231" s="495"/>
      <c r="P231" s="495"/>
      <c r="Q231" s="495"/>
      <c r="R231" s="495"/>
      <c r="S231" s="495"/>
      <c r="T231" s="495"/>
      <c r="U231" s="139" t="s">
        <v>1404</v>
      </c>
      <c r="V231" s="133"/>
    </row>
    <row r="232" spans="1:22" ht="15.75">
      <c r="A232" s="221" t="s">
        <v>2568</v>
      </c>
      <c r="B232" s="257"/>
      <c r="C232" s="668"/>
      <c r="D232" s="189"/>
      <c r="E232" s="189"/>
      <c r="F232" s="507"/>
      <c r="G232" s="495"/>
      <c r="H232" s="495"/>
      <c r="I232" s="495"/>
      <c r="J232" s="495"/>
      <c r="K232" s="495"/>
      <c r="L232" s="495"/>
      <c r="M232" s="495"/>
      <c r="N232" s="495"/>
      <c r="O232" s="495"/>
      <c r="P232" s="495"/>
      <c r="Q232" s="495"/>
      <c r="R232" s="495"/>
      <c r="S232" s="495"/>
      <c r="T232" s="495"/>
      <c r="U232" s="238" t="s">
        <v>1405</v>
      </c>
      <c r="V232" s="669"/>
    </row>
    <row r="233" spans="1:22" ht="15.75">
      <c r="A233" s="221" t="s">
        <v>2571</v>
      </c>
      <c r="B233" s="221"/>
      <c r="C233" s="655"/>
      <c r="D233" s="255"/>
      <c r="E233" s="255"/>
      <c r="F233" s="509"/>
      <c r="G233" s="510"/>
      <c r="H233" s="510"/>
      <c r="I233" s="510"/>
      <c r="J233" s="510"/>
      <c r="K233" s="510"/>
      <c r="L233" s="510"/>
      <c r="M233" s="510"/>
      <c r="N233" s="510"/>
      <c r="O233" s="510"/>
      <c r="P233" s="510"/>
      <c r="Q233" s="510"/>
      <c r="R233" s="510"/>
      <c r="S233" s="510"/>
      <c r="T233" s="510"/>
      <c r="U233" s="238" t="s">
        <v>1406</v>
      </c>
      <c r="V233" s="221"/>
    </row>
    <row r="234" spans="1:22" ht="18">
      <c r="A234" s="221" t="s">
        <v>2320</v>
      </c>
      <c r="B234" s="221"/>
      <c r="C234" s="655"/>
      <c r="D234" s="255"/>
      <c r="E234" s="255"/>
      <c r="F234" s="509"/>
      <c r="G234" s="510"/>
      <c r="H234" s="510"/>
      <c r="I234" s="510"/>
      <c r="J234" s="510"/>
      <c r="K234" s="510"/>
      <c r="L234" s="510"/>
      <c r="M234" s="510"/>
      <c r="N234" s="510"/>
      <c r="O234" s="510"/>
      <c r="P234" s="510"/>
      <c r="Q234" s="510"/>
      <c r="R234" s="510"/>
      <c r="S234" s="510"/>
      <c r="T234" s="510"/>
      <c r="U234" s="238" t="s">
        <v>1588</v>
      </c>
      <c r="V234" s="221"/>
    </row>
    <row r="235" spans="1:22" ht="18">
      <c r="A235" s="221" t="s">
        <v>2572</v>
      </c>
      <c r="B235" s="221"/>
      <c r="C235" s="655"/>
      <c r="D235" s="255"/>
      <c r="E235" s="255"/>
      <c r="F235" s="509"/>
      <c r="G235" s="495"/>
      <c r="H235" s="495"/>
      <c r="I235" s="495"/>
      <c r="J235" s="495"/>
      <c r="K235" s="495"/>
      <c r="L235" s="495"/>
      <c r="M235" s="495"/>
      <c r="N235" s="495"/>
      <c r="O235" s="495"/>
      <c r="P235" s="495"/>
      <c r="Q235" s="495"/>
      <c r="R235" s="495"/>
      <c r="S235" s="495"/>
      <c r="T235" s="495"/>
      <c r="U235" s="238" t="s">
        <v>1589</v>
      </c>
      <c r="V235" s="221"/>
    </row>
    <row r="236" spans="1:22" ht="18">
      <c r="A236" s="133" t="s">
        <v>2573</v>
      </c>
      <c r="B236" s="255"/>
      <c r="C236" s="175"/>
      <c r="D236" s="189"/>
      <c r="E236" s="189"/>
      <c r="F236" s="507"/>
      <c r="G236" s="495"/>
      <c r="H236" s="495"/>
      <c r="I236" s="495"/>
      <c r="J236" s="495"/>
      <c r="K236" s="495"/>
      <c r="L236" s="495"/>
      <c r="M236" s="495"/>
      <c r="N236" s="495"/>
      <c r="O236" s="495"/>
      <c r="P236" s="495"/>
      <c r="Q236" s="495"/>
      <c r="R236" s="495"/>
      <c r="S236" s="495"/>
      <c r="T236" s="495"/>
      <c r="U236" s="728" t="s">
        <v>2574</v>
      </c>
      <c r="V236" s="133"/>
    </row>
    <row r="237" spans="1:22" ht="15.75">
      <c r="A237" s="133" t="s">
        <v>2569</v>
      </c>
      <c r="B237" s="255"/>
      <c r="C237" s="175"/>
      <c r="D237" s="189"/>
      <c r="E237" s="189"/>
      <c r="F237" s="507"/>
      <c r="G237" s="495"/>
      <c r="H237" s="495"/>
      <c r="I237" s="495"/>
      <c r="J237" s="495"/>
      <c r="K237" s="495"/>
      <c r="L237" s="495"/>
      <c r="M237" s="495"/>
      <c r="N237" s="495"/>
      <c r="O237" s="495"/>
      <c r="P237" s="495"/>
      <c r="Q237" s="495"/>
      <c r="R237" s="495"/>
      <c r="S237" s="495"/>
      <c r="T237" s="495"/>
      <c r="U237" s="297" t="s">
        <v>1732</v>
      </c>
      <c r="V237" s="133"/>
    </row>
    <row r="238" spans="1:22" ht="16.5">
      <c r="A238" s="133"/>
      <c r="B238" s="255"/>
      <c r="C238" s="116"/>
      <c r="D238" s="189"/>
      <c r="E238" s="189"/>
      <c r="F238" s="507"/>
      <c r="G238" s="495"/>
      <c r="H238" s="495"/>
      <c r="I238" s="495"/>
      <c r="J238" s="495"/>
      <c r="K238" s="495"/>
      <c r="L238" s="495"/>
      <c r="M238" s="495"/>
      <c r="N238" s="495"/>
      <c r="O238" s="495"/>
      <c r="P238" s="495"/>
      <c r="Q238" s="495"/>
      <c r="R238" s="495"/>
      <c r="S238" s="495"/>
      <c r="T238" s="495"/>
      <c r="U238" s="189"/>
      <c r="V238" s="133"/>
    </row>
    <row r="239" spans="1:22" ht="16.5">
      <c r="A239" s="175" t="s">
        <v>1540</v>
      </c>
      <c r="B239" s="224"/>
      <c r="C239" s="116"/>
      <c r="D239" s="189"/>
      <c r="E239" s="189"/>
      <c r="F239" s="507"/>
      <c r="G239" s="495"/>
      <c r="H239" s="495"/>
      <c r="I239" s="495"/>
      <c r="J239" s="495"/>
      <c r="K239" s="495"/>
      <c r="L239" s="495"/>
      <c r="M239" s="495"/>
      <c r="N239" s="495"/>
      <c r="O239" s="495"/>
      <c r="P239" s="495"/>
      <c r="Q239" s="495"/>
      <c r="R239" s="495"/>
      <c r="S239" s="495"/>
      <c r="T239" s="495"/>
      <c r="U239" s="262" t="s">
        <v>1586</v>
      </c>
      <c r="V239" s="224"/>
    </row>
  </sheetData>
  <mergeCells count="13">
    <mergeCell ref="D5:D6"/>
    <mergeCell ref="A5:B6"/>
    <mergeCell ref="C5:C6"/>
    <mergeCell ref="G5:G6"/>
    <mergeCell ref="H5:H6"/>
    <mergeCell ref="I5:I6"/>
    <mergeCell ref="E5:E6"/>
    <mergeCell ref="F5:F6"/>
    <mergeCell ref="U5:V6"/>
    <mergeCell ref="J5:J6"/>
    <mergeCell ref="K5:N5"/>
    <mergeCell ref="O5:O6"/>
    <mergeCell ref="P5:S5"/>
  </mergeCells>
  <printOptions horizontalCentered="1"/>
  <pageMargins left="0.7" right="0.7" top="0.5" bottom="0.75" header="0.3" footer="0.3"/>
  <pageSetup paperSize="9" scale="21" fitToHeight="0" orientation="landscape" r:id="rId1"/>
  <headerFooter scaleWithDoc="0">
    <oddFooter>&amp;R25</oddFooter>
  </headerFooter>
  <rowBreaks count="1" manualBreakCount="1">
    <brk id="114" max="22"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T412"/>
  <sheetViews>
    <sheetView showGridLines="0" view="pageBreakPreview" zoomScale="65" zoomScaleNormal="90" zoomScaleSheetLayoutView="65" workbookViewId="0">
      <pane xSplit="3" ySplit="6" topLeftCell="O7" activePane="bottomRight" state="frozen"/>
      <selection activeCell="D11" sqref="D11"/>
      <selection pane="topRight" activeCell="D11" sqref="D11"/>
      <selection pane="bottomLeft" activeCell="D11" sqref="D11"/>
      <selection pane="bottomRight" activeCell="O5" sqref="O5:R5"/>
    </sheetView>
  </sheetViews>
  <sheetFormatPr defaultColWidth="11.85546875" defaultRowHeight="15"/>
  <cols>
    <col min="1" max="1" width="5.85546875" style="622" customWidth="1"/>
    <col min="2" max="2" width="62.85546875" style="248" customWidth="1"/>
    <col min="3" max="3" width="21.140625" style="248" bestFit="1" customWidth="1"/>
    <col min="4" max="6" width="10.7109375" style="248" bestFit="1" customWidth="1"/>
    <col min="7" max="7" width="8" style="248" bestFit="1" customWidth="1"/>
    <col min="8" max="13" width="10.7109375" style="248" bestFit="1" customWidth="1"/>
    <col min="14" max="14" width="16.140625" style="248" bestFit="1" customWidth="1"/>
    <col min="15" max="15" width="10.7109375" style="248" bestFit="1" customWidth="1"/>
    <col min="16" max="17" width="13.28515625" style="248" bestFit="1" customWidth="1"/>
    <col min="18" max="18" width="13.28515625" style="248" customWidth="1"/>
    <col min="19" max="19" width="62.85546875" style="248" customWidth="1"/>
    <col min="20" max="20" width="5.85546875" style="248" customWidth="1"/>
    <col min="21" max="16384" width="11.85546875" style="248"/>
  </cols>
  <sheetData>
    <row r="1" spans="1:20" ht="18">
      <c r="A1" s="120"/>
      <c r="B1" s="120"/>
    </row>
    <row r="2" spans="1:20" ht="18.75">
      <c r="A2" s="120" t="s">
        <v>2700</v>
      </c>
      <c r="B2" s="846"/>
    </row>
    <row r="3" spans="1:20" ht="18.75">
      <c r="A3" s="846" t="s">
        <v>2701</v>
      </c>
    </row>
    <row r="5" spans="1:20" ht="15" customHeight="1">
      <c r="A5" s="1399" t="s">
        <v>665</v>
      </c>
      <c r="B5" s="1400"/>
      <c r="C5" s="1403" t="s">
        <v>666</v>
      </c>
      <c r="D5" s="1250">
        <v>2015</v>
      </c>
      <c r="E5" s="1350">
        <v>2016</v>
      </c>
      <c r="F5" s="1350">
        <v>2017</v>
      </c>
      <c r="G5" s="1350">
        <v>2018</v>
      </c>
      <c r="H5" s="1320">
        <v>2019</v>
      </c>
      <c r="I5" s="1320" t="s">
        <v>2674</v>
      </c>
      <c r="J5" s="1316">
        <v>2020</v>
      </c>
      <c r="K5" s="1316"/>
      <c r="L5" s="1316"/>
      <c r="M5" s="1282"/>
      <c r="N5" s="1320" t="s">
        <v>3150</v>
      </c>
      <c r="O5" s="1320">
        <v>2021</v>
      </c>
      <c r="P5" s="1320"/>
      <c r="Q5" s="1320"/>
      <c r="R5" s="1320"/>
      <c r="S5" s="1254" t="s">
        <v>197</v>
      </c>
      <c r="T5" s="1248"/>
    </row>
    <row r="6" spans="1:20" ht="15.75">
      <c r="A6" s="1401"/>
      <c r="B6" s="1402"/>
      <c r="C6" s="1404"/>
      <c r="D6" s="1251"/>
      <c r="E6" s="1351"/>
      <c r="F6" s="1351"/>
      <c r="G6" s="1351"/>
      <c r="H6" s="1320"/>
      <c r="I6" s="1320"/>
      <c r="J6" s="1075" t="s">
        <v>2614</v>
      </c>
      <c r="K6" s="1075" t="s">
        <v>2615</v>
      </c>
      <c r="L6" s="1075" t="s">
        <v>2616</v>
      </c>
      <c r="M6" s="1075" t="s">
        <v>2613</v>
      </c>
      <c r="N6" s="1320"/>
      <c r="O6" s="1075" t="s">
        <v>2614</v>
      </c>
      <c r="P6" s="1075" t="s">
        <v>2615</v>
      </c>
      <c r="Q6" s="1075" t="s">
        <v>2757</v>
      </c>
      <c r="R6" s="1075" t="s">
        <v>2966</v>
      </c>
      <c r="S6" s="1254"/>
      <c r="T6" s="1248"/>
    </row>
    <row r="7" spans="1:20" ht="15.75">
      <c r="A7" s="85">
        <v>1</v>
      </c>
      <c r="B7" s="496" t="s">
        <v>1729</v>
      </c>
      <c r="C7" s="206" t="s">
        <v>1735</v>
      </c>
      <c r="D7" s="249">
        <v>438</v>
      </c>
      <c r="E7" s="249">
        <v>452</v>
      </c>
      <c r="F7" s="124">
        <v>480</v>
      </c>
      <c r="G7" s="410">
        <v>531</v>
      </c>
      <c r="H7" s="183">
        <v>585</v>
      </c>
      <c r="I7" s="183">
        <v>628</v>
      </c>
      <c r="J7" s="410">
        <v>597</v>
      </c>
      <c r="K7" s="410">
        <v>605</v>
      </c>
      <c r="L7" s="410">
        <v>623</v>
      </c>
      <c r="M7" s="410">
        <v>628</v>
      </c>
      <c r="N7" s="183">
        <v>578</v>
      </c>
      <c r="O7" s="410">
        <v>632</v>
      </c>
      <c r="P7" s="410">
        <v>554</v>
      </c>
      <c r="Q7" s="410">
        <v>565</v>
      </c>
      <c r="R7" s="410">
        <v>578</v>
      </c>
      <c r="S7" s="511" t="s">
        <v>1730</v>
      </c>
      <c r="T7" s="160">
        <v>1</v>
      </c>
    </row>
    <row r="8" spans="1:20" ht="18">
      <c r="A8" s="85">
        <v>2</v>
      </c>
      <c r="B8" s="496" t="s">
        <v>1734</v>
      </c>
      <c r="C8" s="206" t="s">
        <v>1735</v>
      </c>
      <c r="D8" s="249">
        <v>408</v>
      </c>
      <c r="E8" s="249">
        <v>424</v>
      </c>
      <c r="F8" s="124">
        <v>448</v>
      </c>
      <c r="G8" s="410">
        <v>493</v>
      </c>
      <c r="H8" s="183">
        <v>550</v>
      </c>
      <c r="I8" s="183">
        <v>541</v>
      </c>
      <c r="J8" s="410">
        <v>572</v>
      </c>
      <c r="K8" s="410">
        <v>578</v>
      </c>
      <c r="L8" s="410">
        <v>550</v>
      </c>
      <c r="M8" s="410">
        <v>541</v>
      </c>
      <c r="N8" s="183">
        <v>525</v>
      </c>
      <c r="O8" s="410">
        <v>605</v>
      </c>
      <c r="P8" s="410">
        <v>519</v>
      </c>
      <c r="Q8" s="410">
        <v>529</v>
      </c>
      <c r="R8" s="410">
        <v>525</v>
      </c>
      <c r="S8" s="511" t="s">
        <v>1736</v>
      </c>
      <c r="T8" s="160">
        <v>2</v>
      </c>
    </row>
    <row r="9" spans="1:20" ht="18">
      <c r="A9" s="85">
        <v>3</v>
      </c>
      <c r="B9" s="512" t="s">
        <v>1733</v>
      </c>
      <c r="C9" s="49" t="s">
        <v>188</v>
      </c>
      <c r="D9" s="925">
        <v>2.74</v>
      </c>
      <c r="E9" s="249">
        <v>3.62</v>
      </c>
      <c r="F9" s="126">
        <v>3.04</v>
      </c>
      <c r="G9" s="183">
        <v>2.59</v>
      </c>
      <c r="H9" s="183">
        <v>2.82</v>
      </c>
      <c r="I9" s="183">
        <v>3.68</v>
      </c>
      <c r="J9" s="183">
        <v>2.98</v>
      </c>
      <c r="K9" s="183">
        <v>3.37</v>
      </c>
      <c r="L9" s="183">
        <v>3.59</v>
      </c>
      <c r="M9" s="183">
        <v>3.68</v>
      </c>
      <c r="N9" s="183">
        <v>3.66</v>
      </c>
      <c r="O9" s="183">
        <v>3.7</v>
      </c>
      <c r="P9" s="183">
        <v>3.81</v>
      </c>
      <c r="Q9" s="183">
        <v>3.78</v>
      </c>
      <c r="R9" s="183">
        <v>3.66</v>
      </c>
      <c r="S9" s="511" t="s">
        <v>1587</v>
      </c>
      <c r="T9" s="160">
        <v>3</v>
      </c>
    </row>
    <row r="10" spans="1:20" ht="15.75">
      <c r="A10" s="85">
        <v>4</v>
      </c>
      <c r="B10" s="497"/>
      <c r="C10" s="498"/>
      <c r="D10" s="250"/>
      <c r="E10" s="250"/>
      <c r="F10" s="250"/>
      <c r="G10" s="183"/>
      <c r="H10" s="251"/>
      <c r="I10" s="251"/>
      <c r="J10" s="251"/>
      <c r="K10" s="251"/>
      <c r="L10" s="251"/>
      <c r="M10" s="251"/>
      <c r="N10" s="251"/>
      <c r="O10" s="251"/>
      <c r="P10" s="251"/>
      <c r="Q10" s="251"/>
      <c r="R10" s="251"/>
      <c r="S10" s="513"/>
      <c r="T10" s="160">
        <v>4</v>
      </c>
    </row>
    <row r="11" spans="1:20" ht="15.75">
      <c r="A11" s="85">
        <v>5</v>
      </c>
      <c r="B11" s="499" t="s">
        <v>1407</v>
      </c>
      <c r="C11" s="199"/>
      <c r="D11" s="252"/>
      <c r="E11" s="252"/>
      <c r="F11" s="252"/>
      <c r="G11" s="183"/>
      <c r="H11" s="251"/>
      <c r="I11" s="251"/>
      <c r="J11" s="251"/>
      <c r="K11" s="251"/>
      <c r="L11" s="251"/>
      <c r="M11" s="251"/>
      <c r="N11" s="251"/>
      <c r="O11" s="251"/>
      <c r="P11" s="251"/>
      <c r="Q11" s="251"/>
      <c r="R11" s="251"/>
      <c r="S11" s="513" t="s">
        <v>1522</v>
      </c>
      <c r="T11" s="160">
        <v>5</v>
      </c>
    </row>
    <row r="12" spans="1:20" ht="15.75">
      <c r="A12" s="85">
        <v>6</v>
      </c>
      <c r="B12" s="243" t="s">
        <v>2702</v>
      </c>
      <c r="C12" s="199"/>
      <c r="D12" s="252"/>
      <c r="E12" s="252"/>
      <c r="F12" s="252"/>
      <c r="G12" s="183"/>
      <c r="H12" s="251"/>
      <c r="I12" s="251"/>
      <c r="J12" s="251"/>
      <c r="K12" s="251"/>
      <c r="L12" s="251"/>
      <c r="M12" s="251"/>
      <c r="N12" s="251"/>
      <c r="O12" s="251"/>
      <c r="P12" s="251"/>
      <c r="Q12" s="251"/>
      <c r="R12" s="251"/>
      <c r="S12" s="430" t="s">
        <v>2703</v>
      </c>
      <c r="T12" s="160">
        <v>6</v>
      </c>
    </row>
    <row r="13" spans="1:20" ht="15.75">
      <c r="A13" s="85">
        <v>7</v>
      </c>
      <c r="B13" s="272" t="s">
        <v>1524</v>
      </c>
      <c r="C13" s="49"/>
      <c r="D13" s="252"/>
      <c r="E13" s="252"/>
      <c r="F13" s="252"/>
      <c r="G13" s="183"/>
      <c r="H13" s="251"/>
      <c r="I13" s="251"/>
      <c r="J13" s="251"/>
      <c r="K13" s="251"/>
      <c r="L13" s="251"/>
      <c r="M13" s="251"/>
      <c r="N13" s="251"/>
      <c r="O13" s="251"/>
      <c r="P13" s="50"/>
      <c r="Q13" s="50"/>
      <c r="R13" s="50"/>
      <c r="S13" s="431" t="s">
        <v>1380</v>
      </c>
      <c r="T13" s="160">
        <v>7</v>
      </c>
    </row>
    <row r="14" spans="1:20" ht="15.75">
      <c r="A14" s="85">
        <v>8</v>
      </c>
      <c r="B14" s="350" t="s">
        <v>2704</v>
      </c>
      <c r="C14" s="49" t="s">
        <v>2578</v>
      </c>
      <c r="D14" s="252" t="s">
        <v>8</v>
      </c>
      <c r="E14" s="252" t="s">
        <v>8</v>
      </c>
      <c r="F14" s="252" t="s">
        <v>8</v>
      </c>
      <c r="G14" s="183" t="s">
        <v>8</v>
      </c>
      <c r="H14" s="251" t="s">
        <v>8</v>
      </c>
      <c r="I14" s="251" t="s">
        <v>8</v>
      </c>
      <c r="J14" s="251" t="s">
        <v>8</v>
      </c>
      <c r="K14" s="251" t="s">
        <v>8</v>
      </c>
      <c r="L14" s="251" t="s">
        <v>8</v>
      </c>
      <c r="M14" s="251" t="s">
        <v>8</v>
      </c>
      <c r="N14" s="183">
        <v>1.269318862036855</v>
      </c>
      <c r="O14" s="251" t="s">
        <v>8</v>
      </c>
      <c r="P14" s="50">
        <v>1.3297763556644238</v>
      </c>
      <c r="Q14" s="50">
        <v>1.2754634247874947</v>
      </c>
      <c r="R14" s="50">
        <v>1.269318862036855</v>
      </c>
      <c r="S14" s="432" t="s">
        <v>1377</v>
      </c>
      <c r="T14" s="160">
        <v>8</v>
      </c>
    </row>
    <row r="15" spans="1:20" ht="15.75">
      <c r="A15" s="85">
        <v>9</v>
      </c>
      <c r="B15" s="350" t="s">
        <v>2705</v>
      </c>
      <c r="C15" s="49" t="s">
        <v>2578</v>
      </c>
      <c r="D15" s="252" t="s">
        <v>8</v>
      </c>
      <c r="E15" s="252" t="s">
        <v>8</v>
      </c>
      <c r="F15" s="252" t="s">
        <v>8</v>
      </c>
      <c r="G15" s="183" t="s">
        <v>8</v>
      </c>
      <c r="H15" s="251" t="s">
        <v>8</v>
      </c>
      <c r="I15" s="251" t="s">
        <v>8</v>
      </c>
      <c r="J15" s="251" t="s">
        <v>8</v>
      </c>
      <c r="K15" s="251" t="s">
        <v>8</v>
      </c>
      <c r="L15" s="251" t="s">
        <v>8</v>
      </c>
      <c r="M15" s="251" t="s">
        <v>8</v>
      </c>
      <c r="N15" s="183">
        <v>0.5593391405935032</v>
      </c>
      <c r="O15" s="251" t="s">
        <v>8</v>
      </c>
      <c r="P15" s="50">
        <v>0.570774263272955</v>
      </c>
      <c r="Q15" s="50">
        <v>0.56052908208511198</v>
      </c>
      <c r="R15" s="50">
        <v>0.5593391405935032</v>
      </c>
      <c r="S15" s="432" t="s">
        <v>1737</v>
      </c>
      <c r="T15" s="160">
        <v>9</v>
      </c>
    </row>
    <row r="16" spans="1:20" ht="15.75">
      <c r="A16" s="85">
        <v>10</v>
      </c>
      <c r="B16" s="272" t="s">
        <v>1523</v>
      </c>
      <c r="C16" s="49"/>
      <c r="D16" s="252"/>
      <c r="E16" s="252"/>
      <c r="F16" s="252"/>
      <c r="G16" s="183"/>
      <c r="H16" s="251"/>
      <c r="I16" s="251"/>
      <c r="J16" s="251"/>
      <c r="K16" s="251"/>
      <c r="L16" s="251"/>
      <c r="M16" s="251"/>
      <c r="N16" s="251"/>
      <c r="O16" s="251"/>
      <c r="P16" s="251"/>
      <c r="Q16" s="251"/>
      <c r="R16" s="251"/>
      <c r="S16" s="431" t="s">
        <v>304</v>
      </c>
      <c r="T16" s="160">
        <v>10</v>
      </c>
    </row>
    <row r="17" spans="1:20" ht="15.75">
      <c r="A17" s="85">
        <v>11</v>
      </c>
      <c r="B17" s="350" t="s">
        <v>2706</v>
      </c>
      <c r="C17" s="49" t="s">
        <v>2578</v>
      </c>
      <c r="D17" s="252" t="s">
        <v>8</v>
      </c>
      <c r="E17" s="252" t="s">
        <v>8</v>
      </c>
      <c r="F17" s="252" t="s">
        <v>8</v>
      </c>
      <c r="G17" s="183" t="s">
        <v>8</v>
      </c>
      <c r="H17" s="251" t="s">
        <v>8</v>
      </c>
      <c r="I17" s="251" t="s">
        <v>8</v>
      </c>
      <c r="J17" s="251" t="s">
        <v>8</v>
      </c>
      <c r="K17" s="251" t="s">
        <v>8</v>
      </c>
      <c r="L17" s="251" t="s">
        <v>8</v>
      </c>
      <c r="M17" s="251" t="s">
        <v>8</v>
      </c>
      <c r="N17" s="183">
        <v>1.5758601961049923</v>
      </c>
      <c r="O17" s="251" t="s">
        <v>8</v>
      </c>
      <c r="P17" s="50">
        <v>1.4036379146439359</v>
      </c>
      <c r="Q17" s="50">
        <v>1.5476358811086941</v>
      </c>
      <c r="R17" s="50">
        <v>1.5758601961049923</v>
      </c>
      <c r="S17" s="432" t="s">
        <v>1378</v>
      </c>
      <c r="T17" s="160">
        <v>11</v>
      </c>
    </row>
    <row r="18" spans="1:20" ht="15.75">
      <c r="A18" s="85">
        <v>12</v>
      </c>
      <c r="B18" s="350" t="s">
        <v>2707</v>
      </c>
      <c r="C18" s="49" t="s">
        <v>2578</v>
      </c>
      <c r="D18" s="252" t="s">
        <v>8</v>
      </c>
      <c r="E18" s="252" t="s">
        <v>8</v>
      </c>
      <c r="F18" s="252" t="s">
        <v>8</v>
      </c>
      <c r="G18" s="183" t="s">
        <v>8</v>
      </c>
      <c r="H18" s="251" t="s">
        <v>8</v>
      </c>
      <c r="I18" s="251" t="s">
        <v>8</v>
      </c>
      <c r="J18" s="251" t="s">
        <v>8</v>
      </c>
      <c r="K18" s="251" t="s">
        <v>8</v>
      </c>
      <c r="L18" s="251" t="s">
        <v>8</v>
      </c>
      <c r="M18" s="251" t="s">
        <v>8</v>
      </c>
      <c r="N18" s="183">
        <v>1.4622987500644213</v>
      </c>
      <c r="O18" s="251" t="s">
        <v>8</v>
      </c>
      <c r="P18" s="50">
        <v>1.2856354774564565</v>
      </c>
      <c r="Q18" s="50">
        <v>1.4306618861634908</v>
      </c>
      <c r="R18" s="50">
        <v>1.4622987500644213</v>
      </c>
      <c r="S18" s="432" t="s">
        <v>1379</v>
      </c>
      <c r="T18" s="160">
        <v>12</v>
      </c>
    </row>
    <row r="19" spans="1:20" ht="15.75">
      <c r="A19" s="85">
        <v>13</v>
      </c>
      <c r="B19" s="256" t="s">
        <v>1381</v>
      </c>
      <c r="C19" s="49"/>
      <c r="D19" s="252"/>
      <c r="E19" s="252"/>
      <c r="F19" s="252"/>
      <c r="G19" s="183"/>
      <c r="H19" s="251"/>
      <c r="I19" s="251"/>
      <c r="J19" s="251"/>
      <c r="K19" s="251"/>
      <c r="L19" s="251"/>
      <c r="M19" s="251"/>
      <c r="N19" s="251"/>
      <c r="O19" s="251"/>
      <c r="P19" s="251"/>
      <c r="Q19" s="251"/>
      <c r="R19" s="251"/>
      <c r="S19" s="431" t="s">
        <v>1381</v>
      </c>
      <c r="T19" s="160">
        <v>13</v>
      </c>
    </row>
    <row r="20" spans="1:20" ht="15.75">
      <c r="A20" s="85">
        <v>14</v>
      </c>
      <c r="B20" s="350" t="s">
        <v>2708</v>
      </c>
      <c r="C20" s="49" t="s">
        <v>2578</v>
      </c>
      <c r="D20" s="252" t="s">
        <v>8</v>
      </c>
      <c r="E20" s="252" t="s">
        <v>8</v>
      </c>
      <c r="F20" s="252" t="s">
        <v>8</v>
      </c>
      <c r="G20" s="183" t="s">
        <v>8</v>
      </c>
      <c r="H20" s="251" t="s">
        <v>8</v>
      </c>
      <c r="I20" s="251" t="s">
        <v>8</v>
      </c>
      <c r="J20" s="251" t="s">
        <v>8</v>
      </c>
      <c r="K20" s="251" t="s">
        <v>8</v>
      </c>
      <c r="L20" s="251" t="s">
        <v>8</v>
      </c>
      <c r="M20" s="251" t="s">
        <v>8</v>
      </c>
      <c r="N20" s="183">
        <v>22.202233444627364</v>
      </c>
      <c r="O20" s="251" t="s">
        <v>8</v>
      </c>
      <c r="P20" s="50">
        <v>18.79673493601188</v>
      </c>
      <c r="Q20" s="50">
        <v>20.963721422306044</v>
      </c>
      <c r="R20" s="50">
        <v>22.202233444627364</v>
      </c>
      <c r="S20" s="432" t="s">
        <v>1382</v>
      </c>
      <c r="T20" s="160">
        <v>14</v>
      </c>
    </row>
    <row r="21" spans="1:20" ht="15.75">
      <c r="A21" s="85">
        <v>15</v>
      </c>
      <c r="B21" s="350" t="s">
        <v>2709</v>
      </c>
      <c r="C21" s="49" t="s">
        <v>2578</v>
      </c>
      <c r="D21" s="252" t="s">
        <v>8</v>
      </c>
      <c r="E21" s="252" t="s">
        <v>8</v>
      </c>
      <c r="F21" s="252" t="s">
        <v>8</v>
      </c>
      <c r="G21" s="183" t="s">
        <v>8</v>
      </c>
      <c r="H21" s="251" t="s">
        <v>8</v>
      </c>
      <c r="I21" s="251" t="s">
        <v>8</v>
      </c>
      <c r="J21" s="251" t="s">
        <v>8</v>
      </c>
      <c r="K21" s="251" t="s">
        <v>8</v>
      </c>
      <c r="L21" s="251" t="s">
        <v>8</v>
      </c>
      <c r="M21" s="251" t="s">
        <v>8</v>
      </c>
      <c r="N21" s="183">
        <v>0.5526702959565849</v>
      </c>
      <c r="O21" s="251" t="s">
        <v>8</v>
      </c>
      <c r="P21" s="50">
        <v>0.47568860790490919</v>
      </c>
      <c r="Q21" s="50">
        <v>0.52489552338516166</v>
      </c>
      <c r="R21" s="50">
        <v>0.5526702959565849</v>
      </c>
      <c r="S21" s="432" t="s">
        <v>1383</v>
      </c>
      <c r="T21" s="160">
        <v>15</v>
      </c>
    </row>
    <row r="22" spans="1:20" ht="15.75">
      <c r="A22" s="85">
        <v>16</v>
      </c>
      <c r="B22" s="272" t="s">
        <v>1525</v>
      </c>
      <c r="C22" s="49"/>
      <c r="D22" s="252"/>
      <c r="E22" s="252"/>
      <c r="F22" s="252"/>
      <c r="G22" s="183"/>
      <c r="H22" s="251"/>
      <c r="I22" s="251"/>
      <c r="J22" s="251"/>
      <c r="K22" s="251"/>
      <c r="L22" s="251"/>
      <c r="M22" s="251"/>
      <c r="N22" s="251"/>
      <c r="O22" s="251"/>
      <c r="P22" s="251"/>
      <c r="Q22" s="251"/>
      <c r="R22" s="251"/>
      <c r="S22" s="431" t="s">
        <v>1384</v>
      </c>
      <c r="T22" s="160">
        <v>16</v>
      </c>
    </row>
    <row r="23" spans="1:20" ht="15.75">
      <c r="A23" s="85">
        <v>17</v>
      </c>
      <c r="B23" s="350" t="s">
        <v>2710</v>
      </c>
      <c r="C23" s="49" t="s">
        <v>188</v>
      </c>
      <c r="D23" s="252" t="s">
        <v>8</v>
      </c>
      <c r="E23" s="252" t="s">
        <v>8</v>
      </c>
      <c r="F23" s="252" t="s">
        <v>8</v>
      </c>
      <c r="G23" s="183" t="s">
        <v>8</v>
      </c>
      <c r="H23" s="251" t="s">
        <v>8</v>
      </c>
      <c r="I23" s="251" t="s">
        <v>8</v>
      </c>
      <c r="J23" s="251" t="s">
        <v>8</v>
      </c>
      <c r="K23" s="251" t="s">
        <v>8</v>
      </c>
      <c r="L23" s="251" t="s">
        <v>8</v>
      </c>
      <c r="M23" s="251" t="s">
        <v>8</v>
      </c>
      <c r="N23" s="183">
        <v>7.1967217741624037</v>
      </c>
      <c r="O23" s="251" t="s">
        <v>8</v>
      </c>
      <c r="P23" s="50">
        <v>2.1326345374854911</v>
      </c>
      <c r="Q23" s="50">
        <v>4.7199067428240866</v>
      </c>
      <c r="R23" s="50">
        <v>7.1967217741624037</v>
      </c>
      <c r="S23" s="432" t="s">
        <v>1385</v>
      </c>
      <c r="T23" s="160">
        <v>17</v>
      </c>
    </row>
    <row r="24" spans="1:20" ht="15.75">
      <c r="A24" s="85">
        <v>18</v>
      </c>
      <c r="B24" s="350" t="s">
        <v>2711</v>
      </c>
      <c r="C24" s="49" t="s">
        <v>188</v>
      </c>
      <c r="D24" s="252" t="s">
        <v>8</v>
      </c>
      <c r="E24" s="252" t="s">
        <v>8</v>
      </c>
      <c r="F24" s="252" t="s">
        <v>8</v>
      </c>
      <c r="G24" s="183" t="s">
        <v>8</v>
      </c>
      <c r="H24" s="251" t="s">
        <v>8</v>
      </c>
      <c r="I24" s="251" t="s">
        <v>8</v>
      </c>
      <c r="J24" s="251" t="s">
        <v>8</v>
      </c>
      <c r="K24" s="251" t="s">
        <v>8</v>
      </c>
      <c r="L24" s="251" t="s">
        <v>8</v>
      </c>
      <c r="M24" s="251" t="s">
        <v>8</v>
      </c>
      <c r="N24" s="183">
        <v>16.484762321640567</v>
      </c>
      <c r="O24" s="251" t="s">
        <v>8</v>
      </c>
      <c r="P24" s="50">
        <v>4.9685614185889575</v>
      </c>
      <c r="Q24" s="50">
        <v>10.864252613554083</v>
      </c>
      <c r="R24" s="50">
        <v>16.484762321640567</v>
      </c>
      <c r="S24" s="432" t="s">
        <v>1738</v>
      </c>
      <c r="T24" s="160">
        <v>18</v>
      </c>
    </row>
    <row r="25" spans="1:20" ht="15.75">
      <c r="A25" s="85">
        <v>19</v>
      </c>
      <c r="B25" s="350"/>
      <c r="C25" s="49"/>
      <c r="D25" s="252"/>
      <c r="E25" s="252"/>
      <c r="F25" s="252"/>
      <c r="G25" s="183"/>
      <c r="H25" s="251"/>
      <c r="I25" s="251"/>
      <c r="J25" s="251"/>
      <c r="K25" s="251"/>
      <c r="L25" s="251"/>
      <c r="M25" s="251"/>
      <c r="N25" s="251"/>
      <c r="O25" s="251"/>
      <c r="P25" s="50"/>
      <c r="Q25" s="50"/>
      <c r="R25" s="50"/>
      <c r="S25" s="432"/>
      <c r="T25" s="160">
        <v>19</v>
      </c>
    </row>
    <row r="26" spans="1:20" ht="15.75">
      <c r="A26" s="85">
        <v>20</v>
      </c>
      <c r="B26" s="243" t="s">
        <v>2712</v>
      </c>
      <c r="C26" s="199"/>
      <c r="D26" s="252"/>
      <c r="E26" s="252"/>
      <c r="F26" s="252"/>
      <c r="G26" s="183"/>
      <c r="H26" s="251"/>
      <c r="I26" s="251"/>
      <c r="J26" s="251"/>
      <c r="K26" s="251"/>
      <c r="L26" s="251"/>
      <c r="M26" s="251"/>
      <c r="N26" s="251"/>
      <c r="O26" s="251"/>
      <c r="P26" s="251"/>
      <c r="Q26" s="251"/>
      <c r="R26" s="251"/>
      <c r="S26" s="413" t="s">
        <v>2713</v>
      </c>
      <c r="T26" s="160">
        <v>20</v>
      </c>
    </row>
    <row r="27" spans="1:20" ht="15.75">
      <c r="A27" s="85">
        <v>21</v>
      </c>
      <c r="B27" s="272" t="s">
        <v>1524</v>
      </c>
      <c r="C27" s="49"/>
      <c r="D27" s="252"/>
      <c r="E27" s="252"/>
      <c r="F27" s="252"/>
      <c r="G27" s="183"/>
      <c r="H27" s="251"/>
      <c r="I27" s="251"/>
      <c r="J27" s="251"/>
      <c r="K27" s="251"/>
      <c r="L27" s="251"/>
      <c r="M27" s="251"/>
      <c r="N27" s="251"/>
      <c r="O27" s="251"/>
      <c r="P27" s="50"/>
      <c r="Q27" s="50"/>
      <c r="R27" s="50"/>
      <c r="S27" s="431" t="s">
        <v>1380</v>
      </c>
      <c r="T27" s="160">
        <v>21</v>
      </c>
    </row>
    <row r="28" spans="1:20" ht="15.75">
      <c r="A28" s="85">
        <v>22</v>
      </c>
      <c r="B28" s="350" t="s">
        <v>2704</v>
      </c>
      <c r="C28" s="49" t="s">
        <v>2578</v>
      </c>
      <c r="D28" s="252" t="s">
        <v>8</v>
      </c>
      <c r="E28" s="252" t="s">
        <v>8</v>
      </c>
      <c r="F28" s="252" t="s">
        <v>8</v>
      </c>
      <c r="G28" s="183" t="s">
        <v>8</v>
      </c>
      <c r="H28" s="251" t="s">
        <v>8</v>
      </c>
      <c r="I28" s="251" t="s">
        <v>8</v>
      </c>
      <c r="J28" s="251" t="s">
        <v>8</v>
      </c>
      <c r="K28" s="251" t="s">
        <v>8</v>
      </c>
      <c r="L28" s="251" t="s">
        <v>8</v>
      </c>
      <c r="M28" s="251" t="s">
        <v>8</v>
      </c>
      <c r="N28" s="183">
        <v>0.96714588806985857</v>
      </c>
      <c r="O28" s="251" t="s">
        <v>8</v>
      </c>
      <c r="P28" s="50">
        <v>1.0319322497290271</v>
      </c>
      <c r="Q28" s="50">
        <v>0.97626521819705936</v>
      </c>
      <c r="R28" s="50">
        <v>0.96714588806985857</v>
      </c>
      <c r="S28" s="432" t="s">
        <v>1377</v>
      </c>
      <c r="T28" s="160">
        <v>22</v>
      </c>
    </row>
    <row r="29" spans="1:20" ht="15.75">
      <c r="A29" s="85">
        <v>23</v>
      </c>
      <c r="B29" s="350" t="s">
        <v>2705</v>
      </c>
      <c r="C29" s="49" t="s">
        <v>2578</v>
      </c>
      <c r="D29" s="252" t="s">
        <v>8</v>
      </c>
      <c r="E29" s="252" t="s">
        <v>8</v>
      </c>
      <c r="F29" s="252" t="s">
        <v>8</v>
      </c>
      <c r="G29" s="183" t="s">
        <v>8</v>
      </c>
      <c r="H29" s="251" t="s">
        <v>8</v>
      </c>
      <c r="I29" s="251" t="s">
        <v>8</v>
      </c>
      <c r="J29" s="251" t="s">
        <v>8</v>
      </c>
      <c r="K29" s="251" t="s">
        <v>8</v>
      </c>
      <c r="L29" s="251" t="s">
        <v>8</v>
      </c>
      <c r="M29" s="251" t="s">
        <v>8</v>
      </c>
      <c r="N29" s="183">
        <v>0.49164929451487527</v>
      </c>
      <c r="O29" s="251" t="s">
        <v>8</v>
      </c>
      <c r="P29" s="50">
        <v>0.50785760689678849</v>
      </c>
      <c r="Q29" s="50">
        <v>0.49399504136004979</v>
      </c>
      <c r="R29" s="50">
        <v>0.49164929451487527</v>
      </c>
      <c r="S29" s="432" t="s">
        <v>1737</v>
      </c>
      <c r="T29" s="160">
        <v>23</v>
      </c>
    </row>
    <row r="30" spans="1:20" ht="15.75">
      <c r="A30" s="85">
        <v>24</v>
      </c>
      <c r="B30" s="272" t="s">
        <v>1523</v>
      </c>
      <c r="C30" s="49"/>
      <c r="D30" s="252"/>
      <c r="E30" s="252"/>
      <c r="F30" s="252"/>
      <c r="G30" s="183"/>
      <c r="H30" s="251"/>
      <c r="I30" s="251"/>
      <c r="J30" s="251"/>
      <c r="K30" s="251"/>
      <c r="L30" s="251"/>
      <c r="M30" s="251"/>
      <c r="N30" s="251"/>
      <c r="O30" s="251"/>
      <c r="P30" s="251"/>
      <c r="Q30" s="251"/>
      <c r="R30" s="251"/>
      <c r="S30" s="431" t="s">
        <v>304</v>
      </c>
      <c r="T30" s="160">
        <v>24</v>
      </c>
    </row>
    <row r="31" spans="1:20" ht="15.75">
      <c r="A31" s="85">
        <v>25</v>
      </c>
      <c r="B31" s="350" t="s">
        <v>2706</v>
      </c>
      <c r="C31" s="49" t="s">
        <v>2578</v>
      </c>
      <c r="D31" s="252" t="s">
        <v>8</v>
      </c>
      <c r="E31" s="252" t="s">
        <v>8</v>
      </c>
      <c r="F31" s="252" t="s">
        <v>8</v>
      </c>
      <c r="G31" s="183" t="s">
        <v>8</v>
      </c>
      <c r="H31" s="251" t="s">
        <v>8</v>
      </c>
      <c r="I31" s="251" t="s">
        <v>8</v>
      </c>
      <c r="J31" s="251" t="s">
        <v>8</v>
      </c>
      <c r="K31" s="251" t="s">
        <v>8</v>
      </c>
      <c r="L31" s="251" t="s">
        <v>8</v>
      </c>
      <c r="M31" s="251" t="s">
        <v>8</v>
      </c>
      <c r="N31" s="183">
        <v>1.599512595925529</v>
      </c>
      <c r="O31" s="251" t="s">
        <v>8</v>
      </c>
      <c r="P31" s="50">
        <v>1.5247128423550371</v>
      </c>
      <c r="Q31" s="50">
        <v>1.5724119546639073</v>
      </c>
      <c r="R31" s="50">
        <v>1.599512595925529</v>
      </c>
      <c r="S31" s="432" t="s">
        <v>1378</v>
      </c>
      <c r="T31" s="160">
        <v>25</v>
      </c>
    </row>
    <row r="32" spans="1:20" ht="15.75">
      <c r="A32" s="85">
        <v>26</v>
      </c>
      <c r="B32" s="350" t="s">
        <v>2707</v>
      </c>
      <c r="C32" s="49" t="s">
        <v>2578</v>
      </c>
      <c r="D32" s="252" t="s">
        <v>8</v>
      </c>
      <c r="E32" s="252" t="s">
        <v>8</v>
      </c>
      <c r="F32" s="252" t="s">
        <v>8</v>
      </c>
      <c r="G32" s="183" t="s">
        <v>8</v>
      </c>
      <c r="H32" s="251" t="s">
        <v>8</v>
      </c>
      <c r="I32" s="251" t="s">
        <v>8</v>
      </c>
      <c r="J32" s="251" t="s">
        <v>8</v>
      </c>
      <c r="K32" s="251" t="s">
        <v>8</v>
      </c>
      <c r="L32" s="251" t="s">
        <v>8</v>
      </c>
      <c r="M32" s="251" t="s">
        <v>8</v>
      </c>
      <c r="N32" s="183">
        <v>1.2141072454075736</v>
      </c>
      <c r="O32" s="251" t="s">
        <v>8</v>
      </c>
      <c r="P32" s="50">
        <v>1.128087869586615</v>
      </c>
      <c r="Q32" s="50">
        <v>1.1868248455194932</v>
      </c>
      <c r="R32" s="50">
        <v>1.2141072454075736</v>
      </c>
      <c r="S32" s="432" t="s">
        <v>1379</v>
      </c>
      <c r="T32" s="160">
        <v>26</v>
      </c>
    </row>
    <row r="33" spans="1:20" ht="15.75">
      <c r="A33" s="85">
        <v>27</v>
      </c>
      <c r="B33" s="256" t="s">
        <v>1381</v>
      </c>
      <c r="C33" s="49"/>
      <c r="D33" s="252"/>
      <c r="E33" s="252"/>
      <c r="F33" s="252"/>
      <c r="G33" s="183"/>
      <c r="H33" s="251"/>
      <c r="I33" s="251"/>
      <c r="J33" s="251"/>
      <c r="K33" s="251"/>
      <c r="L33" s="251"/>
      <c r="M33" s="251"/>
      <c r="N33" s="251"/>
      <c r="O33" s="251"/>
      <c r="P33" s="251"/>
      <c r="Q33" s="251"/>
      <c r="R33" s="251"/>
      <c r="S33" s="431" t="s">
        <v>1381</v>
      </c>
      <c r="T33" s="160">
        <v>27</v>
      </c>
    </row>
    <row r="34" spans="1:20" ht="15.75">
      <c r="A34" s="85">
        <v>28</v>
      </c>
      <c r="B34" s="350" t="s">
        <v>2708</v>
      </c>
      <c r="C34" s="49" t="s">
        <v>2578</v>
      </c>
      <c r="D34" s="252" t="s">
        <v>8</v>
      </c>
      <c r="E34" s="252" t="s">
        <v>8</v>
      </c>
      <c r="F34" s="252" t="s">
        <v>8</v>
      </c>
      <c r="G34" s="183" t="s">
        <v>8</v>
      </c>
      <c r="H34" s="251" t="s">
        <v>8</v>
      </c>
      <c r="I34" s="251" t="s">
        <v>8</v>
      </c>
      <c r="J34" s="251" t="s">
        <v>8</v>
      </c>
      <c r="K34" s="251" t="s">
        <v>8</v>
      </c>
      <c r="L34" s="251" t="s">
        <v>8</v>
      </c>
      <c r="M34" s="251" t="s">
        <v>8</v>
      </c>
      <c r="N34" s="183">
        <v>5.5211731750222404</v>
      </c>
      <c r="O34" s="251" t="s">
        <v>8</v>
      </c>
      <c r="P34" s="50">
        <v>5.7805483799092316</v>
      </c>
      <c r="Q34" s="50">
        <v>5.556933589852262</v>
      </c>
      <c r="R34" s="50">
        <v>5.5211731750222404</v>
      </c>
      <c r="S34" s="432" t="s">
        <v>1382</v>
      </c>
      <c r="T34" s="160">
        <v>28</v>
      </c>
    </row>
    <row r="35" spans="1:20" ht="15.75">
      <c r="A35" s="85">
        <v>29</v>
      </c>
      <c r="B35" s="350" t="s">
        <v>2709</v>
      </c>
      <c r="C35" s="49" t="s">
        <v>2578</v>
      </c>
      <c r="D35" s="252" t="s">
        <v>8</v>
      </c>
      <c r="E35" s="252" t="s">
        <v>8</v>
      </c>
      <c r="F35" s="252" t="s">
        <v>8</v>
      </c>
      <c r="G35" s="183" t="s">
        <v>8</v>
      </c>
      <c r="H35" s="251" t="s">
        <v>8</v>
      </c>
      <c r="I35" s="251" t="s">
        <v>8</v>
      </c>
      <c r="J35" s="251" t="s">
        <v>8</v>
      </c>
      <c r="K35" s="251" t="s">
        <v>8</v>
      </c>
      <c r="L35" s="251" t="s">
        <v>8</v>
      </c>
      <c r="M35" s="251" t="s">
        <v>8</v>
      </c>
      <c r="N35" s="183">
        <v>0.5021532846423471</v>
      </c>
      <c r="O35" s="251" t="s">
        <v>8</v>
      </c>
      <c r="P35" s="50">
        <v>0.51894512901735335</v>
      </c>
      <c r="Q35" s="50">
        <v>0.50692204660045104</v>
      </c>
      <c r="R35" s="50">
        <v>0.5021532846423471</v>
      </c>
      <c r="S35" s="432" t="s">
        <v>1383</v>
      </c>
      <c r="T35" s="160">
        <v>29</v>
      </c>
    </row>
    <row r="36" spans="1:20" ht="15.75">
      <c r="A36" s="85">
        <v>30</v>
      </c>
      <c r="B36" s="272" t="s">
        <v>1525</v>
      </c>
      <c r="C36" s="49"/>
      <c r="D36" s="252"/>
      <c r="E36" s="252"/>
      <c r="F36" s="252"/>
      <c r="G36" s="183"/>
      <c r="H36" s="251"/>
      <c r="I36" s="251"/>
      <c r="J36" s="251"/>
      <c r="K36" s="251"/>
      <c r="L36" s="251"/>
      <c r="M36" s="251"/>
      <c r="N36" s="251"/>
      <c r="O36" s="251"/>
      <c r="P36" s="251"/>
      <c r="Q36" s="251"/>
      <c r="R36" s="251"/>
      <c r="S36" s="431" t="s">
        <v>1384</v>
      </c>
      <c r="T36" s="160">
        <v>30</v>
      </c>
    </row>
    <row r="37" spans="1:20" ht="15.75">
      <c r="A37" s="85">
        <v>31</v>
      </c>
      <c r="B37" s="350" t="s">
        <v>2710</v>
      </c>
      <c r="C37" s="49" t="s">
        <v>188</v>
      </c>
      <c r="D37" s="252" t="s">
        <v>8</v>
      </c>
      <c r="E37" s="252" t="s">
        <v>8</v>
      </c>
      <c r="F37" s="252" t="s">
        <v>8</v>
      </c>
      <c r="G37" s="183" t="s">
        <v>8</v>
      </c>
      <c r="H37" s="251" t="s">
        <v>8</v>
      </c>
      <c r="I37" s="251" t="s">
        <v>8</v>
      </c>
      <c r="J37" s="251" t="s">
        <v>8</v>
      </c>
      <c r="K37" s="251" t="s">
        <v>8</v>
      </c>
      <c r="L37" s="251" t="s">
        <v>8</v>
      </c>
      <c r="M37" s="251" t="s">
        <v>8</v>
      </c>
      <c r="N37" s="183">
        <v>2.963762801584195</v>
      </c>
      <c r="O37" s="251" t="s">
        <v>8</v>
      </c>
      <c r="P37" s="50">
        <v>2.8703695056831844</v>
      </c>
      <c r="Q37" s="50">
        <v>3.0861836614561429</v>
      </c>
      <c r="R37" s="50">
        <v>2.963762801584195</v>
      </c>
      <c r="S37" s="432" t="s">
        <v>1385</v>
      </c>
      <c r="T37" s="160">
        <v>31</v>
      </c>
    </row>
    <row r="38" spans="1:20" ht="15.75">
      <c r="A38" s="85">
        <v>32</v>
      </c>
      <c r="B38" s="350" t="s">
        <v>2711</v>
      </c>
      <c r="C38" s="49" t="s">
        <v>188</v>
      </c>
      <c r="D38" s="252" t="s">
        <v>8</v>
      </c>
      <c r="E38" s="252" t="s">
        <v>8</v>
      </c>
      <c r="F38" s="252" t="s">
        <v>8</v>
      </c>
      <c r="G38" s="183" t="s">
        <v>8</v>
      </c>
      <c r="H38" s="251" t="s">
        <v>8</v>
      </c>
      <c r="I38" s="251" t="s">
        <v>8</v>
      </c>
      <c r="J38" s="251" t="s">
        <v>8</v>
      </c>
      <c r="K38" s="251" t="s">
        <v>8</v>
      </c>
      <c r="L38" s="251" t="s">
        <v>8</v>
      </c>
      <c r="M38" s="251" t="s">
        <v>8</v>
      </c>
      <c r="N38" s="183">
        <v>5.8990652194669968</v>
      </c>
      <c r="O38" s="251" t="s">
        <v>8</v>
      </c>
      <c r="P38" s="50">
        <v>5.8323963672660195</v>
      </c>
      <c r="Q38" s="50">
        <v>6.1808802224056194</v>
      </c>
      <c r="R38" s="50">
        <v>5.8990652194669968</v>
      </c>
      <c r="S38" s="432" t="s">
        <v>1738</v>
      </c>
      <c r="T38" s="160">
        <v>32</v>
      </c>
    </row>
    <row r="39" spans="1:20" ht="15.75">
      <c r="A39" s="85">
        <v>33</v>
      </c>
      <c r="B39" s="350"/>
      <c r="C39" s="49"/>
      <c r="D39" s="252"/>
      <c r="E39" s="252"/>
      <c r="F39" s="252"/>
      <c r="G39" s="183"/>
      <c r="H39" s="251"/>
      <c r="I39" s="251"/>
      <c r="J39" s="251"/>
      <c r="K39" s="251"/>
      <c r="L39" s="251"/>
      <c r="M39" s="251"/>
      <c r="N39" s="251"/>
      <c r="O39" s="251"/>
      <c r="P39" s="50"/>
      <c r="Q39" s="50"/>
      <c r="R39" s="50"/>
      <c r="S39" s="432"/>
      <c r="T39" s="160">
        <v>33</v>
      </c>
    </row>
    <row r="40" spans="1:20" ht="15.75">
      <c r="A40" s="85">
        <v>34</v>
      </c>
      <c r="B40" s="243" t="s">
        <v>2714</v>
      </c>
      <c r="C40" s="199"/>
      <c r="D40" s="252"/>
      <c r="E40" s="252"/>
      <c r="F40" s="252"/>
      <c r="G40" s="183"/>
      <c r="H40" s="251"/>
      <c r="I40" s="251"/>
      <c r="J40" s="251"/>
      <c r="K40" s="251"/>
      <c r="L40" s="251"/>
      <c r="M40" s="251"/>
      <c r="N40" s="251"/>
      <c r="O40" s="251"/>
      <c r="P40" s="251"/>
      <c r="Q40" s="251"/>
      <c r="R40" s="251"/>
      <c r="S40" s="413" t="s">
        <v>2715</v>
      </c>
      <c r="T40" s="160">
        <v>34</v>
      </c>
    </row>
    <row r="41" spans="1:20" ht="15.75">
      <c r="A41" s="85">
        <v>35</v>
      </c>
      <c r="B41" s="272" t="s">
        <v>1524</v>
      </c>
      <c r="C41" s="49"/>
      <c r="D41" s="252"/>
      <c r="E41" s="252"/>
      <c r="F41" s="252"/>
      <c r="G41" s="183"/>
      <c r="H41" s="251"/>
      <c r="I41" s="251"/>
      <c r="J41" s="251"/>
      <c r="K41" s="251"/>
      <c r="L41" s="251"/>
      <c r="M41" s="251"/>
      <c r="N41" s="251"/>
      <c r="O41" s="251"/>
      <c r="P41" s="50"/>
      <c r="Q41" s="50"/>
      <c r="R41" s="50"/>
      <c r="S41" s="431" t="s">
        <v>1380</v>
      </c>
      <c r="T41" s="160">
        <v>35</v>
      </c>
    </row>
    <row r="42" spans="1:20" ht="15.75">
      <c r="A42" s="85">
        <v>36</v>
      </c>
      <c r="B42" s="350" t="s">
        <v>2704</v>
      </c>
      <c r="C42" s="49" t="s">
        <v>2578</v>
      </c>
      <c r="D42" s="252" t="s">
        <v>8</v>
      </c>
      <c r="E42" s="252" t="s">
        <v>8</v>
      </c>
      <c r="F42" s="252" t="s">
        <v>8</v>
      </c>
      <c r="G42" s="183" t="s">
        <v>8</v>
      </c>
      <c r="H42" s="251" t="s">
        <v>8</v>
      </c>
      <c r="I42" s="251" t="s">
        <v>8</v>
      </c>
      <c r="J42" s="251" t="s">
        <v>8</v>
      </c>
      <c r="K42" s="251" t="s">
        <v>8</v>
      </c>
      <c r="L42" s="251" t="s">
        <v>8</v>
      </c>
      <c r="M42" s="251" t="s">
        <v>8</v>
      </c>
      <c r="N42" s="183">
        <v>0.76589059172268348</v>
      </c>
      <c r="O42" s="251" t="s">
        <v>8</v>
      </c>
      <c r="P42" s="50">
        <v>0.78714175423618105</v>
      </c>
      <c r="Q42" s="50">
        <v>0.78690189454467063</v>
      </c>
      <c r="R42" s="50">
        <v>0.76589059172268348</v>
      </c>
      <c r="S42" s="432" t="s">
        <v>1377</v>
      </c>
      <c r="T42" s="160">
        <v>36</v>
      </c>
    </row>
    <row r="43" spans="1:20" ht="15.75">
      <c r="A43" s="85">
        <v>37</v>
      </c>
      <c r="B43" s="350" t="s">
        <v>2705</v>
      </c>
      <c r="C43" s="49" t="s">
        <v>2578</v>
      </c>
      <c r="D43" s="252" t="s">
        <v>8</v>
      </c>
      <c r="E43" s="252" t="s">
        <v>8</v>
      </c>
      <c r="F43" s="252" t="s">
        <v>8</v>
      </c>
      <c r="G43" s="183" t="s">
        <v>8</v>
      </c>
      <c r="H43" s="251" t="s">
        <v>8</v>
      </c>
      <c r="I43" s="251" t="s">
        <v>8</v>
      </c>
      <c r="J43" s="251" t="s">
        <v>8</v>
      </c>
      <c r="K43" s="251" t="s">
        <v>8</v>
      </c>
      <c r="L43" s="251" t="s">
        <v>8</v>
      </c>
      <c r="M43" s="251" t="s">
        <v>8</v>
      </c>
      <c r="N43" s="183">
        <v>0.43371350145662013</v>
      </c>
      <c r="O43" s="251" t="s">
        <v>8</v>
      </c>
      <c r="P43" s="50">
        <v>0.44044729656747511</v>
      </c>
      <c r="Q43" s="50">
        <v>0.44037218660450733</v>
      </c>
      <c r="R43" s="50">
        <v>0.43371350145662013</v>
      </c>
      <c r="S43" s="432" t="s">
        <v>1737</v>
      </c>
      <c r="T43" s="160">
        <v>37</v>
      </c>
    </row>
    <row r="44" spans="1:20" ht="15.75">
      <c r="A44" s="85">
        <v>38</v>
      </c>
      <c r="B44" s="272" t="s">
        <v>1523</v>
      </c>
      <c r="C44" s="49"/>
      <c r="D44" s="252"/>
      <c r="E44" s="252"/>
      <c r="F44" s="252"/>
      <c r="G44" s="183"/>
      <c r="H44" s="251"/>
      <c r="I44" s="251"/>
      <c r="J44" s="251"/>
      <c r="K44" s="251"/>
      <c r="L44" s="251"/>
      <c r="M44" s="251"/>
      <c r="N44" s="251"/>
      <c r="O44" s="251"/>
      <c r="P44" s="251"/>
      <c r="Q44" s="251"/>
      <c r="R44" s="251"/>
      <c r="S44" s="431" t="s">
        <v>304</v>
      </c>
      <c r="T44" s="160">
        <v>38</v>
      </c>
    </row>
    <row r="45" spans="1:20" ht="15.75">
      <c r="A45" s="85">
        <v>39</v>
      </c>
      <c r="B45" s="350" t="s">
        <v>2706</v>
      </c>
      <c r="C45" s="49" t="s">
        <v>2578</v>
      </c>
      <c r="D45" s="252" t="s">
        <v>8</v>
      </c>
      <c r="E45" s="252" t="s">
        <v>8</v>
      </c>
      <c r="F45" s="252" t="s">
        <v>8</v>
      </c>
      <c r="G45" s="183" t="s">
        <v>8</v>
      </c>
      <c r="H45" s="251" t="s">
        <v>8</v>
      </c>
      <c r="I45" s="251" t="s">
        <v>8</v>
      </c>
      <c r="J45" s="251" t="s">
        <v>8</v>
      </c>
      <c r="K45" s="251" t="s">
        <v>8</v>
      </c>
      <c r="L45" s="251" t="s">
        <v>8</v>
      </c>
      <c r="M45" s="251" t="s">
        <v>8</v>
      </c>
      <c r="N45" s="183">
        <v>1.4975913070544171</v>
      </c>
      <c r="O45" s="251" t="s">
        <v>8</v>
      </c>
      <c r="P45" s="50">
        <v>1.4980470296394639</v>
      </c>
      <c r="Q45" s="50">
        <v>1.4892104234810128</v>
      </c>
      <c r="R45" s="50">
        <v>1.4975913070544171</v>
      </c>
      <c r="S45" s="432" t="s">
        <v>1378</v>
      </c>
      <c r="T45" s="160">
        <v>39</v>
      </c>
    </row>
    <row r="46" spans="1:20" ht="15.75">
      <c r="A46" s="85">
        <v>40</v>
      </c>
      <c r="B46" s="350" t="s">
        <v>2707</v>
      </c>
      <c r="C46" s="49" t="s">
        <v>2578</v>
      </c>
      <c r="D46" s="252" t="s">
        <v>8</v>
      </c>
      <c r="E46" s="252" t="s">
        <v>8</v>
      </c>
      <c r="F46" s="252" t="s">
        <v>8</v>
      </c>
      <c r="G46" s="183" t="s">
        <v>8</v>
      </c>
      <c r="H46" s="251" t="s">
        <v>8</v>
      </c>
      <c r="I46" s="251" t="s">
        <v>8</v>
      </c>
      <c r="J46" s="251" t="s">
        <v>8</v>
      </c>
      <c r="K46" s="251" t="s">
        <v>8</v>
      </c>
      <c r="L46" s="251" t="s">
        <v>8</v>
      </c>
      <c r="M46" s="251" t="s">
        <v>8</v>
      </c>
      <c r="N46" s="183">
        <v>1.2418424094453016</v>
      </c>
      <c r="O46" s="251" t="s">
        <v>8</v>
      </c>
      <c r="P46" s="50">
        <v>1.25912567713236</v>
      </c>
      <c r="Q46" s="50">
        <v>1.2522751288516918</v>
      </c>
      <c r="R46" s="50">
        <v>1.2418424094453016</v>
      </c>
      <c r="S46" s="432" t="s">
        <v>1379</v>
      </c>
      <c r="T46" s="160">
        <v>40</v>
      </c>
    </row>
    <row r="47" spans="1:20" ht="15.75">
      <c r="A47" s="85">
        <v>41</v>
      </c>
      <c r="B47" s="256" t="s">
        <v>1381</v>
      </c>
      <c r="C47" s="49"/>
      <c r="D47" s="252"/>
      <c r="E47" s="252"/>
      <c r="F47" s="252"/>
      <c r="G47" s="183"/>
      <c r="H47" s="251"/>
      <c r="I47" s="251"/>
      <c r="J47" s="251"/>
      <c r="K47" s="251"/>
      <c r="L47" s="251"/>
      <c r="M47" s="251"/>
      <c r="N47" s="251"/>
      <c r="O47" s="251"/>
      <c r="P47" s="251"/>
      <c r="Q47" s="251"/>
      <c r="R47" s="251"/>
      <c r="S47" s="431" t="s">
        <v>1381</v>
      </c>
      <c r="T47" s="160">
        <v>41</v>
      </c>
    </row>
    <row r="48" spans="1:20" ht="15.75">
      <c r="A48" s="85">
        <v>42</v>
      </c>
      <c r="B48" s="350" t="s">
        <v>2708</v>
      </c>
      <c r="C48" s="49" t="s">
        <v>2578</v>
      </c>
      <c r="D48" s="252" t="s">
        <v>8</v>
      </c>
      <c r="E48" s="252" t="s">
        <v>8</v>
      </c>
      <c r="F48" s="252" t="s">
        <v>8</v>
      </c>
      <c r="G48" s="183" t="s">
        <v>8</v>
      </c>
      <c r="H48" s="251" t="s">
        <v>8</v>
      </c>
      <c r="I48" s="251" t="s">
        <v>8</v>
      </c>
      <c r="J48" s="251" t="s">
        <v>8</v>
      </c>
      <c r="K48" s="251" t="s">
        <v>8</v>
      </c>
      <c r="L48" s="251" t="s">
        <v>8</v>
      </c>
      <c r="M48" s="251" t="s">
        <v>8</v>
      </c>
      <c r="N48" s="183">
        <v>7.8837353075440406</v>
      </c>
      <c r="O48" s="251" t="s">
        <v>8</v>
      </c>
      <c r="P48" s="50">
        <v>7.8614929705710281</v>
      </c>
      <c r="Q48" s="50">
        <v>8.0330711751960759</v>
      </c>
      <c r="R48" s="50">
        <v>7.8837353075440406</v>
      </c>
      <c r="S48" s="432" t="s">
        <v>1382</v>
      </c>
      <c r="T48" s="160">
        <v>42</v>
      </c>
    </row>
    <row r="49" spans="1:20" ht="15.75">
      <c r="A49" s="85">
        <v>43</v>
      </c>
      <c r="B49" s="350" t="s">
        <v>2709</v>
      </c>
      <c r="C49" s="49" t="s">
        <v>2578</v>
      </c>
      <c r="D49" s="252" t="s">
        <v>8</v>
      </c>
      <c r="E49" s="252" t="s">
        <v>8</v>
      </c>
      <c r="F49" s="252" t="s">
        <v>8</v>
      </c>
      <c r="G49" s="183" t="s">
        <v>8</v>
      </c>
      <c r="H49" s="251" t="s">
        <v>8</v>
      </c>
      <c r="I49" s="251" t="s">
        <v>8</v>
      </c>
      <c r="J49" s="251" t="s">
        <v>8</v>
      </c>
      <c r="K49" s="251" t="s">
        <v>8</v>
      </c>
      <c r="L49" s="251" t="s">
        <v>8</v>
      </c>
      <c r="M49" s="251" t="s">
        <v>8</v>
      </c>
      <c r="N49" s="183">
        <v>0.61236257206321776</v>
      </c>
      <c r="O49" s="251" t="s">
        <v>8</v>
      </c>
      <c r="P49" s="50">
        <v>0.54028182476623898</v>
      </c>
      <c r="Q49" s="50">
        <v>0.57204373393184349</v>
      </c>
      <c r="R49" s="50">
        <v>0.61236257206321776</v>
      </c>
      <c r="S49" s="432" t="s">
        <v>1383</v>
      </c>
      <c r="T49" s="160">
        <v>43</v>
      </c>
    </row>
    <row r="50" spans="1:20" ht="15.75">
      <c r="A50" s="85">
        <v>44</v>
      </c>
      <c r="B50" s="272" t="s">
        <v>1525</v>
      </c>
      <c r="C50" s="49"/>
      <c r="D50" s="252"/>
      <c r="E50" s="252"/>
      <c r="F50" s="252"/>
      <c r="G50" s="183"/>
      <c r="H50" s="251"/>
      <c r="I50" s="251"/>
      <c r="J50" s="251"/>
      <c r="K50" s="251"/>
      <c r="L50" s="251"/>
      <c r="M50" s="251"/>
      <c r="N50" s="251"/>
      <c r="O50" s="251"/>
      <c r="P50" s="251"/>
      <c r="Q50" s="251"/>
      <c r="R50" s="251"/>
      <c r="S50" s="431" t="s">
        <v>1384</v>
      </c>
      <c r="T50" s="160">
        <v>44</v>
      </c>
    </row>
    <row r="51" spans="1:20" ht="15.75">
      <c r="A51" s="85">
        <v>45</v>
      </c>
      <c r="B51" s="350" t="s">
        <v>2710</v>
      </c>
      <c r="C51" s="49" t="s">
        <v>188</v>
      </c>
      <c r="D51" s="252" t="s">
        <v>8</v>
      </c>
      <c r="E51" s="252" t="s">
        <v>8</v>
      </c>
      <c r="F51" s="252" t="s">
        <v>8</v>
      </c>
      <c r="G51" s="183" t="s">
        <v>8</v>
      </c>
      <c r="H51" s="251" t="s">
        <v>8</v>
      </c>
      <c r="I51" s="251" t="s">
        <v>8</v>
      </c>
      <c r="J51" s="251" t="s">
        <v>8</v>
      </c>
      <c r="K51" s="251" t="s">
        <v>8</v>
      </c>
      <c r="L51" s="251" t="s">
        <v>8</v>
      </c>
      <c r="M51" s="251" t="s">
        <v>8</v>
      </c>
      <c r="N51" s="183">
        <v>5.1087992315914548</v>
      </c>
      <c r="O51" s="251" t="s">
        <v>8</v>
      </c>
      <c r="P51" s="50">
        <v>3.3157642782281429</v>
      </c>
      <c r="Q51" s="50">
        <v>4.3975762220923453</v>
      </c>
      <c r="R51" s="50">
        <v>5.1087992315914548</v>
      </c>
      <c r="S51" s="432" t="s">
        <v>1385</v>
      </c>
      <c r="T51" s="160">
        <v>45</v>
      </c>
    </row>
    <row r="52" spans="1:20" ht="15.75">
      <c r="A52" s="85">
        <v>46</v>
      </c>
      <c r="B52" s="350" t="s">
        <v>2711</v>
      </c>
      <c r="C52" s="49" t="s">
        <v>188</v>
      </c>
      <c r="D52" s="252" t="s">
        <v>8</v>
      </c>
      <c r="E52" s="252" t="s">
        <v>8</v>
      </c>
      <c r="F52" s="252" t="s">
        <v>8</v>
      </c>
      <c r="G52" s="183" t="s">
        <v>8</v>
      </c>
      <c r="H52" s="251" t="s">
        <v>8</v>
      </c>
      <c r="I52" s="251" t="s">
        <v>8</v>
      </c>
      <c r="J52" s="251" t="s">
        <v>8</v>
      </c>
      <c r="K52" s="251" t="s">
        <v>8</v>
      </c>
      <c r="L52" s="251" t="s">
        <v>8</v>
      </c>
      <c r="M52" s="251" t="s">
        <v>8</v>
      </c>
      <c r="N52" s="183">
        <v>9.0926025764582654</v>
      </c>
      <c r="O52" s="251" t="s">
        <v>8</v>
      </c>
      <c r="P52" s="50">
        <v>5.9257407888263085</v>
      </c>
      <c r="Q52" s="50">
        <v>7.858557867254655</v>
      </c>
      <c r="R52" s="50">
        <v>9.0926025764582654</v>
      </c>
      <c r="S52" s="432" t="s">
        <v>1738</v>
      </c>
      <c r="T52" s="160">
        <v>46</v>
      </c>
    </row>
    <row r="53" spans="1:20" ht="15.75">
      <c r="A53" s="85">
        <v>47</v>
      </c>
      <c r="B53" s="350"/>
      <c r="C53" s="49"/>
      <c r="D53" s="252"/>
      <c r="E53" s="252"/>
      <c r="F53" s="252"/>
      <c r="G53" s="183"/>
      <c r="H53" s="251"/>
      <c r="I53" s="251"/>
      <c r="J53" s="251"/>
      <c r="K53" s="251"/>
      <c r="L53" s="251"/>
      <c r="M53" s="251"/>
      <c r="N53" s="251"/>
      <c r="O53" s="251"/>
      <c r="P53" s="50"/>
      <c r="Q53" s="50"/>
      <c r="R53" s="50"/>
      <c r="S53" s="432"/>
      <c r="T53" s="160">
        <v>47</v>
      </c>
    </row>
    <row r="54" spans="1:20" ht="15.75">
      <c r="A54" s="85">
        <v>48</v>
      </c>
      <c r="B54" s="243" t="s">
        <v>2716</v>
      </c>
      <c r="C54" s="199"/>
      <c r="D54" s="252"/>
      <c r="E54" s="252"/>
      <c r="F54" s="252"/>
      <c r="G54" s="183"/>
      <c r="H54" s="251"/>
      <c r="I54" s="251"/>
      <c r="J54" s="251"/>
      <c r="K54" s="251"/>
      <c r="L54" s="251"/>
      <c r="M54" s="251"/>
      <c r="N54" s="251"/>
      <c r="O54" s="251"/>
      <c r="P54" s="251"/>
      <c r="Q54" s="251"/>
      <c r="R54" s="251"/>
      <c r="S54" s="413" t="s">
        <v>2717</v>
      </c>
      <c r="T54" s="160">
        <v>48</v>
      </c>
    </row>
    <row r="55" spans="1:20" ht="15.75">
      <c r="A55" s="85">
        <v>49</v>
      </c>
      <c r="B55" s="272" t="s">
        <v>1524</v>
      </c>
      <c r="C55" s="49"/>
      <c r="D55" s="252"/>
      <c r="E55" s="252"/>
      <c r="F55" s="252"/>
      <c r="G55" s="183"/>
      <c r="H55" s="251"/>
      <c r="I55" s="251"/>
      <c r="J55" s="251"/>
      <c r="K55" s="251"/>
      <c r="L55" s="251"/>
      <c r="M55" s="251"/>
      <c r="N55" s="251"/>
      <c r="O55" s="251"/>
      <c r="P55" s="50"/>
      <c r="Q55" s="50"/>
      <c r="R55" s="50"/>
      <c r="S55" s="431" t="s">
        <v>1380</v>
      </c>
      <c r="T55" s="160">
        <v>49</v>
      </c>
    </row>
    <row r="56" spans="1:20" ht="15.75">
      <c r="A56" s="85">
        <v>50</v>
      </c>
      <c r="B56" s="350" t="s">
        <v>2704</v>
      </c>
      <c r="C56" s="49" t="s">
        <v>2578</v>
      </c>
      <c r="D56" s="252" t="s">
        <v>8</v>
      </c>
      <c r="E56" s="252" t="s">
        <v>8</v>
      </c>
      <c r="F56" s="252" t="s">
        <v>8</v>
      </c>
      <c r="G56" s="183" t="s">
        <v>8</v>
      </c>
      <c r="H56" s="251" t="s">
        <v>8</v>
      </c>
      <c r="I56" s="251" t="s">
        <v>8</v>
      </c>
      <c r="J56" s="251" t="s">
        <v>8</v>
      </c>
      <c r="K56" s="251" t="s">
        <v>8</v>
      </c>
      <c r="L56" s="251" t="s">
        <v>8</v>
      </c>
      <c r="M56" s="251" t="s">
        <v>8</v>
      </c>
      <c r="N56" s="183">
        <v>1.01674331204946</v>
      </c>
      <c r="O56" s="251" t="s">
        <v>8</v>
      </c>
      <c r="P56" s="50">
        <v>0.99088203612545844</v>
      </c>
      <c r="Q56" s="50">
        <v>1.0170448558746563</v>
      </c>
      <c r="R56" s="50">
        <v>1.01674331204946</v>
      </c>
      <c r="S56" s="432" t="s">
        <v>1377</v>
      </c>
      <c r="T56" s="160">
        <v>50</v>
      </c>
    </row>
    <row r="57" spans="1:20" ht="15.75">
      <c r="A57" s="85">
        <v>51</v>
      </c>
      <c r="B57" s="350" t="s">
        <v>2705</v>
      </c>
      <c r="C57" s="49" t="s">
        <v>2578</v>
      </c>
      <c r="D57" s="252" t="s">
        <v>8</v>
      </c>
      <c r="E57" s="252" t="s">
        <v>8</v>
      </c>
      <c r="F57" s="252" t="s">
        <v>8</v>
      </c>
      <c r="G57" s="183" t="s">
        <v>8</v>
      </c>
      <c r="H57" s="251" t="s">
        <v>8</v>
      </c>
      <c r="I57" s="251" t="s">
        <v>8</v>
      </c>
      <c r="J57" s="251" t="s">
        <v>8</v>
      </c>
      <c r="K57" s="251" t="s">
        <v>8</v>
      </c>
      <c r="L57" s="251" t="s">
        <v>8</v>
      </c>
      <c r="M57" s="251" t="s">
        <v>8</v>
      </c>
      <c r="N57" s="183">
        <v>0.50415107661951075</v>
      </c>
      <c r="O57" s="251" t="s">
        <v>8</v>
      </c>
      <c r="P57" s="50">
        <v>0.4977100692707071</v>
      </c>
      <c r="Q57" s="50">
        <v>0.50422520495603529</v>
      </c>
      <c r="R57" s="50">
        <v>0.50415107661951075</v>
      </c>
      <c r="S57" s="432" t="s">
        <v>1737</v>
      </c>
      <c r="T57" s="160">
        <v>51</v>
      </c>
    </row>
    <row r="58" spans="1:20" ht="15.75">
      <c r="A58" s="85">
        <v>52</v>
      </c>
      <c r="B58" s="272" t="s">
        <v>1523</v>
      </c>
      <c r="C58" s="49"/>
      <c r="D58" s="252"/>
      <c r="E58" s="252"/>
      <c r="F58" s="252"/>
      <c r="G58" s="183"/>
      <c r="H58" s="251"/>
      <c r="I58" s="251"/>
      <c r="J58" s="251"/>
      <c r="K58" s="251"/>
      <c r="L58" s="251"/>
      <c r="M58" s="251"/>
      <c r="N58" s="251"/>
      <c r="O58" s="251"/>
      <c r="P58" s="251"/>
      <c r="Q58" s="251"/>
      <c r="R58" s="251"/>
      <c r="S58" s="431" t="s">
        <v>304</v>
      </c>
      <c r="T58" s="160">
        <v>52</v>
      </c>
    </row>
    <row r="59" spans="1:20" ht="15.75">
      <c r="A59" s="85">
        <v>53</v>
      </c>
      <c r="B59" s="350" t="s">
        <v>2706</v>
      </c>
      <c r="C59" s="49" t="s">
        <v>2578</v>
      </c>
      <c r="D59" s="252" t="s">
        <v>8</v>
      </c>
      <c r="E59" s="252" t="s">
        <v>8</v>
      </c>
      <c r="F59" s="252" t="s">
        <v>8</v>
      </c>
      <c r="G59" s="183" t="s">
        <v>8</v>
      </c>
      <c r="H59" s="251" t="s">
        <v>8</v>
      </c>
      <c r="I59" s="251" t="s">
        <v>8</v>
      </c>
      <c r="J59" s="251" t="s">
        <v>8</v>
      </c>
      <c r="K59" s="251" t="s">
        <v>8</v>
      </c>
      <c r="L59" s="251" t="s">
        <v>8</v>
      </c>
      <c r="M59" s="251" t="s">
        <v>8</v>
      </c>
      <c r="N59" s="183">
        <v>1.4066595182882378</v>
      </c>
      <c r="O59" s="251" t="s">
        <v>8</v>
      </c>
      <c r="P59" s="50">
        <v>1.4651863938207992</v>
      </c>
      <c r="Q59" s="50">
        <v>1.4157615781751223</v>
      </c>
      <c r="R59" s="50">
        <v>1.4066595182882378</v>
      </c>
      <c r="S59" s="432" t="s">
        <v>1378</v>
      </c>
      <c r="T59" s="160">
        <v>53</v>
      </c>
    </row>
    <row r="60" spans="1:20" ht="15.75">
      <c r="A60" s="85">
        <v>54</v>
      </c>
      <c r="B60" s="350" t="s">
        <v>2707</v>
      </c>
      <c r="C60" s="49" t="s">
        <v>2578</v>
      </c>
      <c r="D60" s="252" t="s">
        <v>8</v>
      </c>
      <c r="E60" s="252" t="s">
        <v>8</v>
      </c>
      <c r="F60" s="252" t="s">
        <v>8</v>
      </c>
      <c r="G60" s="183" t="s">
        <v>8</v>
      </c>
      <c r="H60" s="251" t="s">
        <v>8</v>
      </c>
      <c r="I60" s="251" t="s">
        <v>8</v>
      </c>
      <c r="J60" s="251" t="s">
        <v>8</v>
      </c>
      <c r="K60" s="251" t="s">
        <v>8</v>
      </c>
      <c r="L60" s="251" t="s">
        <v>8</v>
      </c>
      <c r="M60" s="251" t="s">
        <v>8</v>
      </c>
      <c r="N60" s="183">
        <v>0.77247777984111576</v>
      </c>
      <c r="O60" s="251" t="s">
        <v>8</v>
      </c>
      <c r="P60" s="50">
        <v>0.81522902079435322</v>
      </c>
      <c r="Q60" s="50">
        <v>0.77771935620030852</v>
      </c>
      <c r="R60" s="50">
        <v>0.77247777984111576</v>
      </c>
      <c r="S60" s="432" t="s">
        <v>1379</v>
      </c>
      <c r="T60" s="160">
        <v>54</v>
      </c>
    </row>
    <row r="61" spans="1:20" ht="15.75">
      <c r="A61" s="85">
        <v>55</v>
      </c>
      <c r="B61" s="256" t="s">
        <v>1381</v>
      </c>
      <c r="C61" s="49"/>
      <c r="D61" s="252"/>
      <c r="E61" s="252"/>
      <c r="F61" s="252"/>
      <c r="G61" s="183"/>
      <c r="H61" s="251"/>
      <c r="I61" s="251"/>
      <c r="J61" s="251"/>
      <c r="K61" s="251"/>
      <c r="L61" s="251"/>
      <c r="M61" s="251"/>
      <c r="N61" s="251"/>
      <c r="O61" s="251"/>
      <c r="P61" s="251"/>
      <c r="Q61" s="251"/>
      <c r="R61" s="251"/>
      <c r="S61" s="431" t="s">
        <v>1381</v>
      </c>
      <c r="T61" s="160">
        <v>55</v>
      </c>
    </row>
    <row r="62" spans="1:20" ht="15.75">
      <c r="A62" s="85">
        <v>56</v>
      </c>
      <c r="B62" s="350" t="s">
        <v>2708</v>
      </c>
      <c r="C62" s="49" t="s">
        <v>2578</v>
      </c>
      <c r="D62" s="252" t="s">
        <v>8</v>
      </c>
      <c r="E62" s="252" t="s">
        <v>8</v>
      </c>
      <c r="F62" s="252" t="s">
        <v>8</v>
      </c>
      <c r="G62" s="183" t="s">
        <v>8</v>
      </c>
      <c r="H62" s="251" t="s">
        <v>8</v>
      </c>
      <c r="I62" s="251" t="s">
        <v>8</v>
      </c>
      <c r="J62" s="251" t="s">
        <v>8</v>
      </c>
      <c r="K62" s="251" t="s">
        <v>8</v>
      </c>
      <c r="L62" s="251" t="s">
        <v>8</v>
      </c>
      <c r="M62" s="251" t="s">
        <v>8</v>
      </c>
      <c r="N62" s="183">
        <v>1598.6977923402046</v>
      </c>
      <c r="O62" s="251" t="s">
        <v>8</v>
      </c>
      <c r="P62" s="50">
        <v>1506.856734912436</v>
      </c>
      <c r="Q62" s="50">
        <v>1579.1398290996594</v>
      </c>
      <c r="R62" s="50">
        <v>1598.6977923402046</v>
      </c>
      <c r="S62" s="432" t="s">
        <v>1382</v>
      </c>
      <c r="T62" s="160">
        <v>56</v>
      </c>
    </row>
    <row r="63" spans="1:20" ht="15.75">
      <c r="A63" s="85">
        <v>57</v>
      </c>
      <c r="B63" s="350" t="s">
        <v>2709</v>
      </c>
      <c r="C63" s="49" t="s">
        <v>2578</v>
      </c>
      <c r="D63" s="252" t="s">
        <v>8</v>
      </c>
      <c r="E63" s="252" t="s">
        <v>8</v>
      </c>
      <c r="F63" s="252" t="s">
        <v>8</v>
      </c>
      <c r="G63" s="183" t="s">
        <v>8</v>
      </c>
      <c r="H63" s="251" t="s">
        <v>8</v>
      </c>
      <c r="I63" s="251" t="s">
        <v>8</v>
      </c>
      <c r="J63" s="251" t="s">
        <v>8</v>
      </c>
      <c r="K63" s="251" t="s">
        <v>8</v>
      </c>
      <c r="L63" s="251" t="s">
        <v>8</v>
      </c>
      <c r="M63" s="251" t="s">
        <v>8</v>
      </c>
      <c r="N63" s="183">
        <v>0.9786695156220061</v>
      </c>
      <c r="O63" s="251" t="s">
        <v>8</v>
      </c>
      <c r="P63" s="50">
        <v>0.95686343782382877</v>
      </c>
      <c r="Q63" s="50">
        <v>0.98943480032048459</v>
      </c>
      <c r="R63" s="50">
        <v>0.9786695156220061</v>
      </c>
      <c r="S63" s="432" t="s">
        <v>1383</v>
      </c>
      <c r="T63" s="160">
        <v>57</v>
      </c>
    </row>
    <row r="64" spans="1:20" ht="15.75">
      <c r="A64" s="85">
        <v>58</v>
      </c>
      <c r="B64" s="272" t="s">
        <v>1525</v>
      </c>
      <c r="C64" s="49"/>
      <c r="D64" s="252"/>
      <c r="E64" s="252"/>
      <c r="F64" s="252"/>
      <c r="G64" s="183"/>
      <c r="H64" s="251"/>
      <c r="I64" s="251"/>
      <c r="J64" s="251"/>
      <c r="K64" s="251"/>
      <c r="L64" s="251"/>
      <c r="M64" s="251"/>
      <c r="N64" s="251"/>
      <c r="O64" s="251"/>
      <c r="P64" s="251"/>
      <c r="Q64" s="251"/>
      <c r="R64" s="251"/>
      <c r="S64" s="431" t="s">
        <v>1384</v>
      </c>
      <c r="T64" s="160">
        <v>58</v>
      </c>
    </row>
    <row r="65" spans="1:20" ht="15.75">
      <c r="A65" s="85">
        <v>59</v>
      </c>
      <c r="B65" s="350" t="s">
        <v>2710</v>
      </c>
      <c r="C65" s="49" t="s">
        <v>188</v>
      </c>
      <c r="D65" s="252" t="s">
        <v>8</v>
      </c>
      <c r="E65" s="252" t="s">
        <v>8</v>
      </c>
      <c r="F65" s="252" t="s">
        <v>8</v>
      </c>
      <c r="G65" s="183" t="s">
        <v>8</v>
      </c>
      <c r="H65" s="251" t="s">
        <v>8</v>
      </c>
      <c r="I65" s="251" t="s">
        <v>8</v>
      </c>
      <c r="J65" s="251" t="s">
        <v>8</v>
      </c>
      <c r="K65" s="251" t="s">
        <v>8</v>
      </c>
      <c r="L65" s="251" t="s">
        <v>8</v>
      </c>
      <c r="M65" s="251" t="s">
        <v>8</v>
      </c>
      <c r="N65" s="183">
        <v>6.8627702074730772</v>
      </c>
      <c r="O65" s="251" t="s">
        <v>8</v>
      </c>
      <c r="P65" s="50">
        <v>6.1779742102217368</v>
      </c>
      <c r="Q65" s="50">
        <v>6.7302768977777694</v>
      </c>
      <c r="R65" s="50">
        <v>6.8627702074730772</v>
      </c>
      <c r="S65" s="432" t="s">
        <v>1385</v>
      </c>
      <c r="T65" s="160">
        <v>59</v>
      </c>
    </row>
    <row r="66" spans="1:20" ht="15.75">
      <c r="A66" s="85">
        <v>60</v>
      </c>
      <c r="B66" s="350" t="s">
        <v>2711</v>
      </c>
      <c r="C66" s="49" t="s">
        <v>188</v>
      </c>
      <c r="D66" s="252" t="s">
        <v>8</v>
      </c>
      <c r="E66" s="252" t="s">
        <v>8</v>
      </c>
      <c r="F66" s="252" t="s">
        <v>8</v>
      </c>
      <c r="G66" s="183" t="s">
        <v>8</v>
      </c>
      <c r="H66" s="251" t="s">
        <v>8</v>
      </c>
      <c r="I66" s="251" t="s">
        <v>8</v>
      </c>
      <c r="J66" s="251" t="s">
        <v>8</v>
      </c>
      <c r="K66" s="251" t="s">
        <v>8</v>
      </c>
      <c r="L66" s="251" t="s">
        <v>8</v>
      </c>
      <c r="M66" s="251" t="s">
        <v>8</v>
      </c>
      <c r="N66" s="183">
        <v>13.782446392706907</v>
      </c>
      <c r="O66" s="251" t="s">
        <v>8</v>
      </c>
      <c r="P66" s="50">
        <v>12.299617874971082</v>
      </c>
      <c r="Q66" s="50">
        <v>13.487243214760532</v>
      </c>
      <c r="R66" s="50">
        <v>13.782446392706907</v>
      </c>
      <c r="S66" s="432" t="s">
        <v>1738</v>
      </c>
      <c r="T66" s="160">
        <v>60</v>
      </c>
    </row>
    <row r="67" spans="1:20" ht="15.75">
      <c r="A67" s="85">
        <v>61</v>
      </c>
      <c r="B67" s="350"/>
      <c r="C67" s="49"/>
      <c r="D67" s="252"/>
      <c r="E67" s="252"/>
      <c r="F67" s="252"/>
      <c r="G67" s="183"/>
      <c r="H67" s="251"/>
      <c r="I67" s="251"/>
      <c r="J67" s="251"/>
      <c r="K67" s="251"/>
      <c r="L67" s="251"/>
      <c r="M67" s="251"/>
      <c r="N67" s="251"/>
      <c r="O67" s="251"/>
      <c r="P67" s="50"/>
      <c r="Q67" s="50"/>
      <c r="R67" s="50"/>
      <c r="S67" s="432"/>
      <c r="T67" s="160">
        <v>61</v>
      </c>
    </row>
    <row r="68" spans="1:20" ht="15.75">
      <c r="A68" s="85">
        <v>62</v>
      </c>
      <c r="B68" s="243" t="s">
        <v>2718</v>
      </c>
      <c r="C68" s="199"/>
      <c r="D68" s="252"/>
      <c r="E68" s="252"/>
      <c r="F68" s="252"/>
      <c r="G68" s="183"/>
      <c r="H68" s="251"/>
      <c r="I68" s="251"/>
      <c r="J68" s="251"/>
      <c r="K68" s="251"/>
      <c r="L68" s="251"/>
      <c r="M68" s="251"/>
      <c r="N68" s="251"/>
      <c r="O68" s="251"/>
      <c r="P68" s="251"/>
      <c r="Q68" s="251"/>
      <c r="R68" s="251"/>
      <c r="S68" s="413" t="s">
        <v>2719</v>
      </c>
      <c r="T68" s="160">
        <v>62</v>
      </c>
    </row>
    <row r="69" spans="1:20" ht="15.75">
      <c r="A69" s="85">
        <v>63</v>
      </c>
      <c r="B69" s="272" t="s">
        <v>1524</v>
      </c>
      <c r="C69" s="49"/>
      <c r="D69" s="252"/>
      <c r="E69" s="252"/>
      <c r="F69" s="252"/>
      <c r="G69" s="183"/>
      <c r="H69" s="251"/>
      <c r="I69" s="251"/>
      <c r="J69" s="251"/>
      <c r="K69" s="251"/>
      <c r="L69" s="251"/>
      <c r="M69" s="251"/>
      <c r="N69" s="251"/>
      <c r="O69" s="251"/>
      <c r="P69" s="50"/>
      <c r="Q69" s="50"/>
      <c r="R69" s="50"/>
      <c r="S69" s="431" t="s">
        <v>1380</v>
      </c>
      <c r="T69" s="160">
        <v>63</v>
      </c>
    </row>
    <row r="70" spans="1:20" ht="15.75">
      <c r="A70" s="85">
        <v>64</v>
      </c>
      <c r="B70" s="350" t="s">
        <v>2704</v>
      </c>
      <c r="C70" s="49" t="s">
        <v>2578</v>
      </c>
      <c r="D70" s="252" t="s">
        <v>8</v>
      </c>
      <c r="E70" s="252" t="s">
        <v>8</v>
      </c>
      <c r="F70" s="252" t="s">
        <v>8</v>
      </c>
      <c r="G70" s="183" t="s">
        <v>8</v>
      </c>
      <c r="H70" s="251" t="s">
        <v>8</v>
      </c>
      <c r="I70" s="251" t="s">
        <v>8</v>
      </c>
      <c r="J70" s="251" t="s">
        <v>8</v>
      </c>
      <c r="K70" s="251" t="s">
        <v>8</v>
      </c>
      <c r="L70" s="251" t="s">
        <v>8</v>
      </c>
      <c r="M70" s="251" t="s">
        <v>8</v>
      </c>
      <c r="N70" s="183">
        <v>1.3449859986415407</v>
      </c>
      <c r="O70" s="251" t="s">
        <v>8</v>
      </c>
      <c r="P70" s="50">
        <v>1.2139017167654409</v>
      </c>
      <c r="Q70" s="50">
        <v>1.2414599298659457</v>
      </c>
      <c r="R70" s="50">
        <v>1.3449859986415407</v>
      </c>
      <c r="S70" s="432" t="s">
        <v>1377</v>
      </c>
      <c r="T70" s="160">
        <v>64</v>
      </c>
    </row>
    <row r="71" spans="1:20" ht="15.75">
      <c r="A71" s="85">
        <v>65</v>
      </c>
      <c r="B71" s="350" t="s">
        <v>2705</v>
      </c>
      <c r="C71" s="49" t="s">
        <v>2578</v>
      </c>
      <c r="D71" s="252" t="s">
        <v>8</v>
      </c>
      <c r="E71" s="252" t="s">
        <v>8</v>
      </c>
      <c r="F71" s="252" t="s">
        <v>8</v>
      </c>
      <c r="G71" s="183" t="s">
        <v>8</v>
      </c>
      <c r="H71" s="251" t="s">
        <v>8</v>
      </c>
      <c r="I71" s="251" t="s">
        <v>8</v>
      </c>
      <c r="J71" s="251" t="s">
        <v>8</v>
      </c>
      <c r="K71" s="251" t="s">
        <v>8</v>
      </c>
      <c r="L71" s="251" t="s">
        <v>8</v>
      </c>
      <c r="M71" s="251" t="s">
        <v>8</v>
      </c>
      <c r="N71" s="183">
        <v>0.57355822141175217</v>
      </c>
      <c r="O71" s="251" t="s">
        <v>8</v>
      </c>
      <c r="P71" s="50">
        <v>0.54830876526864836</v>
      </c>
      <c r="Q71" s="50">
        <v>0.55386220083630056</v>
      </c>
      <c r="R71" s="50">
        <v>0.57355822141175217</v>
      </c>
      <c r="S71" s="432" t="s">
        <v>1737</v>
      </c>
      <c r="T71" s="160">
        <v>65</v>
      </c>
    </row>
    <row r="72" spans="1:20" ht="15.75">
      <c r="A72" s="85">
        <v>66</v>
      </c>
      <c r="B72" s="272" t="s">
        <v>1523</v>
      </c>
      <c r="C72" s="49"/>
      <c r="D72" s="252"/>
      <c r="E72" s="252"/>
      <c r="F72" s="252"/>
      <c r="G72" s="183"/>
      <c r="H72" s="251"/>
      <c r="I72" s="251"/>
      <c r="J72" s="251"/>
      <c r="K72" s="251"/>
      <c r="L72" s="251"/>
      <c r="M72" s="251"/>
      <c r="N72" s="251"/>
      <c r="O72" s="251"/>
      <c r="P72" s="251"/>
      <c r="Q72" s="251"/>
      <c r="R72" s="251"/>
      <c r="S72" s="431" t="s">
        <v>304</v>
      </c>
      <c r="T72" s="160">
        <v>66</v>
      </c>
    </row>
    <row r="73" spans="1:20" ht="15.75">
      <c r="A73" s="85">
        <v>67</v>
      </c>
      <c r="B73" s="350" t="s">
        <v>2706</v>
      </c>
      <c r="C73" s="49" t="s">
        <v>2578</v>
      </c>
      <c r="D73" s="252" t="s">
        <v>8</v>
      </c>
      <c r="E73" s="252" t="s">
        <v>8</v>
      </c>
      <c r="F73" s="252" t="s">
        <v>8</v>
      </c>
      <c r="G73" s="183" t="s">
        <v>8</v>
      </c>
      <c r="H73" s="251" t="s">
        <v>8</v>
      </c>
      <c r="I73" s="251" t="s">
        <v>8</v>
      </c>
      <c r="J73" s="251" t="s">
        <v>8</v>
      </c>
      <c r="K73" s="251" t="s">
        <v>8</v>
      </c>
      <c r="L73" s="251" t="s">
        <v>8</v>
      </c>
      <c r="M73" s="251" t="s">
        <v>8</v>
      </c>
      <c r="N73" s="183">
        <v>1.0515707382645694</v>
      </c>
      <c r="O73" s="251" t="s">
        <v>8</v>
      </c>
      <c r="P73" s="50">
        <v>1.21815915587392</v>
      </c>
      <c r="Q73" s="50">
        <v>1.1936385947907728</v>
      </c>
      <c r="R73" s="50">
        <v>1.0515707382645694</v>
      </c>
      <c r="S73" s="432" t="s">
        <v>1378</v>
      </c>
      <c r="T73" s="160">
        <v>67</v>
      </c>
    </row>
    <row r="74" spans="1:20" ht="15.75">
      <c r="A74" s="85">
        <v>68</v>
      </c>
      <c r="B74" s="350" t="s">
        <v>2707</v>
      </c>
      <c r="C74" s="49" t="s">
        <v>2578</v>
      </c>
      <c r="D74" s="252" t="s">
        <v>8</v>
      </c>
      <c r="E74" s="252" t="s">
        <v>8</v>
      </c>
      <c r="F74" s="252" t="s">
        <v>8</v>
      </c>
      <c r="G74" s="183" t="s">
        <v>8</v>
      </c>
      <c r="H74" s="251" t="s">
        <v>8</v>
      </c>
      <c r="I74" s="251" t="s">
        <v>8</v>
      </c>
      <c r="J74" s="251" t="s">
        <v>8</v>
      </c>
      <c r="K74" s="251" t="s">
        <v>8</v>
      </c>
      <c r="L74" s="251" t="s">
        <v>8</v>
      </c>
      <c r="M74" s="251" t="s">
        <v>8</v>
      </c>
      <c r="N74" s="183">
        <v>0.65897985096350709</v>
      </c>
      <c r="O74" s="251" t="s">
        <v>8</v>
      </c>
      <c r="P74" s="50">
        <v>0.78252652495735375</v>
      </c>
      <c r="Q74" s="50">
        <v>0.75542175630773245</v>
      </c>
      <c r="R74" s="50">
        <v>0.65897985096350709</v>
      </c>
      <c r="S74" s="432" t="s">
        <v>1379</v>
      </c>
      <c r="T74" s="160">
        <v>68</v>
      </c>
    </row>
    <row r="75" spans="1:20" ht="15.75">
      <c r="A75" s="85">
        <v>69</v>
      </c>
      <c r="B75" s="256" t="s">
        <v>1381</v>
      </c>
      <c r="C75" s="49"/>
      <c r="D75" s="252"/>
      <c r="E75" s="252"/>
      <c r="F75" s="252"/>
      <c r="G75" s="183"/>
      <c r="H75" s="251"/>
      <c r="I75" s="251"/>
      <c r="J75" s="251"/>
      <c r="K75" s="251"/>
      <c r="L75" s="251"/>
      <c r="M75" s="251"/>
      <c r="N75" s="251"/>
      <c r="O75" s="251"/>
      <c r="P75" s="251"/>
      <c r="Q75" s="251"/>
      <c r="R75" s="251"/>
      <c r="S75" s="431" t="s">
        <v>1381</v>
      </c>
      <c r="T75" s="160">
        <v>69</v>
      </c>
    </row>
    <row r="76" spans="1:20" ht="15.75">
      <c r="A76" s="85">
        <v>70</v>
      </c>
      <c r="B76" s="350" t="s">
        <v>2708</v>
      </c>
      <c r="C76" s="49" t="s">
        <v>2578</v>
      </c>
      <c r="D76" s="252" t="s">
        <v>8</v>
      </c>
      <c r="E76" s="252" t="s">
        <v>8</v>
      </c>
      <c r="F76" s="252" t="s">
        <v>8</v>
      </c>
      <c r="G76" s="183" t="s">
        <v>8</v>
      </c>
      <c r="H76" s="251" t="s">
        <v>8</v>
      </c>
      <c r="I76" s="251" t="s">
        <v>8</v>
      </c>
      <c r="J76" s="251" t="s">
        <v>8</v>
      </c>
      <c r="K76" s="251" t="s">
        <v>8</v>
      </c>
      <c r="L76" s="251" t="s">
        <v>8</v>
      </c>
      <c r="M76" s="251" t="s">
        <v>8</v>
      </c>
      <c r="N76" s="183">
        <v>4.7116425872865104</v>
      </c>
      <c r="O76" s="251" t="s">
        <v>8</v>
      </c>
      <c r="P76" s="50">
        <v>4.5082574318022051</v>
      </c>
      <c r="Q76" s="50">
        <v>4.6024227559610091</v>
      </c>
      <c r="R76" s="50">
        <v>4.7116425872865104</v>
      </c>
      <c r="S76" s="432" t="s">
        <v>1382</v>
      </c>
      <c r="T76" s="160">
        <v>70</v>
      </c>
    </row>
    <row r="77" spans="1:20" ht="15.75">
      <c r="A77" s="85">
        <v>71</v>
      </c>
      <c r="B77" s="350" t="s">
        <v>2709</v>
      </c>
      <c r="C77" s="49" t="s">
        <v>2578</v>
      </c>
      <c r="D77" s="252" t="s">
        <v>8</v>
      </c>
      <c r="E77" s="252" t="s">
        <v>8</v>
      </c>
      <c r="F77" s="252" t="s">
        <v>8</v>
      </c>
      <c r="G77" s="183" t="s">
        <v>8</v>
      </c>
      <c r="H77" s="251" t="s">
        <v>8</v>
      </c>
      <c r="I77" s="251" t="s">
        <v>8</v>
      </c>
      <c r="J77" s="251" t="s">
        <v>8</v>
      </c>
      <c r="K77" s="251" t="s">
        <v>8</v>
      </c>
      <c r="L77" s="251" t="s">
        <v>8</v>
      </c>
      <c r="M77" s="251" t="s">
        <v>8</v>
      </c>
      <c r="N77" s="183">
        <v>0.73510982172889172</v>
      </c>
      <c r="O77" s="251" t="s">
        <v>8</v>
      </c>
      <c r="P77" s="50">
        <v>0.6938495994200764</v>
      </c>
      <c r="Q77" s="50">
        <v>0.72498743390446174</v>
      </c>
      <c r="R77" s="50">
        <v>0.73510982172889172</v>
      </c>
      <c r="S77" s="432" t="s">
        <v>1383</v>
      </c>
      <c r="T77" s="160">
        <v>71</v>
      </c>
    </row>
    <row r="78" spans="1:20" ht="15.75">
      <c r="A78" s="85">
        <v>72</v>
      </c>
      <c r="B78" s="272" t="s">
        <v>1525</v>
      </c>
      <c r="C78" s="49"/>
      <c r="D78" s="252"/>
      <c r="E78" s="252"/>
      <c r="F78" s="252"/>
      <c r="G78" s="183"/>
      <c r="H78" s="251"/>
      <c r="I78" s="251"/>
      <c r="J78" s="251"/>
      <c r="K78" s="251"/>
      <c r="L78" s="251"/>
      <c r="M78" s="251"/>
      <c r="N78" s="251"/>
      <c r="O78" s="251"/>
      <c r="P78" s="251"/>
      <c r="Q78" s="251"/>
      <c r="R78" s="251"/>
      <c r="S78" s="431" t="s">
        <v>1384</v>
      </c>
      <c r="T78" s="160">
        <v>72</v>
      </c>
    </row>
    <row r="79" spans="1:20" ht="15.75">
      <c r="A79" s="85">
        <v>73</v>
      </c>
      <c r="B79" s="350" t="s">
        <v>2710</v>
      </c>
      <c r="C79" s="49" t="s">
        <v>188</v>
      </c>
      <c r="D79" s="252" t="s">
        <v>8</v>
      </c>
      <c r="E79" s="252" t="s">
        <v>8</v>
      </c>
      <c r="F79" s="252" t="s">
        <v>8</v>
      </c>
      <c r="G79" s="183" t="s">
        <v>8</v>
      </c>
      <c r="H79" s="251" t="s">
        <v>8</v>
      </c>
      <c r="I79" s="251" t="s">
        <v>8</v>
      </c>
      <c r="J79" s="251" t="s">
        <v>8</v>
      </c>
      <c r="K79" s="251" t="s">
        <v>8</v>
      </c>
      <c r="L79" s="251" t="s">
        <v>8</v>
      </c>
      <c r="M79" s="251" t="s">
        <v>8</v>
      </c>
      <c r="N79" s="183">
        <v>-1.2961287582053995</v>
      </c>
      <c r="O79" s="251" t="s">
        <v>8</v>
      </c>
      <c r="P79" s="50">
        <v>1.2762148905879542</v>
      </c>
      <c r="Q79" s="50">
        <v>1.4233094894167928</v>
      </c>
      <c r="R79" s="50">
        <v>-1.2961287582053995</v>
      </c>
      <c r="S79" s="432" t="s">
        <v>1385</v>
      </c>
      <c r="T79" s="160">
        <v>73</v>
      </c>
    </row>
    <row r="80" spans="1:20" ht="15.75">
      <c r="A80" s="85">
        <v>74</v>
      </c>
      <c r="B80" s="350" t="s">
        <v>2711</v>
      </c>
      <c r="C80" s="49" t="s">
        <v>188</v>
      </c>
      <c r="D80" s="252" t="s">
        <v>8</v>
      </c>
      <c r="E80" s="252" t="s">
        <v>8</v>
      </c>
      <c r="F80" s="252" t="s">
        <v>8</v>
      </c>
      <c r="G80" s="183" t="s">
        <v>8</v>
      </c>
      <c r="H80" s="251" t="s">
        <v>8</v>
      </c>
      <c r="I80" s="251" t="s">
        <v>8</v>
      </c>
      <c r="J80" s="251" t="s">
        <v>8</v>
      </c>
      <c r="K80" s="251" t="s">
        <v>8</v>
      </c>
      <c r="L80" s="251" t="s">
        <v>8</v>
      </c>
      <c r="M80" s="251" t="s">
        <v>8</v>
      </c>
      <c r="N80" s="183">
        <v>-2.9355228210603648</v>
      </c>
      <c r="O80" s="251" t="s">
        <v>8</v>
      </c>
      <c r="P80" s="50">
        <v>2.8254143372800073</v>
      </c>
      <c r="Q80" s="50">
        <v>3.1703386482076898</v>
      </c>
      <c r="R80" s="50">
        <v>-2.9355228210603648</v>
      </c>
      <c r="S80" s="432" t="s">
        <v>1738</v>
      </c>
      <c r="T80" s="160">
        <v>74</v>
      </c>
    </row>
    <row r="81" spans="1:20" ht="15.75">
      <c r="A81" s="85">
        <v>75</v>
      </c>
      <c r="B81" s="350"/>
      <c r="C81" s="49"/>
      <c r="D81" s="252"/>
      <c r="E81" s="252"/>
      <c r="F81" s="252"/>
      <c r="G81" s="183"/>
      <c r="H81" s="251"/>
      <c r="I81" s="251"/>
      <c r="J81" s="251"/>
      <c r="K81" s="251"/>
      <c r="L81" s="251"/>
      <c r="M81" s="251"/>
      <c r="N81" s="251"/>
      <c r="O81" s="251"/>
      <c r="P81" s="50"/>
      <c r="Q81" s="50"/>
      <c r="R81" s="50"/>
      <c r="S81" s="432"/>
      <c r="T81" s="160">
        <v>75</v>
      </c>
    </row>
    <row r="82" spans="1:20" ht="15.75">
      <c r="A82" s="85">
        <v>76</v>
      </c>
      <c r="B82" s="243" t="s">
        <v>2720</v>
      </c>
      <c r="C82" s="199"/>
      <c r="D82" s="252"/>
      <c r="E82" s="252"/>
      <c r="F82" s="252"/>
      <c r="G82" s="183"/>
      <c r="H82" s="251"/>
      <c r="I82" s="251"/>
      <c r="J82" s="251"/>
      <c r="K82" s="251"/>
      <c r="L82" s="251"/>
      <c r="M82" s="251"/>
      <c r="N82" s="251"/>
      <c r="O82" s="251"/>
      <c r="P82" s="251"/>
      <c r="Q82" s="251"/>
      <c r="R82" s="251"/>
      <c r="S82" s="413" t="s">
        <v>2721</v>
      </c>
      <c r="T82" s="160">
        <v>76</v>
      </c>
    </row>
    <row r="83" spans="1:20" ht="15.75">
      <c r="A83" s="85">
        <v>77</v>
      </c>
      <c r="B83" s="272" t="s">
        <v>1524</v>
      </c>
      <c r="C83" s="49"/>
      <c r="D83" s="252"/>
      <c r="E83" s="252"/>
      <c r="F83" s="252"/>
      <c r="G83" s="183"/>
      <c r="H83" s="251"/>
      <c r="I83" s="251"/>
      <c r="J83" s="251"/>
      <c r="K83" s="251"/>
      <c r="L83" s="251"/>
      <c r="M83" s="251"/>
      <c r="N83" s="251"/>
      <c r="O83" s="251"/>
      <c r="P83" s="50"/>
      <c r="Q83" s="50"/>
      <c r="R83" s="50"/>
      <c r="S83" s="431" t="s">
        <v>1380</v>
      </c>
      <c r="T83" s="160">
        <v>77</v>
      </c>
    </row>
    <row r="84" spans="1:20" ht="15.75">
      <c r="A84" s="85">
        <v>78</v>
      </c>
      <c r="B84" s="350" t="s">
        <v>2704</v>
      </c>
      <c r="C84" s="49" t="s">
        <v>2578</v>
      </c>
      <c r="D84" s="252" t="s">
        <v>8</v>
      </c>
      <c r="E84" s="252" t="s">
        <v>8</v>
      </c>
      <c r="F84" s="252" t="s">
        <v>8</v>
      </c>
      <c r="G84" s="183" t="s">
        <v>8</v>
      </c>
      <c r="H84" s="251" t="s">
        <v>8</v>
      </c>
      <c r="I84" s="251" t="s">
        <v>8</v>
      </c>
      <c r="J84" s="251" t="s">
        <v>8</v>
      </c>
      <c r="K84" s="251" t="s">
        <v>8</v>
      </c>
      <c r="L84" s="251" t="s">
        <v>8</v>
      </c>
      <c r="M84" s="251" t="s">
        <v>8</v>
      </c>
      <c r="N84" s="183">
        <v>0.51985996052551353</v>
      </c>
      <c r="O84" s="251" t="s">
        <v>8</v>
      </c>
      <c r="P84" s="50">
        <v>0.52710976624328654</v>
      </c>
      <c r="Q84" s="50">
        <v>0.52476710646458524</v>
      </c>
      <c r="R84" s="50">
        <v>0.51985996052551353</v>
      </c>
      <c r="S84" s="432" t="s">
        <v>1377</v>
      </c>
      <c r="T84" s="160">
        <v>78</v>
      </c>
    </row>
    <row r="85" spans="1:20" ht="15.75">
      <c r="A85" s="85">
        <v>79</v>
      </c>
      <c r="B85" s="350" t="s">
        <v>2705</v>
      </c>
      <c r="C85" s="49" t="s">
        <v>2578</v>
      </c>
      <c r="D85" s="252" t="s">
        <v>8</v>
      </c>
      <c r="E85" s="252" t="s">
        <v>8</v>
      </c>
      <c r="F85" s="252" t="s">
        <v>8</v>
      </c>
      <c r="G85" s="183" t="s">
        <v>8</v>
      </c>
      <c r="H85" s="251" t="s">
        <v>8</v>
      </c>
      <c r="I85" s="251" t="s">
        <v>8</v>
      </c>
      <c r="J85" s="251" t="s">
        <v>8</v>
      </c>
      <c r="K85" s="251" t="s">
        <v>8</v>
      </c>
      <c r="L85" s="251" t="s">
        <v>8</v>
      </c>
      <c r="M85" s="251" t="s">
        <v>8</v>
      </c>
      <c r="N85" s="183">
        <v>0.3420446449219991</v>
      </c>
      <c r="O85" s="251" t="s">
        <v>8</v>
      </c>
      <c r="P85" s="50">
        <v>0.34516822424303056</v>
      </c>
      <c r="Q85" s="50">
        <v>0.34416213744601776</v>
      </c>
      <c r="R85" s="50">
        <v>0.3420446449219991</v>
      </c>
      <c r="S85" s="432" t="s">
        <v>1737</v>
      </c>
      <c r="T85" s="160">
        <v>79</v>
      </c>
    </row>
    <row r="86" spans="1:20" ht="15.75">
      <c r="A86" s="85">
        <v>80</v>
      </c>
      <c r="B86" s="272" t="s">
        <v>1523</v>
      </c>
      <c r="C86" s="49"/>
      <c r="D86" s="252"/>
      <c r="E86" s="252"/>
      <c r="F86" s="252"/>
      <c r="G86" s="183"/>
      <c r="H86" s="251"/>
      <c r="I86" s="251"/>
      <c r="J86" s="251"/>
      <c r="K86" s="251"/>
      <c r="L86" s="251"/>
      <c r="M86" s="251"/>
      <c r="N86" s="251"/>
      <c r="O86" s="251"/>
      <c r="P86" s="251"/>
      <c r="Q86" s="251"/>
      <c r="R86" s="251"/>
      <c r="S86" s="431" t="s">
        <v>304</v>
      </c>
      <c r="T86" s="160">
        <v>80</v>
      </c>
    </row>
    <row r="87" spans="1:20" ht="15.75">
      <c r="A87" s="85">
        <v>81</v>
      </c>
      <c r="B87" s="350" t="s">
        <v>2706</v>
      </c>
      <c r="C87" s="49" t="s">
        <v>2578</v>
      </c>
      <c r="D87" s="252" t="s">
        <v>8</v>
      </c>
      <c r="E87" s="252" t="s">
        <v>8</v>
      </c>
      <c r="F87" s="252" t="s">
        <v>8</v>
      </c>
      <c r="G87" s="183" t="s">
        <v>8</v>
      </c>
      <c r="H87" s="251" t="s">
        <v>8</v>
      </c>
      <c r="I87" s="251" t="s">
        <v>8</v>
      </c>
      <c r="J87" s="251" t="s">
        <v>8</v>
      </c>
      <c r="K87" s="251" t="s">
        <v>8</v>
      </c>
      <c r="L87" s="251" t="s">
        <v>8</v>
      </c>
      <c r="M87" s="251" t="s">
        <v>8</v>
      </c>
      <c r="N87" s="183">
        <v>2.0647439592650105</v>
      </c>
      <c r="O87" s="251" t="s">
        <v>8</v>
      </c>
      <c r="P87" s="50">
        <v>2.0491098540132593</v>
      </c>
      <c r="Q87" s="50">
        <v>2.0573790969312831</v>
      </c>
      <c r="R87" s="50">
        <v>2.0647439592650105</v>
      </c>
      <c r="S87" s="432" t="s">
        <v>1378</v>
      </c>
      <c r="T87" s="160">
        <v>81</v>
      </c>
    </row>
    <row r="88" spans="1:20" ht="15.75">
      <c r="A88" s="85">
        <v>82</v>
      </c>
      <c r="B88" s="350" t="s">
        <v>2707</v>
      </c>
      <c r="C88" s="49" t="s">
        <v>2578</v>
      </c>
      <c r="D88" s="252" t="s">
        <v>8</v>
      </c>
      <c r="E88" s="252" t="s">
        <v>8</v>
      </c>
      <c r="F88" s="252" t="s">
        <v>8</v>
      </c>
      <c r="G88" s="183" t="s">
        <v>8</v>
      </c>
      <c r="H88" s="251" t="s">
        <v>8</v>
      </c>
      <c r="I88" s="251" t="s">
        <v>8</v>
      </c>
      <c r="J88" s="251" t="s">
        <v>8</v>
      </c>
      <c r="K88" s="251" t="s">
        <v>8</v>
      </c>
      <c r="L88" s="251" t="s">
        <v>8</v>
      </c>
      <c r="M88" s="251" t="s">
        <v>8</v>
      </c>
      <c r="N88" s="183">
        <v>1.5613161863067775</v>
      </c>
      <c r="O88" s="251" t="s">
        <v>8</v>
      </c>
      <c r="P88" s="50">
        <v>1.5514240627551366</v>
      </c>
      <c r="Q88" s="50">
        <v>1.5527468172832801</v>
      </c>
      <c r="R88" s="50">
        <v>1.5613161863067775</v>
      </c>
      <c r="S88" s="432" t="s">
        <v>1379</v>
      </c>
      <c r="T88" s="160">
        <v>82</v>
      </c>
    </row>
    <row r="89" spans="1:20" ht="15.75">
      <c r="A89" s="85">
        <v>83</v>
      </c>
      <c r="B89" s="256" t="s">
        <v>1381</v>
      </c>
      <c r="C89" s="49"/>
      <c r="D89" s="252"/>
      <c r="E89" s="252"/>
      <c r="F89" s="252"/>
      <c r="G89" s="183"/>
      <c r="H89" s="251"/>
      <c r="I89" s="251"/>
      <c r="J89" s="251"/>
      <c r="K89" s="251"/>
      <c r="L89" s="251"/>
      <c r="M89" s="251"/>
      <c r="N89" s="251"/>
      <c r="O89" s="251"/>
      <c r="P89" s="251"/>
      <c r="Q89" s="251"/>
      <c r="R89" s="251"/>
      <c r="S89" s="431" t="s">
        <v>1381</v>
      </c>
      <c r="T89" s="160">
        <v>83</v>
      </c>
    </row>
    <row r="90" spans="1:20" ht="15.75">
      <c r="A90" s="85">
        <v>84</v>
      </c>
      <c r="B90" s="350" t="s">
        <v>2708</v>
      </c>
      <c r="C90" s="49" t="s">
        <v>2578</v>
      </c>
      <c r="D90" s="252" t="s">
        <v>8</v>
      </c>
      <c r="E90" s="252" t="s">
        <v>8</v>
      </c>
      <c r="F90" s="252" t="s">
        <v>8</v>
      </c>
      <c r="G90" s="183" t="s">
        <v>8</v>
      </c>
      <c r="H90" s="251" t="s">
        <v>8</v>
      </c>
      <c r="I90" s="251" t="s">
        <v>8</v>
      </c>
      <c r="J90" s="251" t="s">
        <v>8</v>
      </c>
      <c r="K90" s="251" t="s">
        <v>8</v>
      </c>
      <c r="L90" s="251" t="s">
        <v>8</v>
      </c>
      <c r="M90" s="251" t="s">
        <v>8</v>
      </c>
      <c r="N90" s="183">
        <v>6.9972329392979242</v>
      </c>
      <c r="O90" s="251" t="s">
        <v>8</v>
      </c>
      <c r="P90" s="50">
        <v>6.5312423107613009</v>
      </c>
      <c r="Q90" s="50">
        <v>6.9728520090849262</v>
      </c>
      <c r="R90" s="50">
        <v>6.9972329392979242</v>
      </c>
      <c r="S90" s="432" t="s">
        <v>1382</v>
      </c>
      <c r="T90" s="160">
        <v>84</v>
      </c>
    </row>
    <row r="91" spans="1:20" ht="15.75">
      <c r="A91" s="85">
        <v>85</v>
      </c>
      <c r="B91" s="350" t="s">
        <v>2709</v>
      </c>
      <c r="C91" s="49" t="s">
        <v>2578</v>
      </c>
      <c r="D91" s="252" t="s">
        <v>8</v>
      </c>
      <c r="E91" s="252" t="s">
        <v>8</v>
      </c>
      <c r="F91" s="252" t="s">
        <v>8</v>
      </c>
      <c r="G91" s="183" t="s">
        <v>8</v>
      </c>
      <c r="H91" s="251" t="s">
        <v>8</v>
      </c>
      <c r="I91" s="251" t="s">
        <v>8</v>
      </c>
      <c r="J91" s="251" t="s">
        <v>8</v>
      </c>
      <c r="K91" s="251" t="s">
        <v>8</v>
      </c>
      <c r="L91" s="251" t="s">
        <v>8</v>
      </c>
      <c r="M91" s="251" t="s">
        <v>8</v>
      </c>
      <c r="N91" s="183">
        <v>0.84423461990139914</v>
      </c>
      <c r="O91" s="251" t="s">
        <v>8</v>
      </c>
      <c r="P91" s="50">
        <v>0.77567628958853185</v>
      </c>
      <c r="Q91" s="50">
        <v>0.84751785964494253</v>
      </c>
      <c r="R91" s="50">
        <v>0.84423461990139914</v>
      </c>
      <c r="S91" s="432" t="s">
        <v>1383</v>
      </c>
      <c r="T91" s="160">
        <v>85</v>
      </c>
    </row>
    <row r="92" spans="1:20" ht="15.75">
      <c r="A92" s="85">
        <v>86</v>
      </c>
      <c r="B92" s="272" t="s">
        <v>1525</v>
      </c>
      <c r="C92" s="49"/>
      <c r="D92" s="252"/>
      <c r="E92" s="252"/>
      <c r="F92" s="252"/>
      <c r="G92" s="183"/>
      <c r="H92" s="251"/>
      <c r="I92" s="251"/>
      <c r="J92" s="251"/>
      <c r="K92" s="251"/>
      <c r="L92" s="251"/>
      <c r="M92" s="251"/>
      <c r="N92" s="251"/>
      <c r="O92" s="251"/>
      <c r="P92" s="251"/>
      <c r="Q92" s="251"/>
      <c r="R92" s="251"/>
      <c r="S92" s="431" t="s">
        <v>1384</v>
      </c>
      <c r="T92" s="160">
        <v>86</v>
      </c>
    </row>
    <row r="93" spans="1:20" ht="15.75">
      <c r="A93" s="85">
        <v>87</v>
      </c>
      <c r="B93" s="350" t="s">
        <v>2710</v>
      </c>
      <c r="C93" s="49" t="s">
        <v>188</v>
      </c>
      <c r="D93" s="252" t="s">
        <v>8</v>
      </c>
      <c r="E93" s="252" t="s">
        <v>8</v>
      </c>
      <c r="F93" s="252" t="s">
        <v>8</v>
      </c>
      <c r="G93" s="183" t="s">
        <v>8</v>
      </c>
      <c r="H93" s="251" t="s">
        <v>8</v>
      </c>
      <c r="I93" s="251" t="s">
        <v>8</v>
      </c>
      <c r="J93" s="251" t="s">
        <v>8</v>
      </c>
      <c r="K93" s="251" t="s">
        <v>8</v>
      </c>
      <c r="L93" s="251" t="s">
        <v>8</v>
      </c>
      <c r="M93" s="251" t="s">
        <v>8</v>
      </c>
      <c r="N93" s="183">
        <v>9.4737069806612855</v>
      </c>
      <c r="O93" s="251" t="s">
        <v>8</v>
      </c>
      <c r="P93" s="50">
        <v>7.9057897899149481</v>
      </c>
      <c r="Q93" s="50">
        <v>9.5317396245483401</v>
      </c>
      <c r="R93" s="50">
        <v>9.4737069806612855</v>
      </c>
      <c r="S93" s="432" t="s">
        <v>1385</v>
      </c>
      <c r="T93" s="160">
        <v>87</v>
      </c>
    </row>
    <row r="94" spans="1:20" ht="15.75">
      <c r="A94" s="85">
        <v>88</v>
      </c>
      <c r="B94" s="350" t="s">
        <v>2711</v>
      </c>
      <c r="C94" s="49" t="s">
        <v>188</v>
      </c>
      <c r="D94" s="252" t="s">
        <v>8</v>
      </c>
      <c r="E94" s="252" t="s">
        <v>8</v>
      </c>
      <c r="F94" s="252" t="s">
        <v>8</v>
      </c>
      <c r="G94" s="183" t="s">
        <v>8</v>
      </c>
      <c r="H94" s="251" t="s">
        <v>8</v>
      </c>
      <c r="I94" s="251" t="s">
        <v>8</v>
      </c>
      <c r="J94" s="251" t="s">
        <v>8</v>
      </c>
      <c r="K94" s="251" t="s">
        <v>8</v>
      </c>
      <c r="L94" s="251" t="s">
        <v>8</v>
      </c>
      <c r="M94" s="251" t="s">
        <v>8</v>
      </c>
      <c r="N94" s="183">
        <v>14.436313914170521</v>
      </c>
      <c r="O94" s="251" t="s">
        <v>8</v>
      </c>
      <c r="P94" s="50">
        <v>12.073008798157851</v>
      </c>
      <c r="Q94" s="50">
        <v>14.54445782635764</v>
      </c>
      <c r="R94" s="50">
        <v>14.436313914170521</v>
      </c>
      <c r="S94" s="432" t="s">
        <v>1738</v>
      </c>
      <c r="T94" s="160">
        <v>88</v>
      </c>
    </row>
    <row r="95" spans="1:20" ht="15.75">
      <c r="A95" s="85">
        <v>89</v>
      </c>
      <c r="B95" s="350"/>
      <c r="C95" s="49"/>
      <c r="D95" s="252"/>
      <c r="E95" s="252"/>
      <c r="F95" s="252"/>
      <c r="G95" s="183"/>
      <c r="H95" s="251"/>
      <c r="I95" s="251"/>
      <c r="J95" s="251"/>
      <c r="K95" s="251"/>
      <c r="L95" s="251"/>
      <c r="M95" s="251"/>
      <c r="N95" s="251"/>
      <c r="O95" s="251"/>
      <c r="P95" s="50"/>
      <c r="Q95" s="50"/>
      <c r="R95" s="50"/>
      <c r="S95" s="432"/>
      <c r="T95" s="160">
        <v>89</v>
      </c>
    </row>
    <row r="96" spans="1:20" ht="15.75">
      <c r="A96" s="85">
        <v>90</v>
      </c>
      <c r="B96" s="243" t="s">
        <v>2722</v>
      </c>
      <c r="C96" s="199"/>
      <c r="D96" s="252"/>
      <c r="E96" s="252"/>
      <c r="F96" s="252"/>
      <c r="G96" s="183"/>
      <c r="H96" s="251"/>
      <c r="I96" s="251"/>
      <c r="J96" s="251"/>
      <c r="K96" s="251"/>
      <c r="L96" s="251"/>
      <c r="M96" s="251"/>
      <c r="N96" s="251"/>
      <c r="O96" s="251"/>
      <c r="P96" s="251"/>
      <c r="Q96" s="251"/>
      <c r="R96" s="251"/>
      <c r="S96" s="413" t="s">
        <v>2723</v>
      </c>
      <c r="T96" s="160">
        <v>90</v>
      </c>
    </row>
    <row r="97" spans="1:20" ht="15.75">
      <c r="A97" s="85">
        <v>91</v>
      </c>
      <c r="B97" s="272" t="s">
        <v>1524</v>
      </c>
      <c r="C97" s="49"/>
      <c r="D97" s="252"/>
      <c r="E97" s="252"/>
      <c r="F97" s="252"/>
      <c r="G97" s="183"/>
      <c r="H97" s="251"/>
      <c r="I97" s="251"/>
      <c r="J97" s="251"/>
      <c r="K97" s="251"/>
      <c r="L97" s="251"/>
      <c r="M97" s="251"/>
      <c r="N97" s="251"/>
      <c r="O97" s="251"/>
      <c r="P97" s="50"/>
      <c r="Q97" s="50"/>
      <c r="R97" s="50"/>
      <c r="S97" s="431" t="s">
        <v>1380</v>
      </c>
      <c r="T97" s="160">
        <v>91</v>
      </c>
    </row>
    <row r="98" spans="1:20" ht="15.75">
      <c r="A98" s="85">
        <v>92</v>
      </c>
      <c r="B98" s="350" t="s">
        <v>2704</v>
      </c>
      <c r="C98" s="49" t="s">
        <v>2578</v>
      </c>
      <c r="D98" s="252" t="s">
        <v>8</v>
      </c>
      <c r="E98" s="252" t="s">
        <v>8</v>
      </c>
      <c r="F98" s="252" t="s">
        <v>8</v>
      </c>
      <c r="G98" s="183" t="s">
        <v>8</v>
      </c>
      <c r="H98" s="251" t="s">
        <v>8</v>
      </c>
      <c r="I98" s="251" t="s">
        <v>8</v>
      </c>
      <c r="J98" s="251" t="s">
        <v>8</v>
      </c>
      <c r="K98" s="251" t="s">
        <v>8</v>
      </c>
      <c r="L98" s="251" t="s">
        <v>8</v>
      </c>
      <c r="M98" s="251" t="s">
        <v>8</v>
      </c>
      <c r="N98" s="183">
        <v>0.90462032769840617</v>
      </c>
      <c r="O98" s="251" t="s">
        <v>8</v>
      </c>
      <c r="P98" s="50">
        <v>0.90134108737787311</v>
      </c>
      <c r="Q98" s="50">
        <v>0.8794265964311756</v>
      </c>
      <c r="R98" s="50">
        <v>0.90462032769840617</v>
      </c>
      <c r="S98" s="432" t="s">
        <v>1377</v>
      </c>
      <c r="T98" s="160">
        <v>92</v>
      </c>
    </row>
    <row r="99" spans="1:20" ht="15.75">
      <c r="A99" s="85">
        <v>93</v>
      </c>
      <c r="B99" s="350" t="s">
        <v>2705</v>
      </c>
      <c r="C99" s="49" t="s">
        <v>2578</v>
      </c>
      <c r="D99" s="252" t="s">
        <v>8</v>
      </c>
      <c r="E99" s="252" t="s">
        <v>8</v>
      </c>
      <c r="F99" s="252" t="s">
        <v>8</v>
      </c>
      <c r="G99" s="183" t="s">
        <v>8</v>
      </c>
      <c r="H99" s="251" t="s">
        <v>8</v>
      </c>
      <c r="I99" s="251" t="s">
        <v>8</v>
      </c>
      <c r="J99" s="251" t="s">
        <v>8</v>
      </c>
      <c r="K99" s="251" t="s">
        <v>8</v>
      </c>
      <c r="L99" s="251" t="s">
        <v>8</v>
      </c>
      <c r="M99" s="251" t="s">
        <v>8</v>
      </c>
      <c r="N99" s="183">
        <v>0.4749609749207741</v>
      </c>
      <c r="O99" s="251" t="s">
        <v>8</v>
      </c>
      <c r="P99" s="50">
        <v>0.47379256650711721</v>
      </c>
      <c r="Q99" s="50">
        <v>0.46792282183246786</v>
      </c>
      <c r="R99" s="50">
        <v>0.4749609749207741</v>
      </c>
      <c r="S99" s="432" t="s">
        <v>1737</v>
      </c>
      <c r="T99" s="160">
        <v>93</v>
      </c>
    </row>
    <row r="100" spans="1:20" ht="15.75">
      <c r="A100" s="85">
        <v>94</v>
      </c>
      <c r="B100" s="272" t="s">
        <v>1523</v>
      </c>
      <c r="C100" s="49"/>
      <c r="D100" s="252"/>
      <c r="E100" s="252"/>
      <c r="F100" s="252"/>
      <c r="G100" s="183"/>
      <c r="H100" s="251"/>
      <c r="I100" s="251"/>
      <c r="J100" s="251"/>
      <c r="K100" s="251"/>
      <c r="L100" s="251"/>
      <c r="M100" s="251"/>
      <c r="N100" s="251"/>
      <c r="O100" s="251"/>
      <c r="P100" s="251"/>
      <c r="Q100" s="251"/>
      <c r="R100" s="251"/>
      <c r="S100" s="431" t="s">
        <v>304</v>
      </c>
      <c r="T100" s="160">
        <v>94</v>
      </c>
    </row>
    <row r="101" spans="1:20" ht="15.75">
      <c r="A101" s="85">
        <v>95</v>
      </c>
      <c r="B101" s="350" t="s">
        <v>2706</v>
      </c>
      <c r="C101" s="49" t="s">
        <v>2578</v>
      </c>
      <c r="D101" s="252" t="s">
        <v>8</v>
      </c>
      <c r="E101" s="252" t="s">
        <v>8</v>
      </c>
      <c r="F101" s="252" t="s">
        <v>8</v>
      </c>
      <c r="G101" s="183" t="s">
        <v>8</v>
      </c>
      <c r="H101" s="251" t="s">
        <v>8</v>
      </c>
      <c r="I101" s="251" t="s">
        <v>8</v>
      </c>
      <c r="J101" s="251" t="s">
        <v>8</v>
      </c>
      <c r="K101" s="251" t="s">
        <v>8</v>
      </c>
      <c r="L101" s="251" t="s">
        <v>8</v>
      </c>
      <c r="M101" s="251" t="s">
        <v>8</v>
      </c>
      <c r="N101" s="183">
        <v>2.0161020190110159</v>
      </c>
      <c r="O101" s="251" t="s">
        <v>8</v>
      </c>
      <c r="P101" s="50">
        <v>1.9638617140024548</v>
      </c>
      <c r="Q101" s="50">
        <v>1.9944004829323339</v>
      </c>
      <c r="R101" s="50">
        <v>2.0161020190110159</v>
      </c>
      <c r="S101" s="432" t="s">
        <v>1378</v>
      </c>
      <c r="T101" s="160">
        <v>95</v>
      </c>
    </row>
    <row r="102" spans="1:20" ht="15.75">
      <c r="A102" s="85">
        <v>96</v>
      </c>
      <c r="B102" s="350" t="s">
        <v>2707</v>
      </c>
      <c r="C102" s="49" t="s">
        <v>2578</v>
      </c>
      <c r="D102" s="252" t="s">
        <v>8</v>
      </c>
      <c r="E102" s="252" t="s">
        <v>8</v>
      </c>
      <c r="F102" s="252" t="s">
        <v>8</v>
      </c>
      <c r="G102" s="183" t="s">
        <v>8</v>
      </c>
      <c r="H102" s="251" t="s">
        <v>8</v>
      </c>
      <c r="I102" s="251" t="s">
        <v>8</v>
      </c>
      <c r="J102" s="251" t="s">
        <v>8</v>
      </c>
      <c r="K102" s="251" t="s">
        <v>8</v>
      </c>
      <c r="L102" s="251" t="s">
        <v>8</v>
      </c>
      <c r="M102" s="251" t="s">
        <v>8</v>
      </c>
      <c r="N102" s="183">
        <v>0.79351890656282797</v>
      </c>
      <c r="O102" s="251" t="s">
        <v>8</v>
      </c>
      <c r="P102" s="50">
        <v>0.79245230147044898</v>
      </c>
      <c r="Q102" s="50">
        <v>0.79825208528337144</v>
      </c>
      <c r="R102" s="50">
        <v>0.79351890656282797</v>
      </c>
      <c r="S102" s="432" t="s">
        <v>1379</v>
      </c>
      <c r="T102" s="160">
        <v>96</v>
      </c>
    </row>
    <row r="103" spans="1:20" ht="15.75">
      <c r="A103" s="85">
        <v>97</v>
      </c>
      <c r="B103" s="256" t="s">
        <v>1381</v>
      </c>
      <c r="C103" s="49"/>
      <c r="D103" s="252"/>
      <c r="E103" s="252"/>
      <c r="F103" s="252"/>
      <c r="G103" s="183"/>
      <c r="H103" s="251"/>
      <c r="I103" s="251"/>
      <c r="J103" s="251"/>
      <c r="K103" s="251"/>
      <c r="L103" s="251"/>
      <c r="M103" s="251"/>
      <c r="N103" s="251"/>
      <c r="O103" s="251"/>
      <c r="P103" s="251"/>
      <c r="Q103" s="251"/>
      <c r="R103" s="251"/>
      <c r="S103" s="431" t="s">
        <v>1381</v>
      </c>
      <c r="T103" s="160">
        <v>97</v>
      </c>
    </row>
    <row r="104" spans="1:20" ht="15.75">
      <c r="A104" s="85">
        <v>98</v>
      </c>
      <c r="B104" s="350" t="s">
        <v>2708</v>
      </c>
      <c r="C104" s="49" t="s">
        <v>2578</v>
      </c>
      <c r="D104" s="252" t="s">
        <v>8</v>
      </c>
      <c r="E104" s="252" t="s">
        <v>8</v>
      </c>
      <c r="F104" s="252" t="s">
        <v>8</v>
      </c>
      <c r="G104" s="183" t="s">
        <v>8</v>
      </c>
      <c r="H104" s="251" t="s">
        <v>8</v>
      </c>
      <c r="I104" s="251" t="s">
        <v>8</v>
      </c>
      <c r="J104" s="251" t="s">
        <v>8</v>
      </c>
      <c r="K104" s="251" t="s">
        <v>8</v>
      </c>
      <c r="L104" s="251" t="s">
        <v>8</v>
      </c>
      <c r="M104" s="251" t="s">
        <v>8</v>
      </c>
      <c r="N104" s="183">
        <v>0.57696749084062571</v>
      </c>
      <c r="O104" s="251" t="s">
        <v>8</v>
      </c>
      <c r="P104" s="50">
        <v>0.56869387957220119</v>
      </c>
      <c r="Q104" s="50">
        <v>0.59699386650400144</v>
      </c>
      <c r="R104" s="50">
        <v>0.57696749084062571</v>
      </c>
      <c r="S104" s="432" t="s">
        <v>1382</v>
      </c>
      <c r="T104" s="160">
        <v>98</v>
      </c>
    </row>
    <row r="105" spans="1:20" ht="15.75">
      <c r="A105" s="85">
        <v>99</v>
      </c>
      <c r="B105" s="350" t="s">
        <v>2709</v>
      </c>
      <c r="C105" s="49" t="s">
        <v>2578</v>
      </c>
      <c r="D105" s="252" t="s">
        <v>8</v>
      </c>
      <c r="E105" s="252" t="s">
        <v>8</v>
      </c>
      <c r="F105" s="252" t="s">
        <v>8</v>
      </c>
      <c r="G105" s="183" t="s">
        <v>8</v>
      </c>
      <c r="H105" s="251" t="s">
        <v>8</v>
      </c>
      <c r="I105" s="251" t="s">
        <v>8</v>
      </c>
      <c r="J105" s="251" t="s">
        <v>8</v>
      </c>
      <c r="K105" s="251" t="s">
        <v>8</v>
      </c>
      <c r="L105" s="251" t="s">
        <v>8</v>
      </c>
      <c r="M105" s="251" t="s">
        <v>8</v>
      </c>
      <c r="N105" s="183">
        <v>0.14464042661114851</v>
      </c>
      <c r="O105" s="251" t="s">
        <v>8</v>
      </c>
      <c r="P105" s="50">
        <v>0.13626496847155248</v>
      </c>
      <c r="Q105" s="50">
        <v>0.14484157410763573</v>
      </c>
      <c r="R105" s="50">
        <v>0.14464042661114851</v>
      </c>
      <c r="S105" s="432" t="s">
        <v>1383</v>
      </c>
      <c r="T105" s="160">
        <v>99</v>
      </c>
    </row>
    <row r="106" spans="1:20" ht="15.75">
      <c r="A106" s="85">
        <v>100</v>
      </c>
      <c r="B106" s="272" t="s">
        <v>1525</v>
      </c>
      <c r="C106" s="49"/>
      <c r="D106" s="252"/>
      <c r="E106" s="252"/>
      <c r="F106" s="252"/>
      <c r="G106" s="183"/>
      <c r="H106" s="251"/>
      <c r="I106" s="251"/>
      <c r="J106" s="251"/>
      <c r="K106" s="251"/>
      <c r="L106" s="251"/>
      <c r="M106" s="251"/>
      <c r="N106" s="251"/>
      <c r="O106" s="251"/>
      <c r="P106" s="251"/>
      <c r="Q106" s="251"/>
      <c r="R106" s="251"/>
      <c r="S106" s="431" t="s">
        <v>1384</v>
      </c>
      <c r="T106" s="160">
        <v>100</v>
      </c>
    </row>
    <row r="107" spans="1:20" ht="15.75">
      <c r="A107" s="85">
        <v>101</v>
      </c>
      <c r="B107" s="350" t="s">
        <v>2710</v>
      </c>
      <c r="C107" s="49" t="s">
        <v>188</v>
      </c>
      <c r="D107" s="252" t="s">
        <v>8</v>
      </c>
      <c r="E107" s="252" t="s">
        <v>8</v>
      </c>
      <c r="F107" s="252" t="s">
        <v>8</v>
      </c>
      <c r="G107" s="183" t="s">
        <v>8</v>
      </c>
      <c r="H107" s="251" t="s">
        <v>8</v>
      </c>
      <c r="I107" s="251" t="s">
        <v>8</v>
      </c>
      <c r="J107" s="251" t="s">
        <v>8</v>
      </c>
      <c r="K107" s="251" t="s">
        <v>8</v>
      </c>
      <c r="L107" s="251" t="s">
        <v>8</v>
      </c>
      <c r="M107" s="251" t="s">
        <v>8</v>
      </c>
      <c r="N107" s="183">
        <v>-1.1522941891393295</v>
      </c>
      <c r="O107" s="251" t="s">
        <v>8</v>
      </c>
      <c r="P107" s="50">
        <v>-1.7571966677130215</v>
      </c>
      <c r="Q107" s="50">
        <v>-1.1778623601784273</v>
      </c>
      <c r="R107" s="50">
        <v>-1.1522941891393295</v>
      </c>
      <c r="S107" s="432" t="s">
        <v>1385</v>
      </c>
      <c r="T107" s="160">
        <v>101</v>
      </c>
    </row>
    <row r="108" spans="1:20" ht="15.75">
      <c r="A108" s="85">
        <v>102</v>
      </c>
      <c r="B108" s="350" t="s">
        <v>2711</v>
      </c>
      <c r="C108" s="49" t="s">
        <v>188</v>
      </c>
      <c r="D108" s="252" t="s">
        <v>8</v>
      </c>
      <c r="E108" s="252" t="s">
        <v>8</v>
      </c>
      <c r="F108" s="252" t="s">
        <v>8</v>
      </c>
      <c r="G108" s="183" t="s">
        <v>8</v>
      </c>
      <c r="H108" s="251" t="s">
        <v>8</v>
      </c>
      <c r="I108" s="251" t="s">
        <v>8</v>
      </c>
      <c r="J108" s="251" t="s">
        <v>8</v>
      </c>
      <c r="K108" s="251" t="s">
        <v>8</v>
      </c>
      <c r="L108" s="251" t="s">
        <v>8</v>
      </c>
      <c r="M108" s="251" t="s">
        <v>8</v>
      </c>
      <c r="N108" s="183">
        <v>-2.1840263368463453</v>
      </c>
      <c r="O108" s="251" t="s">
        <v>8</v>
      </c>
      <c r="P108" s="50">
        <v>-3.3428839267984545</v>
      </c>
      <c r="Q108" s="50">
        <v>-2.2271648161747133</v>
      </c>
      <c r="R108" s="50">
        <v>-2.1840263368463453</v>
      </c>
      <c r="S108" s="432" t="s">
        <v>1738</v>
      </c>
      <c r="T108" s="160">
        <v>102</v>
      </c>
    </row>
    <row r="109" spans="1:20" ht="15.75">
      <c r="A109" s="85">
        <v>103</v>
      </c>
      <c r="B109" s="350"/>
      <c r="C109" s="49"/>
      <c r="D109" s="252"/>
      <c r="E109" s="252"/>
      <c r="F109" s="252"/>
      <c r="G109" s="183"/>
      <c r="H109" s="251"/>
      <c r="I109" s="251"/>
      <c r="J109" s="251"/>
      <c r="K109" s="251"/>
      <c r="L109" s="251"/>
      <c r="M109" s="251"/>
      <c r="N109" s="251"/>
      <c r="O109" s="251"/>
      <c r="P109" s="50"/>
      <c r="Q109" s="50"/>
      <c r="R109" s="50"/>
      <c r="S109" s="432"/>
      <c r="T109" s="160">
        <v>103</v>
      </c>
    </row>
    <row r="110" spans="1:20" ht="15.75">
      <c r="A110" s="85">
        <v>104</v>
      </c>
      <c r="B110" s="243" t="s">
        <v>2724</v>
      </c>
      <c r="C110" s="199"/>
      <c r="D110" s="252"/>
      <c r="E110" s="252"/>
      <c r="F110" s="252"/>
      <c r="G110" s="183"/>
      <c r="H110" s="251"/>
      <c r="I110" s="251"/>
      <c r="J110" s="251"/>
      <c r="K110" s="251"/>
      <c r="L110" s="251"/>
      <c r="M110" s="251"/>
      <c r="N110" s="251"/>
      <c r="O110" s="251"/>
      <c r="P110" s="251"/>
      <c r="Q110" s="251"/>
      <c r="R110" s="251"/>
      <c r="S110" s="413" t="s">
        <v>2725</v>
      </c>
      <c r="T110" s="160">
        <v>104</v>
      </c>
    </row>
    <row r="111" spans="1:20" ht="15.75">
      <c r="A111" s="85">
        <v>105</v>
      </c>
      <c r="B111" s="272" t="s">
        <v>1524</v>
      </c>
      <c r="C111" s="49"/>
      <c r="D111" s="252"/>
      <c r="E111" s="252"/>
      <c r="F111" s="252"/>
      <c r="G111" s="183"/>
      <c r="H111" s="251"/>
      <c r="I111" s="251"/>
      <c r="J111" s="251"/>
      <c r="K111" s="251"/>
      <c r="L111" s="251"/>
      <c r="M111" s="251"/>
      <c r="N111" s="251"/>
      <c r="O111" s="251"/>
      <c r="P111" s="50"/>
      <c r="Q111" s="50"/>
      <c r="R111" s="50"/>
      <c r="S111" s="431" t="s">
        <v>1380</v>
      </c>
      <c r="T111" s="160">
        <v>105</v>
      </c>
    </row>
    <row r="112" spans="1:20" ht="15.75">
      <c r="A112" s="85">
        <v>106</v>
      </c>
      <c r="B112" s="350" t="s">
        <v>2704</v>
      </c>
      <c r="C112" s="49" t="s">
        <v>2578</v>
      </c>
      <c r="D112" s="252" t="s">
        <v>8</v>
      </c>
      <c r="E112" s="252" t="s">
        <v>8</v>
      </c>
      <c r="F112" s="252" t="s">
        <v>8</v>
      </c>
      <c r="G112" s="183" t="s">
        <v>8</v>
      </c>
      <c r="H112" s="251" t="s">
        <v>8</v>
      </c>
      <c r="I112" s="251" t="s">
        <v>8</v>
      </c>
      <c r="J112" s="251" t="s">
        <v>8</v>
      </c>
      <c r="K112" s="251" t="s">
        <v>8</v>
      </c>
      <c r="L112" s="251" t="s">
        <v>8</v>
      </c>
      <c r="M112" s="251" t="s">
        <v>8</v>
      </c>
      <c r="N112" s="183">
        <v>0.27619327835814256</v>
      </c>
      <c r="O112" s="251" t="s">
        <v>8</v>
      </c>
      <c r="P112" s="50">
        <v>0.41757752005191995</v>
      </c>
      <c r="Q112" s="50">
        <v>0.27665474161689418</v>
      </c>
      <c r="R112" s="50">
        <v>0.27619327835814256</v>
      </c>
      <c r="S112" s="432" t="s">
        <v>1377</v>
      </c>
      <c r="T112" s="160">
        <v>106</v>
      </c>
    </row>
    <row r="113" spans="1:20" ht="15.75">
      <c r="A113" s="85">
        <v>107</v>
      </c>
      <c r="B113" s="350" t="s">
        <v>2705</v>
      </c>
      <c r="C113" s="49" t="s">
        <v>2578</v>
      </c>
      <c r="D113" s="252" t="s">
        <v>8</v>
      </c>
      <c r="E113" s="252" t="s">
        <v>8</v>
      </c>
      <c r="F113" s="252" t="s">
        <v>8</v>
      </c>
      <c r="G113" s="183" t="s">
        <v>8</v>
      </c>
      <c r="H113" s="251" t="s">
        <v>8</v>
      </c>
      <c r="I113" s="251" t="s">
        <v>8</v>
      </c>
      <c r="J113" s="251" t="s">
        <v>8</v>
      </c>
      <c r="K113" s="251" t="s">
        <v>8</v>
      </c>
      <c r="L113" s="251" t="s">
        <v>8</v>
      </c>
      <c r="M113" s="251" t="s">
        <v>8</v>
      </c>
      <c r="N113" s="183">
        <v>0.21641963105082404</v>
      </c>
      <c r="O113" s="251" t="s">
        <v>8</v>
      </c>
      <c r="P113" s="50">
        <v>0.2945712062627191</v>
      </c>
      <c r="Q113" s="50">
        <v>0.21670286624274862</v>
      </c>
      <c r="R113" s="50">
        <v>0.21641963105082404</v>
      </c>
      <c r="S113" s="432" t="s">
        <v>1737</v>
      </c>
      <c r="T113" s="160">
        <v>107</v>
      </c>
    </row>
    <row r="114" spans="1:20" ht="15.75">
      <c r="A114" s="85">
        <v>108</v>
      </c>
      <c r="B114" s="272" t="s">
        <v>1523</v>
      </c>
      <c r="C114" s="49"/>
      <c r="D114" s="252"/>
      <c r="E114" s="252"/>
      <c r="F114" s="252"/>
      <c r="G114" s="183"/>
      <c r="H114" s="251"/>
      <c r="I114" s="251"/>
      <c r="J114" s="251"/>
      <c r="K114" s="251"/>
      <c r="L114" s="251"/>
      <c r="M114" s="251"/>
      <c r="N114" s="251"/>
      <c r="O114" s="251"/>
      <c r="P114" s="251"/>
      <c r="Q114" s="251"/>
      <c r="R114" s="251"/>
      <c r="S114" s="431" t="s">
        <v>304</v>
      </c>
      <c r="T114" s="160">
        <v>108</v>
      </c>
    </row>
    <row r="115" spans="1:20" ht="15.75">
      <c r="A115" s="85">
        <v>109</v>
      </c>
      <c r="B115" s="350" t="s">
        <v>2706</v>
      </c>
      <c r="C115" s="49" t="s">
        <v>2578</v>
      </c>
      <c r="D115" s="252" t="s">
        <v>8</v>
      </c>
      <c r="E115" s="252" t="s">
        <v>8</v>
      </c>
      <c r="F115" s="252" t="s">
        <v>8</v>
      </c>
      <c r="G115" s="183" t="s">
        <v>8</v>
      </c>
      <c r="H115" s="251" t="s">
        <v>8</v>
      </c>
      <c r="I115" s="251" t="s">
        <v>8</v>
      </c>
      <c r="J115" s="251" t="s">
        <v>8</v>
      </c>
      <c r="K115" s="251" t="s">
        <v>8</v>
      </c>
      <c r="L115" s="251" t="s">
        <v>8</v>
      </c>
      <c r="M115" s="251" t="s">
        <v>8</v>
      </c>
      <c r="N115" s="183">
        <v>3.9455759854675665</v>
      </c>
      <c r="O115" s="251" t="s">
        <v>8</v>
      </c>
      <c r="P115" s="50">
        <v>2.6833379645916278</v>
      </c>
      <c r="Q115" s="50">
        <v>3.9434053069512478</v>
      </c>
      <c r="R115" s="50">
        <v>3.9455759854675665</v>
      </c>
      <c r="S115" s="432" t="s">
        <v>1378</v>
      </c>
      <c r="T115" s="160">
        <v>109</v>
      </c>
    </row>
    <row r="116" spans="1:20" ht="15.75">
      <c r="A116" s="85">
        <v>110</v>
      </c>
      <c r="B116" s="350" t="s">
        <v>2707</v>
      </c>
      <c r="C116" s="49" t="s">
        <v>2578</v>
      </c>
      <c r="D116" s="252" t="s">
        <v>8</v>
      </c>
      <c r="E116" s="252" t="s">
        <v>8</v>
      </c>
      <c r="F116" s="252" t="s">
        <v>8</v>
      </c>
      <c r="G116" s="183" t="s">
        <v>8</v>
      </c>
      <c r="H116" s="251" t="s">
        <v>8</v>
      </c>
      <c r="I116" s="251" t="s">
        <v>8</v>
      </c>
      <c r="J116" s="251" t="s">
        <v>8</v>
      </c>
      <c r="K116" s="251" t="s">
        <v>8</v>
      </c>
      <c r="L116" s="251" t="s">
        <v>8</v>
      </c>
      <c r="M116" s="251" t="s">
        <v>8</v>
      </c>
      <c r="N116" s="183">
        <v>3.5103967889040044</v>
      </c>
      <c r="O116" s="251" t="s">
        <v>8</v>
      </c>
      <c r="P116" s="50">
        <v>2.2680036070367167</v>
      </c>
      <c r="Q116" s="50">
        <v>3.5117411111073169</v>
      </c>
      <c r="R116" s="50">
        <v>3.5103967889040044</v>
      </c>
      <c r="S116" s="432" t="s">
        <v>1379</v>
      </c>
      <c r="T116" s="160">
        <v>110</v>
      </c>
    </row>
    <row r="117" spans="1:20" ht="15.75">
      <c r="A117" s="85">
        <v>111</v>
      </c>
      <c r="B117" s="256" t="s">
        <v>1381</v>
      </c>
      <c r="C117" s="49"/>
      <c r="D117" s="252"/>
      <c r="E117" s="252"/>
      <c r="F117" s="252"/>
      <c r="G117" s="183"/>
      <c r="H117" s="251"/>
      <c r="I117" s="251"/>
      <c r="J117" s="251"/>
      <c r="K117" s="251"/>
      <c r="L117" s="251"/>
      <c r="M117" s="251"/>
      <c r="N117" s="251"/>
      <c r="O117" s="251"/>
      <c r="P117" s="251"/>
      <c r="Q117" s="251"/>
      <c r="R117" s="251"/>
      <c r="S117" s="431" t="s">
        <v>1381</v>
      </c>
      <c r="T117" s="160">
        <v>111</v>
      </c>
    </row>
    <row r="118" spans="1:20" ht="15.75">
      <c r="A118" s="85">
        <v>112</v>
      </c>
      <c r="B118" s="350" t="s">
        <v>2708</v>
      </c>
      <c r="C118" s="49" t="s">
        <v>2578</v>
      </c>
      <c r="D118" s="252" t="s">
        <v>8</v>
      </c>
      <c r="E118" s="252" t="s">
        <v>8</v>
      </c>
      <c r="F118" s="252" t="s">
        <v>8</v>
      </c>
      <c r="G118" s="183" t="s">
        <v>8</v>
      </c>
      <c r="H118" s="251" t="s">
        <v>8</v>
      </c>
      <c r="I118" s="251" t="s">
        <v>8</v>
      </c>
      <c r="J118" s="251" t="s">
        <v>8</v>
      </c>
      <c r="K118" s="251" t="s">
        <v>8</v>
      </c>
      <c r="L118" s="251" t="s">
        <v>8</v>
      </c>
      <c r="M118" s="251" t="s">
        <v>8</v>
      </c>
      <c r="N118" s="183">
        <v>13.620253518510467</v>
      </c>
      <c r="O118" s="251" t="s">
        <v>8</v>
      </c>
      <c r="P118" s="50">
        <v>14.426642193325241</v>
      </c>
      <c r="Q118" s="50">
        <v>13.502903878746245</v>
      </c>
      <c r="R118" s="50">
        <v>13.620253518510467</v>
      </c>
      <c r="S118" s="432" t="s">
        <v>1382</v>
      </c>
      <c r="T118" s="160">
        <v>112</v>
      </c>
    </row>
    <row r="119" spans="1:20" ht="15.75">
      <c r="A119" s="85">
        <v>113</v>
      </c>
      <c r="B119" s="350" t="s">
        <v>2709</v>
      </c>
      <c r="C119" s="49" t="s">
        <v>2578</v>
      </c>
      <c r="D119" s="252" t="s">
        <v>8</v>
      </c>
      <c r="E119" s="252" t="s">
        <v>8</v>
      </c>
      <c r="F119" s="252" t="s">
        <v>8</v>
      </c>
      <c r="G119" s="183" t="s">
        <v>8</v>
      </c>
      <c r="H119" s="251" t="s">
        <v>8</v>
      </c>
      <c r="I119" s="251" t="s">
        <v>8</v>
      </c>
      <c r="J119" s="251" t="s">
        <v>8</v>
      </c>
      <c r="K119" s="251" t="s">
        <v>8</v>
      </c>
      <c r="L119" s="251" t="s">
        <v>8</v>
      </c>
      <c r="M119" s="251" t="s">
        <v>8</v>
      </c>
      <c r="N119" s="183">
        <v>1.0127541922041043</v>
      </c>
      <c r="O119" s="251" t="s">
        <v>8</v>
      </c>
      <c r="P119" s="50">
        <v>1.3472025163380135</v>
      </c>
      <c r="Q119" s="50">
        <v>0.99966035217232485</v>
      </c>
      <c r="R119" s="50">
        <v>1.0127541922041043</v>
      </c>
      <c r="S119" s="432" t="s">
        <v>1383</v>
      </c>
      <c r="T119" s="160">
        <v>113</v>
      </c>
    </row>
    <row r="120" spans="1:20" ht="15.75">
      <c r="A120" s="85">
        <v>114</v>
      </c>
      <c r="B120" s="272" t="s">
        <v>1525</v>
      </c>
      <c r="C120" s="49"/>
      <c r="D120" s="252"/>
      <c r="E120" s="252"/>
      <c r="F120" s="252"/>
      <c r="G120" s="183"/>
      <c r="H120" s="251"/>
      <c r="I120" s="251"/>
      <c r="J120" s="251"/>
      <c r="K120" s="251"/>
      <c r="L120" s="251"/>
      <c r="M120" s="251"/>
      <c r="N120" s="251"/>
      <c r="O120" s="251"/>
      <c r="P120" s="251"/>
      <c r="Q120" s="251"/>
      <c r="R120" s="251"/>
      <c r="S120" s="431" t="s">
        <v>1384</v>
      </c>
      <c r="T120" s="160">
        <v>114</v>
      </c>
    </row>
    <row r="121" spans="1:20" ht="15.75">
      <c r="A121" s="85">
        <v>115</v>
      </c>
      <c r="B121" s="350" t="s">
        <v>2710</v>
      </c>
      <c r="C121" s="49" t="s">
        <v>188</v>
      </c>
      <c r="D121" s="252" t="s">
        <v>8</v>
      </c>
      <c r="E121" s="252" t="s">
        <v>8</v>
      </c>
      <c r="F121" s="252" t="s">
        <v>8</v>
      </c>
      <c r="G121" s="183" t="s">
        <v>8</v>
      </c>
      <c r="H121" s="251" t="s">
        <v>8</v>
      </c>
      <c r="I121" s="251" t="s">
        <v>8</v>
      </c>
      <c r="J121" s="251" t="s">
        <v>8</v>
      </c>
      <c r="K121" s="251" t="s">
        <v>8</v>
      </c>
      <c r="L121" s="251" t="s">
        <v>8</v>
      </c>
      <c r="M121" s="251" t="s">
        <v>8</v>
      </c>
      <c r="N121" s="183">
        <v>3.5282444236623132</v>
      </c>
      <c r="O121" s="251" t="s">
        <v>8</v>
      </c>
      <c r="P121" s="50">
        <v>4.4591281537799787</v>
      </c>
      <c r="Q121" s="50">
        <v>3.6107983198088944</v>
      </c>
      <c r="R121" s="50">
        <v>3.5282444236623132</v>
      </c>
      <c r="S121" s="432" t="s">
        <v>1385</v>
      </c>
      <c r="T121" s="160">
        <v>115</v>
      </c>
    </row>
    <row r="122" spans="1:20" ht="15.75">
      <c r="A122" s="85">
        <v>116</v>
      </c>
      <c r="B122" s="350" t="s">
        <v>2711</v>
      </c>
      <c r="C122" s="49" t="s">
        <v>188</v>
      </c>
      <c r="D122" s="252" t="s">
        <v>8</v>
      </c>
      <c r="E122" s="252" t="s">
        <v>8</v>
      </c>
      <c r="F122" s="252" t="s">
        <v>8</v>
      </c>
      <c r="G122" s="183" t="s">
        <v>8</v>
      </c>
      <c r="H122" s="251" t="s">
        <v>8</v>
      </c>
      <c r="I122" s="251" t="s">
        <v>8</v>
      </c>
      <c r="J122" s="251" t="s">
        <v>8</v>
      </c>
      <c r="K122" s="251" t="s">
        <v>8</v>
      </c>
      <c r="L122" s="251" t="s">
        <v>8</v>
      </c>
      <c r="M122" s="251" t="s">
        <v>8</v>
      </c>
      <c r="N122" s="183">
        <v>4.6247945382720799</v>
      </c>
      <c r="O122" s="251" t="s">
        <v>8</v>
      </c>
      <c r="P122" s="50">
        <v>6.3211598298187042</v>
      </c>
      <c r="Q122" s="50">
        <v>4.8086474848996978</v>
      </c>
      <c r="R122" s="50">
        <v>4.6247945382720799</v>
      </c>
      <c r="S122" s="432" t="s">
        <v>1738</v>
      </c>
      <c r="T122" s="160">
        <v>116</v>
      </c>
    </row>
    <row r="123" spans="1:20" ht="15.75">
      <c r="A123" s="85">
        <v>117</v>
      </c>
      <c r="B123" s="350"/>
      <c r="C123" s="49"/>
      <c r="D123" s="252"/>
      <c r="E123" s="252"/>
      <c r="F123" s="252"/>
      <c r="G123" s="183"/>
      <c r="H123" s="251"/>
      <c r="I123" s="251"/>
      <c r="J123" s="251"/>
      <c r="K123" s="251"/>
      <c r="L123" s="251"/>
      <c r="M123" s="251"/>
      <c r="N123" s="251"/>
      <c r="O123" s="251"/>
      <c r="P123" s="50"/>
      <c r="Q123" s="50"/>
      <c r="R123" s="50"/>
      <c r="S123" s="432"/>
      <c r="T123" s="160">
        <v>117</v>
      </c>
    </row>
    <row r="124" spans="1:20" ht="15.75">
      <c r="A124" s="85">
        <v>118</v>
      </c>
      <c r="B124" s="243" t="s">
        <v>2726</v>
      </c>
      <c r="C124" s="199"/>
      <c r="D124" s="252"/>
      <c r="E124" s="252"/>
      <c r="F124" s="252"/>
      <c r="G124" s="183"/>
      <c r="H124" s="251"/>
      <c r="I124" s="251"/>
      <c r="J124" s="251"/>
      <c r="K124" s="251"/>
      <c r="L124" s="251"/>
      <c r="M124" s="251"/>
      <c r="N124" s="251"/>
      <c r="O124" s="251"/>
      <c r="P124" s="251"/>
      <c r="Q124" s="251"/>
      <c r="R124" s="251"/>
      <c r="S124" s="413" t="s">
        <v>2727</v>
      </c>
      <c r="T124" s="160">
        <v>118</v>
      </c>
    </row>
    <row r="125" spans="1:20" ht="15.75">
      <c r="A125" s="85">
        <v>119</v>
      </c>
      <c r="B125" s="272" t="s">
        <v>1524</v>
      </c>
      <c r="C125" s="49"/>
      <c r="D125" s="252"/>
      <c r="E125" s="252"/>
      <c r="F125" s="252"/>
      <c r="G125" s="183"/>
      <c r="H125" s="251"/>
      <c r="I125" s="251"/>
      <c r="J125" s="251"/>
      <c r="K125" s="251"/>
      <c r="L125" s="251"/>
      <c r="M125" s="251"/>
      <c r="N125" s="251"/>
      <c r="O125" s="251"/>
      <c r="P125" s="50"/>
      <c r="Q125" s="50"/>
      <c r="R125" s="50"/>
      <c r="S125" s="431" t="s">
        <v>1380</v>
      </c>
      <c r="T125" s="160">
        <v>119</v>
      </c>
    </row>
    <row r="126" spans="1:20" ht="15.75">
      <c r="A126" s="85">
        <v>120</v>
      </c>
      <c r="B126" s="350" t="s">
        <v>2704</v>
      </c>
      <c r="C126" s="49" t="s">
        <v>2578</v>
      </c>
      <c r="D126" s="252" t="s">
        <v>8</v>
      </c>
      <c r="E126" s="252" t="s">
        <v>8</v>
      </c>
      <c r="F126" s="252" t="s">
        <v>8</v>
      </c>
      <c r="G126" s="183" t="s">
        <v>8</v>
      </c>
      <c r="H126" s="251" t="s">
        <v>8</v>
      </c>
      <c r="I126" s="251" t="s">
        <v>8</v>
      </c>
      <c r="J126" s="251" t="s">
        <v>8</v>
      </c>
      <c r="K126" s="251" t="s">
        <v>8</v>
      </c>
      <c r="L126" s="251" t="s">
        <v>8</v>
      </c>
      <c r="M126" s="251" t="s">
        <v>8</v>
      </c>
      <c r="N126" s="183">
        <v>2.3051142992525611</v>
      </c>
      <c r="O126" s="251" t="s">
        <v>8</v>
      </c>
      <c r="P126" s="50">
        <v>2.3025957373113703</v>
      </c>
      <c r="Q126" s="50">
        <v>2.2001462644812024</v>
      </c>
      <c r="R126" s="50">
        <v>2.3051142992525611</v>
      </c>
      <c r="S126" s="432" t="s">
        <v>1377</v>
      </c>
      <c r="T126" s="160">
        <v>120</v>
      </c>
    </row>
    <row r="127" spans="1:20" ht="15.75">
      <c r="A127" s="85">
        <v>121</v>
      </c>
      <c r="B127" s="350" t="s">
        <v>2705</v>
      </c>
      <c r="C127" s="49" t="s">
        <v>2578</v>
      </c>
      <c r="D127" s="252" t="s">
        <v>8</v>
      </c>
      <c r="E127" s="252" t="s">
        <v>8</v>
      </c>
      <c r="F127" s="252" t="s">
        <v>8</v>
      </c>
      <c r="G127" s="183" t="s">
        <v>8</v>
      </c>
      <c r="H127" s="251" t="s">
        <v>8</v>
      </c>
      <c r="I127" s="251" t="s">
        <v>8</v>
      </c>
      <c r="J127" s="251" t="s">
        <v>8</v>
      </c>
      <c r="K127" s="251" t="s">
        <v>8</v>
      </c>
      <c r="L127" s="251" t="s">
        <v>8</v>
      </c>
      <c r="M127" s="251" t="s">
        <v>8</v>
      </c>
      <c r="N127" s="183">
        <v>0.6974386028793581</v>
      </c>
      <c r="O127" s="251" t="s">
        <v>8</v>
      </c>
      <c r="P127" s="50">
        <v>0.69720786934203238</v>
      </c>
      <c r="Q127" s="50">
        <v>0.68751428298014827</v>
      </c>
      <c r="R127" s="50">
        <v>0.6974386028793581</v>
      </c>
      <c r="S127" s="432" t="s">
        <v>1737</v>
      </c>
      <c r="T127" s="160">
        <v>121</v>
      </c>
    </row>
    <row r="128" spans="1:20" ht="15.75">
      <c r="A128" s="85">
        <v>122</v>
      </c>
      <c r="B128" s="272" t="s">
        <v>1523</v>
      </c>
      <c r="C128" s="49"/>
      <c r="D128" s="252"/>
      <c r="E128" s="252"/>
      <c r="F128" s="252"/>
      <c r="G128" s="183"/>
      <c r="H128" s="251"/>
      <c r="I128" s="251"/>
      <c r="J128" s="251"/>
      <c r="K128" s="251"/>
      <c r="L128" s="251"/>
      <c r="M128" s="251"/>
      <c r="N128" s="251"/>
      <c r="O128" s="251"/>
      <c r="P128" s="251"/>
      <c r="Q128" s="251"/>
      <c r="R128" s="251"/>
      <c r="S128" s="431" t="s">
        <v>304</v>
      </c>
      <c r="T128" s="160">
        <v>122</v>
      </c>
    </row>
    <row r="129" spans="1:20" ht="15.75">
      <c r="A129" s="85">
        <v>123</v>
      </c>
      <c r="B129" s="350" t="s">
        <v>2706</v>
      </c>
      <c r="C129" s="49" t="s">
        <v>2578</v>
      </c>
      <c r="D129" s="252" t="s">
        <v>8</v>
      </c>
      <c r="E129" s="252" t="s">
        <v>8</v>
      </c>
      <c r="F129" s="252" t="s">
        <v>8</v>
      </c>
      <c r="G129" s="183" t="s">
        <v>8</v>
      </c>
      <c r="H129" s="251" t="s">
        <v>8</v>
      </c>
      <c r="I129" s="251" t="s">
        <v>8</v>
      </c>
      <c r="J129" s="251" t="s">
        <v>8</v>
      </c>
      <c r="K129" s="251" t="s">
        <v>8</v>
      </c>
      <c r="L129" s="251" t="s">
        <v>8</v>
      </c>
      <c r="M129" s="251" t="s">
        <v>8</v>
      </c>
      <c r="N129" s="183">
        <v>0.79060532967015773</v>
      </c>
      <c r="O129" s="251" t="s">
        <v>8</v>
      </c>
      <c r="P129" s="50">
        <v>0.81564828768833875</v>
      </c>
      <c r="Q129" s="50">
        <v>0.82467131693906359</v>
      </c>
      <c r="R129" s="50">
        <v>0.79060532967015773</v>
      </c>
      <c r="S129" s="432" t="s">
        <v>1378</v>
      </c>
      <c r="T129" s="160">
        <v>123</v>
      </c>
    </row>
    <row r="130" spans="1:20" ht="15.75">
      <c r="A130" s="85">
        <v>124</v>
      </c>
      <c r="B130" s="350" t="s">
        <v>2707</v>
      </c>
      <c r="C130" s="49" t="s">
        <v>2578</v>
      </c>
      <c r="D130" s="252" t="s">
        <v>8</v>
      </c>
      <c r="E130" s="252" t="s">
        <v>8</v>
      </c>
      <c r="F130" s="252" t="s">
        <v>8</v>
      </c>
      <c r="G130" s="183" t="s">
        <v>8</v>
      </c>
      <c r="H130" s="251" t="s">
        <v>8</v>
      </c>
      <c r="I130" s="251" t="s">
        <v>8</v>
      </c>
      <c r="J130" s="251" t="s">
        <v>8</v>
      </c>
      <c r="K130" s="251" t="s">
        <v>8</v>
      </c>
      <c r="L130" s="251" t="s">
        <v>8</v>
      </c>
      <c r="M130" s="251" t="s">
        <v>8</v>
      </c>
      <c r="N130" s="183">
        <v>0.67889395986721512</v>
      </c>
      <c r="O130" s="251" t="s">
        <v>8</v>
      </c>
      <c r="P130" s="50">
        <v>0.71964004360938683</v>
      </c>
      <c r="Q130" s="50">
        <v>0.71720684472995022</v>
      </c>
      <c r="R130" s="50">
        <v>0.67889395986721512</v>
      </c>
      <c r="S130" s="432" t="s">
        <v>1379</v>
      </c>
      <c r="T130" s="160">
        <v>124</v>
      </c>
    </row>
    <row r="131" spans="1:20" ht="15.75">
      <c r="A131" s="85">
        <v>125</v>
      </c>
      <c r="B131" s="256" t="s">
        <v>1381</v>
      </c>
      <c r="C131" s="49"/>
      <c r="D131" s="252"/>
      <c r="E131" s="252"/>
      <c r="F131" s="252"/>
      <c r="G131" s="183"/>
      <c r="H131" s="251"/>
      <c r="I131" s="251"/>
      <c r="J131" s="251"/>
      <c r="K131" s="251"/>
      <c r="L131" s="251"/>
      <c r="M131" s="251"/>
      <c r="N131" s="251"/>
      <c r="O131" s="251"/>
      <c r="P131" s="251"/>
      <c r="Q131" s="251"/>
      <c r="R131" s="251"/>
      <c r="S131" s="431" t="s">
        <v>1381</v>
      </c>
      <c r="T131" s="160">
        <v>125</v>
      </c>
    </row>
    <row r="132" spans="1:20" ht="15.75">
      <c r="A132" s="85">
        <v>126</v>
      </c>
      <c r="B132" s="350" t="s">
        <v>2708</v>
      </c>
      <c r="C132" s="49" t="s">
        <v>2578</v>
      </c>
      <c r="D132" s="252" t="s">
        <v>8</v>
      </c>
      <c r="E132" s="252" t="s">
        <v>8</v>
      </c>
      <c r="F132" s="252" t="s">
        <v>8</v>
      </c>
      <c r="G132" s="183" t="s">
        <v>8</v>
      </c>
      <c r="H132" s="251" t="s">
        <v>8</v>
      </c>
      <c r="I132" s="251" t="s">
        <v>8</v>
      </c>
      <c r="J132" s="251" t="s">
        <v>8</v>
      </c>
      <c r="K132" s="251" t="s">
        <v>8</v>
      </c>
      <c r="L132" s="251" t="s">
        <v>8</v>
      </c>
      <c r="M132" s="251" t="s">
        <v>8</v>
      </c>
      <c r="N132" s="183">
        <v>8.6443201095036564</v>
      </c>
      <c r="O132" s="251" t="s">
        <v>8</v>
      </c>
      <c r="P132" s="50">
        <v>9.7142629512186929</v>
      </c>
      <c r="Q132" s="50">
        <v>9.075164438520007</v>
      </c>
      <c r="R132" s="50">
        <v>8.6443201095036564</v>
      </c>
      <c r="S132" s="432" t="s">
        <v>1382</v>
      </c>
      <c r="T132" s="160">
        <v>126</v>
      </c>
    </row>
    <row r="133" spans="1:20" ht="15.75">
      <c r="A133" s="85">
        <v>127</v>
      </c>
      <c r="B133" s="350" t="s">
        <v>2709</v>
      </c>
      <c r="C133" s="49" t="s">
        <v>2578</v>
      </c>
      <c r="D133" s="252" t="s">
        <v>8</v>
      </c>
      <c r="E133" s="252" t="s">
        <v>8</v>
      </c>
      <c r="F133" s="252" t="s">
        <v>8</v>
      </c>
      <c r="G133" s="183" t="s">
        <v>8</v>
      </c>
      <c r="H133" s="251" t="s">
        <v>8</v>
      </c>
      <c r="I133" s="251" t="s">
        <v>8</v>
      </c>
      <c r="J133" s="251" t="s">
        <v>8</v>
      </c>
      <c r="K133" s="251" t="s">
        <v>8</v>
      </c>
      <c r="L133" s="251" t="s">
        <v>8</v>
      </c>
      <c r="M133" s="251" t="s">
        <v>8</v>
      </c>
      <c r="N133" s="183">
        <v>0.33157908812207693</v>
      </c>
      <c r="O133" s="251" t="s">
        <v>8</v>
      </c>
      <c r="P133" s="50">
        <v>0.32153287140922365</v>
      </c>
      <c r="Q133" s="50">
        <v>0.32850463928883866</v>
      </c>
      <c r="R133" s="50">
        <v>0.33157908812207693</v>
      </c>
      <c r="S133" s="432" t="s">
        <v>1383</v>
      </c>
      <c r="T133" s="160">
        <v>127</v>
      </c>
    </row>
    <row r="134" spans="1:20" ht="15.75">
      <c r="A134" s="85">
        <v>128</v>
      </c>
      <c r="B134" s="272" t="s">
        <v>1525</v>
      </c>
      <c r="C134" s="49"/>
      <c r="D134" s="252"/>
      <c r="E134" s="252"/>
      <c r="F134" s="252"/>
      <c r="G134" s="183"/>
      <c r="H134" s="251"/>
      <c r="I134" s="251"/>
      <c r="J134" s="251"/>
      <c r="K134" s="251"/>
      <c r="L134" s="251"/>
      <c r="M134" s="251"/>
      <c r="N134" s="251"/>
      <c r="O134" s="251"/>
      <c r="P134" s="251"/>
      <c r="Q134" s="251"/>
      <c r="R134" s="251"/>
      <c r="S134" s="431" t="s">
        <v>1384</v>
      </c>
      <c r="T134" s="160">
        <v>128</v>
      </c>
    </row>
    <row r="135" spans="1:20" ht="15.75">
      <c r="A135" s="85">
        <v>129</v>
      </c>
      <c r="B135" s="350" t="s">
        <v>2710</v>
      </c>
      <c r="C135" s="49" t="s">
        <v>188</v>
      </c>
      <c r="D135" s="252" t="s">
        <v>8</v>
      </c>
      <c r="E135" s="252" t="s">
        <v>8</v>
      </c>
      <c r="F135" s="252" t="s">
        <v>8</v>
      </c>
      <c r="G135" s="183" t="s">
        <v>8</v>
      </c>
      <c r="H135" s="251" t="s">
        <v>8</v>
      </c>
      <c r="I135" s="251" t="s">
        <v>8</v>
      </c>
      <c r="J135" s="251" t="s">
        <v>8</v>
      </c>
      <c r="K135" s="251" t="s">
        <v>8</v>
      </c>
      <c r="L135" s="251" t="s">
        <v>8</v>
      </c>
      <c r="M135" s="251" t="s">
        <v>8</v>
      </c>
      <c r="N135" s="183">
        <v>3.0400379913893869</v>
      </c>
      <c r="O135" s="251" t="s">
        <v>8</v>
      </c>
      <c r="P135" s="50">
        <v>2.2979129999541041</v>
      </c>
      <c r="Q135" s="50">
        <v>2.8008566583873051</v>
      </c>
      <c r="R135" s="50">
        <v>3.0400379913893869</v>
      </c>
      <c r="S135" s="432" t="s">
        <v>1385</v>
      </c>
      <c r="T135" s="160">
        <v>129</v>
      </c>
    </row>
    <row r="136" spans="1:20" ht="15.75">
      <c r="A136" s="85">
        <v>130</v>
      </c>
      <c r="B136" s="350" t="s">
        <v>2711</v>
      </c>
      <c r="C136" s="49" t="s">
        <v>188</v>
      </c>
      <c r="D136" s="252" t="s">
        <v>8</v>
      </c>
      <c r="E136" s="252" t="s">
        <v>8</v>
      </c>
      <c r="F136" s="252" t="s">
        <v>8</v>
      </c>
      <c r="G136" s="183" t="s">
        <v>8</v>
      </c>
      <c r="H136" s="251" t="s">
        <v>8</v>
      </c>
      <c r="I136" s="251" t="s">
        <v>8</v>
      </c>
      <c r="J136" s="251" t="s">
        <v>8</v>
      </c>
      <c r="K136" s="251" t="s">
        <v>8</v>
      </c>
      <c r="L136" s="251" t="s">
        <v>8</v>
      </c>
      <c r="M136" s="251" t="s">
        <v>8</v>
      </c>
      <c r="N136" s="183">
        <v>9.9358589258298924</v>
      </c>
      <c r="O136" s="251" t="s">
        <v>8</v>
      </c>
      <c r="P136" s="50">
        <v>7.5890776783688203</v>
      </c>
      <c r="Q136" s="50">
        <v>9.1034572026735407</v>
      </c>
      <c r="R136" s="50">
        <v>9.9358589258298924</v>
      </c>
      <c r="S136" s="432" t="s">
        <v>1738</v>
      </c>
      <c r="T136" s="160">
        <v>130</v>
      </c>
    </row>
    <row r="137" spans="1:20" ht="15.75">
      <c r="A137" s="85">
        <v>131</v>
      </c>
      <c r="B137" s="350"/>
      <c r="C137" s="49"/>
      <c r="D137" s="252"/>
      <c r="E137" s="252"/>
      <c r="F137" s="252"/>
      <c r="G137" s="183"/>
      <c r="H137" s="251"/>
      <c r="I137" s="251"/>
      <c r="J137" s="251"/>
      <c r="K137" s="251"/>
      <c r="L137" s="251"/>
      <c r="M137" s="251"/>
      <c r="N137" s="251"/>
      <c r="O137" s="251"/>
      <c r="P137" s="50"/>
      <c r="Q137" s="50"/>
      <c r="R137" s="50"/>
      <c r="S137" s="432"/>
      <c r="T137" s="160">
        <v>131</v>
      </c>
    </row>
    <row r="138" spans="1:20" ht="15.75">
      <c r="A138" s="85">
        <v>132</v>
      </c>
      <c r="B138" s="243" t="s">
        <v>2728</v>
      </c>
      <c r="C138" s="199"/>
      <c r="D138" s="252"/>
      <c r="E138" s="252"/>
      <c r="F138" s="252"/>
      <c r="G138" s="183"/>
      <c r="H138" s="251"/>
      <c r="I138" s="251"/>
      <c r="J138" s="251"/>
      <c r="K138" s="251"/>
      <c r="L138" s="251"/>
      <c r="M138" s="251"/>
      <c r="N138" s="251"/>
      <c r="O138" s="251"/>
      <c r="P138" s="251"/>
      <c r="Q138" s="251"/>
      <c r="R138" s="251"/>
      <c r="S138" s="413" t="s">
        <v>2729</v>
      </c>
      <c r="T138" s="160">
        <v>132</v>
      </c>
    </row>
    <row r="139" spans="1:20" ht="15.75">
      <c r="A139" s="85">
        <v>133</v>
      </c>
      <c r="B139" s="272" t="s">
        <v>1524</v>
      </c>
      <c r="C139" s="49"/>
      <c r="D139" s="252"/>
      <c r="E139" s="252"/>
      <c r="F139" s="252"/>
      <c r="G139" s="183"/>
      <c r="H139" s="251"/>
      <c r="I139" s="251"/>
      <c r="J139" s="251"/>
      <c r="K139" s="251"/>
      <c r="L139" s="251"/>
      <c r="M139" s="251"/>
      <c r="N139" s="251"/>
      <c r="O139" s="251"/>
      <c r="P139" s="50"/>
      <c r="Q139" s="50"/>
      <c r="R139" s="50"/>
      <c r="S139" s="431" t="s">
        <v>1380</v>
      </c>
      <c r="T139" s="160">
        <v>133</v>
      </c>
    </row>
    <row r="140" spans="1:20" ht="15.75">
      <c r="A140" s="85">
        <v>134</v>
      </c>
      <c r="B140" s="350" t="s">
        <v>2704</v>
      </c>
      <c r="C140" s="49" t="s">
        <v>2578</v>
      </c>
      <c r="D140" s="252" t="s">
        <v>8</v>
      </c>
      <c r="E140" s="252" t="s">
        <v>8</v>
      </c>
      <c r="F140" s="252" t="s">
        <v>8</v>
      </c>
      <c r="G140" s="183" t="s">
        <v>8</v>
      </c>
      <c r="H140" s="251" t="s">
        <v>8</v>
      </c>
      <c r="I140" s="251" t="s">
        <v>8</v>
      </c>
      <c r="J140" s="251" t="s">
        <v>8</v>
      </c>
      <c r="K140" s="251" t="s">
        <v>8</v>
      </c>
      <c r="L140" s="251" t="s">
        <v>8</v>
      </c>
      <c r="M140" s="251" t="s">
        <v>8</v>
      </c>
      <c r="N140" s="183">
        <v>-5.3299455163848792</v>
      </c>
      <c r="O140" s="251" t="s">
        <v>8</v>
      </c>
      <c r="P140" s="50">
        <v>-7.1760555438483706</v>
      </c>
      <c r="Q140" s="50">
        <v>-5.3555196305275281</v>
      </c>
      <c r="R140" s="50">
        <v>-5.3299455163848792</v>
      </c>
      <c r="S140" s="432" t="s">
        <v>1377</v>
      </c>
      <c r="T140" s="160">
        <v>134</v>
      </c>
    </row>
    <row r="141" spans="1:20" ht="15.75">
      <c r="A141" s="85">
        <v>135</v>
      </c>
      <c r="B141" s="350" t="s">
        <v>2705</v>
      </c>
      <c r="C141" s="49" t="s">
        <v>2578</v>
      </c>
      <c r="D141" s="252" t="s">
        <v>8</v>
      </c>
      <c r="E141" s="252" t="s">
        <v>8</v>
      </c>
      <c r="F141" s="252" t="s">
        <v>8</v>
      </c>
      <c r="G141" s="183" t="s">
        <v>8</v>
      </c>
      <c r="H141" s="251" t="s">
        <v>8</v>
      </c>
      <c r="I141" s="251" t="s">
        <v>8</v>
      </c>
      <c r="J141" s="251" t="s">
        <v>8</v>
      </c>
      <c r="K141" s="251" t="s">
        <v>8</v>
      </c>
      <c r="L141" s="251" t="s">
        <v>8</v>
      </c>
      <c r="M141" s="251" t="s">
        <v>8</v>
      </c>
      <c r="N141" s="183">
        <v>0.51845247466576261</v>
      </c>
      <c r="O141" s="251" t="s">
        <v>8</v>
      </c>
      <c r="P141" s="50">
        <v>0.47172751979493865</v>
      </c>
      <c r="Q141" s="50">
        <v>0.51820835361476292</v>
      </c>
      <c r="R141" s="50">
        <v>0.51845247466576261</v>
      </c>
      <c r="S141" s="432" t="s">
        <v>1737</v>
      </c>
      <c r="T141" s="160">
        <v>135</v>
      </c>
    </row>
    <row r="142" spans="1:20" ht="15.75">
      <c r="A142" s="85">
        <v>136</v>
      </c>
      <c r="B142" s="272" t="s">
        <v>1523</v>
      </c>
      <c r="C142" s="49"/>
      <c r="D142" s="252"/>
      <c r="E142" s="252"/>
      <c r="F142" s="252"/>
      <c r="G142" s="183"/>
      <c r="H142" s="251"/>
      <c r="I142" s="251"/>
      <c r="J142" s="251"/>
      <c r="K142" s="251"/>
      <c r="L142" s="251"/>
      <c r="M142" s="251"/>
      <c r="N142" s="251"/>
      <c r="O142" s="251"/>
      <c r="P142" s="251"/>
      <c r="Q142" s="251"/>
      <c r="R142" s="251"/>
      <c r="S142" s="431" t="s">
        <v>304</v>
      </c>
      <c r="T142" s="160">
        <v>136</v>
      </c>
    </row>
    <row r="143" spans="1:20" ht="15.75">
      <c r="A143" s="85">
        <v>137</v>
      </c>
      <c r="B143" s="350" t="s">
        <v>2706</v>
      </c>
      <c r="C143" s="49" t="s">
        <v>2578</v>
      </c>
      <c r="D143" s="252" t="s">
        <v>8</v>
      </c>
      <c r="E143" s="252" t="s">
        <v>8</v>
      </c>
      <c r="F143" s="252" t="s">
        <v>8</v>
      </c>
      <c r="G143" s="183" t="s">
        <v>8</v>
      </c>
      <c r="H143" s="251" t="s">
        <v>8</v>
      </c>
      <c r="I143" s="251" t="s">
        <v>8</v>
      </c>
      <c r="J143" s="251" t="s">
        <v>8</v>
      </c>
      <c r="K143" s="251" t="s">
        <v>8</v>
      </c>
      <c r="L143" s="251" t="s">
        <v>8</v>
      </c>
      <c r="M143" s="251" t="s">
        <v>8</v>
      </c>
      <c r="N143" s="183">
        <v>0.16584489425533025</v>
      </c>
      <c r="O143" s="251" t="s">
        <v>8</v>
      </c>
      <c r="P143" s="50">
        <v>0.17411485479899844</v>
      </c>
      <c r="Q143" s="50">
        <v>0.16750219192846733</v>
      </c>
      <c r="R143" s="50">
        <v>0.16584489425533025</v>
      </c>
      <c r="S143" s="432" t="s">
        <v>1378</v>
      </c>
      <c r="T143" s="160">
        <v>137</v>
      </c>
    </row>
    <row r="144" spans="1:20" ht="15.75">
      <c r="A144" s="85">
        <v>138</v>
      </c>
      <c r="B144" s="350" t="s">
        <v>2707</v>
      </c>
      <c r="C144" s="49" t="s">
        <v>2578</v>
      </c>
      <c r="D144" s="252" t="s">
        <v>8</v>
      </c>
      <c r="E144" s="252" t="s">
        <v>8</v>
      </c>
      <c r="F144" s="252" t="s">
        <v>8</v>
      </c>
      <c r="G144" s="183" t="s">
        <v>8</v>
      </c>
      <c r="H144" s="251" t="s">
        <v>8</v>
      </c>
      <c r="I144" s="251" t="s">
        <v>8</v>
      </c>
      <c r="J144" s="251" t="s">
        <v>8</v>
      </c>
      <c r="K144" s="251" t="s">
        <v>8</v>
      </c>
      <c r="L144" s="251" t="s">
        <v>8</v>
      </c>
      <c r="M144" s="251" t="s">
        <v>8</v>
      </c>
      <c r="N144" s="183">
        <v>0.14913541432090485</v>
      </c>
      <c r="O144" s="251" t="s">
        <v>8</v>
      </c>
      <c r="P144" s="50">
        <v>0.15548805809359689</v>
      </c>
      <c r="Q144" s="50">
        <v>0.1508138556245596</v>
      </c>
      <c r="R144" s="50">
        <v>0.14913541432090485</v>
      </c>
      <c r="S144" s="432" t="s">
        <v>1379</v>
      </c>
      <c r="T144" s="160">
        <v>138</v>
      </c>
    </row>
    <row r="145" spans="1:20" ht="15.75">
      <c r="A145" s="85">
        <v>139</v>
      </c>
      <c r="B145" s="256" t="s">
        <v>1381</v>
      </c>
      <c r="C145" s="49"/>
      <c r="D145" s="252"/>
      <c r="E145" s="252"/>
      <c r="F145" s="252"/>
      <c r="G145" s="183"/>
      <c r="H145" s="251"/>
      <c r="I145" s="251"/>
      <c r="J145" s="251"/>
      <c r="K145" s="251"/>
      <c r="L145" s="251"/>
      <c r="M145" s="251"/>
      <c r="N145" s="251"/>
      <c r="O145" s="251"/>
      <c r="P145" s="251"/>
      <c r="Q145" s="251"/>
      <c r="R145" s="251"/>
      <c r="S145" s="431" t="s">
        <v>1381</v>
      </c>
      <c r="T145" s="160">
        <v>139</v>
      </c>
    </row>
    <row r="146" spans="1:20" ht="15.75">
      <c r="A146" s="85">
        <v>140</v>
      </c>
      <c r="B146" s="350" t="s">
        <v>2708</v>
      </c>
      <c r="C146" s="49" t="s">
        <v>2578</v>
      </c>
      <c r="D146" s="252" t="s">
        <v>8</v>
      </c>
      <c r="E146" s="252" t="s">
        <v>8</v>
      </c>
      <c r="F146" s="252" t="s">
        <v>8</v>
      </c>
      <c r="G146" s="183" t="s">
        <v>8</v>
      </c>
      <c r="H146" s="251" t="s">
        <v>8</v>
      </c>
      <c r="I146" s="251" t="s">
        <v>8</v>
      </c>
      <c r="J146" s="251" t="s">
        <v>8</v>
      </c>
      <c r="K146" s="251" t="s">
        <v>8</v>
      </c>
      <c r="L146" s="251" t="s">
        <v>8</v>
      </c>
      <c r="M146" s="251" t="s">
        <v>8</v>
      </c>
      <c r="N146" s="183">
        <v>26.613988879086456</v>
      </c>
      <c r="O146" s="251" t="s">
        <v>8</v>
      </c>
      <c r="P146" s="50">
        <v>23.465339480907179</v>
      </c>
      <c r="Q146" s="50">
        <v>26.753676252585294</v>
      </c>
      <c r="R146" s="50">
        <v>26.613988879086456</v>
      </c>
      <c r="S146" s="432" t="s">
        <v>1382</v>
      </c>
      <c r="T146" s="160">
        <v>140</v>
      </c>
    </row>
    <row r="147" spans="1:20" ht="15.75">
      <c r="A147" s="85">
        <v>141</v>
      </c>
      <c r="B147" s="350" t="s">
        <v>2709</v>
      </c>
      <c r="C147" s="49" t="s">
        <v>2578</v>
      </c>
      <c r="D147" s="252" t="s">
        <v>8</v>
      </c>
      <c r="E147" s="252" t="s">
        <v>8</v>
      </c>
      <c r="F147" s="252" t="s">
        <v>8</v>
      </c>
      <c r="G147" s="183" t="s">
        <v>8</v>
      </c>
      <c r="H147" s="251" t="s">
        <v>8</v>
      </c>
      <c r="I147" s="251" t="s">
        <v>8</v>
      </c>
      <c r="J147" s="251" t="s">
        <v>8</v>
      </c>
      <c r="K147" s="251" t="s">
        <v>8</v>
      </c>
      <c r="L147" s="251" t="s">
        <v>8</v>
      </c>
      <c r="M147" s="251" t="s">
        <v>8</v>
      </c>
      <c r="N147" s="183">
        <v>0.23055888117117521</v>
      </c>
      <c r="O147" s="251" t="s">
        <v>8</v>
      </c>
      <c r="P147" s="50">
        <v>0.20618460227187721</v>
      </c>
      <c r="Q147" s="50">
        <v>0.23136673611857628</v>
      </c>
      <c r="R147" s="50">
        <v>0.23055888117117521</v>
      </c>
      <c r="S147" s="432" t="s">
        <v>1383</v>
      </c>
      <c r="T147" s="160">
        <v>141</v>
      </c>
    </row>
    <row r="148" spans="1:20" ht="15.75">
      <c r="A148" s="85">
        <v>142</v>
      </c>
      <c r="B148" s="272" t="s">
        <v>1525</v>
      </c>
      <c r="C148" s="49"/>
      <c r="D148" s="252"/>
      <c r="E148" s="252"/>
      <c r="F148" s="252"/>
      <c r="G148" s="183"/>
      <c r="H148" s="251"/>
      <c r="I148" s="251"/>
      <c r="J148" s="251"/>
      <c r="K148" s="251"/>
      <c r="L148" s="251"/>
      <c r="M148" s="251"/>
      <c r="N148" s="251"/>
      <c r="O148" s="251"/>
      <c r="P148" s="251"/>
      <c r="Q148" s="251"/>
      <c r="R148" s="251"/>
      <c r="S148" s="431" t="s">
        <v>1384</v>
      </c>
      <c r="T148" s="160">
        <v>142</v>
      </c>
    </row>
    <row r="149" spans="1:20" ht="15.75">
      <c r="A149" s="85">
        <v>143</v>
      </c>
      <c r="B149" s="350" t="s">
        <v>2710</v>
      </c>
      <c r="C149" s="49" t="s">
        <v>188</v>
      </c>
      <c r="D149" s="252" t="s">
        <v>8</v>
      </c>
      <c r="E149" s="252" t="s">
        <v>8</v>
      </c>
      <c r="F149" s="252" t="s">
        <v>8</v>
      </c>
      <c r="G149" s="183" t="s">
        <v>8</v>
      </c>
      <c r="H149" s="251" t="s">
        <v>8</v>
      </c>
      <c r="I149" s="251" t="s">
        <v>8</v>
      </c>
      <c r="J149" s="251" t="s">
        <v>8</v>
      </c>
      <c r="K149" s="251" t="s">
        <v>8</v>
      </c>
      <c r="L149" s="251" t="s">
        <v>8</v>
      </c>
      <c r="M149" s="251" t="s">
        <v>8</v>
      </c>
      <c r="N149" s="183">
        <v>-25.322289310980011</v>
      </c>
      <c r="O149" s="251" t="s">
        <v>8</v>
      </c>
      <c r="P149" s="50">
        <v>-21.820155214673324</v>
      </c>
      <c r="Q149" s="50">
        <v>-25.013193590513705</v>
      </c>
      <c r="R149" s="50">
        <v>-25.322289310980011</v>
      </c>
      <c r="S149" s="432" t="s">
        <v>1385</v>
      </c>
      <c r="T149" s="160">
        <v>143</v>
      </c>
    </row>
    <row r="150" spans="1:20" ht="15.75">
      <c r="A150" s="85">
        <v>144</v>
      </c>
      <c r="B150" s="350" t="s">
        <v>2711</v>
      </c>
      <c r="C150" s="49" t="s">
        <v>188</v>
      </c>
      <c r="D150" s="252" t="s">
        <v>8</v>
      </c>
      <c r="E150" s="252" t="s">
        <v>8</v>
      </c>
      <c r="F150" s="252" t="s">
        <v>8</v>
      </c>
      <c r="G150" s="183" t="s">
        <v>8</v>
      </c>
      <c r="H150" s="251" t="s">
        <v>8</v>
      </c>
      <c r="I150" s="251" t="s">
        <v>8</v>
      </c>
      <c r="J150" s="251" t="s">
        <v>8</v>
      </c>
      <c r="K150" s="251" t="s">
        <v>8</v>
      </c>
      <c r="L150" s="251" t="s">
        <v>8</v>
      </c>
      <c r="M150" s="251" t="s">
        <v>8</v>
      </c>
      <c r="N150" s="183">
        <v>122.67641508654879</v>
      </c>
      <c r="O150" s="251" t="s">
        <v>8</v>
      </c>
      <c r="P150" s="50">
        <v>134.76249058862905</v>
      </c>
      <c r="Q150" s="50">
        <v>128.54003203186844</v>
      </c>
      <c r="R150" s="50">
        <v>122.67641508654879</v>
      </c>
      <c r="S150" s="432" t="s">
        <v>1738</v>
      </c>
      <c r="T150" s="160">
        <v>144</v>
      </c>
    </row>
    <row r="151" spans="1:20" ht="15.75">
      <c r="A151" s="85">
        <v>145</v>
      </c>
      <c r="B151" s="350"/>
      <c r="C151" s="49"/>
      <c r="D151" s="252"/>
      <c r="E151" s="252"/>
      <c r="F151" s="252"/>
      <c r="G151" s="183"/>
      <c r="H151" s="251"/>
      <c r="I151" s="251"/>
      <c r="J151" s="251"/>
      <c r="K151" s="251"/>
      <c r="L151" s="251"/>
      <c r="M151" s="251"/>
      <c r="N151" s="251"/>
      <c r="O151" s="251"/>
      <c r="P151" s="50"/>
      <c r="Q151" s="50"/>
      <c r="R151" s="50"/>
      <c r="S151" s="432"/>
      <c r="T151" s="160">
        <v>145</v>
      </c>
    </row>
    <row r="152" spans="1:20" ht="15.75">
      <c r="A152" s="85">
        <v>146</v>
      </c>
      <c r="B152" s="154" t="s">
        <v>1408</v>
      </c>
      <c r="C152" s="49"/>
      <c r="D152" s="252"/>
      <c r="E152" s="252"/>
      <c r="F152" s="252"/>
      <c r="G152" s="183"/>
      <c r="H152" s="251"/>
      <c r="I152" s="251"/>
      <c r="J152" s="251"/>
      <c r="K152" s="251"/>
      <c r="L152" s="251"/>
      <c r="M152" s="251"/>
      <c r="N152" s="251"/>
      <c r="O152" s="251"/>
      <c r="P152" s="50"/>
      <c r="Q152" s="50"/>
      <c r="R152" s="50"/>
      <c r="S152" s="405" t="s">
        <v>1391</v>
      </c>
      <c r="T152" s="160">
        <v>146</v>
      </c>
    </row>
    <row r="153" spans="1:20" ht="15.75">
      <c r="A153" s="85">
        <v>147</v>
      </c>
      <c r="B153" s="243" t="s">
        <v>2702</v>
      </c>
      <c r="C153" s="199"/>
      <c r="D153" s="252"/>
      <c r="E153" s="252"/>
      <c r="F153" s="252"/>
      <c r="G153" s="183"/>
      <c r="H153" s="251"/>
      <c r="I153" s="251"/>
      <c r="J153" s="251"/>
      <c r="K153" s="251"/>
      <c r="L153" s="251"/>
      <c r="M153" s="251"/>
      <c r="N153" s="251"/>
      <c r="O153" s="251"/>
      <c r="P153" s="70"/>
      <c r="Q153" s="70"/>
      <c r="R153" s="70"/>
      <c r="S153" s="430" t="s">
        <v>2703</v>
      </c>
      <c r="T153" s="160">
        <v>147</v>
      </c>
    </row>
    <row r="154" spans="1:20" ht="15.75">
      <c r="A154" s="85">
        <v>148</v>
      </c>
      <c r="B154" s="514" t="s">
        <v>1102</v>
      </c>
      <c r="C154" s="199" t="s">
        <v>721</v>
      </c>
      <c r="D154" s="252" t="s">
        <v>8</v>
      </c>
      <c r="E154" s="252" t="s">
        <v>8</v>
      </c>
      <c r="F154" s="252" t="s">
        <v>8</v>
      </c>
      <c r="G154" s="183" t="s">
        <v>8</v>
      </c>
      <c r="H154" s="251" t="s">
        <v>8</v>
      </c>
      <c r="I154" s="251" t="s">
        <v>8</v>
      </c>
      <c r="J154" s="251" t="s">
        <v>8</v>
      </c>
      <c r="K154" s="251" t="s">
        <v>8</v>
      </c>
      <c r="L154" s="251" t="s">
        <v>8</v>
      </c>
      <c r="M154" s="251" t="s">
        <v>8</v>
      </c>
      <c r="N154" s="70">
        <v>258866.24253930003</v>
      </c>
      <c r="O154" s="251" t="s">
        <v>8</v>
      </c>
      <c r="P154" s="230">
        <v>213261.15312200002</v>
      </c>
      <c r="Q154" s="230">
        <v>243597.50954180001</v>
      </c>
      <c r="R154" s="230">
        <v>258866.24253930003</v>
      </c>
      <c r="S154" s="515" t="s">
        <v>1103</v>
      </c>
      <c r="T154" s="160">
        <v>148</v>
      </c>
    </row>
    <row r="155" spans="1:20" ht="15.75">
      <c r="A155" s="85">
        <v>149</v>
      </c>
      <c r="B155" s="516" t="s">
        <v>1409</v>
      </c>
      <c r="C155" s="199" t="s">
        <v>721</v>
      </c>
      <c r="D155" s="252" t="s">
        <v>8</v>
      </c>
      <c r="E155" s="252" t="s">
        <v>8</v>
      </c>
      <c r="F155" s="252" t="s">
        <v>8</v>
      </c>
      <c r="G155" s="183" t="s">
        <v>8</v>
      </c>
      <c r="H155" s="251" t="s">
        <v>8</v>
      </c>
      <c r="I155" s="251" t="s">
        <v>8</v>
      </c>
      <c r="J155" s="251" t="s">
        <v>8</v>
      </c>
      <c r="K155" s="251" t="s">
        <v>8</v>
      </c>
      <c r="L155" s="251" t="s">
        <v>8</v>
      </c>
      <c r="M155" s="251" t="s">
        <v>8</v>
      </c>
      <c r="N155" s="70">
        <v>18654.716266399999</v>
      </c>
      <c r="O155" s="251" t="s">
        <v>8</v>
      </c>
      <c r="P155" s="230">
        <v>17928.652085600006</v>
      </c>
      <c r="Q155" s="230">
        <v>18411.678223300005</v>
      </c>
      <c r="R155" s="230">
        <v>18654.716266399999</v>
      </c>
      <c r="S155" s="517" t="s">
        <v>1392</v>
      </c>
      <c r="T155" s="160">
        <v>149</v>
      </c>
    </row>
    <row r="156" spans="1:20" ht="15.75">
      <c r="A156" s="85">
        <v>150</v>
      </c>
      <c r="B156" s="516" t="s">
        <v>1410</v>
      </c>
      <c r="C156" s="199" t="s">
        <v>721</v>
      </c>
      <c r="D156" s="252" t="s">
        <v>8</v>
      </c>
      <c r="E156" s="252" t="s">
        <v>8</v>
      </c>
      <c r="F156" s="252" t="s">
        <v>8</v>
      </c>
      <c r="G156" s="183" t="s">
        <v>8</v>
      </c>
      <c r="H156" s="251" t="s">
        <v>8</v>
      </c>
      <c r="I156" s="251" t="s">
        <v>8</v>
      </c>
      <c r="J156" s="251" t="s">
        <v>8</v>
      </c>
      <c r="K156" s="251" t="s">
        <v>8</v>
      </c>
      <c r="L156" s="251" t="s">
        <v>8</v>
      </c>
      <c r="M156" s="251" t="s">
        <v>8</v>
      </c>
      <c r="N156" s="70">
        <v>749409.49137319997</v>
      </c>
      <c r="O156" s="251" t="s">
        <v>8</v>
      </c>
      <c r="P156" s="230">
        <v>708446.90289569995</v>
      </c>
      <c r="Q156" s="230">
        <v>735341.17932870006</v>
      </c>
      <c r="R156" s="230">
        <v>749409.49137319997</v>
      </c>
      <c r="S156" s="517" t="s">
        <v>1393</v>
      </c>
      <c r="T156" s="160">
        <v>150</v>
      </c>
    </row>
    <row r="157" spans="1:20" ht="15.75">
      <c r="A157" s="85">
        <v>151</v>
      </c>
      <c r="B157" s="516" t="s">
        <v>1411</v>
      </c>
      <c r="C157" s="199" t="s">
        <v>721</v>
      </c>
      <c r="D157" s="252" t="s">
        <v>8</v>
      </c>
      <c r="E157" s="252" t="s">
        <v>8</v>
      </c>
      <c r="F157" s="252" t="s">
        <v>8</v>
      </c>
      <c r="G157" s="183" t="s">
        <v>8</v>
      </c>
      <c r="H157" s="251" t="s">
        <v>8</v>
      </c>
      <c r="I157" s="251" t="s">
        <v>8</v>
      </c>
      <c r="J157" s="251" t="s">
        <v>8</v>
      </c>
      <c r="K157" s="251" t="s">
        <v>8</v>
      </c>
      <c r="L157" s="251" t="s">
        <v>8</v>
      </c>
      <c r="M157" s="251" t="s">
        <v>8</v>
      </c>
      <c r="N157" s="70">
        <v>731065.85786586662</v>
      </c>
      <c r="O157" s="251" t="s">
        <v>8</v>
      </c>
      <c r="P157" s="230">
        <v>708446.90289569995</v>
      </c>
      <c r="Q157" s="230">
        <v>721894.04111220001</v>
      </c>
      <c r="R157" s="230">
        <v>731065.85786586662</v>
      </c>
      <c r="S157" s="517" t="s">
        <v>1394</v>
      </c>
      <c r="T157" s="160">
        <v>151</v>
      </c>
    </row>
    <row r="158" spans="1:20" ht="15.75">
      <c r="A158" s="85">
        <v>152</v>
      </c>
      <c r="B158" s="516" t="s">
        <v>1412</v>
      </c>
      <c r="C158" s="199" t="s">
        <v>721</v>
      </c>
      <c r="D158" s="252" t="s">
        <v>8</v>
      </c>
      <c r="E158" s="252" t="s">
        <v>8</v>
      </c>
      <c r="F158" s="252" t="s">
        <v>8</v>
      </c>
      <c r="G158" s="183" t="s">
        <v>8</v>
      </c>
      <c r="H158" s="251" t="s">
        <v>8</v>
      </c>
      <c r="I158" s="251" t="s">
        <v>8</v>
      </c>
      <c r="J158" s="251" t="s">
        <v>8</v>
      </c>
      <c r="K158" s="251" t="s">
        <v>8</v>
      </c>
      <c r="L158" s="251" t="s">
        <v>8</v>
      </c>
      <c r="M158" s="251" t="s">
        <v>8</v>
      </c>
      <c r="N158" s="70">
        <v>164269.80209229991</v>
      </c>
      <c r="O158" s="251" t="s">
        <v>8</v>
      </c>
      <c r="P158" s="230">
        <v>151934.59146199998</v>
      </c>
      <c r="Q158" s="230">
        <v>157399.7556629999</v>
      </c>
      <c r="R158" s="230">
        <v>164269.80209229991</v>
      </c>
      <c r="S158" s="517" t="s">
        <v>1395</v>
      </c>
      <c r="T158" s="160">
        <v>152</v>
      </c>
    </row>
    <row r="159" spans="1:20" ht="15.75">
      <c r="A159" s="85">
        <v>153</v>
      </c>
      <c r="B159" s="516" t="s">
        <v>1413</v>
      </c>
      <c r="C159" s="199" t="s">
        <v>721</v>
      </c>
      <c r="D159" s="252" t="s">
        <v>8</v>
      </c>
      <c r="E159" s="252" t="s">
        <v>8</v>
      </c>
      <c r="F159" s="252" t="s">
        <v>8</v>
      </c>
      <c r="G159" s="183" t="s">
        <v>8</v>
      </c>
      <c r="H159" s="251" t="s">
        <v>8</v>
      </c>
      <c r="I159" s="251" t="s">
        <v>8</v>
      </c>
      <c r="J159" s="251" t="s">
        <v>8</v>
      </c>
      <c r="K159" s="251" t="s">
        <v>8</v>
      </c>
      <c r="L159" s="251" t="s">
        <v>8</v>
      </c>
      <c r="M159" s="251" t="s">
        <v>8</v>
      </c>
      <c r="N159" s="70">
        <v>419174.06085730006</v>
      </c>
      <c r="O159" s="251" t="s">
        <v>8</v>
      </c>
      <c r="P159" s="230">
        <v>404363.25906829984</v>
      </c>
      <c r="Q159" s="230">
        <v>412180.11626849999</v>
      </c>
      <c r="R159" s="230">
        <v>419174.06085730006</v>
      </c>
      <c r="S159" s="517" t="s">
        <v>1396</v>
      </c>
      <c r="T159" s="160">
        <v>153</v>
      </c>
    </row>
    <row r="160" spans="1:20" ht="15.75">
      <c r="A160" s="85">
        <v>154</v>
      </c>
      <c r="B160" s="516" t="s">
        <v>1414</v>
      </c>
      <c r="C160" s="199" t="s">
        <v>721</v>
      </c>
      <c r="D160" s="252" t="s">
        <v>8</v>
      </c>
      <c r="E160" s="252" t="s">
        <v>8</v>
      </c>
      <c r="F160" s="252" t="s">
        <v>8</v>
      </c>
      <c r="G160" s="183" t="s">
        <v>8</v>
      </c>
      <c r="H160" s="251" t="s">
        <v>8</v>
      </c>
      <c r="I160" s="251" t="s">
        <v>8</v>
      </c>
      <c r="J160" s="251" t="s">
        <v>8</v>
      </c>
      <c r="K160" s="251" t="s">
        <v>8</v>
      </c>
      <c r="L160" s="251" t="s">
        <v>8</v>
      </c>
      <c r="M160" s="251" t="s">
        <v>8</v>
      </c>
      <c r="N160" s="70">
        <v>330235.43050849997</v>
      </c>
      <c r="O160" s="251" t="s">
        <v>8</v>
      </c>
      <c r="P160" s="230">
        <v>304083.65838799969</v>
      </c>
      <c r="Q160" s="230">
        <v>323161.06307570002</v>
      </c>
      <c r="R160" s="230">
        <v>330235.43050849997</v>
      </c>
      <c r="S160" s="517" t="s">
        <v>1397</v>
      </c>
      <c r="T160" s="160">
        <v>154</v>
      </c>
    </row>
    <row r="161" spans="1:20" ht="15.75">
      <c r="A161" s="85">
        <v>155</v>
      </c>
      <c r="B161" s="516" t="s">
        <v>1739</v>
      </c>
      <c r="C161" s="199" t="s">
        <v>721</v>
      </c>
      <c r="D161" s="252" t="s">
        <v>8</v>
      </c>
      <c r="E161" s="252" t="s">
        <v>8</v>
      </c>
      <c r="F161" s="252" t="s">
        <v>8</v>
      </c>
      <c r="G161" s="183" t="s">
        <v>8</v>
      </c>
      <c r="H161" s="251" t="s">
        <v>8</v>
      </c>
      <c r="I161" s="251" t="s">
        <v>8</v>
      </c>
      <c r="J161" s="251" t="s">
        <v>8</v>
      </c>
      <c r="K161" s="251" t="s">
        <v>8</v>
      </c>
      <c r="L161" s="251" t="s">
        <v>8</v>
      </c>
      <c r="M161" s="251" t="s">
        <v>8</v>
      </c>
      <c r="N161" s="70">
        <v>319160.05065739987</v>
      </c>
      <c r="O161" s="251" t="s">
        <v>8</v>
      </c>
      <c r="P161" s="230">
        <v>304083.65838799969</v>
      </c>
      <c r="Q161" s="230">
        <v>313622.36073184985</v>
      </c>
      <c r="R161" s="230">
        <v>319160.05065739987</v>
      </c>
      <c r="S161" s="517" t="s">
        <v>1740</v>
      </c>
      <c r="T161" s="160">
        <v>155</v>
      </c>
    </row>
    <row r="162" spans="1:20" ht="15.75">
      <c r="A162" s="85">
        <v>156</v>
      </c>
      <c r="B162" s="516" t="s">
        <v>1741</v>
      </c>
      <c r="C162" s="199" t="s">
        <v>721</v>
      </c>
      <c r="D162" s="252" t="s">
        <v>8</v>
      </c>
      <c r="E162" s="252" t="s">
        <v>8</v>
      </c>
      <c r="F162" s="252" t="s">
        <v>8</v>
      </c>
      <c r="G162" s="183" t="s">
        <v>8</v>
      </c>
      <c r="H162" s="251" t="s">
        <v>8</v>
      </c>
      <c r="I162" s="251" t="s">
        <v>8</v>
      </c>
      <c r="J162" s="251" t="s">
        <v>8</v>
      </c>
      <c r="K162" s="251" t="s">
        <v>8</v>
      </c>
      <c r="L162" s="251" t="s">
        <v>8</v>
      </c>
      <c r="M162" s="251" t="s">
        <v>8</v>
      </c>
      <c r="N162" s="70">
        <v>414176.36538990017</v>
      </c>
      <c r="O162" s="251" t="s">
        <v>8</v>
      </c>
      <c r="P162" s="230">
        <v>337000.12101299991</v>
      </c>
      <c r="Q162" s="230">
        <v>385977.2931904</v>
      </c>
      <c r="R162" s="230">
        <v>414176.36538990017</v>
      </c>
      <c r="S162" s="517" t="s">
        <v>1742</v>
      </c>
      <c r="T162" s="160">
        <v>156</v>
      </c>
    </row>
    <row r="163" spans="1:20" ht="15.75">
      <c r="A163" s="85">
        <v>157</v>
      </c>
      <c r="B163" s="516" t="s">
        <v>1415</v>
      </c>
      <c r="C163" s="199" t="s">
        <v>721</v>
      </c>
      <c r="D163" s="252" t="s">
        <v>8</v>
      </c>
      <c r="E163" s="252" t="s">
        <v>8</v>
      </c>
      <c r="F163" s="252" t="s">
        <v>8</v>
      </c>
      <c r="G163" s="183" t="s">
        <v>8</v>
      </c>
      <c r="H163" s="251" t="s">
        <v>8</v>
      </c>
      <c r="I163" s="251" t="s">
        <v>8</v>
      </c>
      <c r="J163" s="251" t="s">
        <v>8</v>
      </c>
      <c r="K163" s="251" t="s">
        <v>8</v>
      </c>
      <c r="L163" s="251" t="s">
        <v>8</v>
      </c>
      <c r="M163" s="251" t="s">
        <v>8</v>
      </c>
      <c r="N163" s="70">
        <v>52612.775776499999</v>
      </c>
      <c r="O163" s="251" t="s">
        <v>8</v>
      </c>
      <c r="P163" s="230">
        <v>15108.583330899997</v>
      </c>
      <c r="Q163" s="230">
        <v>34072.725522500012</v>
      </c>
      <c r="R163" s="230">
        <v>52612.775776499999</v>
      </c>
      <c r="S163" s="517" t="s">
        <v>1398</v>
      </c>
      <c r="T163" s="160">
        <v>157</v>
      </c>
    </row>
    <row r="164" spans="1:20" ht="15.75">
      <c r="A164" s="85">
        <v>158</v>
      </c>
      <c r="B164" s="516"/>
      <c r="C164" s="199"/>
      <c r="D164" s="252"/>
      <c r="E164" s="252"/>
      <c r="F164" s="252"/>
      <c r="G164" s="183"/>
      <c r="H164" s="251"/>
      <c r="I164" s="251"/>
      <c r="J164" s="251"/>
      <c r="K164" s="251"/>
      <c r="L164" s="251"/>
      <c r="M164" s="251"/>
      <c r="N164" s="251"/>
      <c r="O164" s="251"/>
      <c r="P164" s="70"/>
      <c r="Q164" s="70"/>
      <c r="R164" s="70"/>
      <c r="S164" s="517"/>
      <c r="T164" s="160">
        <v>158</v>
      </c>
    </row>
    <row r="165" spans="1:20" ht="15.75">
      <c r="A165" s="85">
        <v>159</v>
      </c>
      <c r="B165" s="243" t="s">
        <v>2712</v>
      </c>
      <c r="C165" s="199"/>
      <c r="D165" s="252"/>
      <c r="E165" s="252"/>
      <c r="F165" s="252"/>
      <c r="G165" s="183"/>
      <c r="H165" s="251"/>
      <c r="I165" s="251"/>
      <c r="J165" s="251"/>
      <c r="K165" s="251"/>
      <c r="L165" s="251"/>
      <c r="M165" s="251"/>
      <c r="N165" s="251"/>
      <c r="O165" s="251"/>
      <c r="P165" s="70"/>
      <c r="Q165" s="70"/>
      <c r="R165" s="70"/>
      <c r="S165" s="413" t="s">
        <v>2713</v>
      </c>
      <c r="T165" s="160">
        <v>159</v>
      </c>
    </row>
    <row r="166" spans="1:20" ht="15.75">
      <c r="A166" s="85">
        <v>160</v>
      </c>
      <c r="B166" s="514" t="s">
        <v>1102</v>
      </c>
      <c r="C166" s="199" t="s">
        <v>721</v>
      </c>
      <c r="D166" s="252" t="s">
        <v>8</v>
      </c>
      <c r="E166" s="252" t="s">
        <v>8</v>
      </c>
      <c r="F166" s="252" t="s">
        <v>8</v>
      </c>
      <c r="G166" s="183" t="s">
        <v>8</v>
      </c>
      <c r="H166" s="251" t="s">
        <v>8</v>
      </c>
      <c r="I166" s="251" t="s">
        <v>8</v>
      </c>
      <c r="J166" s="251" t="s">
        <v>8</v>
      </c>
      <c r="K166" s="251" t="s">
        <v>8</v>
      </c>
      <c r="L166" s="251" t="s">
        <v>8</v>
      </c>
      <c r="M166" s="251" t="s">
        <v>8</v>
      </c>
      <c r="N166" s="70">
        <v>329885.63248390006</v>
      </c>
      <c r="O166" s="251" t="s">
        <v>8</v>
      </c>
      <c r="P166" s="230">
        <v>278897.96460030001</v>
      </c>
      <c r="Q166" s="230">
        <v>321981.3159167</v>
      </c>
      <c r="R166" s="230">
        <v>329885.63248390006</v>
      </c>
      <c r="S166" s="515" t="s">
        <v>1103</v>
      </c>
      <c r="T166" s="160">
        <v>160</v>
      </c>
    </row>
    <row r="167" spans="1:20" ht="15.75">
      <c r="A167" s="85">
        <v>161</v>
      </c>
      <c r="B167" s="516" t="s">
        <v>1409</v>
      </c>
      <c r="C167" s="199" t="s">
        <v>721</v>
      </c>
      <c r="D167" s="252" t="s">
        <v>8</v>
      </c>
      <c r="E167" s="252" t="s">
        <v>8</v>
      </c>
      <c r="F167" s="252" t="s">
        <v>8</v>
      </c>
      <c r="G167" s="183" t="s">
        <v>8</v>
      </c>
      <c r="H167" s="251" t="s">
        <v>8</v>
      </c>
      <c r="I167" s="251" t="s">
        <v>8</v>
      </c>
      <c r="J167" s="251" t="s">
        <v>8</v>
      </c>
      <c r="K167" s="251" t="s">
        <v>8</v>
      </c>
      <c r="L167" s="251" t="s">
        <v>8</v>
      </c>
      <c r="M167" s="251" t="s">
        <v>8</v>
      </c>
      <c r="N167" s="70">
        <v>79486.518669600002</v>
      </c>
      <c r="O167" s="251" t="s">
        <v>8</v>
      </c>
      <c r="P167" s="230">
        <v>72549.987474300011</v>
      </c>
      <c r="Q167" s="230">
        <v>78956.309403900028</v>
      </c>
      <c r="R167" s="230">
        <v>79486.518669600002</v>
      </c>
      <c r="S167" s="517" t="s">
        <v>1392</v>
      </c>
      <c r="T167" s="160">
        <v>161</v>
      </c>
    </row>
    <row r="168" spans="1:20" ht="15.75">
      <c r="A168" s="85">
        <v>162</v>
      </c>
      <c r="B168" s="516" t="s">
        <v>1410</v>
      </c>
      <c r="C168" s="199" t="s">
        <v>721</v>
      </c>
      <c r="D168" s="252" t="s">
        <v>8</v>
      </c>
      <c r="E168" s="252" t="s">
        <v>8</v>
      </c>
      <c r="F168" s="252" t="s">
        <v>8</v>
      </c>
      <c r="G168" s="183" t="s">
        <v>8</v>
      </c>
      <c r="H168" s="251" t="s">
        <v>8</v>
      </c>
      <c r="I168" s="251" t="s">
        <v>8</v>
      </c>
      <c r="J168" s="251" t="s">
        <v>8</v>
      </c>
      <c r="K168" s="251" t="s">
        <v>8</v>
      </c>
      <c r="L168" s="251" t="s">
        <v>8</v>
      </c>
      <c r="M168" s="251" t="s">
        <v>8</v>
      </c>
      <c r="N168" s="70">
        <v>873953.92617429991</v>
      </c>
      <c r="O168" s="251" t="s">
        <v>8</v>
      </c>
      <c r="P168" s="230">
        <v>808136.90910080029</v>
      </c>
      <c r="Q168" s="230">
        <v>865527.49244129972</v>
      </c>
      <c r="R168" s="230">
        <v>873953.92617429991</v>
      </c>
      <c r="S168" s="517" t="s">
        <v>1393</v>
      </c>
      <c r="T168" s="160">
        <v>162</v>
      </c>
    </row>
    <row r="169" spans="1:20" ht="15.75">
      <c r="A169" s="85">
        <v>163</v>
      </c>
      <c r="B169" s="516" t="s">
        <v>1411</v>
      </c>
      <c r="C169" s="199" t="s">
        <v>721</v>
      </c>
      <c r="D169" s="252" t="s">
        <v>8</v>
      </c>
      <c r="E169" s="252" t="s">
        <v>8</v>
      </c>
      <c r="F169" s="252" t="s">
        <v>8</v>
      </c>
      <c r="G169" s="183" t="s">
        <v>8</v>
      </c>
      <c r="H169" s="251" t="s">
        <v>8</v>
      </c>
      <c r="I169" s="251" t="s">
        <v>8</v>
      </c>
      <c r="J169" s="251" t="s">
        <v>8</v>
      </c>
      <c r="K169" s="251" t="s">
        <v>8</v>
      </c>
      <c r="L169" s="251" t="s">
        <v>8</v>
      </c>
      <c r="M169" s="251" t="s">
        <v>8</v>
      </c>
      <c r="N169" s="70">
        <v>849206.10923880001</v>
      </c>
      <c r="O169" s="251" t="s">
        <v>8</v>
      </c>
      <c r="P169" s="230">
        <v>808136.90910080029</v>
      </c>
      <c r="Q169" s="230">
        <v>836832.20077105006</v>
      </c>
      <c r="R169" s="230">
        <v>849206.10923880001</v>
      </c>
      <c r="S169" s="517" t="s">
        <v>1394</v>
      </c>
      <c r="T169" s="160">
        <v>163</v>
      </c>
    </row>
    <row r="170" spans="1:20" ht="15.75">
      <c r="A170" s="85">
        <v>164</v>
      </c>
      <c r="B170" s="516" t="s">
        <v>1412</v>
      </c>
      <c r="C170" s="199" t="s">
        <v>721</v>
      </c>
      <c r="D170" s="252" t="s">
        <v>8</v>
      </c>
      <c r="E170" s="252" t="s">
        <v>8</v>
      </c>
      <c r="F170" s="252" t="s">
        <v>8</v>
      </c>
      <c r="G170" s="183" t="s">
        <v>8</v>
      </c>
      <c r="H170" s="251" t="s">
        <v>8</v>
      </c>
      <c r="I170" s="251" t="s">
        <v>8</v>
      </c>
      <c r="J170" s="251" t="s">
        <v>8</v>
      </c>
      <c r="K170" s="251" t="s">
        <v>8</v>
      </c>
      <c r="L170" s="251" t="s">
        <v>8</v>
      </c>
      <c r="M170" s="251" t="s">
        <v>8</v>
      </c>
      <c r="N170" s="70">
        <v>206241.347098</v>
      </c>
      <c r="O170" s="251" t="s">
        <v>8</v>
      </c>
      <c r="P170" s="230">
        <v>182918.35475689999</v>
      </c>
      <c r="Q170" s="230">
        <v>204769.05874549993</v>
      </c>
      <c r="R170" s="230">
        <v>206241.347098</v>
      </c>
      <c r="S170" s="517" t="s">
        <v>1395</v>
      </c>
      <c r="T170" s="160">
        <v>164</v>
      </c>
    </row>
    <row r="171" spans="1:20" ht="15.75">
      <c r="A171" s="85">
        <v>165</v>
      </c>
      <c r="B171" s="516" t="s">
        <v>1413</v>
      </c>
      <c r="C171" s="199" t="s">
        <v>721</v>
      </c>
      <c r="D171" s="252" t="s">
        <v>8</v>
      </c>
      <c r="E171" s="252" t="s">
        <v>8</v>
      </c>
      <c r="F171" s="252" t="s">
        <v>8</v>
      </c>
      <c r="G171" s="183" t="s">
        <v>8</v>
      </c>
      <c r="H171" s="251" t="s">
        <v>8</v>
      </c>
      <c r="I171" s="251" t="s">
        <v>8</v>
      </c>
      <c r="J171" s="251" t="s">
        <v>8</v>
      </c>
      <c r="K171" s="251" t="s">
        <v>8</v>
      </c>
      <c r="L171" s="251" t="s">
        <v>8</v>
      </c>
      <c r="M171" s="251" t="s">
        <v>8</v>
      </c>
      <c r="N171" s="70">
        <v>429678.83124209993</v>
      </c>
      <c r="O171" s="251" t="s">
        <v>8</v>
      </c>
      <c r="P171" s="230">
        <v>410418.47670089995</v>
      </c>
      <c r="Q171" s="230">
        <v>427566.28942680004</v>
      </c>
      <c r="R171" s="230">
        <v>429678.83124209993</v>
      </c>
      <c r="S171" s="517" t="s">
        <v>1396</v>
      </c>
      <c r="T171" s="160">
        <v>165</v>
      </c>
    </row>
    <row r="172" spans="1:20" ht="15.75">
      <c r="A172" s="85">
        <v>166</v>
      </c>
      <c r="B172" s="516" t="s">
        <v>1414</v>
      </c>
      <c r="C172" s="199" t="s">
        <v>721</v>
      </c>
      <c r="D172" s="252" t="s">
        <v>8</v>
      </c>
      <c r="E172" s="252" t="s">
        <v>8</v>
      </c>
      <c r="F172" s="252" t="s">
        <v>8</v>
      </c>
      <c r="G172" s="183" t="s">
        <v>8</v>
      </c>
      <c r="H172" s="251" t="s">
        <v>8</v>
      </c>
      <c r="I172" s="251" t="s">
        <v>8</v>
      </c>
      <c r="J172" s="251" t="s">
        <v>8</v>
      </c>
      <c r="K172" s="251" t="s">
        <v>8</v>
      </c>
      <c r="L172" s="251" t="s">
        <v>8</v>
      </c>
      <c r="M172" s="251" t="s">
        <v>8</v>
      </c>
      <c r="N172" s="70">
        <v>444275.09493900003</v>
      </c>
      <c r="O172" s="251" t="s">
        <v>8</v>
      </c>
      <c r="P172" s="230">
        <v>397718.43239580008</v>
      </c>
      <c r="Q172" s="230">
        <v>437961.20301859989</v>
      </c>
      <c r="R172" s="230">
        <v>444275.09493900003</v>
      </c>
      <c r="S172" s="517" t="s">
        <v>1397</v>
      </c>
      <c r="T172" s="160">
        <v>166</v>
      </c>
    </row>
    <row r="173" spans="1:20" ht="15.75">
      <c r="A173" s="85">
        <v>167</v>
      </c>
      <c r="B173" s="516" t="s">
        <v>1739</v>
      </c>
      <c r="C173" s="199" t="s">
        <v>721</v>
      </c>
      <c r="D173" s="252" t="s">
        <v>8</v>
      </c>
      <c r="E173" s="252" t="s">
        <v>8</v>
      </c>
      <c r="F173" s="252" t="s">
        <v>8</v>
      </c>
      <c r="G173" s="183" t="s">
        <v>8</v>
      </c>
      <c r="H173" s="251" t="s">
        <v>8</v>
      </c>
      <c r="I173" s="251" t="s">
        <v>8</v>
      </c>
      <c r="J173" s="251" t="s">
        <v>8</v>
      </c>
      <c r="K173" s="251" t="s">
        <v>8</v>
      </c>
      <c r="L173" s="251" t="s">
        <v>8</v>
      </c>
      <c r="M173" s="251" t="s">
        <v>8</v>
      </c>
      <c r="N173" s="70">
        <v>426651.57678446663</v>
      </c>
      <c r="O173" s="251" t="s">
        <v>8</v>
      </c>
      <c r="P173" s="230">
        <v>397718.43239580008</v>
      </c>
      <c r="Q173" s="230">
        <v>417839.81770719995</v>
      </c>
      <c r="R173" s="230">
        <v>426651.57678446663</v>
      </c>
      <c r="S173" s="517" t="s">
        <v>1740</v>
      </c>
      <c r="T173" s="160">
        <v>167</v>
      </c>
    </row>
    <row r="174" spans="1:20" ht="15.75">
      <c r="A174" s="85">
        <v>168</v>
      </c>
      <c r="B174" s="516" t="s">
        <v>1741</v>
      </c>
      <c r="C174" s="199" t="s">
        <v>721</v>
      </c>
      <c r="D174" s="252" t="s">
        <v>8</v>
      </c>
      <c r="E174" s="252" t="s">
        <v>8</v>
      </c>
      <c r="F174" s="252" t="s">
        <v>8</v>
      </c>
      <c r="G174" s="183" t="s">
        <v>8</v>
      </c>
      <c r="H174" s="251" t="s">
        <v>8</v>
      </c>
      <c r="I174" s="251" t="s">
        <v>8</v>
      </c>
      <c r="J174" s="251" t="s">
        <v>8</v>
      </c>
      <c r="K174" s="251" t="s">
        <v>8</v>
      </c>
      <c r="L174" s="251" t="s">
        <v>8</v>
      </c>
      <c r="M174" s="251" t="s">
        <v>8</v>
      </c>
      <c r="N174" s="70">
        <v>438858.83465450001</v>
      </c>
      <c r="O174" s="251" t="s">
        <v>8</v>
      </c>
      <c r="P174" s="230">
        <v>419378.71255699999</v>
      </c>
      <c r="Q174" s="230">
        <v>438754.96785730007</v>
      </c>
      <c r="R174" s="230">
        <v>438858.83465450001</v>
      </c>
      <c r="S174" s="517" t="s">
        <v>1742</v>
      </c>
      <c r="T174" s="160">
        <v>168</v>
      </c>
    </row>
    <row r="175" spans="1:20" ht="15.75">
      <c r="A175" s="85">
        <v>169</v>
      </c>
      <c r="B175" s="516" t="s">
        <v>1415</v>
      </c>
      <c r="C175" s="199" t="s">
        <v>721</v>
      </c>
      <c r="D175" s="252" t="s">
        <v>8</v>
      </c>
      <c r="E175" s="252" t="s">
        <v>8</v>
      </c>
      <c r="F175" s="252" t="s">
        <v>8</v>
      </c>
      <c r="G175" s="183" t="s">
        <v>8</v>
      </c>
      <c r="H175" s="251" t="s">
        <v>8</v>
      </c>
      <c r="I175" s="251" t="s">
        <v>8</v>
      </c>
      <c r="J175" s="251" t="s">
        <v>8</v>
      </c>
      <c r="K175" s="251" t="s">
        <v>8</v>
      </c>
      <c r="L175" s="251" t="s">
        <v>8</v>
      </c>
      <c r="M175" s="251" t="s">
        <v>8</v>
      </c>
      <c r="N175" s="70">
        <v>25168.454774400001</v>
      </c>
      <c r="O175" s="251" t="s">
        <v>8</v>
      </c>
      <c r="P175" s="230">
        <v>23196.515403000005</v>
      </c>
      <c r="Q175" s="230">
        <v>25826.178654000014</v>
      </c>
      <c r="R175" s="230">
        <v>25168.454774400001</v>
      </c>
      <c r="S175" s="517" t="s">
        <v>1398</v>
      </c>
      <c r="T175" s="160">
        <v>169</v>
      </c>
    </row>
    <row r="176" spans="1:20" ht="15.75">
      <c r="A176" s="85">
        <v>170</v>
      </c>
      <c r="B176" s="516"/>
      <c r="C176" s="199"/>
      <c r="D176" s="252"/>
      <c r="E176" s="252"/>
      <c r="F176" s="252"/>
      <c r="G176" s="183"/>
      <c r="H176" s="251"/>
      <c r="I176" s="251"/>
      <c r="J176" s="251"/>
      <c r="K176" s="251"/>
      <c r="L176" s="251"/>
      <c r="M176" s="251"/>
      <c r="N176" s="251"/>
      <c r="O176" s="251"/>
      <c r="P176" s="70"/>
      <c r="Q176" s="70"/>
      <c r="R176" s="70"/>
      <c r="S176" s="517"/>
      <c r="T176" s="160">
        <v>170</v>
      </c>
    </row>
    <row r="177" spans="1:20" ht="15.75">
      <c r="A177" s="85">
        <v>171</v>
      </c>
      <c r="B177" s="243" t="s">
        <v>2714</v>
      </c>
      <c r="C177" s="199"/>
      <c r="D177" s="252"/>
      <c r="E177" s="252"/>
      <c r="F177" s="252"/>
      <c r="G177" s="183"/>
      <c r="H177" s="251"/>
      <c r="I177" s="251"/>
      <c r="J177" s="251"/>
      <c r="K177" s="251"/>
      <c r="L177" s="251"/>
      <c r="M177" s="251"/>
      <c r="N177" s="251"/>
      <c r="O177" s="251"/>
      <c r="P177" s="70"/>
      <c r="Q177" s="70"/>
      <c r="R177" s="70"/>
      <c r="S177" s="413" t="s">
        <v>2715</v>
      </c>
      <c r="T177" s="160">
        <v>171</v>
      </c>
    </row>
    <row r="178" spans="1:20" ht="15.75">
      <c r="A178" s="85">
        <v>172</v>
      </c>
      <c r="B178" s="514" t="s">
        <v>1102</v>
      </c>
      <c r="C178" s="199" t="s">
        <v>721</v>
      </c>
      <c r="D178" s="252" t="s">
        <v>8</v>
      </c>
      <c r="E178" s="252" t="s">
        <v>8</v>
      </c>
      <c r="F178" s="252" t="s">
        <v>8</v>
      </c>
      <c r="G178" s="183" t="s">
        <v>8</v>
      </c>
      <c r="H178" s="251" t="s">
        <v>8</v>
      </c>
      <c r="I178" s="251" t="s">
        <v>8</v>
      </c>
      <c r="J178" s="251" t="s">
        <v>8</v>
      </c>
      <c r="K178" s="251" t="s">
        <v>8</v>
      </c>
      <c r="L178" s="251" t="s">
        <v>8</v>
      </c>
      <c r="M178" s="251" t="s">
        <v>8</v>
      </c>
      <c r="N178" s="70">
        <v>313776.08547750005</v>
      </c>
      <c r="O178" s="251" t="s">
        <v>8</v>
      </c>
      <c r="P178" s="230">
        <v>285585.12533319998</v>
      </c>
      <c r="Q178" s="230">
        <v>304362.75778549997</v>
      </c>
      <c r="R178" s="230">
        <v>313776.08547750005</v>
      </c>
      <c r="S178" s="515" t="s">
        <v>1103</v>
      </c>
      <c r="T178" s="160">
        <v>172</v>
      </c>
    </row>
    <row r="179" spans="1:20" ht="15.75">
      <c r="A179" s="85">
        <v>173</v>
      </c>
      <c r="B179" s="516" t="s">
        <v>1409</v>
      </c>
      <c r="C179" s="199" t="s">
        <v>721</v>
      </c>
      <c r="D179" s="252" t="s">
        <v>8</v>
      </c>
      <c r="E179" s="252" t="s">
        <v>8</v>
      </c>
      <c r="F179" s="252" t="s">
        <v>8</v>
      </c>
      <c r="G179" s="183" t="s">
        <v>8</v>
      </c>
      <c r="H179" s="251" t="s">
        <v>8</v>
      </c>
      <c r="I179" s="251" t="s">
        <v>8</v>
      </c>
      <c r="J179" s="251" t="s">
        <v>8</v>
      </c>
      <c r="K179" s="251" t="s">
        <v>8</v>
      </c>
      <c r="L179" s="251" t="s">
        <v>8</v>
      </c>
      <c r="M179" s="251" t="s">
        <v>8</v>
      </c>
      <c r="N179" s="70">
        <v>53584.637930900004</v>
      </c>
      <c r="O179" s="251" t="s">
        <v>8</v>
      </c>
      <c r="P179" s="230">
        <v>45547.558287899999</v>
      </c>
      <c r="Q179" s="230">
        <v>48424.506404900007</v>
      </c>
      <c r="R179" s="230">
        <v>53584.637930900004</v>
      </c>
      <c r="S179" s="517" t="s">
        <v>1392</v>
      </c>
      <c r="T179" s="160">
        <v>173</v>
      </c>
    </row>
    <row r="180" spans="1:20" ht="15.75">
      <c r="A180" s="85">
        <v>174</v>
      </c>
      <c r="B180" s="516" t="s">
        <v>1410</v>
      </c>
      <c r="C180" s="199" t="s">
        <v>721</v>
      </c>
      <c r="D180" s="252" t="s">
        <v>8</v>
      </c>
      <c r="E180" s="252" t="s">
        <v>8</v>
      </c>
      <c r="F180" s="252" t="s">
        <v>8</v>
      </c>
      <c r="G180" s="183" t="s">
        <v>8</v>
      </c>
      <c r="H180" s="251" t="s">
        <v>8</v>
      </c>
      <c r="I180" s="251" t="s">
        <v>8</v>
      </c>
      <c r="J180" s="251" t="s">
        <v>8</v>
      </c>
      <c r="K180" s="251" t="s">
        <v>8</v>
      </c>
      <c r="L180" s="251" t="s">
        <v>8</v>
      </c>
      <c r="M180" s="251" t="s">
        <v>8</v>
      </c>
      <c r="N180" s="70">
        <v>689864.34062170004</v>
      </c>
      <c r="O180" s="251" t="s">
        <v>8</v>
      </c>
      <c r="P180" s="230">
        <v>662750.0554214</v>
      </c>
      <c r="Q180" s="230">
        <v>680013.57850840013</v>
      </c>
      <c r="R180" s="230">
        <v>689864.34062170004</v>
      </c>
      <c r="S180" s="517" t="s">
        <v>1393</v>
      </c>
      <c r="T180" s="160">
        <v>174</v>
      </c>
    </row>
    <row r="181" spans="1:20" ht="15.75">
      <c r="A181" s="85">
        <v>175</v>
      </c>
      <c r="B181" s="516" t="s">
        <v>1411</v>
      </c>
      <c r="C181" s="199" t="s">
        <v>721</v>
      </c>
      <c r="D181" s="252" t="s">
        <v>8</v>
      </c>
      <c r="E181" s="252" t="s">
        <v>8</v>
      </c>
      <c r="F181" s="252" t="s">
        <v>8</v>
      </c>
      <c r="G181" s="183" t="s">
        <v>8</v>
      </c>
      <c r="H181" s="251" t="s">
        <v>8</v>
      </c>
      <c r="I181" s="251" t="s">
        <v>8</v>
      </c>
      <c r="J181" s="251" t="s">
        <v>8</v>
      </c>
      <c r="K181" s="251" t="s">
        <v>8</v>
      </c>
      <c r="L181" s="251" t="s">
        <v>8</v>
      </c>
      <c r="M181" s="251" t="s">
        <v>8</v>
      </c>
      <c r="N181" s="70">
        <v>677542.65818383347</v>
      </c>
      <c r="O181" s="251" t="s">
        <v>8</v>
      </c>
      <c r="P181" s="230">
        <v>662750.0554214</v>
      </c>
      <c r="Q181" s="230">
        <v>671381.81696490012</v>
      </c>
      <c r="R181" s="230">
        <v>677542.65818383347</v>
      </c>
      <c r="S181" s="517" t="s">
        <v>1394</v>
      </c>
      <c r="T181" s="160">
        <v>175</v>
      </c>
    </row>
    <row r="182" spans="1:20" ht="15.75">
      <c r="A182" s="85">
        <v>176</v>
      </c>
      <c r="B182" s="516" t="s">
        <v>1412</v>
      </c>
      <c r="C182" s="199" t="s">
        <v>721</v>
      </c>
      <c r="D182" s="252" t="s">
        <v>8</v>
      </c>
      <c r="E182" s="252" t="s">
        <v>8</v>
      </c>
      <c r="F182" s="252" t="s">
        <v>8</v>
      </c>
      <c r="G182" s="183" t="s">
        <v>8</v>
      </c>
      <c r="H182" s="251" t="s">
        <v>8</v>
      </c>
      <c r="I182" s="251" t="s">
        <v>8</v>
      </c>
      <c r="J182" s="251" t="s">
        <v>8</v>
      </c>
      <c r="K182" s="251" t="s">
        <v>8</v>
      </c>
      <c r="L182" s="251" t="s">
        <v>8</v>
      </c>
      <c r="M182" s="251" t="s">
        <v>8</v>
      </c>
      <c r="N182" s="70">
        <v>209520.50402500003</v>
      </c>
      <c r="O182" s="251" t="s">
        <v>8</v>
      </c>
      <c r="P182" s="230">
        <v>190638.2908432</v>
      </c>
      <c r="Q182" s="230">
        <v>204378.61096490003</v>
      </c>
      <c r="R182" s="230">
        <v>209520.50402500003</v>
      </c>
      <c r="S182" s="517" t="s">
        <v>1395</v>
      </c>
      <c r="T182" s="160">
        <v>176</v>
      </c>
    </row>
    <row r="183" spans="1:20" ht="15.75">
      <c r="A183" s="85">
        <v>177</v>
      </c>
      <c r="B183" s="516" t="s">
        <v>1413</v>
      </c>
      <c r="C183" s="199" t="s">
        <v>721</v>
      </c>
      <c r="D183" s="252" t="s">
        <v>8</v>
      </c>
      <c r="E183" s="252" t="s">
        <v>8</v>
      </c>
      <c r="F183" s="252" t="s">
        <v>8</v>
      </c>
      <c r="G183" s="183" t="s">
        <v>8</v>
      </c>
      <c r="H183" s="251" t="s">
        <v>8</v>
      </c>
      <c r="I183" s="251" t="s">
        <v>8</v>
      </c>
      <c r="J183" s="251" t="s">
        <v>8</v>
      </c>
      <c r="K183" s="251" t="s">
        <v>8</v>
      </c>
      <c r="L183" s="251" t="s">
        <v>8</v>
      </c>
      <c r="M183" s="251" t="s">
        <v>8</v>
      </c>
      <c r="N183" s="70">
        <v>299203.47870109999</v>
      </c>
      <c r="O183" s="251" t="s">
        <v>8</v>
      </c>
      <c r="P183" s="230">
        <v>291906.47021029994</v>
      </c>
      <c r="Q183" s="230">
        <v>299459.06648849999</v>
      </c>
      <c r="R183" s="230">
        <v>299203.47870109999</v>
      </c>
      <c r="S183" s="517" t="s">
        <v>1396</v>
      </c>
      <c r="T183" s="160">
        <v>177</v>
      </c>
    </row>
    <row r="184" spans="1:20" ht="15.75">
      <c r="A184" s="85">
        <v>178</v>
      </c>
      <c r="B184" s="516" t="s">
        <v>1414</v>
      </c>
      <c r="C184" s="199" t="s">
        <v>721</v>
      </c>
      <c r="D184" s="252" t="s">
        <v>8</v>
      </c>
      <c r="E184" s="252" t="s">
        <v>8</v>
      </c>
      <c r="F184" s="252" t="s">
        <v>8</v>
      </c>
      <c r="G184" s="183" t="s">
        <v>8</v>
      </c>
      <c r="H184" s="251" t="s">
        <v>8</v>
      </c>
      <c r="I184" s="251" t="s">
        <v>8</v>
      </c>
      <c r="J184" s="251" t="s">
        <v>8</v>
      </c>
      <c r="K184" s="251" t="s">
        <v>8</v>
      </c>
      <c r="L184" s="251" t="s">
        <v>8</v>
      </c>
      <c r="M184" s="251" t="s">
        <v>8</v>
      </c>
      <c r="N184" s="70">
        <v>390660.86192299996</v>
      </c>
      <c r="O184" s="251" t="s">
        <v>8</v>
      </c>
      <c r="P184" s="230">
        <v>370843.5852111</v>
      </c>
      <c r="Q184" s="230">
        <v>380554.51202309993</v>
      </c>
      <c r="R184" s="230">
        <v>390660.86192299996</v>
      </c>
      <c r="S184" s="517" t="s">
        <v>1397</v>
      </c>
      <c r="T184" s="160">
        <v>178</v>
      </c>
    </row>
    <row r="185" spans="1:20" ht="15.75">
      <c r="A185" s="85">
        <v>179</v>
      </c>
      <c r="B185" s="516" t="s">
        <v>1739</v>
      </c>
      <c r="C185" s="199" t="s">
        <v>721</v>
      </c>
      <c r="D185" s="252" t="s">
        <v>8</v>
      </c>
      <c r="E185" s="252" t="s">
        <v>8</v>
      </c>
      <c r="F185" s="252" t="s">
        <v>8</v>
      </c>
      <c r="G185" s="183" t="s">
        <v>8</v>
      </c>
      <c r="H185" s="251" t="s">
        <v>8</v>
      </c>
      <c r="I185" s="251" t="s">
        <v>8</v>
      </c>
      <c r="J185" s="251" t="s">
        <v>8</v>
      </c>
      <c r="K185" s="251" t="s">
        <v>8</v>
      </c>
      <c r="L185" s="251" t="s">
        <v>8</v>
      </c>
      <c r="M185" s="251" t="s">
        <v>8</v>
      </c>
      <c r="N185" s="70">
        <v>380686.31971906667</v>
      </c>
      <c r="O185" s="251" t="s">
        <v>8</v>
      </c>
      <c r="P185" s="230">
        <v>370843.5852111</v>
      </c>
      <c r="Q185" s="230">
        <v>375699.04861709999</v>
      </c>
      <c r="R185" s="230">
        <v>380686.31971906667</v>
      </c>
      <c r="S185" s="517" t="s">
        <v>1740</v>
      </c>
      <c r="T185" s="160">
        <v>179</v>
      </c>
    </row>
    <row r="186" spans="1:20" ht="15.75">
      <c r="A186" s="85">
        <v>180</v>
      </c>
      <c r="B186" s="516" t="s">
        <v>1741</v>
      </c>
      <c r="C186" s="199" t="s">
        <v>721</v>
      </c>
      <c r="D186" s="252" t="s">
        <v>8</v>
      </c>
      <c r="E186" s="252" t="s">
        <v>8</v>
      </c>
      <c r="F186" s="252" t="s">
        <v>8</v>
      </c>
      <c r="G186" s="183" t="s">
        <v>8</v>
      </c>
      <c r="H186" s="251" t="s">
        <v>8</v>
      </c>
      <c r="I186" s="251" t="s">
        <v>8</v>
      </c>
      <c r="J186" s="251" t="s">
        <v>8</v>
      </c>
      <c r="K186" s="251" t="s">
        <v>8</v>
      </c>
      <c r="L186" s="251" t="s">
        <v>8</v>
      </c>
      <c r="M186" s="251" t="s">
        <v>8</v>
      </c>
      <c r="N186" s="70">
        <v>422447.1019978</v>
      </c>
      <c r="O186" s="251" t="s">
        <v>8</v>
      </c>
      <c r="P186" s="230">
        <v>358071.80930700002</v>
      </c>
      <c r="Q186" s="230">
        <v>388997.5065743</v>
      </c>
      <c r="R186" s="230">
        <v>422447.1019978</v>
      </c>
      <c r="S186" s="517" t="s">
        <v>1742</v>
      </c>
      <c r="T186" s="160">
        <v>180</v>
      </c>
    </row>
    <row r="187" spans="1:20" ht="15.75">
      <c r="A187" s="85">
        <v>181</v>
      </c>
      <c r="B187" s="516" t="s">
        <v>1415</v>
      </c>
      <c r="C187" s="199" t="s">
        <v>721</v>
      </c>
      <c r="D187" s="252" t="s">
        <v>8</v>
      </c>
      <c r="E187" s="252" t="s">
        <v>8</v>
      </c>
      <c r="F187" s="252" t="s">
        <v>8</v>
      </c>
      <c r="G187" s="183" t="s">
        <v>8</v>
      </c>
      <c r="H187" s="251" t="s">
        <v>8</v>
      </c>
      <c r="I187" s="251" t="s">
        <v>8</v>
      </c>
      <c r="J187" s="251" t="s">
        <v>8</v>
      </c>
      <c r="K187" s="251" t="s">
        <v>8</v>
      </c>
      <c r="L187" s="251" t="s">
        <v>8</v>
      </c>
      <c r="M187" s="251" t="s">
        <v>8</v>
      </c>
      <c r="N187" s="70">
        <v>34614.294115000004</v>
      </c>
      <c r="O187" s="251" t="s">
        <v>8</v>
      </c>
      <c r="P187" s="230">
        <v>21975.2295916</v>
      </c>
      <c r="Q187" s="230">
        <v>29524.527142300001</v>
      </c>
      <c r="R187" s="230">
        <v>34614.294115000004</v>
      </c>
      <c r="S187" s="517" t="s">
        <v>1398</v>
      </c>
      <c r="T187" s="160">
        <v>181</v>
      </c>
    </row>
    <row r="188" spans="1:20" ht="15.75">
      <c r="A188" s="85">
        <v>182</v>
      </c>
      <c r="B188" s="516"/>
      <c r="C188" s="199"/>
      <c r="D188" s="252"/>
      <c r="E188" s="252"/>
      <c r="F188" s="252"/>
      <c r="G188" s="183"/>
      <c r="H188" s="251"/>
      <c r="I188" s="251"/>
      <c r="J188" s="251"/>
      <c r="K188" s="251"/>
      <c r="L188" s="251"/>
      <c r="M188" s="251"/>
      <c r="N188" s="251"/>
      <c r="O188" s="251"/>
      <c r="P188" s="70"/>
      <c r="Q188" s="70"/>
      <c r="R188" s="70"/>
      <c r="S188" s="517"/>
      <c r="T188" s="160">
        <v>182</v>
      </c>
    </row>
    <row r="189" spans="1:20" ht="15.75">
      <c r="A189" s="85">
        <v>183</v>
      </c>
      <c r="B189" s="243" t="s">
        <v>2730</v>
      </c>
      <c r="C189" s="199"/>
      <c r="D189" s="252"/>
      <c r="E189" s="252"/>
      <c r="F189" s="252"/>
      <c r="G189" s="183"/>
      <c r="H189" s="251"/>
      <c r="I189" s="251"/>
      <c r="J189" s="251"/>
      <c r="K189" s="251"/>
      <c r="L189" s="251"/>
      <c r="M189" s="251"/>
      <c r="N189" s="251"/>
      <c r="O189" s="251"/>
      <c r="P189" s="70"/>
      <c r="Q189" s="70"/>
      <c r="R189" s="70"/>
      <c r="S189" s="413" t="s">
        <v>2717</v>
      </c>
      <c r="T189" s="160">
        <v>183</v>
      </c>
    </row>
    <row r="190" spans="1:20" ht="15.75">
      <c r="A190" s="85">
        <v>184</v>
      </c>
      <c r="B190" s="514" t="s">
        <v>1102</v>
      </c>
      <c r="C190" s="199" t="s">
        <v>721</v>
      </c>
      <c r="D190" s="252" t="s">
        <v>8</v>
      </c>
      <c r="E190" s="252" t="s">
        <v>8</v>
      </c>
      <c r="F190" s="252" t="s">
        <v>8</v>
      </c>
      <c r="G190" s="183" t="s">
        <v>8</v>
      </c>
      <c r="H190" s="251" t="s">
        <v>8</v>
      </c>
      <c r="I190" s="251" t="s">
        <v>8</v>
      </c>
      <c r="J190" s="251" t="s">
        <v>8</v>
      </c>
      <c r="K190" s="251" t="s">
        <v>8</v>
      </c>
      <c r="L190" s="251" t="s">
        <v>8</v>
      </c>
      <c r="M190" s="251" t="s">
        <v>8</v>
      </c>
      <c r="N190" s="70">
        <v>385667.49738180003</v>
      </c>
      <c r="O190" s="251" t="s">
        <v>8</v>
      </c>
      <c r="P190" s="230">
        <v>372002.38216849993</v>
      </c>
      <c r="Q190" s="230">
        <v>382151.41744560003</v>
      </c>
      <c r="R190" s="230">
        <v>385667.49738180003</v>
      </c>
      <c r="S190" s="515" t="s">
        <v>1103</v>
      </c>
      <c r="T190" s="160">
        <v>184</v>
      </c>
    </row>
    <row r="191" spans="1:20" ht="15.75">
      <c r="A191" s="85">
        <v>185</v>
      </c>
      <c r="B191" s="516" t="s">
        <v>1409</v>
      </c>
      <c r="C191" s="199" t="s">
        <v>721</v>
      </c>
      <c r="D191" s="252" t="s">
        <v>8</v>
      </c>
      <c r="E191" s="252" t="s">
        <v>8</v>
      </c>
      <c r="F191" s="252" t="s">
        <v>8</v>
      </c>
      <c r="G191" s="183" t="s">
        <v>8</v>
      </c>
      <c r="H191" s="251" t="s">
        <v>8</v>
      </c>
      <c r="I191" s="251" t="s">
        <v>8</v>
      </c>
      <c r="J191" s="251" t="s">
        <v>8</v>
      </c>
      <c r="K191" s="251" t="s">
        <v>8</v>
      </c>
      <c r="L191" s="251" t="s">
        <v>8</v>
      </c>
      <c r="M191" s="251" t="s">
        <v>8</v>
      </c>
      <c r="N191" s="70">
        <v>173875.25607460001</v>
      </c>
      <c r="O191" s="251" t="s">
        <v>8</v>
      </c>
      <c r="P191" s="230">
        <v>165020.43159389999</v>
      </c>
      <c r="Q191" s="230">
        <v>172224.43614560002</v>
      </c>
      <c r="R191" s="230">
        <v>173875.25607460001</v>
      </c>
      <c r="S191" s="517" t="s">
        <v>1392</v>
      </c>
      <c r="T191" s="160">
        <v>185</v>
      </c>
    </row>
    <row r="192" spans="1:20" ht="15.75">
      <c r="A192" s="85">
        <v>186</v>
      </c>
      <c r="B192" s="516" t="s">
        <v>1410</v>
      </c>
      <c r="C192" s="199" t="s">
        <v>721</v>
      </c>
      <c r="D192" s="252" t="s">
        <v>8</v>
      </c>
      <c r="E192" s="252" t="s">
        <v>8</v>
      </c>
      <c r="F192" s="252" t="s">
        <v>8</v>
      </c>
      <c r="G192" s="183" t="s">
        <v>8</v>
      </c>
      <c r="H192" s="251" t="s">
        <v>8</v>
      </c>
      <c r="I192" s="251" t="s">
        <v>8</v>
      </c>
      <c r="J192" s="251" t="s">
        <v>8</v>
      </c>
      <c r="K192" s="251" t="s">
        <v>8</v>
      </c>
      <c r="L192" s="251" t="s">
        <v>8</v>
      </c>
      <c r="M192" s="251" t="s">
        <v>8</v>
      </c>
      <c r="N192" s="70">
        <v>958889.17466410017</v>
      </c>
      <c r="O192" s="251" t="s">
        <v>8</v>
      </c>
      <c r="P192" s="230">
        <v>924400.35686309985</v>
      </c>
      <c r="Q192" s="230">
        <v>936853.11996429996</v>
      </c>
      <c r="R192" s="230">
        <v>958889.17466410017</v>
      </c>
      <c r="S192" s="517" t="s">
        <v>1393</v>
      </c>
      <c r="T192" s="160">
        <v>186</v>
      </c>
    </row>
    <row r="193" spans="1:20" ht="15.75">
      <c r="A193" s="85">
        <v>187</v>
      </c>
      <c r="B193" s="516" t="s">
        <v>1411</v>
      </c>
      <c r="C193" s="199" t="s">
        <v>721</v>
      </c>
      <c r="D193" s="252" t="s">
        <v>8</v>
      </c>
      <c r="E193" s="252" t="s">
        <v>8</v>
      </c>
      <c r="F193" s="252" t="s">
        <v>8</v>
      </c>
      <c r="G193" s="183" t="s">
        <v>8</v>
      </c>
      <c r="H193" s="251" t="s">
        <v>8</v>
      </c>
      <c r="I193" s="251" t="s">
        <v>8</v>
      </c>
      <c r="J193" s="251" t="s">
        <v>8</v>
      </c>
      <c r="K193" s="251" t="s">
        <v>8</v>
      </c>
      <c r="L193" s="251" t="s">
        <v>8</v>
      </c>
      <c r="M193" s="251" t="s">
        <v>8</v>
      </c>
      <c r="N193" s="70">
        <v>940047.5504971667</v>
      </c>
      <c r="O193" s="251" t="s">
        <v>8</v>
      </c>
      <c r="P193" s="230">
        <v>924400.35686309985</v>
      </c>
      <c r="Q193" s="230">
        <v>930626.7384136999</v>
      </c>
      <c r="R193" s="230">
        <v>940047.5504971667</v>
      </c>
      <c r="S193" s="517" t="s">
        <v>1394</v>
      </c>
      <c r="T193" s="160">
        <v>187</v>
      </c>
    </row>
    <row r="194" spans="1:20" ht="15.75">
      <c r="A194" s="85">
        <v>188</v>
      </c>
      <c r="B194" s="516" t="s">
        <v>1412</v>
      </c>
      <c r="C194" s="199" t="s">
        <v>721</v>
      </c>
      <c r="D194" s="252" t="s">
        <v>8</v>
      </c>
      <c r="E194" s="252" t="s">
        <v>8</v>
      </c>
      <c r="F194" s="252" t="s">
        <v>8</v>
      </c>
      <c r="G194" s="183" t="s">
        <v>8</v>
      </c>
      <c r="H194" s="251" t="s">
        <v>8</v>
      </c>
      <c r="I194" s="251" t="s">
        <v>8</v>
      </c>
      <c r="J194" s="251" t="s">
        <v>8</v>
      </c>
      <c r="K194" s="251" t="s">
        <v>8</v>
      </c>
      <c r="L194" s="251" t="s">
        <v>8</v>
      </c>
      <c r="M194" s="251" t="s">
        <v>8</v>
      </c>
      <c r="N194" s="70">
        <v>274172.59995589999</v>
      </c>
      <c r="O194" s="251" t="s">
        <v>8</v>
      </c>
      <c r="P194" s="230">
        <v>253894.23744129989</v>
      </c>
      <c r="Q194" s="230">
        <v>269926.39391879999</v>
      </c>
      <c r="R194" s="230">
        <v>274172.59995589999</v>
      </c>
      <c r="S194" s="517" t="s">
        <v>1395</v>
      </c>
      <c r="T194" s="160">
        <v>188</v>
      </c>
    </row>
    <row r="195" spans="1:20" ht="15.75">
      <c r="A195" s="85">
        <v>189</v>
      </c>
      <c r="B195" s="516" t="s">
        <v>1413</v>
      </c>
      <c r="C195" s="199" t="s">
        <v>721</v>
      </c>
      <c r="D195" s="252" t="s">
        <v>8</v>
      </c>
      <c r="E195" s="252" t="s">
        <v>8</v>
      </c>
      <c r="F195" s="252" t="s">
        <v>8</v>
      </c>
      <c r="G195" s="183" t="s">
        <v>8</v>
      </c>
      <c r="H195" s="251" t="s">
        <v>8</v>
      </c>
      <c r="I195" s="251" t="s">
        <v>8</v>
      </c>
      <c r="J195" s="251" t="s">
        <v>8</v>
      </c>
      <c r="K195" s="251" t="s">
        <v>8</v>
      </c>
      <c r="L195" s="251" t="s">
        <v>8</v>
      </c>
      <c r="M195" s="251" t="s">
        <v>8</v>
      </c>
      <c r="N195" s="70">
        <v>483425.0097657002</v>
      </c>
      <c r="O195" s="251" t="s">
        <v>8</v>
      </c>
      <c r="P195" s="230">
        <v>460083.3656481998</v>
      </c>
      <c r="Q195" s="230">
        <v>472384.95642770024</v>
      </c>
      <c r="R195" s="230">
        <v>483425.0097657002</v>
      </c>
      <c r="S195" s="517" t="s">
        <v>1396</v>
      </c>
      <c r="T195" s="160">
        <v>189</v>
      </c>
    </row>
    <row r="196" spans="1:20" ht="15.75">
      <c r="A196" s="85">
        <v>190</v>
      </c>
      <c r="B196" s="516" t="s">
        <v>1414</v>
      </c>
      <c r="C196" s="199" t="s">
        <v>721</v>
      </c>
      <c r="D196" s="252" t="s">
        <v>8</v>
      </c>
      <c r="E196" s="252" t="s">
        <v>8</v>
      </c>
      <c r="F196" s="252" t="s">
        <v>8</v>
      </c>
      <c r="G196" s="183" t="s">
        <v>8</v>
      </c>
      <c r="H196" s="251" t="s">
        <v>8</v>
      </c>
      <c r="I196" s="251" t="s">
        <v>8</v>
      </c>
      <c r="J196" s="251" t="s">
        <v>8</v>
      </c>
      <c r="K196" s="251" t="s">
        <v>8</v>
      </c>
      <c r="L196" s="251" t="s">
        <v>8</v>
      </c>
      <c r="M196" s="251" t="s">
        <v>8</v>
      </c>
      <c r="N196" s="70">
        <v>475464.1648846998</v>
      </c>
      <c r="O196" s="251" t="s">
        <v>8</v>
      </c>
      <c r="P196" s="230">
        <v>464316.99120029999</v>
      </c>
      <c r="Q196" s="230">
        <v>464468.16352209979</v>
      </c>
      <c r="R196" s="230">
        <v>475464.1648846998</v>
      </c>
      <c r="S196" s="517" t="s">
        <v>1397</v>
      </c>
      <c r="T196" s="160">
        <v>190</v>
      </c>
    </row>
    <row r="197" spans="1:20" ht="15.75">
      <c r="A197" s="85">
        <v>191</v>
      </c>
      <c r="B197" s="516" t="s">
        <v>1739</v>
      </c>
      <c r="C197" s="199" t="s">
        <v>721</v>
      </c>
      <c r="D197" s="252" t="s">
        <v>8</v>
      </c>
      <c r="E197" s="252" t="s">
        <v>8</v>
      </c>
      <c r="F197" s="252" t="s">
        <v>8</v>
      </c>
      <c r="G197" s="183" t="s">
        <v>8</v>
      </c>
      <c r="H197" s="251" t="s">
        <v>8</v>
      </c>
      <c r="I197" s="251" t="s">
        <v>8</v>
      </c>
      <c r="J197" s="251" t="s">
        <v>8</v>
      </c>
      <c r="K197" s="251" t="s">
        <v>8</v>
      </c>
      <c r="L197" s="251" t="s">
        <v>8</v>
      </c>
      <c r="M197" s="251" t="s">
        <v>8</v>
      </c>
      <c r="N197" s="70">
        <v>468083.10653569986</v>
      </c>
      <c r="O197" s="251" t="s">
        <v>8</v>
      </c>
      <c r="P197" s="230">
        <v>464316.99120029999</v>
      </c>
      <c r="Q197" s="230">
        <v>464392.57736119989</v>
      </c>
      <c r="R197" s="230">
        <v>468083.10653569986</v>
      </c>
      <c r="S197" s="517" t="s">
        <v>1740</v>
      </c>
      <c r="T197" s="160">
        <v>191</v>
      </c>
    </row>
    <row r="198" spans="1:20" ht="15.75">
      <c r="A198" s="85">
        <v>192</v>
      </c>
      <c r="B198" s="516" t="s">
        <v>1741</v>
      </c>
      <c r="C198" s="199" t="s">
        <v>721</v>
      </c>
      <c r="D198" s="252" t="s">
        <v>8</v>
      </c>
      <c r="E198" s="252" t="s">
        <v>8</v>
      </c>
      <c r="F198" s="252" t="s">
        <v>8</v>
      </c>
      <c r="G198" s="183" t="s">
        <v>8</v>
      </c>
      <c r="H198" s="251" t="s">
        <v>8</v>
      </c>
      <c r="I198" s="251" t="s">
        <v>8</v>
      </c>
      <c r="J198" s="251" t="s">
        <v>8</v>
      </c>
      <c r="K198" s="251" t="s">
        <v>8</v>
      </c>
      <c r="L198" s="251" t="s">
        <v>8</v>
      </c>
      <c r="M198" s="251" t="s">
        <v>8</v>
      </c>
      <c r="N198" s="70">
        <v>938435.60410370014</v>
      </c>
      <c r="O198" s="251" t="s">
        <v>8</v>
      </c>
      <c r="P198" s="230">
        <v>884524.9033935999</v>
      </c>
      <c r="Q198" s="230">
        <v>926955.07968150009</v>
      </c>
      <c r="R198" s="230">
        <v>938435.60410370014</v>
      </c>
      <c r="S198" s="517" t="s">
        <v>1742</v>
      </c>
      <c r="T198" s="160">
        <v>192</v>
      </c>
    </row>
    <row r="199" spans="1:20" ht="15.75">
      <c r="A199" s="85">
        <v>193</v>
      </c>
      <c r="B199" s="516" t="s">
        <v>1415</v>
      </c>
      <c r="C199" s="199" t="s">
        <v>721</v>
      </c>
      <c r="D199" s="252" t="s">
        <v>8</v>
      </c>
      <c r="E199" s="252" t="s">
        <v>8</v>
      </c>
      <c r="F199" s="252" t="s">
        <v>8</v>
      </c>
      <c r="G199" s="183" t="s">
        <v>8</v>
      </c>
      <c r="H199" s="251" t="s">
        <v>8</v>
      </c>
      <c r="I199" s="251" t="s">
        <v>8</v>
      </c>
      <c r="J199" s="251" t="s">
        <v>8</v>
      </c>
      <c r="K199" s="251" t="s">
        <v>8</v>
      </c>
      <c r="L199" s="251" t="s">
        <v>8</v>
      </c>
      <c r="M199" s="251" t="s">
        <v>8</v>
      </c>
      <c r="N199" s="70">
        <v>64513.303231599995</v>
      </c>
      <c r="O199" s="251" t="s">
        <v>8</v>
      </c>
      <c r="P199" s="230">
        <v>57109.215646200006</v>
      </c>
      <c r="Q199" s="230">
        <v>62633.756379999992</v>
      </c>
      <c r="R199" s="230">
        <v>64513.303231599995</v>
      </c>
      <c r="S199" s="517" t="s">
        <v>1398</v>
      </c>
      <c r="T199" s="160">
        <v>193</v>
      </c>
    </row>
    <row r="200" spans="1:20" ht="15.75">
      <c r="A200" s="85">
        <v>194</v>
      </c>
      <c r="B200" s="516"/>
      <c r="C200" s="199"/>
      <c r="D200" s="252"/>
      <c r="E200" s="252"/>
      <c r="F200" s="252"/>
      <c r="G200" s="183"/>
      <c r="H200" s="251"/>
      <c r="I200" s="251"/>
      <c r="J200" s="251"/>
      <c r="K200" s="251"/>
      <c r="L200" s="251"/>
      <c r="M200" s="251"/>
      <c r="N200" s="251"/>
      <c r="O200" s="251"/>
      <c r="P200" s="70"/>
      <c r="Q200" s="70"/>
      <c r="R200" s="70"/>
      <c r="S200" s="517"/>
      <c r="T200" s="160">
        <v>194</v>
      </c>
    </row>
    <row r="201" spans="1:20" ht="15.75">
      <c r="A201" s="85">
        <v>195</v>
      </c>
      <c r="B201" s="243" t="s">
        <v>2718</v>
      </c>
      <c r="C201" s="199"/>
      <c r="D201" s="252"/>
      <c r="E201" s="252"/>
      <c r="F201" s="252"/>
      <c r="G201" s="183"/>
      <c r="H201" s="251"/>
      <c r="I201" s="251"/>
      <c r="J201" s="251"/>
      <c r="K201" s="251"/>
      <c r="L201" s="251"/>
      <c r="M201" s="251"/>
      <c r="N201" s="251"/>
      <c r="O201" s="251"/>
      <c r="P201" s="70"/>
      <c r="Q201" s="70"/>
      <c r="R201" s="70"/>
      <c r="S201" s="413" t="s">
        <v>2719</v>
      </c>
      <c r="T201" s="160">
        <v>195</v>
      </c>
    </row>
    <row r="202" spans="1:20" ht="15.75">
      <c r="A202" s="85">
        <v>196</v>
      </c>
      <c r="B202" s="514" t="s">
        <v>1102</v>
      </c>
      <c r="C202" s="199" t="s">
        <v>721</v>
      </c>
      <c r="D202" s="252" t="s">
        <v>8</v>
      </c>
      <c r="E202" s="252" t="s">
        <v>8</v>
      </c>
      <c r="F202" s="252" t="s">
        <v>8</v>
      </c>
      <c r="G202" s="183" t="s">
        <v>8</v>
      </c>
      <c r="H202" s="251" t="s">
        <v>8</v>
      </c>
      <c r="I202" s="251" t="s">
        <v>8</v>
      </c>
      <c r="J202" s="251" t="s">
        <v>8</v>
      </c>
      <c r="K202" s="251" t="s">
        <v>8</v>
      </c>
      <c r="L202" s="251" t="s">
        <v>8</v>
      </c>
      <c r="M202" s="251" t="s">
        <v>8</v>
      </c>
      <c r="N202" s="70">
        <v>178174.45703239995</v>
      </c>
      <c r="O202" s="251" t="s">
        <v>8</v>
      </c>
      <c r="P202" s="230">
        <v>188851.37280939997</v>
      </c>
      <c r="Q202" s="230">
        <v>184116.91548599998</v>
      </c>
      <c r="R202" s="230">
        <v>178174.45703239995</v>
      </c>
      <c r="S202" s="515" t="s">
        <v>1103</v>
      </c>
      <c r="T202" s="160">
        <v>196</v>
      </c>
    </row>
    <row r="203" spans="1:20" ht="15.75">
      <c r="A203" s="85">
        <v>197</v>
      </c>
      <c r="B203" s="516" t="s">
        <v>1409</v>
      </c>
      <c r="C203" s="199" t="s">
        <v>721</v>
      </c>
      <c r="D203" s="252" t="s">
        <v>8</v>
      </c>
      <c r="E203" s="252" t="s">
        <v>8</v>
      </c>
      <c r="F203" s="252" t="s">
        <v>8</v>
      </c>
      <c r="G203" s="183" t="s">
        <v>8</v>
      </c>
      <c r="H203" s="251" t="s">
        <v>8</v>
      </c>
      <c r="I203" s="251" t="s">
        <v>8</v>
      </c>
      <c r="J203" s="251" t="s">
        <v>8</v>
      </c>
      <c r="K203" s="251" t="s">
        <v>8</v>
      </c>
      <c r="L203" s="251" t="s">
        <v>8</v>
      </c>
      <c r="M203" s="251" t="s">
        <v>8</v>
      </c>
      <c r="N203" s="70">
        <v>66519.222754499991</v>
      </c>
      <c r="O203" s="251" t="s">
        <v>8</v>
      </c>
      <c r="P203" s="230">
        <v>67536.183586899991</v>
      </c>
      <c r="Q203" s="230">
        <v>67594.272644699973</v>
      </c>
      <c r="R203" s="230">
        <v>66519.222754499991</v>
      </c>
      <c r="S203" s="517" t="s">
        <v>1392</v>
      </c>
      <c r="T203" s="160">
        <v>197</v>
      </c>
    </row>
    <row r="204" spans="1:20" ht="15.75">
      <c r="A204" s="85">
        <v>198</v>
      </c>
      <c r="B204" s="516" t="s">
        <v>1410</v>
      </c>
      <c r="C204" s="199" t="s">
        <v>721</v>
      </c>
      <c r="D204" s="252" t="s">
        <v>8</v>
      </c>
      <c r="E204" s="252" t="s">
        <v>8</v>
      </c>
      <c r="F204" s="252" t="s">
        <v>8</v>
      </c>
      <c r="G204" s="183" t="s">
        <v>8</v>
      </c>
      <c r="H204" s="251" t="s">
        <v>8</v>
      </c>
      <c r="I204" s="251" t="s">
        <v>8</v>
      </c>
      <c r="J204" s="251" t="s">
        <v>8</v>
      </c>
      <c r="K204" s="251" t="s">
        <v>8</v>
      </c>
      <c r="L204" s="251" t="s">
        <v>8</v>
      </c>
      <c r="M204" s="251" t="s">
        <v>8</v>
      </c>
      <c r="N204" s="70">
        <v>426350.99346950004</v>
      </c>
      <c r="O204" s="251" t="s">
        <v>8</v>
      </c>
      <c r="P204" s="230">
        <v>438813.39965560002</v>
      </c>
      <c r="Q204" s="230">
        <v>429107.32523620001</v>
      </c>
      <c r="R204" s="230">
        <v>426350.99346950004</v>
      </c>
      <c r="S204" s="517" t="s">
        <v>1393</v>
      </c>
      <c r="T204" s="160">
        <v>198</v>
      </c>
    </row>
    <row r="205" spans="1:20" ht="15.75">
      <c r="A205" s="85">
        <v>199</v>
      </c>
      <c r="B205" s="516" t="s">
        <v>1411</v>
      </c>
      <c r="C205" s="199" t="s">
        <v>721</v>
      </c>
      <c r="D205" s="252" t="s">
        <v>8</v>
      </c>
      <c r="E205" s="252" t="s">
        <v>8</v>
      </c>
      <c r="F205" s="252" t="s">
        <v>8</v>
      </c>
      <c r="G205" s="183" t="s">
        <v>8</v>
      </c>
      <c r="H205" s="251" t="s">
        <v>8</v>
      </c>
      <c r="I205" s="251" t="s">
        <v>8</v>
      </c>
      <c r="J205" s="251" t="s">
        <v>8</v>
      </c>
      <c r="K205" s="251" t="s">
        <v>8</v>
      </c>
      <c r="L205" s="251" t="s">
        <v>8</v>
      </c>
      <c r="M205" s="251" t="s">
        <v>8</v>
      </c>
      <c r="N205" s="70">
        <v>431423.9061204333</v>
      </c>
      <c r="O205" s="251" t="s">
        <v>8</v>
      </c>
      <c r="P205" s="230">
        <v>438813.39965560002</v>
      </c>
      <c r="Q205" s="230">
        <v>433960.36244589998</v>
      </c>
      <c r="R205" s="230">
        <v>431423.9061204333</v>
      </c>
      <c r="S205" s="517" t="s">
        <v>1394</v>
      </c>
      <c r="T205" s="160">
        <v>199</v>
      </c>
    </row>
    <row r="206" spans="1:20" ht="15.75">
      <c r="A206" s="85">
        <v>200</v>
      </c>
      <c r="B206" s="516" t="s">
        <v>1412</v>
      </c>
      <c r="C206" s="199" t="s">
        <v>721</v>
      </c>
      <c r="D206" s="252" t="s">
        <v>8</v>
      </c>
      <c r="E206" s="252" t="s">
        <v>8</v>
      </c>
      <c r="F206" s="252" t="s">
        <v>8</v>
      </c>
      <c r="G206" s="183" t="s">
        <v>8</v>
      </c>
      <c r="H206" s="251" t="s">
        <v>8</v>
      </c>
      <c r="I206" s="251" t="s">
        <v>8</v>
      </c>
      <c r="J206" s="251" t="s">
        <v>8</v>
      </c>
      <c r="K206" s="251" t="s">
        <v>8</v>
      </c>
      <c r="L206" s="251" t="s">
        <v>8</v>
      </c>
      <c r="M206" s="251" t="s">
        <v>8</v>
      </c>
      <c r="N206" s="70">
        <v>169436.49204849996</v>
      </c>
      <c r="O206" s="251" t="s">
        <v>8</v>
      </c>
      <c r="P206" s="230">
        <v>155030.13042159998</v>
      </c>
      <c r="Q206" s="230">
        <v>154248.46037109997</v>
      </c>
      <c r="R206" s="230">
        <v>169436.49204849996</v>
      </c>
      <c r="S206" s="517" t="s">
        <v>1395</v>
      </c>
      <c r="T206" s="160">
        <v>200</v>
      </c>
    </row>
    <row r="207" spans="1:20" ht="15.75">
      <c r="A207" s="85">
        <v>201</v>
      </c>
      <c r="B207" s="516" t="s">
        <v>1413</v>
      </c>
      <c r="C207" s="199" t="s">
        <v>721</v>
      </c>
      <c r="D207" s="252" t="s">
        <v>8</v>
      </c>
      <c r="E207" s="252" t="s">
        <v>8</v>
      </c>
      <c r="F207" s="252" t="s">
        <v>8</v>
      </c>
      <c r="G207" s="183" t="s">
        <v>8</v>
      </c>
      <c r="H207" s="251" t="s">
        <v>8</v>
      </c>
      <c r="I207" s="251" t="s">
        <v>8</v>
      </c>
      <c r="J207" s="251" t="s">
        <v>8</v>
      </c>
      <c r="K207" s="251" t="s">
        <v>8</v>
      </c>
      <c r="L207" s="251" t="s">
        <v>8</v>
      </c>
      <c r="M207" s="251" t="s">
        <v>8</v>
      </c>
      <c r="N207" s="70">
        <v>244537.11751149999</v>
      </c>
      <c r="O207" s="251" t="s">
        <v>8</v>
      </c>
      <c r="P207" s="230">
        <v>240605.23334849995</v>
      </c>
      <c r="Q207" s="230">
        <v>237666.32755029996</v>
      </c>
      <c r="R207" s="230">
        <v>244537.11751149999</v>
      </c>
      <c r="S207" s="517" t="s">
        <v>1396</v>
      </c>
      <c r="T207" s="160">
        <v>201</v>
      </c>
    </row>
    <row r="208" spans="1:20" ht="15.75">
      <c r="A208" s="85">
        <v>202</v>
      </c>
      <c r="B208" s="516" t="s">
        <v>1414</v>
      </c>
      <c r="C208" s="199" t="s">
        <v>721</v>
      </c>
      <c r="D208" s="252" t="s">
        <v>8</v>
      </c>
      <c r="E208" s="252" t="s">
        <v>8</v>
      </c>
      <c r="F208" s="252" t="s">
        <v>8</v>
      </c>
      <c r="G208" s="183" t="s">
        <v>8</v>
      </c>
      <c r="H208" s="251" t="s">
        <v>8</v>
      </c>
      <c r="I208" s="251" t="s">
        <v>8</v>
      </c>
      <c r="J208" s="251" t="s">
        <v>8</v>
      </c>
      <c r="K208" s="251" t="s">
        <v>8</v>
      </c>
      <c r="L208" s="251" t="s">
        <v>8</v>
      </c>
      <c r="M208" s="251" t="s">
        <v>8</v>
      </c>
      <c r="N208" s="70">
        <v>181813.87595000005</v>
      </c>
      <c r="O208" s="251" t="s">
        <v>8</v>
      </c>
      <c r="P208" s="230">
        <v>198208.16629999995</v>
      </c>
      <c r="Q208" s="230">
        <v>191440.99767759998</v>
      </c>
      <c r="R208" s="230">
        <v>181813.87595000005</v>
      </c>
      <c r="S208" s="517" t="s">
        <v>1397</v>
      </c>
      <c r="T208" s="160">
        <v>202</v>
      </c>
    </row>
    <row r="209" spans="1:20" ht="15.75">
      <c r="A209" s="85">
        <v>203</v>
      </c>
      <c r="B209" s="516" t="s">
        <v>1739</v>
      </c>
      <c r="C209" s="199" t="s">
        <v>721</v>
      </c>
      <c r="D209" s="252" t="s">
        <v>8</v>
      </c>
      <c r="E209" s="252" t="s">
        <v>8</v>
      </c>
      <c r="F209" s="252" t="s">
        <v>8</v>
      </c>
      <c r="G209" s="183" t="s">
        <v>8</v>
      </c>
      <c r="H209" s="251" t="s">
        <v>8</v>
      </c>
      <c r="I209" s="251" t="s">
        <v>8</v>
      </c>
      <c r="J209" s="251" t="s">
        <v>8</v>
      </c>
      <c r="K209" s="251" t="s">
        <v>8</v>
      </c>
      <c r="L209" s="251" t="s">
        <v>8</v>
      </c>
      <c r="M209" s="251" t="s">
        <v>8</v>
      </c>
      <c r="N209" s="70">
        <v>190487.67997586666</v>
      </c>
      <c r="O209" s="251" t="s">
        <v>8</v>
      </c>
      <c r="P209" s="230">
        <v>198208.16629999995</v>
      </c>
      <c r="Q209" s="230">
        <v>194824.58198879997</v>
      </c>
      <c r="R209" s="230">
        <v>190487.67997586666</v>
      </c>
      <c r="S209" s="517" t="s">
        <v>1740</v>
      </c>
      <c r="T209" s="160">
        <v>203</v>
      </c>
    </row>
    <row r="210" spans="1:20" ht="15.75">
      <c r="A210" s="85">
        <v>204</v>
      </c>
      <c r="B210" s="516" t="s">
        <v>1741</v>
      </c>
      <c r="C210" s="199" t="s">
        <v>721</v>
      </c>
      <c r="D210" s="252" t="s">
        <v>8</v>
      </c>
      <c r="E210" s="252" t="s">
        <v>8</v>
      </c>
      <c r="F210" s="252" t="s">
        <v>8</v>
      </c>
      <c r="G210" s="183" t="s">
        <v>8</v>
      </c>
      <c r="H210" s="251" t="s">
        <v>8</v>
      </c>
      <c r="I210" s="251" t="s">
        <v>8</v>
      </c>
      <c r="J210" s="251" t="s">
        <v>8</v>
      </c>
      <c r="K210" s="251" t="s">
        <v>8</v>
      </c>
      <c r="L210" s="251" t="s">
        <v>8</v>
      </c>
      <c r="M210" s="251" t="s">
        <v>8</v>
      </c>
      <c r="N210" s="70">
        <v>313414.80280330003</v>
      </c>
      <c r="O210" s="251" t="s">
        <v>8</v>
      </c>
      <c r="P210" s="230">
        <v>304470.50157119997</v>
      </c>
      <c r="Q210" s="230">
        <v>311097.41859259992</v>
      </c>
      <c r="R210" s="230">
        <v>313414.80280330003</v>
      </c>
      <c r="S210" s="517" t="s">
        <v>1742</v>
      </c>
      <c r="T210" s="160">
        <v>204</v>
      </c>
    </row>
    <row r="211" spans="1:20" ht="15.75">
      <c r="A211" s="85">
        <v>205</v>
      </c>
      <c r="B211" s="516" t="s">
        <v>1415</v>
      </c>
      <c r="C211" s="199" t="s">
        <v>721</v>
      </c>
      <c r="D211" s="252" t="s">
        <v>8</v>
      </c>
      <c r="E211" s="252" t="s">
        <v>8</v>
      </c>
      <c r="F211" s="252" t="s">
        <v>8</v>
      </c>
      <c r="G211" s="183" t="s">
        <v>8</v>
      </c>
      <c r="H211" s="251" t="s">
        <v>8</v>
      </c>
      <c r="I211" s="251" t="s">
        <v>8</v>
      </c>
      <c r="J211" s="251" t="s">
        <v>8</v>
      </c>
      <c r="K211" s="251" t="s">
        <v>8</v>
      </c>
      <c r="L211" s="251" t="s">
        <v>8</v>
      </c>
      <c r="M211" s="251" t="s">
        <v>8</v>
      </c>
      <c r="N211" s="70">
        <v>-5591.8093170000011</v>
      </c>
      <c r="O211" s="251" t="s">
        <v>8</v>
      </c>
      <c r="P211" s="230">
        <v>5600.2019482999985</v>
      </c>
      <c r="Q211" s="230">
        <v>6176.599019000003</v>
      </c>
      <c r="R211" s="230">
        <v>-5591.8093170000011</v>
      </c>
      <c r="S211" s="517" t="s">
        <v>1398</v>
      </c>
      <c r="T211" s="160">
        <v>205</v>
      </c>
    </row>
    <row r="212" spans="1:20" ht="15.75">
      <c r="A212" s="85">
        <v>206</v>
      </c>
      <c r="B212" s="516"/>
      <c r="C212" s="199"/>
      <c r="D212" s="252"/>
      <c r="E212" s="252"/>
      <c r="F212" s="252"/>
      <c r="G212" s="183"/>
      <c r="H212" s="251"/>
      <c r="I212" s="251"/>
      <c r="J212" s="251"/>
      <c r="K212" s="251"/>
      <c r="L212" s="251"/>
      <c r="M212" s="251"/>
      <c r="N212" s="251"/>
      <c r="O212" s="251"/>
      <c r="P212" s="70"/>
      <c r="Q212" s="70"/>
      <c r="R212" s="70"/>
      <c r="S212" s="517"/>
      <c r="T212" s="160">
        <v>206</v>
      </c>
    </row>
    <row r="213" spans="1:20" ht="15.75">
      <c r="A213" s="85">
        <v>207</v>
      </c>
      <c r="B213" s="243" t="s">
        <v>2720</v>
      </c>
      <c r="C213" s="199"/>
      <c r="D213" s="252"/>
      <c r="E213" s="252"/>
      <c r="F213" s="252"/>
      <c r="G213" s="183"/>
      <c r="H213" s="251"/>
      <c r="I213" s="251"/>
      <c r="J213" s="251"/>
      <c r="K213" s="251"/>
      <c r="L213" s="251"/>
      <c r="M213" s="251"/>
      <c r="N213" s="251"/>
      <c r="O213" s="251"/>
      <c r="P213" s="70"/>
      <c r="Q213" s="70"/>
      <c r="R213" s="70"/>
      <c r="S213" s="413" t="s">
        <v>2721</v>
      </c>
      <c r="T213" s="160">
        <v>207</v>
      </c>
    </row>
    <row r="214" spans="1:20" ht="15.75">
      <c r="A214" s="85">
        <v>208</v>
      </c>
      <c r="B214" s="514" t="s">
        <v>1102</v>
      </c>
      <c r="C214" s="199" t="s">
        <v>721</v>
      </c>
      <c r="D214" s="252" t="s">
        <v>8</v>
      </c>
      <c r="E214" s="252" t="s">
        <v>8</v>
      </c>
      <c r="F214" s="252" t="s">
        <v>8</v>
      </c>
      <c r="G214" s="183" t="s">
        <v>8</v>
      </c>
      <c r="H214" s="251" t="s">
        <v>8</v>
      </c>
      <c r="I214" s="251" t="s">
        <v>8</v>
      </c>
      <c r="J214" s="251" t="s">
        <v>8</v>
      </c>
      <c r="K214" s="251" t="s">
        <v>8</v>
      </c>
      <c r="L214" s="251" t="s">
        <v>8</v>
      </c>
      <c r="M214" s="251" t="s">
        <v>8</v>
      </c>
      <c r="N214" s="70">
        <v>57178.732837199997</v>
      </c>
      <c r="O214" s="251" t="s">
        <v>8</v>
      </c>
      <c r="P214" s="230">
        <v>52581.672909899993</v>
      </c>
      <c r="Q214" s="230">
        <v>57056.657719700001</v>
      </c>
      <c r="R214" s="230">
        <v>57178.732837199997</v>
      </c>
      <c r="S214" s="515" t="s">
        <v>1103</v>
      </c>
      <c r="T214" s="160">
        <v>208</v>
      </c>
    </row>
    <row r="215" spans="1:20" ht="15.75">
      <c r="A215" s="85">
        <v>209</v>
      </c>
      <c r="B215" s="516" t="s">
        <v>1409</v>
      </c>
      <c r="C215" s="199" t="s">
        <v>721</v>
      </c>
      <c r="D215" s="252" t="s">
        <v>8</v>
      </c>
      <c r="E215" s="252" t="s">
        <v>8</v>
      </c>
      <c r="F215" s="252" t="s">
        <v>8</v>
      </c>
      <c r="G215" s="183" t="s">
        <v>8</v>
      </c>
      <c r="H215" s="251" t="s">
        <v>8</v>
      </c>
      <c r="I215" s="251" t="s">
        <v>8</v>
      </c>
      <c r="J215" s="251" t="s">
        <v>8</v>
      </c>
      <c r="K215" s="251" t="s">
        <v>8</v>
      </c>
      <c r="L215" s="251" t="s">
        <v>8</v>
      </c>
      <c r="M215" s="251" t="s">
        <v>8</v>
      </c>
      <c r="N215" s="70">
        <v>13941.3712793</v>
      </c>
      <c r="O215" s="251" t="s">
        <v>8</v>
      </c>
      <c r="P215" s="230">
        <v>12770.985136100002</v>
      </c>
      <c r="Q215" s="230">
        <v>13994.8108237</v>
      </c>
      <c r="R215" s="230">
        <v>13941.3712793</v>
      </c>
      <c r="S215" s="517" t="s">
        <v>1392</v>
      </c>
      <c r="T215" s="160">
        <v>209</v>
      </c>
    </row>
    <row r="216" spans="1:20" ht="15.75">
      <c r="A216" s="85">
        <v>210</v>
      </c>
      <c r="B216" s="516" t="s">
        <v>1410</v>
      </c>
      <c r="C216" s="199" t="s">
        <v>721</v>
      </c>
      <c r="D216" s="252" t="s">
        <v>8</v>
      </c>
      <c r="E216" s="252" t="s">
        <v>8</v>
      </c>
      <c r="F216" s="252" t="s">
        <v>8</v>
      </c>
      <c r="G216" s="183" t="s">
        <v>8</v>
      </c>
      <c r="H216" s="251" t="s">
        <v>8</v>
      </c>
      <c r="I216" s="251" t="s">
        <v>8</v>
      </c>
      <c r="J216" s="251" t="s">
        <v>8</v>
      </c>
      <c r="K216" s="251" t="s">
        <v>8</v>
      </c>
      <c r="L216" s="251" t="s">
        <v>8</v>
      </c>
      <c r="M216" s="251" t="s">
        <v>8</v>
      </c>
      <c r="N216" s="70">
        <v>115549.65886839999</v>
      </c>
      <c r="O216" s="251" t="s">
        <v>8</v>
      </c>
      <c r="P216" s="230">
        <v>107532.4843502</v>
      </c>
      <c r="Q216" s="230">
        <v>115140.63527779999</v>
      </c>
      <c r="R216" s="230">
        <v>115549.65886839999</v>
      </c>
      <c r="S216" s="517" t="s">
        <v>1393</v>
      </c>
      <c r="T216" s="160">
        <v>210</v>
      </c>
    </row>
    <row r="217" spans="1:20" ht="15.75">
      <c r="A217" s="85">
        <v>211</v>
      </c>
      <c r="B217" s="516" t="s">
        <v>1411</v>
      </c>
      <c r="C217" s="199" t="s">
        <v>721</v>
      </c>
      <c r="D217" s="252" t="s">
        <v>8</v>
      </c>
      <c r="E217" s="252" t="s">
        <v>8</v>
      </c>
      <c r="F217" s="252" t="s">
        <v>8</v>
      </c>
      <c r="G217" s="183" t="s">
        <v>8</v>
      </c>
      <c r="H217" s="251" t="s">
        <v>8</v>
      </c>
      <c r="I217" s="251" t="s">
        <v>8</v>
      </c>
      <c r="J217" s="251" t="s">
        <v>8</v>
      </c>
      <c r="K217" s="251" t="s">
        <v>8</v>
      </c>
      <c r="L217" s="251" t="s">
        <v>8</v>
      </c>
      <c r="M217" s="251" t="s">
        <v>8</v>
      </c>
      <c r="N217" s="70">
        <v>112740.92616546666</v>
      </c>
      <c r="O217" s="251" t="s">
        <v>8</v>
      </c>
      <c r="P217" s="230">
        <v>107532.4843502</v>
      </c>
      <c r="Q217" s="230">
        <v>111336.55981399999</v>
      </c>
      <c r="R217" s="230">
        <v>112740.92616546666</v>
      </c>
      <c r="S217" s="517" t="s">
        <v>1394</v>
      </c>
      <c r="T217" s="160">
        <v>211</v>
      </c>
    </row>
    <row r="218" spans="1:20" ht="15.75">
      <c r="A218" s="85">
        <v>212</v>
      </c>
      <c r="B218" s="516" t="s">
        <v>1412</v>
      </c>
      <c r="C218" s="199" t="s">
        <v>721</v>
      </c>
      <c r="D218" s="252" t="s">
        <v>8</v>
      </c>
      <c r="E218" s="252" t="s">
        <v>8</v>
      </c>
      <c r="F218" s="252" t="s">
        <v>8</v>
      </c>
      <c r="G218" s="183" t="s">
        <v>8</v>
      </c>
      <c r="H218" s="251" t="s">
        <v>8</v>
      </c>
      <c r="I218" s="251" t="s">
        <v>8</v>
      </c>
      <c r="J218" s="251" t="s">
        <v>8</v>
      </c>
      <c r="K218" s="251" t="s">
        <v>8</v>
      </c>
      <c r="L218" s="251" t="s">
        <v>8</v>
      </c>
      <c r="M218" s="251" t="s">
        <v>8</v>
      </c>
      <c r="N218" s="70">
        <v>27692.892661400001</v>
      </c>
      <c r="O218" s="251" t="s">
        <v>8</v>
      </c>
      <c r="P218" s="230">
        <v>25660.738884700004</v>
      </c>
      <c r="Q218" s="230">
        <v>27732.690491899997</v>
      </c>
      <c r="R218" s="230">
        <v>27692.892661400001</v>
      </c>
      <c r="S218" s="517" t="s">
        <v>1395</v>
      </c>
      <c r="T218" s="160">
        <v>212</v>
      </c>
    </row>
    <row r="219" spans="1:20" ht="15.75">
      <c r="A219" s="85">
        <v>213</v>
      </c>
      <c r="B219" s="516" t="s">
        <v>1413</v>
      </c>
      <c r="C219" s="199" t="s">
        <v>721</v>
      </c>
      <c r="D219" s="252" t="s">
        <v>8</v>
      </c>
      <c r="E219" s="252" t="s">
        <v>8</v>
      </c>
      <c r="F219" s="252" t="s">
        <v>8</v>
      </c>
      <c r="G219" s="183" t="s">
        <v>8</v>
      </c>
      <c r="H219" s="251" t="s">
        <v>8</v>
      </c>
      <c r="I219" s="251" t="s">
        <v>8</v>
      </c>
      <c r="J219" s="251" t="s">
        <v>8</v>
      </c>
      <c r="K219" s="251" t="s">
        <v>8</v>
      </c>
      <c r="L219" s="251" t="s">
        <v>8</v>
      </c>
      <c r="M219" s="251" t="s">
        <v>8</v>
      </c>
      <c r="N219" s="70">
        <v>39523.142038499995</v>
      </c>
      <c r="O219" s="251" t="s">
        <v>8</v>
      </c>
      <c r="P219" s="230">
        <v>37116.796671600008</v>
      </c>
      <c r="Q219" s="230">
        <v>39627.047144099997</v>
      </c>
      <c r="R219" s="230">
        <v>39523.142038499995</v>
      </c>
      <c r="S219" s="517" t="s">
        <v>1396</v>
      </c>
      <c r="T219" s="160">
        <v>213</v>
      </c>
    </row>
    <row r="220" spans="1:20" ht="15.75">
      <c r="A220" s="85">
        <v>214</v>
      </c>
      <c r="B220" s="516" t="s">
        <v>1414</v>
      </c>
      <c r="C220" s="199" t="s">
        <v>721</v>
      </c>
      <c r="D220" s="252" t="s">
        <v>8</v>
      </c>
      <c r="E220" s="252" t="s">
        <v>8</v>
      </c>
      <c r="F220" s="252" t="s">
        <v>8</v>
      </c>
      <c r="G220" s="183" t="s">
        <v>8</v>
      </c>
      <c r="H220" s="251" t="s">
        <v>8</v>
      </c>
      <c r="I220" s="251" t="s">
        <v>8</v>
      </c>
      <c r="J220" s="251" t="s">
        <v>8</v>
      </c>
      <c r="K220" s="251" t="s">
        <v>8</v>
      </c>
      <c r="L220" s="251" t="s">
        <v>8</v>
      </c>
      <c r="M220" s="251" t="s">
        <v>8</v>
      </c>
      <c r="N220" s="70">
        <v>76026.516830699999</v>
      </c>
      <c r="O220" s="251" t="s">
        <v>8</v>
      </c>
      <c r="P220" s="230">
        <v>70415.687677599999</v>
      </c>
      <c r="Q220" s="230">
        <v>75513.588134499994</v>
      </c>
      <c r="R220" s="230">
        <v>76026.516830699999</v>
      </c>
      <c r="S220" s="517" t="s">
        <v>1397</v>
      </c>
      <c r="T220" s="160">
        <v>214</v>
      </c>
    </row>
    <row r="221" spans="1:20" ht="15.75">
      <c r="A221" s="85">
        <v>215</v>
      </c>
      <c r="B221" s="516" t="s">
        <v>1739</v>
      </c>
      <c r="C221" s="199" t="s">
        <v>721</v>
      </c>
      <c r="D221" s="252" t="s">
        <v>8</v>
      </c>
      <c r="E221" s="252" t="s">
        <v>8</v>
      </c>
      <c r="F221" s="252" t="s">
        <v>8</v>
      </c>
      <c r="G221" s="183" t="s">
        <v>8</v>
      </c>
      <c r="H221" s="251" t="s">
        <v>8</v>
      </c>
      <c r="I221" s="251" t="s">
        <v>8</v>
      </c>
      <c r="J221" s="251" t="s">
        <v>8</v>
      </c>
      <c r="K221" s="251" t="s">
        <v>8</v>
      </c>
      <c r="L221" s="251" t="s">
        <v>8</v>
      </c>
      <c r="M221" s="251" t="s">
        <v>8</v>
      </c>
      <c r="N221" s="70">
        <v>73985.264214266659</v>
      </c>
      <c r="O221" s="251" t="s">
        <v>8</v>
      </c>
      <c r="P221" s="230">
        <v>70415.687677599999</v>
      </c>
      <c r="Q221" s="230">
        <v>72964.637906049989</v>
      </c>
      <c r="R221" s="230">
        <v>73985.264214266659</v>
      </c>
      <c r="S221" s="517" t="s">
        <v>1740</v>
      </c>
      <c r="T221" s="160">
        <v>215</v>
      </c>
    </row>
    <row r="222" spans="1:20" ht="15.75">
      <c r="A222" s="85">
        <v>216</v>
      </c>
      <c r="B222" s="516" t="s">
        <v>1741</v>
      </c>
      <c r="C222" s="199" t="s">
        <v>721</v>
      </c>
      <c r="D222" s="252" t="s">
        <v>8</v>
      </c>
      <c r="E222" s="252" t="s">
        <v>8</v>
      </c>
      <c r="F222" s="252" t="s">
        <v>8</v>
      </c>
      <c r="G222" s="183" t="s">
        <v>8</v>
      </c>
      <c r="H222" s="251" t="s">
        <v>8</v>
      </c>
      <c r="I222" s="251" t="s">
        <v>8</v>
      </c>
      <c r="J222" s="251" t="s">
        <v>8</v>
      </c>
      <c r="K222" s="251" t="s">
        <v>8</v>
      </c>
      <c r="L222" s="251" t="s">
        <v>8</v>
      </c>
      <c r="M222" s="251" t="s">
        <v>8</v>
      </c>
      <c r="N222" s="70">
        <v>97551.022334499998</v>
      </c>
      <c r="O222" s="251" t="s">
        <v>8</v>
      </c>
      <c r="P222" s="230">
        <v>83410.398471000008</v>
      </c>
      <c r="Q222" s="230">
        <v>97583.74476880001</v>
      </c>
      <c r="R222" s="230">
        <v>97551.022334499998</v>
      </c>
      <c r="S222" s="517" t="s">
        <v>1742</v>
      </c>
      <c r="T222" s="160">
        <v>216</v>
      </c>
    </row>
    <row r="223" spans="1:20" ht="15.75">
      <c r="A223" s="85">
        <v>217</v>
      </c>
      <c r="B223" s="516" t="s">
        <v>1415</v>
      </c>
      <c r="C223" s="199" t="s">
        <v>721</v>
      </c>
      <c r="D223" s="252" t="s">
        <v>8</v>
      </c>
      <c r="E223" s="252" t="s">
        <v>8</v>
      </c>
      <c r="F223" s="252" t="s">
        <v>8</v>
      </c>
      <c r="G223" s="183" t="s">
        <v>8</v>
      </c>
      <c r="H223" s="251" t="s">
        <v>8</v>
      </c>
      <c r="I223" s="251" t="s">
        <v>8</v>
      </c>
      <c r="J223" s="251" t="s">
        <v>8</v>
      </c>
      <c r="K223" s="251" t="s">
        <v>8</v>
      </c>
      <c r="L223" s="251" t="s">
        <v>8</v>
      </c>
      <c r="M223" s="251" t="s">
        <v>8</v>
      </c>
      <c r="N223" s="70">
        <v>10680.744992200001</v>
      </c>
      <c r="O223" s="251" t="s">
        <v>8</v>
      </c>
      <c r="P223" s="230">
        <v>8501.2921686000009</v>
      </c>
      <c r="Q223" s="230">
        <v>10612.3109884</v>
      </c>
      <c r="R223" s="230">
        <v>10680.744992200001</v>
      </c>
      <c r="S223" s="517" t="s">
        <v>1398</v>
      </c>
      <c r="T223" s="160">
        <v>217</v>
      </c>
    </row>
    <row r="224" spans="1:20" ht="15.75">
      <c r="A224" s="85">
        <v>218</v>
      </c>
      <c r="B224" s="516"/>
      <c r="C224" s="199"/>
      <c r="D224" s="252"/>
      <c r="E224" s="252"/>
      <c r="F224" s="252"/>
      <c r="G224" s="183"/>
      <c r="H224" s="251"/>
      <c r="I224" s="251"/>
      <c r="J224" s="251"/>
      <c r="K224" s="251"/>
      <c r="L224" s="251"/>
      <c r="M224" s="251"/>
      <c r="N224" s="251"/>
      <c r="O224" s="251"/>
      <c r="P224" s="70"/>
      <c r="Q224" s="70"/>
      <c r="R224" s="70"/>
      <c r="S224" s="517"/>
      <c r="T224" s="160">
        <v>218</v>
      </c>
    </row>
    <row r="225" spans="1:20" ht="15.75">
      <c r="A225" s="85">
        <v>219</v>
      </c>
      <c r="B225" s="243" t="s">
        <v>2722</v>
      </c>
      <c r="C225" s="199"/>
      <c r="D225" s="252"/>
      <c r="E225" s="252"/>
      <c r="F225" s="252"/>
      <c r="G225" s="183"/>
      <c r="H225" s="251"/>
      <c r="I225" s="251"/>
      <c r="J225" s="251"/>
      <c r="K225" s="251"/>
      <c r="L225" s="251"/>
      <c r="M225" s="251"/>
      <c r="N225" s="251"/>
      <c r="O225" s="251"/>
      <c r="P225" s="70"/>
      <c r="Q225" s="70"/>
      <c r="R225" s="70"/>
      <c r="S225" s="413" t="s">
        <v>2723</v>
      </c>
      <c r="T225" s="160">
        <v>219</v>
      </c>
    </row>
    <row r="226" spans="1:20" ht="15.75">
      <c r="A226" s="85">
        <v>220</v>
      </c>
      <c r="B226" s="514" t="s">
        <v>1102</v>
      </c>
      <c r="C226" s="199" t="s">
        <v>721</v>
      </c>
      <c r="D226" s="252" t="s">
        <v>8</v>
      </c>
      <c r="E226" s="252" t="s">
        <v>8</v>
      </c>
      <c r="F226" s="252" t="s">
        <v>8</v>
      </c>
      <c r="G226" s="183" t="s">
        <v>8</v>
      </c>
      <c r="H226" s="251" t="s">
        <v>8</v>
      </c>
      <c r="I226" s="251" t="s">
        <v>8</v>
      </c>
      <c r="J226" s="251" t="s">
        <v>8</v>
      </c>
      <c r="K226" s="251" t="s">
        <v>8</v>
      </c>
      <c r="L226" s="251" t="s">
        <v>8</v>
      </c>
      <c r="M226" s="251" t="s">
        <v>8</v>
      </c>
      <c r="N226" s="70">
        <v>220790.86755959998</v>
      </c>
      <c r="O226" s="251" t="s">
        <v>8</v>
      </c>
      <c r="P226" s="230">
        <v>218168.75266799994</v>
      </c>
      <c r="Q226" s="230">
        <v>219257.2313496001</v>
      </c>
      <c r="R226" s="230">
        <v>220790.86755959998</v>
      </c>
      <c r="S226" s="515" t="s">
        <v>1103</v>
      </c>
      <c r="T226" s="160">
        <v>220</v>
      </c>
    </row>
    <row r="227" spans="1:20" ht="15.75">
      <c r="A227" s="85">
        <v>221</v>
      </c>
      <c r="B227" s="516" t="s">
        <v>1409</v>
      </c>
      <c r="C227" s="199" t="s">
        <v>721</v>
      </c>
      <c r="D227" s="252" t="s">
        <v>8</v>
      </c>
      <c r="E227" s="252" t="s">
        <v>8</v>
      </c>
      <c r="F227" s="252" t="s">
        <v>8</v>
      </c>
      <c r="G227" s="183" t="s">
        <v>8</v>
      </c>
      <c r="H227" s="251" t="s">
        <v>8</v>
      </c>
      <c r="I227" s="251" t="s">
        <v>8</v>
      </c>
      <c r="J227" s="251" t="s">
        <v>8</v>
      </c>
      <c r="K227" s="251" t="s">
        <v>8</v>
      </c>
      <c r="L227" s="251" t="s">
        <v>8</v>
      </c>
      <c r="M227" s="251" t="s">
        <v>8</v>
      </c>
      <c r="N227" s="70">
        <v>133889.64621619997</v>
      </c>
      <c r="O227" s="251" t="s">
        <v>8</v>
      </c>
      <c r="P227" s="230">
        <v>130133.87275360002</v>
      </c>
      <c r="Q227" s="230">
        <v>131500.26195650001</v>
      </c>
      <c r="R227" s="230">
        <v>133889.64621619997</v>
      </c>
      <c r="S227" s="517" t="s">
        <v>1392</v>
      </c>
      <c r="T227" s="160">
        <v>221</v>
      </c>
    </row>
    <row r="228" spans="1:20" ht="15.75">
      <c r="A228" s="85">
        <v>222</v>
      </c>
      <c r="B228" s="516" t="s">
        <v>1410</v>
      </c>
      <c r="C228" s="199" t="s">
        <v>721</v>
      </c>
      <c r="D228" s="252" t="s">
        <v>8</v>
      </c>
      <c r="E228" s="252" t="s">
        <v>8</v>
      </c>
      <c r="F228" s="252" t="s">
        <v>8</v>
      </c>
      <c r="G228" s="183" t="s">
        <v>8</v>
      </c>
      <c r="H228" s="251" t="s">
        <v>8</v>
      </c>
      <c r="I228" s="251" t="s">
        <v>8</v>
      </c>
      <c r="J228" s="251" t="s">
        <v>8</v>
      </c>
      <c r="K228" s="251" t="s">
        <v>8</v>
      </c>
      <c r="L228" s="251" t="s">
        <v>8</v>
      </c>
      <c r="M228" s="251" t="s">
        <v>8</v>
      </c>
      <c r="N228" s="70">
        <v>534082.86353149998</v>
      </c>
      <c r="O228" s="251" t="s">
        <v>8</v>
      </c>
      <c r="P228" s="230">
        <v>543106.11003039998</v>
      </c>
      <c r="Q228" s="230">
        <v>542004.94792579988</v>
      </c>
      <c r="R228" s="230">
        <v>534082.86353149998</v>
      </c>
      <c r="S228" s="517" t="s">
        <v>1393</v>
      </c>
      <c r="T228" s="160">
        <v>222</v>
      </c>
    </row>
    <row r="229" spans="1:20" ht="15.75">
      <c r="A229" s="85">
        <v>223</v>
      </c>
      <c r="B229" s="516" t="s">
        <v>1411</v>
      </c>
      <c r="C229" s="199" t="s">
        <v>721</v>
      </c>
      <c r="D229" s="252" t="s">
        <v>8</v>
      </c>
      <c r="E229" s="252" t="s">
        <v>8</v>
      </c>
      <c r="F229" s="252" t="s">
        <v>8</v>
      </c>
      <c r="G229" s="183" t="s">
        <v>8</v>
      </c>
      <c r="H229" s="251" t="s">
        <v>8</v>
      </c>
      <c r="I229" s="251" t="s">
        <v>8</v>
      </c>
      <c r="J229" s="251" t="s">
        <v>8</v>
      </c>
      <c r="K229" s="251" t="s">
        <v>8</v>
      </c>
      <c r="L229" s="251" t="s">
        <v>8</v>
      </c>
      <c r="M229" s="251" t="s">
        <v>8</v>
      </c>
      <c r="N229" s="70">
        <v>539731.30716256658</v>
      </c>
      <c r="O229" s="251" t="s">
        <v>8</v>
      </c>
      <c r="P229" s="230">
        <v>543106.11003039998</v>
      </c>
      <c r="Q229" s="230">
        <v>542555.52897809993</v>
      </c>
      <c r="R229" s="230">
        <v>539731.30716256658</v>
      </c>
      <c r="S229" s="517" t="s">
        <v>1394</v>
      </c>
      <c r="T229" s="160">
        <v>223</v>
      </c>
    </row>
    <row r="230" spans="1:20" ht="15.75">
      <c r="A230" s="85">
        <v>224</v>
      </c>
      <c r="B230" s="516" t="s">
        <v>1412</v>
      </c>
      <c r="C230" s="199" t="s">
        <v>721</v>
      </c>
      <c r="D230" s="252" t="s">
        <v>8</v>
      </c>
      <c r="E230" s="252" t="s">
        <v>8</v>
      </c>
      <c r="F230" s="252" t="s">
        <v>8</v>
      </c>
      <c r="G230" s="183" t="s">
        <v>8</v>
      </c>
      <c r="H230" s="251" t="s">
        <v>8</v>
      </c>
      <c r="I230" s="251" t="s">
        <v>8</v>
      </c>
      <c r="J230" s="251" t="s">
        <v>8</v>
      </c>
      <c r="K230" s="251" t="s">
        <v>8</v>
      </c>
      <c r="L230" s="251" t="s">
        <v>8</v>
      </c>
      <c r="M230" s="251" t="s">
        <v>8</v>
      </c>
      <c r="N230" s="70">
        <v>109513.7376371</v>
      </c>
      <c r="O230" s="251" t="s">
        <v>8</v>
      </c>
      <c r="P230" s="230">
        <v>111091.70829720001</v>
      </c>
      <c r="Q230" s="230">
        <v>109936.41107989998</v>
      </c>
      <c r="R230" s="230">
        <v>109513.7376371</v>
      </c>
      <c r="S230" s="517" t="s">
        <v>1395</v>
      </c>
      <c r="T230" s="160">
        <v>224</v>
      </c>
    </row>
    <row r="231" spans="1:20" ht="15.75">
      <c r="A231" s="85">
        <v>225</v>
      </c>
      <c r="B231" s="516" t="s">
        <v>1413</v>
      </c>
      <c r="C231" s="199" t="s">
        <v>721</v>
      </c>
      <c r="D231" s="252" t="s">
        <v>8</v>
      </c>
      <c r="E231" s="252" t="s">
        <v>8</v>
      </c>
      <c r="F231" s="252" t="s">
        <v>8</v>
      </c>
      <c r="G231" s="183" t="s">
        <v>8</v>
      </c>
      <c r="H231" s="251" t="s">
        <v>8</v>
      </c>
      <c r="I231" s="251" t="s">
        <v>8</v>
      </c>
      <c r="J231" s="251" t="s">
        <v>8</v>
      </c>
      <c r="K231" s="251" t="s">
        <v>8</v>
      </c>
      <c r="L231" s="251" t="s">
        <v>8</v>
      </c>
      <c r="M231" s="251" t="s">
        <v>8</v>
      </c>
      <c r="N231" s="70">
        <v>253668.51755139997</v>
      </c>
      <c r="O231" s="251" t="s">
        <v>8</v>
      </c>
      <c r="P231" s="230">
        <v>257319.63775699999</v>
      </c>
      <c r="Q231" s="230">
        <v>253616.48468060009</v>
      </c>
      <c r="R231" s="230">
        <v>253668.51755139997</v>
      </c>
      <c r="S231" s="517" t="s">
        <v>1396</v>
      </c>
      <c r="T231" s="160">
        <v>225</v>
      </c>
    </row>
    <row r="232" spans="1:20" ht="15.75">
      <c r="A232" s="85">
        <v>226</v>
      </c>
      <c r="B232" s="516" t="s">
        <v>1414</v>
      </c>
      <c r="C232" s="199" t="s">
        <v>721</v>
      </c>
      <c r="D232" s="252" t="s">
        <v>8</v>
      </c>
      <c r="E232" s="252" t="s">
        <v>8</v>
      </c>
      <c r="F232" s="252" t="s">
        <v>8</v>
      </c>
      <c r="G232" s="183" t="s">
        <v>8</v>
      </c>
      <c r="H232" s="251" t="s">
        <v>8</v>
      </c>
      <c r="I232" s="251" t="s">
        <v>8</v>
      </c>
      <c r="J232" s="251" t="s">
        <v>8</v>
      </c>
      <c r="K232" s="251" t="s">
        <v>8</v>
      </c>
      <c r="L232" s="251" t="s">
        <v>8</v>
      </c>
      <c r="M232" s="251" t="s">
        <v>8</v>
      </c>
      <c r="N232" s="70">
        <v>280414.34597959998</v>
      </c>
      <c r="O232" s="251" t="s">
        <v>8</v>
      </c>
      <c r="P232" s="230">
        <v>285485.3077934999</v>
      </c>
      <c r="Q232" s="230">
        <v>288388.46324389993</v>
      </c>
      <c r="R232" s="230">
        <v>280414.34597959998</v>
      </c>
      <c r="S232" s="517" t="s">
        <v>1397</v>
      </c>
      <c r="T232" s="160">
        <v>226</v>
      </c>
    </row>
    <row r="233" spans="1:20" ht="15.75">
      <c r="A233" s="85">
        <v>227</v>
      </c>
      <c r="B233" s="516" t="s">
        <v>1739</v>
      </c>
      <c r="C233" s="199" t="s">
        <v>721</v>
      </c>
      <c r="D233" s="252" t="s">
        <v>8</v>
      </c>
      <c r="E233" s="252" t="s">
        <v>8</v>
      </c>
      <c r="F233" s="252" t="s">
        <v>8</v>
      </c>
      <c r="G233" s="183" t="s">
        <v>8</v>
      </c>
      <c r="H233" s="251" t="s">
        <v>8</v>
      </c>
      <c r="I233" s="251" t="s">
        <v>8</v>
      </c>
      <c r="J233" s="251" t="s">
        <v>8</v>
      </c>
      <c r="K233" s="251" t="s">
        <v>8</v>
      </c>
      <c r="L233" s="251" t="s">
        <v>8</v>
      </c>
      <c r="M233" s="251" t="s">
        <v>8</v>
      </c>
      <c r="N233" s="70">
        <v>284762.70567233325</v>
      </c>
      <c r="O233" s="251" t="s">
        <v>8</v>
      </c>
      <c r="P233" s="230">
        <v>285485.3077934999</v>
      </c>
      <c r="Q233" s="230">
        <v>286936.88551869988</v>
      </c>
      <c r="R233" s="230">
        <v>284762.70567233325</v>
      </c>
      <c r="S233" s="517" t="s">
        <v>1740</v>
      </c>
      <c r="T233" s="160">
        <v>227</v>
      </c>
    </row>
    <row r="234" spans="1:20" ht="15.75">
      <c r="A234" s="85">
        <v>228</v>
      </c>
      <c r="B234" s="516" t="s">
        <v>1741</v>
      </c>
      <c r="C234" s="199" t="s">
        <v>721</v>
      </c>
      <c r="D234" s="252" t="s">
        <v>8</v>
      </c>
      <c r="E234" s="252" t="s">
        <v>8</v>
      </c>
      <c r="F234" s="252" t="s">
        <v>8</v>
      </c>
      <c r="G234" s="183" t="s">
        <v>8</v>
      </c>
      <c r="H234" s="251" t="s">
        <v>8</v>
      </c>
      <c r="I234" s="251" t="s">
        <v>8</v>
      </c>
      <c r="J234" s="251" t="s">
        <v>8</v>
      </c>
      <c r="K234" s="251" t="s">
        <v>8</v>
      </c>
      <c r="L234" s="251" t="s">
        <v>8</v>
      </c>
      <c r="M234" s="251" t="s">
        <v>8</v>
      </c>
      <c r="N234" s="70">
        <v>77249.973226899965</v>
      </c>
      <c r="O234" s="251" t="s">
        <v>8</v>
      </c>
      <c r="P234" s="230">
        <v>74006.336959999971</v>
      </c>
      <c r="Q234" s="230">
        <v>78504.84983169999</v>
      </c>
      <c r="R234" s="230">
        <v>77249.973226899965</v>
      </c>
      <c r="S234" s="517" t="s">
        <v>1742</v>
      </c>
      <c r="T234" s="160">
        <v>228</v>
      </c>
    </row>
    <row r="235" spans="1:20" ht="15.75">
      <c r="A235" s="85">
        <v>229</v>
      </c>
      <c r="B235" s="516" t="s">
        <v>1415</v>
      </c>
      <c r="C235" s="199" t="s">
        <v>721</v>
      </c>
      <c r="D235" s="252" t="s">
        <v>8</v>
      </c>
      <c r="E235" s="252" t="s">
        <v>8</v>
      </c>
      <c r="F235" s="252" t="s">
        <v>8</v>
      </c>
      <c r="G235" s="183" t="s">
        <v>8</v>
      </c>
      <c r="H235" s="251" t="s">
        <v>8</v>
      </c>
      <c r="I235" s="251" t="s">
        <v>8</v>
      </c>
      <c r="J235" s="251" t="s">
        <v>8</v>
      </c>
      <c r="K235" s="251" t="s">
        <v>8</v>
      </c>
      <c r="L235" s="251" t="s">
        <v>8</v>
      </c>
      <c r="M235" s="251" t="s">
        <v>8</v>
      </c>
      <c r="N235" s="70">
        <v>-6219.2924893999998</v>
      </c>
      <c r="O235" s="251" t="s">
        <v>8</v>
      </c>
      <c r="P235" s="230">
        <v>-9543.4424676000035</v>
      </c>
      <c r="Q235" s="230">
        <v>-6390.5573588999996</v>
      </c>
      <c r="R235" s="230">
        <v>-6219.2924893999998</v>
      </c>
      <c r="S235" s="517" t="s">
        <v>1398</v>
      </c>
      <c r="T235" s="160">
        <v>229</v>
      </c>
    </row>
    <row r="236" spans="1:20" ht="15.75">
      <c r="A236" s="85">
        <v>230</v>
      </c>
      <c r="B236" s="516"/>
      <c r="C236" s="199"/>
      <c r="D236" s="252"/>
      <c r="E236" s="252"/>
      <c r="F236" s="252"/>
      <c r="G236" s="183"/>
      <c r="H236" s="251"/>
      <c r="I236" s="251"/>
      <c r="J236" s="251"/>
      <c r="K236" s="251"/>
      <c r="L236" s="251"/>
      <c r="M236" s="251"/>
      <c r="N236" s="251"/>
      <c r="O236" s="251"/>
      <c r="P236" s="70"/>
      <c r="Q236" s="70"/>
      <c r="R236" s="70"/>
      <c r="S236" s="517"/>
      <c r="T236" s="160">
        <v>230</v>
      </c>
    </row>
    <row r="237" spans="1:20" ht="15.75">
      <c r="A237" s="85">
        <v>231</v>
      </c>
      <c r="B237" s="243" t="s">
        <v>2731</v>
      </c>
      <c r="C237" s="199"/>
      <c r="D237" s="252"/>
      <c r="E237" s="252"/>
      <c r="F237" s="252"/>
      <c r="G237" s="183"/>
      <c r="H237" s="251"/>
      <c r="I237" s="251"/>
      <c r="J237" s="251"/>
      <c r="K237" s="251"/>
      <c r="L237" s="251"/>
      <c r="M237" s="251"/>
      <c r="N237" s="251"/>
      <c r="O237" s="251"/>
      <c r="P237" s="70"/>
      <c r="Q237" s="70"/>
      <c r="R237" s="70"/>
      <c r="S237" s="413" t="s">
        <v>2725</v>
      </c>
      <c r="T237" s="160">
        <v>231</v>
      </c>
    </row>
    <row r="238" spans="1:20" ht="15.75">
      <c r="A238" s="85">
        <v>232</v>
      </c>
      <c r="B238" s="514" t="s">
        <v>1102</v>
      </c>
      <c r="C238" s="199" t="s">
        <v>721</v>
      </c>
      <c r="D238" s="252" t="s">
        <v>8</v>
      </c>
      <c r="E238" s="252" t="s">
        <v>8</v>
      </c>
      <c r="F238" s="252" t="s">
        <v>8</v>
      </c>
      <c r="G238" s="183" t="s">
        <v>8</v>
      </c>
      <c r="H238" s="251" t="s">
        <v>8</v>
      </c>
      <c r="I238" s="251" t="s">
        <v>8</v>
      </c>
      <c r="J238" s="251" t="s">
        <v>8</v>
      </c>
      <c r="K238" s="251" t="s">
        <v>8</v>
      </c>
      <c r="L238" s="251" t="s">
        <v>8</v>
      </c>
      <c r="M238" s="251" t="s">
        <v>8</v>
      </c>
      <c r="N238" s="70">
        <v>57051.055162100012</v>
      </c>
      <c r="O238" s="251" t="s">
        <v>8</v>
      </c>
      <c r="P238" s="230">
        <v>36613.315418999991</v>
      </c>
      <c r="Q238" s="230">
        <v>57597.350176600004</v>
      </c>
      <c r="R238" s="230">
        <v>57051.055162100012</v>
      </c>
      <c r="S238" s="515" t="s">
        <v>1103</v>
      </c>
      <c r="T238" s="160">
        <v>232</v>
      </c>
    </row>
    <row r="239" spans="1:20" ht="15.75">
      <c r="A239" s="85">
        <v>233</v>
      </c>
      <c r="B239" s="516" t="s">
        <v>1409</v>
      </c>
      <c r="C239" s="199" t="s">
        <v>721</v>
      </c>
      <c r="D239" s="252" t="s">
        <v>8</v>
      </c>
      <c r="E239" s="252" t="s">
        <v>8</v>
      </c>
      <c r="F239" s="252" t="s">
        <v>8</v>
      </c>
      <c r="G239" s="183" t="s">
        <v>8</v>
      </c>
      <c r="H239" s="251" t="s">
        <v>8</v>
      </c>
      <c r="I239" s="251" t="s">
        <v>8</v>
      </c>
      <c r="J239" s="251" t="s">
        <v>8</v>
      </c>
      <c r="K239" s="251" t="s">
        <v>8</v>
      </c>
      <c r="L239" s="251" t="s">
        <v>8</v>
      </c>
      <c r="M239" s="251" t="s">
        <v>8</v>
      </c>
      <c r="N239" s="70">
        <v>6292.4735044999998</v>
      </c>
      <c r="O239" s="251" t="s">
        <v>8</v>
      </c>
      <c r="P239" s="230">
        <v>5667.1086677000003</v>
      </c>
      <c r="Q239" s="230">
        <v>6304.884208299999</v>
      </c>
      <c r="R239" s="230">
        <v>6292.4735044999998</v>
      </c>
      <c r="S239" s="517" t="s">
        <v>1392</v>
      </c>
      <c r="T239" s="160">
        <v>233</v>
      </c>
    </row>
    <row r="240" spans="1:20" ht="15.75">
      <c r="A240" s="85">
        <v>234</v>
      </c>
      <c r="B240" s="516" t="s">
        <v>1410</v>
      </c>
      <c r="C240" s="199" t="s">
        <v>721</v>
      </c>
      <c r="D240" s="252" t="s">
        <v>8</v>
      </c>
      <c r="E240" s="252" t="s">
        <v>8</v>
      </c>
      <c r="F240" s="252" t="s">
        <v>8</v>
      </c>
      <c r="G240" s="183" t="s">
        <v>8</v>
      </c>
      <c r="H240" s="251" t="s">
        <v>8</v>
      </c>
      <c r="I240" s="251" t="s">
        <v>8</v>
      </c>
      <c r="J240" s="251" t="s">
        <v>8</v>
      </c>
      <c r="K240" s="251" t="s">
        <v>8</v>
      </c>
      <c r="L240" s="251" t="s">
        <v>8</v>
      </c>
      <c r="M240" s="251" t="s">
        <v>8</v>
      </c>
      <c r="N240" s="70">
        <v>84625.751292400004</v>
      </c>
      <c r="O240" s="251" t="s">
        <v>8</v>
      </c>
      <c r="P240" s="230">
        <v>60686.754981600017</v>
      </c>
      <c r="Q240" s="230">
        <v>85163.170917299998</v>
      </c>
      <c r="R240" s="230">
        <v>84625.751292400004</v>
      </c>
      <c r="S240" s="517" t="s">
        <v>1393</v>
      </c>
      <c r="T240" s="160">
        <v>234</v>
      </c>
    </row>
    <row r="241" spans="1:20" ht="15.75">
      <c r="A241" s="85">
        <v>235</v>
      </c>
      <c r="B241" s="516" t="s">
        <v>1411</v>
      </c>
      <c r="C241" s="199" t="s">
        <v>721</v>
      </c>
      <c r="D241" s="252" t="s">
        <v>8</v>
      </c>
      <c r="E241" s="252" t="s">
        <v>8</v>
      </c>
      <c r="F241" s="252" t="s">
        <v>8</v>
      </c>
      <c r="G241" s="183" t="s">
        <v>8</v>
      </c>
      <c r="H241" s="251" t="s">
        <v>8</v>
      </c>
      <c r="I241" s="251" t="s">
        <v>8</v>
      </c>
      <c r="J241" s="251" t="s">
        <v>8</v>
      </c>
      <c r="K241" s="251" t="s">
        <v>8</v>
      </c>
      <c r="L241" s="251" t="s">
        <v>8</v>
      </c>
      <c r="M241" s="251" t="s">
        <v>8</v>
      </c>
      <c r="N241" s="70">
        <v>76825.225730433347</v>
      </c>
      <c r="O241" s="251" t="s">
        <v>8</v>
      </c>
      <c r="P241" s="230">
        <v>60686.754981600017</v>
      </c>
      <c r="Q241" s="230">
        <v>72924.962949450011</v>
      </c>
      <c r="R241" s="230">
        <v>76825.225730433347</v>
      </c>
      <c r="S241" s="517" t="s">
        <v>1394</v>
      </c>
      <c r="T241" s="160">
        <v>235</v>
      </c>
    </row>
    <row r="242" spans="1:20" ht="15.75">
      <c r="A242" s="85">
        <v>236</v>
      </c>
      <c r="B242" s="516" t="s">
        <v>1412</v>
      </c>
      <c r="C242" s="199" t="s">
        <v>721</v>
      </c>
      <c r="D242" s="252" t="s">
        <v>8</v>
      </c>
      <c r="E242" s="252" t="s">
        <v>8</v>
      </c>
      <c r="F242" s="252" t="s">
        <v>8</v>
      </c>
      <c r="G242" s="183" t="s">
        <v>8</v>
      </c>
      <c r="H242" s="251" t="s">
        <v>8</v>
      </c>
      <c r="I242" s="251" t="s">
        <v>8</v>
      </c>
      <c r="J242" s="251" t="s">
        <v>8</v>
      </c>
      <c r="K242" s="251" t="s">
        <v>8</v>
      </c>
      <c r="L242" s="251" t="s">
        <v>8</v>
      </c>
      <c r="M242" s="251" t="s">
        <v>8</v>
      </c>
      <c r="N242" s="70">
        <v>14459.499797299997</v>
      </c>
      <c r="O242" s="251" t="s">
        <v>8</v>
      </c>
      <c r="P242" s="230">
        <v>13644.690270899999</v>
      </c>
      <c r="Q242" s="230">
        <v>14605.992966299997</v>
      </c>
      <c r="R242" s="230">
        <v>14459.499797299997</v>
      </c>
      <c r="S242" s="517" t="s">
        <v>1395</v>
      </c>
      <c r="T242" s="160">
        <v>236</v>
      </c>
    </row>
    <row r="243" spans="1:20" ht="15.75">
      <c r="A243" s="85">
        <v>237</v>
      </c>
      <c r="B243" s="516" t="s">
        <v>1413</v>
      </c>
      <c r="C243" s="199" t="s">
        <v>721</v>
      </c>
      <c r="D243" s="252" t="s">
        <v>8</v>
      </c>
      <c r="E243" s="252" t="s">
        <v>8</v>
      </c>
      <c r="F243" s="252" t="s">
        <v>8</v>
      </c>
      <c r="G243" s="183" t="s">
        <v>8</v>
      </c>
      <c r="H243" s="251" t="s">
        <v>8</v>
      </c>
      <c r="I243" s="251" t="s">
        <v>8</v>
      </c>
      <c r="J243" s="251" t="s">
        <v>8</v>
      </c>
      <c r="K243" s="251" t="s">
        <v>8</v>
      </c>
      <c r="L243" s="251" t="s">
        <v>8</v>
      </c>
      <c r="M243" s="251" t="s">
        <v>8</v>
      </c>
      <c r="N243" s="70">
        <v>18314.673872100004</v>
      </c>
      <c r="O243" s="251" t="s">
        <v>8</v>
      </c>
      <c r="P243" s="230">
        <v>17876.570619099995</v>
      </c>
      <c r="Q243" s="230">
        <v>18455.1032361</v>
      </c>
      <c r="R243" s="230">
        <v>18314.673872100004</v>
      </c>
      <c r="S243" s="517" t="s">
        <v>1396</v>
      </c>
      <c r="T243" s="160">
        <v>237</v>
      </c>
    </row>
    <row r="244" spans="1:20" ht="15.75">
      <c r="A244" s="85">
        <v>238</v>
      </c>
      <c r="B244" s="516" t="s">
        <v>1414</v>
      </c>
      <c r="C244" s="199" t="s">
        <v>721</v>
      </c>
      <c r="D244" s="252" t="s">
        <v>8</v>
      </c>
      <c r="E244" s="252" t="s">
        <v>8</v>
      </c>
      <c r="F244" s="252" t="s">
        <v>8</v>
      </c>
      <c r="G244" s="183" t="s">
        <v>8</v>
      </c>
      <c r="H244" s="251" t="s">
        <v>8</v>
      </c>
      <c r="I244" s="251" t="s">
        <v>8</v>
      </c>
      <c r="J244" s="251" t="s">
        <v>8</v>
      </c>
      <c r="K244" s="251" t="s">
        <v>8</v>
      </c>
      <c r="L244" s="251" t="s">
        <v>8</v>
      </c>
      <c r="M244" s="251" t="s">
        <v>8</v>
      </c>
      <c r="N244" s="70">
        <v>66311.077448999989</v>
      </c>
      <c r="O244" s="251" t="s">
        <v>8</v>
      </c>
      <c r="P244" s="230">
        <v>42810.184362600012</v>
      </c>
      <c r="Q244" s="230">
        <v>66708.067710100004</v>
      </c>
      <c r="R244" s="230">
        <v>66311.077448999989</v>
      </c>
      <c r="S244" s="517" t="s">
        <v>1397</v>
      </c>
      <c r="T244" s="160">
        <v>238</v>
      </c>
    </row>
    <row r="245" spans="1:20" ht="15.75">
      <c r="A245" s="85">
        <v>239</v>
      </c>
      <c r="B245" s="516" t="s">
        <v>1739</v>
      </c>
      <c r="C245" s="199" t="s">
        <v>721</v>
      </c>
      <c r="D245" s="252" t="s">
        <v>8</v>
      </c>
      <c r="E245" s="252" t="s">
        <v>8</v>
      </c>
      <c r="F245" s="252" t="s">
        <v>8</v>
      </c>
      <c r="G245" s="183" t="s">
        <v>8</v>
      </c>
      <c r="H245" s="251" t="s">
        <v>8</v>
      </c>
      <c r="I245" s="251" t="s">
        <v>8</v>
      </c>
      <c r="J245" s="251" t="s">
        <v>8</v>
      </c>
      <c r="K245" s="251" t="s">
        <v>8</v>
      </c>
      <c r="L245" s="251" t="s">
        <v>8</v>
      </c>
      <c r="M245" s="251" t="s">
        <v>8</v>
      </c>
      <c r="N245" s="70">
        <v>58609.776507233328</v>
      </c>
      <c r="O245" s="251" t="s">
        <v>8</v>
      </c>
      <c r="P245" s="230">
        <v>42810.184362600012</v>
      </c>
      <c r="Q245" s="230">
        <v>54759.126036350004</v>
      </c>
      <c r="R245" s="230">
        <v>58609.776507233328</v>
      </c>
      <c r="S245" s="517" t="s">
        <v>1740</v>
      </c>
      <c r="T245" s="160">
        <v>239</v>
      </c>
    </row>
    <row r="246" spans="1:20" ht="15.75">
      <c r="A246" s="85">
        <v>240</v>
      </c>
      <c r="B246" s="516" t="s">
        <v>1741</v>
      </c>
      <c r="C246" s="199" t="s">
        <v>721</v>
      </c>
      <c r="D246" s="252" t="s">
        <v>8</v>
      </c>
      <c r="E246" s="252" t="s">
        <v>8</v>
      </c>
      <c r="F246" s="252" t="s">
        <v>8</v>
      </c>
      <c r="G246" s="183" t="s">
        <v>8</v>
      </c>
      <c r="H246" s="251" t="s">
        <v>8</v>
      </c>
      <c r="I246" s="251" t="s">
        <v>8</v>
      </c>
      <c r="J246" s="251" t="s">
        <v>8</v>
      </c>
      <c r="K246" s="251" t="s">
        <v>8</v>
      </c>
      <c r="L246" s="251" t="s">
        <v>8</v>
      </c>
      <c r="M246" s="251" t="s">
        <v>8</v>
      </c>
      <c r="N246" s="70">
        <v>85705.084389800002</v>
      </c>
      <c r="O246" s="251" t="s">
        <v>8</v>
      </c>
      <c r="P246" s="230">
        <v>81757.34901960002</v>
      </c>
      <c r="Q246" s="230">
        <v>85134.245431300005</v>
      </c>
      <c r="R246" s="230">
        <v>85705.084389800002</v>
      </c>
      <c r="S246" s="517" t="s">
        <v>1742</v>
      </c>
      <c r="T246" s="160">
        <v>240</v>
      </c>
    </row>
    <row r="247" spans="1:20" ht="15.75">
      <c r="A247" s="85">
        <v>241</v>
      </c>
      <c r="B247" s="516" t="s">
        <v>1415</v>
      </c>
      <c r="C247" s="199" t="s">
        <v>721</v>
      </c>
      <c r="D247" s="252" t="s">
        <v>8</v>
      </c>
      <c r="E247" s="252" t="s">
        <v>8</v>
      </c>
      <c r="F247" s="252" t="s">
        <v>8</v>
      </c>
      <c r="G247" s="183" t="s">
        <v>8</v>
      </c>
      <c r="H247" s="251" t="s">
        <v>8</v>
      </c>
      <c r="I247" s="251" t="s">
        <v>8</v>
      </c>
      <c r="J247" s="251" t="s">
        <v>8</v>
      </c>
      <c r="K247" s="251" t="s">
        <v>8</v>
      </c>
      <c r="L247" s="251" t="s">
        <v>8</v>
      </c>
      <c r="M247" s="251" t="s">
        <v>8</v>
      </c>
      <c r="N247" s="70">
        <v>2710.5817427999996</v>
      </c>
      <c r="O247" s="251" t="s">
        <v>8</v>
      </c>
      <c r="P247" s="230">
        <v>2706.1001770000003</v>
      </c>
      <c r="Q247" s="230">
        <v>2633.1733368999999</v>
      </c>
      <c r="R247" s="230">
        <v>2710.5817427999996</v>
      </c>
      <c r="S247" s="517" t="s">
        <v>1398</v>
      </c>
      <c r="T247" s="160">
        <v>241</v>
      </c>
    </row>
    <row r="248" spans="1:20" ht="15.75">
      <c r="A248" s="85">
        <v>242</v>
      </c>
      <c r="B248" s="516"/>
      <c r="C248" s="199"/>
      <c r="D248" s="252"/>
      <c r="E248" s="252"/>
      <c r="F248" s="252"/>
      <c r="G248" s="183"/>
      <c r="H248" s="251"/>
      <c r="I248" s="251"/>
      <c r="J248" s="251"/>
      <c r="K248" s="251"/>
      <c r="L248" s="251"/>
      <c r="M248" s="251"/>
      <c r="N248" s="251"/>
      <c r="O248" s="251"/>
      <c r="P248" s="70"/>
      <c r="Q248" s="70"/>
      <c r="R248" s="70"/>
      <c r="S248" s="517"/>
      <c r="T248" s="160">
        <v>242</v>
      </c>
    </row>
    <row r="249" spans="1:20" ht="15.75">
      <c r="A249" s="85">
        <v>243</v>
      </c>
      <c r="B249" s="243" t="s">
        <v>2726</v>
      </c>
      <c r="C249" s="199"/>
      <c r="D249" s="252"/>
      <c r="E249" s="252"/>
      <c r="F249" s="252"/>
      <c r="G249" s="183"/>
      <c r="H249" s="251"/>
      <c r="I249" s="251"/>
      <c r="J249" s="251"/>
      <c r="K249" s="251"/>
      <c r="L249" s="251"/>
      <c r="M249" s="251"/>
      <c r="N249" s="251"/>
      <c r="O249" s="251"/>
      <c r="P249" s="70"/>
      <c r="Q249" s="70"/>
      <c r="R249" s="70"/>
      <c r="S249" s="413" t="s">
        <v>2727</v>
      </c>
      <c r="T249" s="160">
        <v>243</v>
      </c>
    </row>
    <row r="250" spans="1:20" ht="15.75">
      <c r="A250" s="85">
        <v>244</v>
      </c>
      <c r="B250" s="514" t="s">
        <v>1102</v>
      </c>
      <c r="C250" s="199" t="s">
        <v>721</v>
      </c>
      <c r="D250" s="252" t="s">
        <v>8</v>
      </c>
      <c r="E250" s="252" t="s">
        <v>8</v>
      </c>
      <c r="F250" s="252" t="s">
        <v>8</v>
      </c>
      <c r="G250" s="183" t="s">
        <v>8</v>
      </c>
      <c r="H250" s="251" t="s">
        <v>8</v>
      </c>
      <c r="I250" s="251" t="s">
        <v>8</v>
      </c>
      <c r="J250" s="251" t="s">
        <v>8</v>
      </c>
      <c r="K250" s="251" t="s">
        <v>8</v>
      </c>
      <c r="L250" s="251" t="s">
        <v>8</v>
      </c>
      <c r="M250" s="251" t="s">
        <v>8</v>
      </c>
      <c r="N250" s="70">
        <v>284818.85647669993</v>
      </c>
      <c r="O250" s="251" t="s">
        <v>8</v>
      </c>
      <c r="P250" s="230">
        <v>293022.12150999997</v>
      </c>
      <c r="Q250" s="230">
        <v>293145.71322420001</v>
      </c>
      <c r="R250" s="230">
        <v>284818.85647669993</v>
      </c>
      <c r="S250" s="515" t="s">
        <v>1103</v>
      </c>
      <c r="T250" s="160">
        <v>244</v>
      </c>
    </row>
    <row r="251" spans="1:20" ht="15.75">
      <c r="A251" s="85">
        <v>245</v>
      </c>
      <c r="B251" s="516" t="s">
        <v>1409</v>
      </c>
      <c r="C251" s="199" t="s">
        <v>721</v>
      </c>
      <c r="D251" s="252" t="s">
        <v>8</v>
      </c>
      <c r="E251" s="252" t="s">
        <v>8</v>
      </c>
      <c r="F251" s="252" t="s">
        <v>8</v>
      </c>
      <c r="G251" s="183" t="s">
        <v>8</v>
      </c>
      <c r="H251" s="251" t="s">
        <v>8</v>
      </c>
      <c r="I251" s="251" t="s">
        <v>8</v>
      </c>
      <c r="J251" s="251" t="s">
        <v>8</v>
      </c>
      <c r="K251" s="251" t="s">
        <v>8</v>
      </c>
      <c r="L251" s="251" t="s">
        <v>8</v>
      </c>
      <c r="M251" s="251" t="s">
        <v>8</v>
      </c>
      <c r="N251" s="70">
        <v>40244.4853439</v>
      </c>
      <c r="O251" s="251" t="s">
        <v>8</v>
      </c>
      <c r="P251" s="230">
        <v>34491.017497500005</v>
      </c>
      <c r="Q251" s="230">
        <v>38200.369898800011</v>
      </c>
      <c r="R251" s="230">
        <v>40244.4853439</v>
      </c>
      <c r="S251" s="517" t="s">
        <v>1392</v>
      </c>
      <c r="T251" s="160">
        <v>245</v>
      </c>
    </row>
    <row r="252" spans="1:20" ht="15.75">
      <c r="A252" s="85">
        <v>246</v>
      </c>
      <c r="B252" s="516" t="s">
        <v>1410</v>
      </c>
      <c r="C252" s="199" t="s">
        <v>721</v>
      </c>
      <c r="D252" s="252" t="s">
        <v>8</v>
      </c>
      <c r="E252" s="252" t="s">
        <v>8</v>
      </c>
      <c r="F252" s="252" t="s">
        <v>8</v>
      </c>
      <c r="G252" s="183" t="s">
        <v>8</v>
      </c>
      <c r="H252" s="251" t="s">
        <v>8</v>
      </c>
      <c r="I252" s="251" t="s">
        <v>8</v>
      </c>
      <c r="J252" s="251" t="s">
        <v>8</v>
      </c>
      <c r="K252" s="251" t="s">
        <v>8</v>
      </c>
      <c r="L252" s="251" t="s">
        <v>8</v>
      </c>
      <c r="M252" s="251" t="s">
        <v>8</v>
      </c>
      <c r="N252" s="70">
        <v>1049180.1998889002</v>
      </c>
      <c r="O252" s="251" t="s">
        <v>8</v>
      </c>
      <c r="P252" s="230">
        <v>1042054.6177979002</v>
      </c>
      <c r="Q252" s="230">
        <v>1055311.24064</v>
      </c>
      <c r="R252" s="230">
        <v>1049180.1998889002</v>
      </c>
      <c r="S252" s="517" t="s">
        <v>1393</v>
      </c>
      <c r="T252" s="160">
        <v>246</v>
      </c>
    </row>
    <row r="253" spans="1:20" ht="15.75">
      <c r="A253" s="85">
        <v>247</v>
      </c>
      <c r="B253" s="516" t="s">
        <v>1411</v>
      </c>
      <c r="C253" s="199" t="s">
        <v>721</v>
      </c>
      <c r="D253" s="252" t="s">
        <v>8</v>
      </c>
      <c r="E253" s="252" t="s">
        <v>8</v>
      </c>
      <c r="F253" s="252" t="s">
        <v>8</v>
      </c>
      <c r="G253" s="183" t="s">
        <v>8</v>
      </c>
      <c r="H253" s="251" t="s">
        <v>8</v>
      </c>
      <c r="I253" s="251" t="s">
        <v>8</v>
      </c>
      <c r="J253" s="251" t="s">
        <v>8</v>
      </c>
      <c r="K253" s="251" t="s">
        <v>8</v>
      </c>
      <c r="L253" s="251" t="s">
        <v>8</v>
      </c>
      <c r="M253" s="251" t="s">
        <v>8</v>
      </c>
      <c r="N253" s="70">
        <v>1048848.6861089335</v>
      </c>
      <c r="O253" s="251" t="s">
        <v>8</v>
      </c>
      <c r="P253" s="230">
        <v>1042054.6177979002</v>
      </c>
      <c r="Q253" s="230">
        <v>1048682.9292189502</v>
      </c>
      <c r="R253" s="230">
        <v>1048848.6861089335</v>
      </c>
      <c r="S253" s="517" t="s">
        <v>1394</v>
      </c>
      <c r="T253" s="160">
        <v>247</v>
      </c>
    </row>
    <row r="254" spans="1:20" ht="15.75">
      <c r="A254" s="85">
        <v>248</v>
      </c>
      <c r="B254" s="516" t="s">
        <v>1412</v>
      </c>
      <c r="C254" s="199" t="s">
        <v>721</v>
      </c>
      <c r="D254" s="252" t="s">
        <v>8</v>
      </c>
      <c r="E254" s="252" t="s">
        <v>8</v>
      </c>
      <c r="F254" s="252" t="s">
        <v>8</v>
      </c>
      <c r="G254" s="183" t="s">
        <v>8</v>
      </c>
      <c r="H254" s="251" t="s">
        <v>8</v>
      </c>
      <c r="I254" s="251" t="s">
        <v>8</v>
      </c>
      <c r="J254" s="251" t="s">
        <v>8</v>
      </c>
      <c r="K254" s="251" t="s">
        <v>8</v>
      </c>
      <c r="L254" s="251" t="s">
        <v>8</v>
      </c>
      <c r="M254" s="251" t="s">
        <v>8</v>
      </c>
      <c r="N254" s="70">
        <v>360254.15689459996</v>
      </c>
      <c r="O254" s="251" t="s">
        <v>8</v>
      </c>
      <c r="P254" s="230">
        <v>359250.58132649993</v>
      </c>
      <c r="Q254" s="230">
        <v>355469.75771180005</v>
      </c>
      <c r="R254" s="230">
        <v>360254.15689459996</v>
      </c>
      <c r="S254" s="517" t="s">
        <v>1395</v>
      </c>
      <c r="T254" s="160">
        <v>248</v>
      </c>
    </row>
    <row r="255" spans="1:20" ht="15.75">
      <c r="A255" s="85">
        <v>249</v>
      </c>
      <c r="B255" s="516" t="s">
        <v>1413</v>
      </c>
      <c r="C255" s="199" t="s">
        <v>721</v>
      </c>
      <c r="D255" s="252" t="s">
        <v>8</v>
      </c>
      <c r="E255" s="252" t="s">
        <v>8</v>
      </c>
      <c r="F255" s="252" t="s">
        <v>8</v>
      </c>
      <c r="G255" s="183" t="s">
        <v>8</v>
      </c>
      <c r="H255" s="251" t="s">
        <v>8</v>
      </c>
      <c r="I255" s="251" t="s">
        <v>8</v>
      </c>
      <c r="J255" s="251" t="s">
        <v>8</v>
      </c>
      <c r="K255" s="251" t="s">
        <v>8</v>
      </c>
      <c r="L255" s="251" t="s">
        <v>8</v>
      </c>
      <c r="M255" s="251" t="s">
        <v>8</v>
      </c>
      <c r="N255" s="70">
        <v>731738.77277920023</v>
      </c>
      <c r="O255" s="251" t="s">
        <v>8</v>
      </c>
      <c r="P255" s="230">
        <v>726528.67981289991</v>
      </c>
      <c r="Q255" s="230">
        <v>725541.55092950026</v>
      </c>
      <c r="R255" s="230">
        <v>731738.77277920023</v>
      </c>
      <c r="S255" s="517" t="s">
        <v>1396</v>
      </c>
      <c r="T255" s="160">
        <v>249</v>
      </c>
    </row>
    <row r="256" spans="1:20" ht="15.75">
      <c r="A256" s="85">
        <v>250</v>
      </c>
      <c r="B256" s="516" t="s">
        <v>1414</v>
      </c>
      <c r="C256" s="199" t="s">
        <v>721</v>
      </c>
      <c r="D256" s="252" t="s">
        <v>8</v>
      </c>
      <c r="E256" s="252" t="s">
        <v>8</v>
      </c>
      <c r="F256" s="252" t="s">
        <v>8</v>
      </c>
      <c r="G256" s="183" t="s">
        <v>8</v>
      </c>
      <c r="H256" s="251" t="s">
        <v>8</v>
      </c>
      <c r="I256" s="251" t="s">
        <v>8</v>
      </c>
      <c r="J256" s="251" t="s">
        <v>8</v>
      </c>
      <c r="K256" s="251" t="s">
        <v>8</v>
      </c>
      <c r="L256" s="251" t="s">
        <v>8</v>
      </c>
      <c r="M256" s="251" t="s">
        <v>8</v>
      </c>
      <c r="N256" s="70">
        <v>317441.42709820002</v>
      </c>
      <c r="O256" s="251" t="s">
        <v>8</v>
      </c>
      <c r="P256" s="230">
        <v>315525.93798390002</v>
      </c>
      <c r="Q256" s="230">
        <v>329769.68969860009</v>
      </c>
      <c r="R256" s="230">
        <v>317441.42709820002</v>
      </c>
      <c r="S256" s="517" t="s">
        <v>1397</v>
      </c>
      <c r="T256" s="160">
        <v>250</v>
      </c>
    </row>
    <row r="257" spans="1:20" ht="15.75">
      <c r="A257" s="85">
        <v>251</v>
      </c>
      <c r="B257" s="516" t="s">
        <v>1739</v>
      </c>
      <c r="C257" s="199" t="s">
        <v>721</v>
      </c>
      <c r="D257" s="252" t="s">
        <v>8</v>
      </c>
      <c r="E257" s="252" t="s">
        <v>8</v>
      </c>
      <c r="F257" s="252" t="s">
        <v>8</v>
      </c>
      <c r="G257" s="183" t="s">
        <v>8</v>
      </c>
      <c r="H257" s="251" t="s">
        <v>8</v>
      </c>
      <c r="I257" s="251" t="s">
        <v>8</v>
      </c>
      <c r="J257" s="251" t="s">
        <v>8</v>
      </c>
      <c r="K257" s="251" t="s">
        <v>8</v>
      </c>
      <c r="L257" s="251" t="s">
        <v>8</v>
      </c>
      <c r="M257" s="251" t="s">
        <v>8</v>
      </c>
      <c r="N257" s="70">
        <v>320912.35159356665</v>
      </c>
      <c r="O257" s="251" t="s">
        <v>8</v>
      </c>
      <c r="P257" s="230">
        <v>315525.93798390002</v>
      </c>
      <c r="Q257" s="230">
        <v>322647.81384125003</v>
      </c>
      <c r="R257" s="230">
        <v>320912.35159356665</v>
      </c>
      <c r="S257" s="517" t="s">
        <v>1740</v>
      </c>
      <c r="T257" s="160">
        <v>251</v>
      </c>
    </row>
    <row r="258" spans="1:20" ht="15.75">
      <c r="A258" s="85">
        <v>252</v>
      </c>
      <c r="B258" s="516" t="s">
        <v>1741</v>
      </c>
      <c r="C258" s="199" t="s">
        <v>721</v>
      </c>
      <c r="D258" s="252" t="s">
        <v>8</v>
      </c>
      <c r="E258" s="252" t="s">
        <v>8</v>
      </c>
      <c r="F258" s="252" t="s">
        <v>8</v>
      </c>
      <c r="G258" s="183" t="s">
        <v>8</v>
      </c>
      <c r="H258" s="251" t="s">
        <v>8</v>
      </c>
      <c r="I258" s="251" t="s">
        <v>8</v>
      </c>
      <c r="J258" s="251" t="s">
        <v>8</v>
      </c>
      <c r="K258" s="251" t="s">
        <v>8</v>
      </c>
      <c r="L258" s="251" t="s">
        <v>8</v>
      </c>
      <c r="M258" s="251" t="s">
        <v>8</v>
      </c>
      <c r="N258" s="70">
        <v>347886.21395489993</v>
      </c>
      <c r="O258" s="251" t="s">
        <v>8</v>
      </c>
      <c r="P258" s="230">
        <v>335054.81342579995</v>
      </c>
      <c r="Q258" s="230">
        <v>346674.63844389998</v>
      </c>
      <c r="R258" s="230">
        <v>347886.21395489993</v>
      </c>
      <c r="S258" s="517" t="s">
        <v>1742</v>
      </c>
      <c r="T258" s="160">
        <v>252</v>
      </c>
    </row>
    <row r="259" spans="1:20" ht="15.75">
      <c r="A259" s="85">
        <v>253</v>
      </c>
      <c r="B259" s="516" t="s">
        <v>1415</v>
      </c>
      <c r="C259" s="199" t="s">
        <v>721</v>
      </c>
      <c r="D259" s="252" t="s">
        <v>8</v>
      </c>
      <c r="E259" s="252" t="s">
        <v>8</v>
      </c>
      <c r="F259" s="252" t="s">
        <v>8</v>
      </c>
      <c r="G259" s="183" t="s">
        <v>8</v>
      </c>
      <c r="H259" s="251" t="s">
        <v>8</v>
      </c>
      <c r="I259" s="251" t="s">
        <v>8</v>
      </c>
      <c r="J259" s="251" t="s">
        <v>8</v>
      </c>
      <c r="K259" s="251" t="s">
        <v>8</v>
      </c>
      <c r="L259" s="251" t="s">
        <v>8</v>
      </c>
      <c r="M259" s="251" t="s">
        <v>8</v>
      </c>
      <c r="N259" s="70">
        <v>31885.398529899998</v>
      </c>
      <c r="O259" s="251" t="s">
        <v>8</v>
      </c>
      <c r="P259" s="230">
        <v>23945.508529000002</v>
      </c>
      <c r="Q259" s="230">
        <v>29372.105648399996</v>
      </c>
      <c r="R259" s="230">
        <v>31885.398529899998</v>
      </c>
      <c r="S259" s="517" t="s">
        <v>1398</v>
      </c>
      <c r="T259" s="160">
        <v>253</v>
      </c>
    </row>
    <row r="260" spans="1:20" ht="15.75">
      <c r="A260" s="85">
        <v>254</v>
      </c>
      <c r="B260" s="516"/>
      <c r="C260" s="199"/>
      <c r="D260" s="252"/>
      <c r="E260" s="252"/>
      <c r="F260" s="252"/>
      <c r="G260" s="183"/>
      <c r="H260" s="251"/>
      <c r="I260" s="251"/>
      <c r="J260" s="251"/>
      <c r="K260" s="251"/>
      <c r="L260" s="251"/>
      <c r="M260" s="251"/>
      <c r="N260" s="251"/>
      <c r="O260" s="251"/>
      <c r="P260" s="70"/>
      <c r="Q260" s="70"/>
      <c r="R260" s="70"/>
      <c r="S260" s="517"/>
      <c r="T260" s="160">
        <v>254</v>
      </c>
    </row>
    <row r="261" spans="1:20" ht="15.75">
      <c r="A261" s="85">
        <v>255</v>
      </c>
      <c r="B261" s="243" t="s">
        <v>2728</v>
      </c>
      <c r="C261" s="199"/>
      <c r="D261" s="252"/>
      <c r="E261" s="252"/>
      <c r="F261" s="252"/>
      <c r="G261" s="183"/>
      <c r="H261" s="251"/>
      <c r="I261" s="251"/>
      <c r="J261" s="251"/>
      <c r="K261" s="251"/>
      <c r="L261" s="251"/>
      <c r="M261" s="251"/>
      <c r="N261" s="251"/>
      <c r="O261" s="251"/>
      <c r="P261" s="70"/>
      <c r="Q261" s="70"/>
      <c r="R261" s="70"/>
      <c r="S261" s="413" t="s">
        <v>2729</v>
      </c>
      <c r="T261" s="160">
        <v>255</v>
      </c>
    </row>
    <row r="262" spans="1:20" ht="15.75">
      <c r="A262" s="85">
        <v>256</v>
      </c>
      <c r="B262" s="514" t="s">
        <v>1102</v>
      </c>
      <c r="C262" s="199" t="s">
        <v>721</v>
      </c>
      <c r="D262" s="252" t="s">
        <v>8</v>
      </c>
      <c r="E262" s="252" t="s">
        <v>8</v>
      </c>
      <c r="F262" s="252" t="s">
        <v>8</v>
      </c>
      <c r="G262" s="183" t="s">
        <v>8</v>
      </c>
      <c r="H262" s="251" t="s">
        <v>8</v>
      </c>
      <c r="I262" s="251" t="s">
        <v>8</v>
      </c>
      <c r="J262" s="251" t="s">
        <v>8</v>
      </c>
      <c r="K262" s="251" t="s">
        <v>8</v>
      </c>
      <c r="L262" s="251" t="s">
        <v>8</v>
      </c>
      <c r="M262" s="251" t="s">
        <v>8</v>
      </c>
      <c r="N262" s="70">
        <v>14852.187407399997</v>
      </c>
      <c r="O262" s="251" t="s">
        <v>8</v>
      </c>
      <c r="P262" s="230">
        <v>15228.207121199999</v>
      </c>
      <c r="Q262" s="230">
        <v>15026.473803499999</v>
      </c>
      <c r="R262" s="230">
        <v>14852.187407399997</v>
      </c>
      <c r="S262" s="515" t="s">
        <v>1103</v>
      </c>
      <c r="T262" s="160">
        <v>256</v>
      </c>
    </row>
    <row r="263" spans="1:20" ht="15.75">
      <c r="A263" s="85">
        <v>257</v>
      </c>
      <c r="B263" s="516" t="s">
        <v>1409</v>
      </c>
      <c r="C263" s="199" t="s">
        <v>721</v>
      </c>
      <c r="D263" s="252" t="s">
        <v>8</v>
      </c>
      <c r="E263" s="252" t="s">
        <v>8</v>
      </c>
      <c r="F263" s="252" t="s">
        <v>8</v>
      </c>
      <c r="G263" s="183" t="s">
        <v>8</v>
      </c>
      <c r="H263" s="251" t="s">
        <v>8</v>
      </c>
      <c r="I263" s="251" t="s">
        <v>8</v>
      </c>
      <c r="J263" s="251" t="s">
        <v>8</v>
      </c>
      <c r="K263" s="251" t="s">
        <v>8</v>
      </c>
      <c r="L263" s="251" t="s">
        <v>8</v>
      </c>
      <c r="M263" s="251" t="s">
        <v>8</v>
      </c>
      <c r="N263" s="70">
        <v>1496.4122264999999</v>
      </c>
      <c r="O263" s="251" t="s">
        <v>8</v>
      </c>
      <c r="P263" s="230">
        <v>1629.1126829000002</v>
      </c>
      <c r="Q263" s="230">
        <v>1497.0959209999999</v>
      </c>
      <c r="R263" s="230">
        <v>1496.4122264999999</v>
      </c>
      <c r="S263" s="517" t="s">
        <v>1392</v>
      </c>
      <c r="T263" s="160">
        <v>257</v>
      </c>
    </row>
    <row r="264" spans="1:20" ht="15.75">
      <c r="A264" s="85">
        <v>258</v>
      </c>
      <c r="B264" s="516" t="s">
        <v>1410</v>
      </c>
      <c r="C264" s="199" t="s">
        <v>721</v>
      </c>
      <c r="D264" s="252" t="s">
        <v>8</v>
      </c>
      <c r="E264" s="252" t="s">
        <v>8</v>
      </c>
      <c r="F264" s="252" t="s">
        <v>8</v>
      </c>
      <c r="G264" s="183" t="s">
        <v>8</v>
      </c>
      <c r="H264" s="251" t="s">
        <v>8</v>
      </c>
      <c r="I264" s="251" t="s">
        <v>8</v>
      </c>
      <c r="J264" s="251" t="s">
        <v>8</v>
      </c>
      <c r="K264" s="251" t="s">
        <v>8</v>
      </c>
      <c r="L264" s="251" t="s">
        <v>8</v>
      </c>
      <c r="M264" s="251" t="s">
        <v>8</v>
      </c>
      <c r="N264" s="70">
        <v>172734.6097114</v>
      </c>
      <c r="O264" s="251" t="s">
        <v>8</v>
      </c>
      <c r="P264" s="230">
        <v>185405.12596810001</v>
      </c>
      <c r="Q264" s="230">
        <v>173113.99322750003</v>
      </c>
      <c r="R264" s="230">
        <v>172734.6097114</v>
      </c>
      <c r="S264" s="517" t="s">
        <v>1393</v>
      </c>
      <c r="T264" s="160">
        <v>258</v>
      </c>
    </row>
    <row r="265" spans="1:20" ht="15.75">
      <c r="A265" s="85">
        <v>259</v>
      </c>
      <c r="B265" s="516" t="s">
        <v>1411</v>
      </c>
      <c r="C265" s="199" t="s">
        <v>721</v>
      </c>
      <c r="D265" s="252" t="s">
        <v>8</v>
      </c>
      <c r="E265" s="252" t="s">
        <v>8</v>
      </c>
      <c r="F265" s="252" t="s">
        <v>8</v>
      </c>
      <c r="G265" s="183" t="s">
        <v>8</v>
      </c>
      <c r="H265" s="251" t="s">
        <v>8</v>
      </c>
      <c r="I265" s="251" t="s">
        <v>8</v>
      </c>
      <c r="J265" s="251" t="s">
        <v>8</v>
      </c>
      <c r="K265" s="251" t="s">
        <v>8</v>
      </c>
      <c r="L265" s="251" t="s">
        <v>8</v>
      </c>
      <c r="M265" s="251" t="s">
        <v>8</v>
      </c>
      <c r="N265" s="70">
        <v>177084.57630233336</v>
      </c>
      <c r="O265" s="251" t="s">
        <v>8</v>
      </c>
      <c r="P265" s="230">
        <v>185405.12596810001</v>
      </c>
      <c r="Q265" s="230">
        <v>179259.55959780002</v>
      </c>
      <c r="R265" s="230">
        <v>177084.57630233336</v>
      </c>
      <c r="S265" s="517" t="s">
        <v>1394</v>
      </c>
      <c r="T265" s="160">
        <v>259</v>
      </c>
    </row>
    <row r="266" spans="1:20" ht="15.75">
      <c r="A266" s="85">
        <v>260</v>
      </c>
      <c r="B266" s="516" t="s">
        <v>1412</v>
      </c>
      <c r="C266" s="199" t="s">
        <v>721</v>
      </c>
      <c r="D266" s="252" t="s">
        <v>8</v>
      </c>
      <c r="E266" s="252" t="s">
        <v>8</v>
      </c>
      <c r="F266" s="252" t="s">
        <v>8</v>
      </c>
      <c r="G266" s="183" t="s">
        <v>8</v>
      </c>
      <c r="H266" s="251" t="s">
        <v>8</v>
      </c>
      <c r="I266" s="251" t="s">
        <v>8</v>
      </c>
      <c r="J266" s="251" t="s">
        <v>8</v>
      </c>
      <c r="K266" s="251" t="s">
        <v>8</v>
      </c>
      <c r="L266" s="251" t="s">
        <v>8</v>
      </c>
      <c r="M266" s="251" t="s">
        <v>8</v>
      </c>
      <c r="N266" s="70">
        <v>89554.685865299994</v>
      </c>
      <c r="O266" s="251" t="s">
        <v>8</v>
      </c>
      <c r="P266" s="230">
        <v>87460.700230199989</v>
      </c>
      <c r="Q266" s="230">
        <v>89709.11741810001</v>
      </c>
      <c r="R266" s="230">
        <v>89554.685865299994</v>
      </c>
      <c r="S266" s="517" t="s">
        <v>1395</v>
      </c>
      <c r="T266" s="160">
        <v>260</v>
      </c>
    </row>
    <row r="267" spans="1:20" ht="15.75">
      <c r="A267" s="85">
        <v>261</v>
      </c>
      <c r="B267" s="516" t="s">
        <v>1413</v>
      </c>
      <c r="C267" s="199" t="s">
        <v>721</v>
      </c>
      <c r="D267" s="252" t="s">
        <v>8</v>
      </c>
      <c r="E267" s="252" t="s">
        <v>8</v>
      </c>
      <c r="F267" s="252" t="s">
        <v>8</v>
      </c>
      <c r="G267" s="183" t="s">
        <v>8</v>
      </c>
      <c r="H267" s="251" t="s">
        <v>8</v>
      </c>
      <c r="I267" s="251" t="s">
        <v>8</v>
      </c>
      <c r="J267" s="251" t="s">
        <v>8</v>
      </c>
      <c r="K267" s="251" t="s">
        <v>8</v>
      </c>
      <c r="L267" s="251" t="s">
        <v>8</v>
      </c>
      <c r="M267" s="251" t="s">
        <v>8</v>
      </c>
      <c r="N267" s="70">
        <v>212627.63124259992</v>
      </c>
      <c r="O267" s="251" t="s">
        <v>8</v>
      </c>
      <c r="P267" s="230">
        <v>215425.11600519999</v>
      </c>
      <c r="Q267" s="230">
        <v>212859.88072559994</v>
      </c>
      <c r="R267" s="230">
        <v>212627.63124259992</v>
      </c>
      <c r="S267" s="517" t="s">
        <v>1396</v>
      </c>
      <c r="T267" s="160">
        <v>261</v>
      </c>
    </row>
    <row r="268" spans="1:20" ht="15.75">
      <c r="A268" s="85">
        <v>262</v>
      </c>
      <c r="B268" s="516" t="s">
        <v>1414</v>
      </c>
      <c r="C268" s="199" t="s">
        <v>721</v>
      </c>
      <c r="D268" s="252" t="s">
        <v>8</v>
      </c>
      <c r="E268" s="252" t="s">
        <v>8</v>
      </c>
      <c r="F268" s="252" t="s">
        <v>8</v>
      </c>
      <c r="G268" s="183" t="s">
        <v>8</v>
      </c>
      <c r="H268" s="251" t="s">
        <v>8</v>
      </c>
      <c r="I268" s="251" t="s">
        <v>8</v>
      </c>
      <c r="J268" s="251" t="s">
        <v>8</v>
      </c>
      <c r="K268" s="251" t="s">
        <v>8</v>
      </c>
      <c r="L268" s="251" t="s">
        <v>8</v>
      </c>
      <c r="M268" s="251" t="s">
        <v>8</v>
      </c>
      <c r="N268" s="70">
        <v>-39893.021530700003</v>
      </c>
      <c r="O268" s="251" t="s">
        <v>8</v>
      </c>
      <c r="P268" s="230">
        <v>-30019.990047299987</v>
      </c>
      <c r="Q268" s="230">
        <v>-39745.887497500007</v>
      </c>
      <c r="R268" s="230">
        <v>-39893.021530700003</v>
      </c>
      <c r="S268" s="517" t="s">
        <v>1397</v>
      </c>
      <c r="T268" s="160">
        <v>262</v>
      </c>
    </row>
    <row r="269" spans="1:20" ht="15.75">
      <c r="A269" s="85">
        <v>263</v>
      </c>
      <c r="B269" s="516" t="s">
        <v>1739</v>
      </c>
      <c r="C269" s="199" t="s">
        <v>721</v>
      </c>
      <c r="D269" s="252" t="s">
        <v>8</v>
      </c>
      <c r="E269" s="252" t="s">
        <v>8</v>
      </c>
      <c r="F269" s="252" t="s">
        <v>8</v>
      </c>
      <c r="G269" s="183" t="s">
        <v>8</v>
      </c>
      <c r="H269" s="251" t="s">
        <v>8</v>
      </c>
      <c r="I269" s="251" t="s">
        <v>8</v>
      </c>
      <c r="J269" s="251" t="s">
        <v>8</v>
      </c>
      <c r="K269" s="251" t="s">
        <v>8</v>
      </c>
      <c r="L269" s="251" t="s">
        <v>8</v>
      </c>
      <c r="M269" s="251" t="s">
        <v>8</v>
      </c>
      <c r="N269" s="70">
        <v>-36552.966358500002</v>
      </c>
      <c r="O269" s="251" t="s">
        <v>8</v>
      </c>
      <c r="P269" s="230">
        <v>-30019.990047299987</v>
      </c>
      <c r="Q269" s="230">
        <v>-34882.938772399997</v>
      </c>
      <c r="R269" s="230">
        <v>-36552.966358500002</v>
      </c>
      <c r="S269" s="517" t="s">
        <v>1740</v>
      </c>
      <c r="T269" s="160">
        <v>263</v>
      </c>
    </row>
    <row r="270" spans="1:20" ht="15.75">
      <c r="A270" s="85">
        <v>264</v>
      </c>
      <c r="B270" s="516" t="s">
        <v>1741</v>
      </c>
      <c r="C270" s="199" t="s">
        <v>721</v>
      </c>
      <c r="D270" s="252" t="s">
        <v>8</v>
      </c>
      <c r="E270" s="252" t="s">
        <v>8</v>
      </c>
      <c r="F270" s="252" t="s">
        <v>8</v>
      </c>
      <c r="G270" s="183" t="s">
        <v>8</v>
      </c>
      <c r="H270" s="251" t="s">
        <v>8</v>
      </c>
      <c r="I270" s="251" t="s">
        <v>8</v>
      </c>
      <c r="J270" s="251" t="s">
        <v>8</v>
      </c>
      <c r="K270" s="251" t="s">
        <v>8</v>
      </c>
      <c r="L270" s="251" t="s">
        <v>8</v>
      </c>
      <c r="M270" s="251" t="s">
        <v>8</v>
      </c>
      <c r="N270" s="70">
        <v>39825.4983546</v>
      </c>
      <c r="O270" s="251" t="s">
        <v>8</v>
      </c>
      <c r="P270" s="230">
        <v>38227.682156899995</v>
      </c>
      <c r="Q270" s="230">
        <v>40052.819589500003</v>
      </c>
      <c r="R270" s="230">
        <v>39825.4983546</v>
      </c>
      <c r="S270" s="517" t="s">
        <v>1742</v>
      </c>
      <c r="T270" s="160">
        <v>264</v>
      </c>
    </row>
    <row r="271" spans="1:20" ht="15.75">
      <c r="A271" s="85">
        <v>265</v>
      </c>
      <c r="B271" s="516" t="s">
        <v>1415</v>
      </c>
      <c r="C271" s="199" t="s">
        <v>721</v>
      </c>
      <c r="D271" s="252" t="s">
        <v>8</v>
      </c>
      <c r="E271" s="252" t="s">
        <v>8</v>
      </c>
      <c r="F271" s="252" t="s">
        <v>8</v>
      </c>
      <c r="G271" s="183" t="s">
        <v>8</v>
      </c>
      <c r="H271" s="251" t="s">
        <v>8</v>
      </c>
      <c r="I271" s="251" t="s">
        <v>8</v>
      </c>
      <c r="J271" s="251" t="s">
        <v>8</v>
      </c>
      <c r="K271" s="251" t="s">
        <v>8</v>
      </c>
      <c r="L271" s="251" t="s">
        <v>8</v>
      </c>
      <c r="M271" s="251" t="s">
        <v>8</v>
      </c>
      <c r="N271" s="70">
        <v>-44841.8687364</v>
      </c>
      <c r="O271" s="251" t="s">
        <v>8</v>
      </c>
      <c r="P271" s="230">
        <v>-40455.686262200019</v>
      </c>
      <c r="Q271" s="230">
        <v>-44838.540671700008</v>
      </c>
      <c r="R271" s="230">
        <v>-44841.8687364</v>
      </c>
      <c r="S271" s="517" t="s">
        <v>1398</v>
      </c>
      <c r="T271" s="160">
        <v>265</v>
      </c>
    </row>
    <row r="272" spans="1:20" ht="15.75">
      <c r="A272" s="85">
        <v>266</v>
      </c>
      <c r="B272" s="516"/>
      <c r="C272" s="199"/>
      <c r="D272" s="252"/>
      <c r="E272" s="252"/>
      <c r="F272" s="252"/>
      <c r="G272" s="183"/>
      <c r="H272" s="251"/>
      <c r="I272" s="251"/>
      <c r="J272" s="251"/>
      <c r="K272" s="251"/>
      <c r="L272" s="251"/>
      <c r="M272" s="251"/>
      <c r="N272" s="251"/>
      <c r="O272" s="251"/>
      <c r="P272" s="251"/>
      <c r="Q272" s="251"/>
      <c r="R272" s="251"/>
      <c r="S272" s="405"/>
      <c r="T272" s="160">
        <v>266</v>
      </c>
    </row>
    <row r="273" spans="1:20" ht="19.5">
      <c r="A273" s="85">
        <v>267</v>
      </c>
      <c r="B273" s="154" t="s">
        <v>2025</v>
      </c>
      <c r="C273" s="199"/>
      <c r="D273" s="252"/>
      <c r="E273" s="252"/>
      <c r="F273" s="252"/>
      <c r="G273" s="183"/>
      <c r="H273" s="251"/>
      <c r="I273" s="251"/>
      <c r="J273" s="251"/>
      <c r="K273" s="251"/>
      <c r="L273" s="251"/>
      <c r="M273" s="251"/>
      <c r="N273" s="251"/>
      <c r="O273" s="251"/>
      <c r="P273" s="251"/>
      <c r="Q273" s="251"/>
      <c r="R273" s="251"/>
      <c r="S273" s="405" t="s">
        <v>2026</v>
      </c>
      <c r="T273" s="160">
        <v>267</v>
      </c>
    </row>
    <row r="274" spans="1:20" ht="15.75">
      <c r="A274" s="85">
        <v>268</v>
      </c>
      <c r="B274" s="502" t="s">
        <v>1401</v>
      </c>
      <c r="C274" s="199" t="s">
        <v>1424</v>
      </c>
      <c r="D274" s="925">
        <v>48.23</v>
      </c>
      <c r="E274" s="925">
        <v>50.91</v>
      </c>
      <c r="F274" s="925">
        <v>48.751768033946199</v>
      </c>
      <c r="G274" s="183">
        <v>52.578687858471248</v>
      </c>
      <c r="H274" s="926">
        <v>51.496078576494</v>
      </c>
      <c r="I274" s="926">
        <v>47.29318734793187</v>
      </c>
      <c r="J274" s="926">
        <v>45.63761222926663</v>
      </c>
      <c r="K274" s="926">
        <v>28.546866273419468</v>
      </c>
      <c r="L274" s="926">
        <v>44.906933131889112</v>
      </c>
      <c r="M274" s="926">
        <v>47.29318734793187</v>
      </c>
      <c r="N274" s="926">
        <v>50.171642773510811</v>
      </c>
      <c r="O274" s="926">
        <v>50.010838150289018</v>
      </c>
      <c r="P274" s="926">
        <v>51.445111492281299</v>
      </c>
      <c r="Q274" s="926">
        <v>48.747747747747738</v>
      </c>
      <c r="R274" s="926">
        <v>50.171642773510811</v>
      </c>
      <c r="S274" s="518" t="s">
        <v>1401</v>
      </c>
      <c r="T274" s="160">
        <v>268</v>
      </c>
    </row>
    <row r="275" spans="1:20" ht="15.75">
      <c r="A275" s="85">
        <v>269</v>
      </c>
      <c r="B275" s="503" t="s">
        <v>1416</v>
      </c>
      <c r="C275" s="199" t="s">
        <v>2298</v>
      </c>
      <c r="D275" s="925">
        <v>29.7</v>
      </c>
      <c r="E275" s="925">
        <v>37.35</v>
      </c>
      <c r="F275" s="925">
        <v>37.619999999999997</v>
      </c>
      <c r="G275" s="183">
        <v>30.587603971022268</v>
      </c>
      <c r="H275" s="926">
        <v>24.174681570054585</v>
      </c>
      <c r="I275" s="926">
        <v>8.5949562532166741</v>
      </c>
      <c r="J275" s="926">
        <v>14.94370522006141</v>
      </c>
      <c r="K275" s="349">
        <v>-18.12918951858623</v>
      </c>
      <c r="L275" s="349">
        <v>-2.8245905530500828</v>
      </c>
      <c r="M275" s="926">
        <v>8.5949562532166741</v>
      </c>
      <c r="N275" s="926">
        <v>15.736766809728181</v>
      </c>
      <c r="O275" s="926">
        <v>8.0114449213161638</v>
      </c>
      <c r="P275" s="926">
        <v>9.5881383855024698</v>
      </c>
      <c r="Q275" s="926">
        <v>3.5355414960922955</v>
      </c>
      <c r="R275" s="926">
        <v>15.736766809728181</v>
      </c>
      <c r="S275" s="518" t="s">
        <v>2732</v>
      </c>
      <c r="T275" s="160">
        <v>269</v>
      </c>
    </row>
    <row r="276" spans="1:20" ht="15.75">
      <c r="A276" s="85">
        <v>270</v>
      </c>
      <c r="B276" s="503" t="s">
        <v>1417</v>
      </c>
      <c r="C276" s="199" t="s">
        <v>2298</v>
      </c>
      <c r="D276" s="925">
        <v>28.99</v>
      </c>
      <c r="E276" s="925">
        <v>37.35</v>
      </c>
      <c r="F276" s="925">
        <v>42.16</v>
      </c>
      <c r="G276" s="183">
        <v>28.533118798605521</v>
      </c>
      <c r="H276" s="926">
        <v>23.243380855397149</v>
      </c>
      <c r="I276" s="926">
        <v>5.6613484302624801</v>
      </c>
      <c r="J276" s="926">
        <v>11.528629856850717</v>
      </c>
      <c r="K276" s="349">
        <v>-25.563680682510665</v>
      </c>
      <c r="L276" s="349">
        <v>-6.337526703061954</v>
      </c>
      <c r="M276" s="926">
        <v>5.6613484302624801</v>
      </c>
      <c r="N276" s="926">
        <v>14.781675017895491</v>
      </c>
      <c r="O276" s="926">
        <v>4.5779685264663801</v>
      </c>
      <c r="P276" s="926">
        <v>7.7100494233937402</v>
      </c>
      <c r="Q276" s="926">
        <v>1.4886490509862293</v>
      </c>
      <c r="R276" s="926">
        <v>14.781675017895491</v>
      </c>
      <c r="S276" s="518" t="s">
        <v>199</v>
      </c>
      <c r="T276" s="160">
        <v>270</v>
      </c>
    </row>
    <row r="277" spans="1:20" ht="15.75">
      <c r="A277" s="85">
        <v>271</v>
      </c>
      <c r="B277" s="503" t="s">
        <v>1537</v>
      </c>
      <c r="C277" s="199" t="s">
        <v>188</v>
      </c>
      <c r="D277" s="925">
        <v>75.23</v>
      </c>
      <c r="E277" s="925">
        <v>76.28</v>
      </c>
      <c r="F277" s="925">
        <v>75.05</v>
      </c>
      <c r="G277" s="183">
        <v>75.184030443099616</v>
      </c>
      <c r="H277" s="926">
        <v>74.410249242392524</v>
      </c>
      <c r="I277" s="926">
        <v>71.961866420488818</v>
      </c>
      <c r="J277" s="926">
        <v>74.092712057868809</v>
      </c>
      <c r="K277" s="926">
        <v>69.283386550264538</v>
      </c>
      <c r="L277" s="926">
        <v>71.772729704476575</v>
      </c>
      <c r="M277" s="926">
        <v>71.961866420488818</v>
      </c>
      <c r="N277" s="926">
        <v>72.596541769819339</v>
      </c>
      <c r="O277" s="926">
        <v>73.378849414208446</v>
      </c>
      <c r="P277" s="349">
        <v>75.326193050135672</v>
      </c>
      <c r="Q277" s="349">
        <v>73.298013261045298</v>
      </c>
      <c r="R277" s="349">
        <v>72.596541769819339</v>
      </c>
      <c r="S277" s="518" t="s">
        <v>2733</v>
      </c>
      <c r="T277" s="160">
        <v>271</v>
      </c>
    </row>
    <row r="278" spans="1:20" ht="15.75">
      <c r="A278" s="85">
        <v>272</v>
      </c>
      <c r="B278" s="196" t="s">
        <v>1418</v>
      </c>
      <c r="C278" s="199" t="s">
        <v>2299</v>
      </c>
      <c r="D278" s="925">
        <v>3.02</v>
      </c>
      <c r="E278" s="925">
        <v>3.13</v>
      </c>
      <c r="F278" s="925">
        <v>7.4</v>
      </c>
      <c r="G278" s="183">
        <v>6.1949293153690075</v>
      </c>
      <c r="H278" s="926">
        <v>7.7916518788826998</v>
      </c>
      <c r="I278" s="349">
        <v>-3.8960828562245475</v>
      </c>
      <c r="J278" s="349">
        <v>-5.5582178348209226</v>
      </c>
      <c r="K278" s="349">
        <v>-35.753914899461144</v>
      </c>
      <c r="L278" s="349">
        <v>-5.9702254038269063</v>
      </c>
      <c r="M278" s="349">
        <v>-3.8960828562245475</v>
      </c>
      <c r="N278" s="926">
        <v>7.098298015711106</v>
      </c>
      <c r="O278" s="349">
        <v>4.4990847259007021</v>
      </c>
      <c r="P278" s="926">
        <v>18.981651076461389</v>
      </c>
      <c r="Q278" s="926">
        <v>7.5805708286292823</v>
      </c>
      <c r="R278" s="926">
        <v>7.098298015711106</v>
      </c>
      <c r="S278" s="518" t="s">
        <v>1538</v>
      </c>
      <c r="T278" s="160">
        <v>272</v>
      </c>
    </row>
    <row r="279" spans="1:20" ht="15.75">
      <c r="A279" s="85">
        <v>273</v>
      </c>
      <c r="B279" s="75" t="s">
        <v>1419</v>
      </c>
      <c r="C279" s="199" t="s">
        <v>2299</v>
      </c>
      <c r="D279" s="925">
        <v>8.59</v>
      </c>
      <c r="E279" s="925">
        <v>6.73</v>
      </c>
      <c r="F279" s="925">
        <v>13.96</v>
      </c>
      <c r="G279" s="183">
        <v>9.3544299947690792</v>
      </c>
      <c r="H279" s="926">
        <v>10.704533227738509</v>
      </c>
      <c r="I279" s="926">
        <v>7.676678349972069</v>
      </c>
      <c r="J279" s="926">
        <v>2.1334733360886835</v>
      </c>
      <c r="K279" s="926">
        <v>0.51721509940276378</v>
      </c>
      <c r="L279" s="926">
        <v>2.2143454345634299</v>
      </c>
      <c r="M279" s="926">
        <v>7.676678349972069</v>
      </c>
      <c r="N279" s="926">
        <v>9.3902222948131158</v>
      </c>
      <c r="O279" s="926">
        <v>18.981651076461389</v>
      </c>
      <c r="P279" s="863">
        <v>9.7739168176449596</v>
      </c>
      <c r="Q279" s="863">
        <v>7.4607471869852908</v>
      </c>
      <c r="R279" s="863">
        <v>9.3902222948131158</v>
      </c>
      <c r="S279" s="404" t="s">
        <v>1539</v>
      </c>
      <c r="T279" s="160">
        <v>273</v>
      </c>
    </row>
    <row r="280" spans="1:20" ht="15.75">
      <c r="A280" s="133"/>
      <c r="B280" s="189"/>
      <c r="C280" s="158"/>
      <c r="D280" s="504"/>
      <c r="E280" s="495"/>
      <c r="F280" s="495"/>
      <c r="G280" s="495"/>
      <c r="H280" s="495"/>
      <c r="I280" s="495"/>
      <c r="J280" s="495"/>
      <c r="K280" s="495"/>
      <c r="L280" s="495"/>
      <c r="M280" s="495"/>
      <c r="N280" s="495"/>
      <c r="O280" s="495"/>
      <c r="P280" s="495"/>
      <c r="Q280" s="495"/>
      <c r="R280" s="495"/>
      <c r="S280" s="189"/>
      <c r="T280" s="133"/>
    </row>
    <row r="281" spans="1:20" ht="15.75">
      <c r="A281" s="505" t="s">
        <v>196</v>
      </c>
      <c r="B281" s="505"/>
      <c r="C281" s="506"/>
      <c r="D281" s="507"/>
      <c r="E281" s="495"/>
      <c r="F281" s="495"/>
      <c r="G281" s="495"/>
      <c r="H281" s="495"/>
      <c r="I281" s="495"/>
      <c r="J281" s="495"/>
      <c r="K281" s="495"/>
      <c r="L281" s="495"/>
      <c r="M281" s="495"/>
      <c r="N281" s="495"/>
      <c r="O281" s="495"/>
      <c r="P281" s="495"/>
      <c r="Q281" s="495"/>
      <c r="R281" s="495"/>
      <c r="S281" s="508" t="s">
        <v>955</v>
      </c>
      <c r="T281" s="505"/>
    </row>
    <row r="282" spans="1:20" ht="15.75">
      <c r="A282" s="155" t="s">
        <v>2570</v>
      </c>
      <c r="B282" s="1076"/>
      <c r="C282" s="1076"/>
      <c r="D282" s="507"/>
      <c r="E282" s="495"/>
      <c r="F282" s="495"/>
      <c r="G282" s="495"/>
      <c r="H282" s="495"/>
      <c r="I282" s="495"/>
      <c r="J282" s="495"/>
      <c r="K282" s="495"/>
      <c r="L282" s="495"/>
      <c r="M282" s="495"/>
      <c r="N282" s="495"/>
      <c r="O282" s="495"/>
      <c r="P282" s="495"/>
      <c r="Q282" s="495"/>
      <c r="R282" s="495"/>
      <c r="S282" s="1077" t="s">
        <v>1731</v>
      </c>
      <c r="T282" s="155"/>
    </row>
    <row r="283" spans="1:20" ht="15.75">
      <c r="A283" s="667" t="s">
        <v>2557</v>
      </c>
      <c r="B283" s="62"/>
      <c r="C283" s="62"/>
      <c r="D283" s="507"/>
      <c r="E283" s="495"/>
      <c r="F283" s="495"/>
      <c r="G283" s="495"/>
      <c r="H283" s="495"/>
      <c r="I283" s="495"/>
      <c r="J283" s="495"/>
      <c r="K283" s="495"/>
      <c r="L283" s="495"/>
      <c r="M283" s="495"/>
      <c r="N283" s="495"/>
      <c r="O283" s="495"/>
      <c r="P283" s="495"/>
      <c r="Q283" s="495"/>
      <c r="R283" s="495"/>
      <c r="S283" s="139" t="s">
        <v>1404</v>
      </c>
      <c r="T283" s="133"/>
    </row>
    <row r="284" spans="1:20" ht="15.75">
      <c r="A284" s="221" t="s">
        <v>2568</v>
      </c>
      <c r="B284" s="808"/>
      <c r="C284" s="668"/>
      <c r="D284" s="507"/>
      <c r="E284" s="495"/>
      <c r="F284" s="495"/>
      <c r="G284" s="495"/>
      <c r="H284" s="495"/>
      <c r="I284" s="495"/>
      <c r="J284" s="495"/>
      <c r="K284" s="495"/>
      <c r="L284" s="495"/>
      <c r="M284" s="495"/>
      <c r="N284" s="495"/>
      <c r="O284" s="495"/>
      <c r="P284" s="510"/>
      <c r="Q284" s="510"/>
      <c r="R284" s="510"/>
      <c r="S284" s="238" t="s">
        <v>1405</v>
      </c>
      <c r="T284" s="669"/>
    </row>
    <row r="285" spans="1:20" ht="15.75">
      <c r="A285" s="221" t="s">
        <v>2571</v>
      </c>
      <c r="B285" s="221"/>
      <c r="C285" s="655"/>
      <c r="D285" s="509"/>
      <c r="E285" s="510"/>
      <c r="F285" s="510"/>
      <c r="G285" s="510"/>
      <c r="H285" s="510"/>
      <c r="I285" s="510"/>
      <c r="J285" s="510"/>
      <c r="K285" s="510"/>
      <c r="L285" s="510"/>
      <c r="M285" s="510"/>
      <c r="N285" s="510"/>
      <c r="O285" s="510"/>
      <c r="P285" s="510"/>
      <c r="Q285" s="510"/>
      <c r="R285" s="510"/>
      <c r="S285" s="238" t="s">
        <v>1406</v>
      </c>
      <c r="T285" s="221"/>
    </row>
    <row r="286" spans="1:20" ht="18">
      <c r="A286" s="221" t="s">
        <v>2320</v>
      </c>
      <c r="B286" s="221"/>
      <c r="C286" s="655"/>
      <c r="D286" s="509"/>
      <c r="E286" s="510"/>
      <c r="F286" s="510"/>
      <c r="G286" s="510"/>
      <c r="H286" s="510"/>
      <c r="I286" s="510"/>
      <c r="J286" s="510"/>
      <c r="K286" s="510"/>
      <c r="L286" s="510"/>
      <c r="M286" s="510"/>
      <c r="N286" s="510"/>
      <c r="O286" s="510"/>
      <c r="P286" s="495"/>
      <c r="Q286" s="495"/>
      <c r="R286" s="495"/>
      <c r="S286" s="238" t="s">
        <v>1588</v>
      </c>
      <c r="T286" s="221"/>
    </row>
    <row r="287" spans="1:20" ht="18">
      <c r="A287" s="221" t="s">
        <v>2572</v>
      </c>
      <c r="B287" s="221"/>
      <c r="C287" s="655"/>
      <c r="D287" s="509"/>
      <c r="E287" s="495"/>
      <c r="F287" s="495"/>
      <c r="G287" s="495"/>
      <c r="H287" s="495"/>
      <c r="I287" s="495"/>
      <c r="J287" s="495"/>
      <c r="K287" s="495"/>
      <c r="L287" s="495"/>
      <c r="M287" s="495"/>
      <c r="N287" s="495"/>
      <c r="O287" s="495"/>
      <c r="P287" s="495"/>
      <c r="Q287" s="495"/>
      <c r="R287" s="495"/>
      <c r="S287" s="238" t="s">
        <v>1589</v>
      </c>
      <c r="T287" s="221"/>
    </row>
    <row r="288" spans="1:20" ht="18">
      <c r="A288" s="133" t="s">
        <v>2573</v>
      </c>
      <c r="B288" s="189"/>
      <c r="C288" s="62"/>
      <c r="D288" s="507"/>
      <c r="E288" s="495"/>
      <c r="F288" s="495"/>
      <c r="G288" s="495"/>
      <c r="H288" s="495"/>
      <c r="I288" s="495"/>
      <c r="J288" s="495"/>
      <c r="K288" s="495"/>
      <c r="L288" s="495"/>
      <c r="M288" s="495"/>
      <c r="N288" s="495"/>
      <c r="O288" s="495"/>
      <c r="P288" s="495"/>
      <c r="Q288" s="495"/>
      <c r="R288" s="495"/>
      <c r="S288" s="728" t="s">
        <v>2574</v>
      </c>
      <c r="T288" s="133"/>
    </row>
    <row r="289" spans="1:20" ht="15.75">
      <c r="A289" s="133" t="s">
        <v>2569</v>
      </c>
      <c r="B289" s="189"/>
      <c r="C289" s="62"/>
      <c r="D289" s="507"/>
      <c r="E289" s="495"/>
      <c r="F289" s="495"/>
      <c r="G289" s="495"/>
      <c r="H289" s="495"/>
      <c r="I289" s="495"/>
      <c r="J289" s="495"/>
      <c r="K289" s="495"/>
      <c r="L289" s="495"/>
      <c r="M289" s="495"/>
      <c r="N289" s="495"/>
      <c r="O289" s="495"/>
      <c r="P289" s="495"/>
      <c r="Q289" s="495"/>
      <c r="R289" s="495"/>
      <c r="S289" s="297" t="s">
        <v>1732</v>
      </c>
      <c r="T289" s="133"/>
    </row>
    <row r="290" spans="1:20" ht="16.5">
      <c r="A290" s="133"/>
      <c r="B290" s="189"/>
      <c r="C290" s="117"/>
      <c r="D290" s="507"/>
      <c r="E290" s="495"/>
      <c r="F290" s="495"/>
      <c r="G290" s="495"/>
      <c r="H290" s="495"/>
      <c r="I290" s="495"/>
      <c r="J290" s="495"/>
      <c r="K290" s="495"/>
      <c r="L290" s="495"/>
      <c r="M290" s="495"/>
      <c r="N290" s="495"/>
      <c r="O290" s="495"/>
      <c r="P290" s="495"/>
      <c r="Q290" s="495"/>
      <c r="R290" s="495"/>
      <c r="S290" s="189"/>
      <c r="T290" s="133"/>
    </row>
    <row r="291" spans="1:20" ht="16.5">
      <c r="A291" s="62" t="s">
        <v>1540</v>
      </c>
      <c r="B291" s="137"/>
      <c r="C291" s="117"/>
      <c r="D291" s="507"/>
      <c r="E291" s="495"/>
      <c r="F291" s="495"/>
      <c r="G291" s="495"/>
      <c r="H291" s="495"/>
      <c r="I291" s="495"/>
      <c r="J291" s="495"/>
      <c r="K291" s="495"/>
      <c r="L291" s="495"/>
      <c r="M291" s="495"/>
      <c r="N291" s="495"/>
      <c r="O291" s="495"/>
      <c r="P291" s="495"/>
      <c r="Q291" s="495"/>
      <c r="R291" s="495"/>
      <c r="S291" s="138" t="s">
        <v>1586</v>
      </c>
      <c r="T291" s="137"/>
    </row>
    <row r="292" spans="1:20">
      <c r="A292" s="90"/>
      <c r="B292" s="90"/>
      <c r="C292" s="90"/>
    </row>
    <row r="293" spans="1:20">
      <c r="A293" s="90"/>
      <c r="B293" s="90"/>
      <c r="C293" s="90"/>
    </row>
    <row r="294" spans="1:20">
      <c r="A294" s="90"/>
      <c r="B294" s="90"/>
      <c r="C294" s="90"/>
    </row>
    <row r="295" spans="1:20">
      <c r="A295" s="90"/>
      <c r="B295" s="90"/>
      <c r="C295" s="90"/>
    </row>
    <row r="296" spans="1:20">
      <c r="A296" s="90"/>
      <c r="B296" s="90"/>
      <c r="C296" s="90"/>
    </row>
    <row r="297" spans="1:20">
      <c r="A297" s="90"/>
      <c r="B297" s="90"/>
      <c r="C297" s="90"/>
    </row>
    <row r="298" spans="1:20">
      <c r="A298" s="90"/>
      <c r="B298" s="90"/>
      <c r="C298" s="90"/>
    </row>
    <row r="299" spans="1:20">
      <c r="A299" s="90"/>
      <c r="B299" s="90"/>
      <c r="C299" s="90"/>
    </row>
    <row r="300" spans="1:20">
      <c r="A300" s="90"/>
      <c r="B300" s="90"/>
      <c r="C300" s="90"/>
    </row>
    <row r="301" spans="1:20">
      <c r="A301" s="90"/>
      <c r="B301" s="90"/>
      <c r="C301" s="90"/>
    </row>
    <row r="302" spans="1:20">
      <c r="A302" s="90"/>
      <c r="B302" s="90"/>
      <c r="C302" s="90"/>
    </row>
    <row r="303" spans="1:20">
      <c r="A303" s="90"/>
      <c r="B303" s="90"/>
      <c r="C303" s="90"/>
    </row>
    <row r="304" spans="1:20">
      <c r="A304" s="90"/>
      <c r="B304" s="90"/>
      <c r="C304" s="90"/>
    </row>
    <row r="305" spans="1:3">
      <c r="A305" s="90"/>
      <c r="B305" s="90"/>
      <c r="C305" s="90"/>
    </row>
    <row r="306" spans="1:3">
      <c r="A306" s="90"/>
      <c r="B306" s="90"/>
      <c r="C306" s="90"/>
    </row>
    <row r="307" spans="1:3">
      <c r="A307" s="90"/>
      <c r="B307" s="90"/>
      <c r="C307" s="90"/>
    </row>
    <row r="308" spans="1:3">
      <c r="A308" s="90"/>
      <c r="B308" s="90"/>
      <c r="C308" s="90"/>
    </row>
    <row r="309" spans="1:3">
      <c r="A309" s="90"/>
      <c r="B309" s="90"/>
      <c r="C309" s="90"/>
    </row>
    <row r="310" spans="1:3">
      <c r="A310" s="90"/>
      <c r="B310" s="90"/>
      <c r="C310" s="90"/>
    </row>
    <row r="311" spans="1:3">
      <c r="A311" s="90"/>
      <c r="B311" s="90"/>
      <c r="C311" s="90"/>
    </row>
    <row r="312" spans="1:3">
      <c r="A312" s="90"/>
      <c r="B312" s="90"/>
      <c r="C312" s="90"/>
    </row>
    <row r="313" spans="1:3">
      <c r="A313" s="90"/>
      <c r="B313" s="90"/>
      <c r="C313" s="90"/>
    </row>
    <row r="314" spans="1:3">
      <c r="A314" s="90"/>
      <c r="B314" s="90"/>
      <c r="C314" s="90"/>
    </row>
    <row r="315" spans="1:3">
      <c r="A315" s="90"/>
      <c r="B315" s="90"/>
      <c r="C315" s="90"/>
    </row>
    <row r="316" spans="1:3">
      <c r="A316" s="90"/>
      <c r="B316" s="90"/>
      <c r="C316" s="90"/>
    </row>
    <row r="317" spans="1:3">
      <c r="A317" s="90"/>
      <c r="B317" s="90"/>
      <c r="C317" s="90"/>
    </row>
    <row r="318" spans="1:3">
      <c r="A318" s="90"/>
      <c r="B318" s="90"/>
      <c r="C318" s="90"/>
    </row>
    <row r="319" spans="1:3">
      <c r="A319" s="90"/>
      <c r="B319" s="90"/>
      <c r="C319" s="90"/>
    </row>
    <row r="320" spans="1:3">
      <c r="A320" s="90"/>
      <c r="B320" s="90"/>
      <c r="C320" s="90"/>
    </row>
    <row r="321" spans="1:3">
      <c r="A321" s="90"/>
      <c r="B321" s="90"/>
      <c r="C321" s="90"/>
    </row>
    <row r="322" spans="1:3">
      <c r="A322" s="90"/>
      <c r="B322" s="90"/>
      <c r="C322" s="90"/>
    </row>
    <row r="323" spans="1:3">
      <c r="A323" s="90"/>
      <c r="B323" s="90"/>
      <c r="C323" s="90"/>
    </row>
    <row r="324" spans="1:3">
      <c r="A324" s="90"/>
      <c r="B324" s="90"/>
      <c r="C324" s="90"/>
    </row>
    <row r="325" spans="1:3">
      <c r="A325" s="90"/>
      <c r="B325" s="90"/>
      <c r="C325" s="90"/>
    </row>
    <row r="326" spans="1:3">
      <c r="A326" s="90"/>
      <c r="B326" s="90"/>
      <c r="C326" s="90"/>
    </row>
    <row r="327" spans="1:3">
      <c r="A327" s="90"/>
      <c r="B327" s="90"/>
      <c r="C327" s="90"/>
    </row>
    <row r="328" spans="1:3">
      <c r="A328" s="90"/>
      <c r="B328" s="90"/>
      <c r="C328" s="90"/>
    </row>
    <row r="329" spans="1:3">
      <c r="A329" s="90"/>
      <c r="B329" s="90"/>
      <c r="C329" s="90"/>
    </row>
    <row r="330" spans="1:3">
      <c r="A330" s="90"/>
      <c r="B330" s="90"/>
      <c r="C330" s="90"/>
    </row>
    <row r="331" spans="1:3">
      <c r="A331" s="90"/>
      <c r="B331" s="90"/>
      <c r="C331" s="90"/>
    </row>
    <row r="332" spans="1:3">
      <c r="A332" s="90"/>
      <c r="B332" s="90"/>
      <c r="C332" s="90"/>
    </row>
    <row r="333" spans="1:3">
      <c r="A333" s="90"/>
      <c r="B333" s="90"/>
      <c r="C333" s="90"/>
    </row>
    <row r="334" spans="1:3">
      <c r="A334" s="90"/>
      <c r="B334" s="90"/>
      <c r="C334" s="90"/>
    </row>
    <row r="335" spans="1:3">
      <c r="A335" s="90"/>
      <c r="B335" s="90"/>
      <c r="C335" s="90"/>
    </row>
    <row r="336" spans="1:3">
      <c r="A336" s="90"/>
      <c r="B336" s="90"/>
      <c r="C336" s="90"/>
    </row>
    <row r="337" spans="1:3">
      <c r="A337" s="90"/>
      <c r="B337" s="90"/>
      <c r="C337" s="90"/>
    </row>
    <row r="338" spans="1:3">
      <c r="A338" s="90"/>
      <c r="B338" s="90"/>
      <c r="C338" s="90"/>
    </row>
    <row r="339" spans="1:3">
      <c r="A339" s="90"/>
      <c r="B339" s="90"/>
      <c r="C339" s="90"/>
    </row>
    <row r="340" spans="1:3">
      <c r="A340" s="90"/>
      <c r="B340" s="90"/>
      <c r="C340" s="90"/>
    </row>
    <row r="341" spans="1:3">
      <c r="A341" s="90"/>
      <c r="B341" s="90"/>
      <c r="C341" s="90"/>
    </row>
    <row r="342" spans="1:3">
      <c r="A342" s="90"/>
      <c r="B342" s="90"/>
      <c r="C342" s="90"/>
    </row>
    <row r="343" spans="1:3">
      <c r="A343" s="90"/>
      <c r="B343" s="90"/>
      <c r="C343" s="90"/>
    </row>
    <row r="344" spans="1:3">
      <c r="A344" s="90"/>
      <c r="B344" s="90"/>
      <c r="C344" s="90"/>
    </row>
    <row r="345" spans="1:3">
      <c r="A345" s="90"/>
      <c r="B345" s="90"/>
      <c r="C345" s="90"/>
    </row>
    <row r="346" spans="1:3">
      <c r="A346" s="90"/>
      <c r="B346" s="90"/>
      <c r="C346" s="90"/>
    </row>
    <row r="347" spans="1:3">
      <c r="A347" s="90"/>
      <c r="B347" s="90"/>
      <c r="C347" s="90"/>
    </row>
    <row r="348" spans="1:3">
      <c r="A348" s="90"/>
      <c r="B348" s="90"/>
      <c r="C348" s="90"/>
    </row>
    <row r="349" spans="1:3">
      <c r="A349" s="90"/>
      <c r="B349" s="90"/>
      <c r="C349" s="90"/>
    </row>
    <row r="350" spans="1:3">
      <c r="A350" s="90"/>
      <c r="B350" s="90"/>
      <c r="C350" s="90"/>
    </row>
    <row r="351" spans="1:3">
      <c r="A351" s="90"/>
      <c r="B351" s="90"/>
      <c r="C351" s="90"/>
    </row>
    <row r="352" spans="1:3">
      <c r="A352" s="90"/>
      <c r="B352" s="90"/>
      <c r="C352" s="90"/>
    </row>
    <row r="353" spans="1:3">
      <c r="A353" s="90"/>
      <c r="B353" s="90"/>
      <c r="C353" s="90"/>
    </row>
    <row r="354" spans="1:3">
      <c r="A354" s="90"/>
      <c r="B354" s="90"/>
      <c r="C354" s="90"/>
    </row>
    <row r="355" spans="1:3">
      <c r="A355" s="90"/>
      <c r="B355" s="90"/>
      <c r="C355" s="90"/>
    </row>
    <row r="356" spans="1:3">
      <c r="A356" s="90"/>
      <c r="B356" s="90"/>
      <c r="C356" s="90"/>
    </row>
    <row r="357" spans="1:3">
      <c r="A357" s="90"/>
      <c r="B357" s="90"/>
      <c r="C357" s="90"/>
    </row>
    <row r="358" spans="1:3">
      <c r="A358" s="90"/>
      <c r="B358" s="90"/>
      <c r="C358" s="90"/>
    </row>
    <row r="359" spans="1:3">
      <c r="A359" s="90"/>
      <c r="B359" s="90"/>
      <c r="C359" s="90"/>
    </row>
    <row r="360" spans="1:3">
      <c r="A360" s="90"/>
      <c r="B360" s="90"/>
      <c r="C360" s="90"/>
    </row>
    <row r="361" spans="1:3">
      <c r="A361" s="90"/>
      <c r="B361" s="90"/>
      <c r="C361" s="90"/>
    </row>
    <row r="362" spans="1:3">
      <c r="A362" s="90"/>
      <c r="B362" s="90"/>
      <c r="C362" s="90"/>
    </row>
    <row r="363" spans="1:3">
      <c r="A363" s="90"/>
      <c r="B363" s="90"/>
      <c r="C363" s="90"/>
    </row>
    <row r="364" spans="1:3">
      <c r="A364" s="90"/>
      <c r="B364" s="90"/>
      <c r="C364" s="90"/>
    </row>
    <row r="365" spans="1:3">
      <c r="A365" s="90"/>
      <c r="B365" s="90"/>
      <c r="C365" s="90"/>
    </row>
    <row r="366" spans="1:3">
      <c r="A366" s="90"/>
      <c r="B366" s="90"/>
      <c r="C366" s="90"/>
    </row>
    <row r="367" spans="1:3">
      <c r="A367" s="90"/>
      <c r="B367" s="90"/>
      <c r="C367" s="90"/>
    </row>
    <row r="368" spans="1:3">
      <c r="A368" s="90"/>
      <c r="B368" s="90"/>
      <c r="C368" s="90"/>
    </row>
    <row r="369" spans="1:3">
      <c r="A369" s="90"/>
      <c r="B369" s="90"/>
      <c r="C369" s="90"/>
    </row>
    <row r="370" spans="1:3">
      <c r="A370" s="90"/>
      <c r="B370" s="90"/>
      <c r="C370" s="90"/>
    </row>
    <row r="371" spans="1:3">
      <c r="A371" s="90"/>
      <c r="B371" s="90"/>
      <c r="C371" s="90"/>
    </row>
    <row r="372" spans="1:3">
      <c r="A372" s="90"/>
      <c r="B372" s="90"/>
      <c r="C372" s="90"/>
    </row>
    <row r="373" spans="1:3">
      <c r="A373" s="90"/>
      <c r="B373" s="90"/>
      <c r="C373" s="90"/>
    </row>
    <row r="374" spans="1:3">
      <c r="A374" s="90"/>
      <c r="B374" s="90"/>
      <c r="C374" s="90"/>
    </row>
    <row r="375" spans="1:3">
      <c r="A375" s="90"/>
      <c r="B375" s="90"/>
      <c r="C375" s="90"/>
    </row>
    <row r="376" spans="1:3">
      <c r="A376" s="90"/>
      <c r="B376" s="90"/>
      <c r="C376" s="90"/>
    </row>
    <row r="377" spans="1:3">
      <c r="A377" s="90"/>
      <c r="B377" s="90"/>
      <c r="C377" s="90"/>
    </row>
    <row r="378" spans="1:3">
      <c r="A378" s="90"/>
      <c r="B378" s="90"/>
      <c r="C378" s="90"/>
    </row>
    <row r="379" spans="1:3">
      <c r="A379" s="90"/>
      <c r="B379" s="90"/>
      <c r="C379" s="90"/>
    </row>
    <row r="380" spans="1:3">
      <c r="A380" s="90"/>
      <c r="B380" s="90"/>
      <c r="C380" s="90"/>
    </row>
    <row r="381" spans="1:3">
      <c r="A381" s="90"/>
      <c r="B381" s="90"/>
      <c r="C381" s="90"/>
    </row>
    <row r="382" spans="1:3">
      <c r="A382" s="90"/>
      <c r="B382" s="90"/>
      <c r="C382" s="90"/>
    </row>
    <row r="383" spans="1:3">
      <c r="A383" s="90"/>
      <c r="B383" s="90"/>
      <c r="C383" s="90"/>
    </row>
    <row r="384" spans="1:3">
      <c r="A384" s="90"/>
      <c r="B384" s="90"/>
      <c r="C384" s="90"/>
    </row>
    <row r="385" spans="1:3">
      <c r="A385" s="90"/>
      <c r="B385" s="90"/>
      <c r="C385" s="90"/>
    </row>
    <row r="386" spans="1:3">
      <c r="A386" s="90"/>
      <c r="B386" s="90"/>
      <c r="C386" s="90"/>
    </row>
    <row r="387" spans="1:3">
      <c r="A387" s="90"/>
      <c r="B387" s="90"/>
      <c r="C387" s="90"/>
    </row>
    <row r="388" spans="1:3">
      <c r="A388" s="90"/>
      <c r="B388" s="90"/>
      <c r="C388" s="90"/>
    </row>
    <row r="389" spans="1:3">
      <c r="A389" s="90"/>
      <c r="B389" s="90"/>
      <c r="C389" s="90"/>
    </row>
    <row r="390" spans="1:3">
      <c r="A390" s="90"/>
      <c r="B390" s="90"/>
      <c r="C390" s="90"/>
    </row>
    <row r="391" spans="1:3">
      <c r="A391" s="90"/>
      <c r="B391" s="90"/>
      <c r="C391" s="90"/>
    </row>
    <row r="392" spans="1:3">
      <c r="A392" s="90"/>
      <c r="B392" s="90"/>
      <c r="C392" s="90"/>
    </row>
    <row r="393" spans="1:3">
      <c r="A393" s="90"/>
      <c r="B393" s="90"/>
      <c r="C393" s="90"/>
    </row>
    <row r="394" spans="1:3">
      <c r="A394" s="90"/>
      <c r="B394" s="90"/>
      <c r="C394" s="90"/>
    </row>
    <row r="395" spans="1:3">
      <c r="A395" s="90"/>
      <c r="B395" s="90"/>
      <c r="C395" s="90"/>
    </row>
    <row r="396" spans="1:3">
      <c r="A396" s="90"/>
      <c r="B396" s="90"/>
      <c r="C396" s="90"/>
    </row>
    <row r="397" spans="1:3">
      <c r="A397" s="90"/>
      <c r="B397" s="90"/>
      <c r="C397" s="90"/>
    </row>
    <row r="398" spans="1:3">
      <c r="A398" s="90"/>
      <c r="B398" s="90"/>
      <c r="C398" s="90"/>
    </row>
    <row r="399" spans="1:3">
      <c r="A399" s="90"/>
      <c r="B399" s="90"/>
      <c r="C399" s="90"/>
    </row>
    <row r="400" spans="1:3">
      <c r="A400" s="90"/>
      <c r="B400" s="90"/>
      <c r="C400" s="90"/>
    </row>
    <row r="401" spans="1:3">
      <c r="A401" s="90"/>
      <c r="B401" s="90"/>
      <c r="C401" s="90"/>
    </row>
    <row r="402" spans="1:3">
      <c r="A402" s="90"/>
      <c r="B402" s="90"/>
      <c r="C402" s="90"/>
    </row>
    <row r="403" spans="1:3">
      <c r="A403" s="90"/>
      <c r="B403" s="90"/>
      <c r="C403" s="90"/>
    </row>
    <row r="404" spans="1:3">
      <c r="A404" s="90"/>
      <c r="B404" s="90"/>
      <c r="C404" s="90"/>
    </row>
    <row r="405" spans="1:3">
      <c r="A405" s="90"/>
      <c r="B405" s="90"/>
      <c r="C405" s="90"/>
    </row>
    <row r="406" spans="1:3">
      <c r="A406" s="90"/>
      <c r="B406" s="90"/>
      <c r="C406" s="90"/>
    </row>
    <row r="407" spans="1:3">
      <c r="A407" s="90"/>
      <c r="B407" s="90"/>
      <c r="C407" s="90"/>
    </row>
    <row r="408" spans="1:3">
      <c r="A408" s="90"/>
      <c r="B408" s="90"/>
      <c r="C408" s="90"/>
    </row>
    <row r="409" spans="1:3">
      <c r="A409" s="90"/>
      <c r="B409" s="90"/>
      <c r="C409" s="90"/>
    </row>
    <row r="410" spans="1:3">
      <c r="A410" s="90"/>
      <c r="B410" s="90"/>
      <c r="C410" s="90"/>
    </row>
    <row r="411" spans="1:3">
      <c r="A411" s="90"/>
      <c r="B411" s="90"/>
      <c r="C411" s="90"/>
    </row>
    <row r="412" spans="1:3">
      <c r="A412" s="90"/>
      <c r="B412" s="90"/>
      <c r="C412" s="90"/>
    </row>
  </sheetData>
  <mergeCells count="12">
    <mergeCell ref="E5:E6"/>
    <mergeCell ref="F5:F6"/>
    <mergeCell ref="G5:G6"/>
    <mergeCell ref="D5:D6"/>
    <mergeCell ref="A5:B6"/>
    <mergeCell ref="C5:C6"/>
    <mergeCell ref="N5:N6"/>
    <mergeCell ref="O5:R5"/>
    <mergeCell ref="S5:T6"/>
    <mergeCell ref="H5:H6"/>
    <mergeCell ref="I5:I6"/>
    <mergeCell ref="J5:M5"/>
  </mergeCells>
  <printOptions horizontalCentered="1"/>
  <pageMargins left="0.7" right="0.7" top="0.5" bottom="0.75" header="0.3" footer="0.3"/>
  <pageSetup paperSize="9" scale="21" fitToHeight="0" orientation="landscape" r:id="rId1"/>
  <headerFooter scaleWithDoc="0">
    <oddFooter>&amp;R25</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5"/>
  <dimension ref="A1:AL67"/>
  <sheetViews>
    <sheetView showGridLines="0" view="pageBreakPreview" zoomScale="60" zoomScaleNormal="91" workbookViewId="0">
      <pane xSplit="3" ySplit="6" topLeftCell="AF7" activePane="bottomRight" state="frozen"/>
      <selection activeCell="D11" sqref="D11"/>
      <selection pane="topRight" activeCell="D11" sqref="D11"/>
      <selection pane="bottomLeft" activeCell="D11" sqref="D11"/>
      <selection pane="bottomRight" activeCell="AI5" sqref="AI5:AJ5"/>
    </sheetView>
  </sheetViews>
  <sheetFormatPr defaultColWidth="9.140625" defaultRowHeight="15"/>
  <cols>
    <col min="1" max="1" width="5.85546875" style="339" customWidth="1"/>
    <col min="2" max="2" width="62.85546875" style="90" customWidth="1"/>
    <col min="3" max="3" width="31.7109375" style="339" bestFit="1" customWidth="1"/>
    <col min="4" max="4" width="15.5703125" style="90" bestFit="1" customWidth="1"/>
    <col min="5" max="5" width="12.85546875" style="90" bestFit="1" customWidth="1"/>
    <col min="6" max="36" width="15.5703125" style="90" bestFit="1" customWidth="1"/>
    <col min="37" max="37" width="62.85546875" style="90" customWidth="1"/>
    <col min="38" max="38" width="5.85546875" style="90" customWidth="1"/>
    <col min="39" max="16384" width="9.140625" style="90"/>
  </cols>
  <sheetData>
    <row r="1" spans="1:38" ht="18">
      <c r="A1" s="143"/>
      <c r="B1" s="143"/>
      <c r="C1" s="143"/>
    </row>
    <row r="2" spans="1:38" ht="18.75">
      <c r="A2" s="143" t="s">
        <v>2609</v>
      </c>
      <c r="B2" s="732"/>
      <c r="C2" s="732"/>
    </row>
    <row r="3" spans="1:38" ht="18.75">
      <c r="A3" s="732" t="s">
        <v>2610</v>
      </c>
      <c r="B3" s="851"/>
      <c r="C3" s="851"/>
    </row>
    <row r="4" spans="1:38" ht="18.75">
      <c r="A4" s="193"/>
      <c r="B4" s="193"/>
      <c r="C4" s="851"/>
    </row>
    <row r="5" spans="1:38" ht="14.45" customHeight="1">
      <c r="A5" s="1405" t="s">
        <v>665</v>
      </c>
      <c r="B5" s="1405"/>
      <c r="C5" s="1403" t="s">
        <v>1094</v>
      </c>
      <c r="D5" s="1250">
        <v>2015</v>
      </c>
      <c r="E5" s="1248">
        <v>2016</v>
      </c>
      <c r="F5" s="1387" t="s">
        <v>1809</v>
      </c>
      <c r="G5" s="1397">
        <v>2018</v>
      </c>
      <c r="H5" s="1377">
        <v>2019</v>
      </c>
      <c r="I5" s="1377">
        <v>2020</v>
      </c>
      <c r="J5" s="1377">
        <v>2020</v>
      </c>
      <c r="K5" s="1377"/>
      <c r="L5" s="1377"/>
      <c r="M5" s="1377"/>
      <c r="N5" s="1377"/>
      <c r="O5" s="1377"/>
      <c r="P5" s="1377"/>
      <c r="Q5" s="1377"/>
      <c r="R5" s="1377"/>
      <c r="S5" s="1377"/>
      <c r="T5" s="1377"/>
      <c r="U5" s="1377"/>
      <c r="V5" s="1397">
        <v>2021</v>
      </c>
      <c r="W5" s="1348">
        <v>2021</v>
      </c>
      <c r="X5" s="1379"/>
      <c r="Y5" s="1379"/>
      <c r="Z5" s="1379"/>
      <c r="AA5" s="1379"/>
      <c r="AB5" s="1379"/>
      <c r="AC5" s="1379"/>
      <c r="AD5" s="1379"/>
      <c r="AE5" s="1379"/>
      <c r="AF5" s="1379"/>
      <c r="AG5" s="1379"/>
      <c r="AH5" s="1349"/>
      <c r="AI5" s="1348" t="s">
        <v>2967</v>
      </c>
      <c r="AJ5" s="1379"/>
      <c r="AK5" s="1270" t="s">
        <v>197</v>
      </c>
      <c r="AL5" s="1271"/>
    </row>
    <row r="6" spans="1:38" ht="15.75">
      <c r="A6" s="1405"/>
      <c r="B6" s="1405"/>
      <c r="C6" s="1404"/>
      <c r="D6" s="1251"/>
      <c r="E6" s="1248"/>
      <c r="F6" s="1388"/>
      <c r="G6" s="1398"/>
      <c r="H6" s="1377"/>
      <c r="I6" s="1377"/>
      <c r="J6" s="1131" t="s">
        <v>306</v>
      </c>
      <c r="K6" s="1131" t="s">
        <v>307</v>
      </c>
      <c r="L6" s="1131" t="s">
        <v>308</v>
      </c>
      <c r="M6" s="1132" t="s">
        <v>309</v>
      </c>
      <c r="N6" s="1132" t="s">
        <v>310</v>
      </c>
      <c r="O6" s="1132" t="s">
        <v>311</v>
      </c>
      <c r="P6" s="1132" t="s">
        <v>312</v>
      </c>
      <c r="Q6" s="1132" t="s">
        <v>670</v>
      </c>
      <c r="R6" s="1132" t="s">
        <v>313</v>
      </c>
      <c r="S6" s="1132" t="s">
        <v>314</v>
      </c>
      <c r="T6" s="1132" t="s">
        <v>315</v>
      </c>
      <c r="U6" s="1132" t="s">
        <v>316</v>
      </c>
      <c r="V6" s="1398"/>
      <c r="W6" s="1131" t="s">
        <v>306</v>
      </c>
      <c r="X6" s="1131" t="s">
        <v>307</v>
      </c>
      <c r="Y6" s="1132" t="s">
        <v>308</v>
      </c>
      <c r="Z6" s="1132" t="s">
        <v>309</v>
      </c>
      <c r="AA6" s="1132" t="s">
        <v>310</v>
      </c>
      <c r="AB6" s="1132" t="s">
        <v>311</v>
      </c>
      <c r="AC6" s="1132" t="s">
        <v>312</v>
      </c>
      <c r="AD6" s="1132" t="s">
        <v>670</v>
      </c>
      <c r="AE6" s="1132" t="s">
        <v>313</v>
      </c>
      <c r="AF6" s="1132" t="s">
        <v>314</v>
      </c>
      <c r="AG6" s="1132" t="s">
        <v>315</v>
      </c>
      <c r="AH6" s="1132" t="s">
        <v>316</v>
      </c>
      <c r="AI6" s="1132" t="s">
        <v>306</v>
      </c>
      <c r="AJ6" s="1132" t="s">
        <v>307</v>
      </c>
      <c r="AK6" s="1272"/>
      <c r="AL6" s="1273"/>
    </row>
    <row r="7" spans="1:38" ht="18">
      <c r="A7" s="85">
        <v>1</v>
      </c>
      <c r="B7" s="123" t="s">
        <v>1178</v>
      </c>
      <c r="C7" s="49"/>
      <c r="D7" s="150"/>
      <c r="E7" s="150"/>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967" t="s">
        <v>2997</v>
      </c>
      <c r="AL7" s="277">
        <v>1</v>
      </c>
    </row>
    <row r="8" spans="1:38">
      <c r="A8" s="85">
        <v>2</v>
      </c>
      <c r="B8" s="167" t="s">
        <v>1042</v>
      </c>
      <c r="C8" s="49"/>
      <c r="D8" s="594"/>
      <c r="E8" s="594"/>
      <c r="F8" s="519"/>
      <c r="G8" s="5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968" t="s">
        <v>1043</v>
      </c>
      <c r="AL8" s="277">
        <v>2</v>
      </c>
    </row>
    <row r="9" spans="1:38" ht="17.25">
      <c r="A9" s="85">
        <v>3</v>
      </c>
      <c r="B9" s="167" t="s">
        <v>1890</v>
      </c>
      <c r="C9" s="49" t="s">
        <v>188</v>
      </c>
      <c r="D9" s="227">
        <v>1.5462236273629897</v>
      </c>
      <c r="E9" s="227">
        <v>1.587007236762777</v>
      </c>
      <c r="F9" s="226">
        <v>1.6480352654778203</v>
      </c>
      <c r="G9" s="226">
        <v>1.5865964669484038</v>
      </c>
      <c r="H9" s="417">
        <v>1.6838321933335427</v>
      </c>
      <c r="I9" s="417">
        <v>1.8736612663733727</v>
      </c>
      <c r="J9" s="417">
        <v>1.8351868042292274</v>
      </c>
      <c r="K9" s="417">
        <v>1.8895640375741558</v>
      </c>
      <c r="L9" s="417">
        <v>1.9580158406309425</v>
      </c>
      <c r="M9" s="417">
        <v>2.1069907215462957</v>
      </c>
      <c r="N9" s="417">
        <v>2.2511247528659175</v>
      </c>
      <c r="O9" s="417">
        <v>2.3176428483546196</v>
      </c>
      <c r="P9" s="417">
        <v>2.3608601058648739</v>
      </c>
      <c r="Q9" s="417">
        <v>2.3225402928341956</v>
      </c>
      <c r="R9" s="417">
        <v>2.200133058375493</v>
      </c>
      <c r="S9" s="417">
        <v>2.0987847002708238</v>
      </c>
      <c r="T9" s="417">
        <v>2.0134701884227182</v>
      </c>
      <c r="U9" s="417">
        <v>1.8736612663733727</v>
      </c>
      <c r="V9" s="743">
        <v>1.77</v>
      </c>
      <c r="W9" s="417">
        <v>1.9458778309435907</v>
      </c>
      <c r="X9" s="417">
        <v>1.9869811275804463</v>
      </c>
      <c r="Y9" s="417">
        <v>1.9492508512856679</v>
      </c>
      <c r="Z9" s="417">
        <v>1.9961673511519309</v>
      </c>
      <c r="AA9" s="417">
        <v>2.0711122041992676</v>
      </c>
      <c r="AB9" s="417">
        <v>2.0212299806876057</v>
      </c>
      <c r="AC9" s="417">
        <v>2.0892349999310835</v>
      </c>
      <c r="AD9" s="417">
        <v>2.0557447864797798</v>
      </c>
      <c r="AE9" s="417">
        <v>1.9950833478225751</v>
      </c>
      <c r="AF9" s="417">
        <v>1.9800000000000002</v>
      </c>
      <c r="AG9" s="1134">
        <v>1.919016263447713</v>
      </c>
      <c r="AH9" s="1134">
        <v>1.77</v>
      </c>
      <c r="AI9" s="1134">
        <v>1.8399999999999999</v>
      </c>
      <c r="AJ9" s="743">
        <v>1.85</v>
      </c>
      <c r="AK9" s="79" t="s">
        <v>2968</v>
      </c>
      <c r="AL9" s="277">
        <v>3</v>
      </c>
    </row>
    <row r="10" spans="1:38" ht="15.75">
      <c r="A10" s="85">
        <v>4</v>
      </c>
      <c r="B10" s="171" t="s">
        <v>1157</v>
      </c>
      <c r="C10" s="49" t="s">
        <v>188</v>
      </c>
      <c r="D10" s="227">
        <v>2.34</v>
      </c>
      <c r="E10" s="227">
        <v>2.54</v>
      </c>
      <c r="F10" s="226">
        <v>2.63</v>
      </c>
      <c r="G10" s="226">
        <v>2.42</v>
      </c>
      <c r="H10" s="557">
        <v>2.62</v>
      </c>
      <c r="I10" s="417">
        <v>2.65</v>
      </c>
      <c r="J10" s="417">
        <v>2.85</v>
      </c>
      <c r="K10" s="417">
        <v>2.92</v>
      </c>
      <c r="L10" s="417">
        <v>3</v>
      </c>
      <c r="M10" s="417">
        <v>3.22</v>
      </c>
      <c r="N10" s="417">
        <v>3.29</v>
      </c>
      <c r="O10" s="417">
        <v>3.32</v>
      </c>
      <c r="P10" s="417">
        <v>3.3</v>
      </c>
      <c r="Q10" s="417">
        <v>32.200000000000003</v>
      </c>
      <c r="R10" s="417">
        <v>3.09</v>
      </c>
      <c r="S10" s="417">
        <v>2.97</v>
      </c>
      <c r="T10" s="417">
        <v>2.85</v>
      </c>
      <c r="U10" s="417">
        <v>2.65</v>
      </c>
      <c r="V10" s="417">
        <v>2.31</v>
      </c>
      <c r="W10" s="417">
        <v>2.72</v>
      </c>
      <c r="X10" s="417">
        <v>2.75</v>
      </c>
      <c r="Y10" s="417">
        <v>2.67</v>
      </c>
      <c r="Z10" s="417">
        <v>2.67</v>
      </c>
      <c r="AA10" s="417">
        <v>2.7</v>
      </c>
      <c r="AB10" s="417">
        <v>2.63</v>
      </c>
      <c r="AC10" s="417">
        <v>2.73</v>
      </c>
      <c r="AD10" s="417">
        <v>2.69</v>
      </c>
      <c r="AE10" s="417">
        <v>2.6</v>
      </c>
      <c r="AF10" s="417">
        <v>2.56</v>
      </c>
      <c r="AG10" s="417">
        <v>2.4500000000000002</v>
      </c>
      <c r="AH10" s="417">
        <v>2.31</v>
      </c>
      <c r="AI10" s="417">
        <v>2.4</v>
      </c>
      <c r="AJ10" s="417">
        <v>2.41</v>
      </c>
      <c r="AK10" s="296" t="s">
        <v>2969</v>
      </c>
      <c r="AL10" s="277">
        <v>4</v>
      </c>
    </row>
    <row r="11" spans="1:38" ht="15.75">
      <c r="A11" s="85">
        <v>5</v>
      </c>
      <c r="B11" s="171" t="s">
        <v>1158</v>
      </c>
      <c r="C11" s="49" t="s">
        <v>188</v>
      </c>
      <c r="D11" s="227">
        <v>2.7932594869186462</v>
      </c>
      <c r="E11" s="227">
        <v>1.32</v>
      </c>
      <c r="F11" s="226">
        <v>1.31</v>
      </c>
      <c r="G11" s="226">
        <v>1.37</v>
      </c>
      <c r="H11" s="226">
        <v>1.36</v>
      </c>
      <c r="I11" s="417">
        <v>2.0499999999999998</v>
      </c>
      <c r="J11" s="417">
        <v>1.43</v>
      </c>
      <c r="K11" s="417">
        <v>1.49</v>
      </c>
      <c r="L11" s="417">
        <v>1.59</v>
      </c>
      <c r="M11" s="417">
        <v>1.79</v>
      </c>
      <c r="N11" s="417">
        <v>2.4</v>
      </c>
      <c r="O11" s="417">
        <v>2.88</v>
      </c>
      <c r="P11" s="417">
        <v>2.99</v>
      </c>
      <c r="Q11" s="417">
        <v>2.83</v>
      </c>
      <c r="R11" s="417">
        <v>2.58</v>
      </c>
      <c r="S11" s="417">
        <v>2.31</v>
      </c>
      <c r="T11" s="417">
        <v>2.14</v>
      </c>
      <c r="U11" s="417">
        <v>2.0499999999999998</v>
      </c>
      <c r="V11" s="417">
        <v>1.9900000000000002</v>
      </c>
      <c r="W11" s="417">
        <v>2.08</v>
      </c>
      <c r="X11" s="417">
        <v>2.11</v>
      </c>
      <c r="Y11" s="417">
        <v>2.04</v>
      </c>
      <c r="Z11" s="417">
        <v>2.27</v>
      </c>
      <c r="AA11" s="417">
        <v>2.76</v>
      </c>
      <c r="AB11" s="417">
        <v>2.72</v>
      </c>
      <c r="AC11" s="417">
        <v>2.67</v>
      </c>
      <c r="AD11" s="417">
        <v>2.63</v>
      </c>
      <c r="AE11" s="417">
        <v>2.4899999999999998</v>
      </c>
      <c r="AF11" s="417">
        <v>2.3800000000000003</v>
      </c>
      <c r="AG11" s="417">
        <v>2.19</v>
      </c>
      <c r="AH11" s="417">
        <v>1.9900000000000002</v>
      </c>
      <c r="AI11" s="417">
        <v>1.91</v>
      </c>
      <c r="AJ11" s="417">
        <v>1.89</v>
      </c>
      <c r="AK11" s="296" t="s">
        <v>2970</v>
      </c>
      <c r="AL11" s="277">
        <v>5</v>
      </c>
    </row>
    <row r="12" spans="1:38" ht="15.75">
      <c r="A12" s="85">
        <v>6</v>
      </c>
      <c r="B12" s="171" t="s">
        <v>1159</v>
      </c>
      <c r="C12" s="49" t="s">
        <v>188</v>
      </c>
      <c r="D12" s="227">
        <v>0.87962791779427341</v>
      </c>
      <c r="E12" s="227">
        <v>0.83</v>
      </c>
      <c r="F12" s="226">
        <v>0.89</v>
      </c>
      <c r="G12" s="226">
        <v>0.94</v>
      </c>
      <c r="H12" s="226">
        <v>0.97</v>
      </c>
      <c r="I12" s="417">
        <v>1.19</v>
      </c>
      <c r="J12" s="417">
        <v>1.0900000000000001</v>
      </c>
      <c r="K12" s="417">
        <v>1.1399999999999999</v>
      </c>
      <c r="L12" s="417">
        <v>1.19</v>
      </c>
      <c r="M12" s="417">
        <v>1.26</v>
      </c>
      <c r="N12" s="417">
        <v>1.33</v>
      </c>
      <c r="O12" s="417">
        <v>1.36</v>
      </c>
      <c r="P12" s="417">
        <v>1.42</v>
      </c>
      <c r="Q12" s="417">
        <v>1.43</v>
      </c>
      <c r="R12" s="417">
        <v>1.37</v>
      </c>
      <c r="S12" s="417">
        <v>1.31</v>
      </c>
      <c r="T12" s="417">
        <v>1.28</v>
      </c>
      <c r="U12" s="417">
        <v>1.19</v>
      </c>
      <c r="V12" s="417">
        <v>1.27</v>
      </c>
      <c r="W12" s="417">
        <v>1.26</v>
      </c>
      <c r="X12" s="417">
        <v>1.32</v>
      </c>
      <c r="Y12" s="417">
        <v>1.3</v>
      </c>
      <c r="Z12" s="417">
        <v>1.37</v>
      </c>
      <c r="AA12" s="417">
        <v>1.4200000000000002</v>
      </c>
      <c r="AB12" s="417">
        <v>1.38</v>
      </c>
      <c r="AC12" s="417">
        <v>1.44</v>
      </c>
      <c r="AD12" s="417">
        <v>1.41</v>
      </c>
      <c r="AE12" s="417">
        <v>1.39</v>
      </c>
      <c r="AF12" s="417">
        <v>1.4000000000000001</v>
      </c>
      <c r="AG12" s="417">
        <v>1.41</v>
      </c>
      <c r="AH12" s="417">
        <v>1.27</v>
      </c>
      <c r="AI12" s="417">
        <v>1.37</v>
      </c>
      <c r="AJ12" s="417">
        <v>1.36</v>
      </c>
      <c r="AK12" s="296" t="s">
        <v>2971</v>
      </c>
      <c r="AL12" s="277">
        <v>6</v>
      </c>
    </row>
    <row r="13" spans="1:38" ht="15.75">
      <c r="A13" s="85">
        <v>7</v>
      </c>
      <c r="B13" s="171" t="s">
        <v>1160</v>
      </c>
      <c r="C13" s="49" t="s">
        <v>188</v>
      </c>
      <c r="D13" s="227">
        <v>1.7274324927471547</v>
      </c>
      <c r="E13" s="227">
        <v>1.74</v>
      </c>
      <c r="F13" s="226">
        <v>1.45</v>
      </c>
      <c r="G13" s="226">
        <v>1.67</v>
      </c>
      <c r="H13" s="226">
        <v>1.32</v>
      </c>
      <c r="I13" s="417">
        <v>2.19</v>
      </c>
      <c r="J13" s="417">
        <v>1.45</v>
      </c>
      <c r="K13" s="417">
        <v>1.53</v>
      </c>
      <c r="L13" s="417">
        <v>1.76</v>
      </c>
      <c r="M13" s="417">
        <v>2.16</v>
      </c>
      <c r="N13" s="417">
        <v>2.56</v>
      </c>
      <c r="O13" s="417">
        <v>2.71</v>
      </c>
      <c r="P13" s="417">
        <v>3.47</v>
      </c>
      <c r="Q13" s="417">
        <v>3.64</v>
      </c>
      <c r="R13" s="417">
        <v>3.99</v>
      </c>
      <c r="S13" s="417">
        <v>3.03</v>
      </c>
      <c r="T13" s="417">
        <v>2.42</v>
      </c>
      <c r="U13" s="417">
        <v>2.19</v>
      </c>
      <c r="V13" s="417">
        <v>1.73</v>
      </c>
      <c r="W13" s="417">
        <v>2.34</v>
      </c>
      <c r="X13" s="417">
        <v>2.37</v>
      </c>
      <c r="Y13" s="417">
        <v>2.6100000000000003</v>
      </c>
      <c r="Z13" s="417">
        <v>2.63</v>
      </c>
      <c r="AA13" s="417">
        <v>2.8000000000000003</v>
      </c>
      <c r="AB13" s="417">
        <v>2.61</v>
      </c>
      <c r="AC13" s="417">
        <v>2.34</v>
      </c>
      <c r="AD13" s="417">
        <v>2.2599999999999998</v>
      </c>
      <c r="AE13" s="417">
        <v>2.15</v>
      </c>
      <c r="AF13" s="417">
        <v>1.97</v>
      </c>
      <c r="AG13" s="417">
        <v>1.96</v>
      </c>
      <c r="AH13" s="417">
        <v>1.73</v>
      </c>
      <c r="AI13" s="417">
        <v>1.8900000000000001</v>
      </c>
      <c r="AJ13" s="417">
        <v>1.93</v>
      </c>
      <c r="AK13" s="296" t="s">
        <v>2972</v>
      </c>
      <c r="AL13" s="277">
        <v>7</v>
      </c>
    </row>
    <row r="14" spans="1:38" ht="15.75">
      <c r="A14" s="85">
        <v>8</v>
      </c>
      <c r="B14" s="171" t="s">
        <v>1161</v>
      </c>
      <c r="C14" s="49" t="s">
        <v>188</v>
      </c>
      <c r="D14" s="227">
        <v>1.2430560830276478</v>
      </c>
      <c r="E14" s="227">
        <v>1.21</v>
      </c>
      <c r="F14" s="226">
        <v>1.26</v>
      </c>
      <c r="G14" s="226">
        <v>1.23</v>
      </c>
      <c r="H14" s="226">
        <v>1.1299999999999999</v>
      </c>
      <c r="I14" s="417">
        <v>1.32</v>
      </c>
      <c r="J14" s="417">
        <v>1.2</v>
      </c>
      <c r="K14" s="417">
        <v>1.24</v>
      </c>
      <c r="L14" s="417">
        <v>1.27</v>
      </c>
      <c r="M14" s="417">
        <v>1.37</v>
      </c>
      <c r="N14" s="417">
        <v>1.53</v>
      </c>
      <c r="O14" s="417">
        <v>1.66</v>
      </c>
      <c r="P14" s="417">
        <v>1.84</v>
      </c>
      <c r="Q14" s="417">
        <v>1.89</v>
      </c>
      <c r="R14" s="417">
        <v>1.79</v>
      </c>
      <c r="S14" s="417">
        <v>1.62</v>
      </c>
      <c r="T14" s="417">
        <v>1.45</v>
      </c>
      <c r="U14" s="417">
        <v>1.32</v>
      </c>
      <c r="V14" s="417">
        <v>1.22</v>
      </c>
      <c r="W14" s="417">
        <v>1.33</v>
      </c>
      <c r="X14" s="417">
        <v>1.36</v>
      </c>
      <c r="Y14" s="417">
        <v>1.35</v>
      </c>
      <c r="Z14" s="417">
        <v>1.36</v>
      </c>
      <c r="AA14" s="417">
        <v>1.3599999999999999</v>
      </c>
      <c r="AB14" s="417">
        <v>1.3</v>
      </c>
      <c r="AC14" s="417">
        <v>1.31</v>
      </c>
      <c r="AD14" s="417">
        <v>1.31</v>
      </c>
      <c r="AE14" s="417">
        <v>1.25</v>
      </c>
      <c r="AF14" s="417">
        <v>1.27</v>
      </c>
      <c r="AG14" s="417">
        <v>1.31</v>
      </c>
      <c r="AH14" s="417">
        <v>1.22</v>
      </c>
      <c r="AI14" s="417">
        <v>1.17</v>
      </c>
      <c r="AJ14" s="417">
        <v>1.19</v>
      </c>
      <c r="AK14" s="296" t="s">
        <v>2973</v>
      </c>
      <c r="AL14" s="277">
        <v>8</v>
      </c>
    </row>
    <row r="15" spans="1:38" ht="15.75">
      <c r="A15" s="85">
        <v>9</v>
      </c>
      <c r="B15" s="171" t="s">
        <v>1162</v>
      </c>
      <c r="C15" s="49" t="s">
        <v>188</v>
      </c>
      <c r="D15" s="50">
        <v>2.59</v>
      </c>
      <c r="E15" s="227">
        <v>2.67</v>
      </c>
      <c r="F15" s="226">
        <v>2.6</v>
      </c>
      <c r="G15" s="226">
        <v>2.52</v>
      </c>
      <c r="H15" s="557">
        <v>2.09</v>
      </c>
      <c r="I15" s="557">
        <v>2.85</v>
      </c>
      <c r="J15" s="557">
        <v>2.25</v>
      </c>
      <c r="K15" s="557">
        <v>2.2599999999999998</v>
      </c>
      <c r="L15" s="557">
        <v>2.44</v>
      </c>
      <c r="M15" s="557">
        <v>2.83</v>
      </c>
      <c r="N15" s="557">
        <v>3.13</v>
      </c>
      <c r="O15" s="557">
        <v>3.72</v>
      </c>
      <c r="P15" s="557">
        <v>4.38</v>
      </c>
      <c r="Q15" s="557">
        <v>4.43</v>
      </c>
      <c r="R15" s="557">
        <v>4.18</v>
      </c>
      <c r="S15" s="557">
        <v>3.61</v>
      </c>
      <c r="T15" s="557">
        <v>3.21</v>
      </c>
      <c r="U15" s="557">
        <v>2.85</v>
      </c>
      <c r="V15" s="417">
        <v>2.4299999999999997</v>
      </c>
      <c r="W15" s="557">
        <v>2.81</v>
      </c>
      <c r="X15" s="557">
        <v>2.81</v>
      </c>
      <c r="Y15" s="557">
        <v>2.71</v>
      </c>
      <c r="Z15" s="557">
        <v>2.76</v>
      </c>
      <c r="AA15" s="557">
        <v>2.6100000000000003</v>
      </c>
      <c r="AB15" s="557">
        <v>2.58</v>
      </c>
      <c r="AC15" s="557">
        <v>2.65</v>
      </c>
      <c r="AD15" s="557">
        <v>2.56</v>
      </c>
      <c r="AE15" s="557">
        <v>2.44</v>
      </c>
      <c r="AF15" s="557">
        <v>2.4899999999999998</v>
      </c>
      <c r="AG15" s="557">
        <v>2.52</v>
      </c>
      <c r="AH15" s="557">
        <v>2.4299999999999997</v>
      </c>
      <c r="AI15" s="557">
        <v>2.41</v>
      </c>
      <c r="AJ15" s="557">
        <v>2.2200000000000002</v>
      </c>
      <c r="AK15" s="296" t="s">
        <v>2974</v>
      </c>
      <c r="AL15" s="277">
        <v>9</v>
      </c>
    </row>
    <row r="16" spans="1:38" ht="15.75">
      <c r="A16" s="670">
        <v>10</v>
      </c>
      <c r="B16" s="389" t="s">
        <v>1810</v>
      </c>
      <c r="C16" s="49" t="s">
        <v>188</v>
      </c>
      <c r="D16" s="150">
        <v>1.51</v>
      </c>
      <c r="E16" s="227">
        <v>2.58</v>
      </c>
      <c r="F16" s="417">
        <v>2.25</v>
      </c>
      <c r="G16" s="226">
        <v>2.14</v>
      </c>
      <c r="H16" s="557">
        <v>1.86</v>
      </c>
      <c r="I16" s="557">
        <v>3.18</v>
      </c>
      <c r="J16" s="557">
        <v>2.06</v>
      </c>
      <c r="K16" s="557">
        <v>2.13</v>
      </c>
      <c r="L16" s="557">
        <v>2.9</v>
      </c>
      <c r="M16" s="557">
        <v>2.56</v>
      </c>
      <c r="N16" s="557">
        <v>3.84</v>
      </c>
      <c r="O16" s="557">
        <v>4.22</v>
      </c>
      <c r="P16" s="852">
        <v>5.0200000000000005</v>
      </c>
      <c r="Q16" s="852">
        <v>4.63</v>
      </c>
      <c r="R16" s="557">
        <v>4.4799999999999995</v>
      </c>
      <c r="S16" s="557">
        <v>4.1099999999999994</v>
      </c>
      <c r="T16" s="557">
        <v>3.6700000000000004</v>
      </c>
      <c r="U16" s="557">
        <v>3.18</v>
      </c>
      <c r="V16" s="417">
        <v>3.16</v>
      </c>
      <c r="W16" s="557">
        <v>3.3300000000000005</v>
      </c>
      <c r="X16" s="557">
        <v>3.4099999999999997</v>
      </c>
      <c r="Y16" s="557">
        <v>3.35</v>
      </c>
      <c r="Z16" s="557">
        <v>3.42</v>
      </c>
      <c r="AA16" s="557">
        <v>3.67</v>
      </c>
      <c r="AB16" s="557">
        <v>3.91</v>
      </c>
      <c r="AC16" s="557">
        <v>3.56</v>
      </c>
      <c r="AD16" s="557">
        <v>3.55</v>
      </c>
      <c r="AE16" s="557">
        <v>3.55</v>
      </c>
      <c r="AF16" s="557">
        <v>3.55</v>
      </c>
      <c r="AG16" s="557">
        <v>3.46</v>
      </c>
      <c r="AH16" s="557">
        <v>3.16</v>
      </c>
      <c r="AI16" s="557" t="s">
        <v>10</v>
      </c>
      <c r="AJ16" s="557" t="s">
        <v>10</v>
      </c>
      <c r="AK16" s="79" t="s">
        <v>2975</v>
      </c>
      <c r="AL16" s="277">
        <v>10</v>
      </c>
    </row>
    <row r="17" spans="1:38" ht="15.75">
      <c r="A17" s="85">
        <v>11</v>
      </c>
      <c r="B17" s="194" t="s">
        <v>1649</v>
      </c>
      <c r="C17" s="49" t="s">
        <v>1164</v>
      </c>
      <c r="D17" s="50">
        <v>10.027045548265775</v>
      </c>
      <c r="E17" s="227">
        <v>6.9943644761478074</v>
      </c>
      <c r="F17" s="50">
        <v>12.418807609512941</v>
      </c>
      <c r="G17" s="226">
        <v>12.316043644975753</v>
      </c>
      <c r="H17" s="226">
        <v>6.5859745710171502</v>
      </c>
      <c r="I17" s="226">
        <v>6.588231976125139E-2</v>
      </c>
      <c r="J17" s="50">
        <v>7.095768177031804</v>
      </c>
      <c r="K17" s="50">
        <v>6.8549275339739939</v>
      </c>
      <c r="L17" s="50">
        <v>6.119529835031277</v>
      </c>
      <c r="M17" s="226">
        <v>5.0137720442047664</v>
      </c>
      <c r="N17" s="226">
        <v>2.9717040106974837</v>
      </c>
      <c r="O17" s="226">
        <v>3.1702694133916411</v>
      </c>
      <c r="P17" s="226">
        <v>2.0329040854870741</v>
      </c>
      <c r="Q17" s="226">
        <v>1.5421513906392845</v>
      </c>
      <c r="R17" s="226">
        <v>1.1400160562653814</v>
      </c>
      <c r="S17" s="226">
        <v>0.53498490141395938</v>
      </c>
      <c r="T17" s="226">
        <v>0.33537797496444294</v>
      </c>
      <c r="U17" s="226">
        <v>6.588231976125139E-2</v>
      </c>
      <c r="V17" s="743">
        <v>4.8855451595774122</v>
      </c>
      <c r="W17" s="226">
        <v>-0.29545479585937329</v>
      </c>
      <c r="X17" s="226">
        <v>-0.38646645076168817</v>
      </c>
      <c r="Y17" s="226">
        <v>-0.4750551933500981</v>
      </c>
      <c r="Z17" s="226">
        <v>0.7108894440259258</v>
      </c>
      <c r="AA17" s="226">
        <v>1.7488614089967607</v>
      </c>
      <c r="AB17" s="226">
        <v>2.4128231238817981</v>
      </c>
      <c r="AC17" s="226">
        <v>3.0743134029044827</v>
      </c>
      <c r="AD17" s="226">
        <v>3.585458160110881</v>
      </c>
      <c r="AE17" s="226">
        <v>3.7739095559751643</v>
      </c>
      <c r="AF17" s="1134">
        <v>4.4092896724734612</v>
      </c>
      <c r="AG17" s="417">
        <v>4.7094569225118965</v>
      </c>
      <c r="AH17" s="417">
        <v>4.8855451595774122</v>
      </c>
      <c r="AI17" s="417">
        <v>5.8411120958231013</v>
      </c>
      <c r="AJ17" s="743">
        <v>6.0900759642074398</v>
      </c>
      <c r="AK17" s="969" t="s">
        <v>2976</v>
      </c>
      <c r="AL17" s="277">
        <v>11</v>
      </c>
    </row>
    <row r="18" spans="1:38" ht="15.75">
      <c r="A18" s="85">
        <v>12</v>
      </c>
      <c r="B18" s="66" t="s">
        <v>1163</v>
      </c>
      <c r="C18" s="49" t="s">
        <v>1164</v>
      </c>
      <c r="D18" s="50">
        <v>6.9575020703623203</v>
      </c>
      <c r="E18" s="227">
        <v>7.6716991464244346</v>
      </c>
      <c r="F18" s="50">
        <v>10.526406305794364</v>
      </c>
      <c r="G18" s="226">
        <v>12.672678144781058</v>
      </c>
      <c r="H18" s="927">
        <v>7.3238142831471009</v>
      </c>
      <c r="I18" s="927">
        <v>2.8184505399565376</v>
      </c>
      <c r="J18" s="926">
        <v>7.0276759908989668</v>
      </c>
      <c r="K18" s="926">
        <v>6.8536876835321339</v>
      </c>
      <c r="L18" s="926">
        <v>5.9623808033094274</v>
      </c>
      <c r="M18" s="927">
        <v>4.7803301038418091</v>
      </c>
      <c r="N18" s="927">
        <v>2.1515072461741349</v>
      </c>
      <c r="O18" s="927">
        <v>2.9389499705570032</v>
      </c>
      <c r="P18" s="927">
        <v>2.8333251081682014</v>
      </c>
      <c r="Q18" s="927">
        <v>2.8261695627540351</v>
      </c>
      <c r="R18" s="927">
        <v>1.5444028644472503</v>
      </c>
      <c r="S18" s="927">
        <v>1.8886347985963652</v>
      </c>
      <c r="T18" s="927">
        <v>3.0429245572795822</v>
      </c>
      <c r="U18" s="927">
        <v>2.8184505399565376</v>
      </c>
      <c r="V18" s="417">
        <v>9.1317514311184294</v>
      </c>
      <c r="W18" s="927">
        <v>3.0028244625821658</v>
      </c>
      <c r="X18" s="927">
        <v>3.1672065901160069</v>
      </c>
      <c r="Y18" s="226">
        <v>3.6853049312011477</v>
      </c>
      <c r="Z18" s="226">
        <v>4.8351263441867687</v>
      </c>
      <c r="AA18" s="226">
        <v>6.6031710121707832</v>
      </c>
      <c r="AB18" s="226">
        <v>6.6098571166108968</v>
      </c>
      <c r="AC18" s="226">
        <v>6.7906185431133235</v>
      </c>
      <c r="AD18" s="226">
        <v>7.1529182689637993</v>
      </c>
      <c r="AE18" s="226">
        <v>8.6678321555780027</v>
      </c>
      <c r="AF18" s="226">
        <v>8.8767601297916663</v>
      </c>
      <c r="AG18" s="226">
        <v>8.62969242932577</v>
      </c>
      <c r="AH18" s="226">
        <v>9.1317514311184294</v>
      </c>
      <c r="AI18" s="226">
        <v>9.543869760414017</v>
      </c>
      <c r="AJ18" s="226">
        <v>9.6573137047756497</v>
      </c>
      <c r="AK18" s="79" t="s">
        <v>2977</v>
      </c>
      <c r="AL18" s="277">
        <v>12</v>
      </c>
    </row>
    <row r="19" spans="1:38" ht="15.75">
      <c r="A19" s="85">
        <v>13</v>
      </c>
      <c r="B19" s="66" t="s">
        <v>1165</v>
      </c>
      <c r="C19" s="49" t="s">
        <v>1164</v>
      </c>
      <c r="D19" s="50">
        <v>-2.1176088585582318</v>
      </c>
      <c r="E19" s="227">
        <v>-2.010939423934508</v>
      </c>
      <c r="F19" s="50">
        <v>5.3981786239300815</v>
      </c>
      <c r="G19" s="226">
        <v>12.801795831572024</v>
      </c>
      <c r="H19" s="226">
        <v>-3.5582274028213616E-2</v>
      </c>
      <c r="I19" s="226">
        <v>-24.663619986759038</v>
      </c>
      <c r="J19" s="50">
        <v>0.4885816181171323</v>
      </c>
      <c r="K19" s="50">
        <v>1.0905497539281712</v>
      </c>
      <c r="L19" s="50">
        <v>0.86877654672367499</v>
      </c>
      <c r="M19" s="226">
        <v>-1.9126134651767175</v>
      </c>
      <c r="N19" s="226">
        <v>-6.6606079851290803</v>
      </c>
      <c r="O19" s="226">
        <v>-9.8563466692247257</v>
      </c>
      <c r="P19" s="226">
        <v>-11.901903698466686</v>
      </c>
      <c r="Q19" s="226">
        <v>-15.22096174419346</v>
      </c>
      <c r="R19" s="226">
        <v>-18.21409882958617</v>
      </c>
      <c r="S19" s="226">
        <v>-21.46488277016277</v>
      </c>
      <c r="T19" s="226">
        <v>-23.075485927503678</v>
      </c>
      <c r="U19" s="226">
        <v>-24.663619986759038</v>
      </c>
      <c r="V19" s="417">
        <v>-6.3055987221831602</v>
      </c>
      <c r="W19" s="226">
        <v>-25.771453572692554</v>
      </c>
      <c r="X19" s="226">
        <v>-27.412600432466082</v>
      </c>
      <c r="Y19" s="226">
        <v>-28.876788267295613</v>
      </c>
      <c r="Z19" s="226">
        <v>-27.599395539303529</v>
      </c>
      <c r="AA19" s="226">
        <v>-24.939929561041446</v>
      </c>
      <c r="AB19" s="226">
        <v>-23.187413336229156</v>
      </c>
      <c r="AC19" s="226">
        <v>-21.736817610443083</v>
      </c>
      <c r="AD19" s="226">
        <v>-19.509129977467602</v>
      </c>
      <c r="AE19" s="226">
        <v>-16.490780142953859</v>
      </c>
      <c r="AF19" s="226">
        <v>-12.81343337803524</v>
      </c>
      <c r="AG19" s="226">
        <v>-9.0355146990319728</v>
      </c>
      <c r="AH19" s="226">
        <v>-6.3055987221831602</v>
      </c>
      <c r="AI19" s="226">
        <v>-3.0543874805357341</v>
      </c>
      <c r="AJ19" s="226">
        <v>-0.91068181340795051</v>
      </c>
      <c r="AK19" s="300" t="s">
        <v>2978</v>
      </c>
      <c r="AL19" s="277">
        <v>13</v>
      </c>
    </row>
    <row r="20" spans="1:38" ht="15.75">
      <c r="A20" s="85">
        <v>14</v>
      </c>
      <c r="B20" s="66" t="s">
        <v>1166</v>
      </c>
      <c r="C20" s="49" t="s">
        <v>1164</v>
      </c>
      <c r="D20" s="50">
        <v>14.042026090957856</v>
      </c>
      <c r="E20" s="227">
        <v>8.2432099031666048</v>
      </c>
      <c r="F20" s="50">
        <v>14.29787462518563</v>
      </c>
      <c r="G20" s="226">
        <v>14.757771128929045</v>
      </c>
      <c r="H20" s="226">
        <v>9.1611697022850684</v>
      </c>
      <c r="I20" s="226">
        <v>4.4993411814036088</v>
      </c>
      <c r="J20" s="50">
        <v>10.202506329336744</v>
      </c>
      <c r="K20" s="50">
        <v>9.6125155173069174</v>
      </c>
      <c r="L20" s="50">
        <v>8.8757921797887835</v>
      </c>
      <c r="M20" s="226">
        <v>8.2383265524121079</v>
      </c>
      <c r="N20" s="226">
        <v>6.1415974184577689</v>
      </c>
      <c r="O20" s="226">
        <v>8.1830414462941299</v>
      </c>
      <c r="P20" s="226">
        <v>6.1493403851744874</v>
      </c>
      <c r="Q20" s="226">
        <v>5.8856962331772351</v>
      </c>
      <c r="R20" s="226">
        <v>6.8580987714358592</v>
      </c>
      <c r="S20" s="226">
        <v>5.8881595719370692</v>
      </c>
      <c r="T20" s="226">
        <v>4.5944999992631637</v>
      </c>
      <c r="U20" s="226">
        <v>4.4993411814036088</v>
      </c>
      <c r="V20" s="417">
        <v>3.284644050042941</v>
      </c>
      <c r="W20" s="226">
        <v>3.7746587231564903</v>
      </c>
      <c r="X20" s="226">
        <v>3.7647541813855843</v>
      </c>
      <c r="Y20" s="226">
        <v>3.4081044012784618</v>
      </c>
      <c r="Z20" s="226">
        <v>4.1158651645418587</v>
      </c>
      <c r="AA20" s="226">
        <v>5.1065176318929373</v>
      </c>
      <c r="AB20" s="226">
        <v>4.371577412181054</v>
      </c>
      <c r="AC20" s="226">
        <v>5.2059967996788874</v>
      </c>
      <c r="AD20" s="226">
        <v>5.3441743936767176</v>
      </c>
      <c r="AE20" s="226">
        <v>3.5089871069492142</v>
      </c>
      <c r="AF20" s="226">
        <v>3.7544887114274998</v>
      </c>
      <c r="AG20" s="226">
        <v>3.761214597932268</v>
      </c>
      <c r="AH20" s="226">
        <v>3.284644050042941</v>
      </c>
      <c r="AI20" s="226">
        <v>4.5197230256502348</v>
      </c>
      <c r="AJ20" s="226">
        <v>3.7883877964810257</v>
      </c>
      <c r="AK20" s="79" t="s">
        <v>2979</v>
      </c>
      <c r="AL20" s="277">
        <v>14</v>
      </c>
    </row>
    <row r="21" spans="1:38" ht="15.75">
      <c r="A21" s="85">
        <v>15</v>
      </c>
      <c r="B21" s="66" t="s">
        <v>1167</v>
      </c>
      <c r="C21" s="49" t="s">
        <v>1164</v>
      </c>
      <c r="D21" s="50">
        <v>12.054810634243559</v>
      </c>
      <c r="E21" s="227">
        <v>45.274969461703805</v>
      </c>
      <c r="F21" s="50">
        <v>44.944050454516642</v>
      </c>
      <c r="G21" s="226">
        <v>45.894906568121606</v>
      </c>
      <c r="H21" s="226">
        <v>11.616439253072286</v>
      </c>
      <c r="I21" s="226">
        <v>-9.467617073933086</v>
      </c>
      <c r="J21" s="50">
        <v>24.906921872388633</v>
      </c>
      <c r="K21" s="50">
        <v>24.073606981456471</v>
      </c>
      <c r="L21" s="50">
        <v>21.556773313185545</v>
      </c>
      <c r="M21" s="226">
        <v>12.820872912284756</v>
      </c>
      <c r="N21" s="226">
        <v>6.9214751181463585</v>
      </c>
      <c r="O21" s="226">
        <v>4.731855321546381</v>
      </c>
      <c r="P21" s="226">
        <v>2.1584836469208271</v>
      </c>
      <c r="Q21" s="226">
        <v>-7.7870957377530775E-2</v>
      </c>
      <c r="R21" s="226">
        <v>-3.4360283481464533</v>
      </c>
      <c r="S21" s="226">
        <v>-6.3818997677663125</v>
      </c>
      <c r="T21" s="226">
        <v>-8.062338015828745</v>
      </c>
      <c r="U21" s="226">
        <v>-9.467617073933086</v>
      </c>
      <c r="V21" s="417">
        <v>6.0581975829970469</v>
      </c>
      <c r="W21" s="226">
        <v>-10.575056234716223</v>
      </c>
      <c r="X21" s="226">
        <v>-11.844396892428884</v>
      </c>
      <c r="Y21" s="226">
        <v>-11.444365600031031</v>
      </c>
      <c r="Z21" s="226">
        <v>-5.77796892463458</v>
      </c>
      <c r="AA21" s="226">
        <v>-3.8667189746793014</v>
      </c>
      <c r="AB21" s="226">
        <v>-2.6236337691926503</v>
      </c>
      <c r="AC21" s="226">
        <v>-2.3129628516561809</v>
      </c>
      <c r="AD21" s="226">
        <v>-1.7169965769136515</v>
      </c>
      <c r="AE21" s="226">
        <v>1.0178671239947408</v>
      </c>
      <c r="AF21" s="226">
        <v>2.6480465353012552</v>
      </c>
      <c r="AG21" s="226">
        <v>4.542805437223671</v>
      </c>
      <c r="AH21" s="226">
        <v>6.0581975829970469</v>
      </c>
      <c r="AI21" s="226">
        <v>9.792758551472037</v>
      </c>
      <c r="AJ21" s="226">
        <v>9.9493466508019779</v>
      </c>
      <c r="AK21" s="79" t="s">
        <v>2980</v>
      </c>
      <c r="AL21" s="277">
        <v>15</v>
      </c>
    </row>
    <row r="22" spans="1:38" ht="17.25">
      <c r="A22" s="85">
        <v>16</v>
      </c>
      <c r="B22" s="66" t="s">
        <v>2251</v>
      </c>
      <c r="C22" s="49" t="s">
        <v>1164</v>
      </c>
      <c r="D22" s="50">
        <v>46.441075747630663</v>
      </c>
      <c r="E22" s="227">
        <v>12.361672378758588</v>
      </c>
      <c r="F22" s="50">
        <v>24.805159856278539</v>
      </c>
      <c r="G22" s="226">
        <v>-10.447119568219811</v>
      </c>
      <c r="H22" s="226">
        <v>-7.4661060929006426</v>
      </c>
      <c r="I22" s="226">
        <v>-8.5864742120368351</v>
      </c>
      <c r="J22" s="50">
        <v>-6.8713708533220395</v>
      </c>
      <c r="K22" s="50">
        <v>-6.8006755626116728</v>
      </c>
      <c r="L22" s="50">
        <v>-7.7149703748777663</v>
      </c>
      <c r="M22" s="226">
        <v>-7.8302119571201798</v>
      </c>
      <c r="N22" s="226">
        <v>3.1434978158278621</v>
      </c>
      <c r="O22" s="226">
        <v>-10.745649176432897</v>
      </c>
      <c r="P22" s="226">
        <v>-10.780252360177618</v>
      </c>
      <c r="Q22" s="226">
        <v>-10.732323296055151</v>
      </c>
      <c r="R22" s="226">
        <v>-10.679149143878258</v>
      </c>
      <c r="S22" s="226">
        <v>-10.040220688290834</v>
      </c>
      <c r="T22" s="226">
        <v>-8.8070635762548726</v>
      </c>
      <c r="U22" s="226">
        <v>-8.5864742120368351</v>
      </c>
      <c r="V22" s="743">
        <v>2.0960514314288221</v>
      </c>
      <c r="W22" s="226">
        <v>-7.8582926360467198</v>
      </c>
      <c r="X22" s="226">
        <v>-6.8459223129830313</v>
      </c>
      <c r="Y22" s="226">
        <v>-6.9058214594117127</v>
      </c>
      <c r="Z22" s="226">
        <v>-3.170831260692065</v>
      </c>
      <c r="AA22" s="226">
        <v>-13.529344253376903</v>
      </c>
      <c r="AB22" s="226">
        <v>1.3697621650949776</v>
      </c>
      <c r="AC22" s="226">
        <v>1.2387352693858251</v>
      </c>
      <c r="AD22" s="226">
        <v>1.1992483671031262</v>
      </c>
      <c r="AE22" s="226">
        <v>2.2305979545761607</v>
      </c>
      <c r="AF22" s="1134">
        <v>3.0767366278814103</v>
      </c>
      <c r="AG22" s="1134">
        <v>3.7822148827146296</v>
      </c>
      <c r="AH22" s="1134">
        <v>2.0960514314288221</v>
      </c>
      <c r="AI22" s="417">
        <v>9.586750827488745E-2</v>
      </c>
      <c r="AJ22" s="743">
        <v>9.3651451359608</v>
      </c>
      <c r="AK22" s="79" t="s">
        <v>2981</v>
      </c>
      <c r="AL22" s="277">
        <v>16</v>
      </c>
    </row>
    <row r="23" spans="1:38" ht="15.75">
      <c r="A23" s="85">
        <v>17</v>
      </c>
      <c r="B23" s="195" t="s">
        <v>1650</v>
      </c>
      <c r="C23" s="49"/>
      <c r="D23" s="50"/>
      <c r="E23" s="227"/>
      <c r="F23" s="226"/>
      <c r="G23" s="22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969" t="s">
        <v>2982</v>
      </c>
      <c r="AL23" s="659">
        <v>17</v>
      </c>
    </row>
    <row r="24" spans="1:38" ht="15.75">
      <c r="A24" s="85">
        <v>18</v>
      </c>
      <c r="B24" s="66" t="s">
        <v>1163</v>
      </c>
      <c r="C24" s="658" t="s">
        <v>188</v>
      </c>
      <c r="D24" s="50">
        <v>39.937079638617412</v>
      </c>
      <c r="E24" s="227">
        <v>40.189903876616086</v>
      </c>
      <c r="F24" s="50">
        <v>39.513367377878154</v>
      </c>
      <c r="G24" s="226">
        <v>39.638833246805802</v>
      </c>
      <c r="H24" s="226">
        <v>39.913232438910612</v>
      </c>
      <c r="I24" s="226">
        <v>41.011148058397602</v>
      </c>
      <c r="J24" s="50">
        <v>39.77594065800038</v>
      </c>
      <c r="K24" s="50">
        <v>39.739868729882211</v>
      </c>
      <c r="L24" s="50">
        <v>39.708377831548738</v>
      </c>
      <c r="M24" s="50">
        <v>39.913851522098263</v>
      </c>
      <c r="N24" s="226">
        <v>39.865514186287335</v>
      </c>
      <c r="O24" s="226">
        <v>40.229150114634294</v>
      </c>
      <c r="P24" s="226">
        <v>40.656664637273714</v>
      </c>
      <c r="Q24" s="226">
        <v>40.89730022708919</v>
      </c>
      <c r="R24" s="226">
        <v>40.526811215367744</v>
      </c>
      <c r="S24" s="226">
        <v>40.794525679372342</v>
      </c>
      <c r="T24" s="226">
        <v>41.005770822618011</v>
      </c>
      <c r="U24" s="226">
        <v>41.011148058397602</v>
      </c>
      <c r="V24" s="417">
        <v>42.671451142332742</v>
      </c>
      <c r="W24" s="226">
        <v>41.091749880024054</v>
      </c>
      <c r="X24" s="226">
        <v>41.15757268156058</v>
      </c>
      <c r="Y24" s="226">
        <v>41.368274775595587</v>
      </c>
      <c r="Z24" s="226">
        <v>41.548373669442306</v>
      </c>
      <c r="AA24" s="226">
        <v>41.767447492175449</v>
      </c>
      <c r="AB24" s="226">
        <v>41.877802162097957</v>
      </c>
      <c r="AC24" s="226">
        <v>42.122525207061315</v>
      </c>
      <c r="AD24" s="226">
        <v>42.305794138410285</v>
      </c>
      <c r="AE24" s="226">
        <v>42.438034162882744</v>
      </c>
      <c r="AF24" s="226">
        <v>42.540044098898107</v>
      </c>
      <c r="AG24" s="226">
        <v>42.54099298389864</v>
      </c>
      <c r="AH24" s="226">
        <v>42.671451142332742</v>
      </c>
      <c r="AI24" s="226">
        <v>42.529308393978063</v>
      </c>
      <c r="AJ24" s="226">
        <v>42.541480132332651</v>
      </c>
      <c r="AK24" s="79" t="s">
        <v>2977</v>
      </c>
      <c r="AL24" s="277">
        <v>18</v>
      </c>
    </row>
    <row r="25" spans="1:38" ht="15.75">
      <c r="A25" s="85">
        <v>19</v>
      </c>
      <c r="B25" s="66" t="s">
        <v>1165</v>
      </c>
      <c r="C25" s="658" t="s">
        <v>188</v>
      </c>
      <c r="D25" s="50">
        <v>13.157620497577085</v>
      </c>
      <c r="E25" s="227">
        <v>12.05019421617655</v>
      </c>
      <c r="F25" s="50">
        <v>11.297651607026575</v>
      </c>
      <c r="G25" s="226">
        <v>11.346512471364555</v>
      </c>
      <c r="H25" s="226">
        <v>10.641620691516945</v>
      </c>
      <c r="I25" s="226">
        <v>8.0117334878539985</v>
      </c>
      <c r="J25" s="50">
        <v>10.746212798603869</v>
      </c>
      <c r="K25" s="50">
        <v>10.782223305057361</v>
      </c>
      <c r="L25" s="50">
        <v>10.746715917755314</v>
      </c>
      <c r="M25" s="226">
        <v>10.511943902905783</v>
      </c>
      <c r="N25" s="226">
        <v>10.177784271088999</v>
      </c>
      <c r="O25" s="226">
        <v>9.7761845941567724</v>
      </c>
      <c r="P25" s="226">
        <v>9.5368110313185408</v>
      </c>
      <c r="Q25" s="226">
        <v>9.2077671527339255</v>
      </c>
      <c r="R25" s="226">
        <v>8.7974660548802763</v>
      </c>
      <c r="S25" s="226">
        <v>8.4564922437840799</v>
      </c>
      <c r="T25" s="226">
        <v>8.2364110136327877</v>
      </c>
      <c r="U25" s="226">
        <v>8.0117334878539985</v>
      </c>
      <c r="V25" s="417">
        <v>7.1568925079222048</v>
      </c>
      <c r="W25" s="226">
        <v>8.0003951074215021</v>
      </c>
      <c r="X25" s="226">
        <v>7.8568997944813814</v>
      </c>
      <c r="Y25" s="226">
        <v>7.6798932482167546</v>
      </c>
      <c r="Z25" s="226">
        <v>7.5569890885563762</v>
      </c>
      <c r="AA25" s="226">
        <v>7.5081449926958674</v>
      </c>
      <c r="AB25" s="226">
        <v>7.3324218928262024</v>
      </c>
      <c r="AC25" s="226">
        <v>7.2411947896398932</v>
      </c>
      <c r="AD25" s="226">
        <v>7.1548767776156001</v>
      </c>
      <c r="AE25" s="226">
        <v>7.0795205664446899</v>
      </c>
      <c r="AF25" s="226">
        <v>7.0615605825272585</v>
      </c>
      <c r="AG25" s="226">
        <v>7.1552361229108143</v>
      </c>
      <c r="AH25" s="226">
        <v>7.1568925079222048</v>
      </c>
      <c r="AI25" s="226">
        <v>7.3279956033012139</v>
      </c>
      <c r="AJ25" s="226">
        <v>7.3384323332768329</v>
      </c>
      <c r="AK25" s="300" t="s">
        <v>2983</v>
      </c>
      <c r="AL25" s="277">
        <v>19</v>
      </c>
    </row>
    <row r="26" spans="1:38" ht="15.75">
      <c r="A26" s="85">
        <v>20</v>
      </c>
      <c r="B26" s="66" t="s">
        <v>1166</v>
      </c>
      <c r="C26" s="658" t="s">
        <v>188</v>
      </c>
      <c r="D26" s="50">
        <v>41.302853595277028</v>
      </c>
      <c r="E26" s="227">
        <v>41.784943283718398</v>
      </c>
      <c r="F26" s="50">
        <v>42.48337364733618</v>
      </c>
      <c r="G26" s="226">
        <v>43.406953375390444</v>
      </c>
      <c r="H26" s="226">
        <v>44.45569712845338</v>
      </c>
      <c r="I26" s="226">
        <v>46.425324536072893</v>
      </c>
      <c r="J26" s="50">
        <v>44.589130409061653</v>
      </c>
      <c r="K26" s="50">
        <v>44.613741710098829</v>
      </c>
      <c r="L26" s="50">
        <v>44.783015496690027</v>
      </c>
      <c r="M26" s="226">
        <v>44.905801769640405</v>
      </c>
      <c r="N26" s="226">
        <v>44.794166384426212</v>
      </c>
      <c r="O26" s="226">
        <v>45.400417383516007</v>
      </c>
      <c r="P26" s="226">
        <v>45.211863158136374</v>
      </c>
      <c r="Q26" s="226">
        <v>45.306171052573411</v>
      </c>
      <c r="R26" s="226">
        <v>46.115566851845422</v>
      </c>
      <c r="S26" s="226">
        <v>46.184796525465124</v>
      </c>
      <c r="T26" s="226">
        <v>46.193370992387976</v>
      </c>
      <c r="U26" s="226">
        <v>46.425324536072893</v>
      </c>
      <c r="V26" s="417">
        <v>45.716720185995676</v>
      </c>
      <c r="W26" s="226">
        <v>46.40933652010208</v>
      </c>
      <c r="X26" s="226">
        <v>46.47294174512929</v>
      </c>
      <c r="Y26" s="226">
        <v>46.530312082889708</v>
      </c>
      <c r="Z26" s="226">
        <v>46.424040418708323</v>
      </c>
      <c r="AA26" s="226">
        <v>46.27234913190231</v>
      </c>
      <c r="AB26" s="226">
        <v>46.268748706957481</v>
      </c>
      <c r="AC26" s="226">
        <v>46.146891244665639</v>
      </c>
      <c r="AD26" s="226">
        <v>46.07539773676406</v>
      </c>
      <c r="AE26" s="226">
        <v>45.997839294303411</v>
      </c>
      <c r="AF26" s="226">
        <v>45.895149414126145</v>
      </c>
      <c r="AG26" s="226">
        <v>45.775046699841923</v>
      </c>
      <c r="AH26" s="226">
        <v>45.716720185995676</v>
      </c>
      <c r="AI26" s="226">
        <v>45.829932271438132</v>
      </c>
      <c r="AJ26" s="226">
        <v>45.464683251938162</v>
      </c>
      <c r="AK26" s="79" t="s">
        <v>2979</v>
      </c>
      <c r="AL26" s="277">
        <v>20</v>
      </c>
    </row>
    <row r="27" spans="1:38" ht="15.75">
      <c r="A27" s="85">
        <v>21</v>
      </c>
      <c r="B27" s="66" t="s">
        <v>1167</v>
      </c>
      <c r="C27" s="658" t="s">
        <v>188</v>
      </c>
      <c r="D27" s="50">
        <v>0.29734695138022937</v>
      </c>
      <c r="E27" s="227">
        <v>0.4037321918101906</v>
      </c>
      <c r="F27" s="50">
        <v>0.52054082785785549</v>
      </c>
      <c r="G27" s="226">
        <v>0.67616569263488058</v>
      </c>
      <c r="H27" s="226">
        <v>0.70807821817782413</v>
      </c>
      <c r="I27" s="226">
        <v>0.64061802987792682</v>
      </c>
      <c r="J27" s="50">
        <v>0.71110753022996942</v>
      </c>
      <c r="K27" s="50">
        <v>0.72068113317977145</v>
      </c>
      <c r="L27" s="50">
        <v>0.71670222904909775</v>
      </c>
      <c r="M27" s="226">
        <v>0.6903281664989307</v>
      </c>
      <c r="N27" s="226">
        <v>0.68139566478329416</v>
      </c>
      <c r="O27" s="226">
        <v>0.67778274410793871</v>
      </c>
      <c r="P27" s="226">
        <v>0.68052582064817857</v>
      </c>
      <c r="Q27" s="226">
        <v>0.67924602333245521</v>
      </c>
      <c r="R27" s="226">
        <v>0.66162017020537023</v>
      </c>
      <c r="S27" s="226">
        <v>0.65465916086218245</v>
      </c>
      <c r="T27" s="226">
        <v>0.64662080728105475</v>
      </c>
      <c r="U27" s="226">
        <v>0.64061802987792682</v>
      </c>
      <c r="V27" s="417">
        <v>0.64778033507527044</v>
      </c>
      <c r="W27" s="226">
        <v>0.63779189576248119</v>
      </c>
      <c r="X27" s="226">
        <v>0.63778562691290375</v>
      </c>
      <c r="Y27" s="226">
        <v>0.63770967864002293</v>
      </c>
      <c r="Z27" s="226">
        <v>0.64584994050929445</v>
      </c>
      <c r="AA27" s="226">
        <v>0.64378903139505428</v>
      </c>
      <c r="AB27" s="226">
        <v>0.64445075042351385</v>
      </c>
      <c r="AC27" s="226">
        <v>0.64495749646383294</v>
      </c>
      <c r="AD27" s="226">
        <v>0.6444759758953218</v>
      </c>
      <c r="AE27" s="226">
        <v>0.64404876646099696</v>
      </c>
      <c r="AF27" s="226">
        <v>0.64361594854005699</v>
      </c>
      <c r="AG27" s="226">
        <v>0.64559167083895286</v>
      </c>
      <c r="AH27" s="226">
        <v>0.64778033507527044</v>
      </c>
      <c r="AI27" s="226">
        <v>0.66160426918170268</v>
      </c>
      <c r="AJ27" s="226">
        <v>0.66098654699808423</v>
      </c>
      <c r="AK27" s="79" t="s">
        <v>2980</v>
      </c>
      <c r="AL27" s="277">
        <v>21</v>
      </c>
    </row>
    <row r="28" spans="1:38" ht="17.25">
      <c r="A28" s="85">
        <v>22</v>
      </c>
      <c r="B28" s="66" t="s">
        <v>2251</v>
      </c>
      <c r="C28" s="658" t="s">
        <v>188</v>
      </c>
      <c r="D28" s="50">
        <v>6.6955432280676002</v>
      </c>
      <c r="E28" s="50">
        <v>5.5712264316787667</v>
      </c>
      <c r="F28" s="50">
        <v>6.1850665399012339</v>
      </c>
      <c r="G28" s="226">
        <v>4.9315352138043087</v>
      </c>
      <c r="H28" s="226">
        <v>4.2813715229412441</v>
      </c>
      <c r="I28" s="226">
        <v>3.9111758877975822</v>
      </c>
      <c r="J28" s="50">
        <v>4.177608604104126</v>
      </c>
      <c r="K28" s="50">
        <v>4.1434851217818389</v>
      </c>
      <c r="L28" s="50">
        <v>4.0451885249568154</v>
      </c>
      <c r="M28" s="50">
        <v>3.9780746388566364</v>
      </c>
      <c r="N28" s="226">
        <v>4.4811394934141688</v>
      </c>
      <c r="O28" s="226">
        <v>3.9164651635849901</v>
      </c>
      <c r="P28" s="226">
        <v>3.9141353526231875</v>
      </c>
      <c r="Q28" s="226">
        <v>3.9095155442710166</v>
      </c>
      <c r="R28" s="226">
        <v>3.8985357077011744</v>
      </c>
      <c r="S28" s="226">
        <v>3.9095263905162727</v>
      </c>
      <c r="T28" s="226">
        <v>3.9178263640801703</v>
      </c>
      <c r="U28" s="226">
        <v>3.9111758877975822</v>
      </c>
      <c r="V28" s="743">
        <v>3.8071558286741052</v>
      </c>
      <c r="W28" s="226">
        <v>3.8607265966898967</v>
      </c>
      <c r="X28" s="226">
        <v>3.8748001519158617</v>
      </c>
      <c r="Y28" s="226">
        <v>3.7838102146579309</v>
      </c>
      <c r="Z28" s="226">
        <v>3.8247468827836877</v>
      </c>
      <c r="AA28" s="226">
        <v>3.8082693518313073</v>
      </c>
      <c r="AB28" s="226">
        <v>3.8765764876948361</v>
      </c>
      <c r="AC28" s="226">
        <v>3.8444312621693095</v>
      </c>
      <c r="AD28" s="226">
        <v>3.8194553713147319</v>
      </c>
      <c r="AE28" s="226">
        <v>3.8405572099081602</v>
      </c>
      <c r="AF28" s="1134">
        <v>3.8596299559084155</v>
      </c>
      <c r="AG28" s="1134">
        <v>3.8831325225096842</v>
      </c>
      <c r="AH28" s="1134">
        <v>3.8071558286741052</v>
      </c>
      <c r="AI28" s="1134">
        <v>3.6511594621008845</v>
      </c>
      <c r="AJ28" s="743">
        <v>3.994417735454272</v>
      </c>
      <c r="AK28" s="79" t="s">
        <v>2981</v>
      </c>
      <c r="AL28" s="277">
        <v>22</v>
      </c>
    </row>
    <row r="29" spans="1:38" ht="15.75">
      <c r="A29" s="85">
        <v>23</v>
      </c>
      <c r="B29" s="196" t="s">
        <v>1168</v>
      </c>
      <c r="C29" s="638" t="s">
        <v>1179</v>
      </c>
      <c r="D29" s="50">
        <v>14.681144</v>
      </c>
      <c r="E29" s="227">
        <v>13.920446</v>
      </c>
      <c r="F29" s="226">
        <v>9.6714990000000007</v>
      </c>
      <c r="G29" s="545">
        <v>10.033125</v>
      </c>
      <c r="H29" s="558">
        <v>10.292887</v>
      </c>
      <c r="I29" s="558">
        <v>9.6980599999999999</v>
      </c>
      <c r="J29" s="558">
        <v>10.081083</v>
      </c>
      <c r="K29" s="558">
        <v>10.130049</v>
      </c>
      <c r="L29" s="558">
        <v>10.240937000000001</v>
      </c>
      <c r="M29" s="558">
        <v>10.010529999999999</v>
      </c>
      <c r="N29" s="558">
        <v>10.073231</v>
      </c>
      <c r="O29" s="558">
        <v>10.127739999999999</v>
      </c>
      <c r="P29" s="558">
        <v>10.075748000000001</v>
      </c>
      <c r="Q29" s="558">
        <v>9.9299499999999998</v>
      </c>
      <c r="R29" s="558">
        <v>9.8238479999999999</v>
      </c>
      <c r="S29" s="558">
        <v>9.6634089999999997</v>
      </c>
      <c r="T29" s="558">
        <v>9.6059180000000008</v>
      </c>
      <c r="U29" s="558">
        <v>9.6980599999999999</v>
      </c>
      <c r="V29" s="417">
        <v>8.8469049999999996</v>
      </c>
      <c r="W29" s="558">
        <v>9.3250279999999997</v>
      </c>
      <c r="X29" s="558">
        <v>9.1938089999999999</v>
      </c>
      <c r="Y29" s="558">
        <v>9.1149109999999993</v>
      </c>
      <c r="Z29" s="558">
        <v>9.2675180000000008</v>
      </c>
      <c r="AA29" s="558">
        <v>9.1433759999999999</v>
      </c>
      <c r="AB29" s="558">
        <v>9.2743380000000002</v>
      </c>
      <c r="AC29" s="558">
        <v>9.2471300000000003</v>
      </c>
      <c r="AD29" s="558">
        <v>9.0306409999999993</v>
      </c>
      <c r="AE29" s="558">
        <v>8.9178560000000004</v>
      </c>
      <c r="AF29" s="558">
        <v>8.7773830000000004</v>
      </c>
      <c r="AG29" s="558">
        <v>8.7096049999999998</v>
      </c>
      <c r="AH29" s="558">
        <v>8.8469049999999996</v>
      </c>
      <c r="AI29" s="558">
        <v>7.77691</v>
      </c>
      <c r="AJ29" s="558">
        <v>8.111637</v>
      </c>
      <c r="AK29" s="970" t="s">
        <v>2984</v>
      </c>
      <c r="AL29" s="277">
        <v>23</v>
      </c>
    </row>
    <row r="30" spans="1:38" ht="15.75">
      <c r="A30" s="670">
        <v>24</v>
      </c>
      <c r="B30" s="197" t="s">
        <v>795</v>
      </c>
      <c r="C30" s="638" t="s">
        <v>1179</v>
      </c>
      <c r="D30" s="50">
        <v>70.483902999999998</v>
      </c>
      <c r="E30" s="227">
        <v>75.396610999999993</v>
      </c>
      <c r="F30" s="226">
        <v>60.445276</v>
      </c>
      <c r="G30" s="545">
        <v>30.334320000000002</v>
      </c>
      <c r="H30" s="558">
        <v>62.557251000000001</v>
      </c>
      <c r="I30" s="558">
        <v>67.324622000000005</v>
      </c>
      <c r="J30" s="558">
        <v>55.854455999999999</v>
      </c>
      <c r="K30" s="558">
        <v>65.790170000000003</v>
      </c>
      <c r="L30" s="558">
        <v>64.421114000000003</v>
      </c>
      <c r="M30" s="558">
        <v>56.669992000000001</v>
      </c>
      <c r="N30" s="558">
        <v>56.303319999999999</v>
      </c>
      <c r="O30" s="558">
        <v>60.362107999999999</v>
      </c>
      <c r="P30" s="558">
        <v>60.046860000000002</v>
      </c>
      <c r="Q30" s="558">
        <v>62.813569999999999</v>
      </c>
      <c r="R30" s="558">
        <v>66.629885999999999</v>
      </c>
      <c r="S30" s="558">
        <v>67.399181999999996</v>
      </c>
      <c r="T30" s="558">
        <v>64.003494000000003</v>
      </c>
      <c r="U30" s="558">
        <v>67.324622000000005</v>
      </c>
      <c r="V30" s="417">
        <v>77.635357999999997</v>
      </c>
      <c r="W30" s="558">
        <v>65.569637999999998</v>
      </c>
      <c r="X30" s="558">
        <v>61.741213999999999</v>
      </c>
      <c r="Y30" s="558">
        <v>49.603416000000003</v>
      </c>
      <c r="Z30" s="558">
        <v>81.038275999999996</v>
      </c>
      <c r="AA30" s="558">
        <v>67.276866999999996</v>
      </c>
      <c r="AB30" s="558">
        <v>74.561700999999999</v>
      </c>
      <c r="AC30" s="558">
        <v>74.695442999999997</v>
      </c>
      <c r="AD30" s="558">
        <v>79.303175999999993</v>
      </c>
      <c r="AE30" s="558">
        <v>80.226307000000006</v>
      </c>
      <c r="AF30" s="558">
        <v>80.689969000000005</v>
      </c>
      <c r="AG30" s="558">
        <v>80.316623000000007</v>
      </c>
      <c r="AH30" s="558">
        <v>77.635357999999997</v>
      </c>
      <c r="AI30" s="558">
        <v>76.511280999999997</v>
      </c>
      <c r="AJ30" s="558">
        <v>82.695380999999998</v>
      </c>
      <c r="AK30" s="302" t="s">
        <v>2985</v>
      </c>
      <c r="AL30" s="277">
        <v>24</v>
      </c>
    </row>
    <row r="31" spans="1:38" ht="15.75">
      <c r="A31" s="670">
        <v>25</v>
      </c>
      <c r="B31" s="197" t="s">
        <v>796</v>
      </c>
      <c r="C31" s="638" t="s">
        <v>1179</v>
      </c>
      <c r="D31" s="50">
        <v>7.9309010000000004</v>
      </c>
      <c r="E31" s="227">
        <v>7.6324560000000004</v>
      </c>
      <c r="F31" s="226">
        <v>5.3941780000000001</v>
      </c>
      <c r="G31" s="545">
        <v>5.6733019999999996</v>
      </c>
      <c r="H31" s="558">
        <v>5.7921829999999996</v>
      </c>
      <c r="I31" s="558">
        <v>5.5028759999999997</v>
      </c>
      <c r="J31" s="558">
        <v>5.6078549999999998</v>
      </c>
      <c r="K31" s="558">
        <v>5.5755090000000003</v>
      </c>
      <c r="L31" s="558">
        <v>5.6448910000000003</v>
      </c>
      <c r="M31" s="558">
        <v>5.5318909999999999</v>
      </c>
      <c r="N31" s="558">
        <v>5.6141589999999999</v>
      </c>
      <c r="O31" s="558">
        <v>5.6109400000000003</v>
      </c>
      <c r="P31" s="558">
        <v>5.5631550000000001</v>
      </c>
      <c r="Q31" s="558">
        <v>5.5110299999999999</v>
      </c>
      <c r="R31" s="558">
        <v>5.4477289999999998</v>
      </c>
      <c r="S31" s="558">
        <v>5.3597089999999996</v>
      </c>
      <c r="T31" s="558">
        <v>5.4130479999999999</v>
      </c>
      <c r="U31" s="558">
        <v>5.5028759999999997</v>
      </c>
      <c r="V31" s="417">
        <v>5.3231869999999999</v>
      </c>
      <c r="W31" s="558">
        <v>5.308433</v>
      </c>
      <c r="X31" s="558">
        <v>5.243106</v>
      </c>
      <c r="Y31" s="558">
        <v>5.2019590000000004</v>
      </c>
      <c r="Z31" s="558">
        <v>5.2709440000000001</v>
      </c>
      <c r="AA31" s="558">
        <v>5.2979010000000004</v>
      </c>
      <c r="AB31" s="558">
        <v>5.369281</v>
      </c>
      <c r="AC31" s="558">
        <v>5.3509140000000004</v>
      </c>
      <c r="AD31" s="558">
        <v>5.2492720000000004</v>
      </c>
      <c r="AE31" s="558">
        <v>5.1987560000000004</v>
      </c>
      <c r="AF31" s="558">
        <v>5.1559400000000002</v>
      </c>
      <c r="AG31" s="558">
        <v>5.1677470000000003</v>
      </c>
      <c r="AH31" s="558">
        <v>5.3231869999999999</v>
      </c>
      <c r="AI31" s="558">
        <v>4.6952230000000004</v>
      </c>
      <c r="AJ31" s="558">
        <v>5.0309239999999997</v>
      </c>
      <c r="AK31" s="302" t="s">
        <v>797</v>
      </c>
      <c r="AL31" s="277">
        <v>25</v>
      </c>
    </row>
    <row r="32" spans="1:38" ht="15.75">
      <c r="A32" s="670">
        <v>26</v>
      </c>
      <c r="B32" s="197" t="s">
        <v>798</v>
      </c>
      <c r="C32" s="638" t="s">
        <v>1179</v>
      </c>
      <c r="D32" s="595">
        <v>296.46726100000001</v>
      </c>
      <c r="E32" s="227">
        <v>304.66819099999998</v>
      </c>
      <c r="F32" s="539">
        <v>303.990318</v>
      </c>
      <c r="G32" s="545">
        <v>301.96550000000002</v>
      </c>
      <c r="H32" s="558">
        <v>300.39790499999998</v>
      </c>
      <c r="I32" s="558">
        <v>303.01448099999999</v>
      </c>
      <c r="J32" s="558">
        <v>301.91609399999999</v>
      </c>
      <c r="K32" s="558">
        <v>303.93568099999999</v>
      </c>
      <c r="L32" s="558">
        <v>305.16006599999997</v>
      </c>
      <c r="M32" s="558">
        <v>305.164132</v>
      </c>
      <c r="N32" s="558">
        <v>300.95148</v>
      </c>
      <c r="O32" s="558">
        <v>299.983315</v>
      </c>
      <c r="P32" s="558">
        <v>300.89147800000001</v>
      </c>
      <c r="Q32" s="558">
        <v>300.19093199999998</v>
      </c>
      <c r="R32" s="558">
        <v>302.57709899999998</v>
      </c>
      <c r="S32" s="558">
        <v>302.44529299999999</v>
      </c>
      <c r="T32" s="558">
        <v>297.93624199999999</v>
      </c>
      <c r="U32" s="558">
        <v>303.01448099999999</v>
      </c>
      <c r="V32" s="417">
        <v>281.03938299999999</v>
      </c>
      <c r="W32" s="558">
        <v>297.34594499999997</v>
      </c>
      <c r="X32" s="558">
        <v>295.63392499999998</v>
      </c>
      <c r="Y32" s="558">
        <v>298.74905799999999</v>
      </c>
      <c r="Z32" s="558">
        <v>299.82764600000002</v>
      </c>
      <c r="AA32" s="558">
        <v>297.70185199999997</v>
      </c>
      <c r="AB32" s="558">
        <v>298.55778800000002</v>
      </c>
      <c r="AC32" s="558">
        <v>298.24426799999998</v>
      </c>
      <c r="AD32" s="558">
        <v>293.33631500000001</v>
      </c>
      <c r="AE32" s="558">
        <v>293.147426</v>
      </c>
      <c r="AF32" s="558">
        <v>289.55164300000001</v>
      </c>
      <c r="AG32" s="558">
        <v>283.98157900000001</v>
      </c>
      <c r="AH32" s="558">
        <v>281.03938299999999</v>
      </c>
      <c r="AI32" s="558">
        <v>252.40066300000001</v>
      </c>
      <c r="AJ32" s="558">
        <v>256.29986700000001</v>
      </c>
      <c r="AK32" s="302" t="s">
        <v>799</v>
      </c>
      <c r="AL32" s="277">
        <v>26</v>
      </c>
    </row>
    <row r="33" spans="1:38" ht="15.75">
      <c r="A33" s="670">
        <v>27</v>
      </c>
      <c r="B33" s="194" t="s">
        <v>2223</v>
      </c>
      <c r="C33" s="49" t="s">
        <v>956</v>
      </c>
      <c r="D33" s="70">
        <v>916252.20549718698</v>
      </c>
      <c r="E33" s="229">
        <v>980338.22427040304</v>
      </c>
      <c r="F33" s="236">
        <v>1102084.5422650599</v>
      </c>
      <c r="G33" s="236">
        <v>1237817.7554949559</v>
      </c>
      <c r="H33" s="546">
        <v>1319340.118107389</v>
      </c>
      <c r="I33" s="546">
        <v>1320209.3299827389</v>
      </c>
      <c r="J33" s="546">
        <v>1320052.8191515962</v>
      </c>
      <c r="K33" s="546">
        <v>1324844.8669487101</v>
      </c>
      <c r="L33" s="546">
        <v>1331179.0606062731</v>
      </c>
      <c r="M33" s="546">
        <v>1322008.928924985</v>
      </c>
      <c r="N33" s="546">
        <v>1310048.2526314501</v>
      </c>
      <c r="O33" s="546">
        <v>1310437.3159706071</v>
      </c>
      <c r="P33" s="546">
        <v>1303068.4113578219</v>
      </c>
      <c r="Q33" s="546">
        <v>1301224.401232013</v>
      </c>
      <c r="R33" s="546">
        <v>1307433.6892291119</v>
      </c>
      <c r="S33" s="546">
        <v>1307897.9890426542</v>
      </c>
      <c r="T33" s="546">
        <v>1312182.488478452</v>
      </c>
      <c r="U33" s="546">
        <v>1320209.3299827389</v>
      </c>
      <c r="V33" s="966">
        <v>1384708.753</v>
      </c>
      <c r="W33" s="546">
        <v>1316152.6597895359</v>
      </c>
      <c r="X33" s="546">
        <v>1319724.786013315</v>
      </c>
      <c r="Y33" s="546">
        <v>1324855.225346074</v>
      </c>
      <c r="Z33" s="546">
        <v>1331406.9508497929</v>
      </c>
      <c r="AA33" s="546">
        <v>1332959.1809609579</v>
      </c>
      <c r="AB33" s="546">
        <v>1342055.8505543219</v>
      </c>
      <c r="AC33" s="546">
        <v>1343128.8181772099</v>
      </c>
      <c r="AD33" s="546">
        <v>1347879.2577073402</v>
      </c>
      <c r="AE33" s="546">
        <v>1356775.054164968</v>
      </c>
      <c r="AF33" s="546">
        <v>1365567</v>
      </c>
      <c r="AG33" s="546">
        <v>1373979.1575180893</v>
      </c>
      <c r="AH33" s="546">
        <v>1384708.753</v>
      </c>
      <c r="AI33" s="546">
        <v>1393030.612</v>
      </c>
      <c r="AJ33" s="744">
        <v>1400097.0279999999</v>
      </c>
      <c r="AK33" s="969" t="s">
        <v>2986</v>
      </c>
      <c r="AL33" s="277">
        <v>27</v>
      </c>
    </row>
    <row r="34" spans="1:38" ht="15.75">
      <c r="A34" s="670">
        <v>28</v>
      </c>
      <c r="B34" s="66" t="s">
        <v>1163</v>
      </c>
      <c r="C34" s="49" t="s">
        <v>956</v>
      </c>
      <c r="D34" s="70">
        <v>365924.37300000002</v>
      </c>
      <c r="E34" s="229">
        <v>393996.99</v>
      </c>
      <c r="F34" s="236">
        <v>435470.71399999998</v>
      </c>
      <c r="G34" s="236">
        <v>490656.516</v>
      </c>
      <c r="H34" s="559">
        <v>526591.28799999994</v>
      </c>
      <c r="I34" s="559">
        <v>541433.00300000003</v>
      </c>
      <c r="J34" s="559">
        <v>525063.42599999998</v>
      </c>
      <c r="K34" s="559">
        <v>526491.61100000003</v>
      </c>
      <c r="L34" s="559">
        <v>528589.61100000003</v>
      </c>
      <c r="M34" s="559">
        <v>527664.68099999998</v>
      </c>
      <c r="N34" s="559">
        <v>522257.47200000001</v>
      </c>
      <c r="O34" s="559">
        <v>527177.79500000004</v>
      </c>
      <c r="P34" s="559">
        <v>529784.15399999998</v>
      </c>
      <c r="Q34" s="559">
        <v>532165.65</v>
      </c>
      <c r="R34" s="559">
        <v>529861.18299999996</v>
      </c>
      <c r="S34" s="559">
        <v>533550.78099999996</v>
      </c>
      <c r="T34" s="559">
        <v>538070.54399999999</v>
      </c>
      <c r="U34" s="559">
        <v>541433.00300000003</v>
      </c>
      <c r="V34" s="260">
        <v>590875.31900000002</v>
      </c>
      <c r="W34" s="559">
        <v>540830.15899999999</v>
      </c>
      <c r="X34" s="559">
        <v>543166.68799999997</v>
      </c>
      <c r="Y34" s="559">
        <v>548069.75</v>
      </c>
      <c r="Z34" s="559">
        <v>553177.93500000006</v>
      </c>
      <c r="AA34" s="559">
        <v>556743.02599999995</v>
      </c>
      <c r="AB34" s="559">
        <v>562023.49399999995</v>
      </c>
      <c r="AC34" s="559">
        <v>565759.77500000002</v>
      </c>
      <c r="AD34" s="559">
        <v>570231.02399999998</v>
      </c>
      <c r="AE34" s="559">
        <v>575788.66099999996</v>
      </c>
      <c r="AF34" s="559">
        <v>580912.804</v>
      </c>
      <c r="AG34" s="559">
        <v>584504.37699999998</v>
      </c>
      <c r="AH34" s="559">
        <v>590875.31900000002</v>
      </c>
      <c r="AI34" s="559">
        <v>592446.28500000003</v>
      </c>
      <c r="AJ34" s="559">
        <v>595621.99899999995</v>
      </c>
      <c r="AK34" s="79" t="s">
        <v>2977</v>
      </c>
      <c r="AL34" s="277">
        <v>28</v>
      </c>
    </row>
    <row r="35" spans="1:38" ht="15.75">
      <c r="A35" s="85">
        <v>29</v>
      </c>
      <c r="B35" s="66" t="s">
        <v>1165</v>
      </c>
      <c r="C35" s="49" t="s">
        <v>956</v>
      </c>
      <c r="D35" s="70">
        <v>107817.015</v>
      </c>
      <c r="E35" s="229">
        <v>118132.66</v>
      </c>
      <c r="F35" s="236">
        <v>124509.67200000001</v>
      </c>
      <c r="G35" s="236">
        <v>140449.14600000001</v>
      </c>
      <c r="H35" s="559">
        <v>140399.171</v>
      </c>
      <c r="I35" s="559">
        <v>105771.65300000001</v>
      </c>
      <c r="J35" s="559">
        <v>141855.685</v>
      </c>
      <c r="K35" s="559">
        <v>142847.73199999999</v>
      </c>
      <c r="L35" s="559">
        <v>143058.03200000001</v>
      </c>
      <c r="M35" s="559">
        <v>138968.837</v>
      </c>
      <c r="N35" s="559">
        <v>133333.88500000001</v>
      </c>
      <c r="O35" s="559">
        <v>128110.77099999999</v>
      </c>
      <c r="P35" s="559">
        <v>124271.17200000001</v>
      </c>
      <c r="Q35" s="559">
        <v>119813.713</v>
      </c>
      <c r="R35" s="559">
        <v>115021.035</v>
      </c>
      <c r="S35" s="559">
        <v>110602.292</v>
      </c>
      <c r="T35" s="559">
        <v>108076.743</v>
      </c>
      <c r="U35" s="559">
        <v>105771.65300000001</v>
      </c>
      <c r="V35" s="260">
        <v>99102.116999999998</v>
      </c>
      <c r="W35" s="559">
        <v>105297.413</v>
      </c>
      <c r="X35" s="559">
        <v>103689.454</v>
      </c>
      <c r="Y35" s="559">
        <v>101747.467</v>
      </c>
      <c r="Z35" s="559">
        <v>100614.27800000001</v>
      </c>
      <c r="AA35" s="559">
        <v>100080.508</v>
      </c>
      <c r="AB35" s="559">
        <v>98405.197</v>
      </c>
      <c r="AC35" s="559">
        <v>97258.573999999993</v>
      </c>
      <c r="AD35" s="559">
        <v>96439.1</v>
      </c>
      <c r="AE35" s="559">
        <v>96053.168999999994</v>
      </c>
      <c r="AF35" s="559">
        <v>96430.341</v>
      </c>
      <c r="AG35" s="559">
        <v>98311.452999999994</v>
      </c>
      <c r="AH35" s="559">
        <v>99102.116999999998</v>
      </c>
      <c r="AI35" s="559">
        <v>102081.22199999999</v>
      </c>
      <c r="AJ35" s="559">
        <v>102745.173</v>
      </c>
      <c r="AK35" s="300" t="s">
        <v>2983</v>
      </c>
      <c r="AL35" s="277">
        <v>29</v>
      </c>
    </row>
    <row r="36" spans="1:38" ht="15.75">
      <c r="A36" s="85">
        <v>30</v>
      </c>
      <c r="B36" s="66" t="s">
        <v>1166</v>
      </c>
      <c r="C36" s="49" t="s">
        <v>956</v>
      </c>
      <c r="D36" s="70">
        <v>378438.30699999997</v>
      </c>
      <c r="E36" s="229">
        <v>409633.77100000001</v>
      </c>
      <c r="F36" s="236">
        <v>468202.69400000002</v>
      </c>
      <c r="G36" s="236">
        <v>537298.97600000002</v>
      </c>
      <c r="H36" s="559">
        <v>586521.84699999995</v>
      </c>
      <c r="I36" s="559">
        <v>612911.46600000001</v>
      </c>
      <c r="J36" s="559">
        <v>588600.07299999997</v>
      </c>
      <c r="K36" s="559">
        <v>591062.86699999997</v>
      </c>
      <c r="L36" s="559">
        <v>596142.125</v>
      </c>
      <c r="M36" s="559">
        <v>593658.70900000003</v>
      </c>
      <c r="N36" s="559">
        <v>586825.19400000002</v>
      </c>
      <c r="O36" s="559">
        <v>594944.01100000006</v>
      </c>
      <c r="P36" s="559">
        <v>589141.50699999998</v>
      </c>
      <c r="Q36" s="559">
        <v>589534.95299999998</v>
      </c>
      <c r="R36" s="559">
        <v>602930.45700000005</v>
      </c>
      <c r="S36" s="559">
        <v>604050.02500000002</v>
      </c>
      <c r="T36" s="559">
        <v>606141.32499999995</v>
      </c>
      <c r="U36" s="559">
        <v>612911.46600000001</v>
      </c>
      <c r="V36" s="260">
        <v>633043.42599999998</v>
      </c>
      <c r="W36" s="559">
        <v>610817.71699999995</v>
      </c>
      <c r="X36" s="559">
        <v>613314.93099999998</v>
      </c>
      <c r="Y36" s="559">
        <v>616459.27099999995</v>
      </c>
      <c r="Z36" s="559">
        <v>618092.90099999995</v>
      </c>
      <c r="AA36" s="559">
        <v>616791.52599999995</v>
      </c>
      <c r="AB36" s="559">
        <v>620952.44900000002</v>
      </c>
      <c r="AC36" s="559">
        <v>619812.19499999995</v>
      </c>
      <c r="AD36" s="559">
        <v>621040.72900000005</v>
      </c>
      <c r="AE36" s="559">
        <v>624087.20900000003</v>
      </c>
      <c r="AF36" s="559">
        <v>626729.01500000001</v>
      </c>
      <c r="AG36" s="559">
        <v>628939.60100000002</v>
      </c>
      <c r="AH36" s="559">
        <v>633043.42599999998</v>
      </c>
      <c r="AI36" s="559">
        <v>638424.98600000003</v>
      </c>
      <c r="AJ36" s="559">
        <v>636549.679</v>
      </c>
      <c r="AK36" s="79" t="s">
        <v>2979</v>
      </c>
      <c r="AL36" s="277">
        <v>30</v>
      </c>
    </row>
    <row r="37" spans="1:38" ht="15.75">
      <c r="A37" s="85">
        <v>31</v>
      </c>
      <c r="B37" s="66" t="s">
        <v>1167</v>
      </c>
      <c r="C37" s="49" t="s">
        <v>956</v>
      </c>
      <c r="D37" s="70">
        <v>2724.4479999999999</v>
      </c>
      <c r="E37" s="229">
        <v>3957.9409999999998</v>
      </c>
      <c r="F37" s="236">
        <v>5736.8</v>
      </c>
      <c r="G37" s="236">
        <v>8369.6990000000005</v>
      </c>
      <c r="H37" s="559">
        <v>9341.9599999999991</v>
      </c>
      <c r="I37" s="559">
        <v>8457.4989999999998</v>
      </c>
      <c r="J37" s="559">
        <v>9386.9950000000008</v>
      </c>
      <c r="K37" s="559">
        <v>9547.9069999999992</v>
      </c>
      <c r="L37" s="559">
        <v>9540.59</v>
      </c>
      <c r="M37" s="559">
        <v>9126.2000000000007</v>
      </c>
      <c r="N37" s="559">
        <v>8926.6119999999992</v>
      </c>
      <c r="O37" s="559">
        <v>8881.9179999999997</v>
      </c>
      <c r="P37" s="559">
        <v>8867.7170000000006</v>
      </c>
      <c r="Q37" s="559">
        <v>8838.5149999999994</v>
      </c>
      <c r="R37" s="559">
        <v>8650.2450000000008</v>
      </c>
      <c r="S37" s="559">
        <v>8562.2739999999994</v>
      </c>
      <c r="T37" s="559">
        <v>8484.8449999999993</v>
      </c>
      <c r="U37" s="559">
        <v>8457.4989999999998</v>
      </c>
      <c r="V37" s="260">
        <v>8969.8709999999992</v>
      </c>
      <c r="W37" s="559">
        <v>8394.3150000000005</v>
      </c>
      <c r="X37" s="559">
        <v>8417.0149999999994</v>
      </c>
      <c r="Y37" s="559">
        <v>8448.73</v>
      </c>
      <c r="Z37" s="559">
        <v>8598.8909999999996</v>
      </c>
      <c r="AA37" s="559">
        <v>8581.4449999999997</v>
      </c>
      <c r="AB37" s="559">
        <v>8648.8889999999992</v>
      </c>
      <c r="AC37" s="559">
        <v>8662.61</v>
      </c>
      <c r="AD37" s="559">
        <v>8686.7579999999998</v>
      </c>
      <c r="AE37" s="559">
        <v>8738.2929999999997</v>
      </c>
      <c r="AF37" s="559">
        <v>8789.0069999999996</v>
      </c>
      <c r="AG37" s="559">
        <v>8870.2950000000001</v>
      </c>
      <c r="AH37" s="559">
        <v>8969.8709999999992</v>
      </c>
      <c r="AI37" s="559">
        <v>9216.35</v>
      </c>
      <c r="AJ37" s="559">
        <v>9254.4529999999995</v>
      </c>
      <c r="AK37" s="79" t="s">
        <v>2980</v>
      </c>
      <c r="AL37" s="277">
        <v>31</v>
      </c>
    </row>
    <row r="38" spans="1:38" ht="15.75">
      <c r="A38" s="85">
        <v>32</v>
      </c>
      <c r="B38" s="66" t="s">
        <v>2224</v>
      </c>
      <c r="C38" s="671" t="s">
        <v>956</v>
      </c>
      <c r="D38" s="596">
        <v>61348.06249718694</v>
      </c>
      <c r="E38" s="596">
        <v>54616.862270402955</v>
      </c>
      <c r="F38" s="596">
        <v>68164.662265059887</v>
      </c>
      <c r="G38" s="596">
        <v>61043.418494955869</v>
      </c>
      <c r="H38" s="559">
        <v>56485.852107389132</v>
      </c>
      <c r="I38" s="546">
        <v>51635.708982738899</v>
      </c>
      <c r="J38" s="391">
        <v>55146.640151596162</v>
      </c>
      <c r="K38" s="391">
        <v>54894.749948710203</v>
      </c>
      <c r="L38" s="559">
        <v>53848.702606272884</v>
      </c>
      <c r="M38" s="559">
        <v>52590.501924985088</v>
      </c>
      <c r="N38" s="559">
        <v>58705.08963145013</v>
      </c>
      <c r="O38" s="559">
        <v>51322.82097060699</v>
      </c>
      <c r="P38" s="559">
        <v>51003.86135782185</v>
      </c>
      <c r="Q38" s="559">
        <v>50871.570232013008</v>
      </c>
      <c r="R38" s="559">
        <v>50970.769229111727</v>
      </c>
      <c r="S38" s="559">
        <v>51132.617042654194</v>
      </c>
      <c r="T38" s="559">
        <v>51409.031478452031</v>
      </c>
      <c r="U38" s="546">
        <v>51635.708982738899</v>
      </c>
      <c r="V38" s="966">
        <v>52718.020000000019</v>
      </c>
      <c r="W38" s="546">
        <v>50813.055789536098</v>
      </c>
      <c r="X38" s="546">
        <v>51136.69801331521</v>
      </c>
      <c r="Y38" s="546">
        <v>50130.007346074097</v>
      </c>
      <c r="Z38" s="546">
        <v>50922.945849792799</v>
      </c>
      <c r="AA38" s="546">
        <v>50762.675960957771</v>
      </c>
      <c r="AB38" s="546">
        <v>52025.821554321796</v>
      </c>
      <c r="AC38" s="546">
        <v>51635.664177209837</v>
      </c>
      <c r="AD38" s="546">
        <v>51481.646707340144</v>
      </c>
      <c r="AE38" s="546">
        <v>52107.722164968029</v>
      </c>
      <c r="AF38" s="402">
        <v>52705.832999999868</v>
      </c>
      <c r="AG38" s="402">
        <v>53353.431518089492</v>
      </c>
      <c r="AH38" s="402">
        <v>52718.020000000019</v>
      </c>
      <c r="AI38" s="559">
        <v>50861.768999999855</v>
      </c>
      <c r="AJ38" s="740">
        <v>55925.724000000162</v>
      </c>
      <c r="AK38" s="79" t="s">
        <v>2981</v>
      </c>
      <c r="AL38" s="277">
        <v>32</v>
      </c>
    </row>
    <row r="39" spans="1:38" ht="15.75">
      <c r="A39" s="85">
        <v>33</v>
      </c>
      <c r="B39" s="51"/>
      <c r="C39" s="49"/>
      <c r="D39" s="70"/>
      <c r="E39" s="227"/>
      <c r="F39" s="236"/>
      <c r="G39" s="226"/>
      <c r="H39" s="236"/>
      <c r="I39" s="236"/>
      <c r="J39" s="236"/>
      <c r="K39" s="236"/>
      <c r="L39" s="236"/>
      <c r="M39" s="236"/>
      <c r="N39" s="236"/>
      <c r="O39" s="236"/>
      <c r="P39" s="236"/>
      <c r="Q39" s="236"/>
      <c r="R39" s="236"/>
      <c r="S39" s="236"/>
      <c r="T39" s="236"/>
      <c r="U39" s="236"/>
      <c r="V39" s="236"/>
      <c r="W39" s="236"/>
      <c r="X39" s="236"/>
      <c r="Y39" s="236"/>
      <c r="Z39" s="236"/>
      <c r="AA39" s="236"/>
      <c r="AB39" s="236"/>
      <c r="AC39" s="236"/>
      <c r="AD39" s="236"/>
      <c r="AE39" s="236"/>
      <c r="AF39" s="236"/>
      <c r="AG39" s="236"/>
      <c r="AH39" s="236"/>
      <c r="AI39" s="236"/>
      <c r="AJ39" s="236"/>
      <c r="AK39" s="286"/>
      <c r="AL39" s="277">
        <v>33</v>
      </c>
    </row>
    <row r="40" spans="1:38" ht="15.75">
      <c r="A40" s="85">
        <v>34</v>
      </c>
      <c r="B40" s="51" t="s">
        <v>1651</v>
      </c>
      <c r="C40" s="672" t="s">
        <v>956</v>
      </c>
      <c r="D40" s="70">
        <v>2487237.46</v>
      </c>
      <c r="E40" s="229">
        <v>2707760.551</v>
      </c>
      <c r="F40" s="236">
        <v>2850331.716</v>
      </c>
      <c r="G40" s="236">
        <v>3043048.202</v>
      </c>
      <c r="H40" s="236">
        <v>3259419.7289999998</v>
      </c>
      <c r="I40" s="236">
        <v>3599334.3160000001</v>
      </c>
      <c r="J40" s="236">
        <v>3213501.2259999998</v>
      </c>
      <c r="K40" s="236">
        <v>3242101.477</v>
      </c>
      <c r="L40" s="236">
        <v>3299349.9079999998</v>
      </c>
      <c r="M40" s="236">
        <v>3285060.929</v>
      </c>
      <c r="N40" s="236">
        <v>3349043.8820000002</v>
      </c>
      <c r="O40" s="236">
        <v>3380449.875</v>
      </c>
      <c r="P40" s="236">
        <v>3391316.9890000001</v>
      </c>
      <c r="Q40" s="236">
        <v>3422958.6</v>
      </c>
      <c r="R40" s="236">
        <v>3475259.077</v>
      </c>
      <c r="S40" s="236">
        <v>3470841.4449999998</v>
      </c>
      <c r="T40" s="236">
        <v>3495392.4049999998</v>
      </c>
      <c r="U40" s="236">
        <v>3599334.3160000001</v>
      </c>
      <c r="V40" s="260">
        <v>3766083.6260000002</v>
      </c>
      <c r="W40" s="236">
        <v>3510767.6639999999</v>
      </c>
      <c r="X40" s="236">
        <v>3477287.949</v>
      </c>
      <c r="Y40" s="236">
        <v>3491721.344</v>
      </c>
      <c r="Z40" s="236">
        <v>3604161.5410000002</v>
      </c>
      <c r="AA40" s="236">
        <v>3563882.6150000002</v>
      </c>
      <c r="AB40" s="236">
        <v>3623355.696</v>
      </c>
      <c r="AC40" s="236">
        <v>3633449.79</v>
      </c>
      <c r="AD40" s="236">
        <v>3630760.1510000001</v>
      </c>
      <c r="AE40" s="236">
        <v>3647474.4789999998</v>
      </c>
      <c r="AF40" s="236">
        <v>3654179.2009999999</v>
      </c>
      <c r="AG40" s="236">
        <v>3674636.7919999999</v>
      </c>
      <c r="AH40" s="236">
        <v>3766083.6260000002</v>
      </c>
      <c r="AI40" s="236">
        <v>3405224.2390000001</v>
      </c>
      <c r="AJ40" s="236">
        <v>3574915.9360000002</v>
      </c>
      <c r="AK40" s="286" t="s">
        <v>2984</v>
      </c>
      <c r="AL40" s="277">
        <v>34</v>
      </c>
    </row>
    <row r="41" spans="1:38" ht="15.75">
      <c r="A41" s="85">
        <v>35</v>
      </c>
      <c r="B41" s="197" t="s">
        <v>795</v>
      </c>
      <c r="C41" s="638" t="s">
        <v>956</v>
      </c>
      <c r="D41" s="70">
        <v>144197.02600000001</v>
      </c>
      <c r="E41" s="229">
        <v>176930.89</v>
      </c>
      <c r="F41" s="236">
        <v>150439.04300000001</v>
      </c>
      <c r="G41" s="236">
        <v>167068.81599999999</v>
      </c>
      <c r="H41" s="236">
        <v>166297.505</v>
      </c>
      <c r="I41" s="236">
        <v>207885.23699999999</v>
      </c>
      <c r="J41" s="236">
        <v>147449.17199999999</v>
      </c>
      <c r="K41" s="236">
        <v>159343.068</v>
      </c>
      <c r="L41" s="236">
        <v>173495.85200000001</v>
      </c>
      <c r="M41" s="236">
        <v>155604.91800000001</v>
      </c>
      <c r="N41" s="236">
        <v>156298.18400000001</v>
      </c>
      <c r="O41" s="236">
        <v>167866.057</v>
      </c>
      <c r="P41" s="236">
        <v>167876.611</v>
      </c>
      <c r="Q41" s="236">
        <v>176192.75599999999</v>
      </c>
      <c r="R41" s="236">
        <v>187995.35699999999</v>
      </c>
      <c r="S41" s="236">
        <v>190547.59599999999</v>
      </c>
      <c r="T41" s="236">
        <v>196237.52900000001</v>
      </c>
      <c r="U41" s="236">
        <v>207885.23699999999</v>
      </c>
      <c r="V41" s="260">
        <v>240828.375</v>
      </c>
      <c r="W41" s="236">
        <v>193048.35800000001</v>
      </c>
      <c r="X41" s="236">
        <v>182019.76699999999</v>
      </c>
      <c r="Y41" s="236">
        <v>195936.171</v>
      </c>
      <c r="Z41" s="236">
        <v>247822.829</v>
      </c>
      <c r="AA41" s="236">
        <v>195321.22899999999</v>
      </c>
      <c r="AB41" s="236">
        <v>218347.304</v>
      </c>
      <c r="AC41" s="236">
        <v>221781.228</v>
      </c>
      <c r="AD41" s="236">
        <v>236249.94899999999</v>
      </c>
      <c r="AE41" s="236">
        <v>240520.796</v>
      </c>
      <c r="AF41" s="236">
        <v>243113.47200000001</v>
      </c>
      <c r="AG41" s="236">
        <v>245055.17199999999</v>
      </c>
      <c r="AH41" s="236">
        <v>240828.375</v>
      </c>
      <c r="AI41" s="236">
        <v>189089.06200000001</v>
      </c>
      <c r="AJ41" s="236">
        <v>204408.842</v>
      </c>
      <c r="AK41" s="302" t="s">
        <v>2985</v>
      </c>
      <c r="AL41" s="277">
        <v>35</v>
      </c>
    </row>
    <row r="42" spans="1:38" ht="15.75">
      <c r="A42" s="85">
        <v>36</v>
      </c>
      <c r="B42" s="197" t="s">
        <v>796</v>
      </c>
      <c r="C42" s="638" t="s">
        <v>956</v>
      </c>
      <c r="D42" s="70">
        <v>1299489.0049999999</v>
      </c>
      <c r="E42" s="229">
        <v>1439387.544</v>
      </c>
      <c r="F42" s="236">
        <v>1556019.9680000001</v>
      </c>
      <c r="G42" s="236">
        <v>1666748.274</v>
      </c>
      <c r="H42" s="236">
        <v>1793742.673</v>
      </c>
      <c r="I42" s="236">
        <v>2000075.3670000001</v>
      </c>
      <c r="J42" s="236">
        <v>1748310.5819999999</v>
      </c>
      <c r="K42" s="236">
        <v>1746411.8810000001</v>
      </c>
      <c r="L42" s="236">
        <v>1778503.3959999999</v>
      </c>
      <c r="M42" s="236">
        <v>1775617.0049999999</v>
      </c>
      <c r="N42" s="236">
        <v>1825446.08</v>
      </c>
      <c r="O42" s="236">
        <v>1831388.64</v>
      </c>
      <c r="P42" s="236">
        <v>1831163.757</v>
      </c>
      <c r="Q42" s="236">
        <v>1858770.328</v>
      </c>
      <c r="R42" s="236">
        <v>1886585.311</v>
      </c>
      <c r="S42" s="236">
        <v>1885190.2320000001</v>
      </c>
      <c r="T42" s="236">
        <v>1928189.6370000001</v>
      </c>
      <c r="U42" s="236">
        <v>2000075.3670000001</v>
      </c>
      <c r="V42" s="260">
        <v>2224911.602</v>
      </c>
      <c r="W42" s="236">
        <v>1958673.4990000001</v>
      </c>
      <c r="X42" s="236">
        <v>1943621.8940000001</v>
      </c>
      <c r="Y42" s="236">
        <v>1948752.5560000001</v>
      </c>
      <c r="Z42" s="236">
        <v>2010097.888</v>
      </c>
      <c r="AA42" s="236">
        <v>2025724.7879999999</v>
      </c>
      <c r="AB42" s="236">
        <v>2057751.1459999999</v>
      </c>
      <c r="AC42" s="236">
        <v>2062425.2139999999</v>
      </c>
      <c r="AD42" s="236">
        <v>2071145.122</v>
      </c>
      <c r="AE42" s="236">
        <v>2087344.388</v>
      </c>
      <c r="AF42" s="236">
        <v>2107766.8539999998</v>
      </c>
      <c r="AG42" s="236">
        <v>2141089.8909999998</v>
      </c>
      <c r="AH42" s="236">
        <v>2224911.602</v>
      </c>
      <c r="AI42" s="236">
        <v>2022050.1059999999</v>
      </c>
      <c r="AJ42" s="236">
        <v>2181425.1340000001</v>
      </c>
      <c r="AK42" s="302" t="s">
        <v>797</v>
      </c>
      <c r="AL42" s="277">
        <v>36</v>
      </c>
    </row>
    <row r="43" spans="1:38" ht="15.75">
      <c r="A43" s="85">
        <v>37</v>
      </c>
      <c r="B43" s="197" t="s">
        <v>798</v>
      </c>
      <c r="C43" s="638" t="s">
        <v>956</v>
      </c>
      <c r="D43" s="70">
        <v>1043551.4179999999</v>
      </c>
      <c r="E43" s="229">
        <v>1091442.108</v>
      </c>
      <c r="F43" s="236">
        <v>1143872.7039999999</v>
      </c>
      <c r="G43" s="236">
        <v>1209231.112</v>
      </c>
      <c r="H43" s="236">
        <v>1299379.551</v>
      </c>
      <c r="I43" s="236">
        <v>1391373.7120000001</v>
      </c>
      <c r="J43" s="236">
        <v>1317741.473</v>
      </c>
      <c r="K43" s="236">
        <v>1336346.5279999999</v>
      </c>
      <c r="L43" s="236">
        <v>1347350.659</v>
      </c>
      <c r="M43" s="236">
        <v>1353839.0060000001</v>
      </c>
      <c r="N43" s="236">
        <v>1367299.6170000001</v>
      </c>
      <c r="O43" s="236">
        <v>1381195.1780000001</v>
      </c>
      <c r="P43" s="236">
        <v>1392276.621</v>
      </c>
      <c r="Q43" s="236">
        <v>1387995.5149999999</v>
      </c>
      <c r="R43" s="236">
        <v>1400678.4080000001</v>
      </c>
      <c r="S43" s="236">
        <v>1395103.6170000001</v>
      </c>
      <c r="T43" s="236">
        <v>1370965.2379999999</v>
      </c>
      <c r="U43" s="236">
        <v>1391373.7120000001</v>
      </c>
      <c r="V43" s="260">
        <v>1300343.649</v>
      </c>
      <c r="W43" s="236">
        <v>1359045.807</v>
      </c>
      <c r="X43" s="236">
        <v>1351646.2890000001</v>
      </c>
      <c r="Y43" s="236">
        <v>1347032.6170000001</v>
      </c>
      <c r="Z43" s="236">
        <v>1346240.824</v>
      </c>
      <c r="AA43" s="236">
        <v>1342836.5970000001</v>
      </c>
      <c r="AB43" s="236">
        <v>1347257.2450000001</v>
      </c>
      <c r="AC43" s="236">
        <v>1349243.348</v>
      </c>
      <c r="AD43" s="236">
        <v>1323365.08</v>
      </c>
      <c r="AE43" s="236">
        <v>1319609.2949999999</v>
      </c>
      <c r="AF43" s="236">
        <v>1303298.8759999999</v>
      </c>
      <c r="AG43" s="236">
        <v>1288491.7279999999</v>
      </c>
      <c r="AH43" s="236">
        <v>1300343.649</v>
      </c>
      <c r="AI43" s="236">
        <v>1194085.0719999999</v>
      </c>
      <c r="AJ43" s="236">
        <v>1189081.96</v>
      </c>
      <c r="AK43" s="302" t="s">
        <v>799</v>
      </c>
      <c r="AL43" s="277">
        <v>37</v>
      </c>
    </row>
    <row r="44" spans="1:38" ht="15.75">
      <c r="A44" s="85">
        <v>38</v>
      </c>
      <c r="B44" s="51" t="s">
        <v>1375</v>
      </c>
      <c r="C44" s="638" t="s">
        <v>1376</v>
      </c>
      <c r="D44" s="70">
        <v>169</v>
      </c>
      <c r="E44" s="229">
        <v>195</v>
      </c>
      <c r="F44" s="237">
        <v>295</v>
      </c>
      <c r="G44" s="236">
        <v>303</v>
      </c>
      <c r="H44" s="546">
        <v>317</v>
      </c>
      <c r="I44" s="236">
        <v>371</v>
      </c>
      <c r="J44" s="546">
        <v>319</v>
      </c>
      <c r="K44" s="546">
        <v>320</v>
      </c>
      <c r="L44" s="546">
        <v>322</v>
      </c>
      <c r="M44" s="546">
        <v>328</v>
      </c>
      <c r="N44" s="546">
        <v>332</v>
      </c>
      <c r="O44" s="546">
        <v>334</v>
      </c>
      <c r="P44" s="236">
        <v>337</v>
      </c>
      <c r="Q44" s="236">
        <v>345</v>
      </c>
      <c r="R44" s="236">
        <v>354</v>
      </c>
      <c r="S44" s="236">
        <v>359</v>
      </c>
      <c r="T44" s="236">
        <v>364</v>
      </c>
      <c r="U44" s="236">
        <v>371</v>
      </c>
      <c r="V44" s="260">
        <v>426</v>
      </c>
      <c r="W44" s="236">
        <v>376</v>
      </c>
      <c r="X44" s="236">
        <v>378</v>
      </c>
      <c r="Y44" s="236">
        <v>383</v>
      </c>
      <c r="Z44" s="236">
        <v>389</v>
      </c>
      <c r="AA44" s="236">
        <v>390</v>
      </c>
      <c r="AB44" s="236">
        <v>391</v>
      </c>
      <c r="AC44" s="236">
        <v>393</v>
      </c>
      <c r="AD44" s="236">
        <v>402</v>
      </c>
      <c r="AE44" s="236">
        <v>409</v>
      </c>
      <c r="AF44" s="236">
        <v>416</v>
      </c>
      <c r="AG44" s="236">
        <v>422</v>
      </c>
      <c r="AH44" s="236">
        <v>426</v>
      </c>
      <c r="AI44" s="236">
        <v>438</v>
      </c>
      <c r="AJ44" s="236">
        <v>441</v>
      </c>
      <c r="AK44" s="286" t="s">
        <v>2987</v>
      </c>
      <c r="AL44" s="277">
        <v>38</v>
      </c>
    </row>
    <row r="45" spans="1:38" ht="15.75">
      <c r="A45" s="85">
        <v>39</v>
      </c>
      <c r="B45" s="197" t="s">
        <v>795</v>
      </c>
      <c r="C45" s="638" t="s">
        <v>1376</v>
      </c>
      <c r="D45" s="70">
        <v>2</v>
      </c>
      <c r="E45" s="229">
        <v>2</v>
      </c>
      <c r="F45" s="237">
        <v>2</v>
      </c>
      <c r="G45" s="236">
        <v>6</v>
      </c>
      <c r="H45" s="546">
        <v>3</v>
      </c>
      <c r="I45" s="236">
        <v>3</v>
      </c>
      <c r="J45" s="546">
        <v>3</v>
      </c>
      <c r="K45" s="546">
        <v>2</v>
      </c>
      <c r="L45" s="546">
        <v>3</v>
      </c>
      <c r="M45" s="546">
        <v>3</v>
      </c>
      <c r="N45" s="546">
        <v>3</v>
      </c>
      <c r="O45" s="546">
        <v>3</v>
      </c>
      <c r="P45" s="236">
        <v>3</v>
      </c>
      <c r="Q45" s="236">
        <v>3</v>
      </c>
      <c r="R45" s="236">
        <v>3</v>
      </c>
      <c r="S45" s="236">
        <v>3</v>
      </c>
      <c r="T45" s="236">
        <v>3</v>
      </c>
      <c r="U45" s="236">
        <v>3</v>
      </c>
      <c r="V45" s="260">
        <v>3</v>
      </c>
      <c r="W45" s="236">
        <v>3</v>
      </c>
      <c r="X45" s="236">
        <v>3</v>
      </c>
      <c r="Y45" s="236">
        <v>4</v>
      </c>
      <c r="Z45" s="236">
        <v>3</v>
      </c>
      <c r="AA45" s="236">
        <v>3</v>
      </c>
      <c r="AB45" s="236">
        <v>3</v>
      </c>
      <c r="AC45" s="236">
        <v>3</v>
      </c>
      <c r="AD45" s="236">
        <v>3</v>
      </c>
      <c r="AE45" s="236">
        <v>3</v>
      </c>
      <c r="AF45" s="236">
        <v>3</v>
      </c>
      <c r="AG45" s="236">
        <v>3</v>
      </c>
      <c r="AH45" s="236">
        <v>3</v>
      </c>
      <c r="AI45" s="236">
        <v>2</v>
      </c>
      <c r="AJ45" s="236">
        <v>2</v>
      </c>
      <c r="AK45" s="302" t="s">
        <v>2985</v>
      </c>
      <c r="AL45" s="277">
        <v>39</v>
      </c>
    </row>
    <row r="46" spans="1:38" ht="15.75">
      <c r="A46" s="85">
        <v>40</v>
      </c>
      <c r="B46" s="197" t="s">
        <v>796</v>
      </c>
      <c r="C46" s="638" t="s">
        <v>1376</v>
      </c>
      <c r="D46" s="70">
        <v>164</v>
      </c>
      <c r="E46" s="229">
        <v>189</v>
      </c>
      <c r="F46" s="237">
        <v>288</v>
      </c>
      <c r="G46" s="236">
        <v>294</v>
      </c>
      <c r="H46" s="546">
        <v>310</v>
      </c>
      <c r="I46" s="236">
        <v>363</v>
      </c>
      <c r="J46" s="546">
        <v>312</v>
      </c>
      <c r="K46" s="546">
        <v>313</v>
      </c>
      <c r="L46" s="546">
        <v>315</v>
      </c>
      <c r="M46" s="546">
        <v>321</v>
      </c>
      <c r="N46" s="546">
        <v>325</v>
      </c>
      <c r="O46" s="546">
        <v>326</v>
      </c>
      <c r="P46" s="236">
        <v>329</v>
      </c>
      <c r="Q46" s="236">
        <v>337</v>
      </c>
      <c r="R46" s="236">
        <v>346</v>
      </c>
      <c r="S46" s="236">
        <v>352</v>
      </c>
      <c r="T46" s="236">
        <v>356</v>
      </c>
      <c r="U46" s="236">
        <v>363</v>
      </c>
      <c r="V46" s="260">
        <v>418</v>
      </c>
      <c r="W46" s="236">
        <v>369</v>
      </c>
      <c r="X46" s="236">
        <v>371</v>
      </c>
      <c r="Y46" s="236">
        <v>375</v>
      </c>
      <c r="Z46" s="236">
        <v>381</v>
      </c>
      <c r="AA46" s="236">
        <v>382</v>
      </c>
      <c r="AB46" s="236">
        <v>383</v>
      </c>
      <c r="AC46" s="236">
        <v>385</v>
      </c>
      <c r="AD46" s="236">
        <v>395</v>
      </c>
      <c r="AE46" s="236">
        <v>402</v>
      </c>
      <c r="AF46" s="236">
        <v>409</v>
      </c>
      <c r="AG46" s="236">
        <v>414</v>
      </c>
      <c r="AH46" s="236">
        <v>418</v>
      </c>
      <c r="AI46" s="236">
        <v>431</v>
      </c>
      <c r="AJ46" s="236">
        <v>434</v>
      </c>
      <c r="AK46" s="302" t="s">
        <v>797</v>
      </c>
      <c r="AL46" s="277">
        <v>40</v>
      </c>
    </row>
    <row r="47" spans="1:38" ht="15.75">
      <c r="A47" s="85">
        <v>41</v>
      </c>
      <c r="B47" s="197" t="s">
        <v>798</v>
      </c>
      <c r="C47" s="638" t="s">
        <v>1376</v>
      </c>
      <c r="D47" s="70">
        <v>4</v>
      </c>
      <c r="E47" s="229">
        <v>4</v>
      </c>
      <c r="F47" s="237">
        <v>4</v>
      </c>
      <c r="G47" s="236">
        <v>4</v>
      </c>
      <c r="H47" s="546">
        <v>4</v>
      </c>
      <c r="I47" s="236">
        <v>5</v>
      </c>
      <c r="J47" s="546">
        <v>4</v>
      </c>
      <c r="K47" s="546">
        <v>4</v>
      </c>
      <c r="L47" s="546">
        <v>4</v>
      </c>
      <c r="M47" s="546">
        <v>4</v>
      </c>
      <c r="N47" s="546">
        <v>5</v>
      </c>
      <c r="O47" s="546">
        <v>5</v>
      </c>
      <c r="P47" s="236">
        <v>5</v>
      </c>
      <c r="Q47" s="236">
        <v>5</v>
      </c>
      <c r="R47" s="236">
        <v>5</v>
      </c>
      <c r="S47" s="236">
        <v>5</v>
      </c>
      <c r="T47" s="236">
        <v>5</v>
      </c>
      <c r="U47" s="236">
        <v>5</v>
      </c>
      <c r="V47" s="260">
        <v>5</v>
      </c>
      <c r="W47" s="236">
        <v>5</v>
      </c>
      <c r="X47" s="236">
        <v>5</v>
      </c>
      <c r="Y47" s="236">
        <v>5</v>
      </c>
      <c r="Z47" s="236">
        <v>4</v>
      </c>
      <c r="AA47" s="236">
        <v>5</v>
      </c>
      <c r="AB47" s="236">
        <v>5</v>
      </c>
      <c r="AC47" s="236">
        <v>5</v>
      </c>
      <c r="AD47" s="236">
        <v>5</v>
      </c>
      <c r="AE47" s="236">
        <v>5</v>
      </c>
      <c r="AF47" s="236">
        <v>5</v>
      </c>
      <c r="AG47" s="236">
        <v>5</v>
      </c>
      <c r="AH47" s="236">
        <v>5</v>
      </c>
      <c r="AI47" s="236">
        <v>5</v>
      </c>
      <c r="AJ47" s="236">
        <v>5</v>
      </c>
      <c r="AK47" s="302" t="s">
        <v>799</v>
      </c>
      <c r="AL47" s="277">
        <v>41</v>
      </c>
    </row>
    <row r="48" spans="1:38" ht="15.75">
      <c r="A48" s="85">
        <v>42</v>
      </c>
      <c r="B48" s="247"/>
      <c r="C48" s="199"/>
      <c r="D48" s="150"/>
      <c r="E48" s="227"/>
      <c r="F48" s="237"/>
      <c r="G48" s="545"/>
      <c r="H48" s="237"/>
      <c r="I48" s="237"/>
      <c r="J48" s="237"/>
      <c r="K48" s="237"/>
      <c r="L48" s="237"/>
      <c r="M48" s="237"/>
      <c r="N48" s="237"/>
      <c r="O48" s="237"/>
      <c r="P48" s="237"/>
      <c r="Q48" s="237"/>
      <c r="R48" s="237"/>
      <c r="S48" s="237"/>
      <c r="T48" s="237"/>
      <c r="U48" s="237"/>
      <c r="V48" s="237"/>
      <c r="W48" s="237"/>
      <c r="X48" s="237"/>
      <c r="Y48" s="237"/>
      <c r="Z48" s="237"/>
      <c r="AA48" s="237"/>
      <c r="AB48" s="237"/>
      <c r="AC48" s="237"/>
      <c r="AD48" s="237"/>
      <c r="AE48" s="237"/>
      <c r="AF48" s="237"/>
      <c r="AG48" s="237"/>
      <c r="AH48" s="237"/>
      <c r="AI48" s="237"/>
      <c r="AJ48" s="237"/>
      <c r="AK48" s="286"/>
      <c r="AL48" s="277">
        <v>42</v>
      </c>
    </row>
    <row r="49" spans="1:38" ht="15.75">
      <c r="A49" s="85">
        <v>43</v>
      </c>
      <c r="B49" s="198" t="s">
        <v>1169</v>
      </c>
      <c r="C49" s="199"/>
      <c r="D49" s="150"/>
      <c r="E49" s="227"/>
      <c r="F49" s="237"/>
      <c r="G49" s="545"/>
      <c r="H49" s="226"/>
      <c r="I49" s="226"/>
      <c r="J49" s="226"/>
      <c r="K49" s="226"/>
      <c r="L49" s="226"/>
      <c r="M49" s="226"/>
      <c r="N49" s="226"/>
      <c r="O49" s="226"/>
      <c r="P49" s="226"/>
      <c r="Q49" s="226"/>
      <c r="R49" s="226"/>
      <c r="S49" s="226"/>
      <c r="T49" s="226"/>
      <c r="U49" s="226"/>
      <c r="V49" s="226"/>
      <c r="W49" s="226"/>
      <c r="X49" s="226"/>
      <c r="Y49" s="226"/>
      <c r="Z49" s="226"/>
      <c r="AA49" s="226"/>
      <c r="AB49" s="226"/>
      <c r="AC49" s="226"/>
      <c r="AD49" s="226"/>
      <c r="AE49" s="226"/>
      <c r="AF49" s="226"/>
      <c r="AG49" s="226"/>
      <c r="AH49" s="226"/>
      <c r="AI49" s="226"/>
      <c r="AJ49" s="226"/>
      <c r="AK49" s="303" t="s">
        <v>1170</v>
      </c>
      <c r="AL49" s="277">
        <v>43</v>
      </c>
    </row>
    <row r="50" spans="1:38" ht="15.75">
      <c r="A50" s="85">
        <v>44</v>
      </c>
      <c r="B50" s="200" t="s">
        <v>1171</v>
      </c>
      <c r="C50" s="49" t="s">
        <v>1180</v>
      </c>
      <c r="D50" s="227">
        <v>197.33728539208371</v>
      </c>
      <c r="E50" s="544">
        <v>218</v>
      </c>
      <c r="F50" s="557">
        <v>219.52023531074207</v>
      </c>
      <c r="G50" s="545">
        <v>236.33557325655468</v>
      </c>
      <c r="H50" s="560">
        <v>235.09791129214992</v>
      </c>
      <c r="I50" s="557">
        <v>190.0583905897301</v>
      </c>
      <c r="J50" s="557">
        <v>217.53874021722646</v>
      </c>
      <c r="K50" s="557">
        <v>216.35772829960311</v>
      </c>
      <c r="L50" s="557">
        <v>219.89806325222958</v>
      </c>
      <c r="M50" s="557">
        <v>190.66424553699173</v>
      </c>
      <c r="N50" s="557">
        <v>198.29785293196602</v>
      </c>
      <c r="O50" s="557">
        <v>193.56968316420586</v>
      </c>
      <c r="P50" s="557">
        <v>194.06241405055886</v>
      </c>
      <c r="Q50" s="557">
        <v>196.64991282010499</v>
      </c>
      <c r="R50" s="557">
        <v>193.82974533102043</v>
      </c>
      <c r="S50" s="557">
        <v>183.47160216961299</v>
      </c>
      <c r="T50" s="557">
        <v>181.33573874918136</v>
      </c>
      <c r="U50" s="557">
        <v>190.0583905897301</v>
      </c>
      <c r="V50" s="573">
        <v>216.27801705519585</v>
      </c>
      <c r="W50" s="557">
        <v>181.96736269002298</v>
      </c>
      <c r="X50" s="557">
        <v>177.125176043339</v>
      </c>
      <c r="Y50" s="557">
        <v>187.87382902038138</v>
      </c>
      <c r="Z50" s="557">
        <v>220.40696796060118</v>
      </c>
      <c r="AA50" s="557">
        <v>227.51262899059833</v>
      </c>
      <c r="AB50" s="557">
        <v>198.49801813710187</v>
      </c>
      <c r="AC50" s="557">
        <v>188.48253786082549</v>
      </c>
      <c r="AD50" s="557">
        <v>192.5</v>
      </c>
      <c r="AE50" s="557">
        <v>189.49343049925307</v>
      </c>
      <c r="AF50" s="557">
        <v>195.4636971253162</v>
      </c>
      <c r="AG50" s="557">
        <v>200.97600888671442</v>
      </c>
      <c r="AH50" s="557">
        <v>216.27801705519585</v>
      </c>
      <c r="AI50" s="557">
        <v>209.55632771789746</v>
      </c>
      <c r="AJ50" s="557">
        <v>200.03144830266348</v>
      </c>
      <c r="AK50" s="971" t="s">
        <v>2988</v>
      </c>
      <c r="AL50" s="277">
        <v>44</v>
      </c>
    </row>
    <row r="51" spans="1:38" ht="15.75">
      <c r="A51" s="85">
        <v>45</v>
      </c>
      <c r="B51" s="129" t="s">
        <v>1172</v>
      </c>
      <c r="C51" s="49" t="s">
        <v>1180</v>
      </c>
      <c r="D51" s="227">
        <v>109.9494830908767</v>
      </c>
      <c r="E51" s="227">
        <v>115.41570270361001</v>
      </c>
      <c r="F51" s="520">
        <v>126.35703790108241</v>
      </c>
      <c r="G51" s="545">
        <v>127.01593946456049</v>
      </c>
      <c r="H51" s="557">
        <v>126.37152070133067</v>
      </c>
      <c r="I51" s="557">
        <v>96.496235080784118</v>
      </c>
      <c r="J51" s="557">
        <v>121.67355030420066</v>
      </c>
      <c r="K51" s="557">
        <v>117.65232920677441</v>
      </c>
      <c r="L51" s="557">
        <v>113.77699444728816</v>
      </c>
      <c r="M51" s="557">
        <v>84.830219760204017</v>
      </c>
      <c r="N51" s="557">
        <v>77.803274825246675</v>
      </c>
      <c r="O51" s="557">
        <v>83.775804618061926</v>
      </c>
      <c r="P51" s="557">
        <v>86.190956851207716</v>
      </c>
      <c r="Q51" s="557">
        <v>86.899667383692531</v>
      </c>
      <c r="R51" s="557">
        <v>83.357486627743924</v>
      </c>
      <c r="S51" s="557">
        <v>79.018126686002944</v>
      </c>
      <c r="T51" s="557">
        <v>92.026110242772631</v>
      </c>
      <c r="U51" s="557">
        <v>96.496235080784118</v>
      </c>
      <c r="V51" s="573">
        <v>118.33975134568</v>
      </c>
      <c r="W51" s="557">
        <v>84.85427276966135</v>
      </c>
      <c r="X51" s="557">
        <v>85.824723329436551</v>
      </c>
      <c r="Y51" s="557">
        <v>93.370638138689685</v>
      </c>
      <c r="Z51" s="557">
        <v>101.47902072703405</v>
      </c>
      <c r="AA51" s="557">
        <v>104.43251499396462</v>
      </c>
      <c r="AB51" s="557">
        <v>107.35821747946031</v>
      </c>
      <c r="AC51" s="557">
        <v>80.197409233675984</v>
      </c>
      <c r="AD51" s="557">
        <v>77.313178107838624</v>
      </c>
      <c r="AE51" s="557">
        <v>95.465344394108598</v>
      </c>
      <c r="AF51" s="557">
        <v>113.38534797676274</v>
      </c>
      <c r="AG51" s="557">
        <v>118.53163155497376</v>
      </c>
      <c r="AH51" s="557">
        <v>118.33975134568</v>
      </c>
      <c r="AI51" s="557">
        <v>119.60442186164249</v>
      </c>
      <c r="AJ51" s="557">
        <v>113.1297368691535</v>
      </c>
      <c r="AK51" s="286" t="s">
        <v>2989</v>
      </c>
      <c r="AL51" s="277">
        <v>45</v>
      </c>
    </row>
    <row r="52" spans="1:38" ht="15.75">
      <c r="A52" s="85">
        <v>46</v>
      </c>
      <c r="B52" s="51" t="s">
        <v>1612</v>
      </c>
      <c r="C52" s="49" t="s">
        <v>1180</v>
      </c>
      <c r="D52" s="227">
        <v>99.27698280351558</v>
      </c>
      <c r="E52" s="227">
        <v>102.86742188948</v>
      </c>
      <c r="F52" s="520">
        <v>115.08687328232172</v>
      </c>
      <c r="G52" s="545">
        <v>111.93044642176069</v>
      </c>
      <c r="H52" s="557">
        <v>113.09330894473369</v>
      </c>
      <c r="I52" s="557">
        <v>68.643028561427812</v>
      </c>
      <c r="J52" s="557">
        <v>109.60550342207902</v>
      </c>
      <c r="K52" s="557">
        <v>105.46075517947531</v>
      </c>
      <c r="L52" s="557">
        <v>103.29645861296576</v>
      </c>
      <c r="M52" s="557">
        <v>62.814155179533032</v>
      </c>
      <c r="N52" s="557">
        <v>50.746969112581802</v>
      </c>
      <c r="O52" s="557">
        <v>45.752943063938211</v>
      </c>
      <c r="P52" s="557">
        <v>50.663358468877668</v>
      </c>
      <c r="Q52" s="557">
        <v>55.599831519301908</v>
      </c>
      <c r="R52" s="557">
        <v>54.135688804930886</v>
      </c>
      <c r="S52" s="557">
        <v>51.463567672464826</v>
      </c>
      <c r="T52" s="557">
        <v>60.142087134222329</v>
      </c>
      <c r="U52" s="557">
        <v>68.643028561427812</v>
      </c>
      <c r="V52" s="573">
        <v>99.876102639918557</v>
      </c>
      <c r="W52" s="557">
        <v>63.041616958141219</v>
      </c>
      <c r="X52" s="557">
        <v>65.145848286894918</v>
      </c>
      <c r="Y52" s="557">
        <v>72.618957123807178</v>
      </c>
      <c r="Z52" s="557">
        <v>80.346798741834348</v>
      </c>
      <c r="AA52" s="557">
        <v>86.809977982012938</v>
      </c>
      <c r="AB52" s="557">
        <v>90.307812642695197</v>
      </c>
      <c r="AC52" s="557">
        <v>67.149457713260233</v>
      </c>
      <c r="AD52" s="557">
        <v>59.365735079198636</v>
      </c>
      <c r="AE52" s="557">
        <v>72.719666280301126</v>
      </c>
      <c r="AF52" s="557">
        <v>91.844634815376011</v>
      </c>
      <c r="AG52" s="557">
        <v>99.234845899377646</v>
      </c>
      <c r="AH52" s="557">
        <v>99.876102639918557</v>
      </c>
      <c r="AI52" s="557">
        <v>100.93813899707668</v>
      </c>
      <c r="AJ52" s="557">
        <v>95.462823535316758</v>
      </c>
      <c r="AK52" s="286" t="s">
        <v>2990</v>
      </c>
      <c r="AL52" s="277">
        <v>46</v>
      </c>
    </row>
    <row r="53" spans="1:38" ht="15.75">
      <c r="A53" s="85">
        <v>47</v>
      </c>
      <c r="B53" s="51" t="s">
        <v>1173</v>
      </c>
      <c r="C53" s="49" t="s">
        <v>1180</v>
      </c>
      <c r="D53" s="227">
        <v>120.62198337823777</v>
      </c>
      <c r="E53" s="227">
        <v>127.96398351774</v>
      </c>
      <c r="F53" s="520">
        <v>137.62720251984308</v>
      </c>
      <c r="G53" s="545">
        <v>142.10143250736027</v>
      </c>
      <c r="H53" s="557">
        <v>139.64973245792763</v>
      </c>
      <c r="I53" s="557">
        <v>124.34944160014042</v>
      </c>
      <c r="J53" s="557">
        <v>133.74159718632231</v>
      </c>
      <c r="K53" s="557">
        <v>129.84390323407351</v>
      </c>
      <c r="L53" s="557">
        <v>124.25753028161057</v>
      </c>
      <c r="M53" s="557">
        <v>106.846284340875</v>
      </c>
      <c r="N53" s="557">
        <v>104.85958053791154</v>
      </c>
      <c r="O53" s="557">
        <v>121.79866617218563</v>
      </c>
      <c r="P53" s="557">
        <v>121.71855523353776</v>
      </c>
      <c r="Q53" s="557">
        <v>118.19950324808316</v>
      </c>
      <c r="R53" s="557">
        <v>112.57928445055695</v>
      </c>
      <c r="S53" s="557">
        <v>106.57268569954105</v>
      </c>
      <c r="T53" s="557">
        <v>123.91013335132293</v>
      </c>
      <c r="U53" s="557">
        <v>124.34944160014042</v>
      </c>
      <c r="V53" s="573">
        <v>136.80340005144114</v>
      </c>
      <c r="W53" s="557">
        <v>106.66692858118148</v>
      </c>
      <c r="X53" s="557">
        <v>106.50359837197819</v>
      </c>
      <c r="Y53" s="557">
        <v>114.12231915357218</v>
      </c>
      <c r="Z53" s="557">
        <v>122.61124271223376</v>
      </c>
      <c r="AA53" s="557">
        <v>122.05505200591629</v>
      </c>
      <c r="AB53" s="557">
        <v>124.40862231622542</v>
      </c>
      <c r="AC53" s="557">
        <v>93.245360754091735</v>
      </c>
      <c r="AD53" s="557">
        <v>95.260621136478619</v>
      </c>
      <c r="AE53" s="557">
        <v>118.21102250791607</v>
      </c>
      <c r="AF53" s="557">
        <v>134.92606113814949</v>
      </c>
      <c r="AG53" s="557">
        <v>137.82841721056988</v>
      </c>
      <c r="AH53" s="557">
        <v>136.80340005144114</v>
      </c>
      <c r="AI53" s="557">
        <v>138.27070472620829</v>
      </c>
      <c r="AJ53" s="557">
        <v>130.79665020299026</v>
      </c>
      <c r="AK53" s="286" t="s">
        <v>2991</v>
      </c>
      <c r="AL53" s="277">
        <v>47</v>
      </c>
    </row>
    <row r="54" spans="1:38" ht="15.75">
      <c r="A54" s="85">
        <v>48</v>
      </c>
      <c r="B54" s="51" t="s">
        <v>1181</v>
      </c>
      <c r="C54" s="49" t="s">
        <v>1180</v>
      </c>
      <c r="D54" s="227">
        <v>96.892509740853328</v>
      </c>
      <c r="E54" s="227">
        <v>102.09004218130998</v>
      </c>
      <c r="F54" s="520">
        <v>123.28866347753555</v>
      </c>
      <c r="G54" s="545">
        <v>117.72169220709316</v>
      </c>
      <c r="H54" s="557">
        <v>117.51454433674157</v>
      </c>
      <c r="I54" s="557">
        <v>78.804470941285402</v>
      </c>
      <c r="J54" s="557">
        <v>113.68760903562253</v>
      </c>
      <c r="K54" s="557">
        <v>112.28205860873194</v>
      </c>
      <c r="L54" s="557">
        <v>109.933386393075</v>
      </c>
      <c r="M54" s="557">
        <v>83.68867748897749</v>
      </c>
      <c r="N54" s="557">
        <v>73.217018688453862</v>
      </c>
      <c r="O54" s="557">
        <v>65.993336527702425</v>
      </c>
      <c r="P54" s="557">
        <v>68.529313518438954</v>
      </c>
      <c r="Q54" s="557">
        <v>71.84127393729716</v>
      </c>
      <c r="R54" s="557">
        <v>69.471537064058921</v>
      </c>
      <c r="S54" s="557">
        <v>69.166335638335866</v>
      </c>
      <c r="T54" s="557">
        <v>73.183307500994715</v>
      </c>
      <c r="U54" s="557">
        <v>78.804470941285402</v>
      </c>
      <c r="V54" s="573">
        <v>91.903331734112939</v>
      </c>
      <c r="W54" s="557">
        <v>76.615962111721572</v>
      </c>
      <c r="X54" s="557">
        <v>76.920325875591246</v>
      </c>
      <c r="Y54" s="557">
        <v>80.022645353925867</v>
      </c>
      <c r="Z54" s="557">
        <v>84.612393265567036</v>
      </c>
      <c r="AA54" s="557">
        <v>87.68323829347878</v>
      </c>
      <c r="AB54" s="557">
        <v>91.039132690141912</v>
      </c>
      <c r="AC54" s="557">
        <v>77.245726863668338</v>
      </c>
      <c r="AD54" s="557">
        <v>74.341057469689432</v>
      </c>
      <c r="AE54" s="557">
        <v>80.138319697791303</v>
      </c>
      <c r="AF54" s="557">
        <v>88.44816759620447</v>
      </c>
      <c r="AG54" s="557">
        <v>93.046370854048391</v>
      </c>
      <c r="AH54" s="557">
        <v>91.903331734112939</v>
      </c>
      <c r="AI54" s="557">
        <v>94.334487655105903</v>
      </c>
      <c r="AJ54" s="557">
        <v>94.006183461844728</v>
      </c>
      <c r="AK54" s="286" t="s">
        <v>2992</v>
      </c>
      <c r="AL54" s="277">
        <v>48</v>
      </c>
    </row>
    <row r="55" spans="1:38" ht="15.75">
      <c r="A55" s="85">
        <v>49</v>
      </c>
      <c r="B55" s="51" t="s">
        <v>1613</v>
      </c>
      <c r="C55" s="49" t="s">
        <v>1180</v>
      </c>
      <c r="D55" s="227">
        <v>138.03513351545752</v>
      </c>
      <c r="E55" s="227">
        <v>141.23982708404</v>
      </c>
      <c r="F55" s="520">
        <v>149.64997832443359</v>
      </c>
      <c r="G55" s="545">
        <v>158.73273428676526</v>
      </c>
      <c r="H55" s="557">
        <v>152.70918709891308</v>
      </c>
      <c r="I55" s="557">
        <v>130.16112001207273</v>
      </c>
      <c r="J55" s="557">
        <v>145.99165344466141</v>
      </c>
      <c r="K55" s="557">
        <v>143.93167151472949</v>
      </c>
      <c r="L55" s="557">
        <v>138.17402981825916</v>
      </c>
      <c r="M55" s="557">
        <v>116.09562630860597</v>
      </c>
      <c r="N55" s="557">
        <v>113.81655364664198</v>
      </c>
      <c r="O55" s="557">
        <v>126.94151874832797</v>
      </c>
      <c r="P55" s="557">
        <v>125.35622750826101</v>
      </c>
      <c r="Q55" s="557">
        <v>124.70115488692045</v>
      </c>
      <c r="R55" s="557">
        <v>122.18224345830652</v>
      </c>
      <c r="S55" s="557">
        <v>118.68342045688912</v>
      </c>
      <c r="T55" s="557">
        <v>131.24660713827294</v>
      </c>
      <c r="U55" s="557">
        <v>130.16112001207273</v>
      </c>
      <c r="V55" s="573">
        <v>137.4755069936175</v>
      </c>
      <c r="W55" s="557">
        <v>115.77726068363094</v>
      </c>
      <c r="X55" s="557">
        <v>117.11498398520381</v>
      </c>
      <c r="Y55" s="557">
        <v>121.50228907800529</v>
      </c>
      <c r="Z55" s="557">
        <v>126.69248957323548</v>
      </c>
      <c r="AA55" s="557">
        <v>124.95393393919932</v>
      </c>
      <c r="AB55" s="557">
        <v>129.16683085221899</v>
      </c>
      <c r="AC55" s="557">
        <v>104.29639240015021</v>
      </c>
      <c r="AD55" s="557">
        <v>107.31386981914582</v>
      </c>
      <c r="AE55" s="557">
        <v>122.82031140167587</v>
      </c>
      <c r="AF55" s="557">
        <v>136.68071026331648</v>
      </c>
      <c r="AG55" s="557">
        <v>137.85259314447734</v>
      </c>
      <c r="AH55" s="557">
        <v>137.4755069936175</v>
      </c>
      <c r="AI55" s="557">
        <v>139.64585728188931</v>
      </c>
      <c r="AJ55" s="557">
        <v>135.32419028807084</v>
      </c>
      <c r="AK55" s="286" t="s">
        <v>2993</v>
      </c>
      <c r="AL55" s="277">
        <v>49</v>
      </c>
    </row>
    <row r="56" spans="1:38" ht="15.75">
      <c r="A56" s="85">
        <v>50</v>
      </c>
      <c r="B56" s="51" t="s">
        <v>1614</v>
      </c>
      <c r="C56" s="49" t="s">
        <v>1180</v>
      </c>
      <c r="D56" s="227">
        <v>157.71501319444445</v>
      </c>
      <c r="E56" s="227">
        <v>162.16462277777774</v>
      </c>
      <c r="F56" s="520">
        <v>154.28434887821865</v>
      </c>
      <c r="G56" s="545">
        <v>168.19897603900048</v>
      </c>
      <c r="H56" s="557">
        <v>161.31167759550564</v>
      </c>
      <c r="I56" s="557" t="s">
        <v>10</v>
      </c>
      <c r="J56" s="557">
        <v>162.23243854031762</v>
      </c>
      <c r="K56" s="557">
        <v>161.58946094952307</v>
      </c>
      <c r="L56" s="557">
        <v>160.20365573621277</v>
      </c>
      <c r="M56" s="557" t="s">
        <v>10</v>
      </c>
      <c r="N56" s="557" t="s">
        <v>10</v>
      </c>
      <c r="O56" s="557" t="s">
        <v>10</v>
      </c>
      <c r="P56" s="557" t="s">
        <v>10</v>
      </c>
      <c r="Q56" s="557" t="s">
        <v>10</v>
      </c>
      <c r="R56" s="557" t="s">
        <v>10</v>
      </c>
      <c r="S56" s="557" t="s">
        <v>10</v>
      </c>
      <c r="T56" s="557" t="s">
        <v>10</v>
      </c>
      <c r="U56" s="557" t="s">
        <v>10</v>
      </c>
      <c r="V56" s="573" t="s">
        <v>8</v>
      </c>
      <c r="W56" s="557" t="s">
        <v>10</v>
      </c>
      <c r="X56" s="557" t="s">
        <v>10</v>
      </c>
      <c r="Y56" s="557" t="s">
        <v>10</v>
      </c>
      <c r="Z56" s="557" t="s">
        <v>10</v>
      </c>
      <c r="AA56" s="557" t="s">
        <v>10</v>
      </c>
      <c r="AB56" s="557" t="s">
        <v>10</v>
      </c>
      <c r="AC56" s="557" t="s">
        <v>10</v>
      </c>
      <c r="AD56" s="557" t="s">
        <v>10</v>
      </c>
      <c r="AE56" s="557" t="s">
        <v>10</v>
      </c>
      <c r="AF56" s="557" t="s">
        <v>10</v>
      </c>
      <c r="AG56" s="557" t="s">
        <v>8</v>
      </c>
      <c r="AH56" s="557" t="s">
        <v>8</v>
      </c>
      <c r="AI56" s="557" t="s">
        <v>8</v>
      </c>
      <c r="AJ56" s="557" t="s">
        <v>8</v>
      </c>
      <c r="AK56" s="286" t="s">
        <v>2994</v>
      </c>
      <c r="AL56" s="277">
        <v>50</v>
      </c>
    </row>
    <row r="57" spans="1:38" ht="15.75">
      <c r="A57" s="85">
        <v>51</v>
      </c>
      <c r="B57" s="51" t="s">
        <v>1174</v>
      </c>
      <c r="C57" s="49"/>
      <c r="D57" s="227"/>
      <c r="E57" s="227"/>
      <c r="F57" s="226"/>
      <c r="G57" s="545"/>
      <c r="H57" s="226"/>
      <c r="I57" s="226"/>
      <c r="J57" s="226"/>
      <c r="K57" s="226"/>
      <c r="L57" s="226"/>
      <c r="M57" s="226"/>
      <c r="N57" s="226"/>
      <c r="O57" s="226"/>
      <c r="P57" s="226"/>
      <c r="Q57" s="226"/>
      <c r="R57" s="226"/>
      <c r="S57" s="226"/>
      <c r="T57" s="226"/>
      <c r="U57" s="226"/>
      <c r="V57" s="928"/>
      <c r="W57" s="226"/>
      <c r="X57" s="226"/>
      <c r="Y57" s="226"/>
      <c r="Z57" s="226"/>
      <c r="AA57" s="226"/>
      <c r="AB57" s="226"/>
      <c r="AC57" s="226"/>
      <c r="AD57" s="226"/>
      <c r="AE57" s="226"/>
      <c r="AF57" s="226"/>
      <c r="AG57" s="226"/>
      <c r="AH57" s="226"/>
      <c r="AI57" s="226"/>
      <c r="AJ57" s="226"/>
      <c r="AK57" s="286" t="s">
        <v>2995</v>
      </c>
      <c r="AL57" s="277">
        <v>51</v>
      </c>
    </row>
    <row r="58" spans="1:38" ht="15.75">
      <c r="A58" s="85">
        <v>52</v>
      </c>
      <c r="B58" s="130" t="s">
        <v>1175</v>
      </c>
      <c r="C58" s="49" t="s">
        <v>188</v>
      </c>
      <c r="D58" s="227">
        <v>68.223934677006909</v>
      </c>
      <c r="E58" s="227">
        <v>69.8</v>
      </c>
      <c r="F58" s="520">
        <v>65.006229860365195</v>
      </c>
      <c r="G58" s="545">
        <v>67.238882921589692</v>
      </c>
      <c r="H58" s="557">
        <v>69.199312714776639</v>
      </c>
      <c r="I58" s="557">
        <v>69.041806557209341</v>
      </c>
      <c r="J58" s="557">
        <v>68.117912371134025</v>
      </c>
      <c r="K58" s="557">
        <v>69.171606529209626</v>
      </c>
      <c r="L58" s="557">
        <v>69.03609022556391</v>
      </c>
      <c r="M58" s="557" t="s">
        <v>10</v>
      </c>
      <c r="N58" s="557" t="s">
        <v>10</v>
      </c>
      <c r="O58" s="557" t="s">
        <v>10</v>
      </c>
      <c r="P58" s="557" t="s">
        <v>10</v>
      </c>
      <c r="Q58" s="557">
        <v>67.351020408163265</v>
      </c>
      <c r="R58" s="557">
        <v>68.802148227712138</v>
      </c>
      <c r="S58" s="557">
        <v>69.360902255639104</v>
      </c>
      <c r="T58" s="557">
        <v>68.802792696025776</v>
      </c>
      <c r="U58" s="557">
        <v>69.041806557209341</v>
      </c>
      <c r="V58" s="573">
        <v>76.1984962406015</v>
      </c>
      <c r="W58" s="557">
        <v>73.158612266707379</v>
      </c>
      <c r="X58" s="557">
        <v>73.501611170784102</v>
      </c>
      <c r="Y58" s="557">
        <v>74.387448520799495</v>
      </c>
      <c r="Z58" s="557">
        <v>75.506099457913777</v>
      </c>
      <c r="AA58" s="557">
        <v>75.829039871537418</v>
      </c>
      <c r="AB58" s="557">
        <v>75.481525241675612</v>
      </c>
      <c r="AC58" s="557">
        <v>74.632760472610101</v>
      </c>
      <c r="AD58" s="557">
        <v>75.02234156820623</v>
      </c>
      <c r="AE58" s="557">
        <v>75.003437164339417</v>
      </c>
      <c r="AF58" s="557">
        <v>75.08517722878625</v>
      </c>
      <c r="AG58" s="557">
        <v>76.088935547771072</v>
      </c>
      <c r="AH58" s="557">
        <v>76.1984962406015</v>
      </c>
      <c r="AI58" s="557">
        <v>74.096025778732539</v>
      </c>
      <c r="AJ58" s="557">
        <v>74.022126745435017</v>
      </c>
      <c r="AK58" s="78" t="s">
        <v>851</v>
      </c>
      <c r="AL58" s="277">
        <v>52</v>
      </c>
    </row>
    <row r="59" spans="1:38" ht="15.75">
      <c r="A59" s="85">
        <v>53</v>
      </c>
      <c r="B59" s="130" t="s">
        <v>1652</v>
      </c>
      <c r="C59" s="49" t="s">
        <v>188</v>
      </c>
      <c r="D59" s="227">
        <v>13.407123676501385</v>
      </c>
      <c r="E59" s="227">
        <v>13</v>
      </c>
      <c r="F59" s="520">
        <v>13.827926960257788</v>
      </c>
      <c r="G59" s="545">
        <v>12.315574650912996</v>
      </c>
      <c r="H59" s="557">
        <v>11.251932989690722</v>
      </c>
      <c r="I59" s="557">
        <v>10.157201166180757</v>
      </c>
      <c r="J59" s="557">
        <v>12.515463917525773</v>
      </c>
      <c r="K59" s="557">
        <v>12.758324382384533</v>
      </c>
      <c r="L59" s="557">
        <v>12.318367346938775</v>
      </c>
      <c r="M59" s="557" t="s">
        <v>10</v>
      </c>
      <c r="N59" s="557" t="s">
        <v>10</v>
      </c>
      <c r="O59" s="557" t="s">
        <v>10</v>
      </c>
      <c r="P59" s="557" t="s">
        <v>10</v>
      </c>
      <c r="Q59" s="557">
        <v>12.229430719656284</v>
      </c>
      <c r="R59" s="557">
        <v>11.446469727801198</v>
      </c>
      <c r="S59" s="557">
        <v>11.306122448979592</v>
      </c>
      <c r="T59" s="557">
        <v>11.822771213748657</v>
      </c>
      <c r="U59" s="557">
        <v>10.157201166180757</v>
      </c>
      <c r="V59" s="573">
        <v>9.6964554242749728</v>
      </c>
      <c r="W59" s="557">
        <v>11.518856968381796</v>
      </c>
      <c r="X59" s="557">
        <v>11.357465091299678</v>
      </c>
      <c r="Y59" s="557">
        <v>10.956850849305605</v>
      </c>
      <c r="Z59" s="557">
        <v>9.7045679525446786</v>
      </c>
      <c r="AA59" s="557">
        <v>9.5862513426423206</v>
      </c>
      <c r="AB59" s="557">
        <v>9.6180451127819548</v>
      </c>
      <c r="AC59" s="557">
        <v>10.295596133190118</v>
      </c>
      <c r="AD59" s="557">
        <v>10.404403866809881</v>
      </c>
      <c r="AE59" s="557">
        <v>10.880128893662729</v>
      </c>
      <c r="AF59" s="557">
        <v>9.9013963480128897</v>
      </c>
      <c r="AG59" s="557">
        <v>9.3425084606707003</v>
      </c>
      <c r="AH59" s="557">
        <v>9.6964554242749728</v>
      </c>
      <c r="AI59" s="557">
        <v>9.9759398496240603</v>
      </c>
      <c r="AJ59" s="557">
        <v>10.305907626208379</v>
      </c>
      <c r="AK59" s="78" t="s">
        <v>2996</v>
      </c>
      <c r="AL59" s="277">
        <v>53</v>
      </c>
    </row>
    <row r="60" spans="1:38" ht="15.75">
      <c r="A60" s="85">
        <v>54</v>
      </c>
      <c r="B60" s="130" t="s">
        <v>796</v>
      </c>
      <c r="C60" s="49" t="s">
        <v>188</v>
      </c>
      <c r="D60" s="227">
        <v>18.368941646491699</v>
      </c>
      <c r="E60" s="227">
        <v>17.2</v>
      </c>
      <c r="F60" s="520">
        <v>21.165843179377013</v>
      </c>
      <c r="G60" s="545">
        <v>20.445542427497315</v>
      </c>
      <c r="H60" s="557">
        <v>19.548754295532646</v>
      </c>
      <c r="I60" s="557">
        <v>20.800992276609893</v>
      </c>
      <c r="J60" s="557">
        <v>19.367053264604809</v>
      </c>
      <c r="K60" s="557">
        <v>18.055209452201932</v>
      </c>
      <c r="L60" s="557">
        <v>18.646186895810956</v>
      </c>
      <c r="M60" s="557" t="s">
        <v>10</v>
      </c>
      <c r="N60" s="557" t="s">
        <v>10</v>
      </c>
      <c r="O60" s="557" t="s">
        <v>10</v>
      </c>
      <c r="P60" s="557" t="s">
        <v>10</v>
      </c>
      <c r="Q60" s="557">
        <v>20.419548872180449</v>
      </c>
      <c r="R60" s="557">
        <v>19.754871025373912</v>
      </c>
      <c r="S60" s="557">
        <v>19.33297529538131</v>
      </c>
      <c r="T60" s="557">
        <v>19.374436090225565</v>
      </c>
      <c r="U60" s="557">
        <v>20.800992276609893</v>
      </c>
      <c r="V60" s="573">
        <v>14.105048335123524</v>
      </c>
      <c r="W60" s="557">
        <v>15.321828260529287</v>
      </c>
      <c r="X60" s="557">
        <v>15.14092373791622</v>
      </c>
      <c r="Y60" s="557">
        <v>14.652466413701159</v>
      </c>
      <c r="Z60" s="557">
        <v>14.791169614692594</v>
      </c>
      <c r="AA60" s="557">
        <v>14.582602229414915</v>
      </c>
      <c r="AB60" s="557">
        <v>14.900429645542427</v>
      </c>
      <c r="AC60" s="557">
        <v>15.071643394199786</v>
      </c>
      <c r="AD60" s="557">
        <v>14.573254564983888</v>
      </c>
      <c r="AE60" s="557">
        <v>14.116433941997851</v>
      </c>
      <c r="AF60" s="557">
        <v>15.01342642320086</v>
      </c>
      <c r="AG60" s="557">
        <v>14.564339419978518</v>
      </c>
      <c r="AH60" s="557">
        <v>14.105048335123524</v>
      </c>
      <c r="AI60" s="557">
        <v>15.928034371643394</v>
      </c>
      <c r="AJ60" s="557">
        <v>15.671965628356606</v>
      </c>
      <c r="AK60" s="78" t="s">
        <v>797</v>
      </c>
      <c r="AL60" s="277">
        <v>54</v>
      </c>
    </row>
    <row r="61" spans="1:38" ht="15.75">
      <c r="A61" s="133"/>
      <c r="B61" s="189"/>
      <c r="C61" s="158"/>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c r="AF61" s="189"/>
      <c r="AG61" s="189"/>
      <c r="AH61" s="189"/>
      <c r="AI61" s="189"/>
      <c r="AJ61" s="189"/>
      <c r="AK61" s="189"/>
      <c r="AL61" s="307"/>
    </row>
    <row r="62" spans="1:38" ht="15.75">
      <c r="A62" s="134" t="s">
        <v>196</v>
      </c>
      <c r="B62" s="202"/>
      <c r="C62" s="673"/>
      <c r="D62" s="203"/>
      <c r="E62" s="203"/>
      <c r="F62" s="203"/>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c r="AH62" s="203"/>
      <c r="AI62" s="203"/>
      <c r="AJ62" s="203"/>
      <c r="AK62" s="186" t="s">
        <v>1035</v>
      </c>
      <c r="AL62" s="307"/>
    </row>
    <row r="63" spans="1:38" ht="15.75">
      <c r="A63" s="674" t="s">
        <v>2321</v>
      </c>
      <c r="B63" s="202"/>
      <c r="C63" s="673"/>
      <c r="D63" s="189"/>
      <c r="E63" s="189"/>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c r="AF63" s="189"/>
      <c r="AG63" s="189"/>
      <c r="AH63" s="189"/>
      <c r="AI63" s="189"/>
      <c r="AJ63" s="189"/>
      <c r="AK63" s="204" t="s">
        <v>1176</v>
      </c>
      <c r="AL63" s="307"/>
    </row>
    <row r="64" spans="1:38" ht="15.75">
      <c r="A64" s="674" t="s">
        <v>2322</v>
      </c>
      <c r="B64" s="137"/>
      <c r="C64" s="673"/>
      <c r="D64" s="189"/>
      <c r="E64" s="189"/>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c r="AF64" s="189"/>
      <c r="AG64" s="189"/>
      <c r="AH64" s="189"/>
      <c r="AI64" s="189"/>
      <c r="AJ64" s="189"/>
      <c r="AK64" s="204" t="s">
        <v>1177</v>
      </c>
      <c r="AL64" s="307"/>
    </row>
    <row r="65" spans="1:38" ht="15.75">
      <c r="A65" s="674" t="s">
        <v>3335</v>
      </c>
      <c r="B65" s="137"/>
      <c r="C65" s="673"/>
      <c r="D65" s="189"/>
      <c r="E65" s="189"/>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c r="AF65" s="189"/>
      <c r="AG65" s="189"/>
      <c r="AH65" s="189"/>
      <c r="AI65" s="189"/>
      <c r="AJ65" s="189"/>
      <c r="AK65" s="204" t="s">
        <v>1177</v>
      </c>
      <c r="AL65" s="307"/>
    </row>
    <row r="66" spans="1:38" ht="16.5">
      <c r="A66" s="134" t="s">
        <v>2323</v>
      </c>
      <c r="B66" s="62"/>
      <c r="C66" s="673"/>
      <c r="D66" s="189"/>
      <c r="E66" s="189"/>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c r="AF66" s="189"/>
      <c r="AG66" s="189"/>
      <c r="AH66" s="189"/>
      <c r="AI66" s="189"/>
      <c r="AJ66" s="189"/>
      <c r="AK66" s="186" t="s">
        <v>1346</v>
      </c>
      <c r="AL66" s="307"/>
    </row>
    <row r="67" spans="1:38" ht="15.75">
      <c r="A67" s="134" t="s">
        <v>2556</v>
      </c>
      <c r="B67" s="189"/>
      <c r="C67" s="673"/>
      <c r="D67" s="189"/>
      <c r="E67" s="189"/>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c r="AF67" s="189"/>
      <c r="AG67" s="189"/>
      <c r="AH67" s="189"/>
      <c r="AI67" s="189"/>
      <c r="AJ67" s="189"/>
      <c r="AK67" s="186" t="s">
        <v>2576</v>
      </c>
      <c r="AL67" s="307"/>
    </row>
  </sheetData>
  <mergeCells count="13">
    <mergeCell ref="AI5:AJ5"/>
    <mergeCell ref="AK5:AL6"/>
    <mergeCell ref="I5:I6"/>
    <mergeCell ref="J5:U5"/>
    <mergeCell ref="V5:V6"/>
    <mergeCell ref="W5:AH5"/>
    <mergeCell ref="A5:B6"/>
    <mergeCell ref="C5:C6"/>
    <mergeCell ref="F5:F6"/>
    <mergeCell ref="G5:G6"/>
    <mergeCell ref="H5:H6"/>
    <mergeCell ref="D5:D6"/>
    <mergeCell ref="E5:E6"/>
  </mergeCells>
  <printOptions horizontalCentered="1"/>
  <pageMargins left="0.23622047244094499" right="7.8740157480315001E-2" top="0.27559055118110198" bottom="0.196850393700787" header="0" footer="0"/>
  <pageSetup paperSize="9" scale="21" fitToHeight="0" orientation="landscape" r:id="rId1"/>
  <headerFooter scaleWithDoc="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91"/>
  <sheetViews>
    <sheetView showGridLines="0" view="pageBreakPreview" zoomScale="65" zoomScaleNormal="100" zoomScaleSheetLayoutView="65" workbookViewId="0">
      <pane xSplit="3" ySplit="6" topLeftCell="AG7" activePane="bottomRight" state="frozen"/>
      <selection activeCell="D11" sqref="D11"/>
      <selection pane="topRight" activeCell="D11" sqref="D11"/>
      <selection pane="bottomLeft" activeCell="D11" sqref="D11"/>
      <selection pane="bottomRight" activeCell="AI5" sqref="AI5:AK5"/>
    </sheetView>
  </sheetViews>
  <sheetFormatPr defaultColWidth="9.140625" defaultRowHeight="15"/>
  <cols>
    <col min="1" max="1" width="5.85546875" style="339" customWidth="1"/>
    <col min="2" max="2" width="62.85546875" style="90" customWidth="1"/>
    <col min="3" max="3" width="21.140625" style="339" bestFit="1" customWidth="1"/>
    <col min="4" max="37" width="13.28515625" style="90" bestFit="1" customWidth="1"/>
    <col min="38" max="38" width="62.85546875" style="90" customWidth="1"/>
    <col min="39" max="39" width="5.85546875" style="90" customWidth="1"/>
    <col min="40" max="16384" width="9.140625" style="90"/>
  </cols>
  <sheetData>
    <row r="1" spans="1:39" ht="18">
      <c r="A1" s="143"/>
      <c r="B1" s="143"/>
      <c r="C1" s="143"/>
    </row>
    <row r="2" spans="1:39" ht="18.75">
      <c r="A2" s="143" t="s">
        <v>2234</v>
      </c>
      <c r="B2" s="732"/>
      <c r="C2" s="732"/>
    </row>
    <row r="3" spans="1:39" ht="18.75">
      <c r="A3" s="732" t="s">
        <v>2233</v>
      </c>
      <c r="B3" s="851"/>
      <c r="C3" s="851"/>
    </row>
    <row r="4" spans="1:39" ht="18">
      <c r="A4" s="1059"/>
      <c r="B4" s="1059"/>
      <c r="C4" s="1059"/>
    </row>
    <row r="5" spans="1:39" ht="14.45" customHeight="1">
      <c r="A5" s="1405" t="s">
        <v>2770</v>
      </c>
      <c r="B5" s="1405"/>
      <c r="C5" s="1405" t="s">
        <v>1094</v>
      </c>
      <c r="D5" s="1250">
        <v>2015</v>
      </c>
      <c r="E5" s="1250">
        <v>2016</v>
      </c>
      <c r="F5" s="1387" t="s">
        <v>1809</v>
      </c>
      <c r="G5" s="1397">
        <v>2018</v>
      </c>
      <c r="H5" s="1397">
        <v>2019</v>
      </c>
      <c r="I5" s="1377">
        <v>2020</v>
      </c>
      <c r="J5" s="1348">
        <v>2020</v>
      </c>
      <c r="K5" s="1379"/>
      <c r="L5" s="1379"/>
      <c r="M5" s="1379"/>
      <c r="N5" s="1379"/>
      <c r="O5" s="1379"/>
      <c r="P5" s="1379"/>
      <c r="Q5" s="1379"/>
      <c r="R5" s="1379"/>
      <c r="S5" s="1379"/>
      <c r="T5" s="1379"/>
      <c r="U5" s="1349"/>
      <c r="V5" s="1397">
        <v>2021</v>
      </c>
      <c r="W5" s="1348">
        <v>2021</v>
      </c>
      <c r="X5" s="1379"/>
      <c r="Y5" s="1379"/>
      <c r="Z5" s="1379"/>
      <c r="AA5" s="1379"/>
      <c r="AB5" s="1379"/>
      <c r="AC5" s="1379"/>
      <c r="AD5" s="1379"/>
      <c r="AE5" s="1379"/>
      <c r="AF5" s="1379"/>
      <c r="AG5" s="1379"/>
      <c r="AH5" s="1349"/>
      <c r="AI5" s="1348" t="s">
        <v>2967</v>
      </c>
      <c r="AJ5" s="1379"/>
      <c r="AK5" s="1349"/>
      <c r="AL5" s="1256" t="s">
        <v>197</v>
      </c>
      <c r="AM5" s="1256"/>
    </row>
    <row r="6" spans="1:39" ht="15.75">
      <c r="A6" s="1405"/>
      <c r="B6" s="1405"/>
      <c r="C6" s="1405"/>
      <c r="D6" s="1251"/>
      <c r="E6" s="1251"/>
      <c r="F6" s="1388"/>
      <c r="G6" s="1398"/>
      <c r="H6" s="1398"/>
      <c r="I6" s="1377"/>
      <c r="J6" s="1133" t="s">
        <v>306</v>
      </c>
      <c r="K6" s="1133" t="s">
        <v>307</v>
      </c>
      <c r="L6" s="1133" t="s">
        <v>308</v>
      </c>
      <c r="M6" s="1133" t="s">
        <v>309</v>
      </c>
      <c r="N6" s="1133" t="s">
        <v>310</v>
      </c>
      <c r="O6" s="1133" t="s">
        <v>311</v>
      </c>
      <c r="P6" s="1133" t="s">
        <v>312</v>
      </c>
      <c r="Q6" s="1133" t="s">
        <v>670</v>
      </c>
      <c r="R6" s="1133" t="s">
        <v>313</v>
      </c>
      <c r="S6" s="1133" t="s">
        <v>314</v>
      </c>
      <c r="T6" s="1133" t="s">
        <v>315</v>
      </c>
      <c r="U6" s="1133" t="s">
        <v>316</v>
      </c>
      <c r="V6" s="1398"/>
      <c r="W6" s="1133" t="s">
        <v>306</v>
      </c>
      <c r="X6" s="1133" t="s">
        <v>307</v>
      </c>
      <c r="Y6" s="1133" t="s">
        <v>308</v>
      </c>
      <c r="Z6" s="1133" t="s">
        <v>309</v>
      </c>
      <c r="AA6" s="1133" t="s">
        <v>310</v>
      </c>
      <c r="AB6" s="1133" t="s">
        <v>311</v>
      </c>
      <c r="AC6" s="1133" t="s">
        <v>312</v>
      </c>
      <c r="AD6" s="1133" t="s">
        <v>670</v>
      </c>
      <c r="AE6" s="1133" t="s">
        <v>313</v>
      </c>
      <c r="AF6" s="1133" t="s">
        <v>314</v>
      </c>
      <c r="AG6" s="1133" t="s">
        <v>315</v>
      </c>
      <c r="AH6" s="1133" t="s">
        <v>316</v>
      </c>
      <c r="AI6" s="1133" t="s">
        <v>306</v>
      </c>
      <c r="AJ6" s="1133" t="s">
        <v>307</v>
      </c>
      <c r="AK6" s="1133" t="s">
        <v>308</v>
      </c>
      <c r="AL6" s="1256"/>
      <c r="AM6" s="1256"/>
    </row>
    <row r="7" spans="1:39" ht="15.75">
      <c r="A7" s="864">
        <v>1</v>
      </c>
      <c r="B7" s="205" t="s">
        <v>2771</v>
      </c>
      <c r="C7" s="199" t="s">
        <v>188</v>
      </c>
      <c r="D7" s="226">
        <v>2.4151348710104319</v>
      </c>
      <c r="E7" s="226">
        <v>2.3503030848900908</v>
      </c>
      <c r="F7" s="226">
        <v>2.4606731046097066</v>
      </c>
      <c r="G7" s="226">
        <v>2.4011458785680602</v>
      </c>
      <c r="H7" s="536">
        <v>2.6228540340256798</v>
      </c>
      <c r="I7" s="226">
        <v>2.7838374782758302</v>
      </c>
      <c r="J7" s="226">
        <v>2.87963669705973</v>
      </c>
      <c r="K7" s="226">
        <v>2.9652238963716999</v>
      </c>
      <c r="L7" s="226">
        <v>3.0780666466656799</v>
      </c>
      <c r="M7" s="226">
        <v>3.3055706489844101</v>
      </c>
      <c r="N7" s="226">
        <v>3.3997901565411399</v>
      </c>
      <c r="O7" s="226">
        <v>3.48421994333538</v>
      </c>
      <c r="P7" s="226">
        <v>3.49349954051034</v>
      </c>
      <c r="Q7" s="226">
        <v>3.41629408561014</v>
      </c>
      <c r="R7" s="226">
        <v>3.2481417660387502</v>
      </c>
      <c r="S7" s="226">
        <v>3.1162337475197099</v>
      </c>
      <c r="T7" s="226">
        <v>2.9883348716167202</v>
      </c>
      <c r="U7" s="226">
        <v>2.7838374782758302</v>
      </c>
      <c r="V7" s="226">
        <v>2.4069567332392219</v>
      </c>
      <c r="W7" s="226">
        <v>2.8602855809279699</v>
      </c>
      <c r="X7" s="226">
        <v>2.90225387959401</v>
      </c>
      <c r="Y7" s="226">
        <v>2.8145234704807187</v>
      </c>
      <c r="Z7" s="226">
        <v>2.844480070307442</v>
      </c>
      <c r="AA7" s="226">
        <v>2.8905044800320798</v>
      </c>
      <c r="AB7" s="226">
        <v>2.8047760132571402</v>
      </c>
      <c r="AC7" s="226">
        <v>2.9383444115463155</v>
      </c>
      <c r="AD7" s="226">
        <v>2.8744716739258847</v>
      </c>
      <c r="AE7" s="226">
        <v>2.7819644854401098</v>
      </c>
      <c r="AF7" s="226">
        <v>2.7475847515450149</v>
      </c>
      <c r="AG7" s="226">
        <v>2.6334427062948986</v>
      </c>
      <c r="AH7" s="226">
        <v>2.4069567332392219</v>
      </c>
      <c r="AI7" s="226">
        <v>2.5708863589558342</v>
      </c>
      <c r="AJ7" s="226">
        <v>2.5620997907685901</v>
      </c>
      <c r="AK7" s="226">
        <v>2.4452795431921901</v>
      </c>
      <c r="AL7" s="303" t="s">
        <v>2772</v>
      </c>
      <c r="AM7" s="865">
        <v>1</v>
      </c>
    </row>
    <row r="8" spans="1:39" ht="15.75">
      <c r="A8" s="85">
        <v>2</v>
      </c>
      <c r="B8" s="866" t="s">
        <v>2773</v>
      </c>
      <c r="C8" s="199" t="s">
        <v>188</v>
      </c>
      <c r="D8" s="928">
        <v>2.380462461527507</v>
      </c>
      <c r="E8" s="226">
        <v>2.2805646736860443</v>
      </c>
      <c r="F8" s="226">
        <v>2.3903499816534151</v>
      </c>
      <c r="G8" s="226">
        <v>2.3037878389526298</v>
      </c>
      <c r="H8" s="536">
        <v>2.5164984774082502</v>
      </c>
      <c r="I8" s="226">
        <v>2.7173092453299801</v>
      </c>
      <c r="J8" s="226">
        <v>2.76303567175141</v>
      </c>
      <c r="K8" s="226">
        <v>2.86180266921563</v>
      </c>
      <c r="L8" s="226">
        <v>2.9766806215258401</v>
      </c>
      <c r="M8" s="226">
        <v>3.2133352964721902</v>
      </c>
      <c r="N8" s="226">
        <v>3.2938732095029</v>
      </c>
      <c r="O8" s="226">
        <v>3.3735041105010501</v>
      </c>
      <c r="P8" s="226">
        <v>3.3861249265911901</v>
      </c>
      <c r="Q8" s="226">
        <v>3.31154936074772</v>
      </c>
      <c r="R8" s="226">
        <v>3.1482440669940099</v>
      </c>
      <c r="S8" s="226">
        <v>3.0272295238027298</v>
      </c>
      <c r="T8" s="226">
        <v>2.9049745615194902</v>
      </c>
      <c r="U8" s="226">
        <v>2.7173092453299801</v>
      </c>
      <c r="V8" s="226">
        <v>2.3372354344593083</v>
      </c>
      <c r="W8" s="226">
        <v>2.7826952711649899</v>
      </c>
      <c r="X8" s="226">
        <v>2.81357141890558</v>
      </c>
      <c r="Y8" s="226">
        <v>2.7385439660293587</v>
      </c>
      <c r="Z8" s="226">
        <v>2.7689151655440578</v>
      </c>
      <c r="AA8" s="226">
        <v>2.8039727810319701</v>
      </c>
      <c r="AB8" s="226">
        <v>2.71548066002592</v>
      </c>
      <c r="AC8" s="226">
        <v>2.8422680576913386</v>
      </c>
      <c r="AD8" s="226">
        <v>2.7783043418457027</v>
      </c>
      <c r="AE8" s="226">
        <v>2.6981216516672233</v>
      </c>
      <c r="AF8" s="226">
        <v>2.6710401184814181</v>
      </c>
      <c r="AG8" s="226">
        <v>2.5571212255173412</v>
      </c>
      <c r="AH8" s="226">
        <v>2.3372354344593083</v>
      </c>
      <c r="AI8" s="226">
        <v>2.4989484340980255</v>
      </c>
      <c r="AJ8" s="226">
        <v>2.48602654251013</v>
      </c>
      <c r="AK8" s="226">
        <v>2.3696564040398198</v>
      </c>
      <c r="AL8" s="302" t="s">
        <v>2774</v>
      </c>
      <c r="AM8" s="160">
        <v>2</v>
      </c>
    </row>
    <row r="9" spans="1:39" ht="15.75">
      <c r="A9" s="85">
        <v>3</v>
      </c>
      <c r="B9" s="867" t="s">
        <v>2775</v>
      </c>
      <c r="C9" s="199" t="s">
        <v>188</v>
      </c>
      <c r="D9" s="928">
        <v>2.3152078285274156</v>
      </c>
      <c r="E9" s="226">
        <v>2.4505582850549992</v>
      </c>
      <c r="F9" s="226">
        <v>2.5343653479224231</v>
      </c>
      <c r="G9" s="226">
        <v>2.3076735526949901</v>
      </c>
      <c r="H9" s="536">
        <v>2.5253309825847201</v>
      </c>
      <c r="I9" s="226">
        <v>2.5694252543009499</v>
      </c>
      <c r="J9" s="226">
        <v>2.7483873379159198</v>
      </c>
      <c r="K9" s="226">
        <v>2.8175563573307798</v>
      </c>
      <c r="L9" s="226">
        <v>2.8896676100221899</v>
      </c>
      <c r="M9" s="226">
        <v>3.1153217036758498</v>
      </c>
      <c r="N9" s="226">
        <v>3.1763134577018</v>
      </c>
      <c r="O9" s="226">
        <v>3.1991641412781902</v>
      </c>
      <c r="P9" s="226">
        <v>3.1755652815973798</v>
      </c>
      <c r="Q9" s="226">
        <v>3.1045767343988402</v>
      </c>
      <c r="R9" s="226">
        <v>2.97089420659518</v>
      </c>
      <c r="S9" s="226">
        <v>2.87366501416246</v>
      </c>
      <c r="T9" s="226">
        <v>2.7567912851365</v>
      </c>
      <c r="U9" s="226">
        <v>2.5694252543009499</v>
      </c>
      <c r="V9" s="226">
        <v>2.2359823826163407</v>
      </c>
      <c r="W9" s="226">
        <v>2.6294479622028901</v>
      </c>
      <c r="X9" s="226">
        <v>2.6520334851590599</v>
      </c>
      <c r="Y9" s="226">
        <v>2.5745433040896653</v>
      </c>
      <c r="Z9" s="226">
        <v>2.5729142283966269</v>
      </c>
      <c r="AA9" s="226">
        <v>2.59319805204631</v>
      </c>
      <c r="AB9" s="226">
        <v>2.5284604918424498</v>
      </c>
      <c r="AC9" s="226">
        <v>2.6108452605235333</v>
      </c>
      <c r="AD9" s="226">
        <v>2.5659798225475385</v>
      </c>
      <c r="AE9" s="226">
        <v>2.4979532934391155</v>
      </c>
      <c r="AF9" s="226">
        <v>2.4779175692930391</v>
      </c>
      <c r="AG9" s="226">
        <v>2.3673666529873132</v>
      </c>
      <c r="AH9" s="226">
        <v>2.2359823826163407</v>
      </c>
      <c r="AI9" s="226">
        <v>2.3728004070957978</v>
      </c>
      <c r="AJ9" s="226">
        <v>2.3335232519032298</v>
      </c>
      <c r="AK9" s="226">
        <v>2.2296116845494698</v>
      </c>
      <c r="AL9" s="868" t="s">
        <v>2776</v>
      </c>
      <c r="AM9" s="160">
        <v>3</v>
      </c>
    </row>
    <row r="10" spans="1:39" ht="18">
      <c r="A10" s="85">
        <v>4</v>
      </c>
      <c r="B10" s="87" t="s">
        <v>2777</v>
      </c>
      <c r="C10" s="199" t="s">
        <v>188</v>
      </c>
      <c r="D10" s="928">
        <v>2.2049310118307299</v>
      </c>
      <c r="E10" s="226">
        <v>2.7042556882985944</v>
      </c>
      <c r="F10" s="226">
        <v>3.0221482780372049</v>
      </c>
      <c r="G10" s="226">
        <v>2.9986328418378312</v>
      </c>
      <c r="H10" s="50">
        <v>3.0521888502918069</v>
      </c>
      <c r="I10" s="226">
        <v>3.2541785887627834</v>
      </c>
      <c r="J10" s="226">
        <v>3.2088645305935715</v>
      </c>
      <c r="K10" s="226">
        <v>3.2183483896057319</v>
      </c>
      <c r="L10" s="226">
        <v>3.4325267462505278</v>
      </c>
      <c r="M10" s="226">
        <v>3.8362260877234009</v>
      </c>
      <c r="N10" s="226">
        <v>4.0587392165792959</v>
      </c>
      <c r="O10" s="226">
        <v>4.2038483258138708</v>
      </c>
      <c r="P10" s="226">
        <v>4.2039473789104642</v>
      </c>
      <c r="Q10" s="226">
        <v>4.1110050914192655</v>
      </c>
      <c r="R10" s="226">
        <v>3.8811291151643923</v>
      </c>
      <c r="S10" s="226">
        <v>3.714822808301657</v>
      </c>
      <c r="T10" s="226">
        <v>3.5481544126127598</v>
      </c>
      <c r="U10" s="226">
        <v>3.2541785887627834</v>
      </c>
      <c r="V10" s="226">
        <v>2.8411134822518314</v>
      </c>
      <c r="W10" s="226">
        <v>3.365205248029421</v>
      </c>
      <c r="X10" s="226">
        <v>3.5035601202152313</v>
      </c>
      <c r="Y10" s="226">
        <v>3.3682830091084441</v>
      </c>
      <c r="Z10" s="226">
        <v>3.3851289497216066</v>
      </c>
      <c r="AA10" s="226">
        <v>3.4794216504352251</v>
      </c>
      <c r="AB10" s="226">
        <v>3.4196793063592419</v>
      </c>
      <c r="AC10" s="226">
        <v>3.5446215445752314</v>
      </c>
      <c r="AD10" s="226">
        <v>3.4539613629187373</v>
      </c>
      <c r="AE10" s="226">
        <v>3.3401908961280391</v>
      </c>
      <c r="AF10" s="226">
        <v>3.2786934036421354</v>
      </c>
      <c r="AG10" s="226">
        <v>3.0328498786069695</v>
      </c>
      <c r="AH10" s="226">
        <v>2.8411134822518314</v>
      </c>
      <c r="AI10" s="226">
        <v>3.0279920779044001</v>
      </c>
      <c r="AJ10" s="226">
        <v>3.0034032675213029</v>
      </c>
      <c r="AK10" s="226">
        <v>2.8185215829571941</v>
      </c>
      <c r="AL10" s="359" t="s">
        <v>2778</v>
      </c>
      <c r="AM10" s="160">
        <v>4</v>
      </c>
    </row>
    <row r="11" spans="1:39" ht="18">
      <c r="A11" s="85">
        <v>5</v>
      </c>
      <c r="B11" s="87" t="s">
        <v>2779</v>
      </c>
      <c r="C11" s="199" t="s">
        <v>188</v>
      </c>
      <c r="D11" s="928">
        <v>2.3988525887753074</v>
      </c>
      <c r="E11" s="226">
        <v>2.3076379725917398</v>
      </c>
      <c r="F11" s="226">
        <v>2.2635262521153399</v>
      </c>
      <c r="G11" s="226">
        <v>1.9681484175078547</v>
      </c>
      <c r="H11" s="50">
        <v>2.2559921155924911</v>
      </c>
      <c r="I11" s="226">
        <v>2.2103398710216524</v>
      </c>
      <c r="J11" s="226">
        <v>2.5014432064583194</v>
      </c>
      <c r="K11" s="226">
        <v>2.5984620988847262</v>
      </c>
      <c r="L11" s="226">
        <v>2.5915901924538209</v>
      </c>
      <c r="M11" s="226">
        <v>2.7357333162605428</v>
      </c>
      <c r="N11" s="226">
        <v>2.7390089925646843</v>
      </c>
      <c r="O11" s="226">
        <v>2.7078197306337475</v>
      </c>
      <c r="P11" s="226">
        <v>2.6838175750187583</v>
      </c>
      <c r="Q11" s="226">
        <v>2.6237450676594727</v>
      </c>
      <c r="R11" s="226">
        <v>2.5173275212757624</v>
      </c>
      <c r="S11" s="226">
        <v>2.4510196214398339</v>
      </c>
      <c r="T11" s="226">
        <v>2.3468608815812448</v>
      </c>
      <c r="U11" s="226">
        <v>2.2103398710216524</v>
      </c>
      <c r="V11" s="226">
        <v>1.8812732398687142</v>
      </c>
      <c r="W11" s="226">
        <v>2.2426498316481935</v>
      </c>
      <c r="X11" s="226">
        <v>2.2133078124520682</v>
      </c>
      <c r="Y11" s="226">
        <v>2.1597304165170672</v>
      </c>
      <c r="Z11" s="226">
        <v>2.1410038570745393</v>
      </c>
      <c r="AA11" s="226">
        <v>2.1358948770873876</v>
      </c>
      <c r="AB11" s="226">
        <v>2.0651892903366353</v>
      </c>
      <c r="AC11" s="226">
        <v>2.1206169580467229</v>
      </c>
      <c r="AD11" s="226">
        <v>2.0922592236100406</v>
      </c>
      <c r="AE11" s="226">
        <v>2.0482895308192322</v>
      </c>
      <c r="AF11" s="226">
        <v>2.0380494915576537</v>
      </c>
      <c r="AG11" s="226">
        <v>1.9808270128299443</v>
      </c>
      <c r="AH11" s="226">
        <v>1.8812732398687142</v>
      </c>
      <c r="AI11" s="226">
        <v>1.992747658904807</v>
      </c>
      <c r="AJ11" s="226">
        <v>1.93746120170574</v>
      </c>
      <c r="AK11" s="226">
        <v>1.8640060160605665</v>
      </c>
      <c r="AL11" s="359" t="s">
        <v>2780</v>
      </c>
      <c r="AM11" s="160">
        <v>5</v>
      </c>
    </row>
    <row r="12" spans="1:39" ht="18">
      <c r="A12" s="85">
        <v>6</v>
      </c>
      <c r="B12" s="87" t="s">
        <v>2781</v>
      </c>
      <c r="C12" s="199" t="s">
        <v>188</v>
      </c>
      <c r="D12" s="928">
        <v>2.2890667369464066</v>
      </c>
      <c r="E12" s="226">
        <v>2.301993053763971</v>
      </c>
      <c r="F12" s="226">
        <v>2.474973873463763</v>
      </c>
      <c r="G12" s="226">
        <v>2.0959609734184159</v>
      </c>
      <c r="H12" s="50">
        <v>2.5981639067848041</v>
      </c>
      <c r="I12" s="226">
        <v>3.2283240936615991</v>
      </c>
      <c r="J12" s="226">
        <v>2.9656954831575129</v>
      </c>
      <c r="K12" s="226">
        <v>3.0878132504187614</v>
      </c>
      <c r="L12" s="226">
        <v>3.31339378497325</v>
      </c>
      <c r="M12" s="226">
        <v>3.4897812881362231</v>
      </c>
      <c r="N12" s="226">
        <v>3.3098322227820054</v>
      </c>
      <c r="O12" s="226">
        <v>3.3415184467489945</v>
      </c>
      <c r="P12" s="226">
        <v>3.2052983596035833</v>
      </c>
      <c r="Q12" s="226">
        <v>3.1783360754038337</v>
      </c>
      <c r="R12" s="226">
        <v>3.3802540746671093</v>
      </c>
      <c r="S12" s="226">
        <v>3.335942859603267</v>
      </c>
      <c r="T12" s="226">
        <v>3.4372320992891274</v>
      </c>
      <c r="U12" s="226">
        <v>3.2283240936615991</v>
      </c>
      <c r="V12" s="226">
        <v>3.6421412585697199</v>
      </c>
      <c r="W12" s="226">
        <v>3.3674340648252232</v>
      </c>
      <c r="X12" s="226">
        <v>3.4198289221348093</v>
      </c>
      <c r="Y12" s="226">
        <v>3.424761745709834</v>
      </c>
      <c r="Z12" s="226">
        <v>3.6011935913348907</v>
      </c>
      <c r="AA12" s="226">
        <v>3.493811486863966</v>
      </c>
      <c r="AB12" s="226">
        <v>3.5207722399505181</v>
      </c>
      <c r="AC12" s="226">
        <v>3.7543101459196158</v>
      </c>
      <c r="AD12" s="226">
        <v>3.8204549242407975</v>
      </c>
      <c r="AE12" s="226">
        <v>3.7411474758521384</v>
      </c>
      <c r="AF12" s="226">
        <v>3.94204690448026</v>
      </c>
      <c r="AG12" s="226">
        <v>3.9390801800512278</v>
      </c>
      <c r="AH12" s="226">
        <v>3.6421412585697199</v>
      </c>
      <c r="AI12" s="226">
        <v>3.9069677685515449</v>
      </c>
      <c r="AJ12" s="226">
        <v>4.0200313468538882</v>
      </c>
      <c r="AK12" s="226">
        <v>4.0133721544846512</v>
      </c>
      <c r="AL12" s="359" t="s">
        <v>2782</v>
      </c>
      <c r="AM12" s="160">
        <v>6</v>
      </c>
    </row>
    <row r="13" spans="1:39" ht="15.75">
      <c r="A13" s="85">
        <v>7</v>
      </c>
      <c r="B13" s="148" t="s">
        <v>2783</v>
      </c>
      <c r="C13" s="199" t="s">
        <v>188</v>
      </c>
      <c r="D13" s="928">
        <v>3.1362096858935087</v>
      </c>
      <c r="E13" s="226">
        <v>1.7550240584773849</v>
      </c>
      <c r="F13" s="226">
        <v>1.9128421606002914</v>
      </c>
      <c r="G13" s="226">
        <v>2.2902792693503713</v>
      </c>
      <c r="H13" s="50">
        <v>2.4842761530907933</v>
      </c>
      <c r="I13" s="226">
        <v>3.322743123872387</v>
      </c>
      <c r="J13" s="226">
        <v>2.8169927714984726</v>
      </c>
      <c r="K13" s="226">
        <v>3.0258340862350992</v>
      </c>
      <c r="L13" s="226">
        <v>3.2998051850130694</v>
      </c>
      <c r="M13" s="226">
        <v>3.5786796200866928</v>
      </c>
      <c r="N13" s="226">
        <v>3.7507659577815593</v>
      </c>
      <c r="O13" s="226">
        <v>4.0404310544696633</v>
      </c>
      <c r="P13" s="226">
        <v>4.1992086957590002</v>
      </c>
      <c r="Q13" s="226">
        <v>4.1205724138171655</v>
      </c>
      <c r="R13" s="226">
        <v>3.8402497529858257</v>
      </c>
      <c r="S13" s="226">
        <v>3.6396073552273975</v>
      </c>
      <c r="T13" s="226">
        <v>3.5049720418042352</v>
      </c>
      <c r="U13" s="226">
        <v>3.322743123872387</v>
      </c>
      <c r="V13" s="226">
        <v>2.8305518456726553</v>
      </c>
      <c r="W13" s="226">
        <v>3.4164557038836199</v>
      </c>
      <c r="X13" s="226">
        <v>3.4885932623676301</v>
      </c>
      <c r="Y13" s="226">
        <v>3.4320899395335482</v>
      </c>
      <c r="Z13" s="226">
        <v>3.6093128644513479</v>
      </c>
      <c r="AA13" s="226">
        <v>3.7181851727729205</v>
      </c>
      <c r="AB13" s="226">
        <v>3.5355116504241306</v>
      </c>
      <c r="AC13" s="226">
        <v>3.8747442674679817</v>
      </c>
      <c r="AD13" s="226">
        <v>3.7464966156633119</v>
      </c>
      <c r="AE13" s="226">
        <v>3.6281318598896855</v>
      </c>
      <c r="AF13" s="226">
        <v>3.5842679042054413</v>
      </c>
      <c r="AG13" s="226">
        <v>3.4689867242755441</v>
      </c>
      <c r="AH13" s="226">
        <v>2.8305518456726553</v>
      </c>
      <c r="AI13" s="226">
        <v>3.0090370963551649</v>
      </c>
      <c r="AJ13" s="226">
        <v>3.1573198686438748</v>
      </c>
      <c r="AK13" s="226">
        <v>2.9940050463278913</v>
      </c>
      <c r="AL13" s="270" t="s">
        <v>2784</v>
      </c>
      <c r="AM13" s="160">
        <v>7</v>
      </c>
    </row>
    <row r="14" spans="1:39" ht="15.75">
      <c r="A14" s="85">
        <v>8</v>
      </c>
      <c r="B14" s="176" t="s">
        <v>2785</v>
      </c>
      <c r="C14" s="199" t="s">
        <v>188</v>
      </c>
      <c r="D14" s="928">
        <v>1.3198479279616677</v>
      </c>
      <c r="E14" s="226">
        <v>2.0774147077612848</v>
      </c>
      <c r="F14" s="226">
        <v>2.0285673259168124</v>
      </c>
      <c r="G14" s="226">
        <v>1.81101797946293</v>
      </c>
      <c r="H14" s="50">
        <v>1.8405490353794201</v>
      </c>
      <c r="I14" s="226">
        <v>2.1712621526854701</v>
      </c>
      <c r="J14" s="226">
        <v>2.1017601174810601</v>
      </c>
      <c r="K14" s="226">
        <v>2.20868364169857</v>
      </c>
      <c r="L14" s="226">
        <v>2.33559158773333</v>
      </c>
      <c r="M14" s="226">
        <v>2.3807657009844498</v>
      </c>
      <c r="N14" s="226">
        <v>2.64868804876546</v>
      </c>
      <c r="O14" s="226">
        <v>2.819806505626</v>
      </c>
      <c r="P14" s="226">
        <v>2.7381937627080002</v>
      </c>
      <c r="Q14" s="226">
        <v>3.1045767343988402</v>
      </c>
      <c r="R14" s="226">
        <v>2.62055936937201</v>
      </c>
      <c r="S14" s="226">
        <v>2.49222802475632</v>
      </c>
      <c r="T14" s="226">
        <v>2.41622381130591</v>
      </c>
      <c r="U14" s="226">
        <v>2.1712621526854701</v>
      </c>
      <c r="V14" s="226">
        <v>2.182886449366678</v>
      </c>
      <c r="W14" s="226">
        <v>2.4778653537158402</v>
      </c>
      <c r="X14" s="226">
        <v>2.3812238284539999</v>
      </c>
      <c r="Y14" s="226">
        <v>2.468621977305645</v>
      </c>
      <c r="Z14" s="226">
        <v>2.4706940726209283</v>
      </c>
      <c r="AA14" s="226">
        <v>2.7349519904046402</v>
      </c>
      <c r="AB14" s="226">
        <v>2.7196478667019002</v>
      </c>
      <c r="AC14" s="226">
        <v>2.7271634939822067</v>
      </c>
      <c r="AD14" s="226">
        <v>2.7451099968365584</v>
      </c>
      <c r="AE14" s="226">
        <v>2.5847143410618427</v>
      </c>
      <c r="AF14" s="226">
        <v>2.4004824859785567</v>
      </c>
      <c r="AG14" s="226">
        <v>2.4136850576459357</v>
      </c>
      <c r="AH14" s="226">
        <v>2.182886449366678</v>
      </c>
      <c r="AI14" s="226">
        <v>2.3146780490037031</v>
      </c>
      <c r="AJ14" s="226">
        <v>2.2971830248737199</v>
      </c>
      <c r="AK14" s="226">
        <v>2.1857703789500902</v>
      </c>
      <c r="AL14" s="78" t="s">
        <v>2786</v>
      </c>
      <c r="AM14" s="160">
        <v>8</v>
      </c>
    </row>
    <row r="15" spans="1:39" ht="15.75">
      <c r="A15" s="85">
        <v>9</v>
      </c>
      <c r="B15" s="148" t="s">
        <v>2787</v>
      </c>
      <c r="C15" s="199" t="s">
        <v>188</v>
      </c>
      <c r="D15" s="928">
        <v>1.3545102875237718</v>
      </c>
      <c r="E15" s="226">
        <v>2.2477605199644008</v>
      </c>
      <c r="F15" s="226">
        <v>2.130954848343583</v>
      </c>
      <c r="G15" s="226">
        <v>1.82908786873121</v>
      </c>
      <c r="H15" s="50">
        <v>1.55965263720262</v>
      </c>
      <c r="I15" s="226">
        <v>2.2206003220520301</v>
      </c>
      <c r="J15" s="226">
        <v>1.7850043880790001</v>
      </c>
      <c r="K15" s="226">
        <v>2.1133595911150702</v>
      </c>
      <c r="L15" s="226">
        <v>2.3160305026579402</v>
      </c>
      <c r="M15" s="226">
        <v>2.3227926176521598</v>
      </c>
      <c r="N15" s="226">
        <v>2.6377477769896398</v>
      </c>
      <c r="O15" s="226">
        <v>2.8553236930703498</v>
      </c>
      <c r="P15" s="226">
        <v>2.75183671089719</v>
      </c>
      <c r="Q15" s="226">
        <v>2.75554395549183</v>
      </c>
      <c r="R15" s="226">
        <v>2.6110259651660601</v>
      </c>
      <c r="S15" s="226">
        <v>2.4820622886114299</v>
      </c>
      <c r="T15" s="226">
        <v>2.4158832410256101</v>
      </c>
      <c r="U15" s="226">
        <v>2.2206003220520301</v>
      </c>
      <c r="V15" s="226">
        <v>2.0276280576501362</v>
      </c>
      <c r="W15" s="226">
        <v>2.51336174079831</v>
      </c>
      <c r="X15" s="226">
        <v>2.4119565828457699</v>
      </c>
      <c r="Y15" s="226">
        <v>2.4935174562396578</v>
      </c>
      <c r="Z15" s="226">
        <v>2.4946699474545917</v>
      </c>
      <c r="AA15" s="226">
        <v>2.6931736925914</v>
      </c>
      <c r="AB15" s="226">
        <v>2.70010921687118</v>
      </c>
      <c r="AC15" s="226">
        <v>2.8045377007788286</v>
      </c>
      <c r="AD15" s="226">
        <v>2.7942155849317496</v>
      </c>
      <c r="AE15" s="226">
        <v>2.6159439682507828</v>
      </c>
      <c r="AF15" s="226">
        <v>2.362319736991175</v>
      </c>
      <c r="AG15" s="226">
        <v>2.2935575413018472</v>
      </c>
      <c r="AH15" s="226">
        <v>2.0276280576501362</v>
      </c>
      <c r="AI15" s="226">
        <v>2.1540569680052024</v>
      </c>
      <c r="AJ15" s="226">
        <v>2.11296956133071</v>
      </c>
      <c r="AK15" s="226">
        <v>1.97405870266949</v>
      </c>
      <c r="AL15" s="270" t="s">
        <v>2788</v>
      </c>
      <c r="AM15" s="160">
        <v>9</v>
      </c>
    </row>
    <row r="16" spans="1:39" ht="18">
      <c r="A16" s="85">
        <v>10</v>
      </c>
      <c r="B16" s="87" t="s">
        <v>2789</v>
      </c>
      <c r="C16" s="199" t="s">
        <v>188</v>
      </c>
      <c r="D16" s="928">
        <v>0.85514817245138786</v>
      </c>
      <c r="E16" s="226">
        <v>1.8100968252658622</v>
      </c>
      <c r="F16" s="226">
        <v>1.4430010956005983</v>
      </c>
      <c r="G16" s="226">
        <v>1.3245660813919269</v>
      </c>
      <c r="H16" s="50">
        <v>1.254476292598945</v>
      </c>
      <c r="I16" s="226">
        <v>2.5615548786421694</v>
      </c>
      <c r="J16" s="226">
        <v>1.6127970816290911</v>
      </c>
      <c r="K16" s="226">
        <v>2.2957279274832203</v>
      </c>
      <c r="L16" s="226">
        <v>2.6718738085242415</v>
      </c>
      <c r="M16" s="226">
        <v>2.5464002274533115</v>
      </c>
      <c r="N16" s="226">
        <v>3.211608300410703</v>
      </c>
      <c r="O16" s="226">
        <v>3.4319328758400753</v>
      </c>
      <c r="P16" s="226">
        <v>3.0447138377534366</v>
      </c>
      <c r="Q16" s="226">
        <v>3.0275319148772786</v>
      </c>
      <c r="R16" s="226">
        <v>2.8377704217545108</v>
      </c>
      <c r="S16" s="226">
        <v>2.7712240634344183</v>
      </c>
      <c r="T16" s="226">
        <v>2.7416290104502208</v>
      </c>
      <c r="U16" s="226">
        <v>2.5615548786421694</v>
      </c>
      <c r="V16" s="226">
        <v>2.1008014069916117</v>
      </c>
      <c r="W16" s="226">
        <v>3.3386447698533508</v>
      </c>
      <c r="X16" s="226">
        <v>3.034921125353081</v>
      </c>
      <c r="Y16" s="226">
        <v>3.13040098953635</v>
      </c>
      <c r="Z16" s="226">
        <v>3.1977982528615674</v>
      </c>
      <c r="AA16" s="226">
        <v>3.375049143132868</v>
      </c>
      <c r="AB16" s="226">
        <v>3.376854402271011</v>
      </c>
      <c r="AC16" s="226">
        <v>3.4850931706649413</v>
      </c>
      <c r="AD16" s="226">
        <v>3.5376408363478813</v>
      </c>
      <c r="AE16" s="226">
        <v>3.3020981417320883</v>
      </c>
      <c r="AF16" s="226">
        <v>2.6016815797720434</v>
      </c>
      <c r="AG16" s="226">
        <v>2.4580572310754598</v>
      </c>
      <c r="AH16" s="226">
        <v>2.1008014069916117</v>
      </c>
      <c r="AI16" s="226">
        <v>2.2716421501815196</v>
      </c>
      <c r="AJ16" s="226">
        <v>2.3235843310118858</v>
      </c>
      <c r="AK16" s="226">
        <v>2.0463458855728534</v>
      </c>
      <c r="AL16" s="359" t="s">
        <v>2778</v>
      </c>
      <c r="AM16" s="160">
        <v>10</v>
      </c>
    </row>
    <row r="17" spans="1:39" ht="18">
      <c r="A17" s="85">
        <v>11</v>
      </c>
      <c r="B17" s="87" t="s">
        <v>2790</v>
      </c>
      <c r="C17" s="199" t="s">
        <v>188</v>
      </c>
      <c r="D17" s="928">
        <v>1.6360688652629438</v>
      </c>
      <c r="E17" s="226">
        <v>2.394396761245742</v>
      </c>
      <c r="F17" s="226">
        <v>2.1930288294068672</v>
      </c>
      <c r="G17" s="226">
        <v>1.7108226426165576</v>
      </c>
      <c r="H17" s="50">
        <v>1.6979466685438416</v>
      </c>
      <c r="I17" s="226">
        <v>1.976236198516633</v>
      </c>
      <c r="J17" s="226">
        <v>1.8768324115175299</v>
      </c>
      <c r="K17" s="226">
        <v>1.969083921906964</v>
      </c>
      <c r="L17" s="226">
        <v>2.0796604819703921</v>
      </c>
      <c r="M17" s="226">
        <v>2.1549024915624955</v>
      </c>
      <c r="N17" s="226">
        <v>2.2458909502048314</v>
      </c>
      <c r="O17" s="226">
        <v>2.4837766800963115</v>
      </c>
      <c r="P17" s="226">
        <v>2.5803885045838726</v>
      </c>
      <c r="Q17" s="226">
        <v>2.6066719371962361</v>
      </c>
      <c r="R17" s="226">
        <v>2.4540385739316526</v>
      </c>
      <c r="S17" s="226">
        <v>2.2657597294713416</v>
      </c>
      <c r="T17" s="226">
        <v>2.1580675102741984</v>
      </c>
      <c r="U17" s="226">
        <v>1.976236198516633</v>
      </c>
      <c r="V17" s="226">
        <v>1.9313362769786735</v>
      </c>
      <c r="W17" s="226">
        <v>1.9643091944445288</v>
      </c>
      <c r="X17" s="226">
        <v>2.0068149063230614</v>
      </c>
      <c r="Y17" s="226">
        <v>2.0869002295644723</v>
      </c>
      <c r="Z17" s="226">
        <v>2.0542515131401617</v>
      </c>
      <c r="AA17" s="226">
        <v>2.2426800539294072</v>
      </c>
      <c r="AB17" s="226">
        <v>2.2587071265447016</v>
      </c>
      <c r="AC17" s="226">
        <v>2.3799684305697322</v>
      </c>
      <c r="AD17" s="226">
        <v>2.3412441197726359</v>
      </c>
      <c r="AE17" s="226">
        <v>2.1977621007221431</v>
      </c>
      <c r="AF17" s="226">
        <v>2.1967707529360161</v>
      </c>
      <c r="AG17" s="226">
        <v>2.1794125137730429</v>
      </c>
      <c r="AH17" s="226">
        <v>1.9313362769786735</v>
      </c>
      <c r="AI17" s="226">
        <v>2.006153702122083</v>
      </c>
      <c r="AJ17" s="226">
        <v>1.9228867669059773</v>
      </c>
      <c r="AK17" s="226">
        <v>1.8859921811908951</v>
      </c>
      <c r="AL17" s="359" t="s">
        <v>2780</v>
      </c>
      <c r="AM17" s="160">
        <v>11</v>
      </c>
    </row>
    <row r="18" spans="1:39" ht="18">
      <c r="A18" s="85">
        <v>12</v>
      </c>
      <c r="B18" s="87" t="s">
        <v>2791</v>
      </c>
      <c r="C18" s="199" t="s">
        <v>188</v>
      </c>
      <c r="D18" s="928">
        <v>2.5628212699107547</v>
      </c>
      <c r="E18" s="226">
        <v>3.709568817013408</v>
      </c>
      <c r="F18" s="226">
        <v>6.3202938787675436</v>
      </c>
      <c r="G18" s="226">
        <v>7.3925363649856912</v>
      </c>
      <c r="H18" s="50">
        <v>2.4353640431321444</v>
      </c>
      <c r="I18" s="226">
        <v>2.4824391207392846</v>
      </c>
      <c r="J18" s="226">
        <v>2.1024144236161306</v>
      </c>
      <c r="K18" s="226">
        <v>2.3376547365898093</v>
      </c>
      <c r="L18" s="226">
        <v>2.2524557149526374</v>
      </c>
      <c r="M18" s="226">
        <v>2.5248798328786397</v>
      </c>
      <c r="N18" s="226">
        <v>2.6929178553736386</v>
      </c>
      <c r="O18" s="226">
        <v>2.63191411757508</v>
      </c>
      <c r="P18" s="226">
        <v>2.4554624319047287</v>
      </c>
      <c r="Q18" s="226">
        <v>2.4251745259638202</v>
      </c>
      <c r="R18" s="226">
        <v>2.6963582207626153</v>
      </c>
      <c r="S18" s="226">
        <v>2.8055135761733565</v>
      </c>
      <c r="T18" s="226">
        <v>2.9486226053824107</v>
      </c>
      <c r="U18" s="226">
        <v>2.4824391207392846</v>
      </c>
      <c r="V18" s="226">
        <v>2.588033056379845</v>
      </c>
      <c r="W18" s="226">
        <v>2.6247223085111338</v>
      </c>
      <c r="X18" s="226">
        <v>2.4338342234984882</v>
      </c>
      <c r="Y18" s="226">
        <v>2.4683191102558903</v>
      </c>
      <c r="Z18" s="226">
        <v>2.3686295195053906</v>
      </c>
      <c r="AA18" s="226">
        <v>2.8661238602422898</v>
      </c>
      <c r="AB18" s="226">
        <v>2.8283872779513048</v>
      </c>
      <c r="AC18" s="226">
        <v>2.7136835202591461</v>
      </c>
      <c r="AD18" s="226">
        <v>2.5679992625149377</v>
      </c>
      <c r="AE18" s="226">
        <v>2.4414588166719708</v>
      </c>
      <c r="AF18" s="226">
        <v>2.5372658355958304</v>
      </c>
      <c r="AG18" s="226">
        <v>2.4216203356172703</v>
      </c>
      <c r="AH18" s="226">
        <v>2.588033056379845</v>
      </c>
      <c r="AI18" s="226">
        <v>3.0547498302885336</v>
      </c>
      <c r="AJ18" s="226">
        <v>2.7524426732932299</v>
      </c>
      <c r="AK18" s="226">
        <v>2.4172291255047047</v>
      </c>
      <c r="AL18" s="359" t="s">
        <v>2782</v>
      </c>
      <c r="AM18" s="160">
        <v>12</v>
      </c>
    </row>
    <row r="19" spans="1:39" ht="15.75">
      <c r="A19" s="85">
        <v>13</v>
      </c>
      <c r="B19" s="148" t="s">
        <v>2792</v>
      </c>
      <c r="C19" s="199" t="s">
        <v>188</v>
      </c>
      <c r="D19" s="928">
        <v>1.0635512393097846</v>
      </c>
      <c r="E19" s="226">
        <v>1.3337106618349259</v>
      </c>
      <c r="F19" s="869">
        <v>1.6182401021715889</v>
      </c>
      <c r="G19" s="869">
        <v>1.7298794583898029</v>
      </c>
      <c r="H19" s="50">
        <v>3.1561424949919816</v>
      </c>
      <c r="I19" s="869">
        <v>1.9010235035637231</v>
      </c>
      <c r="J19" s="869">
        <v>3.5830684368091963</v>
      </c>
      <c r="K19" s="869">
        <v>2.6848604240604494</v>
      </c>
      <c r="L19" s="869">
        <v>2.4333151919697387</v>
      </c>
      <c r="M19" s="869">
        <v>2.6726150775561557</v>
      </c>
      <c r="N19" s="869">
        <v>2.7047131092909624</v>
      </c>
      <c r="O19" s="869">
        <v>2.6386317364232745</v>
      </c>
      <c r="P19" s="869">
        <v>2.6672519763479019</v>
      </c>
      <c r="Q19" s="869">
        <v>2.7446342558187191</v>
      </c>
      <c r="R19" s="869">
        <v>2.6707913008018767</v>
      </c>
      <c r="S19" s="869">
        <v>2.5456030455918013</v>
      </c>
      <c r="T19" s="869">
        <v>2.4180736320839573</v>
      </c>
      <c r="U19" s="869">
        <v>1.9010235035637231</v>
      </c>
      <c r="V19" s="226">
        <v>3.2089689656589155</v>
      </c>
      <c r="W19" s="869">
        <v>2.2808610219945193</v>
      </c>
      <c r="X19" s="869">
        <v>2.2070855757327767</v>
      </c>
      <c r="Y19" s="869">
        <v>2.3263047319900561</v>
      </c>
      <c r="Z19" s="869">
        <v>2.3308955932890041</v>
      </c>
      <c r="AA19" s="869">
        <v>2.9790975402085804</v>
      </c>
      <c r="AB19" s="869">
        <v>2.8347661838422642</v>
      </c>
      <c r="AC19" s="869">
        <v>2.2638880234941912</v>
      </c>
      <c r="AD19" s="869">
        <v>2.443590776827397</v>
      </c>
      <c r="AE19" s="869">
        <v>2.3892974756910177</v>
      </c>
      <c r="AF19" s="869">
        <v>2.6426233414753177</v>
      </c>
      <c r="AG19" s="869">
        <v>3.1831714159366609</v>
      </c>
      <c r="AH19" s="869">
        <v>3.2089689656589155</v>
      </c>
      <c r="AI19" s="869">
        <v>3.3596895254384793</v>
      </c>
      <c r="AJ19" s="869">
        <v>3.6003478572657759</v>
      </c>
      <c r="AK19" s="869">
        <v>3.7070221042330953</v>
      </c>
      <c r="AL19" s="870" t="s">
        <v>2793</v>
      </c>
      <c r="AM19" s="160">
        <v>13</v>
      </c>
    </row>
    <row r="20" spans="1:39" ht="15.75">
      <c r="A20" s="871">
        <v>14</v>
      </c>
      <c r="B20" s="176" t="s">
        <v>2794</v>
      </c>
      <c r="C20" s="199" t="s">
        <v>188</v>
      </c>
      <c r="D20" s="928">
        <v>3.3405118833722094</v>
      </c>
      <c r="E20" s="226">
        <v>3.2827452589231427</v>
      </c>
      <c r="F20" s="539">
        <v>3.5923330154123647</v>
      </c>
      <c r="G20" s="539">
        <v>4.2968200939841603</v>
      </c>
      <c r="H20" s="536">
        <v>5.0958533431777902</v>
      </c>
      <c r="I20" s="539">
        <v>4.6559268423265499</v>
      </c>
      <c r="J20" s="539">
        <v>5.55094906481692</v>
      </c>
      <c r="K20" s="539">
        <v>5.4106614230423702</v>
      </c>
      <c r="L20" s="539">
        <v>5.4940206803185303</v>
      </c>
      <c r="M20" s="539">
        <v>5.7227729515601498</v>
      </c>
      <c r="N20" s="539">
        <v>5.9773228519637902</v>
      </c>
      <c r="O20" s="539">
        <v>6.0974447668368796</v>
      </c>
      <c r="P20" s="539">
        <v>6.1537924922378604</v>
      </c>
      <c r="Q20" s="539">
        <v>5.9752248493884403</v>
      </c>
      <c r="R20" s="539">
        <v>5.7010122900050604</v>
      </c>
      <c r="S20" s="539">
        <v>5.3823654871057602</v>
      </c>
      <c r="T20" s="539">
        <v>5.1369393818073501</v>
      </c>
      <c r="U20" s="539">
        <v>4.6559268423265499</v>
      </c>
      <c r="V20" s="226">
        <v>4.285866377853762</v>
      </c>
      <c r="W20" s="539">
        <v>4.7708309437830696</v>
      </c>
      <c r="X20" s="539">
        <v>5.1801496405002903</v>
      </c>
      <c r="Y20" s="539">
        <v>4.7088801417235722</v>
      </c>
      <c r="Z20" s="539">
        <v>4.7807037891242219</v>
      </c>
      <c r="AA20" s="539">
        <v>4.8795280715986298</v>
      </c>
      <c r="AB20" s="539">
        <v>4.8205269411964196</v>
      </c>
      <c r="AC20" s="539">
        <v>5.2598270223714838</v>
      </c>
      <c r="AD20" s="539">
        <v>5.1517579520591639</v>
      </c>
      <c r="AE20" s="539">
        <v>4.9001708866781879</v>
      </c>
      <c r="AF20" s="539">
        <v>4.8741889412061568</v>
      </c>
      <c r="AG20" s="539">
        <v>4.656998768571281</v>
      </c>
      <c r="AH20" s="539">
        <v>4.285866377853762</v>
      </c>
      <c r="AI20" s="539">
        <v>4.6259254620398735</v>
      </c>
      <c r="AJ20" s="539">
        <v>4.72517511775124</v>
      </c>
      <c r="AK20" s="539">
        <v>4.5995237961541999</v>
      </c>
      <c r="AL20" s="872" t="s">
        <v>2795</v>
      </c>
      <c r="AM20" s="873">
        <v>14</v>
      </c>
    </row>
    <row r="21" spans="1:39" ht="15.75">
      <c r="A21" s="85">
        <v>15</v>
      </c>
      <c r="B21" s="148" t="s">
        <v>2796</v>
      </c>
      <c r="C21" s="199" t="s">
        <v>188</v>
      </c>
      <c r="D21" s="928">
        <v>3.1128581744419037</v>
      </c>
      <c r="E21" s="226">
        <v>3.8781033985744986</v>
      </c>
      <c r="F21" s="226">
        <v>4.267265682027146</v>
      </c>
      <c r="G21" s="226">
        <v>4.8018062252037117</v>
      </c>
      <c r="H21" s="50">
        <v>5.5589446209620945</v>
      </c>
      <c r="I21" s="226">
        <v>4.8770806960001671</v>
      </c>
      <c r="J21" s="226">
        <v>5.859433402736272</v>
      </c>
      <c r="K21" s="226">
        <v>5.7467973453884698</v>
      </c>
      <c r="L21" s="226">
        <v>5.8064316154368862</v>
      </c>
      <c r="M21" s="226">
        <v>6.1737582099147463</v>
      </c>
      <c r="N21" s="226">
        <v>6.3135647066214284</v>
      </c>
      <c r="O21" s="226">
        <v>6.3293979953457686</v>
      </c>
      <c r="P21" s="226">
        <v>6.414132009497389</v>
      </c>
      <c r="Q21" s="226">
        <v>6.2101155427517121</v>
      </c>
      <c r="R21" s="226">
        <v>6.0280211271891471</v>
      </c>
      <c r="S21" s="226">
        <v>5.6039007755303762</v>
      </c>
      <c r="T21" s="226">
        <v>5.3856505359557536</v>
      </c>
      <c r="U21" s="226">
        <v>4.8770806960001671</v>
      </c>
      <c r="V21" s="226">
        <v>4.5424169474964735</v>
      </c>
      <c r="W21" s="226">
        <v>5.0760369649698873</v>
      </c>
      <c r="X21" s="226">
        <v>5.2978860527736611</v>
      </c>
      <c r="Y21" s="226">
        <v>5.1021931404665271</v>
      </c>
      <c r="Z21" s="226">
        <v>5.073456633772639</v>
      </c>
      <c r="AA21" s="226">
        <v>5.1478153991492448</v>
      </c>
      <c r="AB21" s="226">
        <v>5.1208635408442102</v>
      </c>
      <c r="AC21" s="226">
        <v>5.5654490545150317</v>
      </c>
      <c r="AD21" s="226">
        <v>5.5386921369610977</v>
      </c>
      <c r="AE21" s="226">
        <v>5.2091000981418283</v>
      </c>
      <c r="AF21" s="226">
        <v>5.0500867736611204</v>
      </c>
      <c r="AG21" s="226">
        <v>4.7918357252114578</v>
      </c>
      <c r="AH21" s="226">
        <v>4.5424169474964735</v>
      </c>
      <c r="AI21" s="226">
        <v>4.8926976140168454</v>
      </c>
      <c r="AJ21" s="226">
        <v>4.8297424479204976</v>
      </c>
      <c r="AK21" s="226">
        <v>4.7360972815727607</v>
      </c>
      <c r="AL21" s="270" t="s">
        <v>2797</v>
      </c>
      <c r="AM21" s="160">
        <v>15</v>
      </c>
    </row>
    <row r="22" spans="1:39" ht="15.75">
      <c r="A22" s="85">
        <v>16</v>
      </c>
      <c r="B22" s="148" t="s">
        <v>2798</v>
      </c>
      <c r="C22" s="199" t="s">
        <v>188</v>
      </c>
      <c r="D22" s="928">
        <v>4.7831377231129739</v>
      </c>
      <c r="E22" s="226">
        <v>1.9481915749339069</v>
      </c>
      <c r="F22" s="226">
        <v>2.0706461526250988</v>
      </c>
      <c r="G22" s="226">
        <v>3.1723638723191163</v>
      </c>
      <c r="H22" s="50">
        <v>4.0245804652110966</v>
      </c>
      <c r="I22" s="226">
        <v>4.1020998610976296</v>
      </c>
      <c r="J22" s="226">
        <v>4.8379357302024166</v>
      </c>
      <c r="K22" s="226">
        <v>4.6281658721365604</v>
      </c>
      <c r="L22" s="226">
        <v>4.7690457296638202</v>
      </c>
      <c r="M22" s="226">
        <v>4.6783374922859045</v>
      </c>
      <c r="N22" s="226">
        <v>5.1578393389473263</v>
      </c>
      <c r="O22" s="226">
        <v>5.5467721764947253</v>
      </c>
      <c r="P22" s="226">
        <v>5.5282030721361934</v>
      </c>
      <c r="Q22" s="226">
        <v>5.4060289450404779</v>
      </c>
      <c r="R22" s="226">
        <v>4.9038538542598893</v>
      </c>
      <c r="S22" s="226">
        <v>4.8384181639149713</v>
      </c>
      <c r="T22" s="226">
        <v>4.5200619978783898</v>
      </c>
      <c r="U22" s="226">
        <v>4.1020998610976296</v>
      </c>
      <c r="V22" s="226">
        <v>3.5397757487720427</v>
      </c>
      <c r="W22" s="226">
        <v>4.0015539241569194</v>
      </c>
      <c r="X22" s="226">
        <v>4.8847356839592955</v>
      </c>
      <c r="Y22" s="226">
        <v>3.7012822041494386</v>
      </c>
      <c r="Z22" s="226">
        <v>4.029783631453828</v>
      </c>
      <c r="AA22" s="226">
        <v>4.1888329675075786</v>
      </c>
      <c r="AB22" s="226">
        <v>4.0299543889029286</v>
      </c>
      <c r="AC22" s="226">
        <v>4.42947205110673</v>
      </c>
      <c r="AD22" s="226">
        <v>4.0980832460780219</v>
      </c>
      <c r="AE22" s="226">
        <v>4.0459031198174422</v>
      </c>
      <c r="AF22" s="226">
        <v>4.386015400551404</v>
      </c>
      <c r="AG22" s="226">
        <v>4.2699138616049543</v>
      </c>
      <c r="AH22" s="226">
        <v>3.5397757487720427</v>
      </c>
      <c r="AI22" s="226">
        <v>3.8796572503118707</v>
      </c>
      <c r="AJ22" s="226">
        <v>4.3956359758477914</v>
      </c>
      <c r="AK22" s="226">
        <v>4.1718209032619171</v>
      </c>
      <c r="AL22" s="270" t="s">
        <v>2799</v>
      </c>
      <c r="AM22" s="160">
        <v>16</v>
      </c>
    </row>
    <row r="23" spans="1:39" ht="15.75">
      <c r="A23" s="874">
        <v>17</v>
      </c>
      <c r="B23" s="75" t="s">
        <v>2800</v>
      </c>
      <c r="C23" s="49"/>
      <c r="D23" s="259"/>
      <c r="E23" s="226"/>
      <c r="F23" s="259"/>
      <c r="G23" s="259"/>
      <c r="H23" s="549"/>
      <c r="I23" s="558"/>
      <c r="J23" s="558"/>
      <c r="K23" s="558"/>
      <c r="L23" s="558"/>
      <c r="M23" s="558"/>
      <c r="N23" s="558"/>
      <c r="O23" s="558"/>
      <c r="P23" s="558"/>
      <c r="Q23" s="558"/>
      <c r="R23" s="558"/>
      <c r="S23" s="558"/>
      <c r="T23" s="558"/>
      <c r="U23" s="558"/>
      <c r="V23" s="558"/>
      <c r="W23" s="558"/>
      <c r="X23" s="558"/>
      <c r="Y23" s="558"/>
      <c r="Z23" s="558"/>
      <c r="AA23" s="558"/>
      <c r="AB23" s="558"/>
      <c r="AC23" s="558"/>
      <c r="AD23" s="558"/>
      <c r="AE23" s="558"/>
      <c r="AF23" s="558"/>
      <c r="AG23" s="558"/>
      <c r="AH23" s="558"/>
      <c r="AI23" s="558"/>
      <c r="AJ23" s="558"/>
      <c r="AK23" s="558"/>
      <c r="AL23" s="286" t="s">
        <v>2801</v>
      </c>
      <c r="AM23" s="875">
        <v>17</v>
      </c>
    </row>
    <row r="24" spans="1:39" ht="15.75">
      <c r="A24" s="874">
        <v>18</v>
      </c>
      <c r="B24" s="176" t="s">
        <v>2802</v>
      </c>
      <c r="C24" s="199" t="s">
        <v>956</v>
      </c>
      <c r="D24" s="236">
        <v>30601.831999999999</v>
      </c>
      <c r="E24" s="236">
        <v>41839.048000000003</v>
      </c>
      <c r="F24" s="236">
        <v>47210.964999999997</v>
      </c>
      <c r="G24" s="236">
        <v>53091.053</v>
      </c>
      <c r="H24" s="549">
        <v>54135.303999999996</v>
      </c>
      <c r="I24" s="525">
        <v>47878.298999999999</v>
      </c>
      <c r="J24" s="525">
        <v>53418.955999999998</v>
      </c>
      <c r="K24" s="525">
        <v>50214.752999999997</v>
      </c>
      <c r="L24" s="525">
        <v>45310.008000000002</v>
      </c>
      <c r="M24" s="525">
        <v>47571.580999999998</v>
      </c>
      <c r="N24" s="525">
        <v>46868.798000000003</v>
      </c>
      <c r="O24" s="525">
        <v>46914.074999999997</v>
      </c>
      <c r="P24" s="525">
        <v>49712.525000000001</v>
      </c>
      <c r="Q24" s="525">
        <v>49631.813999999998</v>
      </c>
      <c r="R24" s="525">
        <v>49184.576000000001</v>
      </c>
      <c r="S24" s="525">
        <v>49128.606</v>
      </c>
      <c r="T24" s="525">
        <v>47817.438999999998</v>
      </c>
      <c r="U24" s="525">
        <v>47878.298999999999</v>
      </c>
      <c r="V24" s="525">
        <v>41607.285893613</v>
      </c>
      <c r="W24" s="525">
        <v>47230.487000000001</v>
      </c>
      <c r="X24" s="525">
        <v>46118.608999999997</v>
      </c>
      <c r="Y24" s="525">
        <v>45171.105342695999</v>
      </c>
      <c r="Z24" s="525">
        <v>44481.364262431001</v>
      </c>
      <c r="AA24" s="525">
        <v>44887.222999999998</v>
      </c>
      <c r="AB24" s="525">
        <v>44642.434000000001</v>
      </c>
      <c r="AC24" s="525">
        <v>44323.781234109003</v>
      </c>
      <c r="AD24" s="525">
        <v>43586.796091577002</v>
      </c>
      <c r="AE24" s="525">
        <v>42594.733630144998</v>
      </c>
      <c r="AF24" s="525">
        <v>41070.778079975003</v>
      </c>
      <c r="AG24" s="525">
        <v>41421.240913071</v>
      </c>
      <c r="AH24" s="525">
        <v>41607.285893613</v>
      </c>
      <c r="AI24" s="525">
        <v>41160.394074238</v>
      </c>
      <c r="AJ24" s="525">
        <v>41213.133999999998</v>
      </c>
      <c r="AK24" s="525" t="s">
        <v>10</v>
      </c>
      <c r="AL24" s="78" t="s">
        <v>2802</v>
      </c>
      <c r="AM24" s="875">
        <v>18</v>
      </c>
    </row>
    <row r="25" spans="1:39" ht="15.75">
      <c r="A25" s="874">
        <v>19</v>
      </c>
      <c r="B25" s="176" t="s">
        <v>2803</v>
      </c>
      <c r="C25" s="49" t="s">
        <v>186</v>
      </c>
      <c r="D25" s="927">
        <v>20.576466001875673</v>
      </c>
      <c r="E25" s="226">
        <v>36.720729660890903</v>
      </c>
      <c r="F25" s="926">
        <v>12.839481911729909</v>
      </c>
      <c r="G25" s="926">
        <v>12.454920165262463</v>
      </c>
      <c r="H25" s="192">
        <v>1.9669057986097895</v>
      </c>
      <c r="I25" s="876">
        <v>-11.558086013519011</v>
      </c>
      <c r="J25" s="876">
        <v>2.5871537824739885</v>
      </c>
      <c r="K25" s="876">
        <v>-4.1261893045770517</v>
      </c>
      <c r="L25" s="876">
        <v>-14.086401381473729</v>
      </c>
      <c r="M25" s="876">
        <v>-10.044251387119953</v>
      </c>
      <c r="N25" s="876">
        <v>-12.038019317899737</v>
      </c>
      <c r="O25" s="876">
        <v>-11.384060554015148</v>
      </c>
      <c r="P25" s="876">
        <v>-6.2527184812180492</v>
      </c>
      <c r="Q25" s="876">
        <v>-7.7548069270690103</v>
      </c>
      <c r="R25" s="876">
        <v>-9.2250779764870874</v>
      </c>
      <c r="S25" s="876">
        <v>-9.5450069443161993</v>
      </c>
      <c r="T25" s="876">
        <v>-11.826988796043498</v>
      </c>
      <c r="U25" s="876">
        <v>-11.558086013519011</v>
      </c>
      <c r="V25" s="226">
        <v>-13.097819340630709</v>
      </c>
      <c r="W25" s="876">
        <v>-11.584780878158679</v>
      </c>
      <c r="X25" s="876">
        <v>-8.1572521127406521</v>
      </c>
      <c r="Y25" s="876">
        <v>-0.30656065499702134</v>
      </c>
      <c r="Z25" s="876">
        <v>-6.4959302857077574</v>
      </c>
      <c r="AA25" s="876">
        <v>-4.2279193931963093</v>
      </c>
      <c r="AB25" s="876">
        <v>-4.8421310662098653</v>
      </c>
      <c r="AC25" s="876">
        <v>-10.839811025271796</v>
      </c>
      <c r="AD25" s="876">
        <v>-12.179723893273369</v>
      </c>
      <c r="AE25" s="876">
        <v>-13.398188834351247</v>
      </c>
      <c r="AF25" s="876">
        <v>-16.401499199926405</v>
      </c>
      <c r="AG25" s="876">
        <v>-13.376287439670282</v>
      </c>
      <c r="AH25" s="876">
        <v>-13.097819340630709</v>
      </c>
      <c r="AI25" s="876">
        <v>-12.852065077715588</v>
      </c>
      <c r="AJ25" s="876">
        <v>-10.636649947529856</v>
      </c>
      <c r="AK25" s="525" t="s">
        <v>10</v>
      </c>
      <c r="AL25" s="78" t="s">
        <v>2804</v>
      </c>
      <c r="AM25" s="875">
        <v>19</v>
      </c>
    </row>
    <row r="26" spans="1:39" ht="15.75">
      <c r="A26" s="874">
        <v>20</v>
      </c>
      <c r="B26" s="176" t="s">
        <v>2805</v>
      </c>
      <c r="C26" s="49" t="s">
        <v>188</v>
      </c>
      <c r="D26" s="226">
        <v>4.0599999999999996</v>
      </c>
      <c r="E26" s="226">
        <v>3.34</v>
      </c>
      <c r="F26" s="226">
        <v>3.28</v>
      </c>
      <c r="G26" s="226">
        <v>3.66</v>
      </c>
      <c r="H26" s="50">
        <v>7.48</v>
      </c>
      <c r="I26" s="877">
        <v>10.63</v>
      </c>
      <c r="J26" s="877">
        <v>9.15</v>
      </c>
      <c r="K26" s="877">
        <v>9.2799999999999994</v>
      </c>
      <c r="L26" s="877">
        <v>10.68</v>
      </c>
      <c r="M26" s="877">
        <v>10.72</v>
      </c>
      <c r="N26" s="877">
        <v>10.81</v>
      </c>
      <c r="O26" s="877">
        <v>10.18</v>
      </c>
      <c r="P26" s="877">
        <v>10.25</v>
      </c>
      <c r="Q26" s="877">
        <v>10.24</v>
      </c>
      <c r="R26" s="877">
        <v>10.57</v>
      </c>
      <c r="S26" s="877">
        <v>10.67</v>
      </c>
      <c r="T26" s="877">
        <v>11.08</v>
      </c>
      <c r="U26" s="877">
        <v>10.63</v>
      </c>
      <c r="V26" s="226">
        <v>11.5</v>
      </c>
      <c r="W26" s="877">
        <v>11.28</v>
      </c>
      <c r="X26" s="877">
        <v>11.86</v>
      </c>
      <c r="Y26" s="877">
        <v>11.1</v>
      </c>
      <c r="Z26" s="877">
        <v>11.35</v>
      </c>
      <c r="AA26" s="877">
        <v>11.41</v>
      </c>
      <c r="AB26" s="877">
        <v>11.2</v>
      </c>
      <c r="AC26" s="877">
        <v>11.450000000000001</v>
      </c>
      <c r="AD26" s="877">
        <v>11.360000000000001</v>
      </c>
      <c r="AE26" s="877">
        <v>11.27</v>
      </c>
      <c r="AF26" s="877">
        <v>11.81</v>
      </c>
      <c r="AG26" s="877">
        <v>11.82</v>
      </c>
      <c r="AH26" s="877">
        <v>11.5</v>
      </c>
      <c r="AI26" s="877">
        <v>11.61</v>
      </c>
      <c r="AJ26" s="877">
        <v>11.62</v>
      </c>
      <c r="AK26" s="525" t="s">
        <v>10</v>
      </c>
      <c r="AL26" s="78" t="s">
        <v>2805</v>
      </c>
      <c r="AM26" s="875">
        <v>20</v>
      </c>
    </row>
    <row r="27" spans="1:39" ht="15.75">
      <c r="A27" s="874">
        <v>21</v>
      </c>
      <c r="B27" s="154" t="s">
        <v>2806</v>
      </c>
      <c r="C27" s="206" t="s">
        <v>186</v>
      </c>
      <c r="D27" s="979">
        <v>6.199346062242471</v>
      </c>
      <c r="E27" s="226">
        <v>30.875944274082361</v>
      </c>
      <c r="F27" s="422">
        <v>8.8343069474366409</v>
      </c>
      <c r="G27" s="422">
        <v>11.370758008896786</v>
      </c>
      <c r="H27" s="349">
        <v>6.1125448134873048</v>
      </c>
      <c r="I27" s="422">
        <v>0.33738705910481209</v>
      </c>
      <c r="J27" s="422">
        <v>5.7729400853703847</v>
      </c>
      <c r="K27" s="422">
        <v>5.4686458044988724</v>
      </c>
      <c r="L27" s="422">
        <v>4.7588253710675792</v>
      </c>
      <c r="M27" s="422">
        <v>3.4067582818142572</v>
      </c>
      <c r="N27" s="422">
        <v>1.0622219269685658</v>
      </c>
      <c r="O27" s="422">
        <v>1.2752244560373078</v>
      </c>
      <c r="P27" s="422">
        <v>0.96434223615960413</v>
      </c>
      <c r="Q27" s="422">
        <v>0.71356712411805834</v>
      </c>
      <c r="R27" s="422">
        <v>-0.24172637267976887</v>
      </c>
      <c r="S27" s="422">
        <v>-0.14252890197495827</v>
      </c>
      <c r="T27" s="422">
        <v>0.53982668366950748</v>
      </c>
      <c r="U27" s="422">
        <v>0.33738705910481209</v>
      </c>
      <c r="V27" s="226">
        <v>5.6143811181780867</v>
      </c>
      <c r="W27" s="422">
        <v>0.50565500171791911</v>
      </c>
      <c r="X27" s="422">
        <v>0.65473670733306655</v>
      </c>
      <c r="Y27" s="422">
        <v>0.85610218219323175</v>
      </c>
      <c r="Z27" s="422">
        <v>1.8769524379393006</v>
      </c>
      <c r="AA27" s="422">
        <v>3.2752164810832851</v>
      </c>
      <c r="AB27" s="422">
        <v>3.7228140205530633</v>
      </c>
      <c r="AC27" s="422">
        <v>3.7620258724496294</v>
      </c>
      <c r="AD27" s="422">
        <v>3.9769567343264827</v>
      </c>
      <c r="AE27" s="422">
        <v>5.0553903442854233</v>
      </c>
      <c r="AF27" s="422">
        <v>5.3379030553493623</v>
      </c>
      <c r="AG27" s="422">
        <v>5.1596672397793881</v>
      </c>
      <c r="AH27" s="422">
        <v>5.6143811181780867</v>
      </c>
      <c r="AI27" s="422">
        <v>-2.2712075441670261</v>
      </c>
      <c r="AJ27" s="422">
        <v>8.2070279438476845</v>
      </c>
      <c r="AK27" s="422">
        <v>8.7815819128851444</v>
      </c>
      <c r="AL27" s="179" t="s">
        <v>2807</v>
      </c>
      <c r="AM27" s="875">
        <v>21</v>
      </c>
    </row>
    <row r="28" spans="1:39" ht="15.75">
      <c r="A28" s="874">
        <v>22</v>
      </c>
      <c r="B28" s="866" t="s">
        <v>2773</v>
      </c>
      <c r="C28" s="206" t="s">
        <v>186</v>
      </c>
      <c r="D28" s="980">
        <v>7.2438725062641849</v>
      </c>
      <c r="E28" s="226">
        <v>32.026702106493879</v>
      </c>
      <c r="F28" s="422">
        <v>9.262516946419046</v>
      </c>
      <c r="G28" s="422">
        <v>12.096719170746121</v>
      </c>
      <c r="H28" s="349">
        <v>6.6682604457244494</v>
      </c>
      <c r="I28" s="422">
        <v>1.050345069096571</v>
      </c>
      <c r="J28" s="422">
        <v>6.3328656959860199</v>
      </c>
      <c r="K28" s="422">
        <v>6.0767900561258523</v>
      </c>
      <c r="L28" s="422">
        <v>5.3346512244712505</v>
      </c>
      <c r="M28" s="422">
        <v>3.9343943331225746</v>
      </c>
      <c r="N28" s="422">
        <v>1.5964053096476027</v>
      </c>
      <c r="O28" s="422">
        <v>1.8819516455703258</v>
      </c>
      <c r="P28" s="422">
        <v>1.5969954143102303</v>
      </c>
      <c r="Q28" s="422">
        <v>1.3661103573667872</v>
      </c>
      <c r="R28" s="422">
        <v>0.36895924813941711</v>
      </c>
      <c r="S28" s="422">
        <v>0.43216495294018492</v>
      </c>
      <c r="T28" s="422">
        <v>1.2807120130628462</v>
      </c>
      <c r="U28" s="422">
        <v>1.050345069096571</v>
      </c>
      <c r="V28" s="226">
        <v>6.1105112184250556</v>
      </c>
      <c r="W28" s="422">
        <v>1.2133179397059601</v>
      </c>
      <c r="X28" s="422">
        <v>1.3679040722478533</v>
      </c>
      <c r="Y28" s="422">
        <v>1.6021159918225871</v>
      </c>
      <c r="Z28" s="422">
        <v>2.6331535164072597</v>
      </c>
      <c r="AA28" s="422">
        <v>3.9655757663691462</v>
      </c>
      <c r="AB28" s="422">
        <v>4.384428687240491</v>
      </c>
      <c r="AC28" s="422">
        <v>4.406066824362382</v>
      </c>
      <c r="AD28" s="422">
        <v>4.5821683384900345</v>
      </c>
      <c r="AE28" s="422">
        <v>5.7489230780233251</v>
      </c>
      <c r="AF28" s="422">
        <v>6.0957366190005891</v>
      </c>
      <c r="AG28" s="422">
        <v>5.8157196851519073</v>
      </c>
      <c r="AH28" s="422">
        <v>6.1105112184250556</v>
      </c>
      <c r="AI28" s="422">
        <v>-1.4283661684625806</v>
      </c>
      <c r="AJ28" s="422">
        <v>8.976814967626682</v>
      </c>
      <c r="AK28" s="422">
        <v>9.4698963855029952</v>
      </c>
      <c r="AL28" s="302" t="s">
        <v>2774</v>
      </c>
      <c r="AM28" s="875">
        <v>22</v>
      </c>
    </row>
    <row r="29" spans="1:39" ht="15.75">
      <c r="A29" s="874">
        <v>23</v>
      </c>
      <c r="B29" s="867" t="s">
        <v>2775</v>
      </c>
      <c r="C29" s="206" t="s">
        <v>186</v>
      </c>
      <c r="D29" s="980">
        <v>7.728932781216824</v>
      </c>
      <c r="E29" s="226">
        <v>8.3720111586082169</v>
      </c>
      <c r="F29" s="422">
        <v>11.098085542934255</v>
      </c>
      <c r="G29" s="422">
        <v>13.311130589484025</v>
      </c>
      <c r="H29" s="349">
        <v>7.8015486346957337</v>
      </c>
      <c r="I29" s="422">
        <v>3.4745720608746802</v>
      </c>
      <c r="J29" s="422">
        <v>7.5342679083231392</v>
      </c>
      <c r="K29" s="422">
        <v>7.3403421999298013</v>
      </c>
      <c r="L29" s="422">
        <v>6.4395092978856496</v>
      </c>
      <c r="M29" s="422">
        <v>5.2348597486213686</v>
      </c>
      <c r="N29" s="422">
        <v>3.6141845630781613</v>
      </c>
      <c r="O29" s="422">
        <v>3.461802248780451</v>
      </c>
      <c r="P29" s="422">
        <v>3.3802287912954352</v>
      </c>
      <c r="Q29" s="422">
        <v>3.3978023546244627</v>
      </c>
      <c r="R29" s="422">
        <v>2.0514863753638033</v>
      </c>
      <c r="S29" s="422">
        <v>2.4444807423868657</v>
      </c>
      <c r="T29" s="422">
        <v>3.7086109335170772</v>
      </c>
      <c r="U29" s="422">
        <v>3.4745720608746802</v>
      </c>
      <c r="V29" s="226">
        <v>9.5450909648605933</v>
      </c>
      <c r="W29" s="422">
        <v>3.6319558451094767</v>
      </c>
      <c r="X29" s="422">
        <v>3.8573198571889309</v>
      </c>
      <c r="Y29" s="422">
        <v>4.2989282265356348</v>
      </c>
      <c r="Z29" s="422">
        <v>5.5504084729999219</v>
      </c>
      <c r="AA29" s="422">
        <v>6.2255467266611966</v>
      </c>
      <c r="AB29" s="422">
        <v>7.2185663387590555</v>
      </c>
      <c r="AC29" s="422">
        <v>7.3759010191263323</v>
      </c>
      <c r="AD29" s="422">
        <v>7.7154622003804505</v>
      </c>
      <c r="AE29" s="422">
        <v>9.3211945180392721</v>
      </c>
      <c r="AF29" s="422">
        <v>9.5370384985393102</v>
      </c>
      <c r="AG29" s="422">
        <v>9.2210233645868218</v>
      </c>
      <c r="AH29" s="422">
        <v>9.5450909648605933</v>
      </c>
      <c r="AI29" s="422">
        <v>-1.8629951843687063</v>
      </c>
      <c r="AJ29" s="422">
        <v>10.053938423435563</v>
      </c>
      <c r="AK29" s="422">
        <v>10.557310306776955</v>
      </c>
      <c r="AL29" s="868"/>
      <c r="AM29" s="875">
        <v>23</v>
      </c>
    </row>
    <row r="30" spans="1:39" ht="18">
      <c r="A30" s="874">
        <v>24</v>
      </c>
      <c r="B30" s="87" t="s">
        <v>2777</v>
      </c>
      <c r="C30" s="206" t="s">
        <v>186</v>
      </c>
      <c r="D30" s="980">
        <v>3.7793760183050966</v>
      </c>
      <c r="E30" s="226">
        <v>3.4459354251332091</v>
      </c>
      <c r="F30" s="422">
        <v>3.8990702100447243</v>
      </c>
      <c r="G30" s="422">
        <v>7.877056841879539</v>
      </c>
      <c r="H30" s="349">
        <v>6.0197906502991971</v>
      </c>
      <c r="I30" s="422">
        <v>-0.6370066197866856</v>
      </c>
      <c r="J30" s="422">
        <v>5.832017742705883</v>
      </c>
      <c r="K30" s="422">
        <v>5.6128807864221324</v>
      </c>
      <c r="L30" s="422">
        <v>4.5879701705689042</v>
      </c>
      <c r="M30" s="422">
        <v>3.7695052574228649</v>
      </c>
      <c r="N30" s="422">
        <v>1.9060879442258589</v>
      </c>
      <c r="O30" s="422">
        <v>1.316658557817513</v>
      </c>
      <c r="P30" s="422">
        <v>0.82128616746998029</v>
      </c>
      <c r="Q30" s="422">
        <v>0.38293106971716234</v>
      </c>
      <c r="R30" s="422">
        <v>-0.36071123338935318</v>
      </c>
      <c r="S30" s="422">
        <v>-0.44720175184221334</v>
      </c>
      <c r="T30" s="422">
        <v>-0.49315192626204513</v>
      </c>
      <c r="U30" s="422">
        <v>-0.6370066197866856</v>
      </c>
      <c r="V30" s="226">
        <v>8.8181218063564959</v>
      </c>
      <c r="W30" s="422">
        <v>-0.48439390985924219</v>
      </c>
      <c r="X30" s="422">
        <v>-0.19367281364068281</v>
      </c>
      <c r="Y30" s="422">
        <v>0.34459904703727795</v>
      </c>
      <c r="Z30" s="422">
        <v>1.6447088109359655</v>
      </c>
      <c r="AA30" s="422">
        <v>2.8661709610737329</v>
      </c>
      <c r="AB30" s="422">
        <v>4.4012585097584882</v>
      </c>
      <c r="AC30" s="422">
        <v>4.8979832594402506</v>
      </c>
      <c r="AD30" s="422">
        <v>5.6239129791877254</v>
      </c>
      <c r="AE30" s="422">
        <v>6.7998578893686625</v>
      </c>
      <c r="AF30" s="422">
        <v>7.2394434388614908</v>
      </c>
      <c r="AG30" s="422">
        <v>7.946121345094741</v>
      </c>
      <c r="AH30" s="422">
        <v>8.8181218063564959</v>
      </c>
      <c r="AI30" s="422">
        <v>-5.4845224310515306</v>
      </c>
      <c r="AJ30" s="422">
        <v>9.5404711769420345</v>
      </c>
      <c r="AK30" s="422">
        <v>11.137637414214122</v>
      </c>
      <c r="AL30" s="359" t="s">
        <v>2778</v>
      </c>
      <c r="AM30" s="875">
        <v>24</v>
      </c>
    </row>
    <row r="31" spans="1:39" ht="18">
      <c r="A31" s="874">
        <v>25</v>
      </c>
      <c r="B31" s="87" t="s">
        <v>2779</v>
      </c>
      <c r="C31" s="206" t="s">
        <v>186</v>
      </c>
      <c r="D31" s="980">
        <v>13.800736680701808</v>
      </c>
      <c r="E31" s="226">
        <v>14.3149685085528</v>
      </c>
      <c r="F31" s="422">
        <v>18.406905306321121</v>
      </c>
      <c r="G31" s="422">
        <v>17.650523638815226</v>
      </c>
      <c r="H31" s="349">
        <v>10.62375329186024</v>
      </c>
      <c r="I31" s="422">
        <v>7.0883061383609407</v>
      </c>
      <c r="J31" s="422">
        <v>10.268078464226173</v>
      </c>
      <c r="K31" s="422">
        <v>9.9307706110400442</v>
      </c>
      <c r="L31" s="422">
        <v>9.0783176515937569</v>
      </c>
      <c r="M31" s="422">
        <v>7.6166555348008522</v>
      </c>
      <c r="N31" s="422">
        <v>5.7645924008816189</v>
      </c>
      <c r="O31" s="422">
        <v>5.8756985601263656</v>
      </c>
      <c r="P31" s="422">
        <v>5.7682261587984485</v>
      </c>
      <c r="Q31" s="422">
        <v>5.9464228234756931</v>
      </c>
      <c r="R31" s="422">
        <v>5.0180197408445535</v>
      </c>
      <c r="S31" s="422">
        <v>5.654494198228921</v>
      </c>
      <c r="T31" s="422">
        <v>7.3964864507913175</v>
      </c>
      <c r="U31" s="422">
        <v>7.0883061383609407</v>
      </c>
      <c r="V31" s="226">
        <v>10.585890453667146</v>
      </c>
      <c r="W31" s="422">
        <v>7.211747981973998</v>
      </c>
      <c r="X31" s="422">
        <v>7.3246825102843927</v>
      </c>
      <c r="Y31" s="422">
        <v>7.5585653573072342</v>
      </c>
      <c r="Z31" s="422">
        <v>8.8069308590894657</v>
      </c>
      <c r="AA31" s="422">
        <v>9.3490237305736521</v>
      </c>
      <c r="AB31" s="422">
        <v>9.9882791346366204</v>
      </c>
      <c r="AC31" s="422">
        <v>10.129840634662846</v>
      </c>
      <c r="AD31" s="422">
        <v>10.327401142638804</v>
      </c>
      <c r="AE31" s="422">
        <v>11.281604269389431</v>
      </c>
      <c r="AF31" s="422">
        <v>11.525224603216087</v>
      </c>
      <c r="AG31" s="422">
        <v>10.68736774894637</v>
      </c>
      <c r="AH31" s="422">
        <v>10.585890453667146</v>
      </c>
      <c r="AI31" s="422">
        <v>-0.10705322471518876</v>
      </c>
      <c r="AJ31" s="422">
        <v>11.022388893157276</v>
      </c>
      <c r="AK31" s="422">
        <v>11.06038611384206</v>
      </c>
      <c r="AL31" s="359" t="s">
        <v>2780</v>
      </c>
      <c r="AM31" s="875">
        <v>25</v>
      </c>
    </row>
    <row r="32" spans="1:39" ht="18">
      <c r="A32" s="874">
        <v>26</v>
      </c>
      <c r="B32" s="87" t="s">
        <v>2781</v>
      </c>
      <c r="C32" s="206" t="s">
        <v>186</v>
      </c>
      <c r="D32" s="869">
        <v>-6.1788245625367955</v>
      </c>
      <c r="E32" s="226">
        <v>-5.3398048737632813</v>
      </c>
      <c r="F32" s="422">
        <v>-7.0209649366602758</v>
      </c>
      <c r="G32" s="422">
        <v>2.4133477030933896</v>
      </c>
      <c r="H32" s="349">
        <v>-11.204344666895866</v>
      </c>
      <c r="I32" s="422">
        <v>-16.010742470477986</v>
      </c>
      <c r="J32" s="422">
        <v>-11.212103931316843</v>
      </c>
      <c r="K32" s="422">
        <v>-10.411330915682752</v>
      </c>
      <c r="L32" s="422">
        <v>-11.663310675251168</v>
      </c>
      <c r="M32" s="422">
        <v>-12.570611236127654</v>
      </c>
      <c r="N32" s="422">
        <v>-10.826984359954082</v>
      </c>
      <c r="O32" s="422">
        <v>-11.727111781483108</v>
      </c>
      <c r="P32" s="422">
        <v>-9.3671562269738633</v>
      </c>
      <c r="Q32" s="422">
        <v>-8.7690427340115633</v>
      </c>
      <c r="R32" s="422">
        <v>-19.052794523745888</v>
      </c>
      <c r="S32" s="422">
        <v>-18.857386670096375</v>
      </c>
      <c r="T32" s="422">
        <v>-15.919623869468019</v>
      </c>
      <c r="U32" s="422">
        <v>-16.010742470477986</v>
      </c>
      <c r="V32" s="226">
        <v>-1.6772621253891711</v>
      </c>
      <c r="W32" s="422">
        <v>-15.588317714305692</v>
      </c>
      <c r="X32" s="422">
        <v>-14.906368016742572</v>
      </c>
      <c r="Y32" s="422">
        <v>-13.160829168115495</v>
      </c>
      <c r="Z32" s="422">
        <v>-12.507984370328476</v>
      </c>
      <c r="AA32" s="422">
        <v>-13.618747782476891</v>
      </c>
      <c r="AB32" s="422">
        <v>-12.090171227663898</v>
      </c>
      <c r="AC32" s="422">
        <v>-13.721800281851504</v>
      </c>
      <c r="AD32" s="422">
        <v>-14.228894853301608</v>
      </c>
      <c r="AE32" s="422">
        <v>-2.6804967531635002</v>
      </c>
      <c r="AF32" s="422">
        <v>-4.7466512159444365</v>
      </c>
      <c r="AG32" s="422">
        <v>-4.6207382943284978</v>
      </c>
      <c r="AH32" s="422">
        <v>-1.6772621253891711</v>
      </c>
      <c r="AI32" s="422">
        <v>-3.129640556984175</v>
      </c>
      <c r="AJ32" s="422">
        <v>-1.7695033415547321</v>
      </c>
      <c r="AK32" s="422">
        <v>-2.0108586642479542</v>
      </c>
      <c r="AL32" s="359" t="s">
        <v>2782</v>
      </c>
      <c r="AM32" s="875">
        <v>26</v>
      </c>
    </row>
    <row r="33" spans="1:39" ht="15.75">
      <c r="A33" s="874">
        <v>27</v>
      </c>
      <c r="B33" s="148" t="s">
        <v>2783</v>
      </c>
      <c r="C33" s="206" t="s">
        <v>186</v>
      </c>
      <c r="D33" s="869">
        <v>1.9286106491475445</v>
      </c>
      <c r="E33" s="226">
        <v>305.98375626807461</v>
      </c>
      <c r="F33" s="422">
        <v>3.5877986925866026</v>
      </c>
      <c r="G33" s="422">
        <v>8.0701283600101661</v>
      </c>
      <c r="H33" s="349">
        <v>2.7284173704954329</v>
      </c>
      <c r="I33" s="422">
        <v>-7.7936042734089011</v>
      </c>
      <c r="J33" s="422">
        <v>2.1299095301567346</v>
      </c>
      <c r="K33" s="422">
        <v>1.6412143228470584</v>
      </c>
      <c r="L33" s="422">
        <v>1.4250311712227302</v>
      </c>
      <c r="M33" s="422">
        <v>-0.6423489331829636</v>
      </c>
      <c r="N33" s="422">
        <v>-5.5519026910463865</v>
      </c>
      <c r="O33" s="422">
        <v>-3.7409299825414757</v>
      </c>
      <c r="P33" s="422">
        <v>-4.7476389181411207</v>
      </c>
      <c r="Q33" s="422">
        <v>-5.8640829039099964</v>
      </c>
      <c r="R33" s="422">
        <v>-5.6976243420582433</v>
      </c>
      <c r="S33" s="422">
        <v>-6.8633629847644411</v>
      </c>
      <c r="T33" s="422">
        <v>-7.4885215943751886</v>
      </c>
      <c r="U33" s="422">
        <v>-7.7936042734089011</v>
      </c>
      <c r="V33" s="226">
        <v>-7.9505843915753589</v>
      </c>
      <c r="W33" s="422">
        <v>-7.6957285211061768</v>
      </c>
      <c r="X33" s="422">
        <v>-7.8609419345594418</v>
      </c>
      <c r="Y33" s="422">
        <v>-8.4125503332489888</v>
      </c>
      <c r="Z33" s="422">
        <v>-8.2408743456472227</v>
      </c>
      <c r="AA33" s="422">
        <v>-4.8177393330437539</v>
      </c>
      <c r="AB33" s="422">
        <v>-6.4573924461420713</v>
      </c>
      <c r="AC33" s="422">
        <v>-7.0620565235522568</v>
      </c>
      <c r="AD33" s="422">
        <v>-7.6653786488944871</v>
      </c>
      <c r="AE33" s="422">
        <v>-8.1898087757147806</v>
      </c>
      <c r="AF33" s="422">
        <v>-7.6273364218096456</v>
      </c>
      <c r="AG33" s="422">
        <v>-7.9724329130172471</v>
      </c>
      <c r="AH33" s="422">
        <v>-7.9505843915753589</v>
      </c>
      <c r="AI33" s="422">
        <v>0.36905967254105265</v>
      </c>
      <c r="AJ33" s="422">
        <v>4.475817313928502</v>
      </c>
      <c r="AK33" s="422">
        <v>4.8713079547483984</v>
      </c>
      <c r="AL33" s="270" t="s">
        <v>2784</v>
      </c>
      <c r="AM33" s="875">
        <v>27</v>
      </c>
    </row>
    <row r="34" spans="1:39" ht="15.75">
      <c r="A34" s="874">
        <v>28</v>
      </c>
      <c r="B34" s="176" t="s">
        <v>2785</v>
      </c>
      <c r="C34" s="206" t="s">
        <v>186</v>
      </c>
      <c r="D34" s="869">
        <v>-3.0774717498513677</v>
      </c>
      <c r="E34" s="226">
        <v>7.4742578661241952</v>
      </c>
      <c r="F34" s="422">
        <v>21.472160201957887</v>
      </c>
      <c r="G34" s="422">
        <v>26.209905603396422</v>
      </c>
      <c r="H34" s="349">
        <v>11.189764555169678</v>
      </c>
      <c r="I34" s="422">
        <v>-0.29412346554901464</v>
      </c>
      <c r="J34" s="422">
        <v>10.713868437850374</v>
      </c>
      <c r="K34" s="422">
        <v>9.7603407697942934</v>
      </c>
      <c r="L34" s="422">
        <v>8.7116984829218715</v>
      </c>
      <c r="M34" s="422">
        <v>6.7952812641548119</v>
      </c>
      <c r="N34" s="422">
        <v>4.0211874699128849</v>
      </c>
      <c r="O34" s="422">
        <v>2.5267268314950315</v>
      </c>
      <c r="P34" s="422">
        <v>1.2558450332484818</v>
      </c>
      <c r="Q34" s="422">
        <v>0.62063632172537819</v>
      </c>
      <c r="R34" s="422">
        <v>-0.42642363837467739</v>
      </c>
      <c r="S34" s="422">
        <v>-0.41712149625448097</v>
      </c>
      <c r="T34" s="422">
        <v>-0.49407223942841805</v>
      </c>
      <c r="U34" s="422">
        <v>-0.29412346554901464</v>
      </c>
      <c r="V34" s="226">
        <v>11.321974676352347</v>
      </c>
      <c r="W34" s="422">
        <v>3.8368387895585561E-2</v>
      </c>
      <c r="X34" s="422">
        <v>-0.1281550371631219</v>
      </c>
      <c r="Y34" s="422">
        <v>0.24290803816914749</v>
      </c>
      <c r="Z34" s="422">
        <v>1.4926207204503665</v>
      </c>
      <c r="AA34" s="422">
        <v>3.3736163244717656</v>
      </c>
      <c r="AB34" s="422">
        <v>5.2910152188510455</v>
      </c>
      <c r="AC34" s="422">
        <v>5.8336470224047785</v>
      </c>
      <c r="AD34" s="422">
        <v>7.1679542013204607</v>
      </c>
      <c r="AE34" s="422">
        <v>8.1385954304319448</v>
      </c>
      <c r="AF34" s="422">
        <v>7.7325402742919298</v>
      </c>
      <c r="AG34" s="422">
        <v>8.3914433284508032</v>
      </c>
      <c r="AH34" s="422">
        <v>11.321974676352347</v>
      </c>
      <c r="AI34" s="422">
        <v>-2.2864361201139305</v>
      </c>
      <c r="AJ34" s="422">
        <v>10.507730127697863</v>
      </c>
      <c r="AK34" s="422">
        <v>11.37639129265844</v>
      </c>
      <c r="AL34" s="78" t="s">
        <v>2786</v>
      </c>
      <c r="AM34" s="875">
        <v>28</v>
      </c>
    </row>
    <row r="35" spans="1:39" ht="15.75">
      <c r="A35" s="874">
        <v>29</v>
      </c>
      <c r="B35" s="148" t="s">
        <v>2787</v>
      </c>
      <c r="C35" s="206" t="s">
        <v>186</v>
      </c>
      <c r="D35" s="869">
        <v>-1.6591009668346732</v>
      </c>
      <c r="E35" s="226">
        <v>-0.72872822332369558</v>
      </c>
      <c r="F35" s="422">
        <v>19.481597258024589</v>
      </c>
      <c r="G35" s="422">
        <v>28.978557398220307</v>
      </c>
      <c r="H35" s="349">
        <v>12.031914024667456</v>
      </c>
      <c r="I35" s="422">
        <v>2.3145518569161494</v>
      </c>
      <c r="J35" s="422">
        <v>11.445019656936189</v>
      </c>
      <c r="K35" s="422">
        <v>11.755392303680724</v>
      </c>
      <c r="L35" s="422">
        <v>10.129822810181677</v>
      </c>
      <c r="M35" s="422">
        <v>8.427243554404388</v>
      </c>
      <c r="N35" s="422">
        <v>5.8797254227935944</v>
      </c>
      <c r="O35" s="422">
        <v>4.4138951806241922</v>
      </c>
      <c r="P35" s="422">
        <v>3.4723615445410667</v>
      </c>
      <c r="Q35" s="422">
        <v>3.206760434371926</v>
      </c>
      <c r="R35" s="422">
        <v>2.0196609880005361</v>
      </c>
      <c r="S35" s="422">
        <v>1.7276625886867913</v>
      </c>
      <c r="T35" s="422">
        <v>2.4446082572879906</v>
      </c>
      <c r="U35" s="422">
        <v>2.3145518569161494</v>
      </c>
      <c r="V35" s="226">
        <v>14.344624719111637</v>
      </c>
      <c r="W35" s="422">
        <v>2.8910907393257927</v>
      </c>
      <c r="X35" s="422">
        <v>1.8838633243945431</v>
      </c>
      <c r="Y35" s="422">
        <v>2.3961691258588913</v>
      </c>
      <c r="Z35" s="422">
        <v>3.8436484377109026</v>
      </c>
      <c r="AA35" s="422">
        <v>5.5056789221550373</v>
      </c>
      <c r="AB35" s="422">
        <v>7.6594090570338089</v>
      </c>
      <c r="AC35" s="422">
        <v>8.1277063021253788</v>
      </c>
      <c r="AD35" s="422">
        <v>9.4994107364351787</v>
      </c>
      <c r="AE35" s="422">
        <v>10.933636563181201</v>
      </c>
      <c r="AF35" s="422">
        <v>10.790013990961366</v>
      </c>
      <c r="AG35" s="422">
        <v>11.016206007847124</v>
      </c>
      <c r="AH35" s="422">
        <v>14.344624719111637</v>
      </c>
      <c r="AI35" s="422">
        <v>-4.3861424548197685E-2</v>
      </c>
      <c r="AJ35" s="422">
        <v>13.908698532987316</v>
      </c>
      <c r="AK35" s="422">
        <v>14.872646993601734</v>
      </c>
      <c r="AL35" s="270" t="s">
        <v>2788</v>
      </c>
      <c r="AM35" s="875">
        <v>29</v>
      </c>
    </row>
    <row r="36" spans="1:39" ht="18">
      <c r="A36" s="874">
        <v>30</v>
      </c>
      <c r="B36" s="87" t="s">
        <v>2789</v>
      </c>
      <c r="C36" s="206" t="s">
        <v>186</v>
      </c>
      <c r="D36" s="869">
        <v>-5.3487777737678437</v>
      </c>
      <c r="E36" s="226">
        <v>-3.3276775845180429</v>
      </c>
      <c r="F36" s="422">
        <v>14.31880371996014</v>
      </c>
      <c r="G36" s="422">
        <v>23.973300159049867</v>
      </c>
      <c r="H36" s="349">
        <v>10.379943242708707</v>
      </c>
      <c r="I36" s="422">
        <v>-1.3700668995666367</v>
      </c>
      <c r="J36" s="422">
        <v>9.7828405789224391</v>
      </c>
      <c r="K36" s="422">
        <v>9.6943124722647678</v>
      </c>
      <c r="L36" s="422">
        <v>7.4669824733465564</v>
      </c>
      <c r="M36" s="422">
        <v>5.6917297897265087</v>
      </c>
      <c r="N36" s="422">
        <v>3.0927886949217913</v>
      </c>
      <c r="O36" s="422">
        <v>1.9029010925843668</v>
      </c>
      <c r="P36" s="422">
        <v>0.51483022064098516</v>
      </c>
      <c r="Q36" s="422">
        <v>-0.43297006716032738</v>
      </c>
      <c r="R36" s="422">
        <v>-1.3441708192630302</v>
      </c>
      <c r="S36" s="422">
        <v>-1.9266770203943451</v>
      </c>
      <c r="T36" s="422">
        <v>-0.9163439876623698</v>
      </c>
      <c r="U36" s="422">
        <v>-1.3700668995666367</v>
      </c>
      <c r="V36" s="226">
        <v>9.463899284980851</v>
      </c>
      <c r="W36" s="422">
        <v>-0.32823639054297477</v>
      </c>
      <c r="X36" s="422">
        <v>-1.7572292060138668</v>
      </c>
      <c r="Y36" s="422">
        <v>-1.2820298727322239</v>
      </c>
      <c r="Z36" s="422">
        <v>0.28763548797639066</v>
      </c>
      <c r="AA36" s="422">
        <v>1.8814592587025059</v>
      </c>
      <c r="AB36" s="422">
        <v>3.446741654012365</v>
      </c>
      <c r="AC36" s="422">
        <v>4.4360120910619676</v>
      </c>
      <c r="AD36" s="422">
        <v>6.4172745989604154</v>
      </c>
      <c r="AE36" s="422">
        <v>7.3983928547978719</v>
      </c>
      <c r="AF36" s="422">
        <v>7.0347349476562684</v>
      </c>
      <c r="AG36" s="422">
        <v>6.891117360558642</v>
      </c>
      <c r="AH36" s="422">
        <v>9.463899284980851</v>
      </c>
      <c r="AI36" s="422">
        <v>-4.7259467456810045</v>
      </c>
      <c r="AJ36" s="422">
        <v>9.545200643299081</v>
      </c>
      <c r="AK36" s="422">
        <v>11.81779712796091</v>
      </c>
      <c r="AL36" s="359" t="s">
        <v>2778</v>
      </c>
      <c r="AM36" s="875">
        <v>30</v>
      </c>
    </row>
    <row r="37" spans="1:39" ht="18">
      <c r="A37" s="874">
        <v>31</v>
      </c>
      <c r="B37" s="87" t="s">
        <v>2790</v>
      </c>
      <c r="C37" s="206" t="s">
        <v>186</v>
      </c>
      <c r="D37" s="978">
        <v>1.9157782501263849</v>
      </c>
      <c r="E37" s="226">
        <v>-0.56781391889711996</v>
      </c>
      <c r="F37" s="422">
        <v>28.954293878540867</v>
      </c>
      <c r="G37" s="422">
        <v>35.863238679704352</v>
      </c>
      <c r="H37" s="349">
        <v>13.286529218993692</v>
      </c>
      <c r="I37" s="422">
        <v>4.8931227920923641</v>
      </c>
      <c r="J37" s="422">
        <v>12.56273235475223</v>
      </c>
      <c r="K37" s="422">
        <v>13.282645135047421</v>
      </c>
      <c r="L37" s="422">
        <v>12.314413619867516</v>
      </c>
      <c r="M37" s="422">
        <v>10.382677284721813</v>
      </c>
      <c r="N37" s="422">
        <v>7.8863674558457015</v>
      </c>
      <c r="O37" s="422">
        <v>6.0770712039020944</v>
      </c>
      <c r="P37" s="422">
        <v>5.3716905172203031</v>
      </c>
      <c r="Q37" s="422">
        <v>5.5351105945673007</v>
      </c>
      <c r="R37" s="422">
        <v>4.6390439233616299</v>
      </c>
      <c r="S37" s="422">
        <v>4.4710086180832125</v>
      </c>
      <c r="T37" s="422">
        <v>4.8519370388733298</v>
      </c>
      <c r="U37" s="422">
        <v>4.8931227920923641</v>
      </c>
      <c r="V37" s="226">
        <v>16.28460450195562</v>
      </c>
      <c r="W37" s="422">
        <v>5.1286102487358827</v>
      </c>
      <c r="X37" s="422">
        <v>4.3251363324250711</v>
      </c>
      <c r="Y37" s="422">
        <v>4.3854078759241419</v>
      </c>
      <c r="Z37" s="422">
        <v>5.830986062504353</v>
      </c>
      <c r="AA37" s="422">
        <v>7.5721882221212304</v>
      </c>
      <c r="AB37" s="422">
        <v>10.072828234694441</v>
      </c>
      <c r="AC37" s="422">
        <v>10.237235300955607</v>
      </c>
      <c r="AD37" s="422">
        <v>11.23960454088318</v>
      </c>
      <c r="AE37" s="422">
        <v>12.440503526378432</v>
      </c>
      <c r="AF37" s="422">
        <v>12.260763785193911</v>
      </c>
      <c r="AG37" s="422">
        <v>12.681281971670838</v>
      </c>
      <c r="AH37" s="422">
        <v>16.28460450195562</v>
      </c>
      <c r="AI37" s="422">
        <v>2.6043766402675148</v>
      </c>
      <c r="AJ37" s="422">
        <v>15.268121519703772</v>
      </c>
      <c r="AK37" s="422">
        <v>15.243958264300772</v>
      </c>
      <c r="AL37" s="359" t="s">
        <v>2780</v>
      </c>
      <c r="AM37" s="875">
        <v>31</v>
      </c>
    </row>
    <row r="38" spans="1:39" ht="18">
      <c r="A38" s="874">
        <v>32</v>
      </c>
      <c r="B38" s="87" t="s">
        <v>2791</v>
      </c>
      <c r="C38" s="206" t="s">
        <v>186</v>
      </c>
      <c r="D38" s="869">
        <v>-1.4600012650844323</v>
      </c>
      <c r="E38" s="226">
        <v>14.753216568734862</v>
      </c>
      <c r="F38" s="422">
        <v>-10.557335558253712</v>
      </c>
      <c r="G38" s="422">
        <v>2.8206545351465317</v>
      </c>
      <c r="H38" s="349">
        <v>11.147978161966259</v>
      </c>
      <c r="I38" s="422">
        <v>2.1111853271555399</v>
      </c>
      <c r="J38" s="422">
        <v>12.12545161243991</v>
      </c>
      <c r="K38" s="422">
        <v>11.012392997828252</v>
      </c>
      <c r="L38" s="422">
        <v>6.6296167039131717</v>
      </c>
      <c r="M38" s="422">
        <v>8.1693365414698249</v>
      </c>
      <c r="N38" s="422">
        <v>5.4272881756543168</v>
      </c>
      <c r="O38" s="422">
        <v>5.6743634462823112</v>
      </c>
      <c r="P38" s="422">
        <v>5.6131437478576025</v>
      </c>
      <c r="Q38" s="422">
        <v>5.9690616548122906</v>
      </c>
      <c r="R38" s="422">
        <v>-0.97538121932753319</v>
      </c>
      <c r="S38" s="422">
        <v>-0.44678316329491441</v>
      </c>
      <c r="T38" s="422">
        <v>1.6380767322341612</v>
      </c>
      <c r="U38" s="422">
        <v>2.1111853271555399</v>
      </c>
      <c r="V38" s="226">
        <v>29.574236894654231</v>
      </c>
      <c r="W38" s="422">
        <v>2.6967685427539809</v>
      </c>
      <c r="X38" s="422">
        <v>2.6204134343885666</v>
      </c>
      <c r="Y38" s="422">
        <v>8.7068023766462517</v>
      </c>
      <c r="Z38" s="422">
        <v>8.9773361774566141</v>
      </c>
      <c r="AA38" s="422">
        <v>10.089768427219617</v>
      </c>
      <c r="AB38" s="422">
        <v>12.895181075546247</v>
      </c>
      <c r="AC38" s="422">
        <v>12.475709632560577</v>
      </c>
      <c r="AD38" s="422">
        <v>13.097463471326471</v>
      </c>
      <c r="AE38" s="422">
        <v>21.094492846292788</v>
      </c>
      <c r="AF38" s="422">
        <v>23.046154742297549</v>
      </c>
      <c r="AG38" s="422">
        <v>23.833837315383999</v>
      </c>
      <c r="AH38" s="422">
        <v>29.574236894654231</v>
      </c>
      <c r="AI38" s="422">
        <v>4.9455787444578441</v>
      </c>
      <c r="AJ38" s="422">
        <v>31.596820627200923</v>
      </c>
      <c r="AK38" s="422">
        <v>33.874496495157381</v>
      </c>
      <c r="AL38" s="359" t="s">
        <v>2782</v>
      </c>
      <c r="AM38" s="875">
        <v>32</v>
      </c>
    </row>
    <row r="39" spans="1:39" ht="15.75">
      <c r="A39" s="85">
        <v>33</v>
      </c>
      <c r="B39" s="148" t="s">
        <v>2792</v>
      </c>
      <c r="C39" s="206" t="s">
        <v>186</v>
      </c>
      <c r="D39" s="869">
        <v>-12.417687002003223</v>
      </c>
      <c r="E39" s="226">
        <v>68.127894789373002</v>
      </c>
      <c r="F39" s="422">
        <v>30.162656880027676</v>
      </c>
      <c r="G39" s="878">
        <v>15.114284012397922</v>
      </c>
      <c r="H39" s="349">
        <v>7.4082935420899556</v>
      </c>
      <c r="I39" s="878">
        <v>-12.511995302865046</v>
      </c>
      <c r="J39" s="878">
        <v>7.4181861286981539</v>
      </c>
      <c r="K39" s="878">
        <v>0.77367755733567622</v>
      </c>
      <c r="L39" s="878">
        <v>2.1409364894718332</v>
      </c>
      <c r="M39" s="878">
        <v>-0.72676897628355008</v>
      </c>
      <c r="N39" s="878">
        <v>-4.5581128265977569</v>
      </c>
      <c r="O39" s="878">
        <v>-6.1278942120600064</v>
      </c>
      <c r="P39" s="878">
        <v>-8.8924874963166225</v>
      </c>
      <c r="Q39" s="878">
        <v>-11.204536745473039</v>
      </c>
      <c r="R39" s="878">
        <v>-11.594965359847226</v>
      </c>
      <c r="S39" s="878">
        <v>-10.342156058963361</v>
      </c>
      <c r="T39" s="878">
        <v>-13.907813073845837</v>
      </c>
      <c r="U39" s="878">
        <v>-12.511995302865046</v>
      </c>
      <c r="V39" s="226">
        <v>-5.2339063952411022</v>
      </c>
      <c r="W39" s="878">
        <v>-13.302389046496604</v>
      </c>
      <c r="X39" s="878">
        <v>-10.178886448542555</v>
      </c>
      <c r="Y39" s="878">
        <v>-10.514390625993657</v>
      </c>
      <c r="Z39" s="878">
        <v>-10.342974941288388</v>
      </c>
      <c r="AA39" s="878">
        <v>-7.544662355164915</v>
      </c>
      <c r="AB39" s="878">
        <v>-6.790268179116052</v>
      </c>
      <c r="AC39" s="878">
        <v>-6.0952015712111391</v>
      </c>
      <c r="AD39" s="878">
        <v>-5.2229452893217356</v>
      </c>
      <c r="AE39" s="878">
        <v>-6.5886008040701602</v>
      </c>
      <c r="AF39" s="878">
        <v>-8.3206723022690809</v>
      </c>
      <c r="AG39" s="878">
        <v>-5.8650576718223597</v>
      </c>
      <c r="AH39" s="878">
        <v>-5.2339063952411022</v>
      </c>
      <c r="AI39" s="878">
        <v>-14.732686726085401</v>
      </c>
      <c r="AJ39" s="878">
        <v>-8.7628724387835</v>
      </c>
      <c r="AK39" s="878">
        <v>-8.6102690000012938</v>
      </c>
      <c r="AL39" s="870" t="s">
        <v>2793</v>
      </c>
      <c r="AM39" s="160">
        <v>33</v>
      </c>
    </row>
    <row r="40" spans="1:39" ht="15.75">
      <c r="A40" s="85">
        <v>34</v>
      </c>
      <c r="B40" s="176" t="s">
        <v>2794</v>
      </c>
      <c r="C40" s="206" t="s">
        <v>186</v>
      </c>
      <c r="D40" s="869">
        <v>-0.39825315160189229</v>
      </c>
      <c r="E40" s="226">
        <v>28.856678395092096</v>
      </c>
      <c r="F40" s="422">
        <v>-1.2816267042193625</v>
      </c>
      <c r="G40" s="879">
        <v>-5.4263921414216538</v>
      </c>
      <c r="H40" s="349">
        <v>-5.8317345841386263</v>
      </c>
      <c r="I40" s="879">
        <v>-11.67755863243822</v>
      </c>
      <c r="J40" s="879">
        <v>-6.2372827740317049</v>
      </c>
      <c r="K40" s="879">
        <v>-6.9377775208052785</v>
      </c>
      <c r="L40" s="879">
        <v>-7.0744466668234116</v>
      </c>
      <c r="M40" s="879">
        <v>-7.4782960217538719</v>
      </c>
      <c r="N40" s="879">
        <v>-9.8228620496851775</v>
      </c>
      <c r="O40" s="879">
        <v>-9.6808320621281716</v>
      </c>
      <c r="P40" s="879">
        <v>-9.8825643931790363</v>
      </c>
      <c r="Q40" s="879">
        <v>-10.284752737438305</v>
      </c>
      <c r="R40" s="879">
        <v>-10.580007569311563</v>
      </c>
      <c r="S40" s="879">
        <v>-9.8948817020340094</v>
      </c>
      <c r="T40" s="879">
        <v>-11.504842317763481</v>
      </c>
      <c r="U40" s="879">
        <v>-11.67755863243822</v>
      </c>
      <c r="V40" s="226">
        <v>-9.3454250763243483</v>
      </c>
      <c r="W40" s="879">
        <v>-11.635576916089551</v>
      </c>
      <c r="X40" s="879">
        <v>-11.456570256519512</v>
      </c>
      <c r="Y40" s="879">
        <v>-12.082141453118492</v>
      </c>
      <c r="Z40" s="879">
        <v>-11.54417575697917</v>
      </c>
      <c r="AA40" s="879">
        <v>-9.5932216841730078</v>
      </c>
      <c r="AB40" s="879">
        <v>-9.9274207441879572</v>
      </c>
      <c r="AC40" s="879">
        <v>-10.156858851029577</v>
      </c>
      <c r="AD40" s="879">
        <v>-10.285120309348793</v>
      </c>
      <c r="AE40" s="879">
        <v>-10.899907957764748</v>
      </c>
      <c r="AF40" s="879">
        <v>-11.331661689182262</v>
      </c>
      <c r="AG40" s="879">
        <v>-10.650218382279006</v>
      </c>
      <c r="AH40" s="879">
        <v>-9.3454250763243483</v>
      </c>
      <c r="AI40" s="879">
        <v>-19.321029738847432</v>
      </c>
      <c r="AJ40" s="879">
        <v>-9.5807552560331892</v>
      </c>
      <c r="AK40" s="879">
        <v>-7.8906122386171038</v>
      </c>
      <c r="AL40" s="872" t="s">
        <v>2795</v>
      </c>
      <c r="AM40" s="160">
        <v>34</v>
      </c>
    </row>
    <row r="41" spans="1:39" ht="15.75">
      <c r="A41" s="85">
        <v>35</v>
      </c>
      <c r="B41" s="148" t="s">
        <v>2796</v>
      </c>
      <c r="C41" s="206" t="s">
        <v>186</v>
      </c>
      <c r="D41" s="980">
        <v>2.349846140301338</v>
      </c>
      <c r="E41" s="226">
        <v>3.167040054375061</v>
      </c>
      <c r="F41" s="422">
        <v>-1.1060190871960662</v>
      </c>
      <c r="G41" s="422">
        <v>-5.7886867426624438</v>
      </c>
      <c r="H41" s="349">
        <v>-4.7263760774211994</v>
      </c>
      <c r="I41" s="422">
        <v>-9.597061565030506</v>
      </c>
      <c r="J41" s="422">
        <v>-5.3776279912817637</v>
      </c>
      <c r="K41" s="422">
        <v>-5.6480888630055723</v>
      </c>
      <c r="L41" s="422">
        <v>-5.9681870026764612</v>
      </c>
      <c r="M41" s="422">
        <v>-6.5122262316350019</v>
      </c>
      <c r="N41" s="422">
        <v>-7.5747989225666261</v>
      </c>
      <c r="O41" s="422">
        <v>-8.1037920325635913</v>
      </c>
      <c r="P41" s="422">
        <v>-8.0878201518500905</v>
      </c>
      <c r="Q41" s="422">
        <v>-8.4227367765059729</v>
      </c>
      <c r="R41" s="422">
        <v>-8.6892089787791562</v>
      </c>
      <c r="S41" s="422">
        <v>-8.2591552623029454</v>
      </c>
      <c r="T41" s="422">
        <v>-9.3950908624992362</v>
      </c>
      <c r="U41" s="422">
        <v>-9.597061565030506</v>
      </c>
      <c r="V41" s="226">
        <v>-5.604211599738238</v>
      </c>
      <c r="W41" s="422">
        <v>-9.3640753437738358</v>
      </c>
      <c r="X41" s="422">
        <v>-9.4925430792585068</v>
      </c>
      <c r="Y41" s="422">
        <v>-9.5161274676917618</v>
      </c>
      <c r="Z41" s="422">
        <v>-8.8750019292421989</v>
      </c>
      <c r="AA41" s="422">
        <v>-8.1686127166996396</v>
      </c>
      <c r="AB41" s="422">
        <v>-7.2302348616903336</v>
      </c>
      <c r="AC41" s="422">
        <v>-6.9987747884502278</v>
      </c>
      <c r="AD41" s="422">
        <v>-7.3029314902303968</v>
      </c>
      <c r="AE41" s="422">
        <v>-7.7205072013202871</v>
      </c>
      <c r="AF41" s="422">
        <v>-8.0790849806401681</v>
      </c>
      <c r="AG41" s="422">
        <v>-7.0162854087252731</v>
      </c>
      <c r="AH41" s="422">
        <v>-5.604211599738238</v>
      </c>
      <c r="AI41" s="422">
        <v>-16.987145962004831</v>
      </c>
      <c r="AJ41" s="422">
        <v>-4.0049682983702883</v>
      </c>
      <c r="AK41" s="422">
        <v>-2.9316899018916049</v>
      </c>
      <c r="AL41" s="270" t="s">
        <v>2797</v>
      </c>
      <c r="AM41" s="160">
        <v>35</v>
      </c>
    </row>
    <row r="42" spans="1:39" ht="15.75">
      <c r="A42" s="85">
        <v>36</v>
      </c>
      <c r="B42" s="148" t="s">
        <v>2798</v>
      </c>
      <c r="C42" s="206" t="s">
        <v>186</v>
      </c>
      <c r="D42" s="869">
        <v>-14.880993615948393</v>
      </c>
      <c r="E42" s="226">
        <v>191.65014333819641</v>
      </c>
      <c r="F42" s="422">
        <v>-1.6752684076354809</v>
      </c>
      <c r="G42" s="422">
        <v>-4.609571497768461</v>
      </c>
      <c r="H42" s="349">
        <v>-8.2930442582223218</v>
      </c>
      <c r="I42" s="422">
        <v>-16.490389683083169</v>
      </c>
      <c r="J42" s="422">
        <v>-8.1656943607371524</v>
      </c>
      <c r="K42" s="422">
        <v>-9.8077027198537579</v>
      </c>
      <c r="L42" s="422">
        <v>-9.5439889941873748</v>
      </c>
      <c r="M42" s="422">
        <v>-9.6407436272120464</v>
      </c>
      <c r="N42" s="422">
        <v>-14.869385707192647</v>
      </c>
      <c r="O42" s="422">
        <v>-13.216530159950789</v>
      </c>
      <c r="P42" s="422">
        <v>-13.921558306187215</v>
      </c>
      <c r="Q42" s="422">
        <v>-14.497547181175088</v>
      </c>
      <c r="R42" s="422">
        <v>-14.876911975556251</v>
      </c>
      <c r="S42" s="422">
        <v>-13.648109679094722</v>
      </c>
      <c r="T42" s="422">
        <v>-16.336742159476444</v>
      </c>
      <c r="U42" s="422">
        <v>-16.490389683083169</v>
      </c>
      <c r="V42" s="226">
        <v>-18.714400255606066</v>
      </c>
      <c r="W42" s="422">
        <v>-16.885797791427247</v>
      </c>
      <c r="X42" s="422">
        <v>-16.028656802159226</v>
      </c>
      <c r="Y42" s="422">
        <v>-18.036785331890833</v>
      </c>
      <c r="Z42" s="422">
        <v>-17.725707727284259</v>
      </c>
      <c r="AA42" s="422">
        <v>-13.065256902776277</v>
      </c>
      <c r="AB42" s="422">
        <v>-16.330721729034217</v>
      </c>
      <c r="AC42" s="422">
        <v>-17.745656733649199</v>
      </c>
      <c r="AD42" s="422">
        <v>-17.511671678965179</v>
      </c>
      <c r="AE42" s="422">
        <v>-18.6504206210893</v>
      </c>
      <c r="AF42" s="422">
        <v>-19.260557383407821</v>
      </c>
      <c r="AG42" s="422">
        <v>-19.663449307826522</v>
      </c>
      <c r="AH42" s="422">
        <v>-18.714400255606066</v>
      </c>
      <c r="AI42" s="422">
        <v>-25.20362389286089</v>
      </c>
      <c r="AJ42" s="422">
        <v>-23.571034509390351</v>
      </c>
      <c r="AK42" s="422">
        <v>-20.59448913829819</v>
      </c>
      <c r="AL42" s="270" t="s">
        <v>2799</v>
      </c>
      <c r="AM42" s="160">
        <v>36</v>
      </c>
    </row>
    <row r="43" spans="1:39" ht="19.5">
      <c r="A43" s="85">
        <v>37</v>
      </c>
      <c r="B43" s="205" t="s">
        <v>2808</v>
      </c>
      <c r="C43" s="199" t="s">
        <v>1152</v>
      </c>
      <c r="D43" s="880">
        <v>400055.10247039399</v>
      </c>
      <c r="E43" s="236">
        <v>523575.89297477592</v>
      </c>
      <c r="F43" s="236">
        <v>569830.19446294999</v>
      </c>
      <c r="G43" s="236">
        <v>634624.20693695801</v>
      </c>
      <c r="H43" s="70">
        <v>673415.89598321798</v>
      </c>
      <c r="I43" s="236">
        <v>675687.91407022008</v>
      </c>
      <c r="J43" s="236">
        <v>670181.63374727499</v>
      </c>
      <c r="K43" s="236">
        <v>670759.18603857001</v>
      </c>
      <c r="L43" s="236">
        <v>673213.73873031896</v>
      </c>
      <c r="M43" s="236">
        <v>671498.03133001097</v>
      </c>
      <c r="N43" s="236">
        <v>665268.77845257195</v>
      </c>
      <c r="O43" s="236">
        <v>667189.077280286</v>
      </c>
      <c r="P43" s="236">
        <v>669061.91532309505</v>
      </c>
      <c r="Q43" s="236">
        <v>670335.94725467102</v>
      </c>
      <c r="R43" s="236">
        <v>667619.180835356</v>
      </c>
      <c r="S43" s="236">
        <v>669737.32157623896</v>
      </c>
      <c r="T43" s="236">
        <v>672986.98043966794</v>
      </c>
      <c r="U43" s="236">
        <v>675687.91407022008</v>
      </c>
      <c r="V43" s="525">
        <v>713623.60873558989</v>
      </c>
      <c r="W43" s="236">
        <v>673570.44069891295</v>
      </c>
      <c r="X43" s="236">
        <v>675150.89264737302</v>
      </c>
      <c r="Y43" s="236">
        <v>678977.13623841386</v>
      </c>
      <c r="Z43" s="236">
        <v>684101.72999977402</v>
      </c>
      <c r="AA43" s="236">
        <v>687057.77112795203</v>
      </c>
      <c r="AB43" s="236">
        <v>692027.2857928751</v>
      </c>
      <c r="AC43" s="236">
        <v>694232.19768025691</v>
      </c>
      <c r="AD43" s="236">
        <v>696994.91785162687</v>
      </c>
      <c r="AE43" s="236">
        <v>701369.93643990404</v>
      </c>
      <c r="AF43" s="236">
        <v>705487.250527472</v>
      </c>
      <c r="AG43" s="236">
        <v>707710.869197394</v>
      </c>
      <c r="AH43" s="236">
        <v>713623.60873558989</v>
      </c>
      <c r="AI43" s="236">
        <v>658272.25803448015</v>
      </c>
      <c r="AJ43" s="236">
        <v>730560.71507008001</v>
      </c>
      <c r="AK43" s="236">
        <v>738602.06962695194</v>
      </c>
      <c r="AL43" s="303" t="s">
        <v>2809</v>
      </c>
      <c r="AM43" s="160">
        <v>37</v>
      </c>
    </row>
    <row r="44" spans="1:39" ht="15.75">
      <c r="A44" s="85">
        <v>38</v>
      </c>
      <c r="B44" s="866" t="s">
        <v>2773</v>
      </c>
      <c r="C44" s="199" t="s">
        <v>956</v>
      </c>
      <c r="D44" s="258">
        <v>354504.82759895799</v>
      </c>
      <c r="E44" s="236">
        <v>468041.03268721595</v>
      </c>
      <c r="F44" s="236">
        <v>511393.41265606403</v>
      </c>
      <c r="G44" s="236">
        <v>573255.23764276295</v>
      </c>
      <c r="H44" s="70">
        <v>611481.38990753901</v>
      </c>
      <c r="I44" s="236">
        <v>617904.05453487602</v>
      </c>
      <c r="J44" s="236">
        <v>608717.57168610301</v>
      </c>
      <c r="K44" s="236">
        <v>609569.61390609306</v>
      </c>
      <c r="L44" s="236">
        <v>612119.55390286504</v>
      </c>
      <c r="M44" s="236">
        <v>610840.58613031497</v>
      </c>
      <c r="N44" s="236">
        <v>605763.54077050998</v>
      </c>
      <c r="O44" s="236">
        <v>608039.03283234604</v>
      </c>
      <c r="P44" s="236">
        <v>610165.32250918401</v>
      </c>
      <c r="Q44" s="236">
        <v>611757.70329878898</v>
      </c>
      <c r="R44" s="236">
        <v>609314.37872362696</v>
      </c>
      <c r="S44" s="236">
        <v>611325.44915120793</v>
      </c>
      <c r="T44" s="236">
        <v>615134.929723243</v>
      </c>
      <c r="U44" s="236">
        <v>617904.05453487602</v>
      </c>
      <c r="V44" s="525">
        <v>655661.15110633289</v>
      </c>
      <c r="W44" s="236">
        <v>616103.25118551299</v>
      </c>
      <c r="X44" s="236">
        <v>617907.94147790002</v>
      </c>
      <c r="Y44" s="236">
        <v>621926.41916501592</v>
      </c>
      <c r="Z44" s="236">
        <v>626924.95650364808</v>
      </c>
      <c r="AA44" s="236">
        <v>629785.55294480501</v>
      </c>
      <c r="AB44" s="236">
        <v>634698.07061746705</v>
      </c>
      <c r="AC44" s="236">
        <v>637049.6143580249</v>
      </c>
      <c r="AD44" s="236">
        <v>639789.4710876199</v>
      </c>
      <c r="AE44" s="236">
        <v>644343.39365978399</v>
      </c>
      <c r="AF44" s="236">
        <v>648590.23841638793</v>
      </c>
      <c r="AG44" s="236">
        <v>650909.45292140299</v>
      </c>
      <c r="AH44" s="236">
        <v>655661.15110633289</v>
      </c>
      <c r="AI44" s="236">
        <v>607303.04078278108</v>
      </c>
      <c r="AJ44" s="236">
        <v>673376.39405464206</v>
      </c>
      <c r="AK44" s="236">
        <v>680822.20665401197</v>
      </c>
      <c r="AL44" s="302" t="s">
        <v>2774</v>
      </c>
      <c r="AM44" s="160">
        <v>38</v>
      </c>
    </row>
    <row r="45" spans="1:39" ht="15.75">
      <c r="A45" s="85">
        <v>39</v>
      </c>
      <c r="B45" s="867" t="s">
        <v>2775</v>
      </c>
      <c r="C45" s="199" t="s">
        <v>956</v>
      </c>
      <c r="D45" s="258">
        <v>326328.177066223</v>
      </c>
      <c r="E45" s="236">
        <v>353648.40846388997</v>
      </c>
      <c r="F45" s="236">
        <v>392896.61135643802</v>
      </c>
      <c r="G45" s="236">
        <v>445195.592375751</v>
      </c>
      <c r="H45" s="70">
        <v>479927.74303446698</v>
      </c>
      <c r="I45" s="236">
        <v>496603.17830632901</v>
      </c>
      <c r="J45" s="236">
        <v>478746.84289742296</v>
      </c>
      <c r="K45" s="236">
        <v>480073.25635357405</v>
      </c>
      <c r="L45" s="236">
        <v>482254.92058673099</v>
      </c>
      <c r="M45" s="236">
        <v>481630.14566518099</v>
      </c>
      <c r="N45" s="236">
        <v>481796.09090607899</v>
      </c>
      <c r="O45" s="236">
        <v>482032.049070034</v>
      </c>
      <c r="P45" s="236">
        <v>484656.58390191197</v>
      </c>
      <c r="Q45" s="236">
        <v>487134.04484642099</v>
      </c>
      <c r="R45" s="236">
        <v>485013.31403923797</v>
      </c>
      <c r="S45" s="236">
        <v>488760.22746755497</v>
      </c>
      <c r="T45" s="236">
        <v>493302.46010722703</v>
      </c>
      <c r="U45" s="236">
        <v>496603.17830632901</v>
      </c>
      <c r="V45" s="525">
        <v>544004.40341005696</v>
      </c>
      <c r="W45" s="236">
        <v>496134.716841313</v>
      </c>
      <c r="X45" s="236">
        <v>498591.21739995398</v>
      </c>
      <c r="Y45" s="236">
        <v>502986.71349169099</v>
      </c>
      <c r="Z45" s="236">
        <v>508362.58607870305</v>
      </c>
      <c r="AA45" s="236">
        <v>511790.53167266399</v>
      </c>
      <c r="AB45" s="236">
        <v>516827.85230623401</v>
      </c>
      <c r="AC45" s="236">
        <v>520404.37381319597</v>
      </c>
      <c r="AD45" s="236">
        <v>524718.68794173095</v>
      </c>
      <c r="AE45" s="236">
        <v>530222.34847922402</v>
      </c>
      <c r="AF45" s="236">
        <v>535373.47852668399</v>
      </c>
      <c r="AG45" s="236">
        <v>538789.99521179602</v>
      </c>
      <c r="AH45" s="236">
        <v>544004.40341005696</v>
      </c>
      <c r="AI45" s="236">
        <v>486891.75095857802</v>
      </c>
      <c r="AJ45" s="236">
        <v>548719.27138200309</v>
      </c>
      <c r="AK45" s="236">
        <v>556088.58163686795</v>
      </c>
      <c r="AL45" s="881" t="s">
        <v>2776</v>
      </c>
      <c r="AM45" s="160">
        <v>39</v>
      </c>
    </row>
    <row r="46" spans="1:39" ht="18">
      <c r="A46" s="85">
        <v>40</v>
      </c>
      <c r="B46" s="87" t="s">
        <v>2777</v>
      </c>
      <c r="C46" s="199" t="s">
        <v>956</v>
      </c>
      <c r="D46" s="258">
        <v>123586.31256891201</v>
      </c>
      <c r="E46" s="236">
        <v>127845.01709434</v>
      </c>
      <c r="F46" s="236">
        <v>132829.784070892</v>
      </c>
      <c r="G46" s="236">
        <v>143292.86166510201</v>
      </c>
      <c r="H46" s="549">
        <v>151918.79195416399</v>
      </c>
      <c r="I46" s="236">
        <v>150951.059192716</v>
      </c>
      <c r="J46" s="236">
        <v>151307.81595188999</v>
      </c>
      <c r="K46" s="236">
        <v>150839.61168190101</v>
      </c>
      <c r="L46" s="236">
        <v>150920.557970589</v>
      </c>
      <c r="M46" s="236">
        <v>150315.81415588799</v>
      </c>
      <c r="N46" s="236">
        <v>149567.51684278599</v>
      </c>
      <c r="O46" s="236">
        <v>148632.47019125801</v>
      </c>
      <c r="P46" s="236">
        <v>148780.53770948999</v>
      </c>
      <c r="Q46" s="236">
        <v>148797.03360681501</v>
      </c>
      <c r="R46" s="236">
        <v>148342.93179860199</v>
      </c>
      <c r="S46" s="236">
        <v>149142.49724629399</v>
      </c>
      <c r="T46" s="236">
        <v>149791.95135674201</v>
      </c>
      <c r="U46" s="236">
        <v>150951.059192716</v>
      </c>
      <c r="V46" s="525">
        <v>164262.10746031499</v>
      </c>
      <c r="W46" s="236">
        <v>150574.89010627801</v>
      </c>
      <c r="X46" s="236">
        <v>150547.47636187199</v>
      </c>
      <c r="Y46" s="236">
        <v>151440.62877513899</v>
      </c>
      <c r="Z46" s="236">
        <v>152788.07159554001</v>
      </c>
      <c r="AA46" s="236">
        <v>153854.37757773299</v>
      </c>
      <c r="AB46" s="236">
        <v>155174.169433815</v>
      </c>
      <c r="AC46" s="236">
        <v>156067.783539806</v>
      </c>
      <c r="AD46" s="236">
        <v>157165.249292475</v>
      </c>
      <c r="AE46" s="236">
        <v>158430.04034983</v>
      </c>
      <c r="AF46" s="236">
        <v>159939.583977745</v>
      </c>
      <c r="AG46" s="236">
        <v>161694.60157673401</v>
      </c>
      <c r="AH46" s="236">
        <v>164262.10746031499</v>
      </c>
      <c r="AI46" s="236">
        <v>142316.576482868</v>
      </c>
      <c r="AJ46" s="236">
        <v>164910.41495179001</v>
      </c>
      <c r="AK46" s="236">
        <v>168307.53690591999</v>
      </c>
      <c r="AL46" s="288" t="s">
        <v>2778</v>
      </c>
      <c r="AM46" s="160">
        <v>40</v>
      </c>
    </row>
    <row r="47" spans="1:39" ht="18">
      <c r="A47" s="85">
        <v>41</v>
      </c>
      <c r="B47" s="87" t="s">
        <v>2810</v>
      </c>
      <c r="C47" s="199" t="s">
        <v>956</v>
      </c>
      <c r="D47" s="258">
        <v>172413.82627344099</v>
      </c>
      <c r="E47" s="236">
        <v>197094.81120887501</v>
      </c>
      <c r="F47" s="236">
        <v>233373.86647176501</v>
      </c>
      <c r="G47" s="236">
        <v>274565.57594018098</v>
      </c>
      <c r="H47" s="549">
        <v>303734.74535244098</v>
      </c>
      <c r="I47" s="236">
        <v>325264.39395159303</v>
      </c>
      <c r="J47" s="236">
        <v>303345.77343646903</v>
      </c>
      <c r="K47" s="236">
        <v>305369.62251770799</v>
      </c>
      <c r="L47" s="236">
        <v>308011.27639748302</v>
      </c>
      <c r="M47" s="236">
        <v>308239.21685146098</v>
      </c>
      <c r="N47" s="236">
        <v>308923.97006963001</v>
      </c>
      <c r="O47" s="236">
        <v>310541.196629768</v>
      </c>
      <c r="P47" s="236">
        <v>312552.01516326499</v>
      </c>
      <c r="Q47" s="236">
        <v>315023.26328663499</v>
      </c>
      <c r="R47" s="236">
        <v>316187.11598112597</v>
      </c>
      <c r="S47" s="236">
        <v>319180.370019981</v>
      </c>
      <c r="T47" s="236">
        <v>323081.15953495703</v>
      </c>
      <c r="U47" s="236">
        <v>325264.39395159303</v>
      </c>
      <c r="V47" s="525">
        <v>359696.52638009301</v>
      </c>
      <c r="W47" s="236">
        <v>325222.306130677</v>
      </c>
      <c r="X47" s="236">
        <v>327736.97784998402</v>
      </c>
      <c r="Y47" s="236">
        <v>331292.510031863</v>
      </c>
      <c r="Z47" s="236">
        <v>335385.631560168</v>
      </c>
      <c r="AA47" s="236">
        <v>337805.34534086997</v>
      </c>
      <c r="AB47" s="236">
        <v>341558.91817719</v>
      </c>
      <c r="AC47" s="236">
        <v>344213.036199731</v>
      </c>
      <c r="AD47" s="236">
        <v>347556.97937887697</v>
      </c>
      <c r="AE47" s="236">
        <v>351858.09515691199</v>
      </c>
      <c r="AF47" s="236">
        <v>355966.62455415999</v>
      </c>
      <c r="AG47" s="236">
        <v>357610.03118201799</v>
      </c>
      <c r="AH47" s="236">
        <v>359696.52638009301</v>
      </c>
      <c r="AI47" s="236">
        <v>324874.145164471</v>
      </c>
      <c r="AJ47" s="236">
        <v>363861.42209528998</v>
      </c>
      <c r="AK47" s="236">
        <v>367934.74080762599</v>
      </c>
      <c r="AL47" s="288" t="s">
        <v>2780</v>
      </c>
      <c r="AM47" s="160">
        <v>41</v>
      </c>
    </row>
    <row r="48" spans="1:39" ht="18">
      <c r="A48" s="85">
        <v>42</v>
      </c>
      <c r="B48" s="87" t="s">
        <v>2781</v>
      </c>
      <c r="C48" s="199" t="s">
        <v>956</v>
      </c>
      <c r="D48" s="258">
        <v>30328.03822387</v>
      </c>
      <c r="E48" s="236">
        <v>28708.580160674999</v>
      </c>
      <c r="F48" s="236">
        <v>26692.960813780999</v>
      </c>
      <c r="G48" s="236">
        <v>27337.154770468002</v>
      </c>
      <c r="H48" s="549">
        <v>24274.205727862001</v>
      </c>
      <c r="I48" s="236">
        <v>20387.72516202</v>
      </c>
      <c r="J48" s="236">
        <v>24093.253509064001</v>
      </c>
      <c r="K48" s="236">
        <v>23864.022153965001</v>
      </c>
      <c r="L48" s="236">
        <v>23323.086218658998</v>
      </c>
      <c r="M48" s="236">
        <v>23075.114657832</v>
      </c>
      <c r="N48" s="236">
        <v>23304.603993663</v>
      </c>
      <c r="O48" s="236">
        <v>22858.382249007998</v>
      </c>
      <c r="P48" s="236">
        <v>23324.031029156999</v>
      </c>
      <c r="Q48" s="236">
        <v>23313.747952971</v>
      </c>
      <c r="R48" s="236">
        <v>20483.266259510001</v>
      </c>
      <c r="S48" s="236">
        <v>20437.36020128</v>
      </c>
      <c r="T48" s="236">
        <v>20429.349215528</v>
      </c>
      <c r="U48" s="236">
        <v>20387.72516202</v>
      </c>
      <c r="V48" s="525">
        <v>20045.769569649001</v>
      </c>
      <c r="W48" s="236">
        <v>20337.520604358</v>
      </c>
      <c r="X48" s="236">
        <v>20306.763188098001</v>
      </c>
      <c r="Y48" s="236">
        <v>20253.574684689</v>
      </c>
      <c r="Z48" s="236">
        <v>20188.882922994999</v>
      </c>
      <c r="AA48" s="236">
        <v>20130.808754060999</v>
      </c>
      <c r="AB48" s="236">
        <v>20094.764695229002</v>
      </c>
      <c r="AC48" s="236">
        <v>20123.554073659001</v>
      </c>
      <c r="AD48" s="236">
        <v>19996.459270379</v>
      </c>
      <c r="AE48" s="236">
        <v>19934.212972482001</v>
      </c>
      <c r="AF48" s="236">
        <v>19467.269994778999</v>
      </c>
      <c r="AG48" s="236">
        <v>19485.362453043999</v>
      </c>
      <c r="AH48" s="236">
        <v>20045.769569649001</v>
      </c>
      <c r="AI48" s="236">
        <v>19701.029311238999</v>
      </c>
      <c r="AJ48" s="236">
        <v>19947.434334923</v>
      </c>
      <c r="AK48" s="236">
        <v>19846.303923322001</v>
      </c>
      <c r="AL48" s="288" t="s">
        <v>2782</v>
      </c>
      <c r="AM48" s="160">
        <v>42</v>
      </c>
    </row>
    <row r="49" spans="1:39" ht="15.75">
      <c r="A49" s="85">
        <v>43</v>
      </c>
      <c r="B49" s="148" t="s">
        <v>2783</v>
      </c>
      <c r="C49" s="199" t="s">
        <v>956</v>
      </c>
      <c r="D49" s="258">
        <v>28176.650532734999</v>
      </c>
      <c r="E49" s="236">
        <v>114392.624223326</v>
      </c>
      <c r="F49" s="236">
        <v>118496.80129962599</v>
      </c>
      <c r="G49" s="236">
        <v>128059.64526701201</v>
      </c>
      <c r="H49" s="549">
        <v>131553.64687307199</v>
      </c>
      <c r="I49" s="236">
        <v>121300.876228547</v>
      </c>
      <c r="J49" s="236">
        <v>129970.72878868</v>
      </c>
      <c r="K49" s="236">
        <v>129496.357552519</v>
      </c>
      <c r="L49" s="236">
        <v>129864.633316134</v>
      </c>
      <c r="M49" s="236">
        <v>129210.440465134</v>
      </c>
      <c r="N49" s="236">
        <v>123967.44986443099</v>
      </c>
      <c r="O49" s="236">
        <v>126006.983762312</v>
      </c>
      <c r="P49" s="236">
        <v>125508.738607272</v>
      </c>
      <c r="Q49" s="236">
        <v>124623.65845236801</v>
      </c>
      <c r="R49" s="236">
        <v>124301.064684389</v>
      </c>
      <c r="S49" s="236">
        <v>122565.221683653</v>
      </c>
      <c r="T49" s="236">
        <v>121832.46961601599</v>
      </c>
      <c r="U49" s="236">
        <v>121300.876228547</v>
      </c>
      <c r="V49" s="525">
        <v>111656.747696276</v>
      </c>
      <c r="W49" s="236">
        <v>119968.5343442</v>
      </c>
      <c r="X49" s="236">
        <v>119316.724077946</v>
      </c>
      <c r="Y49" s="236">
        <v>118939.70567332499</v>
      </c>
      <c r="Z49" s="236">
        <v>118562.37042494499</v>
      </c>
      <c r="AA49" s="236">
        <v>117995.02127214101</v>
      </c>
      <c r="AB49" s="236">
        <v>117870.21831123299</v>
      </c>
      <c r="AC49" s="236">
        <v>116645.24054482899</v>
      </c>
      <c r="AD49" s="236">
        <v>115070.783145889</v>
      </c>
      <c r="AE49" s="236">
        <v>114121.04518056</v>
      </c>
      <c r="AF49" s="236">
        <v>113216.759889704</v>
      </c>
      <c r="AG49" s="236">
        <v>112119.457709607</v>
      </c>
      <c r="AH49" s="236">
        <v>111656.747696276</v>
      </c>
      <c r="AI49" s="236">
        <v>120411.28982420301</v>
      </c>
      <c r="AJ49" s="236">
        <v>124657.122672639</v>
      </c>
      <c r="AK49" s="236">
        <v>124733.625017144</v>
      </c>
      <c r="AL49" s="105" t="s">
        <v>2784</v>
      </c>
      <c r="AM49" s="160">
        <v>43</v>
      </c>
    </row>
    <row r="50" spans="1:39" ht="15.75">
      <c r="A50" s="85">
        <v>44</v>
      </c>
      <c r="B50" s="176" t="s">
        <v>2785</v>
      </c>
      <c r="C50" s="199" t="s">
        <v>956</v>
      </c>
      <c r="D50" s="258">
        <v>14777.143248708</v>
      </c>
      <c r="E50" s="236">
        <v>15881.625040362998</v>
      </c>
      <c r="F50" s="236">
        <v>19291.753011704001</v>
      </c>
      <c r="G50" s="236">
        <v>24348.103265312006</v>
      </c>
      <c r="H50" s="70">
        <v>27072.598694349999</v>
      </c>
      <c r="I50" s="236">
        <v>26992.971828856</v>
      </c>
      <c r="J50" s="236">
        <v>27024.502744858</v>
      </c>
      <c r="K50" s="236">
        <v>27043.547563319</v>
      </c>
      <c r="L50" s="236">
        <v>27083.202211773998</v>
      </c>
      <c r="M50" s="236">
        <v>27013.771259475998</v>
      </c>
      <c r="N50" s="236">
        <v>26802.601091354998</v>
      </c>
      <c r="O50" s="236">
        <v>26620.636444036998</v>
      </c>
      <c r="P50" s="236">
        <v>26691.052442476001</v>
      </c>
      <c r="Q50" s="236">
        <v>26654.591265553001</v>
      </c>
      <c r="R50" s="236">
        <v>26666.541639370003</v>
      </c>
      <c r="S50" s="236">
        <v>26773.611952671999</v>
      </c>
      <c r="T50" s="236">
        <v>26839.754729033</v>
      </c>
      <c r="U50" s="236">
        <v>26992.971828856</v>
      </c>
      <c r="V50" s="525">
        <v>30049.109263713999</v>
      </c>
      <c r="W50" s="236">
        <v>27034.871610898001</v>
      </c>
      <c r="X50" s="236">
        <v>27008.889894889002</v>
      </c>
      <c r="Y50" s="236">
        <v>27148.989486940001</v>
      </c>
      <c r="Z50" s="236">
        <v>27416.984406670002</v>
      </c>
      <c r="AA50" s="236">
        <v>27706.818017155998</v>
      </c>
      <c r="AB50" s="236">
        <v>28029.138369646003</v>
      </c>
      <c r="AC50" s="236">
        <v>28248.114228535</v>
      </c>
      <c r="AD50" s="236">
        <v>28565.180160017004</v>
      </c>
      <c r="AE50" s="236">
        <v>28836.823578686002</v>
      </c>
      <c r="AF50" s="236">
        <v>28843.892279795</v>
      </c>
      <c r="AG50" s="236">
        <v>29091.997536614999</v>
      </c>
      <c r="AH50" s="236">
        <v>30049.109263713999</v>
      </c>
      <c r="AI50" s="236">
        <v>26416.736541360002</v>
      </c>
      <c r="AJ50" s="236">
        <v>29846.911155530997</v>
      </c>
      <c r="AK50" s="236">
        <v>30237.564762976999</v>
      </c>
      <c r="AL50" s="78" t="s">
        <v>2786</v>
      </c>
      <c r="AM50" s="160">
        <v>44</v>
      </c>
    </row>
    <row r="51" spans="1:39" ht="15.75">
      <c r="A51" s="85">
        <v>45</v>
      </c>
      <c r="B51" s="148" t="s">
        <v>2787</v>
      </c>
      <c r="C51" s="199" t="s">
        <v>956</v>
      </c>
      <c r="D51" s="258">
        <v>13016.721444569001</v>
      </c>
      <c r="E51" s="236">
        <v>12921.864921650998</v>
      </c>
      <c r="F51" s="236">
        <v>15439.250603913</v>
      </c>
      <c r="G51" s="236">
        <v>19913.322702023004</v>
      </c>
      <c r="H51" s="70">
        <v>22309.276568984998</v>
      </c>
      <c r="I51" s="236">
        <v>22825.636344077</v>
      </c>
      <c r="J51" s="236">
        <v>22263.734581609999</v>
      </c>
      <c r="K51" s="236">
        <v>22532.792115077002</v>
      </c>
      <c r="L51" s="236">
        <v>22566.186174241</v>
      </c>
      <c r="M51" s="236">
        <v>22537.010068170999</v>
      </c>
      <c r="N51" s="236">
        <v>22423.801940193</v>
      </c>
      <c r="O51" s="236">
        <v>22257.345119796999</v>
      </c>
      <c r="P51" s="236">
        <v>22385.965389500001</v>
      </c>
      <c r="Q51" s="236">
        <v>22433.526315883002</v>
      </c>
      <c r="R51" s="236">
        <v>22412.856496997003</v>
      </c>
      <c r="S51" s="236">
        <v>22490.164797003999</v>
      </c>
      <c r="T51" s="236">
        <v>22666.608223315001</v>
      </c>
      <c r="U51" s="236">
        <v>22825.636344077</v>
      </c>
      <c r="V51" s="525">
        <v>26099.888217383999</v>
      </c>
      <c r="W51" s="236">
        <v>22907.399350326999</v>
      </c>
      <c r="X51" s="236">
        <v>22957.279121695003</v>
      </c>
      <c r="Y51" s="236">
        <v>23106.910160232001</v>
      </c>
      <c r="Z51" s="236">
        <v>23403.253503563003</v>
      </c>
      <c r="AA51" s="236">
        <v>23658.384477159998</v>
      </c>
      <c r="AB51" s="236">
        <v>23962.126227758003</v>
      </c>
      <c r="AC51" s="236">
        <v>24205.430909253999</v>
      </c>
      <c r="AD51" s="236">
        <v>24564.579123295003</v>
      </c>
      <c r="AE51" s="236">
        <v>24863.396769806001</v>
      </c>
      <c r="AF51" s="236">
        <v>24916.856725190999</v>
      </c>
      <c r="AG51" s="236">
        <v>25163.608480186998</v>
      </c>
      <c r="AH51" s="236">
        <v>26099.888217383999</v>
      </c>
      <c r="AI51" s="236">
        <v>22897.351838645001</v>
      </c>
      <c r="AJ51" s="236">
        <v>26150.337866107999</v>
      </c>
      <c r="AK51" s="236">
        <v>26543.519339491999</v>
      </c>
      <c r="AL51" s="270" t="s">
        <v>2788</v>
      </c>
      <c r="AM51" s="160">
        <v>45</v>
      </c>
    </row>
    <row r="52" spans="1:39" ht="18">
      <c r="A52" s="85">
        <v>46</v>
      </c>
      <c r="B52" s="87" t="s">
        <v>2789</v>
      </c>
      <c r="C52" s="199" t="s">
        <v>956</v>
      </c>
      <c r="D52" s="258">
        <v>5762.8481304859997</v>
      </c>
      <c r="E52" s="236">
        <v>5571.079125018</v>
      </c>
      <c r="F52" s="236">
        <v>6368.7910100130002</v>
      </c>
      <c r="G52" s="236">
        <v>7895.6003953460004</v>
      </c>
      <c r="H52" s="70">
        <v>8715.1592350539995</v>
      </c>
      <c r="I52" s="236">
        <v>8595.7557231299998</v>
      </c>
      <c r="J52" s="236">
        <v>8653.8839566240003</v>
      </c>
      <c r="K52" s="236">
        <v>8743.7038636830002</v>
      </c>
      <c r="L52" s="236">
        <v>8706.2146900000007</v>
      </c>
      <c r="M52" s="236">
        <v>8674.4855829640001</v>
      </c>
      <c r="N52" s="236">
        <v>8610.0512016249995</v>
      </c>
      <c r="O52" s="236">
        <v>8556.7699796609995</v>
      </c>
      <c r="P52" s="236">
        <v>8554.8911606809997</v>
      </c>
      <c r="Q52" s="236">
        <v>8518.4424059640005</v>
      </c>
      <c r="R52" s="236">
        <v>8504.6367228250001</v>
      </c>
      <c r="S52" s="236">
        <v>8500.6936029940007</v>
      </c>
      <c r="T52" s="236">
        <v>8570.5629599540007</v>
      </c>
      <c r="U52" s="236">
        <v>8595.7557231299998</v>
      </c>
      <c r="V52" s="525">
        <v>9409.2493875500004</v>
      </c>
      <c r="W52" s="236">
        <v>8625.4787602830002</v>
      </c>
      <c r="X52" s="236">
        <v>8590.0569457029997</v>
      </c>
      <c r="Y52" s="236">
        <v>8594.5984168899995</v>
      </c>
      <c r="Z52" s="236">
        <v>8699.4364819000002</v>
      </c>
      <c r="AA52" s="236">
        <v>8772.0458071369994</v>
      </c>
      <c r="AB52" s="236">
        <v>8851.6997347880006</v>
      </c>
      <c r="AC52" s="236">
        <v>8934.3871669460004</v>
      </c>
      <c r="AD52" s="236">
        <v>9065.0942467090008</v>
      </c>
      <c r="AE52" s="236">
        <v>9133.8431584530008</v>
      </c>
      <c r="AF52" s="236">
        <v>9098.6948666770004</v>
      </c>
      <c r="AG52" s="236">
        <v>9161.1705119849994</v>
      </c>
      <c r="AH52" s="236">
        <v>9409.2493875500004</v>
      </c>
      <c r="AI52" s="236">
        <v>8217.8432275119994</v>
      </c>
      <c r="AJ52" s="236">
        <v>9409.9951165439998</v>
      </c>
      <c r="AK52" s="236">
        <v>9610.2906217609998</v>
      </c>
      <c r="AL52" s="288" t="s">
        <v>2778</v>
      </c>
      <c r="AM52" s="160">
        <v>46</v>
      </c>
    </row>
    <row r="53" spans="1:39" ht="18">
      <c r="A53" s="85">
        <v>47</v>
      </c>
      <c r="B53" s="87" t="s">
        <v>2790</v>
      </c>
      <c r="C53" s="199" t="s">
        <v>956</v>
      </c>
      <c r="D53" s="258">
        <v>6352.4914847210002</v>
      </c>
      <c r="E53" s="236">
        <v>6316.4211538740001</v>
      </c>
      <c r="F53" s="236">
        <v>8145.296297373</v>
      </c>
      <c r="G53" s="236">
        <v>11066.463349669</v>
      </c>
      <c r="H53" s="70">
        <v>12536.812236132</v>
      </c>
      <c r="I53" s="236">
        <v>13150.25385306</v>
      </c>
      <c r="J53" s="236">
        <v>12543.735636132</v>
      </c>
      <c r="K53" s="236">
        <v>12717.773887386</v>
      </c>
      <c r="L53" s="236">
        <v>12829.656431477</v>
      </c>
      <c r="M53" s="236">
        <v>12814.62248423</v>
      </c>
      <c r="N53" s="236">
        <v>12757.787359839</v>
      </c>
      <c r="O53" s="236">
        <v>12644.153300481999</v>
      </c>
      <c r="P53" s="236">
        <v>12756.686209470001</v>
      </c>
      <c r="Q53" s="236">
        <v>12817.015411512</v>
      </c>
      <c r="R53" s="236">
        <v>12855.742559888</v>
      </c>
      <c r="S53" s="236">
        <v>12937.356838026</v>
      </c>
      <c r="T53" s="236">
        <v>13030.518534486</v>
      </c>
      <c r="U53" s="236">
        <v>13150.25385306</v>
      </c>
      <c r="V53" s="525">
        <v>15291.720684034</v>
      </c>
      <c r="W53" s="236">
        <v>13187.054947541001</v>
      </c>
      <c r="X53" s="236">
        <v>13267.834946465</v>
      </c>
      <c r="Y53" s="236">
        <v>13392.289195077001</v>
      </c>
      <c r="Z53" s="236">
        <v>13561.841335248</v>
      </c>
      <c r="AA53" s="236">
        <v>13723.831031704</v>
      </c>
      <c r="AB53" s="236">
        <v>13917.777144170999</v>
      </c>
      <c r="AC53" s="236">
        <v>14062.618193337999</v>
      </c>
      <c r="AD53" s="236">
        <v>14257.59725771</v>
      </c>
      <c r="AE53" s="236">
        <v>14455.061666393</v>
      </c>
      <c r="AF53" s="236">
        <v>14523.575599984</v>
      </c>
      <c r="AG53" s="236">
        <v>14682.955332215</v>
      </c>
      <c r="AH53" s="236">
        <v>15291.720684034</v>
      </c>
      <c r="AI53" s="236">
        <v>13530.495526134</v>
      </c>
      <c r="AJ53" s="236">
        <v>15293.584109125</v>
      </c>
      <c r="AK53" s="236">
        <v>15433.804170609001</v>
      </c>
      <c r="AL53" s="288" t="s">
        <v>2780</v>
      </c>
      <c r="AM53" s="160">
        <v>47</v>
      </c>
    </row>
    <row r="54" spans="1:39" ht="18">
      <c r="A54" s="85">
        <v>48</v>
      </c>
      <c r="B54" s="87" t="s">
        <v>2791</v>
      </c>
      <c r="C54" s="199" t="s">
        <v>956</v>
      </c>
      <c r="D54" s="258">
        <v>901.38182936199996</v>
      </c>
      <c r="E54" s="236">
        <v>1034.3646427589999</v>
      </c>
      <c r="F54" s="236">
        <v>925.16329652700006</v>
      </c>
      <c r="G54" s="236">
        <v>951.25895700800004</v>
      </c>
      <c r="H54" s="70">
        <v>1057.3050977989999</v>
      </c>
      <c r="I54" s="236">
        <v>1079.6267678869999</v>
      </c>
      <c r="J54" s="236">
        <v>1066.1149888540001</v>
      </c>
      <c r="K54" s="236">
        <v>1071.314364008</v>
      </c>
      <c r="L54" s="236">
        <v>1030.315052764</v>
      </c>
      <c r="M54" s="236">
        <v>1047.9020009769999</v>
      </c>
      <c r="N54" s="236">
        <v>1055.9633787289999</v>
      </c>
      <c r="O54" s="236">
        <v>1056.421839654</v>
      </c>
      <c r="P54" s="236">
        <v>1074.3880193489999</v>
      </c>
      <c r="Q54" s="236">
        <v>1098.0684984070001</v>
      </c>
      <c r="R54" s="236">
        <v>1052.477214284</v>
      </c>
      <c r="S54" s="236">
        <v>1052.114355984</v>
      </c>
      <c r="T54" s="236">
        <v>1065.5267288749999</v>
      </c>
      <c r="U54" s="236">
        <v>1079.6267678869999</v>
      </c>
      <c r="V54" s="525">
        <v>1398.9181458</v>
      </c>
      <c r="W54" s="236">
        <v>1094.8656425029999</v>
      </c>
      <c r="X54" s="236">
        <v>1099.387229527</v>
      </c>
      <c r="Y54" s="236">
        <v>1120.0225482650001</v>
      </c>
      <c r="Z54" s="236">
        <v>1141.9756864149999</v>
      </c>
      <c r="AA54" s="236">
        <v>1162.5076383190001</v>
      </c>
      <c r="AB54" s="236">
        <v>1192.6493487990001</v>
      </c>
      <c r="AC54" s="236">
        <v>1208.4255489699999</v>
      </c>
      <c r="AD54" s="236">
        <v>1241.887618876</v>
      </c>
      <c r="AE54" s="236">
        <v>1274.49194496</v>
      </c>
      <c r="AF54" s="236">
        <v>1294.5862585299999</v>
      </c>
      <c r="AG54" s="236">
        <v>1319.4826359870001</v>
      </c>
      <c r="AH54" s="236">
        <v>1398.9181458</v>
      </c>
      <c r="AI54" s="236">
        <v>1149.0130849990001</v>
      </c>
      <c r="AJ54" s="236">
        <v>1446.7586404389999</v>
      </c>
      <c r="AK54" s="236">
        <v>1499.4245471219999</v>
      </c>
      <c r="AL54" s="288" t="s">
        <v>2782</v>
      </c>
      <c r="AM54" s="160">
        <v>48</v>
      </c>
    </row>
    <row r="55" spans="1:39" ht="15.75">
      <c r="A55" s="85">
        <v>49</v>
      </c>
      <c r="B55" s="148" t="s">
        <v>2792</v>
      </c>
      <c r="C55" s="199" t="s">
        <v>956</v>
      </c>
      <c r="D55" s="258">
        <v>1760.421804139</v>
      </c>
      <c r="E55" s="236">
        <v>2959.7601187119999</v>
      </c>
      <c r="F55" s="236">
        <v>3852.5024077910002</v>
      </c>
      <c r="G55" s="236">
        <v>4434.7805632890004</v>
      </c>
      <c r="H55" s="70">
        <v>4763.3221253649999</v>
      </c>
      <c r="I55" s="236">
        <v>4167.3354847789997</v>
      </c>
      <c r="J55" s="236">
        <v>4760.7681632479998</v>
      </c>
      <c r="K55" s="236">
        <v>4510.7554482420001</v>
      </c>
      <c r="L55" s="236">
        <v>4517.0160375329997</v>
      </c>
      <c r="M55" s="236">
        <v>4476.7611913049996</v>
      </c>
      <c r="N55" s="236">
        <v>4378.7991511620003</v>
      </c>
      <c r="O55" s="236">
        <v>4363.29132424</v>
      </c>
      <c r="P55" s="236">
        <v>4305.0870529760005</v>
      </c>
      <c r="Q55" s="236">
        <v>4221.0649496699998</v>
      </c>
      <c r="R55" s="236">
        <v>4253.6851423730004</v>
      </c>
      <c r="S55" s="236">
        <v>4283.4471556680001</v>
      </c>
      <c r="T55" s="236">
        <v>4173.1465057180003</v>
      </c>
      <c r="U55" s="236">
        <v>4167.3354847789997</v>
      </c>
      <c r="V55" s="525">
        <v>3949.2210463299998</v>
      </c>
      <c r="W55" s="236">
        <v>4127.4722605710003</v>
      </c>
      <c r="X55" s="236">
        <v>4051.6107731940001</v>
      </c>
      <c r="Y55" s="236">
        <v>4042.0793267079998</v>
      </c>
      <c r="Z55" s="236">
        <v>4013.7309031069999</v>
      </c>
      <c r="AA55" s="236">
        <v>4048.433539996</v>
      </c>
      <c r="AB55" s="236">
        <v>4067.0121418879999</v>
      </c>
      <c r="AC55" s="236">
        <v>4042.683319281</v>
      </c>
      <c r="AD55" s="236">
        <v>4000.6010367219997</v>
      </c>
      <c r="AE55" s="236">
        <v>3973.42680888</v>
      </c>
      <c r="AF55" s="236">
        <v>3927.035554604</v>
      </c>
      <c r="AG55" s="236">
        <v>3928.389056428</v>
      </c>
      <c r="AH55" s="236">
        <v>3949.2210463299998</v>
      </c>
      <c r="AI55" s="236">
        <v>3519.3847027149995</v>
      </c>
      <c r="AJ55" s="236">
        <v>3696.573289423</v>
      </c>
      <c r="AK55" s="236">
        <v>3694.0454234849999</v>
      </c>
      <c r="AL55" s="270" t="s">
        <v>2793</v>
      </c>
      <c r="AM55" s="160">
        <v>49</v>
      </c>
    </row>
    <row r="56" spans="1:39" ht="15.75">
      <c r="A56" s="85">
        <v>50</v>
      </c>
      <c r="B56" s="176" t="s">
        <v>2794</v>
      </c>
      <c r="C56" s="199" t="s">
        <v>956</v>
      </c>
      <c r="D56" s="593">
        <v>30773.131622727997</v>
      </c>
      <c r="E56" s="236">
        <v>39653.235247197001</v>
      </c>
      <c r="F56" s="366">
        <v>39145.028795181999</v>
      </c>
      <c r="G56" s="366">
        <v>37020.866028883</v>
      </c>
      <c r="H56" s="70">
        <v>34861.907381329002</v>
      </c>
      <c r="I56" s="366">
        <v>30790.887706488</v>
      </c>
      <c r="J56" s="366">
        <v>34439.559316314</v>
      </c>
      <c r="K56" s="366">
        <v>34146.024569158006</v>
      </c>
      <c r="L56" s="366">
        <v>34010.982615679997</v>
      </c>
      <c r="M56" s="366">
        <v>33643.673940219996</v>
      </c>
      <c r="N56" s="366">
        <v>32702.636590706999</v>
      </c>
      <c r="O56" s="366">
        <v>32529.408003903001</v>
      </c>
      <c r="P56" s="366">
        <v>32205.540371435</v>
      </c>
      <c r="Q56" s="366">
        <v>31923.652690329</v>
      </c>
      <c r="R56" s="366">
        <v>31638.260472359001</v>
      </c>
      <c r="S56" s="366">
        <v>31638.260472359001</v>
      </c>
      <c r="T56" s="366">
        <v>31012.295987391997</v>
      </c>
      <c r="U56" s="366">
        <v>30790.887706488</v>
      </c>
      <c r="V56" s="525">
        <v>27913.348365542999</v>
      </c>
      <c r="W56" s="366">
        <v>30432.317902502</v>
      </c>
      <c r="X56" s="366">
        <v>30234.061274584004</v>
      </c>
      <c r="Y56" s="366">
        <v>29901.727586458001</v>
      </c>
      <c r="Z56" s="366">
        <v>29759.789089456001</v>
      </c>
      <c r="AA56" s="366">
        <v>29565.400165990999</v>
      </c>
      <c r="AB56" s="366">
        <v>29300.076805761997</v>
      </c>
      <c r="AC56" s="366">
        <v>28934.469093697</v>
      </c>
      <c r="AD56" s="366">
        <v>28640.26660399</v>
      </c>
      <c r="AE56" s="366">
        <v>28189.719201434003</v>
      </c>
      <c r="AF56" s="366">
        <v>28053.119831289001</v>
      </c>
      <c r="AG56" s="366">
        <v>27709.418739376</v>
      </c>
      <c r="AH56" s="366">
        <v>27913.348365542999</v>
      </c>
      <c r="AI56" s="366">
        <v>24552.480710338998</v>
      </c>
      <c r="AJ56" s="366">
        <v>27337.409859907002</v>
      </c>
      <c r="AK56" s="366">
        <v>27542.298209962999</v>
      </c>
      <c r="AL56" s="872" t="s">
        <v>2795</v>
      </c>
      <c r="AM56" s="160">
        <v>50</v>
      </c>
    </row>
    <row r="57" spans="1:39" ht="15.75">
      <c r="A57" s="85">
        <v>51</v>
      </c>
      <c r="B57" s="148" t="s">
        <v>2796</v>
      </c>
      <c r="C57" s="199" t="s">
        <v>956</v>
      </c>
      <c r="D57" s="593">
        <v>26578.853153061998</v>
      </c>
      <c r="E57" s="236">
        <v>27420.616078413001</v>
      </c>
      <c r="F57" s="236">
        <v>27117.338830758999</v>
      </c>
      <c r="G57" s="236">
        <v>25547.601032899998</v>
      </c>
      <c r="H57" s="70">
        <v>24340.125329326002</v>
      </c>
      <c r="I57" s="236">
        <v>22004.188516465001</v>
      </c>
      <c r="J57" s="236">
        <v>24039.080744909999</v>
      </c>
      <c r="K57" s="236">
        <v>23885.535983368001</v>
      </c>
      <c r="L57" s="236">
        <v>23768.503872738002</v>
      </c>
      <c r="M57" s="236">
        <v>23497.498482662999</v>
      </c>
      <c r="N57" s="236">
        <v>23188.269694371</v>
      </c>
      <c r="O57" s="236">
        <v>22888.400735493</v>
      </c>
      <c r="P57" s="236">
        <v>22741.60429282</v>
      </c>
      <c r="Q57" s="236">
        <v>22598.078882155001</v>
      </c>
      <c r="R57" s="236">
        <v>22435.011973019002</v>
      </c>
      <c r="S57" s="236">
        <v>22435.011973019002</v>
      </c>
      <c r="T57" s="236">
        <v>22101.475674372999</v>
      </c>
      <c r="U57" s="236">
        <v>22004.188516465001</v>
      </c>
      <c r="V57" s="525">
        <v>20771.027231197</v>
      </c>
      <c r="W57" s="236">
        <v>21788.043112005998</v>
      </c>
      <c r="X57" s="236">
        <v>21618.191190435002</v>
      </c>
      <c r="Y57" s="236">
        <v>21506.662747045</v>
      </c>
      <c r="Z57" s="236">
        <v>21412.095039003001</v>
      </c>
      <c r="AA57" s="236">
        <v>21294.109747334001</v>
      </c>
      <c r="AB57" s="236">
        <v>21233.515606231998</v>
      </c>
      <c r="AC57" s="236">
        <v>21149.970625084999</v>
      </c>
      <c r="AD57" s="236">
        <v>20947.756663282998</v>
      </c>
      <c r="AE57" s="236">
        <v>20702.915258025001</v>
      </c>
      <c r="AF57" s="236">
        <v>20622.468290302</v>
      </c>
      <c r="AG57" s="236">
        <v>20550.773061519001</v>
      </c>
      <c r="AH57" s="236">
        <v>20771.027231197</v>
      </c>
      <c r="AI57" s="236">
        <v>18086.876426305</v>
      </c>
      <c r="AJ57" s="236">
        <v>20752.389486577002</v>
      </c>
      <c r="AK57" s="236">
        <v>20876.154087055998</v>
      </c>
      <c r="AL57" s="105" t="s">
        <v>2797</v>
      </c>
      <c r="AM57" s="160">
        <v>51</v>
      </c>
    </row>
    <row r="58" spans="1:39" ht="15.75">
      <c r="A58" s="85">
        <v>52</v>
      </c>
      <c r="B58" s="148" t="s">
        <v>2798</v>
      </c>
      <c r="C58" s="199" t="s">
        <v>956</v>
      </c>
      <c r="D58" s="258">
        <v>4194.2784696660001</v>
      </c>
      <c r="E58" s="236">
        <v>12232.619168784</v>
      </c>
      <c r="F58" s="236">
        <v>12027.689964423</v>
      </c>
      <c r="G58" s="236">
        <v>11473.264995983</v>
      </c>
      <c r="H58" s="70">
        <v>10521.782052003</v>
      </c>
      <c r="I58" s="236">
        <v>8786.6991900230005</v>
      </c>
      <c r="J58" s="236">
        <v>10400.478571404001</v>
      </c>
      <c r="K58" s="236">
        <v>10260.488585790001</v>
      </c>
      <c r="L58" s="236">
        <v>10242.478742941999</v>
      </c>
      <c r="M58" s="236">
        <v>10146.175457556999</v>
      </c>
      <c r="N58" s="236">
        <v>9514.3668963359996</v>
      </c>
      <c r="O58" s="236">
        <v>9641.0072684099996</v>
      </c>
      <c r="P58" s="236">
        <v>9463.9360786149991</v>
      </c>
      <c r="Q58" s="236">
        <v>9325.5738081740001</v>
      </c>
      <c r="R58" s="236">
        <v>9203.2484993399994</v>
      </c>
      <c r="S58" s="236">
        <v>9203.2484993399994</v>
      </c>
      <c r="T58" s="236">
        <v>8910.8203130189995</v>
      </c>
      <c r="U58" s="236">
        <v>8786.6991900230005</v>
      </c>
      <c r="V58" s="525">
        <v>7142.3211343459998</v>
      </c>
      <c r="W58" s="236">
        <v>8644.2747904959997</v>
      </c>
      <c r="X58" s="236">
        <v>8615.8700841490008</v>
      </c>
      <c r="Y58" s="236">
        <v>8395.0648394130003</v>
      </c>
      <c r="Z58" s="236">
        <v>8347.6940504529994</v>
      </c>
      <c r="AA58" s="236">
        <v>8271.2904186569995</v>
      </c>
      <c r="AB58" s="236">
        <v>8066.5611995299996</v>
      </c>
      <c r="AC58" s="236">
        <v>7784.4984686120006</v>
      </c>
      <c r="AD58" s="236">
        <v>7692.5099407069993</v>
      </c>
      <c r="AE58" s="236">
        <v>7486.8039434090006</v>
      </c>
      <c r="AF58" s="236">
        <v>7430.6515409869999</v>
      </c>
      <c r="AG58" s="236">
        <v>7158.645677857</v>
      </c>
      <c r="AH58" s="236">
        <v>7142.3211343459998</v>
      </c>
      <c r="AI58" s="236">
        <v>6465.6042840339996</v>
      </c>
      <c r="AJ58" s="236">
        <v>6585.0203733300004</v>
      </c>
      <c r="AK58" s="236">
        <v>6666.1441229069997</v>
      </c>
      <c r="AL58" s="105" t="s">
        <v>2799</v>
      </c>
      <c r="AM58" s="160">
        <v>52</v>
      </c>
    </row>
    <row r="59" spans="1:39">
      <c r="A59" s="85">
        <v>53</v>
      </c>
      <c r="C59" s="199"/>
      <c r="D59" s="258"/>
      <c r="E59" s="226"/>
      <c r="F59" s="538"/>
      <c r="G59" s="538"/>
      <c r="H59" s="70"/>
      <c r="I59" s="538"/>
      <c r="J59" s="538"/>
      <c r="K59" s="538"/>
      <c r="L59" s="538"/>
      <c r="M59" s="538"/>
      <c r="N59" s="538"/>
      <c r="O59" s="538"/>
      <c r="P59" s="538"/>
      <c r="Q59" s="538"/>
      <c r="R59" s="538"/>
      <c r="S59" s="538"/>
      <c r="T59" s="538"/>
      <c r="U59" s="538"/>
      <c r="V59" s="538"/>
      <c r="W59" s="538"/>
      <c r="X59" s="538"/>
      <c r="Y59" s="538"/>
      <c r="Z59" s="538"/>
      <c r="AA59" s="538"/>
      <c r="AB59" s="538"/>
      <c r="AC59" s="538"/>
      <c r="AD59" s="538"/>
      <c r="AE59" s="538"/>
      <c r="AF59" s="538"/>
      <c r="AG59" s="538"/>
      <c r="AH59" s="538"/>
      <c r="AI59" s="538"/>
      <c r="AJ59" s="538"/>
      <c r="AK59" s="538"/>
      <c r="AL59" s="882"/>
      <c r="AM59" s="160">
        <v>53</v>
      </c>
    </row>
    <row r="60" spans="1:39" ht="15.75">
      <c r="A60" s="85">
        <v>54</v>
      </c>
      <c r="B60" s="77" t="s">
        <v>1169</v>
      </c>
      <c r="C60" s="49"/>
      <c r="D60" s="259"/>
      <c r="E60" s="226"/>
      <c r="F60" s="237"/>
      <c r="G60" s="237"/>
      <c r="H60" s="150"/>
      <c r="I60" s="237"/>
      <c r="J60" s="237"/>
      <c r="K60" s="237"/>
      <c r="L60" s="237"/>
      <c r="M60" s="237"/>
      <c r="N60" s="237"/>
      <c r="O60" s="237"/>
      <c r="P60" s="237"/>
      <c r="Q60" s="237"/>
      <c r="R60" s="237"/>
      <c r="S60" s="237"/>
      <c r="T60" s="237"/>
      <c r="U60" s="237"/>
      <c r="V60" s="237"/>
      <c r="W60" s="237"/>
      <c r="X60" s="237"/>
      <c r="Y60" s="237"/>
      <c r="Z60" s="237"/>
      <c r="AA60" s="237"/>
      <c r="AB60" s="237"/>
      <c r="AC60" s="237"/>
      <c r="AD60" s="237"/>
      <c r="AE60" s="237"/>
      <c r="AF60" s="237"/>
      <c r="AG60" s="237"/>
      <c r="AH60" s="237"/>
      <c r="AI60" s="237"/>
      <c r="AJ60" s="237"/>
      <c r="AK60" s="237"/>
      <c r="AL60" s="179" t="s">
        <v>1170</v>
      </c>
      <c r="AM60" s="160">
        <v>54</v>
      </c>
    </row>
    <row r="61" spans="1:39" ht="30">
      <c r="A61" s="85">
        <v>55</v>
      </c>
      <c r="B61" s="883" t="s">
        <v>2811</v>
      </c>
      <c r="C61" s="49" t="s">
        <v>186</v>
      </c>
      <c r="D61" s="226">
        <v>4.62</v>
      </c>
      <c r="E61" s="226">
        <v>2.38</v>
      </c>
      <c r="F61" s="305">
        <v>3.5</v>
      </c>
      <c r="G61" s="237">
        <v>2.95</v>
      </c>
      <c r="H61" s="183">
        <v>1.768206210002643</v>
      </c>
      <c r="I61" s="226">
        <v>1.4267429279476884</v>
      </c>
      <c r="J61" s="150" t="s">
        <v>8</v>
      </c>
      <c r="K61" s="150" t="s">
        <v>8</v>
      </c>
      <c r="L61" s="226">
        <v>1.6840601416849843</v>
      </c>
      <c r="M61" s="226" t="s">
        <v>8</v>
      </c>
      <c r="N61" s="226" t="s">
        <v>8</v>
      </c>
      <c r="O61" s="226">
        <v>1.5878323503228486</v>
      </c>
      <c r="P61" s="226" t="s">
        <v>8</v>
      </c>
      <c r="Q61" s="226" t="s">
        <v>8</v>
      </c>
      <c r="R61" s="226">
        <v>1.5050550085362824</v>
      </c>
      <c r="S61" s="226" t="s">
        <v>8</v>
      </c>
      <c r="T61" s="226" t="s">
        <v>8</v>
      </c>
      <c r="U61" s="226">
        <v>1.4267429279476884</v>
      </c>
      <c r="V61" s="226" t="s">
        <v>8</v>
      </c>
      <c r="W61" s="226" t="s">
        <v>8</v>
      </c>
      <c r="X61" s="226" t="s">
        <v>8</v>
      </c>
      <c r="Y61" s="226">
        <v>1.3522672016420545</v>
      </c>
      <c r="Z61" s="226" t="s">
        <v>8</v>
      </c>
      <c r="AA61" s="226" t="s">
        <v>8</v>
      </c>
      <c r="AB61" s="226">
        <v>1.4867136822483529</v>
      </c>
      <c r="AC61" s="226" t="s">
        <v>8</v>
      </c>
      <c r="AD61" s="226" t="s">
        <v>8</v>
      </c>
      <c r="AE61" s="226">
        <v>1.4071948105332188</v>
      </c>
      <c r="AF61" s="226" t="s">
        <v>8</v>
      </c>
      <c r="AG61" s="226" t="s">
        <v>8</v>
      </c>
      <c r="AH61" s="226">
        <v>1.4703023674608628</v>
      </c>
      <c r="AI61" s="226" t="s">
        <v>8</v>
      </c>
      <c r="AJ61" s="226" t="s">
        <v>8</v>
      </c>
      <c r="AK61" s="417" t="s">
        <v>10</v>
      </c>
      <c r="AL61" s="79" t="s">
        <v>2812</v>
      </c>
      <c r="AM61" s="160">
        <v>55</v>
      </c>
    </row>
    <row r="62" spans="1:39" ht="18">
      <c r="A62" s="85">
        <v>56</v>
      </c>
      <c r="B62" s="176" t="s">
        <v>2813</v>
      </c>
      <c r="C62" s="49" t="s">
        <v>1180</v>
      </c>
      <c r="D62" s="226">
        <v>190.02</v>
      </c>
      <c r="E62" s="226">
        <v>194.54</v>
      </c>
      <c r="F62" s="305">
        <v>201.36</v>
      </c>
      <c r="G62" s="237">
        <v>207.3</v>
      </c>
      <c r="H62" s="183">
        <v>210.96904528065716</v>
      </c>
      <c r="I62" s="226">
        <v>213.97903121435769</v>
      </c>
      <c r="J62" s="150" t="s">
        <v>8</v>
      </c>
      <c r="K62" s="150" t="s">
        <v>8</v>
      </c>
      <c r="L62" s="226">
        <v>211.93258403194753</v>
      </c>
      <c r="M62" s="226" t="s">
        <v>8</v>
      </c>
      <c r="N62" s="226" t="s">
        <v>8</v>
      </c>
      <c r="O62" s="226">
        <v>212.61024963147545</v>
      </c>
      <c r="P62" s="226" t="s">
        <v>8</v>
      </c>
      <c r="Q62" s="226" t="s">
        <v>8</v>
      </c>
      <c r="R62" s="226">
        <v>213.50035087676937</v>
      </c>
      <c r="S62" s="226" t="s">
        <v>8</v>
      </c>
      <c r="T62" s="226" t="s">
        <v>8</v>
      </c>
      <c r="U62" s="226">
        <v>213.97903121435769</v>
      </c>
      <c r="V62" s="226" t="s">
        <v>8</v>
      </c>
      <c r="W62" s="226" t="s">
        <v>8</v>
      </c>
      <c r="X62" s="226" t="s">
        <v>8</v>
      </c>
      <c r="Y62" s="226">
        <v>214.79847885540403</v>
      </c>
      <c r="Z62" s="226" t="s">
        <v>8</v>
      </c>
      <c r="AA62" s="226" t="s">
        <v>8</v>
      </c>
      <c r="AB62" s="226">
        <v>215.77115530260897</v>
      </c>
      <c r="AC62" s="226" t="s">
        <v>8</v>
      </c>
      <c r="AD62" s="226" t="s">
        <v>8</v>
      </c>
      <c r="AE62" s="226">
        <v>216.5047167347775</v>
      </c>
      <c r="AF62" s="226" t="s">
        <v>8</v>
      </c>
      <c r="AG62" s="226" t="s">
        <v>8</v>
      </c>
      <c r="AH62" s="226">
        <v>217.1251699761722</v>
      </c>
      <c r="AI62" s="226" t="s">
        <v>8</v>
      </c>
      <c r="AJ62" s="226" t="s">
        <v>8</v>
      </c>
      <c r="AK62" s="417" t="s">
        <v>10</v>
      </c>
      <c r="AL62" s="78" t="s">
        <v>2814</v>
      </c>
      <c r="AM62" s="160">
        <v>56</v>
      </c>
    </row>
    <row r="63" spans="1:39" ht="18">
      <c r="A63" s="85">
        <v>57</v>
      </c>
      <c r="B63" s="87" t="s">
        <v>2815</v>
      </c>
      <c r="C63" s="49" t="s">
        <v>1180</v>
      </c>
      <c r="D63" s="226">
        <v>212.82</v>
      </c>
      <c r="E63" s="226">
        <v>219.8</v>
      </c>
      <c r="F63" s="183">
        <v>232.08</v>
      </c>
      <c r="G63" s="237">
        <v>243.13</v>
      </c>
      <c r="H63" s="183">
        <v>250.00451608868079</v>
      </c>
      <c r="I63" s="226">
        <v>254.6787406925871</v>
      </c>
      <c r="J63" s="150" t="s">
        <v>8</v>
      </c>
      <c r="K63" s="150" t="s">
        <v>8</v>
      </c>
      <c r="L63" s="226">
        <v>251.53147447463687</v>
      </c>
      <c r="M63" s="226" t="s">
        <v>8</v>
      </c>
      <c r="N63" s="226" t="s">
        <v>8</v>
      </c>
      <c r="O63" s="226">
        <v>252.79708363047206</v>
      </c>
      <c r="P63" s="226" t="s">
        <v>8</v>
      </c>
      <c r="Q63" s="226" t="s">
        <v>8</v>
      </c>
      <c r="R63" s="226">
        <v>254.1637600905064</v>
      </c>
      <c r="S63" s="226" t="s">
        <v>8</v>
      </c>
      <c r="T63" s="226" t="s">
        <v>8</v>
      </c>
      <c r="U63" s="226">
        <v>254.6787406925871</v>
      </c>
      <c r="V63" s="226" t="s">
        <v>8</v>
      </c>
      <c r="W63" s="226" t="s">
        <v>8</v>
      </c>
      <c r="X63" s="226" t="s">
        <v>8</v>
      </c>
      <c r="Y63" s="226">
        <v>255.99643249718122</v>
      </c>
      <c r="Z63" s="226" t="s">
        <v>8</v>
      </c>
      <c r="AA63" s="226" t="s">
        <v>8</v>
      </c>
      <c r="AB63" s="226">
        <v>258.02774981811001</v>
      </c>
      <c r="AC63" s="226" t="s">
        <v>8</v>
      </c>
      <c r="AD63" s="226" t="s">
        <v>8</v>
      </c>
      <c r="AE63" s="226">
        <v>259.32288850920395</v>
      </c>
      <c r="AF63" s="226" t="s">
        <v>8</v>
      </c>
      <c r="AG63" s="226" t="s">
        <v>8</v>
      </c>
      <c r="AH63" s="226">
        <v>259.75534591468681</v>
      </c>
      <c r="AI63" s="226" t="s">
        <v>8</v>
      </c>
      <c r="AJ63" s="226" t="s">
        <v>8</v>
      </c>
      <c r="AK63" s="417" t="s">
        <v>10</v>
      </c>
      <c r="AL63" s="105" t="s">
        <v>2816</v>
      </c>
      <c r="AM63" s="160">
        <v>57</v>
      </c>
    </row>
    <row r="64" spans="1:39" ht="18">
      <c r="A64" s="85">
        <v>58</v>
      </c>
      <c r="B64" s="87" t="s">
        <v>2817</v>
      </c>
      <c r="C64" s="49" t="s">
        <v>1180</v>
      </c>
      <c r="D64" s="226">
        <v>187.7</v>
      </c>
      <c r="E64" s="226">
        <v>192.68</v>
      </c>
      <c r="F64" s="305">
        <v>198.94</v>
      </c>
      <c r="G64" s="237">
        <v>204.01</v>
      </c>
      <c r="H64" s="183">
        <v>206.94229469136857</v>
      </c>
      <c r="I64" s="226">
        <v>210.28282953719577</v>
      </c>
      <c r="J64" s="150" t="s">
        <v>8</v>
      </c>
      <c r="K64" s="150" t="s">
        <v>8</v>
      </c>
      <c r="L64" s="226">
        <v>208.1286788830339</v>
      </c>
      <c r="M64" s="226" t="s">
        <v>8</v>
      </c>
      <c r="N64" s="226" t="s">
        <v>8</v>
      </c>
      <c r="O64" s="226">
        <v>208.59109107927713</v>
      </c>
      <c r="P64" s="226" t="s">
        <v>8</v>
      </c>
      <c r="Q64" s="226" t="s">
        <v>8</v>
      </c>
      <c r="R64" s="226">
        <v>209.68823232687112</v>
      </c>
      <c r="S64" s="226" t="s">
        <v>8</v>
      </c>
      <c r="T64" s="226" t="s">
        <v>8</v>
      </c>
      <c r="U64" s="226">
        <v>210.28282953719577</v>
      </c>
      <c r="V64" s="226" t="s">
        <v>8</v>
      </c>
      <c r="W64" s="226" t="s">
        <v>8</v>
      </c>
      <c r="X64" s="226" t="s">
        <v>8</v>
      </c>
      <c r="Y64" s="226">
        <v>211.16426395903017</v>
      </c>
      <c r="Z64" s="226" t="s">
        <v>8</v>
      </c>
      <c r="AA64" s="226" t="s">
        <v>8</v>
      </c>
      <c r="AB64" s="226">
        <v>211.90782748872468</v>
      </c>
      <c r="AC64" s="226" t="s">
        <v>8</v>
      </c>
      <c r="AD64" s="226" t="s">
        <v>8</v>
      </c>
      <c r="AE64" s="226">
        <v>212.60127840538664</v>
      </c>
      <c r="AF64" s="226" t="s">
        <v>8</v>
      </c>
      <c r="AG64" s="226" t="s">
        <v>8</v>
      </c>
      <c r="AH64" s="226">
        <v>213.40449243787327</v>
      </c>
      <c r="AI64" s="226" t="s">
        <v>8</v>
      </c>
      <c r="AJ64" s="226" t="s">
        <v>8</v>
      </c>
      <c r="AK64" s="417" t="s">
        <v>10</v>
      </c>
      <c r="AL64" s="105" t="s">
        <v>2818</v>
      </c>
      <c r="AM64" s="160">
        <v>58</v>
      </c>
    </row>
    <row r="65" spans="1:39" ht="18">
      <c r="A65" s="85">
        <v>59</v>
      </c>
      <c r="B65" s="87" t="s">
        <v>2819</v>
      </c>
      <c r="C65" s="49" t="s">
        <v>1180</v>
      </c>
      <c r="D65" s="226">
        <v>167.74</v>
      </c>
      <c r="E65" s="226">
        <v>169.82</v>
      </c>
      <c r="F65" s="305">
        <v>172.7</v>
      </c>
      <c r="G65" s="237">
        <v>175.41</v>
      </c>
      <c r="H65" s="183">
        <v>177.22043378633856</v>
      </c>
      <c r="I65" s="226">
        <v>178.65431667240929</v>
      </c>
      <c r="J65" s="150" t="s">
        <v>8</v>
      </c>
      <c r="K65" s="150" t="s">
        <v>8</v>
      </c>
      <c r="L65" s="226">
        <v>177.5584825381477</v>
      </c>
      <c r="M65" s="226" t="s">
        <v>8</v>
      </c>
      <c r="N65" s="226" t="s">
        <v>8</v>
      </c>
      <c r="O65" s="226">
        <v>177.97319258292535</v>
      </c>
      <c r="P65" s="226" t="s">
        <v>8</v>
      </c>
      <c r="Q65" s="226" t="s">
        <v>8</v>
      </c>
      <c r="R65" s="226">
        <v>178.3234565863194</v>
      </c>
      <c r="S65" s="226" t="s">
        <v>8</v>
      </c>
      <c r="T65" s="226" t="s">
        <v>8</v>
      </c>
      <c r="U65" s="226">
        <v>178.65431667240929</v>
      </c>
      <c r="V65" s="226" t="s">
        <v>8</v>
      </c>
      <c r="W65" s="226" t="s">
        <v>8</v>
      </c>
      <c r="X65" s="226" t="s">
        <v>8</v>
      </c>
      <c r="Y65" s="226">
        <v>179.02849232866285</v>
      </c>
      <c r="Z65" s="226" t="s">
        <v>8</v>
      </c>
      <c r="AA65" s="226" t="s">
        <v>8</v>
      </c>
      <c r="AB65" s="226">
        <v>179.41079844820263</v>
      </c>
      <c r="AC65" s="226" t="s">
        <v>8</v>
      </c>
      <c r="AD65" s="226" t="s">
        <v>8</v>
      </c>
      <c r="AE65" s="226">
        <v>179.7530000914841</v>
      </c>
      <c r="AF65" s="226" t="s">
        <v>8</v>
      </c>
      <c r="AG65" s="226" t="s">
        <v>8</v>
      </c>
      <c r="AH65" s="226">
        <v>180.31951798202917</v>
      </c>
      <c r="AI65" s="226" t="s">
        <v>8</v>
      </c>
      <c r="AJ65" s="226" t="s">
        <v>8</v>
      </c>
      <c r="AK65" s="417" t="s">
        <v>10</v>
      </c>
      <c r="AL65" s="105" t="s">
        <v>2820</v>
      </c>
      <c r="AM65" s="160">
        <v>59</v>
      </c>
    </row>
    <row r="66" spans="1:39" ht="15.75">
      <c r="A66" s="85">
        <v>60</v>
      </c>
      <c r="B66" s="176" t="s">
        <v>2821</v>
      </c>
      <c r="C66" s="49" t="s">
        <v>1180</v>
      </c>
      <c r="D66" s="226">
        <v>154.03</v>
      </c>
      <c r="E66" s="226">
        <v>156.88999999999999</v>
      </c>
      <c r="F66" s="305">
        <v>159.35</v>
      </c>
      <c r="G66" s="237">
        <v>162.27000000000001</v>
      </c>
      <c r="H66" s="150" t="s">
        <v>8</v>
      </c>
      <c r="I66" s="150" t="s">
        <v>8</v>
      </c>
      <c r="J66" s="150" t="s">
        <v>8</v>
      </c>
      <c r="K66" s="150" t="s">
        <v>8</v>
      </c>
      <c r="L66" s="150" t="s">
        <v>8</v>
      </c>
      <c r="M66" s="150" t="s">
        <v>8</v>
      </c>
      <c r="N66" s="150" t="s">
        <v>8</v>
      </c>
      <c r="O66" s="150" t="s">
        <v>8</v>
      </c>
      <c r="P66" s="150" t="s">
        <v>8</v>
      </c>
      <c r="Q66" s="150" t="s">
        <v>8</v>
      </c>
      <c r="R66" s="150" t="s">
        <v>8</v>
      </c>
      <c r="S66" s="150" t="s">
        <v>8</v>
      </c>
      <c r="T66" s="150" t="s">
        <v>8</v>
      </c>
      <c r="U66" s="150" t="s">
        <v>8</v>
      </c>
      <c r="V66" s="226" t="s">
        <v>8</v>
      </c>
      <c r="W66" s="150" t="s">
        <v>8</v>
      </c>
      <c r="X66" s="150" t="s">
        <v>8</v>
      </c>
      <c r="Y66" s="150" t="s">
        <v>8</v>
      </c>
      <c r="Z66" s="150" t="s">
        <v>8</v>
      </c>
      <c r="AA66" s="150" t="s">
        <v>8</v>
      </c>
      <c r="AB66" s="150" t="s">
        <v>8</v>
      </c>
      <c r="AC66" s="150" t="s">
        <v>8</v>
      </c>
      <c r="AD66" s="150" t="s">
        <v>8</v>
      </c>
      <c r="AE66" s="150" t="s">
        <v>8</v>
      </c>
      <c r="AF66" s="150" t="s">
        <v>8</v>
      </c>
      <c r="AG66" s="150" t="s">
        <v>8</v>
      </c>
      <c r="AH66" s="150" t="s">
        <v>8</v>
      </c>
      <c r="AI66" s="150" t="s">
        <v>8</v>
      </c>
      <c r="AJ66" s="150" t="s">
        <v>8</v>
      </c>
      <c r="AK66" s="150" t="s">
        <v>8</v>
      </c>
      <c r="AL66" s="78" t="s">
        <v>2822</v>
      </c>
      <c r="AM66" s="160">
        <v>60</v>
      </c>
    </row>
    <row r="67" spans="1:39" ht="18">
      <c r="A67" s="85">
        <v>61</v>
      </c>
      <c r="B67" s="87" t="s">
        <v>2815</v>
      </c>
      <c r="C67" s="49" t="s">
        <v>1180</v>
      </c>
      <c r="D67" s="226">
        <v>148.91</v>
      </c>
      <c r="E67" s="226">
        <v>152.09</v>
      </c>
      <c r="F67" s="305">
        <v>154.79</v>
      </c>
      <c r="G67" s="237">
        <v>159.94999999999999</v>
      </c>
      <c r="H67" s="150" t="s">
        <v>8</v>
      </c>
      <c r="I67" s="150" t="s">
        <v>8</v>
      </c>
      <c r="J67" s="150" t="s">
        <v>8</v>
      </c>
      <c r="K67" s="150" t="s">
        <v>8</v>
      </c>
      <c r="L67" s="150" t="s">
        <v>8</v>
      </c>
      <c r="M67" s="150" t="s">
        <v>8</v>
      </c>
      <c r="N67" s="150" t="s">
        <v>8</v>
      </c>
      <c r="O67" s="150" t="s">
        <v>8</v>
      </c>
      <c r="P67" s="150" t="s">
        <v>8</v>
      </c>
      <c r="Q67" s="150" t="s">
        <v>8</v>
      </c>
      <c r="R67" s="150" t="s">
        <v>8</v>
      </c>
      <c r="S67" s="150" t="s">
        <v>8</v>
      </c>
      <c r="T67" s="150" t="s">
        <v>8</v>
      </c>
      <c r="U67" s="150" t="s">
        <v>8</v>
      </c>
      <c r="V67" s="226" t="s">
        <v>8</v>
      </c>
      <c r="W67" s="150" t="s">
        <v>8</v>
      </c>
      <c r="X67" s="150" t="s">
        <v>8</v>
      </c>
      <c r="Y67" s="150" t="s">
        <v>8</v>
      </c>
      <c r="Z67" s="150" t="s">
        <v>8</v>
      </c>
      <c r="AA67" s="150" t="s">
        <v>8</v>
      </c>
      <c r="AB67" s="150" t="s">
        <v>8</v>
      </c>
      <c r="AC67" s="150" t="s">
        <v>8</v>
      </c>
      <c r="AD67" s="150" t="s">
        <v>8</v>
      </c>
      <c r="AE67" s="150" t="s">
        <v>8</v>
      </c>
      <c r="AF67" s="150" t="s">
        <v>8</v>
      </c>
      <c r="AG67" s="150" t="s">
        <v>8</v>
      </c>
      <c r="AH67" s="150" t="s">
        <v>8</v>
      </c>
      <c r="AI67" s="150" t="s">
        <v>8</v>
      </c>
      <c r="AJ67" s="150" t="s">
        <v>8</v>
      </c>
      <c r="AK67" s="150" t="s">
        <v>8</v>
      </c>
      <c r="AL67" s="105" t="s">
        <v>2816</v>
      </c>
      <c r="AM67" s="160">
        <v>61</v>
      </c>
    </row>
    <row r="68" spans="1:39" ht="18">
      <c r="A68" s="85">
        <v>62</v>
      </c>
      <c r="B68" s="87" t="s">
        <v>2817</v>
      </c>
      <c r="C68" s="49" t="s">
        <v>1180</v>
      </c>
      <c r="D68" s="226">
        <v>173.24</v>
      </c>
      <c r="E68" s="226">
        <v>177.13</v>
      </c>
      <c r="F68" s="305">
        <v>180.21</v>
      </c>
      <c r="G68" s="237">
        <v>182.46</v>
      </c>
      <c r="H68" s="150" t="s">
        <v>8</v>
      </c>
      <c r="I68" s="150" t="s">
        <v>8</v>
      </c>
      <c r="J68" s="150" t="s">
        <v>8</v>
      </c>
      <c r="K68" s="150" t="s">
        <v>8</v>
      </c>
      <c r="L68" s="150" t="s">
        <v>8</v>
      </c>
      <c r="M68" s="150" t="s">
        <v>8</v>
      </c>
      <c r="N68" s="150" t="s">
        <v>8</v>
      </c>
      <c r="O68" s="150" t="s">
        <v>8</v>
      </c>
      <c r="P68" s="150" t="s">
        <v>8</v>
      </c>
      <c r="Q68" s="150" t="s">
        <v>8</v>
      </c>
      <c r="R68" s="150" t="s">
        <v>8</v>
      </c>
      <c r="S68" s="150" t="s">
        <v>8</v>
      </c>
      <c r="T68" s="150" t="s">
        <v>8</v>
      </c>
      <c r="U68" s="150" t="s">
        <v>8</v>
      </c>
      <c r="V68" s="226" t="s">
        <v>8</v>
      </c>
      <c r="W68" s="150" t="s">
        <v>8</v>
      </c>
      <c r="X68" s="150" t="s">
        <v>8</v>
      </c>
      <c r="Y68" s="150" t="s">
        <v>8</v>
      </c>
      <c r="Z68" s="150" t="s">
        <v>8</v>
      </c>
      <c r="AA68" s="150" t="s">
        <v>8</v>
      </c>
      <c r="AB68" s="150" t="s">
        <v>8</v>
      </c>
      <c r="AC68" s="150" t="s">
        <v>8</v>
      </c>
      <c r="AD68" s="150" t="s">
        <v>8</v>
      </c>
      <c r="AE68" s="150" t="s">
        <v>8</v>
      </c>
      <c r="AF68" s="150" t="s">
        <v>8</v>
      </c>
      <c r="AG68" s="150" t="s">
        <v>8</v>
      </c>
      <c r="AH68" s="150" t="s">
        <v>8</v>
      </c>
      <c r="AI68" s="150" t="s">
        <v>8</v>
      </c>
      <c r="AJ68" s="150" t="s">
        <v>8</v>
      </c>
      <c r="AK68" s="150" t="s">
        <v>8</v>
      </c>
      <c r="AL68" s="105" t="s">
        <v>2818</v>
      </c>
      <c r="AM68" s="160">
        <v>62</v>
      </c>
    </row>
    <row r="69" spans="1:39" ht="18">
      <c r="A69" s="85">
        <v>63</v>
      </c>
      <c r="B69" s="87" t="s">
        <v>2819</v>
      </c>
      <c r="C69" s="49" t="s">
        <v>1180</v>
      </c>
      <c r="D69" s="226">
        <v>142.69999999999999</v>
      </c>
      <c r="E69" s="226">
        <v>144.38</v>
      </c>
      <c r="F69" s="305">
        <v>146.03</v>
      </c>
      <c r="G69" s="237">
        <v>147.38999999999999</v>
      </c>
      <c r="H69" s="150" t="s">
        <v>8</v>
      </c>
      <c r="I69" s="150" t="s">
        <v>8</v>
      </c>
      <c r="J69" s="150" t="s">
        <v>8</v>
      </c>
      <c r="K69" s="150" t="s">
        <v>8</v>
      </c>
      <c r="L69" s="150" t="s">
        <v>8</v>
      </c>
      <c r="M69" s="150" t="s">
        <v>8</v>
      </c>
      <c r="N69" s="150" t="s">
        <v>8</v>
      </c>
      <c r="O69" s="150" t="s">
        <v>8</v>
      </c>
      <c r="P69" s="150" t="s">
        <v>8</v>
      </c>
      <c r="Q69" s="150" t="s">
        <v>8</v>
      </c>
      <c r="R69" s="150" t="s">
        <v>8</v>
      </c>
      <c r="S69" s="150" t="s">
        <v>8</v>
      </c>
      <c r="T69" s="150" t="s">
        <v>8</v>
      </c>
      <c r="U69" s="150" t="s">
        <v>8</v>
      </c>
      <c r="V69" s="226" t="s">
        <v>8</v>
      </c>
      <c r="W69" s="150" t="s">
        <v>8</v>
      </c>
      <c r="X69" s="150" t="s">
        <v>8</v>
      </c>
      <c r="Y69" s="150" t="s">
        <v>8</v>
      </c>
      <c r="Z69" s="150" t="s">
        <v>8</v>
      </c>
      <c r="AA69" s="150" t="s">
        <v>8</v>
      </c>
      <c r="AB69" s="150" t="s">
        <v>8</v>
      </c>
      <c r="AC69" s="150" t="s">
        <v>8</v>
      </c>
      <c r="AD69" s="150" t="s">
        <v>8</v>
      </c>
      <c r="AE69" s="150" t="s">
        <v>8</v>
      </c>
      <c r="AF69" s="150" t="s">
        <v>8</v>
      </c>
      <c r="AG69" s="150" t="s">
        <v>8</v>
      </c>
      <c r="AH69" s="150" t="s">
        <v>8</v>
      </c>
      <c r="AI69" s="150" t="s">
        <v>8</v>
      </c>
      <c r="AJ69" s="150" t="s">
        <v>8</v>
      </c>
      <c r="AK69" s="150" t="s">
        <v>8</v>
      </c>
      <c r="AL69" s="105" t="s">
        <v>2820</v>
      </c>
      <c r="AM69" s="160">
        <v>63</v>
      </c>
    </row>
    <row r="70" spans="1:39" ht="15.75">
      <c r="A70" s="85">
        <v>64</v>
      </c>
      <c r="B70" s="176" t="s">
        <v>2823</v>
      </c>
      <c r="C70" s="49" t="s">
        <v>1180</v>
      </c>
      <c r="D70" s="226">
        <v>205.52</v>
      </c>
      <c r="E70" s="226">
        <v>207.66</v>
      </c>
      <c r="F70" s="305">
        <v>215.62</v>
      </c>
      <c r="G70" s="226">
        <v>222.19519588509547</v>
      </c>
      <c r="H70" s="183">
        <v>225.29962522071611</v>
      </c>
      <c r="I70" s="228">
        <v>228.24180799349699</v>
      </c>
      <c r="J70" s="150" t="s">
        <v>8</v>
      </c>
      <c r="K70" s="150" t="s">
        <v>8</v>
      </c>
      <c r="L70" s="229">
        <v>226.49371323438589</v>
      </c>
      <c r="M70" s="419" t="s">
        <v>8</v>
      </c>
      <c r="N70" s="419" t="s">
        <v>8</v>
      </c>
      <c r="O70" s="229">
        <v>227.17319437408906</v>
      </c>
      <c r="P70" s="419" t="s">
        <v>8</v>
      </c>
      <c r="Q70" s="419" t="s">
        <v>8</v>
      </c>
      <c r="R70" s="229">
        <v>227.42308488790056</v>
      </c>
      <c r="S70" s="228" t="s">
        <v>8</v>
      </c>
      <c r="T70" s="228" t="s">
        <v>8</v>
      </c>
      <c r="U70" s="228">
        <v>228.24180799349699</v>
      </c>
      <c r="V70" s="228" t="s">
        <v>8</v>
      </c>
      <c r="W70" s="228" t="s">
        <v>8</v>
      </c>
      <c r="X70" s="228" t="s">
        <v>8</v>
      </c>
      <c r="Y70" s="228">
        <v>229.08630268307294</v>
      </c>
      <c r="Z70" s="228" t="s">
        <v>8</v>
      </c>
      <c r="AA70" s="228" t="s">
        <v>8</v>
      </c>
      <c r="AB70" s="228">
        <v>229.79647022139048</v>
      </c>
      <c r="AC70" s="228" t="s">
        <v>8</v>
      </c>
      <c r="AD70" s="228" t="s">
        <v>8</v>
      </c>
      <c r="AE70" s="228">
        <v>230.26284236199498</v>
      </c>
      <c r="AF70" s="228" t="s">
        <v>8</v>
      </c>
      <c r="AG70" s="228" t="s">
        <v>8</v>
      </c>
      <c r="AH70" s="228">
        <v>231.47230391996527</v>
      </c>
      <c r="AI70" s="228" t="s">
        <v>8</v>
      </c>
      <c r="AJ70" s="228" t="s">
        <v>8</v>
      </c>
      <c r="AK70" s="417" t="s">
        <v>10</v>
      </c>
      <c r="AL70" s="78" t="s">
        <v>2824</v>
      </c>
      <c r="AM70" s="160">
        <v>64</v>
      </c>
    </row>
    <row r="71" spans="1:39" ht="18">
      <c r="A71" s="85">
        <v>65</v>
      </c>
      <c r="B71" s="87" t="s">
        <v>2815</v>
      </c>
      <c r="C71" s="49" t="s">
        <v>1180</v>
      </c>
      <c r="D71" s="226">
        <v>254.3</v>
      </c>
      <c r="E71" s="226">
        <v>259.95999999999998</v>
      </c>
      <c r="F71" s="305">
        <v>279.45</v>
      </c>
      <c r="G71" s="226">
        <v>290.75174072656841</v>
      </c>
      <c r="H71" s="183">
        <v>296.13752250729772</v>
      </c>
      <c r="I71" s="228">
        <v>300.27482605265851</v>
      </c>
      <c r="J71" s="150" t="s">
        <v>8</v>
      </c>
      <c r="K71" s="150" t="s">
        <v>8</v>
      </c>
      <c r="L71" s="229">
        <v>297.52936886308203</v>
      </c>
      <c r="M71" s="419" t="s">
        <v>8</v>
      </c>
      <c r="N71" s="419" t="s">
        <v>8</v>
      </c>
      <c r="O71" s="229">
        <v>298.68973340164803</v>
      </c>
      <c r="P71" s="419" t="s">
        <v>8</v>
      </c>
      <c r="Q71" s="419" t="s">
        <v>8</v>
      </c>
      <c r="R71" s="229">
        <v>299.34685081513163</v>
      </c>
      <c r="S71" s="228" t="s">
        <v>8</v>
      </c>
      <c r="T71" s="228" t="s">
        <v>8</v>
      </c>
      <c r="U71" s="228">
        <v>300.27482605265851</v>
      </c>
      <c r="V71" s="228" t="s">
        <v>8</v>
      </c>
      <c r="W71" s="228" t="s">
        <v>8</v>
      </c>
      <c r="X71" s="228" t="s">
        <v>8</v>
      </c>
      <c r="Y71" s="228">
        <v>302.1065024915797</v>
      </c>
      <c r="Z71" s="228" t="s">
        <v>8</v>
      </c>
      <c r="AA71" s="228" t="s">
        <v>8</v>
      </c>
      <c r="AB71" s="228">
        <v>302.8919793980578</v>
      </c>
      <c r="AC71" s="228" t="s">
        <v>8</v>
      </c>
      <c r="AD71" s="228" t="s">
        <v>8</v>
      </c>
      <c r="AE71" s="228">
        <v>303.91943064858816</v>
      </c>
      <c r="AF71" s="228" t="s">
        <v>8</v>
      </c>
      <c r="AG71" s="228" t="s">
        <v>8</v>
      </c>
      <c r="AH71" s="228">
        <v>304.76707892335162</v>
      </c>
      <c r="AI71" s="228" t="s">
        <v>8</v>
      </c>
      <c r="AJ71" s="228" t="s">
        <v>8</v>
      </c>
      <c r="AK71" s="417" t="s">
        <v>10</v>
      </c>
      <c r="AL71" s="105" t="s">
        <v>2816</v>
      </c>
      <c r="AM71" s="160">
        <v>65</v>
      </c>
    </row>
    <row r="72" spans="1:39" ht="18">
      <c r="A72" s="85">
        <v>66</v>
      </c>
      <c r="B72" s="87" t="s">
        <v>2817</v>
      </c>
      <c r="C72" s="49" t="s">
        <v>1180</v>
      </c>
      <c r="D72" s="226">
        <v>199.63</v>
      </c>
      <c r="E72" s="226">
        <v>201.25</v>
      </c>
      <c r="F72" s="305">
        <v>207.19</v>
      </c>
      <c r="G72" s="226">
        <v>214.94334049875329</v>
      </c>
      <c r="H72" s="183">
        <v>218.51146959585606</v>
      </c>
      <c r="I72" s="228">
        <v>223.04331095198671</v>
      </c>
      <c r="J72" s="150" t="s">
        <v>8</v>
      </c>
      <c r="K72" s="150" t="s">
        <v>8</v>
      </c>
      <c r="L72" s="229">
        <v>220.69658429181462</v>
      </c>
      <c r="M72" s="419" t="s">
        <v>8</v>
      </c>
      <c r="N72" s="419" t="s">
        <v>8</v>
      </c>
      <c r="O72" s="229">
        <v>221.09383814353987</v>
      </c>
      <c r="P72" s="419" t="s">
        <v>8</v>
      </c>
      <c r="Q72" s="419" t="s">
        <v>8</v>
      </c>
      <c r="R72" s="229">
        <v>221.75711965797049</v>
      </c>
      <c r="S72" s="228" t="s">
        <v>8</v>
      </c>
      <c r="T72" s="228" t="s">
        <v>8</v>
      </c>
      <c r="U72" s="228">
        <v>223.04331095198671</v>
      </c>
      <c r="V72" s="228" t="s">
        <v>8</v>
      </c>
      <c r="W72" s="228" t="s">
        <v>8</v>
      </c>
      <c r="X72" s="228" t="s">
        <v>8</v>
      </c>
      <c r="Y72" s="228">
        <v>224.18083183784185</v>
      </c>
      <c r="Z72" s="228" t="s">
        <v>8</v>
      </c>
      <c r="AA72" s="228" t="s">
        <v>8</v>
      </c>
      <c r="AB72" s="228">
        <v>224.76370200062024</v>
      </c>
      <c r="AC72" s="228" t="s">
        <v>8</v>
      </c>
      <c r="AD72" s="228" t="s">
        <v>8</v>
      </c>
      <c r="AE72" s="228">
        <v>224.90597577588989</v>
      </c>
      <c r="AF72" s="228" t="s">
        <v>8</v>
      </c>
      <c r="AG72" s="228" t="s">
        <v>8</v>
      </c>
      <c r="AH72" s="228">
        <v>226.52456797674688</v>
      </c>
      <c r="AI72" s="228" t="s">
        <v>8</v>
      </c>
      <c r="AJ72" s="228" t="s">
        <v>8</v>
      </c>
      <c r="AK72" s="417" t="s">
        <v>10</v>
      </c>
      <c r="AL72" s="105" t="s">
        <v>2818</v>
      </c>
      <c r="AM72" s="160">
        <v>66</v>
      </c>
    </row>
    <row r="73" spans="1:39" ht="18">
      <c r="A73" s="85">
        <v>67</v>
      </c>
      <c r="B73" s="87" t="s">
        <v>2819</v>
      </c>
      <c r="C73" s="49" t="s">
        <v>1180</v>
      </c>
      <c r="D73" s="226">
        <v>170.23</v>
      </c>
      <c r="E73" s="226">
        <v>170.42</v>
      </c>
      <c r="F73" s="305">
        <v>172.26</v>
      </c>
      <c r="G73" s="226">
        <v>174.63456989522021</v>
      </c>
      <c r="H73" s="183">
        <v>175.77243402104779</v>
      </c>
      <c r="I73" s="228">
        <v>176.56356911965059</v>
      </c>
      <c r="J73" s="150" t="s">
        <v>8</v>
      </c>
      <c r="K73" s="150" t="s">
        <v>8</v>
      </c>
      <c r="L73" s="229">
        <v>176.00093818527515</v>
      </c>
      <c r="M73" s="237" t="s">
        <v>8</v>
      </c>
      <c r="N73" s="237" t="s">
        <v>8</v>
      </c>
      <c r="O73" s="229">
        <v>176.56414118746804</v>
      </c>
      <c r="P73" s="237" t="s">
        <v>8</v>
      </c>
      <c r="Q73" s="237" t="s">
        <v>8</v>
      </c>
      <c r="R73" s="229">
        <v>176.24632573333059</v>
      </c>
      <c r="S73" s="228" t="s">
        <v>8</v>
      </c>
      <c r="T73" s="228" t="s">
        <v>8</v>
      </c>
      <c r="U73" s="228">
        <v>176.56356911965059</v>
      </c>
      <c r="V73" s="228" t="s">
        <v>8</v>
      </c>
      <c r="W73" s="228" t="s">
        <v>8</v>
      </c>
      <c r="X73" s="228" t="s">
        <v>8</v>
      </c>
      <c r="Y73" s="228">
        <v>176.52825640582665</v>
      </c>
      <c r="Z73" s="228" t="s">
        <v>8</v>
      </c>
      <c r="AA73" s="228" t="s">
        <v>8</v>
      </c>
      <c r="AB73" s="228">
        <v>177.25202225709054</v>
      </c>
      <c r="AC73" s="228" t="s">
        <v>8</v>
      </c>
      <c r="AD73" s="228" t="s">
        <v>8</v>
      </c>
      <c r="AE73" s="228">
        <v>177.61775920018326</v>
      </c>
      <c r="AF73" s="228" t="s">
        <v>8</v>
      </c>
      <c r="AG73" s="228" t="s">
        <v>8</v>
      </c>
      <c r="AH73" s="228">
        <v>178.64292831705171</v>
      </c>
      <c r="AI73" s="228" t="s">
        <v>8</v>
      </c>
      <c r="AJ73" s="228" t="s">
        <v>8</v>
      </c>
      <c r="AK73" s="417" t="s">
        <v>10</v>
      </c>
      <c r="AL73" s="105" t="s">
        <v>2820</v>
      </c>
      <c r="AM73" s="160">
        <v>67</v>
      </c>
    </row>
    <row r="74" spans="1:39" ht="15.75">
      <c r="A74" s="85">
        <v>68</v>
      </c>
      <c r="B74" s="176" t="s">
        <v>2825</v>
      </c>
      <c r="C74" s="49"/>
      <c r="D74" s="226"/>
      <c r="E74" s="226"/>
      <c r="F74" s="305"/>
      <c r="G74" s="237"/>
      <c r="H74" s="150"/>
      <c r="I74" s="237"/>
      <c r="J74" s="150"/>
      <c r="K74" s="150"/>
      <c r="L74" s="237"/>
      <c r="M74" s="237"/>
      <c r="N74" s="237"/>
      <c r="O74" s="237"/>
      <c r="P74" s="237"/>
      <c r="Q74" s="237"/>
      <c r="R74" s="237"/>
      <c r="S74" s="237"/>
      <c r="T74" s="237"/>
      <c r="U74" s="237"/>
      <c r="V74" s="237"/>
      <c r="W74" s="237"/>
      <c r="X74" s="237"/>
      <c r="Y74" s="237"/>
      <c r="Z74" s="237"/>
      <c r="AA74" s="237"/>
      <c r="AB74" s="237"/>
      <c r="AC74" s="237"/>
      <c r="AD74" s="237"/>
      <c r="AE74" s="237"/>
      <c r="AF74" s="237"/>
      <c r="AG74" s="237"/>
      <c r="AH74" s="237"/>
      <c r="AI74" s="237"/>
      <c r="AJ74" s="237"/>
      <c r="AK74" s="237"/>
      <c r="AL74" s="78" t="s">
        <v>2826</v>
      </c>
      <c r="AM74" s="160">
        <v>68</v>
      </c>
    </row>
    <row r="75" spans="1:39" ht="15.75">
      <c r="A75" s="85">
        <v>69</v>
      </c>
      <c r="B75" s="87" t="s">
        <v>84</v>
      </c>
      <c r="C75" s="49" t="s">
        <v>188</v>
      </c>
      <c r="D75" s="226">
        <v>75.77</v>
      </c>
      <c r="E75" s="226">
        <v>77.22</v>
      </c>
      <c r="F75" s="305">
        <v>75.930000000000007</v>
      </c>
      <c r="G75" s="237">
        <v>76.73</v>
      </c>
      <c r="H75" s="305">
        <v>71.88</v>
      </c>
      <c r="I75" s="237">
        <v>75.31</v>
      </c>
      <c r="J75" s="150" t="s">
        <v>8</v>
      </c>
      <c r="K75" s="150" t="s">
        <v>8</v>
      </c>
      <c r="L75" s="237">
        <v>74.73</v>
      </c>
      <c r="M75" s="237" t="s">
        <v>8</v>
      </c>
      <c r="N75" s="237" t="s">
        <v>8</v>
      </c>
      <c r="O75" s="237">
        <v>78.41</v>
      </c>
      <c r="P75" s="237" t="s">
        <v>8</v>
      </c>
      <c r="Q75" s="237" t="s">
        <v>8</v>
      </c>
      <c r="R75" s="237">
        <v>76.02</v>
      </c>
      <c r="S75" s="237" t="s">
        <v>8</v>
      </c>
      <c r="T75" s="237" t="s">
        <v>8</v>
      </c>
      <c r="U75" s="237">
        <v>75.31</v>
      </c>
      <c r="V75" s="226" t="s">
        <v>8</v>
      </c>
      <c r="W75" s="237" t="s">
        <v>8</v>
      </c>
      <c r="X75" s="237" t="s">
        <v>8</v>
      </c>
      <c r="Y75" s="237">
        <v>73.67</v>
      </c>
      <c r="Z75" s="237" t="s">
        <v>8</v>
      </c>
      <c r="AA75" s="237" t="s">
        <v>8</v>
      </c>
      <c r="AB75" s="237">
        <v>75.08</v>
      </c>
      <c r="AC75" s="237" t="s">
        <v>8</v>
      </c>
      <c r="AD75" s="237" t="s">
        <v>8</v>
      </c>
      <c r="AE75" s="237">
        <v>75.38</v>
      </c>
      <c r="AF75" s="237" t="s">
        <v>8</v>
      </c>
      <c r="AG75" s="237" t="s">
        <v>8</v>
      </c>
      <c r="AH75" s="237">
        <v>75.650000000000006</v>
      </c>
      <c r="AI75" s="237" t="s">
        <v>8</v>
      </c>
      <c r="AJ75" s="237" t="s">
        <v>8</v>
      </c>
      <c r="AK75" s="417" t="s">
        <v>10</v>
      </c>
      <c r="AL75" s="270" t="s">
        <v>2827</v>
      </c>
      <c r="AM75" s="160">
        <v>69</v>
      </c>
    </row>
    <row r="76" spans="1:39" ht="15.75">
      <c r="A76" s="85">
        <v>70</v>
      </c>
      <c r="B76" s="87" t="s">
        <v>2828</v>
      </c>
      <c r="C76" s="49" t="s">
        <v>188</v>
      </c>
      <c r="D76" s="226">
        <v>16.82</v>
      </c>
      <c r="E76" s="226">
        <v>15.91</v>
      </c>
      <c r="F76" s="305">
        <v>16.77</v>
      </c>
      <c r="G76" s="237">
        <v>15.86</v>
      </c>
      <c r="H76" s="305">
        <v>20.23</v>
      </c>
      <c r="I76" s="237">
        <v>17.850000000000001</v>
      </c>
      <c r="J76" s="150" t="s">
        <v>8</v>
      </c>
      <c r="K76" s="150" t="s">
        <v>8</v>
      </c>
      <c r="L76" s="237">
        <v>17.149999999999999</v>
      </c>
      <c r="M76" s="237" t="s">
        <v>8</v>
      </c>
      <c r="N76" s="237" t="s">
        <v>8</v>
      </c>
      <c r="O76" s="237">
        <v>16.22</v>
      </c>
      <c r="P76" s="237" t="s">
        <v>8</v>
      </c>
      <c r="Q76" s="237" t="s">
        <v>8</v>
      </c>
      <c r="R76" s="237">
        <v>17.670000000000002</v>
      </c>
      <c r="S76" s="237" t="s">
        <v>8</v>
      </c>
      <c r="T76" s="237" t="s">
        <v>8</v>
      </c>
      <c r="U76" s="237">
        <v>17.850000000000001</v>
      </c>
      <c r="V76" s="226" t="s">
        <v>8</v>
      </c>
      <c r="W76" s="237" t="s">
        <v>8</v>
      </c>
      <c r="X76" s="237" t="s">
        <v>8</v>
      </c>
      <c r="Y76" s="237">
        <v>18.260000000000002</v>
      </c>
      <c r="Z76" s="237" t="s">
        <v>8</v>
      </c>
      <c r="AA76" s="237" t="s">
        <v>8</v>
      </c>
      <c r="AB76" s="237">
        <v>16.89</v>
      </c>
      <c r="AC76" s="237" t="s">
        <v>8</v>
      </c>
      <c r="AD76" s="237" t="s">
        <v>8</v>
      </c>
      <c r="AE76" s="237">
        <v>17.79</v>
      </c>
      <c r="AF76" s="237" t="s">
        <v>8</v>
      </c>
      <c r="AG76" s="237" t="s">
        <v>8</v>
      </c>
      <c r="AH76" s="237">
        <v>16.510000000000002</v>
      </c>
      <c r="AI76" s="237" t="s">
        <v>8</v>
      </c>
      <c r="AJ76" s="237" t="s">
        <v>8</v>
      </c>
      <c r="AK76" s="417" t="s">
        <v>10</v>
      </c>
      <c r="AL76" s="270" t="s">
        <v>2829</v>
      </c>
      <c r="AM76" s="160">
        <v>70</v>
      </c>
    </row>
    <row r="77" spans="1:39" ht="15.75">
      <c r="A77" s="85">
        <v>71</v>
      </c>
      <c r="B77" s="87" t="s">
        <v>2830</v>
      </c>
      <c r="C77" s="49" t="s">
        <v>188</v>
      </c>
      <c r="D77" s="226">
        <v>7.41</v>
      </c>
      <c r="E77" s="226">
        <v>6.88</v>
      </c>
      <c r="F77" s="305">
        <v>7.3</v>
      </c>
      <c r="G77" s="237">
        <v>7.41</v>
      </c>
      <c r="H77" s="305">
        <v>7.89</v>
      </c>
      <c r="I77" s="237">
        <v>6.84</v>
      </c>
      <c r="J77" s="150" t="s">
        <v>8</v>
      </c>
      <c r="K77" s="150" t="s">
        <v>8</v>
      </c>
      <c r="L77" s="237">
        <v>8.1199999999999992</v>
      </c>
      <c r="M77" s="237" t="s">
        <v>8</v>
      </c>
      <c r="N77" s="237" t="s">
        <v>8</v>
      </c>
      <c r="O77" s="237">
        <v>5.37</v>
      </c>
      <c r="P77" s="237" t="s">
        <v>8</v>
      </c>
      <c r="Q77" s="237" t="s">
        <v>8</v>
      </c>
      <c r="R77" s="237">
        <v>6.31</v>
      </c>
      <c r="S77" s="237" t="s">
        <v>8</v>
      </c>
      <c r="T77" s="237" t="s">
        <v>8</v>
      </c>
      <c r="U77" s="237">
        <v>6.84</v>
      </c>
      <c r="V77" s="226" t="s">
        <v>8</v>
      </c>
      <c r="W77" s="237" t="s">
        <v>8</v>
      </c>
      <c r="X77" s="237" t="s">
        <v>8</v>
      </c>
      <c r="Y77" s="237">
        <v>8.07</v>
      </c>
      <c r="Z77" s="237" t="s">
        <v>8</v>
      </c>
      <c r="AA77" s="237" t="s">
        <v>8</v>
      </c>
      <c r="AB77" s="237">
        <v>8.0399999999999991</v>
      </c>
      <c r="AC77" s="237" t="s">
        <v>8</v>
      </c>
      <c r="AD77" s="237" t="s">
        <v>8</v>
      </c>
      <c r="AE77" s="237">
        <v>6.25</v>
      </c>
      <c r="AF77" s="237" t="s">
        <v>8</v>
      </c>
      <c r="AG77" s="237" t="s">
        <v>8</v>
      </c>
      <c r="AH77" s="237">
        <v>7.31</v>
      </c>
      <c r="AI77" s="237" t="s">
        <v>8</v>
      </c>
      <c r="AJ77" s="237" t="s">
        <v>8</v>
      </c>
      <c r="AK77" s="417" t="s">
        <v>10</v>
      </c>
      <c r="AL77" s="270" t="s">
        <v>1076</v>
      </c>
      <c r="AM77" s="160">
        <v>71</v>
      </c>
    </row>
    <row r="78" spans="1:39" ht="15.75">
      <c r="A78" s="85">
        <v>72</v>
      </c>
      <c r="B78" s="176" t="s">
        <v>2831</v>
      </c>
      <c r="C78" s="49"/>
      <c r="D78" s="226"/>
      <c r="E78" s="226"/>
      <c r="F78" s="305"/>
      <c r="G78" s="237"/>
      <c r="H78" s="150"/>
      <c r="I78" s="237"/>
      <c r="J78" s="150"/>
      <c r="K78" s="150"/>
      <c r="L78" s="237"/>
      <c r="M78" s="237"/>
      <c r="N78" s="237"/>
      <c r="O78" s="237"/>
      <c r="P78" s="237"/>
      <c r="Q78" s="237"/>
      <c r="R78" s="237"/>
      <c r="S78" s="237"/>
      <c r="T78" s="237"/>
      <c r="U78" s="237"/>
      <c r="V78" s="237"/>
      <c r="W78" s="237"/>
      <c r="X78" s="237"/>
      <c r="Y78" s="237"/>
      <c r="Z78" s="237"/>
      <c r="AA78" s="237"/>
      <c r="AB78" s="237"/>
      <c r="AC78" s="237"/>
      <c r="AD78" s="237"/>
      <c r="AE78" s="237"/>
      <c r="AF78" s="237"/>
      <c r="AG78" s="237"/>
      <c r="AH78" s="237"/>
      <c r="AI78" s="237"/>
      <c r="AJ78" s="237"/>
      <c r="AK78" s="237"/>
      <c r="AL78" s="78" t="s">
        <v>2832</v>
      </c>
      <c r="AM78" s="160">
        <v>72</v>
      </c>
    </row>
    <row r="79" spans="1:39" ht="15.75">
      <c r="A79" s="85">
        <v>73</v>
      </c>
      <c r="B79" s="87" t="s">
        <v>2833</v>
      </c>
      <c r="C79" s="49" t="s">
        <v>188</v>
      </c>
      <c r="D79" s="226">
        <v>61.52</v>
      </c>
      <c r="E79" s="226">
        <v>50.8</v>
      </c>
      <c r="F79" s="183">
        <v>56.18</v>
      </c>
      <c r="G79" s="237">
        <v>58.02</v>
      </c>
      <c r="H79" s="305">
        <v>58.8</v>
      </c>
      <c r="I79" s="237">
        <v>65.459999999999994</v>
      </c>
      <c r="J79" s="150" t="s">
        <v>8</v>
      </c>
      <c r="K79" s="150" t="s">
        <v>8</v>
      </c>
      <c r="L79" s="237">
        <v>61.63</v>
      </c>
      <c r="M79" s="237" t="s">
        <v>8</v>
      </c>
      <c r="N79" s="237" t="s">
        <v>8</v>
      </c>
      <c r="O79" s="237">
        <v>67.67</v>
      </c>
      <c r="P79" s="237" t="s">
        <v>8</v>
      </c>
      <c r="Q79" s="237" t="s">
        <v>8</v>
      </c>
      <c r="R79" s="237">
        <v>66.87</v>
      </c>
      <c r="S79" s="237" t="s">
        <v>8</v>
      </c>
      <c r="T79" s="237" t="s">
        <v>8</v>
      </c>
      <c r="U79" s="237">
        <v>65.459999999999994</v>
      </c>
      <c r="V79" s="226" t="s">
        <v>8</v>
      </c>
      <c r="W79" s="237" t="s">
        <v>8</v>
      </c>
      <c r="X79" s="237" t="s">
        <v>8</v>
      </c>
      <c r="Y79" s="237">
        <v>65.45</v>
      </c>
      <c r="Z79" s="237" t="s">
        <v>8</v>
      </c>
      <c r="AA79" s="237" t="s">
        <v>8</v>
      </c>
      <c r="AB79" s="237">
        <v>66.45</v>
      </c>
      <c r="AC79" s="237" t="s">
        <v>8</v>
      </c>
      <c r="AD79" s="237" t="s">
        <v>8</v>
      </c>
      <c r="AE79" s="237">
        <v>65.87</v>
      </c>
      <c r="AF79" s="237" t="s">
        <v>8</v>
      </c>
      <c r="AG79" s="237" t="s">
        <v>8</v>
      </c>
      <c r="AH79" s="237">
        <v>63.33</v>
      </c>
      <c r="AI79" s="237" t="s">
        <v>8</v>
      </c>
      <c r="AJ79" s="237" t="s">
        <v>8</v>
      </c>
      <c r="AK79" s="417" t="s">
        <v>10</v>
      </c>
      <c r="AL79" s="270" t="s">
        <v>2834</v>
      </c>
      <c r="AM79" s="160">
        <v>73</v>
      </c>
    </row>
    <row r="80" spans="1:39" ht="15.75">
      <c r="A80" s="85">
        <v>74</v>
      </c>
      <c r="B80" s="87" t="s">
        <v>778</v>
      </c>
      <c r="C80" s="49" t="s">
        <v>188</v>
      </c>
      <c r="D80" s="226">
        <v>28.66</v>
      </c>
      <c r="E80" s="226">
        <v>37.47</v>
      </c>
      <c r="F80" s="305">
        <v>26.97</v>
      </c>
      <c r="G80" s="237">
        <v>31.18</v>
      </c>
      <c r="H80" s="305">
        <v>26.59</v>
      </c>
      <c r="I80" s="237">
        <v>22.93</v>
      </c>
      <c r="J80" s="150" t="s">
        <v>8</v>
      </c>
      <c r="K80" s="150" t="s">
        <v>8</v>
      </c>
      <c r="L80" s="237">
        <v>25.14</v>
      </c>
      <c r="M80" s="237" t="s">
        <v>8</v>
      </c>
      <c r="N80" s="237" t="s">
        <v>8</v>
      </c>
      <c r="O80" s="237">
        <v>21.25</v>
      </c>
      <c r="P80" s="237" t="s">
        <v>8</v>
      </c>
      <c r="Q80" s="237" t="s">
        <v>8</v>
      </c>
      <c r="R80" s="237">
        <v>22.17</v>
      </c>
      <c r="S80" s="237" t="s">
        <v>8</v>
      </c>
      <c r="T80" s="237" t="s">
        <v>8</v>
      </c>
      <c r="U80" s="237">
        <v>22.93</v>
      </c>
      <c r="V80" s="226" t="s">
        <v>8</v>
      </c>
      <c r="W80" s="237" t="s">
        <v>8</v>
      </c>
      <c r="X80" s="237" t="s">
        <v>8</v>
      </c>
      <c r="Y80" s="237">
        <v>23.49</v>
      </c>
      <c r="Z80" s="237" t="s">
        <v>8</v>
      </c>
      <c r="AA80" s="237" t="s">
        <v>8</v>
      </c>
      <c r="AB80" s="237">
        <v>22.13</v>
      </c>
      <c r="AC80" s="237" t="s">
        <v>8</v>
      </c>
      <c r="AD80" s="237" t="s">
        <v>8</v>
      </c>
      <c r="AE80" s="237">
        <v>22.24</v>
      </c>
      <c r="AF80" s="237" t="s">
        <v>8</v>
      </c>
      <c r="AG80" s="237" t="s">
        <v>8</v>
      </c>
      <c r="AH80" s="237">
        <v>22.47</v>
      </c>
      <c r="AI80" s="237" t="s">
        <v>8</v>
      </c>
      <c r="AJ80" s="237" t="s">
        <v>8</v>
      </c>
      <c r="AK80" s="417" t="s">
        <v>10</v>
      </c>
      <c r="AL80" s="270" t="s">
        <v>1182</v>
      </c>
      <c r="AM80" s="160">
        <v>74</v>
      </c>
    </row>
    <row r="81" spans="1:39" ht="15.75">
      <c r="A81" s="85">
        <v>75</v>
      </c>
      <c r="B81" s="87" t="s">
        <v>70</v>
      </c>
      <c r="C81" s="49" t="s">
        <v>188</v>
      </c>
      <c r="D81" s="226">
        <v>0.8</v>
      </c>
      <c r="E81" s="226">
        <v>1.64</v>
      </c>
      <c r="F81" s="305">
        <v>1.72</v>
      </c>
      <c r="G81" s="237">
        <v>0.8</v>
      </c>
      <c r="H81" s="305" t="s">
        <v>10</v>
      </c>
      <c r="I81" s="237" t="s">
        <v>10</v>
      </c>
      <c r="J81" s="150" t="s">
        <v>8</v>
      </c>
      <c r="K81" s="150" t="s">
        <v>8</v>
      </c>
      <c r="L81" s="237" t="s">
        <v>10</v>
      </c>
      <c r="M81" s="237" t="s">
        <v>8</v>
      </c>
      <c r="N81" s="237" t="s">
        <v>8</v>
      </c>
      <c r="O81" s="237" t="s">
        <v>10</v>
      </c>
      <c r="P81" s="237" t="s">
        <v>8</v>
      </c>
      <c r="Q81" s="237" t="s">
        <v>8</v>
      </c>
      <c r="R81" s="237" t="s">
        <v>8</v>
      </c>
      <c r="S81" s="237" t="s">
        <v>8</v>
      </c>
      <c r="T81" s="237" t="s">
        <v>8</v>
      </c>
      <c r="U81" s="237" t="s">
        <v>10</v>
      </c>
      <c r="V81" s="226" t="s">
        <v>8</v>
      </c>
      <c r="W81" s="237" t="s">
        <v>8</v>
      </c>
      <c r="X81" s="237" t="s">
        <v>8</v>
      </c>
      <c r="Y81" s="237" t="s">
        <v>10</v>
      </c>
      <c r="Z81" s="237" t="s">
        <v>8</v>
      </c>
      <c r="AA81" s="237" t="s">
        <v>8</v>
      </c>
      <c r="AB81" s="237" t="s">
        <v>10</v>
      </c>
      <c r="AC81" s="237" t="s">
        <v>8</v>
      </c>
      <c r="AD81" s="237" t="s">
        <v>8</v>
      </c>
      <c r="AE81" s="237" t="s">
        <v>10</v>
      </c>
      <c r="AF81" s="237" t="s">
        <v>8</v>
      </c>
      <c r="AG81" s="237" t="s">
        <v>8</v>
      </c>
      <c r="AH81" s="237" t="s">
        <v>8</v>
      </c>
      <c r="AI81" s="237" t="s">
        <v>8</v>
      </c>
      <c r="AJ81" s="237" t="s">
        <v>8</v>
      </c>
      <c r="AK81" s="237" t="s">
        <v>8</v>
      </c>
      <c r="AL81" s="270" t="s">
        <v>2835</v>
      </c>
      <c r="AM81" s="160">
        <v>75</v>
      </c>
    </row>
    <row r="82" spans="1:39" ht="15.75">
      <c r="A82" s="85">
        <v>76</v>
      </c>
      <c r="B82" s="87" t="s">
        <v>2836</v>
      </c>
      <c r="C82" s="49" t="s">
        <v>188</v>
      </c>
      <c r="D82" s="226">
        <v>7.31</v>
      </c>
      <c r="E82" s="226">
        <v>9.18</v>
      </c>
      <c r="F82" s="305">
        <v>12.28</v>
      </c>
      <c r="G82" s="237">
        <v>9.19</v>
      </c>
      <c r="H82" s="305">
        <v>10.67</v>
      </c>
      <c r="I82" s="237">
        <v>8.3699999999999992</v>
      </c>
      <c r="J82" s="150" t="s">
        <v>8</v>
      </c>
      <c r="K82" s="150" t="s">
        <v>8</v>
      </c>
      <c r="L82" s="237">
        <v>11.39</v>
      </c>
      <c r="M82" s="237" t="s">
        <v>8</v>
      </c>
      <c r="N82" s="237" t="s">
        <v>8</v>
      </c>
      <c r="O82" s="237">
        <v>8.11</v>
      </c>
      <c r="P82" s="237" t="s">
        <v>8</v>
      </c>
      <c r="Q82" s="237" t="s">
        <v>8</v>
      </c>
      <c r="R82" s="237">
        <v>8.56</v>
      </c>
      <c r="S82" s="237" t="s">
        <v>8</v>
      </c>
      <c r="T82" s="237" t="s">
        <v>8</v>
      </c>
      <c r="U82" s="237">
        <v>8.3699999999999992</v>
      </c>
      <c r="V82" s="226" t="s">
        <v>8</v>
      </c>
      <c r="W82" s="237" t="s">
        <v>8</v>
      </c>
      <c r="X82" s="237" t="s">
        <v>8</v>
      </c>
      <c r="Y82" s="237">
        <v>8.58</v>
      </c>
      <c r="Z82" s="237" t="s">
        <v>8</v>
      </c>
      <c r="AA82" s="237" t="s">
        <v>8</v>
      </c>
      <c r="AB82" s="237">
        <v>9.32</v>
      </c>
      <c r="AC82" s="237" t="s">
        <v>8</v>
      </c>
      <c r="AD82" s="237" t="s">
        <v>8</v>
      </c>
      <c r="AE82" s="237">
        <v>9.2100000000000009</v>
      </c>
      <c r="AF82" s="237" t="s">
        <v>8</v>
      </c>
      <c r="AG82" s="237" t="s">
        <v>8</v>
      </c>
      <c r="AH82" s="237">
        <v>9.93</v>
      </c>
      <c r="AI82" s="237" t="s">
        <v>8</v>
      </c>
      <c r="AJ82" s="237" t="s">
        <v>8</v>
      </c>
      <c r="AK82" s="417" t="s">
        <v>10</v>
      </c>
      <c r="AL82" s="270" t="s">
        <v>2837</v>
      </c>
      <c r="AM82" s="160">
        <v>76</v>
      </c>
    </row>
    <row r="83" spans="1:39" ht="15.75">
      <c r="A83" s="85">
        <v>77</v>
      </c>
      <c r="B83" s="87" t="s">
        <v>792</v>
      </c>
      <c r="C83" s="49" t="s">
        <v>188</v>
      </c>
      <c r="D83" s="226">
        <v>1.71</v>
      </c>
      <c r="E83" s="226">
        <v>0.92</v>
      </c>
      <c r="F83" s="305">
        <v>2.84</v>
      </c>
      <c r="G83" s="237">
        <v>0.82</v>
      </c>
      <c r="H83" s="305" t="s">
        <v>10</v>
      </c>
      <c r="I83" s="237" t="s">
        <v>10</v>
      </c>
      <c r="J83" s="150" t="s">
        <v>8</v>
      </c>
      <c r="K83" s="150" t="s">
        <v>8</v>
      </c>
      <c r="L83" s="237" t="s">
        <v>10</v>
      </c>
      <c r="M83" s="237" t="s">
        <v>8</v>
      </c>
      <c r="N83" s="237" t="s">
        <v>8</v>
      </c>
      <c r="O83" s="237" t="s">
        <v>10</v>
      </c>
      <c r="P83" s="237" t="s">
        <v>8</v>
      </c>
      <c r="Q83" s="237" t="s">
        <v>8</v>
      </c>
      <c r="R83" s="237" t="s">
        <v>8</v>
      </c>
      <c r="S83" s="237" t="s">
        <v>8</v>
      </c>
      <c r="T83" s="237" t="s">
        <v>8</v>
      </c>
      <c r="U83" s="237" t="s">
        <v>10</v>
      </c>
      <c r="V83" s="226" t="s">
        <v>8</v>
      </c>
      <c r="W83" s="237" t="s">
        <v>8</v>
      </c>
      <c r="X83" s="237" t="s">
        <v>8</v>
      </c>
      <c r="Y83" s="237" t="s">
        <v>10</v>
      </c>
      <c r="Z83" s="237" t="s">
        <v>8</v>
      </c>
      <c r="AA83" s="237" t="s">
        <v>8</v>
      </c>
      <c r="AB83" s="237" t="s">
        <v>10</v>
      </c>
      <c r="AC83" s="237" t="s">
        <v>8</v>
      </c>
      <c r="AD83" s="237" t="s">
        <v>8</v>
      </c>
      <c r="AE83" s="237" t="s">
        <v>10</v>
      </c>
      <c r="AF83" s="237" t="s">
        <v>8</v>
      </c>
      <c r="AG83" s="237" t="s">
        <v>8</v>
      </c>
      <c r="AH83" s="237" t="s">
        <v>8</v>
      </c>
      <c r="AI83" s="237" t="s">
        <v>8</v>
      </c>
      <c r="AJ83" s="237" t="s">
        <v>8</v>
      </c>
      <c r="AK83" s="417" t="s">
        <v>10</v>
      </c>
      <c r="AL83" s="270" t="s">
        <v>793</v>
      </c>
      <c r="AM83" s="160">
        <v>77</v>
      </c>
    </row>
    <row r="84" spans="1:39" ht="15.75">
      <c r="A84" s="133"/>
      <c r="B84" s="62"/>
      <c r="C84" s="158"/>
      <c r="D84" s="62"/>
      <c r="E84" s="62"/>
      <c r="F84" s="62"/>
      <c r="G84" s="62"/>
      <c r="H84" s="62"/>
      <c r="I84" s="62"/>
      <c r="J84" s="62"/>
      <c r="K84" s="62"/>
      <c r="L84" s="62"/>
      <c r="M84" s="62"/>
      <c r="N84" s="62"/>
      <c r="O84" s="62"/>
      <c r="P84" s="62"/>
      <c r="Q84" s="62"/>
      <c r="R84" s="62"/>
      <c r="S84" s="62"/>
      <c r="T84" s="62"/>
      <c r="U84" s="62"/>
      <c r="V84" s="62"/>
      <c r="W84" s="62"/>
      <c r="X84" s="62"/>
      <c r="Y84" s="62"/>
      <c r="Z84" s="62"/>
      <c r="AA84" s="62"/>
      <c r="AB84" s="62"/>
      <c r="AC84" s="62"/>
      <c r="AD84" s="62"/>
      <c r="AE84" s="62"/>
      <c r="AF84" s="62"/>
      <c r="AG84" s="62"/>
      <c r="AH84" s="62"/>
      <c r="AI84" s="62"/>
      <c r="AJ84" s="62"/>
      <c r="AK84" s="62"/>
      <c r="AL84" s="138"/>
      <c r="AM84" s="159"/>
    </row>
    <row r="85" spans="1:39" ht="15.75">
      <c r="A85" s="137" t="s">
        <v>196</v>
      </c>
      <c r="B85" s="189"/>
      <c r="C85" s="158"/>
      <c r="D85" s="189"/>
      <c r="E85" s="189"/>
      <c r="F85" s="189"/>
      <c r="G85" s="189"/>
      <c r="H85" s="189"/>
      <c r="I85" s="189"/>
      <c r="J85" s="189"/>
      <c r="K85" s="189"/>
      <c r="L85" s="189"/>
      <c r="M85" s="189"/>
      <c r="N85" s="189"/>
      <c r="O85" s="189"/>
      <c r="P85" s="189"/>
      <c r="Q85" s="189"/>
      <c r="R85" s="189"/>
      <c r="S85" s="189"/>
      <c r="T85" s="189"/>
      <c r="U85" s="189"/>
      <c r="V85" s="189"/>
      <c r="W85" s="189"/>
      <c r="X85" s="189"/>
      <c r="Y85" s="189"/>
      <c r="Z85" s="189"/>
      <c r="AA85" s="189"/>
      <c r="AB85" s="189"/>
      <c r="AC85" s="189"/>
      <c r="AD85" s="189"/>
      <c r="AE85" s="189"/>
      <c r="AF85" s="189"/>
      <c r="AG85" s="189"/>
      <c r="AH85" s="189"/>
      <c r="AI85" s="189"/>
      <c r="AJ85" s="189"/>
      <c r="AK85" s="189"/>
      <c r="AL85" s="186" t="s">
        <v>955</v>
      </c>
      <c r="AM85" s="159"/>
    </row>
    <row r="86" spans="1:39">
      <c r="A86" s="233" t="s">
        <v>2838</v>
      </c>
      <c r="B86" s="132"/>
      <c r="C86" s="62"/>
      <c r="D86" s="62"/>
      <c r="E86" s="62"/>
      <c r="F86" s="62"/>
      <c r="G86" s="62"/>
      <c r="H86" s="62"/>
      <c r="I86" s="62"/>
      <c r="J86" s="62"/>
      <c r="K86" s="62"/>
      <c r="L86" s="62"/>
      <c r="M86" s="62"/>
      <c r="N86" s="62"/>
      <c r="O86" s="62"/>
      <c r="P86" s="62"/>
      <c r="Q86" s="62"/>
      <c r="R86" s="62"/>
      <c r="S86" s="62"/>
      <c r="T86" s="62"/>
      <c r="U86" s="62"/>
      <c r="V86" s="62"/>
      <c r="W86" s="62"/>
      <c r="X86" s="62"/>
      <c r="Y86" s="62"/>
      <c r="Z86" s="62"/>
      <c r="AA86" s="62"/>
      <c r="AB86" s="62"/>
      <c r="AC86" s="62"/>
      <c r="AD86" s="62"/>
      <c r="AE86" s="62"/>
      <c r="AF86" s="62"/>
      <c r="AG86" s="62"/>
      <c r="AH86" s="62"/>
      <c r="AI86" s="62"/>
      <c r="AJ86" s="62"/>
      <c r="AK86" s="62"/>
      <c r="AL86" s="204" t="s">
        <v>2839</v>
      </c>
      <c r="AM86" s="884"/>
    </row>
    <row r="87" spans="1:39">
      <c r="A87" s="233" t="s">
        <v>2840</v>
      </c>
      <c r="B87" s="132"/>
      <c r="C87" s="62"/>
      <c r="D87" s="62"/>
      <c r="E87" s="62"/>
      <c r="F87" s="62"/>
      <c r="G87" s="62"/>
      <c r="H87" s="62"/>
      <c r="I87" s="62"/>
      <c r="J87" s="62"/>
      <c r="K87" s="62"/>
      <c r="L87" s="62"/>
      <c r="M87" s="62"/>
      <c r="N87" s="62"/>
      <c r="O87" s="62"/>
      <c r="P87" s="62"/>
      <c r="Q87" s="62"/>
      <c r="R87" s="62"/>
      <c r="S87" s="62"/>
      <c r="T87" s="62"/>
      <c r="U87" s="62"/>
      <c r="V87" s="62"/>
      <c r="W87" s="62"/>
      <c r="X87" s="62"/>
      <c r="Y87" s="62"/>
      <c r="Z87" s="62"/>
      <c r="AA87" s="62"/>
      <c r="AB87" s="62"/>
      <c r="AC87" s="62"/>
      <c r="AD87" s="62"/>
      <c r="AE87" s="62"/>
      <c r="AF87" s="62"/>
      <c r="AG87" s="62"/>
      <c r="AH87" s="62"/>
      <c r="AI87" s="62"/>
      <c r="AJ87" s="62"/>
      <c r="AK87" s="62"/>
      <c r="AL87" s="204" t="s">
        <v>2841</v>
      </c>
      <c r="AM87" s="884"/>
    </row>
    <row r="88" spans="1:39" ht="15.75">
      <c r="A88" s="233" t="s">
        <v>2842</v>
      </c>
      <c r="B88" s="132"/>
      <c r="C88" s="62"/>
      <c r="D88" s="62"/>
      <c r="E88" s="62"/>
      <c r="F88" s="62"/>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204" t="s">
        <v>2843</v>
      </c>
      <c r="AM88" s="884"/>
    </row>
    <row r="89" spans="1:39" ht="15.75">
      <c r="A89" s="137" t="s">
        <v>2844</v>
      </c>
      <c r="B89" s="62"/>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c r="AD89" s="62"/>
      <c r="AE89" s="62"/>
      <c r="AF89" s="62"/>
      <c r="AG89" s="62"/>
      <c r="AH89" s="62"/>
      <c r="AI89" s="62"/>
      <c r="AJ89" s="62"/>
      <c r="AK89" s="62"/>
      <c r="AL89" s="295" t="s">
        <v>2845</v>
      </c>
      <c r="AM89" s="885"/>
    </row>
    <row r="90" spans="1:39" ht="15.75">
      <c r="A90" s="137" t="s">
        <v>2846</v>
      </c>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886" t="s">
        <v>2847</v>
      </c>
      <c r="AM90" s="885"/>
    </row>
    <row r="91" spans="1:39">
      <c r="A91" s="310"/>
      <c r="B91" s="133"/>
      <c r="C91" s="332"/>
    </row>
  </sheetData>
  <mergeCells count="13">
    <mergeCell ref="A5:B6"/>
    <mergeCell ref="C5:C6"/>
    <mergeCell ref="F5:F6"/>
    <mergeCell ref="G5:G6"/>
    <mergeCell ref="H5:H6"/>
    <mergeCell ref="D5:D6"/>
    <mergeCell ref="E5:E6"/>
    <mergeCell ref="AI5:AK5"/>
    <mergeCell ref="AL5:AM6"/>
    <mergeCell ref="I5:I6"/>
    <mergeCell ref="J5:U5"/>
    <mergeCell ref="V5:V6"/>
    <mergeCell ref="W5:AH5"/>
  </mergeCells>
  <printOptions horizontalCentered="1"/>
  <pageMargins left="0.45" right="0.7" top="0.5" bottom="0.75" header="0.3" footer="0.3"/>
  <pageSetup paperSize="9" scale="22" orientation="landscape" r:id="rId1"/>
  <headerFooter scaleWithDoc="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1"/>
  <dimension ref="A1:AM140"/>
  <sheetViews>
    <sheetView showGridLines="0" view="pageBreakPreview" zoomScale="60" zoomScaleNormal="70" workbookViewId="0">
      <pane xSplit="3" ySplit="6" topLeftCell="AG7" activePane="bottomRight" state="frozen"/>
      <selection activeCell="D11" sqref="D11"/>
      <selection pane="topRight" activeCell="D11" sqref="D11"/>
      <selection pane="bottomLeft" activeCell="D11" sqref="D11"/>
      <selection pane="bottomRight" activeCell="AI5" sqref="AI5:AK5"/>
    </sheetView>
  </sheetViews>
  <sheetFormatPr defaultColWidth="9.140625" defaultRowHeight="15"/>
  <cols>
    <col min="1" max="1" width="5.85546875" style="339" customWidth="1"/>
    <col min="2" max="2" width="62.85546875" style="90" customWidth="1"/>
    <col min="3" max="3" width="31.140625" style="339" bestFit="1" customWidth="1"/>
    <col min="4" max="8" width="12.85546875" style="90" bestFit="1" customWidth="1"/>
    <col min="9" max="9" width="15.5703125" style="90" bestFit="1" customWidth="1"/>
    <col min="10" max="37" width="12.85546875" style="90" bestFit="1" customWidth="1"/>
    <col min="38" max="38" width="62.85546875" style="90" customWidth="1"/>
    <col min="39" max="39" width="5.85546875" style="90" customWidth="1"/>
    <col min="40" max="16384" width="9.140625" style="90"/>
  </cols>
  <sheetData>
    <row r="1" spans="1:39" ht="18">
      <c r="A1" s="143"/>
      <c r="B1" s="143"/>
      <c r="C1" s="143"/>
    </row>
    <row r="2" spans="1:39" ht="18.75">
      <c r="A2" s="143" t="s">
        <v>2766</v>
      </c>
      <c r="B2" s="846"/>
      <c r="C2" s="846"/>
    </row>
    <row r="3" spans="1:39" ht="18.75">
      <c r="A3" s="846" t="s">
        <v>2767</v>
      </c>
      <c r="B3" s="208"/>
      <c r="C3" s="174"/>
    </row>
    <row r="4" spans="1:39" ht="15.75">
      <c r="A4" s="207"/>
      <c r="B4" s="208"/>
      <c r="C4" s="209"/>
    </row>
    <row r="5" spans="1:39" ht="15" customHeight="1">
      <c r="A5" s="1249" t="s">
        <v>665</v>
      </c>
      <c r="B5" s="1249"/>
      <c r="C5" s="1249" t="s">
        <v>666</v>
      </c>
      <c r="D5" s="1320">
        <v>2015</v>
      </c>
      <c r="E5" s="1377">
        <v>2016</v>
      </c>
      <c r="F5" s="1387" t="s">
        <v>1809</v>
      </c>
      <c r="G5" s="1387">
        <v>2018</v>
      </c>
      <c r="H5" s="1387">
        <v>2019</v>
      </c>
      <c r="I5" s="1387">
        <v>2020</v>
      </c>
      <c r="J5" s="1409">
        <v>2020</v>
      </c>
      <c r="K5" s="1409"/>
      <c r="L5" s="1409"/>
      <c r="M5" s="1409"/>
      <c r="N5" s="1409"/>
      <c r="O5" s="1409"/>
      <c r="P5" s="1409"/>
      <c r="Q5" s="1409"/>
      <c r="R5" s="1409"/>
      <c r="S5" s="1409"/>
      <c r="T5" s="1409"/>
      <c r="U5" s="1409"/>
      <c r="V5" s="1387">
        <v>2021</v>
      </c>
      <c r="W5" s="1406">
        <v>2021</v>
      </c>
      <c r="X5" s="1407"/>
      <c r="Y5" s="1407"/>
      <c r="Z5" s="1407"/>
      <c r="AA5" s="1407"/>
      <c r="AB5" s="1407"/>
      <c r="AC5" s="1407"/>
      <c r="AD5" s="1407"/>
      <c r="AE5" s="1407"/>
      <c r="AF5" s="1407"/>
      <c r="AG5" s="1407"/>
      <c r="AH5" s="1407"/>
      <c r="AI5" s="1406">
        <v>2022</v>
      </c>
      <c r="AJ5" s="1407"/>
      <c r="AK5" s="1408"/>
      <c r="AL5" s="1256" t="s">
        <v>197</v>
      </c>
      <c r="AM5" s="1256"/>
    </row>
    <row r="6" spans="1:39" ht="15.75">
      <c r="A6" s="1249"/>
      <c r="B6" s="1249"/>
      <c r="C6" s="1249"/>
      <c r="D6" s="1320"/>
      <c r="E6" s="1377"/>
      <c r="F6" s="1388"/>
      <c r="G6" s="1388"/>
      <c r="H6" s="1388"/>
      <c r="I6" s="1388"/>
      <c r="J6" s="1135" t="s">
        <v>306</v>
      </c>
      <c r="K6" s="1135" t="s">
        <v>307</v>
      </c>
      <c r="L6" s="1135" t="s">
        <v>308</v>
      </c>
      <c r="M6" s="1135" t="s">
        <v>309</v>
      </c>
      <c r="N6" s="1135" t="s">
        <v>310</v>
      </c>
      <c r="O6" s="1135" t="s">
        <v>311</v>
      </c>
      <c r="P6" s="1135" t="s">
        <v>312</v>
      </c>
      <c r="Q6" s="1135" t="s">
        <v>670</v>
      </c>
      <c r="R6" s="1135" t="s">
        <v>313</v>
      </c>
      <c r="S6" s="1135" t="s">
        <v>314</v>
      </c>
      <c r="T6" s="1135" t="s">
        <v>315</v>
      </c>
      <c r="U6" s="1135" t="s">
        <v>316</v>
      </c>
      <c r="V6" s="1388"/>
      <c r="W6" s="1135" t="s">
        <v>306</v>
      </c>
      <c r="X6" s="1135" t="s">
        <v>307</v>
      </c>
      <c r="Y6" s="1135" t="s">
        <v>308</v>
      </c>
      <c r="Z6" s="1135" t="s">
        <v>309</v>
      </c>
      <c r="AA6" s="1135" t="s">
        <v>310</v>
      </c>
      <c r="AB6" s="1135" t="s">
        <v>311</v>
      </c>
      <c r="AC6" s="1135" t="s">
        <v>312</v>
      </c>
      <c r="AD6" s="1135" t="s">
        <v>670</v>
      </c>
      <c r="AE6" s="1135" t="s">
        <v>313</v>
      </c>
      <c r="AF6" s="1135" t="s">
        <v>314</v>
      </c>
      <c r="AG6" s="1135" t="s">
        <v>315</v>
      </c>
      <c r="AH6" s="1135" t="s">
        <v>316</v>
      </c>
      <c r="AI6" s="1135" t="s">
        <v>306</v>
      </c>
      <c r="AJ6" s="1135" t="s">
        <v>307</v>
      </c>
      <c r="AK6" s="1135" t="s">
        <v>308</v>
      </c>
      <c r="AL6" s="1256"/>
      <c r="AM6" s="1256"/>
    </row>
    <row r="7" spans="1:39" ht="15.75">
      <c r="A7" s="670">
        <v>1</v>
      </c>
      <c r="B7" s="210" t="s">
        <v>1183</v>
      </c>
      <c r="C7" s="219" t="s">
        <v>188</v>
      </c>
      <c r="D7" s="227">
        <v>38.286734495269556</v>
      </c>
      <c r="E7" s="227">
        <v>39.000679937320996</v>
      </c>
      <c r="F7" s="227">
        <v>38.920357292656668</v>
      </c>
      <c r="G7" s="735">
        <v>37.944203169893548</v>
      </c>
      <c r="H7" s="520">
        <v>37.888108233718022</v>
      </c>
      <c r="I7" s="560">
        <v>43.185983179452691</v>
      </c>
      <c r="J7" s="560" t="s">
        <v>8</v>
      </c>
      <c r="K7" s="560" t="s">
        <v>8</v>
      </c>
      <c r="L7" s="560">
        <v>38.906369218913127</v>
      </c>
      <c r="M7" s="560" t="s">
        <v>8</v>
      </c>
      <c r="N7" s="560" t="s">
        <v>8</v>
      </c>
      <c r="O7" s="560">
        <v>39.885511650083316</v>
      </c>
      <c r="P7" s="560" t="s">
        <v>8</v>
      </c>
      <c r="Q7" s="560" t="s">
        <v>8</v>
      </c>
      <c r="R7" s="560">
        <v>42.844001074571267</v>
      </c>
      <c r="S7" s="560" t="s">
        <v>8</v>
      </c>
      <c r="T7" s="560" t="s">
        <v>8</v>
      </c>
      <c r="U7" s="560">
        <v>43.185983179452691</v>
      </c>
      <c r="V7" s="560">
        <v>44.072570296259414</v>
      </c>
      <c r="W7" s="560" t="s">
        <v>8</v>
      </c>
      <c r="X7" s="560" t="s">
        <v>8</v>
      </c>
      <c r="Y7" s="560">
        <v>43.951327582846389</v>
      </c>
      <c r="Z7" s="560" t="s">
        <v>8</v>
      </c>
      <c r="AA7" s="560" t="s">
        <v>8</v>
      </c>
      <c r="AB7" s="560">
        <v>43.621091350411625</v>
      </c>
      <c r="AC7" s="560" t="s">
        <v>8</v>
      </c>
      <c r="AD7" s="560" t="s">
        <v>8</v>
      </c>
      <c r="AE7" s="560">
        <v>43.669936522764878</v>
      </c>
      <c r="AF7" s="560" t="s">
        <v>8</v>
      </c>
      <c r="AG7" s="560" t="s">
        <v>8</v>
      </c>
      <c r="AH7" s="560">
        <v>44.072570296259414</v>
      </c>
      <c r="AI7" s="560" t="s">
        <v>10</v>
      </c>
      <c r="AJ7" s="560" t="s">
        <v>8</v>
      </c>
      <c r="AK7" s="560" t="s">
        <v>10</v>
      </c>
      <c r="AL7" s="318" t="s">
        <v>1547</v>
      </c>
      <c r="AM7" s="657">
        <v>1</v>
      </c>
    </row>
    <row r="8" spans="1:39" ht="15.75">
      <c r="A8" s="670">
        <v>2</v>
      </c>
      <c r="B8" s="210" t="s">
        <v>1184</v>
      </c>
      <c r="C8" s="219" t="s">
        <v>188</v>
      </c>
      <c r="D8" s="227">
        <v>35.502220021644959</v>
      </c>
      <c r="E8" s="227">
        <v>35.587091410671583</v>
      </c>
      <c r="F8" s="227">
        <v>35.18778642784072</v>
      </c>
      <c r="G8" s="735">
        <v>36.108225879278763</v>
      </c>
      <c r="H8" s="520">
        <v>35.89922338175672</v>
      </c>
      <c r="I8" s="560">
        <v>35.943779865986485</v>
      </c>
      <c r="J8" s="560" t="s">
        <v>8</v>
      </c>
      <c r="K8" s="560" t="s">
        <v>8</v>
      </c>
      <c r="L8" s="560">
        <v>36.197067511615835</v>
      </c>
      <c r="M8" s="560" t="s">
        <v>8</v>
      </c>
      <c r="N8" s="560" t="s">
        <v>8</v>
      </c>
      <c r="O8" s="560">
        <v>35.790535896554537</v>
      </c>
      <c r="P8" s="560" t="s">
        <v>8</v>
      </c>
      <c r="Q8" s="560" t="s">
        <v>8</v>
      </c>
      <c r="R8" s="560">
        <v>36.087509951523479</v>
      </c>
      <c r="S8" s="560" t="s">
        <v>8</v>
      </c>
      <c r="T8" s="560" t="s">
        <v>8</v>
      </c>
      <c r="U8" s="560">
        <v>35.943779865986485</v>
      </c>
      <c r="V8" s="560">
        <v>34.297968888801002</v>
      </c>
      <c r="W8" s="560" t="s">
        <v>8</v>
      </c>
      <c r="X8" s="560" t="s">
        <v>8</v>
      </c>
      <c r="Y8" s="560">
        <v>35.89289876367333</v>
      </c>
      <c r="Z8" s="560" t="s">
        <v>8</v>
      </c>
      <c r="AA8" s="560" t="s">
        <v>8</v>
      </c>
      <c r="AB8" s="560">
        <v>35.346321962154043</v>
      </c>
      <c r="AC8" s="560" t="s">
        <v>8</v>
      </c>
      <c r="AD8" s="560" t="s">
        <v>8</v>
      </c>
      <c r="AE8" s="560">
        <v>34.799698003656552</v>
      </c>
      <c r="AF8" s="560" t="s">
        <v>8</v>
      </c>
      <c r="AG8" s="560" t="s">
        <v>8</v>
      </c>
      <c r="AH8" s="560">
        <v>34.297968888801002</v>
      </c>
      <c r="AI8" s="560" t="s">
        <v>10</v>
      </c>
      <c r="AJ8" s="560" t="s">
        <v>8</v>
      </c>
      <c r="AK8" s="560" t="s">
        <v>10</v>
      </c>
      <c r="AL8" s="318" t="s">
        <v>1548</v>
      </c>
      <c r="AM8" s="657">
        <v>2</v>
      </c>
    </row>
    <row r="9" spans="1:39" ht="31.5">
      <c r="A9" s="282">
        <v>3</v>
      </c>
      <c r="B9" s="94" t="s">
        <v>193</v>
      </c>
      <c r="C9" s="219" t="s">
        <v>194</v>
      </c>
      <c r="D9" s="229">
        <v>15.588836162867375</v>
      </c>
      <c r="E9" s="229">
        <v>15.92687688977551</v>
      </c>
      <c r="F9" s="420">
        <v>15.79170152765505</v>
      </c>
      <c r="G9" s="388">
        <v>15.841894632406047</v>
      </c>
      <c r="H9" s="571">
        <v>15.682623216273658</v>
      </c>
      <c r="I9" s="416">
        <v>17.671794352798301</v>
      </c>
      <c r="J9" s="571">
        <v>15.887561987653076</v>
      </c>
      <c r="K9" s="571">
        <v>15.950814694868942</v>
      </c>
      <c r="L9" s="571">
        <v>15.914381135512603</v>
      </c>
      <c r="M9" s="571">
        <v>15.968019431231658</v>
      </c>
      <c r="N9" s="571">
        <v>15.955874911446212</v>
      </c>
      <c r="O9" s="571">
        <v>15.943224370003037</v>
      </c>
      <c r="P9" s="571">
        <v>15.912357048881693</v>
      </c>
      <c r="Q9" s="571">
        <v>16.788786560064771</v>
      </c>
      <c r="R9" s="571">
        <v>16.763485477178428</v>
      </c>
      <c r="S9" s="571">
        <v>17.639914988361504</v>
      </c>
      <c r="T9" s="571">
        <v>17.682926829268293</v>
      </c>
      <c r="U9" s="571">
        <v>17.671794352798301</v>
      </c>
      <c r="V9" s="571">
        <v>22.993624127112643</v>
      </c>
      <c r="W9" s="571">
        <v>18.185406335391157</v>
      </c>
      <c r="X9" s="571">
        <v>18.204129136727055</v>
      </c>
      <c r="Y9" s="571">
        <v>18.041190162938975</v>
      </c>
      <c r="Z9" s="571">
        <v>18.066997267483053</v>
      </c>
      <c r="AA9" s="571">
        <v>18.07559963566441</v>
      </c>
      <c r="AB9" s="571">
        <v>18.077623722295318</v>
      </c>
      <c r="AC9" s="571">
        <v>18.248153020949299</v>
      </c>
      <c r="AD9" s="571">
        <v>18.262321627365655</v>
      </c>
      <c r="AE9" s="571">
        <v>18.217791721485682</v>
      </c>
      <c r="AF9" s="571">
        <v>22.954660459467668</v>
      </c>
      <c r="AG9" s="571">
        <v>22.954660459467668</v>
      </c>
      <c r="AH9" s="571">
        <v>22.993624127112643</v>
      </c>
      <c r="AI9" s="571">
        <v>21.150187228013362</v>
      </c>
      <c r="AJ9" s="571" t="s">
        <v>10</v>
      </c>
      <c r="AK9" s="571" t="s">
        <v>10</v>
      </c>
      <c r="AL9" s="276" t="s">
        <v>1549</v>
      </c>
      <c r="AM9" s="628">
        <v>3</v>
      </c>
    </row>
    <row r="10" spans="1:39" ht="15.75">
      <c r="A10" s="82">
        <v>4</v>
      </c>
      <c r="B10" s="54" t="s">
        <v>1185</v>
      </c>
      <c r="C10" s="219" t="s">
        <v>194</v>
      </c>
      <c r="D10" s="229">
        <v>15.199135623654271</v>
      </c>
      <c r="E10" s="229">
        <v>15.443209948785531</v>
      </c>
      <c r="F10" s="420">
        <v>15.316089513312582</v>
      </c>
      <c r="G10" s="388">
        <v>15.310241592127705</v>
      </c>
      <c r="H10" s="571">
        <v>15.188707452811078</v>
      </c>
      <c r="I10" s="416">
        <v>17.973745888752784</v>
      </c>
      <c r="J10" s="571">
        <v>15.311683175956556</v>
      </c>
      <c r="K10" s="571">
        <v>15.601037818651799</v>
      </c>
      <c r="L10" s="571">
        <v>15.545578178801879</v>
      </c>
      <c r="M10" s="571">
        <v>15.919327925616566</v>
      </c>
      <c r="N10" s="571">
        <v>15.94826338988609</v>
      </c>
      <c r="O10" s="571">
        <v>15.953085967264343</v>
      </c>
      <c r="P10" s="571">
        <v>15.945852101196962</v>
      </c>
      <c r="Q10" s="571">
        <v>18.617559968749696</v>
      </c>
      <c r="R10" s="571">
        <v>17.771197638866116</v>
      </c>
      <c r="S10" s="571">
        <v>17.906229805457226</v>
      </c>
      <c r="T10" s="571">
        <v>18.072608725006994</v>
      </c>
      <c r="U10" s="571">
        <v>17.973745888752784</v>
      </c>
      <c r="V10" s="571">
        <v>22.924121567530552</v>
      </c>
      <c r="W10" s="571">
        <v>18.429479450997789</v>
      </c>
      <c r="X10" s="571">
        <v>18.251044088002391</v>
      </c>
      <c r="Y10" s="571">
        <v>17.665100936544526</v>
      </c>
      <c r="Z10" s="571">
        <v>17.906229805457226</v>
      </c>
      <c r="AA10" s="571">
        <v>17.898995939389845</v>
      </c>
      <c r="AB10" s="571">
        <v>17.903818516768101</v>
      </c>
      <c r="AC10" s="571">
        <v>18.116011921411278</v>
      </c>
      <c r="AD10" s="571">
        <v>18.123245787478659</v>
      </c>
      <c r="AE10" s="571">
        <v>18.067786147628738</v>
      </c>
      <c r="AF10" s="571">
        <v>22.909653835395787</v>
      </c>
      <c r="AG10" s="571">
        <v>22.909653835395787</v>
      </c>
      <c r="AH10" s="571">
        <v>22.924121567530552</v>
      </c>
      <c r="AI10" s="571">
        <v>20.937219687689886</v>
      </c>
      <c r="AJ10" s="571" t="s">
        <v>10</v>
      </c>
      <c r="AK10" s="571" t="s">
        <v>10</v>
      </c>
      <c r="AL10" s="177" t="s">
        <v>1185</v>
      </c>
      <c r="AM10" s="657">
        <v>4</v>
      </c>
    </row>
    <row r="11" spans="1:39" ht="15.75">
      <c r="A11" s="82">
        <v>5</v>
      </c>
      <c r="B11" s="54" t="s">
        <v>872</v>
      </c>
      <c r="C11" s="219" t="s">
        <v>194</v>
      </c>
      <c r="D11" s="229">
        <v>15.894986965649295</v>
      </c>
      <c r="E11" s="229">
        <v>16.239985948703669</v>
      </c>
      <c r="F11" s="420">
        <v>16.026274111237605</v>
      </c>
      <c r="G11" s="388">
        <v>15.990379008229599</v>
      </c>
      <c r="H11" s="571">
        <v>15.874446604014821</v>
      </c>
      <c r="I11" s="416">
        <v>17.871441485512165</v>
      </c>
      <c r="J11" s="571">
        <v>16.129102831234682</v>
      </c>
      <c r="K11" s="571">
        <v>16.124727294684511</v>
      </c>
      <c r="L11" s="571">
        <v>16.079221714562753</v>
      </c>
      <c r="M11" s="571">
        <v>16.03634145637109</v>
      </c>
      <c r="N11" s="571">
        <v>16.003962485899837</v>
      </c>
      <c r="O11" s="571">
        <v>15.978584373908854</v>
      </c>
      <c r="P11" s="571">
        <v>15.923452613376719</v>
      </c>
      <c r="Q11" s="571">
        <v>16.454642750567292</v>
      </c>
      <c r="R11" s="571">
        <v>16.415262921615767</v>
      </c>
      <c r="S11" s="571">
        <v>17.859189983171689</v>
      </c>
      <c r="T11" s="571">
        <v>17.873191700132232</v>
      </c>
      <c r="U11" s="571">
        <v>17.871441485512165</v>
      </c>
      <c r="V11" s="571">
        <v>23.130836418815861</v>
      </c>
      <c r="W11" s="571">
        <v>18.413132910423144</v>
      </c>
      <c r="X11" s="571">
        <v>18.461263812475007</v>
      </c>
      <c r="Y11" s="571">
        <v>18.419258661593382</v>
      </c>
      <c r="Z11" s="571">
        <v>18.379878832641857</v>
      </c>
      <c r="AA11" s="571">
        <v>18.401756515392702</v>
      </c>
      <c r="AB11" s="571">
        <v>18.39213033498233</v>
      </c>
      <c r="AC11" s="571">
        <v>18.554025187338603</v>
      </c>
      <c r="AD11" s="571">
        <v>18.57415265546938</v>
      </c>
      <c r="AE11" s="571">
        <v>18.518145787627212</v>
      </c>
      <c r="AF11" s="571">
        <v>23.152714101566708</v>
      </c>
      <c r="AG11" s="571">
        <v>23.152714101566708</v>
      </c>
      <c r="AH11" s="571">
        <v>23.130836418815861</v>
      </c>
      <c r="AI11" s="571">
        <v>21.455881027410989</v>
      </c>
      <c r="AJ11" s="571" t="s">
        <v>10</v>
      </c>
      <c r="AK11" s="571" t="s">
        <v>10</v>
      </c>
      <c r="AL11" s="177" t="s">
        <v>872</v>
      </c>
      <c r="AM11" s="657">
        <v>5</v>
      </c>
    </row>
    <row r="12" spans="1:39" ht="15.75">
      <c r="A12" s="82">
        <v>6</v>
      </c>
      <c r="B12" s="54" t="s">
        <v>873</v>
      </c>
      <c r="C12" s="219" t="s">
        <v>194</v>
      </c>
      <c r="D12" s="229">
        <v>13.928992638984912</v>
      </c>
      <c r="E12" s="229">
        <v>13.848666740152115</v>
      </c>
      <c r="F12" s="420">
        <v>13.872105475158913</v>
      </c>
      <c r="G12" s="388">
        <v>13.931963324734548</v>
      </c>
      <c r="H12" s="571">
        <v>13.779209548517073</v>
      </c>
      <c r="I12" s="416">
        <v>15.480229210023662</v>
      </c>
      <c r="J12" s="571">
        <v>13.807718257927798</v>
      </c>
      <c r="K12" s="571">
        <v>13.817221161064705</v>
      </c>
      <c r="L12" s="571">
        <v>13.817221161064705</v>
      </c>
      <c r="M12" s="571">
        <v>13.807718257927798</v>
      </c>
      <c r="N12" s="571">
        <v>13.807718257927798</v>
      </c>
      <c r="O12" s="571">
        <v>13.874238579886157</v>
      </c>
      <c r="P12" s="571">
        <v>13.90274728929688</v>
      </c>
      <c r="Q12" s="571">
        <v>14.739002765344813</v>
      </c>
      <c r="R12" s="571">
        <v>15.337685662970037</v>
      </c>
      <c r="S12" s="571">
        <v>15.432714694339122</v>
      </c>
      <c r="T12" s="571">
        <v>15.432714694339122</v>
      </c>
      <c r="U12" s="571">
        <v>15.480229210023662</v>
      </c>
      <c r="V12" s="571">
        <v>20.269692391025458</v>
      </c>
      <c r="W12" s="571">
        <v>15.242656631600955</v>
      </c>
      <c r="X12" s="571">
        <v>15.461223403749846</v>
      </c>
      <c r="Y12" s="571">
        <v>15.394703081791487</v>
      </c>
      <c r="Z12" s="571">
        <v>15.318679856696221</v>
      </c>
      <c r="AA12" s="571">
        <v>15.309176953559312</v>
      </c>
      <c r="AB12" s="571">
        <v>15.347188566106947</v>
      </c>
      <c r="AC12" s="571">
        <v>15.480229210023662</v>
      </c>
      <c r="AD12" s="571">
        <v>15.518240822571297</v>
      </c>
      <c r="AE12" s="571">
        <v>15.499235016297479</v>
      </c>
      <c r="AF12" s="571">
        <v>20.250686584751641</v>
      </c>
      <c r="AG12" s="571">
        <v>20.250686584751641</v>
      </c>
      <c r="AH12" s="571">
        <v>20.269692391025458</v>
      </c>
      <c r="AI12" s="571">
        <v>18.473643698149786</v>
      </c>
      <c r="AJ12" s="571" t="s">
        <v>10</v>
      </c>
      <c r="AK12" s="571" t="s">
        <v>10</v>
      </c>
      <c r="AL12" s="177" t="s">
        <v>873</v>
      </c>
      <c r="AM12" s="657">
        <v>6</v>
      </c>
    </row>
    <row r="13" spans="1:39" ht="15.75">
      <c r="A13" s="82">
        <v>7</v>
      </c>
      <c r="B13" s="54" t="s">
        <v>874</v>
      </c>
      <c r="C13" s="219" t="s">
        <v>194</v>
      </c>
      <c r="D13" s="229">
        <v>18.273934632364416</v>
      </c>
      <c r="E13" s="229">
        <v>19.026004897783441</v>
      </c>
      <c r="F13" s="420">
        <v>19.059898779920882</v>
      </c>
      <c r="G13" s="388">
        <v>19.189015232782666</v>
      </c>
      <c r="H13" s="571">
        <v>18.943371500096607</v>
      </c>
      <c r="I13" s="416">
        <v>19.976646309192784</v>
      </c>
      <c r="J13" s="571">
        <v>19.262594611849899</v>
      </c>
      <c r="K13" s="571">
        <v>19.304597652870065</v>
      </c>
      <c r="L13" s="571">
        <v>19.304597652870065</v>
      </c>
      <c r="M13" s="571">
        <v>19.329799477482169</v>
      </c>
      <c r="N13" s="571">
        <v>19.321398869278134</v>
      </c>
      <c r="O13" s="571">
        <v>19.27099522005393</v>
      </c>
      <c r="P13" s="571">
        <v>19.304597652870065</v>
      </c>
      <c r="Q13" s="571">
        <v>16.927225531128453</v>
      </c>
      <c r="R13" s="571">
        <v>19.833835969724209</v>
      </c>
      <c r="S13" s="571">
        <v>19.951444484580684</v>
      </c>
      <c r="T13" s="571">
        <v>19.951444484580684</v>
      </c>
      <c r="U13" s="571">
        <v>19.976646309192784</v>
      </c>
      <c r="V13" s="571">
        <v>27.587597342047566</v>
      </c>
      <c r="W13" s="571">
        <v>20.917514428044591</v>
      </c>
      <c r="X13" s="571">
        <v>20.993119901880895</v>
      </c>
      <c r="Y13" s="571">
        <v>20.925915036248625</v>
      </c>
      <c r="Z13" s="571">
        <v>20.925915036248625</v>
      </c>
      <c r="AA13" s="571">
        <v>20.925915036248625</v>
      </c>
      <c r="AB13" s="571">
        <v>20.95951746906476</v>
      </c>
      <c r="AC13" s="571">
        <v>21.144330849553505</v>
      </c>
      <c r="AD13" s="571">
        <v>21.127529633145439</v>
      </c>
      <c r="AE13" s="571">
        <v>21.127529633145439</v>
      </c>
      <c r="AF13" s="571">
        <v>27.520392476415292</v>
      </c>
      <c r="AG13" s="571">
        <v>27.520392476415292</v>
      </c>
      <c r="AH13" s="571">
        <v>27.587597342047566</v>
      </c>
      <c r="AI13" s="571">
        <v>25.873873268424632</v>
      </c>
      <c r="AJ13" s="571" t="s">
        <v>10</v>
      </c>
      <c r="AK13" s="571" t="s">
        <v>10</v>
      </c>
      <c r="AL13" s="177" t="s">
        <v>874</v>
      </c>
      <c r="AM13" s="657">
        <v>7</v>
      </c>
    </row>
    <row r="14" spans="1:39" ht="15.75">
      <c r="A14" s="82">
        <v>8</v>
      </c>
      <c r="B14" s="54" t="s">
        <v>875</v>
      </c>
      <c r="C14" s="219" t="s">
        <v>194</v>
      </c>
      <c r="D14" s="229">
        <v>13.605442176870747</v>
      </c>
      <c r="E14" s="229">
        <v>14.022299092893093</v>
      </c>
      <c r="F14" s="420">
        <v>14.166271130745921</v>
      </c>
      <c r="G14" s="388">
        <v>14.492128531378047</v>
      </c>
      <c r="H14" s="571">
        <v>14.13117353874037</v>
      </c>
      <c r="I14" s="416">
        <v>15.157736746714997</v>
      </c>
      <c r="J14" s="571">
        <v>14.301087449025825</v>
      </c>
      <c r="K14" s="571">
        <v>14.301087449025825</v>
      </c>
      <c r="L14" s="571">
        <v>14.286927956502037</v>
      </c>
      <c r="M14" s="571">
        <v>14.279848210240143</v>
      </c>
      <c r="N14" s="571">
        <v>14.294007702763931</v>
      </c>
      <c r="O14" s="571">
        <v>14.294007702763931</v>
      </c>
      <c r="P14" s="571">
        <v>14.301087449025825</v>
      </c>
      <c r="Q14" s="571">
        <v>15.504644313547804</v>
      </c>
      <c r="R14" s="571">
        <v>15.065700045310376</v>
      </c>
      <c r="S14" s="571">
        <v>15.086939284096058</v>
      </c>
      <c r="T14" s="571">
        <v>15.079859537834164</v>
      </c>
      <c r="U14" s="571">
        <v>15.157736746714997</v>
      </c>
      <c r="V14" s="571">
        <v>21.196760308110559</v>
      </c>
      <c r="W14" s="571">
        <v>15.617920253738106</v>
      </c>
      <c r="X14" s="571">
        <v>15.752435432714091</v>
      </c>
      <c r="Y14" s="571">
        <v>15.660398731309471</v>
      </c>
      <c r="Z14" s="571">
        <v>15.674558223833255</v>
      </c>
      <c r="AA14" s="571">
        <v>15.646239238785682</v>
      </c>
      <c r="AB14" s="571">
        <v>15.681637970095149</v>
      </c>
      <c r="AC14" s="571">
        <v>15.82323289533303</v>
      </c>
      <c r="AD14" s="571">
        <v>15.830312641594924</v>
      </c>
      <c r="AE14" s="571">
        <v>15.837392387856818</v>
      </c>
      <c r="AF14" s="571">
        <v>20.623300860897146</v>
      </c>
      <c r="AG14" s="571">
        <v>20.623300860897146</v>
      </c>
      <c r="AH14" s="571">
        <v>21.196760308110559</v>
      </c>
      <c r="AI14" s="571">
        <v>18.58433393747168</v>
      </c>
      <c r="AJ14" s="571" t="s">
        <v>10</v>
      </c>
      <c r="AK14" s="571" t="s">
        <v>10</v>
      </c>
      <c r="AL14" s="177" t="s">
        <v>875</v>
      </c>
      <c r="AM14" s="657">
        <v>8</v>
      </c>
    </row>
    <row r="15" spans="1:39" ht="15.75">
      <c r="A15" s="82">
        <v>9</v>
      </c>
      <c r="B15" s="54" t="s">
        <v>876</v>
      </c>
      <c r="C15" s="219" t="s">
        <v>194</v>
      </c>
      <c r="D15" s="229">
        <v>14.563106796116505</v>
      </c>
      <c r="E15" s="229">
        <v>15.18691588785047</v>
      </c>
      <c r="F15" s="420">
        <v>15.2724606988678</v>
      </c>
      <c r="G15" s="388">
        <v>16.727663298591775</v>
      </c>
      <c r="H15" s="571">
        <v>16.000300475126291</v>
      </c>
      <c r="I15" s="416">
        <v>16.882946158613304</v>
      </c>
      <c r="J15" s="571">
        <v>15.962741084339612</v>
      </c>
      <c r="K15" s="571">
        <v>16.037859865912974</v>
      </c>
      <c r="L15" s="571">
        <v>16.131758342879678</v>
      </c>
      <c r="M15" s="571">
        <v>16.112978647486337</v>
      </c>
      <c r="N15" s="571">
        <v>16.112978647486337</v>
      </c>
      <c r="O15" s="571">
        <v>16.131758342879678</v>
      </c>
      <c r="P15" s="571">
        <v>16.075419256699654</v>
      </c>
      <c r="Q15" s="571">
        <v>16.864166463219966</v>
      </c>
      <c r="R15" s="571">
        <v>16.845386767826625</v>
      </c>
      <c r="S15" s="571">
        <v>16.826607072433283</v>
      </c>
      <c r="T15" s="571">
        <v>16.845386767826625</v>
      </c>
      <c r="U15" s="571">
        <v>16.882946158613304</v>
      </c>
      <c r="V15" s="571">
        <v>20.469867978741384</v>
      </c>
      <c r="W15" s="571">
        <v>17.915829405247045</v>
      </c>
      <c r="X15" s="571">
        <v>18.009727882213749</v>
      </c>
      <c r="Y15" s="571">
        <v>17.953388796033728</v>
      </c>
      <c r="Z15" s="571">
        <v>17.990948186820411</v>
      </c>
      <c r="AA15" s="571">
        <v>17.990948186820411</v>
      </c>
      <c r="AB15" s="571">
        <v>17.990948186820411</v>
      </c>
      <c r="AC15" s="571">
        <v>18.141185749967132</v>
      </c>
      <c r="AD15" s="571">
        <v>18.122406054573794</v>
      </c>
      <c r="AE15" s="571">
        <v>18.122406054573794</v>
      </c>
      <c r="AF15" s="571">
        <v>20.37596950177468</v>
      </c>
      <c r="AG15" s="571">
        <v>20.37596950177468</v>
      </c>
      <c r="AH15" s="571">
        <v>20.469867978741384</v>
      </c>
      <c r="AI15" s="571">
        <v>17.784371537493662</v>
      </c>
      <c r="AJ15" s="571" t="s">
        <v>10</v>
      </c>
      <c r="AK15" s="571" t="s">
        <v>10</v>
      </c>
      <c r="AL15" s="177" t="s">
        <v>876</v>
      </c>
      <c r="AM15" s="657">
        <v>9</v>
      </c>
    </row>
    <row r="16" spans="1:39" ht="15.75">
      <c r="A16" s="82">
        <v>10</v>
      </c>
      <c r="B16" s="80"/>
      <c r="C16" s="219"/>
      <c r="D16" s="229"/>
      <c r="E16" s="229"/>
      <c r="F16" s="420"/>
      <c r="G16" s="388"/>
      <c r="H16" s="420"/>
      <c r="I16" s="828"/>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273"/>
      <c r="AM16" s="657">
        <v>10</v>
      </c>
    </row>
    <row r="17" spans="1:39" ht="15.75">
      <c r="A17" s="82">
        <v>11</v>
      </c>
      <c r="B17" s="94" t="s">
        <v>1186</v>
      </c>
      <c r="C17" s="219" t="s">
        <v>194</v>
      </c>
      <c r="D17" s="229">
        <v>53.490692492360473</v>
      </c>
      <c r="E17" s="229">
        <v>54.840741836647034</v>
      </c>
      <c r="F17" s="420">
        <v>55.66606104670128</v>
      </c>
      <c r="G17" s="388">
        <v>54.953901356356518</v>
      </c>
      <c r="H17" s="571">
        <v>53.966703774921577</v>
      </c>
      <c r="I17" s="416">
        <v>52.957190567756314</v>
      </c>
      <c r="J17" s="571">
        <v>53.939378605404315</v>
      </c>
      <c r="K17" s="571">
        <v>53.92166784738388</v>
      </c>
      <c r="L17" s="571">
        <v>53.523934824410489</v>
      </c>
      <c r="M17" s="571">
        <v>53.508754174678685</v>
      </c>
      <c r="N17" s="571">
        <v>53.510272239651862</v>
      </c>
      <c r="O17" s="571">
        <v>53.374152413723309</v>
      </c>
      <c r="P17" s="571">
        <v>53.187936443679789</v>
      </c>
      <c r="Q17" s="571">
        <v>52.940997874709048</v>
      </c>
      <c r="R17" s="571">
        <v>52.88938366562089</v>
      </c>
      <c r="S17" s="571">
        <v>52.772998684343705</v>
      </c>
      <c r="T17" s="571">
        <v>52.77755287926324</v>
      </c>
      <c r="U17" s="571">
        <v>52.957190567756314</v>
      </c>
      <c r="V17" s="571">
        <v>50.021758931282264</v>
      </c>
      <c r="W17" s="571">
        <v>51.437101507944547</v>
      </c>
      <c r="X17" s="571">
        <v>51.268596295921476</v>
      </c>
      <c r="Y17" s="571">
        <v>51.11274162534157</v>
      </c>
      <c r="Z17" s="571">
        <v>50.932597915190776</v>
      </c>
      <c r="AA17" s="571">
        <v>50.88503187936444</v>
      </c>
      <c r="AB17" s="571">
        <v>50.471612185001526</v>
      </c>
      <c r="AC17" s="571">
        <v>50.348142900516152</v>
      </c>
      <c r="AD17" s="571">
        <v>50.297034713085722</v>
      </c>
      <c r="AE17" s="571">
        <v>50.228721789292585</v>
      </c>
      <c r="AF17" s="571">
        <v>51.11274162534157</v>
      </c>
      <c r="AG17" s="571">
        <v>50.586479101305542</v>
      </c>
      <c r="AH17" s="571">
        <v>50.021758931282264</v>
      </c>
      <c r="AI17" s="571">
        <v>49.921060621394602</v>
      </c>
      <c r="AJ17" s="571" t="s">
        <v>10</v>
      </c>
      <c r="AK17" s="571" t="s">
        <v>10</v>
      </c>
      <c r="AL17" s="358" t="s">
        <v>305</v>
      </c>
      <c r="AM17" s="277">
        <v>11</v>
      </c>
    </row>
    <row r="18" spans="1:39" ht="15.75">
      <c r="A18" s="82">
        <v>12</v>
      </c>
      <c r="B18" s="54" t="s">
        <v>1185</v>
      </c>
      <c r="C18" s="219" t="s">
        <v>194</v>
      </c>
      <c r="D18" s="229">
        <v>40.011089720502767</v>
      </c>
      <c r="E18" s="229">
        <v>41.635606394048637</v>
      </c>
      <c r="F18" s="420">
        <v>42.161089987958967</v>
      </c>
      <c r="G18" s="388">
        <v>42.389663930503914</v>
      </c>
      <c r="H18" s="571">
        <v>41.341544575082708</v>
      </c>
      <c r="I18" s="416">
        <v>40.695319206396661</v>
      </c>
      <c r="J18" s="571">
        <v>41.290907512611042</v>
      </c>
      <c r="K18" s="571">
        <v>41.30055266736754</v>
      </c>
      <c r="L18" s="571">
        <v>41.148641479952545</v>
      </c>
      <c r="M18" s="571">
        <v>41.14623019126342</v>
      </c>
      <c r="N18" s="571">
        <v>41.112472149615641</v>
      </c>
      <c r="O18" s="571">
        <v>41.040133488941827</v>
      </c>
      <c r="P18" s="571">
        <v>40.890633590215955</v>
      </c>
      <c r="Q18" s="571">
        <v>43.625034963685991</v>
      </c>
      <c r="R18" s="571">
        <v>40.666383742127138</v>
      </c>
      <c r="S18" s="571">
        <v>40.316746882203724</v>
      </c>
      <c r="T18" s="571">
        <v>40.345682346473247</v>
      </c>
      <c r="U18" s="571">
        <v>40.695319206396661</v>
      </c>
      <c r="V18" s="571">
        <v>39.414924912470219</v>
      </c>
      <c r="W18" s="571">
        <v>40.897867456283336</v>
      </c>
      <c r="X18" s="571">
        <v>40.393908120255787</v>
      </c>
      <c r="Y18" s="571">
        <v>40.131077653140942</v>
      </c>
      <c r="Z18" s="571">
        <v>40.213061468571262</v>
      </c>
      <c r="AA18" s="571">
        <v>40.123843787073561</v>
      </c>
      <c r="AB18" s="571">
        <v>39.388400736889821</v>
      </c>
      <c r="AC18" s="571">
        <v>39.323295942283394</v>
      </c>
      <c r="AD18" s="571">
        <v>39.267836302433473</v>
      </c>
      <c r="AE18" s="571">
        <v>39.224433106029181</v>
      </c>
      <c r="AF18" s="571">
        <v>40.131077653140942</v>
      </c>
      <c r="AG18" s="571">
        <v>39.588537698087364</v>
      </c>
      <c r="AH18" s="571">
        <v>39.414924912470219</v>
      </c>
      <c r="AI18" s="571">
        <v>39.229255683407438</v>
      </c>
      <c r="AJ18" s="571" t="s">
        <v>10</v>
      </c>
      <c r="AK18" s="571" t="s">
        <v>10</v>
      </c>
      <c r="AL18" s="177" t="s">
        <v>1185</v>
      </c>
      <c r="AM18" s="657">
        <v>12</v>
      </c>
    </row>
    <row r="19" spans="1:39" ht="15.75">
      <c r="A19" s="82">
        <v>13</v>
      </c>
      <c r="B19" s="54" t="s">
        <v>872</v>
      </c>
      <c r="C19" s="219" t="s">
        <v>194</v>
      </c>
      <c r="D19" s="229">
        <v>60.207165432440533</v>
      </c>
      <c r="E19" s="229">
        <v>61.382505590031585</v>
      </c>
      <c r="F19" s="420">
        <v>62.356122665191833</v>
      </c>
      <c r="G19" s="388">
        <v>60.929698342559064</v>
      </c>
      <c r="H19" s="571">
        <v>60.049863614525734</v>
      </c>
      <c r="I19" s="416">
        <v>58.469419812604528</v>
      </c>
      <c r="J19" s="571">
        <v>60.006108249024045</v>
      </c>
      <c r="K19" s="571">
        <v>59.952726703111978</v>
      </c>
      <c r="L19" s="571">
        <v>59.418911243991303</v>
      </c>
      <c r="M19" s="571">
        <v>59.384782058899987</v>
      </c>
      <c r="N19" s="571">
        <v>59.40403441972073</v>
      </c>
      <c r="O19" s="571">
        <v>59.22201209923368</v>
      </c>
      <c r="P19" s="571">
        <v>58.996234413244927</v>
      </c>
      <c r="Q19" s="571">
        <v>58.662818528122024</v>
      </c>
      <c r="R19" s="571">
        <v>58.588434406769139</v>
      </c>
      <c r="S19" s="571">
        <v>58.530677324306907</v>
      </c>
      <c r="T19" s="571">
        <v>58.527176895066773</v>
      </c>
      <c r="U19" s="571">
        <v>58.469419812604528</v>
      </c>
      <c r="V19" s="571">
        <v>54.333662665384352</v>
      </c>
      <c r="W19" s="571">
        <v>56.090003036622377</v>
      </c>
      <c r="X19" s="571">
        <v>55.936859257366436</v>
      </c>
      <c r="Y19" s="571">
        <v>55.761837795359668</v>
      </c>
      <c r="Z19" s="571">
        <v>55.44417384181736</v>
      </c>
      <c r="AA19" s="571">
        <v>55.411794871346103</v>
      </c>
      <c r="AB19" s="571">
        <v>55.051250659612137</v>
      </c>
      <c r="AC19" s="571">
        <v>54.858727051404685</v>
      </c>
      <c r="AD19" s="571">
        <v>54.840349797893978</v>
      </c>
      <c r="AE19" s="571">
        <v>54.744963101100282</v>
      </c>
      <c r="AF19" s="571">
        <v>55.761837795359668</v>
      </c>
      <c r="AG19" s="571">
        <v>55.140511605235602</v>
      </c>
      <c r="AH19" s="571">
        <v>54.333662665384352</v>
      </c>
      <c r="AI19" s="571">
        <v>54.253152792861236</v>
      </c>
      <c r="AJ19" s="571" t="s">
        <v>10</v>
      </c>
      <c r="AK19" s="571" t="s">
        <v>10</v>
      </c>
      <c r="AL19" s="177" t="s">
        <v>872</v>
      </c>
      <c r="AM19" s="657">
        <v>13</v>
      </c>
    </row>
    <row r="20" spans="1:39" ht="15.75">
      <c r="A20" s="82">
        <v>14</v>
      </c>
      <c r="B20" s="54" t="s">
        <v>873</v>
      </c>
      <c r="C20" s="219" t="s">
        <v>194</v>
      </c>
      <c r="D20" s="229">
        <v>50.46972223351905</v>
      </c>
      <c r="E20" s="229">
        <v>52.238132935175813</v>
      </c>
      <c r="F20" s="420">
        <v>53.857565307946992</v>
      </c>
      <c r="G20" s="388">
        <v>53.457387708568831</v>
      </c>
      <c r="H20" s="571">
        <v>52.807632731799572</v>
      </c>
      <c r="I20" s="416">
        <v>52.199446931037436</v>
      </c>
      <c r="J20" s="571">
        <v>52.836141441210295</v>
      </c>
      <c r="K20" s="571">
        <v>52.826638538073382</v>
      </c>
      <c r="L20" s="571">
        <v>52.64608337847212</v>
      </c>
      <c r="M20" s="571">
        <v>52.62707757219831</v>
      </c>
      <c r="N20" s="571">
        <v>52.617574669061398</v>
      </c>
      <c r="O20" s="571">
        <v>52.475031122007771</v>
      </c>
      <c r="P20" s="571">
        <v>52.351493381227968</v>
      </c>
      <c r="Q20" s="571">
        <v>44.777679581112032</v>
      </c>
      <c r="R20" s="571">
        <v>52.208949834174348</v>
      </c>
      <c r="S20" s="571">
        <v>52.208949834174348</v>
      </c>
      <c r="T20" s="571">
        <v>52.256464349858881</v>
      </c>
      <c r="U20" s="571">
        <v>52.199446931037436</v>
      </c>
      <c r="V20" s="571">
        <v>49.225038249185125</v>
      </c>
      <c r="W20" s="571">
        <v>49.909247275042524</v>
      </c>
      <c r="X20" s="571">
        <v>50.146819853465232</v>
      </c>
      <c r="Y20" s="571">
        <v>50.127814047191421</v>
      </c>
      <c r="Z20" s="571">
        <v>50.165825659739049</v>
      </c>
      <c r="AA20" s="571">
        <v>50.194334369149779</v>
      </c>
      <c r="AB20" s="571">
        <v>49.852229856221079</v>
      </c>
      <c r="AC20" s="571">
        <v>50.013779209548524</v>
      </c>
      <c r="AD20" s="571">
        <v>49.804715340536532</v>
      </c>
      <c r="AE20" s="571">
        <v>49.700183406030547</v>
      </c>
      <c r="AF20" s="571">
        <v>50.127814047191421</v>
      </c>
      <c r="AG20" s="571">
        <v>49.434102118197117</v>
      </c>
      <c r="AH20" s="571">
        <v>49.225038249185125</v>
      </c>
      <c r="AI20" s="571">
        <v>49.187026636637498</v>
      </c>
      <c r="AJ20" s="571" t="s">
        <v>10</v>
      </c>
      <c r="AK20" s="571" t="s">
        <v>10</v>
      </c>
      <c r="AL20" s="177" t="s">
        <v>873</v>
      </c>
      <c r="AM20" s="657">
        <v>14</v>
      </c>
    </row>
    <row r="21" spans="1:39" ht="15.75">
      <c r="A21" s="82">
        <v>15</v>
      </c>
      <c r="B21" s="54" t="s">
        <v>874</v>
      </c>
      <c r="C21" s="219" t="s">
        <v>194</v>
      </c>
      <c r="D21" s="229">
        <v>55.161399869668571</v>
      </c>
      <c r="E21" s="229">
        <v>57.060074094672544</v>
      </c>
      <c r="F21" s="420">
        <v>57.62702944504381</v>
      </c>
      <c r="G21" s="388">
        <v>58.047629264106412</v>
      </c>
      <c r="H21" s="571">
        <v>56.594897470576868</v>
      </c>
      <c r="I21" s="416">
        <v>56.981325447962433</v>
      </c>
      <c r="J21" s="571">
        <v>56.603298078780902</v>
      </c>
      <c r="K21" s="571">
        <v>56.536093213148625</v>
      </c>
      <c r="L21" s="571">
        <v>56.309276791639718</v>
      </c>
      <c r="M21" s="571">
        <v>56.359680440863919</v>
      </c>
      <c r="N21" s="571">
        <v>56.359680440863919</v>
      </c>
      <c r="O21" s="571">
        <v>56.300876183435683</v>
      </c>
      <c r="P21" s="571">
        <v>56.166466452171143</v>
      </c>
      <c r="Q21" s="571">
        <v>47.849864330177503</v>
      </c>
      <c r="R21" s="571">
        <v>56.141264627559032</v>
      </c>
      <c r="S21" s="571">
        <v>55.86404455682591</v>
      </c>
      <c r="T21" s="571">
        <v>55.855643948621875</v>
      </c>
      <c r="U21" s="571">
        <v>56.981325447962433</v>
      </c>
      <c r="V21" s="571">
        <v>56.342879224455849</v>
      </c>
      <c r="W21" s="571">
        <v>56.578096254168806</v>
      </c>
      <c r="X21" s="571">
        <v>56.620099295188972</v>
      </c>
      <c r="Y21" s="571">
        <v>56.578096254168806</v>
      </c>
      <c r="Z21" s="571">
        <v>56.443686522904258</v>
      </c>
      <c r="AA21" s="571">
        <v>56.359680440863919</v>
      </c>
      <c r="AB21" s="571">
        <v>56.090860978334831</v>
      </c>
      <c r="AC21" s="571">
        <v>56.116062802946928</v>
      </c>
      <c r="AD21" s="571">
        <v>55.822041515805743</v>
      </c>
      <c r="AE21" s="571">
        <v>55.788439082989612</v>
      </c>
      <c r="AF21" s="571">
        <v>56.578096254168806</v>
      </c>
      <c r="AG21" s="571">
        <v>56.855316324901921</v>
      </c>
      <c r="AH21" s="571">
        <v>56.342879224455849</v>
      </c>
      <c r="AI21" s="571">
        <v>56.174867060375178</v>
      </c>
      <c r="AJ21" s="571" t="s">
        <v>10</v>
      </c>
      <c r="AK21" s="571" t="s">
        <v>10</v>
      </c>
      <c r="AL21" s="177" t="s">
        <v>874</v>
      </c>
      <c r="AM21" s="657">
        <v>15</v>
      </c>
    </row>
    <row r="22" spans="1:39" ht="15.75">
      <c r="A22" s="82">
        <v>16</v>
      </c>
      <c r="B22" s="54" t="s">
        <v>875</v>
      </c>
      <c r="C22" s="219" t="s">
        <v>194</v>
      </c>
      <c r="D22" s="229">
        <v>42.937929888936708</v>
      </c>
      <c r="E22" s="229">
        <v>44.041450777202073</v>
      </c>
      <c r="F22" s="420">
        <v>44.747891489284015</v>
      </c>
      <c r="G22" s="388">
        <v>45.510746890949612</v>
      </c>
      <c r="H22" s="571">
        <v>44.482045763479832</v>
      </c>
      <c r="I22" s="416">
        <v>44.843112822836432</v>
      </c>
      <c r="J22" s="571">
        <v>44.567002718622561</v>
      </c>
      <c r="K22" s="571">
        <v>44.77231536021749</v>
      </c>
      <c r="L22" s="571">
        <v>44.333371091980062</v>
      </c>
      <c r="M22" s="571">
        <v>44.375849569551427</v>
      </c>
      <c r="N22" s="571">
        <v>44.326291345718168</v>
      </c>
      <c r="O22" s="571">
        <v>44.262573629361121</v>
      </c>
      <c r="P22" s="571">
        <v>44.142217942908921</v>
      </c>
      <c r="Q22" s="571">
        <v>48.007759401903037</v>
      </c>
      <c r="R22" s="571">
        <v>44.050181241504305</v>
      </c>
      <c r="S22" s="571">
        <v>44.085579972813775</v>
      </c>
      <c r="T22" s="571">
        <v>44.057260987766199</v>
      </c>
      <c r="U22" s="571">
        <v>44.843112822836432</v>
      </c>
      <c r="V22" s="571">
        <v>44.163457181694604</v>
      </c>
      <c r="W22" s="571">
        <v>44.404168554598996</v>
      </c>
      <c r="X22" s="571">
        <v>44.574082464884455</v>
      </c>
      <c r="Y22" s="571">
        <v>44.65195967376529</v>
      </c>
      <c r="Z22" s="571">
        <v>44.567002718622561</v>
      </c>
      <c r="AA22" s="571">
        <v>44.453726778432255</v>
      </c>
      <c r="AB22" s="571">
        <v>44.31213185319438</v>
      </c>
      <c r="AC22" s="571">
        <v>44.326291345718168</v>
      </c>
      <c r="AD22" s="571">
        <v>44.305052106932486</v>
      </c>
      <c r="AE22" s="571">
        <v>44.326291345718168</v>
      </c>
      <c r="AF22" s="571">
        <v>44.65195967376529</v>
      </c>
      <c r="AG22" s="571">
        <v>44.439567285908467</v>
      </c>
      <c r="AH22" s="571">
        <v>44.163457181694604</v>
      </c>
      <c r="AI22" s="571">
        <v>44.128058450385133</v>
      </c>
      <c r="AJ22" s="571" t="s">
        <v>10</v>
      </c>
      <c r="AK22" s="571" t="s">
        <v>10</v>
      </c>
      <c r="AL22" s="177" t="s">
        <v>875</v>
      </c>
      <c r="AM22" s="657">
        <v>16</v>
      </c>
    </row>
    <row r="23" spans="1:39" ht="15.75">
      <c r="A23" s="82">
        <v>17</v>
      </c>
      <c r="B23" s="54" t="s">
        <v>876</v>
      </c>
      <c r="C23" s="219" t="s">
        <v>194</v>
      </c>
      <c r="D23" s="229">
        <v>41.443907446217018</v>
      </c>
      <c r="E23" s="229">
        <v>43.766688918558081</v>
      </c>
      <c r="F23" s="420">
        <v>43.65887431783009</v>
      </c>
      <c r="G23" s="388">
        <v>44.713183228578252</v>
      </c>
      <c r="H23" s="571">
        <v>43.32475727243704</v>
      </c>
      <c r="I23" s="416">
        <v>44.188623260530711</v>
      </c>
      <c r="J23" s="571">
        <v>43.343536967830381</v>
      </c>
      <c r="K23" s="571">
        <v>43.381096358617057</v>
      </c>
      <c r="L23" s="571">
        <v>43.287197881650357</v>
      </c>
      <c r="M23" s="571">
        <v>43.287197881650357</v>
      </c>
      <c r="N23" s="571">
        <v>43.343536967830381</v>
      </c>
      <c r="O23" s="571">
        <v>43.343536967830381</v>
      </c>
      <c r="P23" s="571">
        <v>43.305977577043691</v>
      </c>
      <c r="Q23" s="571">
        <v>43.305977577043691</v>
      </c>
      <c r="R23" s="571">
        <v>43.305977577043691</v>
      </c>
      <c r="S23" s="571">
        <v>43.474994835583765</v>
      </c>
      <c r="T23" s="571">
        <v>43.493774530977106</v>
      </c>
      <c r="U23" s="571">
        <v>44.188623260530711</v>
      </c>
      <c r="V23" s="571">
        <v>43.080621232323608</v>
      </c>
      <c r="W23" s="571">
        <v>43.850588743450579</v>
      </c>
      <c r="X23" s="571">
        <v>43.794249657270555</v>
      </c>
      <c r="Y23" s="571">
        <v>43.737910571090531</v>
      </c>
      <c r="Z23" s="571">
        <v>43.681571484910513</v>
      </c>
      <c r="AA23" s="571">
        <v>43.737910571090531</v>
      </c>
      <c r="AB23" s="571">
        <v>43.512554226370447</v>
      </c>
      <c r="AC23" s="571">
        <v>43.155740013896974</v>
      </c>
      <c r="AD23" s="571">
        <v>43.212079100076991</v>
      </c>
      <c r="AE23" s="571">
        <v>43.287197881650357</v>
      </c>
      <c r="AF23" s="571">
        <v>43.737910571090531</v>
      </c>
      <c r="AG23" s="571">
        <v>43.080621232323608</v>
      </c>
      <c r="AH23" s="571">
        <v>43.080621232323608</v>
      </c>
      <c r="AI23" s="571">
        <v>43.061841536930267</v>
      </c>
      <c r="AJ23" s="571" t="s">
        <v>10</v>
      </c>
      <c r="AK23" s="571" t="s">
        <v>10</v>
      </c>
      <c r="AL23" s="177" t="s">
        <v>876</v>
      </c>
      <c r="AM23" s="657">
        <v>17</v>
      </c>
    </row>
    <row r="24" spans="1:39" ht="15.75">
      <c r="A24" s="82">
        <v>18</v>
      </c>
      <c r="B24" s="80"/>
      <c r="C24" s="219"/>
      <c r="D24" s="229"/>
      <c r="E24" s="229"/>
      <c r="F24" s="420"/>
      <c r="G24" s="388"/>
      <c r="H24" s="420"/>
      <c r="I24" s="828"/>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c r="AL24" s="273"/>
      <c r="AM24" s="657">
        <v>18</v>
      </c>
    </row>
    <row r="25" spans="1:39" ht="15.75">
      <c r="A25" s="82">
        <v>19</v>
      </c>
      <c r="B25" s="95" t="s">
        <v>1187</v>
      </c>
      <c r="C25" s="219" t="s">
        <v>194</v>
      </c>
      <c r="D25" s="229">
        <v>37.469237167966142</v>
      </c>
      <c r="E25" s="229">
        <v>70.956927700940611</v>
      </c>
      <c r="F25" s="420">
        <v>106.9760426066955</v>
      </c>
      <c r="G25" s="388">
        <v>197.99566644476258</v>
      </c>
      <c r="H25" s="571">
        <v>254.75306143102929</v>
      </c>
      <c r="I25" s="416">
        <v>305.56370812670787</v>
      </c>
      <c r="J25" s="571">
        <v>266.65772695071348</v>
      </c>
      <c r="K25" s="571">
        <v>263.68484971156767</v>
      </c>
      <c r="L25" s="571">
        <v>266.25746381945152</v>
      </c>
      <c r="M25" s="571">
        <v>268.52595891104141</v>
      </c>
      <c r="N25" s="571">
        <v>257.57261410788385</v>
      </c>
      <c r="O25" s="571">
        <v>261.81459366460888</v>
      </c>
      <c r="P25" s="571">
        <v>273.73089768242085</v>
      </c>
      <c r="Q25" s="571">
        <v>283.74860844044127</v>
      </c>
      <c r="R25" s="571">
        <v>288.33771885436698</v>
      </c>
      <c r="S25" s="571">
        <v>292.60752960226699</v>
      </c>
      <c r="T25" s="571">
        <v>296.60914887157173</v>
      </c>
      <c r="U25" s="571">
        <v>305.56370812670787</v>
      </c>
      <c r="V25" s="571">
        <v>430.71247849407962</v>
      </c>
      <c r="W25" s="571">
        <v>303.06952737577171</v>
      </c>
      <c r="X25" s="571">
        <v>297.83979354316369</v>
      </c>
      <c r="Y25" s="571">
        <v>311.31110211517057</v>
      </c>
      <c r="Z25" s="571">
        <v>319.72978443477388</v>
      </c>
      <c r="AA25" s="571">
        <v>299.40340046553996</v>
      </c>
      <c r="AB25" s="571">
        <v>311.10818743042205</v>
      </c>
      <c r="AC25" s="571">
        <v>321.40977633842732</v>
      </c>
      <c r="AD25" s="571">
        <v>334.79860338022473</v>
      </c>
      <c r="AE25" s="571">
        <v>354.3345815200891</v>
      </c>
      <c r="AF25" s="571">
        <v>374.83301285295016</v>
      </c>
      <c r="AG25" s="571">
        <v>395.76510474648319</v>
      </c>
      <c r="AH25" s="571">
        <v>430.71247849407962</v>
      </c>
      <c r="AI25" s="571">
        <v>426.58840198360497</v>
      </c>
      <c r="AJ25" s="571">
        <v>426.63040178119627</v>
      </c>
      <c r="AK25" s="571">
        <v>430.12498734945859</v>
      </c>
      <c r="AL25" s="110" t="s">
        <v>1550</v>
      </c>
      <c r="AM25" s="657">
        <v>19</v>
      </c>
    </row>
    <row r="26" spans="1:39" ht="15.75">
      <c r="A26" s="82">
        <v>20</v>
      </c>
      <c r="B26" s="54" t="s">
        <v>1185</v>
      </c>
      <c r="C26" s="219" t="s">
        <v>194</v>
      </c>
      <c r="D26" s="229">
        <v>37.746506608488815</v>
      </c>
      <c r="E26" s="229">
        <v>68.748998226702241</v>
      </c>
      <c r="F26" s="420">
        <v>84.841792864316091</v>
      </c>
      <c r="G26" s="388">
        <v>165.90225886798936</v>
      </c>
      <c r="H26" s="571">
        <v>221.99770445316796</v>
      </c>
      <c r="I26" s="416">
        <v>278.10115838308627</v>
      </c>
      <c r="J26" s="571">
        <v>232.57361664367903</v>
      </c>
      <c r="K26" s="571">
        <v>231.58981085851519</v>
      </c>
      <c r="L26" s="571">
        <v>234.18676877670501</v>
      </c>
      <c r="M26" s="571">
        <v>236.69209772470799</v>
      </c>
      <c r="N26" s="571">
        <v>210.16309956693254</v>
      </c>
      <c r="O26" s="571">
        <v>216.24678092959999</v>
      </c>
      <c r="P26" s="571">
        <v>228.21400669373739</v>
      </c>
      <c r="Q26" s="571">
        <v>238.83814465803101</v>
      </c>
      <c r="R26" s="571">
        <v>247.96728363506591</v>
      </c>
      <c r="S26" s="571">
        <v>257.40024498693077</v>
      </c>
      <c r="T26" s="571">
        <v>266.37265019917243</v>
      </c>
      <c r="U26" s="571">
        <v>278.10115838308627</v>
      </c>
      <c r="V26" s="571">
        <v>409.18845667878742</v>
      </c>
      <c r="W26" s="571">
        <v>280.65712439356088</v>
      </c>
      <c r="X26" s="571">
        <v>278.57618225484424</v>
      </c>
      <c r="Y26" s="571">
        <v>290.50000482257735</v>
      </c>
      <c r="Z26" s="571">
        <v>300.56231252230441</v>
      </c>
      <c r="AA26" s="571">
        <v>280.03983448914437</v>
      </c>
      <c r="AB26" s="571">
        <v>293.35014805312551</v>
      </c>
      <c r="AC26" s="571">
        <v>306.84613084616939</v>
      </c>
      <c r="AD26" s="571">
        <v>319.56808997000354</v>
      </c>
      <c r="AE26" s="571">
        <v>328.34518079842587</v>
      </c>
      <c r="AF26" s="571">
        <v>345.55937075010365</v>
      </c>
      <c r="AG26" s="571">
        <v>371.81348199731866</v>
      </c>
      <c r="AH26" s="571">
        <v>409.18845667878742</v>
      </c>
      <c r="AI26" s="571">
        <v>405.87775730861597</v>
      </c>
      <c r="AJ26" s="571">
        <v>405.90428148419636</v>
      </c>
      <c r="AK26" s="571">
        <v>408.6290377029099</v>
      </c>
      <c r="AL26" s="177" t="s">
        <v>1185</v>
      </c>
      <c r="AM26" s="657">
        <v>20</v>
      </c>
    </row>
    <row r="27" spans="1:39" ht="15.75">
      <c r="A27" s="82">
        <v>21</v>
      </c>
      <c r="B27" s="54" t="s">
        <v>872</v>
      </c>
      <c r="C27" s="219" t="s">
        <v>194</v>
      </c>
      <c r="D27" s="229">
        <v>37.390361501372645</v>
      </c>
      <c r="E27" s="229">
        <v>68.407243698075504</v>
      </c>
      <c r="F27" s="420">
        <v>121.22058258424345</v>
      </c>
      <c r="G27" s="388">
        <v>217.51984728359417</v>
      </c>
      <c r="H27" s="571">
        <v>277.07560139562122</v>
      </c>
      <c r="I27" s="416">
        <v>313.24728694856213</v>
      </c>
      <c r="J27" s="571">
        <v>290.8384140605242</v>
      </c>
      <c r="K27" s="571">
        <v>285.91681054889358</v>
      </c>
      <c r="L27" s="571">
        <v>288.27172432019478</v>
      </c>
      <c r="M27" s="571">
        <v>290.41923765901799</v>
      </c>
      <c r="N27" s="571">
        <v>283.63803111356532</v>
      </c>
      <c r="O27" s="571">
        <v>285.84942728602101</v>
      </c>
      <c r="P27" s="571">
        <v>295.23845361537462</v>
      </c>
      <c r="Q27" s="571">
        <v>302.92539622671234</v>
      </c>
      <c r="R27" s="571">
        <v>304.50496492132351</v>
      </c>
      <c r="S27" s="571">
        <v>305.31706450503498</v>
      </c>
      <c r="T27" s="571">
        <v>305.94451644632926</v>
      </c>
      <c r="U27" s="571">
        <v>313.24728694856213</v>
      </c>
      <c r="V27" s="571">
        <v>416.31042506587374</v>
      </c>
      <c r="W27" s="571">
        <v>315.67395951928609</v>
      </c>
      <c r="X27" s="571">
        <v>302.77225244745642</v>
      </c>
      <c r="Y27" s="571">
        <v>323.02223560164072</v>
      </c>
      <c r="Z27" s="571">
        <v>330.23749537287017</v>
      </c>
      <c r="AA27" s="571">
        <v>302.24893827605615</v>
      </c>
      <c r="AB27" s="571">
        <v>312.29341998062517</v>
      </c>
      <c r="AC27" s="571">
        <v>319.93310679722106</v>
      </c>
      <c r="AD27" s="571">
        <v>332.90569756116349</v>
      </c>
      <c r="AE27" s="571">
        <v>352.63411675856759</v>
      </c>
      <c r="AF27" s="571">
        <v>368.93386551525884</v>
      </c>
      <c r="AG27" s="571">
        <v>386.06409110917235</v>
      </c>
      <c r="AH27" s="571">
        <v>416.31042506587374</v>
      </c>
      <c r="AI27" s="571">
        <v>412.44682629207409</v>
      </c>
      <c r="AJ27" s="571">
        <v>412.48095547716548</v>
      </c>
      <c r="AK27" s="571">
        <v>416.23516583721084</v>
      </c>
      <c r="AL27" s="177" t="s">
        <v>872</v>
      </c>
      <c r="AM27" s="657">
        <v>21</v>
      </c>
    </row>
    <row r="28" spans="1:39" ht="15.75">
      <c r="A28" s="82">
        <v>22</v>
      </c>
      <c r="B28" s="54" t="s">
        <v>873</v>
      </c>
      <c r="C28" s="219" t="s">
        <v>194</v>
      </c>
      <c r="D28" s="229">
        <v>29.535564683395013</v>
      </c>
      <c r="E28" s="229">
        <v>65.956530017135464</v>
      </c>
      <c r="F28" s="420">
        <v>62.719207757375706</v>
      </c>
      <c r="G28" s="388">
        <v>156.25634039593052</v>
      </c>
      <c r="H28" s="571">
        <v>190.85630660166683</v>
      </c>
      <c r="I28" s="416">
        <v>284.95405346333303</v>
      </c>
      <c r="J28" s="571">
        <v>199.09532362136633</v>
      </c>
      <c r="K28" s="571">
        <v>198.96228297744963</v>
      </c>
      <c r="L28" s="571">
        <v>203.98931873687414</v>
      </c>
      <c r="M28" s="571">
        <v>206.23200387718447</v>
      </c>
      <c r="N28" s="571">
        <v>198.54415523942566</v>
      </c>
      <c r="O28" s="571">
        <v>201.62309585578396</v>
      </c>
      <c r="P28" s="571">
        <v>221.35112276800564</v>
      </c>
      <c r="Q28" s="571">
        <v>237.8861742262261</v>
      </c>
      <c r="R28" s="571">
        <v>251.28526764926687</v>
      </c>
      <c r="S28" s="571">
        <v>262.43217302886035</v>
      </c>
      <c r="T28" s="571">
        <v>273.35100873316799</v>
      </c>
      <c r="U28" s="571">
        <v>284.95405346333303</v>
      </c>
      <c r="V28" s="571">
        <v>402.59049139512121</v>
      </c>
      <c r="W28" s="571">
        <v>259.57179918465096</v>
      </c>
      <c r="X28" s="571">
        <v>279.2808202905988</v>
      </c>
      <c r="Y28" s="571">
        <v>258.71653790232915</v>
      </c>
      <c r="Z28" s="571">
        <v>263.96214043390256</v>
      </c>
      <c r="AA28" s="571">
        <v>274.08273227470994</v>
      </c>
      <c r="AB28" s="571">
        <v>282.47379574460001</v>
      </c>
      <c r="AC28" s="571">
        <v>291.80564662504401</v>
      </c>
      <c r="AD28" s="571">
        <v>304.11190618734025</v>
      </c>
      <c r="AE28" s="571">
        <v>326.90937081278332</v>
      </c>
      <c r="AF28" s="571">
        <v>355.95974570231203</v>
      </c>
      <c r="AG28" s="571">
        <v>377.71189098269525</v>
      </c>
      <c r="AH28" s="571">
        <v>402.59049139512121</v>
      </c>
      <c r="AI28" s="571">
        <v>398.39971111174464</v>
      </c>
      <c r="AJ28" s="571">
        <v>398.466231433703</v>
      </c>
      <c r="AK28" s="571">
        <v>401.26008495595408</v>
      </c>
      <c r="AL28" s="177" t="s">
        <v>873</v>
      </c>
      <c r="AM28" s="657">
        <v>22</v>
      </c>
    </row>
    <row r="29" spans="1:39" ht="15.75">
      <c r="A29" s="82">
        <v>23</v>
      </c>
      <c r="B29" s="54" t="s">
        <v>874</v>
      </c>
      <c r="C29" s="219" t="s">
        <v>194</v>
      </c>
      <c r="D29" s="229">
        <v>40.935082099620942</v>
      </c>
      <c r="E29" s="229">
        <v>73.960118049139311</v>
      </c>
      <c r="F29" s="420">
        <v>103.59708444070205</v>
      </c>
      <c r="G29" s="388">
        <v>181.30015018236429</v>
      </c>
      <c r="H29" s="571">
        <v>214.61033778845589</v>
      </c>
      <c r="I29" s="416">
        <v>300.64936701417184</v>
      </c>
      <c r="J29" s="571">
        <v>221.20481522862255</v>
      </c>
      <c r="K29" s="571">
        <v>220.331151975403</v>
      </c>
      <c r="L29" s="571">
        <v>223.71659708162869</v>
      </c>
      <c r="M29" s="571">
        <v>227.09364157965038</v>
      </c>
      <c r="N29" s="571">
        <v>219.26427473349071</v>
      </c>
      <c r="O29" s="571">
        <v>228.87457051890556</v>
      </c>
      <c r="P29" s="571">
        <v>245.89420274027839</v>
      </c>
      <c r="Q29" s="571">
        <v>261.41012609312918</v>
      </c>
      <c r="R29" s="571">
        <v>270.12995740891637</v>
      </c>
      <c r="S29" s="571">
        <v>280.05107569788049</v>
      </c>
      <c r="T29" s="571">
        <v>289.71177513251962</v>
      </c>
      <c r="U29" s="571">
        <v>300.64936701417184</v>
      </c>
      <c r="V29" s="571">
        <v>532.17852972555215</v>
      </c>
      <c r="W29" s="571">
        <v>285.40226312385016</v>
      </c>
      <c r="X29" s="571">
        <v>295.50819479330301</v>
      </c>
      <c r="Y29" s="571">
        <v>300.73337309621218</v>
      </c>
      <c r="Z29" s="571">
        <v>313.62830668940433</v>
      </c>
      <c r="AA29" s="571">
        <v>309.34399650534698</v>
      </c>
      <c r="AB29" s="571">
        <v>324.03666025420239</v>
      </c>
      <c r="AC29" s="571">
        <v>334.37780895336823</v>
      </c>
      <c r="AD29" s="571">
        <v>348.66724350843003</v>
      </c>
      <c r="AE29" s="571">
        <v>388.88095498114063</v>
      </c>
      <c r="AF29" s="571">
        <v>433.72340157427396</v>
      </c>
      <c r="AG29" s="571">
        <v>469.27477549374572</v>
      </c>
      <c r="AH29" s="571">
        <v>532.17852972555215</v>
      </c>
      <c r="AI29" s="571">
        <v>519.93884357227466</v>
      </c>
      <c r="AJ29" s="571">
        <v>520.03125026251905</v>
      </c>
      <c r="AK29" s="571">
        <v>523.14787590621563</v>
      </c>
      <c r="AL29" s="177" t="s">
        <v>874</v>
      </c>
      <c r="AM29" s="657">
        <v>23</v>
      </c>
    </row>
    <row r="30" spans="1:39" ht="15.75">
      <c r="A30" s="82">
        <v>24</v>
      </c>
      <c r="B30" s="54" t="s">
        <v>875</v>
      </c>
      <c r="C30" s="219" t="s">
        <v>194</v>
      </c>
      <c r="D30" s="229">
        <v>40.559620074444872</v>
      </c>
      <c r="E30" s="229">
        <v>91.757352613685299</v>
      </c>
      <c r="F30" s="420">
        <v>103.8080981415897</v>
      </c>
      <c r="G30" s="388">
        <v>208.70534109697365</v>
      </c>
      <c r="H30" s="571">
        <v>284.11729723606703</v>
      </c>
      <c r="I30" s="416">
        <v>365.15207294970548</v>
      </c>
      <c r="J30" s="571">
        <v>293.9298255550521</v>
      </c>
      <c r="K30" s="571">
        <v>295.04842546443132</v>
      </c>
      <c r="L30" s="571">
        <v>296.88207974626187</v>
      </c>
      <c r="M30" s="571">
        <v>298.48918214771186</v>
      </c>
      <c r="N30" s="571">
        <v>292.84662437698228</v>
      </c>
      <c r="O30" s="571">
        <v>304.06094245582233</v>
      </c>
      <c r="P30" s="571">
        <v>324.83291798821926</v>
      </c>
      <c r="Q30" s="571">
        <v>341.49864068871773</v>
      </c>
      <c r="R30" s="571">
        <v>345.45621884911645</v>
      </c>
      <c r="S30" s="571">
        <v>350.94302220208431</v>
      </c>
      <c r="T30" s="571">
        <v>356.1112369732669</v>
      </c>
      <c r="U30" s="571">
        <v>365.15207294970548</v>
      </c>
      <c r="V30" s="571">
        <v>543.27140915269592</v>
      </c>
      <c r="W30" s="571">
        <v>339.59418894426824</v>
      </c>
      <c r="X30" s="571">
        <v>353.68996375169911</v>
      </c>
      <c r="Y30" s="571">
        <v>352.03330312641594</v>
      </c>
      <c r="Z30" s="571">
        <v>363.17682374263705</v>
      </c>
      <c r="AA30" s="571">
        <v>364.07595151789758</v>
      </c>
      <c r="AB30" s="571">
        <v>380.70627548708654</v>
      </c>
      <c r="AC30" s="571">
        <v>398.37024241051199</v>
      </c>
      <c r="AD30" s="571">
        <v>416.55103081105574</v>
      </c>
      <c r="AE30" s="571">
        <v>441.30182374263705</v>
      </c>
      <c r="AF30" s="571">
        <v>473.2527186225646</v>
      </c>
      <c r="AG30" s="571">
        <v>495.95746488445855</v>
      </c>
      <c r="AH30" s="571">
        <v>543.27140915269592</v>
      </c>
      <c r="AI30" s="571">
        <v>540.89969415496148</v>
      </c>
      <c r="AJ30" s="571">
        <v>540.99173085636608</v>
      </c>
      <c r="AK30" s="571">
        <v>545.37409379247845</v>
      </c>
      <c r="AL30" s="177" t="s">
        <v>875</v>
      </c>
      <c r="AM30" s="657">
        <v>24</v>
      </c>
    </row>
    <row r="31" spans="1:39" ht="15.75">
      <c r="A31" s="82">
        <v>25</v>
      </c>
      <c r="B31" s="54" t="s">
        <v>876</v>
      </c>
      <c r="C31" s="219" t="s">
        <v>194</v>
      </c>
      <c r="D31" s="229">
        <v>36.86754202129935</v>
      </c>
      <c r="E31" s="229">
        <v>92.477469959946603</v>
      </c>
      <c r="F31" s="420">
        <v>72.737639488474386</v>
      </c>
      <c r="G31" s="388">
        <v>114.92561062932614</v>
      </c>
      <c r="H31" s="571">
        <v>168.94213975849311</v>
      </c>
      <c r="I31" s="416">
        <v>248.21123401378426</v>
      </c>
      <c r="J31" s="571">
        <v>175.98452553099588</v>
      </c>
      <c r="K31" s="571">
        <v>178.18174989201674</v>
      </c>
      <c r="L31" s="571">
        <v>180.52921181618433</v>
      </c>
      <c r="M31" s="571">
        <v>182.87667374035192</v>
      </c>
      <c r="N31" s="571">
        <v>176.17232248492928</v>
      </c>
      <c r="O31" s="571">
        <v>181.44941689045802</v>
      </c>
      <c r="P31" s="571">
        <v>196.86754680839076</v>
      </c>
      <c r="Q31" s="571">
        <v>209.3748239403557</v>
      </c>
      <c r="R31" s="571">
        <v>218.22006047061913</v>
      </c>
      <c r="S31" s="571">
        <v>227.02773761009593</v>
      </c>
      <c r="T31" s="571">
        <v>235.30958327855919</v>
      </c>
      <c r="U31" s="571">
        <v>248.21123401378426</v>
      </c>
      <c r="V31" s="571">
        <v>437.58568236023211</v>
      </c>
      <c r="W31" s="571">
        <v>235.70395688181935</v>
      </c>
      <c r="X31" s="571">
        <v>235.76029596799941</v>
      </c>
      <c r="Y31" s="571">
        <v>241.63834062611505</v>
      </c>
      <c r="Z31" s="571">
        <v>252.11741065559914</v>
      </c>
      <c r="AA31" s="571">
        <v>245.41305940017651</v>
      </c>
      <c r="AB31" s="571">
        <v>267.04726849330501</v>
      </c>
      <c r="AC31" s="571">
        <v>291.89280549869477</v>
      </c>
      <c r="AD31" s="571">
        <v>306.82266333640064</v>
      </c>
      <c r="AE31" s="571">
        <v>339.51811301620688</v>
      </c>
      <c r="AF31" s="571">
        <v>373.9976337583804</v>
      </c>
      <c r="AG31" s="571">
        <v>396.06377584555577</v>
      </c>
      <c r="AH31" s="571">
        <v>437.58568236023211</v>
      </c>
      <c r="AI31" s="571">
        <v>435.16310165449113</v>
      </c>
      <c r="AJ31" s="571">
        <v>435.2006610452778</v>
      </c>
      <c r="AK31" s="571">
        <v>438.99415951473264</v>
      </c>
      <c r="AL31" s="177" t="s">
        <v>876</v>
      </c>
      <c r="AM31" s="657">
        <v>25</v>
      </c>
    </row>
    <row r="32" spans="1:39" ht="15.75">
      <c r="A32" s="82">
        <v>26</v>
      </c>
      <c r="B32" s="80"/>
      <c r="C32" s="219"/>
      <c r="D32" s="229"/>
      <c r="E32" s="229"/>
      <c r="F32" s="420"/>
      <c r="G32" s="388"/>
      <c r="H32" s="420"/>
      <c r="I32" s="828"/>
      <c r="J32" s="420"/>
      <c r="K32" s="420"/>
      <c r="L32" s="420"/>
      <c r="M32" s="420"/>
      <c r="N32" s="420"/>
      <c r="O32" s="420"/>
      <c r="P32" s="420"/>
      <c r="Q32" s="420"/>
      <c r="R32" s="420"/>
      <c r="S32" s="420"/>
      <c r="T32" s="420"/>
      <c r="U32" s="420"/>
      <c r="V32" s="420"/>
      <c r="W32" s="420"/>
      <c r="X32" s="420"/>
      <c r="Y32" s="420"/>
      <c r="Z32" s="420"/>
      <c r="AA32" s="420"/>
      <c r="AB32" s="420"/>
      <c r="AC32" s="420"/>
      <c r="AD32" s="420"/>
      <c r="AE32" s="420"/>
      <c r="AF32" s="420"/>
      <c r="AG32" s="420"/>
      <c r="AH32" s="420"/>
      <c r="AI32" s="420"/>
      <c r="AJ32" s="420"/>
      <c r="AK32" s="420"/>
      <c r="AL32" s="273"/>
      <c r="AM32" s="657">
        <v>26</v>
      </c>
    </row>
    <row r="33" spans="1:39" ht="19.5">
      <c r="A33" s="82">
        <v>27</v>
      </c>
      <c r="B33" s="94" t="s">
        <v>1217</v>
      </c>
      <c r="C33" s="219" t="s">
        <v>194</v>
      </c>
      <c r="D33" s="229">
        <v>15.120883349306547</v>
      </c>
      <c r="E33" s="229">
        <v>15.695722529684538</v>
      </c>
      <c r="F33" s="420">
        <v>15.811212946833207</v>
      </c>
      <c r="G33" s="388">
        <v>16.104380928825982</v>
      </c>
      <c r="H33" s="388">
        <v>16.195832616613394</v>
      </c>
      <c r="I33" s="260">
        <v>18.250098814855107</v>
      </c>
      <c r="J33" s="388">
        <v>16.407477951207106</v>
      </c>
      <c r="K33" s="388">
        <v>16.47280058534097</v>
      </c>
      <c r="L33" s="388">
        <v>16.435174748079866</v>
      </c>
      <c r="M33" s="388">
        <v>16.49056834182538</v>
      </c>
      <c r="N33" s="388">
        <v>16.47802639607168</v>
      </c>
      <c r="O33" s="388">
        <v>16.464961869244906</v>
      </c>
      <c r="P33" s="388">
        <v>16.433084423787584</v>
      </c>
      <c r="Q33" s="388">
        <v>17.338194842346386</v>
      </c>
      <c r="R33" s="388">
        <v>17.312065788692838</v>
      </c>
      <c r="S33" s="388">
        <v>18.21717620725164</v>
      </c>
      <c r="T33" s="388">
        <v>18.261595598462666</v>
      </c>
      <c r="U33" s="388">
        <v>18.250098814855107</v>
      </c>
      <c r="V33" s="571">
        <v>23.746083960341782</v>
      </c>
      <c r="W33" s="388">
        <v>18.78051860402207</v>
      </c>
      <c r="X33" s="388">
        <v>18.799854103725696</v>
      </c>
      <c r="Y33" s="388">
        <v>18.631582998196865</v>
      </c>
      <c r="Z33" s="388">
        <v>18.658234632923484</v>
      </c>
      <c r="AA33" s="388">
        <v>18.667118511165686</v>
      </c>
      <c r="AB33" s="388">
        <v>18.669208835457969</v>
      </c>
      <c r="AC33" s="388">
        <v>18.845318657082863</v>
      </c>
      <c r="AD33" s="388">
        <v>18.85995092712885</v>
      </c>
      <c r="AE33" s="388">
        <v>18.813963792698612</v>
      </c>
      <c r="AF33" s="1060">
        <v>23.705845217715325</v>
      </c>
      <c r="AG33" s="1060">
        <v>23.705845217715325</v>
      </c>
      <c r="AH33" s="1060">
        <v>23.746083960341782</v>
      </c>
      <c r="AI33" s="1060">
        <v>21.842321111144486</v>
      </c>
      <c r="AJ33" s="388" t="s">
        <v>10</v>
      </c>
      <c r="AK33" s="388" t="s">
        <v>10</v>
      </c>
      <c r="AL33" s="276" t="s">
        <v>1218</v>
      </c>
      <c r="AM33" s="657">
        <v>27</v>
      </c>
    </row>
    <row r="34" spans="1:39" ht="15.75">
      <c r="A34" s="82">
        <v>28</v>
      </c>
      <c r="B34" s="54" t="s">
        <v>1185</v>
      </c>
      <c r="C34" s="219" t="s">
        <v>194</v>
      </c>
      <c r="D34" s="229">
        <v>12.200669693220338</v>
      </c>
      <c r="E34" s="229">
        <v>12.624968468777267</v>
      </c>
      <c r="F34" s="420">
        <v>12.751842122252622</v>
      </c>
      <c r="G34" s="388">
        <v>12.976470885782762</v>
      </c>
      <c r="H34" s="388">
        <v>13.101264643299507</v>
      </c>
      <c r="I34" s="260">
        <v>15.503544475496829</v>
      </c>
      <c r="J34" s="388">
        <v>13.207339337188738</v>
      </c>
      <c r="K34" s="388">
        <v>13.456926852222226</v>
      </c>
      <c r="L34" s="388">
        <v>13.409089245174142</v>
      </c>
      <c r="M34" s="388">
        <v>13.731473118759062</v>
      </c>
      <c r="N34" s="388">
        <v>13.756431870262412</v>
      </c>
      <c r="O34" s="388">
        <v>13.760591662179637</v>
      </c>
      <c r="P34" s="388">
        <v>13.7543519743038</v>
      </c>
      <c r="Q34" s="388">
        <v>16.058876696446337</v>
      </c>
      <c r="R34" s="388">
        <v>15.328833214973386</v>
      </c>
      <c r="S34" s="388">
        <v>15.445307388655682</v>
      </c>
      <c r="T34" s="388">
        <v>15.588820209799936</v>
      </c>
      <c r="U34" s="388">
        <v>15.503544475496829</v>
      </c>
      <c r="V34" s="571">
        <v>19.773570878528083</v>
      </c>
      <c r="W34" s="388">
        <v>15.896644811674573</v>
      </c>
      <c r="X34" s="388">
        <v>15.742732510737254</v>
      </c>
      <c r="Y34" s="388">
        <v>15.237317792794441</v>
      </c>
      <c r="Z34" s="388">
        <v>15.445307388655682</v>
      </c>
      <c r="AA34" s="388">
        <v>15.439067700779843</v>
      </c>
      <c r="AB34" s="388">
        <v>15.443227492697069</v>
      </c>
      <c r="AC34" s="388">
        <v>15.626258337054962</v>
      </c>
      <c r="AD34" s="388">
        <v>15.632498024930795</v>
      </c>
      <c r="AE34" s="388">
        <v>15.584660417882711</v>
      </c>
      <c r="AF34" s="1060">
        <v>19.761091502776409</v>
      </c>
      <c r="AG34" s="1060">
        <v>19.761091502776409</v>
      </c>
      <c r="AH34" s="1060">
        <v>19.773570878528083</v>
      </c>
      <c r="AI34" s="1060">
        <v>18.059736608631468</v>
      </c>
      <c r="AJ34" s="388" t="s">
        <v>10</v>
      </c>
      <c r="AK34" s="388" t="s">
        <v>10</v>
      </c>
      <c r="AL34" s="177" t="s">
        <v>1185</v>
      </c>
      <c r="AM34" s="657">
        <v>28</v>
      </c>
    </row>
    <row r="35" spans="1:39" ht="15.75">
      <c r="A35" s="82">
        <v>29</v>
      </c>
      <c r="B35" s="54" t="s">
        <v>872</v>
      </c>
      <c r="C35" s="219" t="s">
        <v>194</v>
      </c>
      <c r="D35" s="229">
        <v>133.07500686813822</v>
      </c>
      <c r="E35" s="229">
        <v>137.86493454641086</v>
      </c>
      <c r="F35" s="420">
        <v>137.90356299542916</v>
      </c>
      <c r="G35" s="388">
        <v>139.39462112753662</v>
      </c>
      <c r="H35" s="388">
        <v>140.14401303849218</v>
      </c>
      <c r="I35" s="260">
        <v>157.77403717045684</v>
      </c>
      <c r="J35" s="388">
        <v>142.39218877135883</v>
      </c>
      <c r="K35" s="388">
        <v>142.35356032234051</v>
      </c>
      <c r="L35" s="388">
        <v>141.95182445254989</v>
      </c>
      <c r="M35" s="388">
        <v>141.57326565217031</v>
      </c>
      <c r="N35" s="388">
        <v>141.28741512943466</v>
      </c>
      <c r="O35" s="388">
        <v>141.06337012512839</v>
      </c>
      <c r="P35" s="388">
        <v>140.57665166749743</v>
      </c>
      <c r="Q35" s="388">
        <v>145.26614537832239</v>
      </c>
      <c r="R35" s="388">
        <v>144.91848933715744</v>
      </c>
      <c r="S35" s="388">
        <v>157.66587751320552</v>
      </c>
      <c r="T35" s="388">
        <v>157.78948855006416</v>
      </c>
      <c r="U35" s="388">
        <v>157.77403717045684</v>
      </c>
      <c r="V35" s="571">
        <v>204.20543289048649</v>
      </c>
      <c r="W35" s="388">
        <v>162.55623915892579</v>
      </c>
      <c r="X35" s="388">
        <v>162.98115209812738</v>
      </c>
      <c r="Y35" s="388">
        <v>162.61031898755144</v>
      </c>
      <c r="Z35" s="388">
        <v>162.26266294638651</v>
      </c>
      <c r="AA35" s="388">
        <v>162.45580519147811</v>
      </c>
      <c r="AB35" s="388">
        <v>162.37082260363781</v>
      </c>
      <c r="AC35" s="388">
        <v>163.80007521731594</v>
      </c>
      <c r="AD35" s="388">
        <v>163.97776608280023</v>
      </c>
      <c r="AE35" s="388">
        <v>163.48332193536564</v>
      </c>
      <c r="AF35" s="1060">
        <v>204.39857513557814</v>
      </c>
      <c r="AG35" s="1060">
        <v>204.39857513557814</v>
      </c>
      <c r="AH35" s="1060">
        <v>204.20543289048649</v>
      </c>
      <c r="AI35" s="1060">
        <v>189.41846260627074</v>
      </c>
      <c r="AJ35" s="388" t="s">
        <v>10</v>
      </c>
      <c r="AK35" s="388" t="s">
        <v>10</v>
      </c>
      <c r="AL35" s="177" t="s">
        <v>872</v>
      </c>
      <c r="AM35" s="657">
        <v>29</v>
      </c>
    </row>
    <row r="36" spans="1:39" ht="15.75">
      <c r="A36" s="82">
        <v>30</v>
      </c>
      <c r="B36" s="54" t="s">
        <v>873</v>
      </c>
      <c r="C36" s="219" t="s">
        <v>194</v>
      </c>
      <c r="D36" s="229">
        <v>18.749021492673922</v>
      </c>
      <c r="E36" s="229">
        <v>18.913246498449169</v>
      </c>
      <c r="F36" s="420">
        <v>19.323809012887285</v>
      </c>
      <c r="G36" s="388">
        <v>19.734371527325401</v>
      </c>
      <c r="H36" s="388">
        <v>19.843854864508895</v>
      </c>
      <c r="I36" s="260">
        <v>22.29354453398965</v>
      </c>
      <c r="J36" s="388">
        <v>19.884911115952708</v>
      </c>
      <c r="K36" s="388">
        <v>19.898596533100644</v>
      </c>
      <c r="L36" s="388">
        <v>19.898596533100644</v>
      </c>
      <c r="M36" s="388">
        <v>19.884911115952708</v>
      </c>
      <c r="N36" s="388">
        <v>19.884911115952708</v>
      </c>
      <c r="O36" s="388">
        <v>19.980709035988266</v>
      </c>
      <c r="P36" s="388">
        <v>20.021765287432082</v>
      </c>
      <c r="Q36" s="388">
        <v>21.226081996450553</v>
      </c>
      <c r="R36" s="388">
        <v>22.088263276770594</v>
      </c>
      <c r="S36" s="388">
        <v>22.225117448249964</v>
      </c>
      <c r="T36" s="388">
        <v>22.225117448249964</v>
      </c>
      <c r="U36" s="388">
        <v>22.29354453398965</v>
      </c>
      <c r="V36" s="571">
        <v>29.190994776549985</v>
      </c>
      <c r="W36" s="388">
        <v>21.951409105291223</v>
      </c>
      <c r="X36" s="388">
        <v>22.266173699693777</v>
      </c>
      <c r="Y36" s="388">
        <v>22.170375779658215</v>
      </c>
      <c r="Z36" s="388">
        <v>22.060892442474717</v>
      </c>
      <c r="AA36" s="388">
        <v>22.047207025326781</v>
      </c>
      <c r="AB36" s="388">
        <v>22.10194869391853</v>
      </c>
      <c r="AC36" s="388">
        <v>22.29354453398965</v>
      </c>
      <c r="AD36" s="388">
        <v>22.348286202581399</v>
      </c>
      <c r="AE36" s="388">
        <v>22.320915368285522</v>
      </c>
      <c r="AF36" s="1060">
        <v>29.163623942254112</v>
      </c>
      <c r="AG36" s="1060">
        <v>29.163623942254112</v>
      </c>
      <c r="AH36" s="1060">
        <v>29.190994776549985</v>
      </c>
      <c r="AI36" s="1060">
        <v>26.60445093558986</v>
      </c>
      <c r="AJ36" s="388" t="s">
        <v>10</v>
      </c>
      <c r="AK36" s="388" t="s">
        <v>10</v>
      </c>
      <c r="AL36" s="177" t="s">
        <v>873</v>
      </c>
      <c r="AM36" s="657">
        <v>30</v>
      </c>
    </row>
    <row r="37" spans="1:39" ht="15.75">
      <c r="A37" s="82">
        <v>31</v>
      </c>
      <c r="B37" s="54" t="s">
        <v>874</v>
      </c>
      <c r="C37" s="219" t="s">
        <v>194</v>
      </c>
      <c r="D37" s="229">
        <v>3.6589171071869937</v>
      </c>
      <c r="E37" s="229">
        <v>3.897821790227832</v>
      </c>
      <c r="F37" s="420">
        <v>3.9933836634441673</v>
      </c>
      <c r="G37" s="388">
        <v>4.1091605483024196</v>
      </c>
      <c r="H37" s="388">
        <v>4.1440773865930041</v>
      </c>
      <c r="I37" s="260">
        <v>4.370117971316259</v>
      </c>
      <c r="J37" s="388">
        <v>4.2139110631741721</v>
      </c>
      <c r="K37" s="388">
        <v>4.2230997048295889</v>
      </c>
      <c r="L37" s="388">
        <v>4.2230997048295889</v>
      </c>
      <c r="M37" s="388">
        <v>4.2286128898228394</v>
      </c>
      <c r="N37" s="388">
        <v>4.2267751614917559</v>
      </c>
      <c r="O37" s="388">
        <v>4.2157487915052556</v>
      </c>
      <c r="P37" s="388">
        <v>4.2230997048295889</v>
      </c>
      <c r="Q37" s="388">
        <v>3.7030225871329949</v>
      </c>
      <c r="R37" s="388">
        <v>4.3388765896878416</v>
      </c>
      <c r="S37" s="388">
        <v>4.3646047863230084</v>
      </c>
      <c r="T37" s="388">
        <v>4.3646047863230084</v>
      </c>
      <c r="U37" s="388">
        <v>4.370117971316259</v>
      </c>
      <c r="V37" s="571">
        <v>6.0350998392777946</v>
      </c>
      <c r="W37" s="388">
        <v>4.575943544397596</v>
      </c>
      <c r="X37" s="388">
        <v>4.5924830993773469</v>
      </c>
      <c r="Y37" s="388">
        <v>4.5777812727286795</v>
      </c>
      <c r="Z37" s="388">
        <v>4.5777812727286795</v>
      </c>
      <c r="AA37" s="388">
        <v>4.5777812727286795</v>
      </c>
      <c r="AB37" s="388">
        <v>4.5851321860530136</v>
      </c>
      <c r="AC37" s="388">
        <v>4.6255622093368478</v>
      </c>
      <c r="AD37" s="388">
        <v>4.6218867526746807</v>
      </c>
      <c r="AE37" s="388">
        <v>4.6218867526746807</v>
      </c>
      <c r="AF37" s="1060">
        <v>6.0203980126291263</v>
      </c>
      <c r="AG37" s="1060">
        <v>6.0203980126291263</v>
      </c>
      <c r="AH37" s="1060">
        <v>6.0350998392777946</v>
      </c>
      <c r="AI37" s="1060">
        <v>5.660203259736786</v>
      </c>
      <c r="AJ37" s="388" t="s">
        <v>10</v>
      </c>
      <c r="AK37" s="388" t="s">
        <v>10</v>
      </c>
      <c r="AL37" s="177" t="s">
        <v>874</v>
      </c>
      <c r="AM37" s="657">
        <v>31</v>
      </c>
    </row>
    <row r="38" spans="1:39" ht="15.75">
      <c r="A38" s="82">
        <v>32</v>
      </c>
      <c r="B38" s="54" t="s">
        <v>875</v>
      </c>
      <c r="C38" s="219" t="s">
        <v>194</v>
      </c>
      <c r="D38" s="229">
        <v>9.5585478560739432</v>
      </c>
      <c r="E38" s="229">
        <v>10.020031576095271</v>
      </c>
      <c r="F38" s="420">
        <v>10.290556515418119</v>
      </c>
      <c r="G38" s="388">
        <v>10.693691719114911</v>
      </c>
      <c r="H38" s="388">
        <v>10.587603507615755</v>
      </c>
      <c r="I38" s="260">
        <v>11.356743040984634</v>
      </c>
      <c r="J38" s="388">
        <v>10.714909361414742</v>
      </c>
      <c r="K38" s="388">
        <v>10.714909361414742</v>
      </c>
      <c r="L38" s="388">
        <v>10.704300540264827</v>
      </c>
      <c r="M38" s="388">
        <v>10.698996129689869</v>
      </c>
      <c r="N38" s="388">
        <v>10.709604950839784</v>
      </c>
      <c r="O38" s="388">
        <v>10.709604950839784</v>
      </c>
      <c r="P38" s="388">
        <v>10.714909361414742</v>
      </c>
      <c r="Q38" s="388">
        <v>11.616659159157567</v>
      </c>
      <c r="R38" s="388">
        <v>11.287785703510185</v>
      </c>
      <c r="S38" s="388">
        <v>11.303698935235056</v>
      </c>
      <c r="T38" s="388">
        <v>11.2983945246601</v>
      </c>
      <c r="U38" s="388">
        <v>11.356743040984634</v>
      </c>
      <c r="V38" s="571">
        <v>15.881405261423634</v>
      </c>
      <c r="W38" s="388">
        <v>11.701529728356892</v>
      </c>
      <c r="X38" s="388">
        <v>11.80231352928109</v>
      </c>
      <c r="Y38" s="388">
        <v>11.733356191806639</v>
      </c>
      <c r="Z38" s="388">
        <v>11.743965012956554</v>
      </c>
      <c r="AA38" s="388">
        <v>11.722747370656723</v>
      </c>
      <c r="AB38" s="388">
        <v>11.749269423531512</v>
      </c>
      <c r="AC38" s="388">
        <v>11.855357635030668</v>
      </c>
      <c r="AD38" s="388">
        <v>11.860662045605626</v>
      </c>
      <c r="AE38" s="388">
        <v>11.865966456180583</v>
      </c>
      <c r="AF38" s="1060">
        <v>15.451748004852051</v>
      </c>
      <c r="AG38" s="1060">
        <v>15.451748004852051</v>
      </c>
      <c r="AH38" s="1060">
        <v>15.881405261423634</v>
      </c>
      <c r="AI38" s="1060">
        <v>13.924077759264208</v>
      </c>
      <c r="AJ38" s="388" t="s">
        <v>10</v>
      </c>
      <c r="AK38" s="388" t="s">
        <v>10</v>
      </c>
      <c r="AL38" s="177" t="s">
        <v>875</v>
      </c>
      <c r="AM38" s="657">
        <v>32</v>
      </c>
    </row>
    <row r="39" spans="1:39" ht="15.75">
      <c r="A39" s="82">
        <v>33</v>
      </c>
      <c r="B39" s="54" t="s">
        <v>876</v>
      </c>
      <c r="C39" s="219" t="s">
        <v>194</v>
      </c>
      <c r="D39" s="229">
        <v>1.3685575529998024</v>
      </c>
      <c r="E39" s="229">
        <v>1.4630101300790841</v>
      </c>
      <c r="F39" s="420">
        <v>1.507221974669386</v>
      </c>
      <c r="G39" s="388">
        <v>1.6900982409292717</v>
      </c>
      <c r="H39" s="388">
        <v>1.7122041632244227</v>
      </c>
      <c r="I39" s="260">
        <v>1.8066567403037042</v>
      </c>
      <c r="J39" s="388">
        <v>1.7081849046253044</v>
      </c>
      <c r="K39" s="388">
        <v>1.716223421823541</v>
      </c>
      <c r="L39" s="388">
        <v>1.726271568321337</v>
      </c>
      <c r="M39" s="388">
        <v>1.7242619390217775</v>
      </c>
      <c r="N39" s="388">
        <v>1.7242619390217775</v>
      </c>
      <c r="O39" s="388">
        <v>1.726271568321337</v>
      </c>
      <c r="P39" s="388">
        <v>1.7202426804226594</v>
      </c>
      <c r="Q39" s="388">
        <v>1.8046471110041451</v>
      </c>
      <c r="R39" s="388">
        <v>1.8026374817045856</v>
      </c>
      <c r="S39" s="388">
        <v>1.8006278524050265</v>
      </c>
      <c r="T39" s="388">
        <v>1.8026374817045856</v>
      </c>
      <c r="U39" s="388">
        <v>1.8066567403037042</v>
      </c>
      <c r="V39" s="571">
        <v>2.190495936519508</v>
      </c>
      <c r="W39" s="388">
        <v>1.917186351779459</v>
      </c>
      <c r="X39" s="388">
        <v>1.9272344982772551</v>
      </c>
      <c r="Y39" s="388">
        <v>1.9212056103785773</v>
      </c>
      <c r="Z39" s="388">
        <v>1.9252248689776958</v>
      </c>
      <c r="AA39" s="388">
        <v>1.9252248689776958</v>
      </c>
      <c r="AB39" s="388">
        <v>1.9252248689776958</v>
      </c>
      <c r="AC39" s="388">
        <v>1.9413019033741694</v>
      </c>
      <c r="AD39" s="388">
        <v>1.9392922740746101</v>
      </c>
      <c r="AE39" s="388">
        <v>1.9392922740746101</v>
      </c>
      <c r="AF39" s="1060">
        <v>2.1804477900217121</v>
      </c>
      <c r="AG39" s="1060">
        <v>2.1804477900217121</v>
      </c>
      <c r="AH39" s="1060">
        <v>2.190495936519508</v>
      </c>
      <c r="AI39" s="1060">
        <v>1.9031189466825449</v>
      </c>
      <c r="AJ39" s="388" t="s">
        <v>10</v>
      </c>
      <c r="AK39" s="388" t="s">
        <v>10</v>
      </c>
      <c r="AL39" s="177" t="s">
        <v>876</v>
      </c>
      <c r="AM39" s="657">
        <v>33</v>
      </c>
    </row>
    <row r="40" spans="1:39" ht="15.75">
      <c r="A40" s="82">
        <v>34</v>
      </c>
      <c r="B40" s="80"/>
      <c r="C40" s="219"/>
      <c r="D40" s="229"/>
      <c r="E40" s="229"/>
      <c r="F40" s="420"/>
      <c r="G40" s="388"/>
      <c r="H40" s="420"/>
      <c r="I40" s="828"/>
      <c r="J40" s="420"/>
      <c r="K40" s="420"/>
      <c r="L40" s="420"/>
      <c r="M40" s="420"/>
      <c r="N40" s="420"/>
      <c r="O40" s="420"/>
      <c r="P40" s="420"/>
      <c r="Q40" s="420"/>
      <c r="R40" s="420"/>
      <c r="S40" s="420"/>
      <c r="T40" s="420"/>
      <c r="U40" s="420"/>
      <c r="V40" s="420"/>
      <c r="W40" s="420"/>
      <c r="X40" s="420"/>
      <c r="Y40" s="420"/>
      <c r="Z40" s="420"/>
      <c r="AA40" s="420"/>
      <c r="AB40" s="420"/>
      <c r="AC40" s="420"/>
      <c r="AD40" s="420"/>
      <c r="AE40" s="420"/>
      <c r="AF40" s="420"/>
      <c r="AG40" s="420"/>
      <c r="AH40" s="420"/>
      <c r="AI40" s="420"/>
      <c r="AJ40" s="420"/>
      <c r="AK40" s="420"/>
      <c r="AL40" s="273"/>
      <c r="AM40" s="657">
        <v>34</v>
      </c>
    </row>
    <row r="41" spans="1:39" ht="19.5">
      <c r="A41" s="82">
        <v>35</v>
      </c>
      <c r="B41" s="94" t="s">
        <v>1219</v>
      </c>
      <c r="C41" s="219" t="s">
        <v>194</v>
      </c>
      <c r="D41" s="229">
        <v>51.884984420917569</v>
      </c>
      <c r="E41" s="229">
        <v>54.044811995919602</v>
      </c>
      <c r="F41" s="420">
        <v>55.7348391862309</v>
      </c>
      <c r="G41" s="388">
        <v>55.864439292352486</v>
      </c>
      <c r="H41" s="571">
        <v>55.732748861938617</v>
      </c>
      <c r="I41" s="416">
        <v>54.690199621162172</v>
      </c>
      <c r="J41" s="571">
        <v>55.704529483992793</v>
      </c>
      <c r="K41" s="571">
        <v>55.686239146435305</v>
      </c>
      <c r="L41" s="571">
        <v>55.275490423001578</v>
      </c>
      <c r="M41" s="571">
        <v>55.259812990809451</v>
      </c>
      <c r="N41" s="571">
        <v>55.261380734028663</v>
      </c>
      <c r="O41" s="571">
        <v>55.120806425372592</v>
      </c>
      <c r="P41" s="571">
        <v>54.928496590482503</v>
      </c>
      <c r="Q41" s="571">
        <v>54.673477026823903</v>
      </c>
      <c r="R41" s="571">
        <v>54.620173757370665</v>
      </c>
      <c r="S41" s="571">
        <v>54.499980110564358</v>
      </c>
      <c r="T41" s="571">
        <v>54.504683340222002</v>
      </c>
      <c r="U41" s="571">
        <v>54.690199621162172</v>
      </c>
      <c r="V41" s="571">
        <v>51.658706816277871</v>
      </c>
      <c r="W41" s="571">
        <v>53.120366077657181</v>
      </c>
      <c r="X41" s="571">
        <v>52.946346580324573</v>
      </c>
      <c r="Y41" s="571">
        <v>52.785391609818731</v>
      </c>
      <c r="Z41" s="571">
        <v>52.59935274780549</v>
      </c>
      <c r="AA41" s="571">
        <v>52.550230126936825</v>
      </c>
      <c r="AB41" s="571">
        <v>52.123281390237899</v>
      </c>
      <c r="AC41" s="571">
        <v>51.995771608408596</v>
      </c>
      <c r="AD41" s="571">
        <v>51.942990920028436</v>
      </c>
      <c r="AE41" s="571">
        <v>51.872442475163865</v>
      </c>
      <c r="AF41" s="571">
        <v>52.785391609818731</v>
      </c>
      <c r="AG41" s="571">
        <v>52.241907293824994</v>
      </c>
      <c r="AH41" s="571">
        <v>51.658706816277871</v>
      </c>
      <c r="AI41" s="571">
        <v>51.554713182736755</v>
      </c>
      <c r="AJ41" s="571" t="s">
        <v>10</v>
      </c>
      <c r="AK41" s="571" t="s">
        <v>10</v>
      </c>
      <c r="AL41" s="276" t="s">
        <v>1220</v>
      </c>
      <c r="AM41" s="657">
        <v>35</v>
      </c>
    </row>
    <row r="42" spans="1:39" ht="15.75">
      <c r="A42" s="82">
        <v>36</v>
      </c>
      <c r="B42" s="54" t="s">
        <v>1185</v>
      </c>
      <c r="C42" s="219" t="s">
        <v>194</v>
      </c>
      <c r="D42" s="229">
        <v>32.117753392892674</v>
      </c>
      <c r="E42" s="229">
        <v>34.037497362691923</v>
      </c>
      <c r="F42" s="420">
        <v>35.102404093501477</v>
      </c>
      <c r="G42" s="388">
        <v>35.928122789070592</v>
      </c>
      <c r="H42" s="571">
        <v>35.659816210409595</v>
      </c>
      <c r="I42" s="416">
        <v>35.102404093501477</v>
      </c>
      <c r="J42" s="571">
        <v>35.616138395278732</v>
      </c>
      <c r="K42" s="571">
        <v>35.624457979113181</v>
      </c>
      <c r="L42" s="571">
        <v>35.493424533720606</v>
      </c>
      <c r="M42" s="571">
        <v>35.491344637761991</v>
      </c>
      <c r="N42" s="571">
        <v>35.462226094341418</v>
      </c>
      <c r="O42" s="571">
        <v>35.399829215583047</v>
      </c>
      <c r="P42" s="571">
        <v>35.270875666149074</v>
      </c>
      <c r="Q42" s="571">
        <v>37.629477683215534</v>
      </c>
      <c r="R42" s="571">
        <v>35.077445341998121</v>
      </c>
      <c r="S42" s="571">
        <v>34.775860427999319</v>
      </c>
      <c r="T42" s="571">
        <v>34.800819179502675</v>
      </c>
      <c r="U42" s="571">
        <v>35.102404093501477</v>
      </c>
      <c r="V42" s="571">
        <v>33.997979339478292</v>
      </c>
      <c r="W42" s="571">
        <v>35.277115354024914</v>
      </c>
      <c r="X42" s="571">
        <v>34.842417098674922</v>
      </c>
      <c r="Y42" s="571">
        <v>34.615708439186172</v>
      </c>
      <c r="Z42" s="571">
        <v>34.686424901778992</v>
      </c>
      <c r="AA42" s="571">
        <v>34.609468751310331</v>
      </c>
      <c r="AB42" s="571">
        <v>33.975100483933545</v>
      </c>
      <c r="AC42" s="571">
        <v>33.918943293051015</v>
      </c>
      <c r="AD42" s="571">
        <v>33.871105686002934</v>
      </c>
      <c r="AE42" s="571">
        <v>33.833667558747905</v>
      </c>
      <c r="AF42" s="571">
        <v>34.615708439186172</v>
      </c>
      <c r="AG42" s="571">
        <v>34.147731848498374</v>
      </c>
      <c r="AH42" s="571">
        <v>33.997979339478292</v>
      </c>
      <c r="AI42" s="571">
        <v>33.83782735066513</v>
      </c>
      <c r="AJ42" s="571" t="s">
        <v>10</v>
      </c>
      <c r="AK42" s="571" t="s">
        <v>10</v>
      </c>
      <c r="AL42" s="177" t="s">
        <v>1185</v>
      </c>
      <c r="AM42" s="657">
        <v>36</v>
      </c>
    </row>
    <row r="43" spans="1:39" ht="15.75">
      <c r="A43" s="82">
        <v>37</v>
      </c>
      <c r="B43" s="54" t="s">
        <v>872</v>
      </c>
      <c r="C43" s="219" t="s">
        <v>194</v>
      </c>
      <c r="D43" s="229">
        <v>504.0626312401555</v>
      </c>
      <c r="E43" s="229">
        <v>521.09005156743422</v>
      </c>
      <c r="F43" s="420">
        <v>536.56460824417627</v>
      </c>
      <c r="G43" s="388">
        <v>531.14889969180683</v>
      </c>
      <c r="H43" s="571">
        <v>530.13683432752657</v>
      </c>
      <c r="I43" s="416">
        <v>516.18423854210675</v>
      </c>
      <c r="J43" s="571">
        <v>529.75054983734333</v>
      </c>
      <c r="K43" s="571">
        <v>529.27928275931981</v>
      </c>
      <c r="L43" s="571">
        <v>524.56661197908386</v>
      </c>
      <c r="M43" s="571">
        <v>524.26531007674078</v>
      </c>
      <c r="N43" s="571">
        <v>524.43527525242155</v>
      </c>
      <c r="O43" s="571">
        <v>522.82833177325904</v>
      </c>
      <c r="P43" s="571">
        <v>520.83510380391328</v>
      </c>
      <c r="Q43" s="571">
        <v>517.89161598871681</v>
      </c>
      <c r="R43" s="571">
        <v>517.23493235540514</v>
      </c>
      <c r="S43" s="571">
        <v>516.72503682836339</v>
      </c>
      <c r="T43" s="571">
        <v>516.69413406914862</v>
      </c>
      <c r="U43" s="571">
        <v>516.18423854210675</v>
      </c>
      <c r="V43" s="571">
        <v>479.67262852998357</v>
      </c>
      <c r="W43" s="571">
        <v>495.17808796594022</v>
      </c>
      <c r="X43" s="571">
        <v>493.82609225029876</v>
      </c>
      <c r="Y43" s="571">
        <v>492.28095428956567</v>
      </c>
      <c r="Z43" s="571">
        <v>489.47652889083508</v>
      </c>
      <c r="AA43" s="571">
        <v>489.19067836809944</v>
      </c>
      <c r="AB43" s="571">
        <v>486.00769416898925</v>
      </c>
      <c r="AC43" s="571">
        <v>484.30804241218283</v>
      </c>
      <c r="AD43" s="571">
        <v>484.14580292630586</v>
      </c>
      <c r="AE43" s="571">
        <v>483.30370273770632</v>
      </c>
      <c r="AF43" s="571">
        <v>492.28095428956567</v>
      </c>
      <c r="AG43" s="571">
        <v>486.79571452896312</v>
      </c>
      <c r="AH43" s="571">
        <v>479.67262852998357</v>
      </c>
      <c r="AI43" s="571">
        <v>478.96186506804634</v>
      </c>
      <c r="AJ43" s="571" t="s">
        <v>10</v>
      </c>
      <c r="AK43" s="571" t="s">
        <v>10</v>
      </c>
      <c r="AL43" s="177" t="s">
        <v>872</v>
      </c>
      <c r="AM43" s="657">
        <v>37</v>
      </c>
    </row>
    <row r="44" spans="1:39" ht="15.75">
      <c r="A44" s="82">
        <v>38</v>
      </c>
      <c r="B44" s="54" t="s">
        <v>873</v>
      </c>
      <c r="C44" s="219" t="s">
        <v>194</v>
      </c>
      <c r="D44" s="229">
        <v>67.934410722360113</v>
      </c>
      <c r="E44" s="229">
        <v>71.34207959219647</v>
      </c>
      <c r="F44" s="420">
        <v>75.023456804991568</v>
      </c>
      <c r="G44" s="388">
        <v>75.721413079536362</v>
      </c>
      <c r="H44" s="571">
        <v>76.049863091086848</v>
      </c>
      <c r="I44" s="416">
        <v>75.173996393618879</v>
      </c>
      <c r="J44" s="571">
        <v>76.090919342530668</v>
      </c>
      <c r="K44" s="571">
        <v>76.077233925382743</v>
      </c>
      <c r="L44" s="571">
        <v>75.817210999571927</v>
      </c>
      <c r="M44" s="571">
        <v>75.789840165276047</v>
      </c>
      <c r="N44" s="571">
        <v>75.776154748128107</v>
      </c>
      <c r="O44" s="571">
        <v>75.570873490909065</v>
      </c>
      <c r="P44" s="571">
        <v>75.392963067985875</v>
      </c>
      <c r="Q44" s="571">
        <v>64.48568560107995</v>
      </c>
      <c r="R44" s="571">
        <v>75.187681810766819</v>
      </c>
      <c r="S44" s="571">
        <v>75.187681810766819</v>
      </c>
      <c r="T44" s="571">
        <v>75.25610889650649</v>
      </c>
      <c r="U44" s="571">
        <v>75.173996393618879</v>
      </c>
      <c r="V44" s="571">
        <v>70.890460826314552</v>
      </c>
      <c r="W44" s="571">
        <v>71.875810860966013</v>
      </c>
      <c r="X44" s="571">
        <v>72.217946289664454</v>
      </c>
      <c r="Y44" s="571">
        <v>72.190575455368574</v>
      </c>
      <c r="Z44" s="571">
        <v>72.245317123960319</v>
      </c>
      <c r="AA44" s="571">
        <v>72.286373375404139</v>
      </c>
      <c r="AB44" s="571">
        <v>71.793698358078387</v>
      </c>
      <c r="AC44" s="571">
        <v>72.026350449593323</v>
      </c>
      <c r="AD44" s="571">
        <v>71.725271272338716</v>
      </c>
      <c r="AE44" s="571">
        <v>71.574731683711391</v>
      </c>
      <c r="AF44" s="571">
        <v>72.190575455368574</v>
      </c>
      <c r="AG44" s="571">
        <v>71.191540003569159</v>
      </c>
      <c r="AH44" s="571">
        <v>70.890460826314552</v>
      </c>
      <c r="AI44" s="571">
        <v>70.835719157722792</v>
      </c>
      <c r="AJ44" s="571" t="s">
        <v>10</v>
      </c>
      <c r="AK44" s="571" t="s">
        <v>10</v>
      </c>
      <c r="AL44" s="177" t="s">
        <v>873</v>
      </c>
      <c r="AM44" s="657">
        <v>38</v>
      </c>
    </row>
    <row r="45" spans="1:39" ht="15.75">
      <c r="A45" s="82">
        <v>39</v>
      </c>
      <c r="B45" s="54" t="s">
        <v>874</v>
      </c>
      <c r="C45" s="219" t="s">
        <v>194</v>
      </c>
      <c r="D45" s="229">
        <v>11.044747269811067</v>
      </c>
      <c r="E45" s="229">
        <v>11.689789914021329</v>
      </c>
      <c r="F45" s="420">
        <v>12.073875135217754</v>
      </c>
      <c r="G45" s="388">
        <v>12.430394431447928</v>
      </c>
      <c r="H45" s="571">
        <v>12.380775766508679</v>
      </c>
      <c r="I45" s="416">
        <v>12.465311269738512</v>
      </c>
      <c r="J45" s="571">
        <v>12.382613494839761</v>
      </c>
      <c r="K45" s="571">
        <v>12.367911668191093</v>
      </c>
      <c r="L45" s="571">
        <v>12.318293003251842</v>
      </c>
      <c r="M45" s="571">
        <v>12.329319373238343</v>
      </c>
      <c r="N45" s="571">
        <v>12.329319373238343</v>
      </c>
      <c r="O45" s="571">
        <v>12.316455274920759</v>
      </c>
      <c r="P45" s="571">
        <v>12.287051621623426</v>
      </c>
      <c r="Q45" s="571">
        <v>10.467700573850887</v>
      </c>
      <c r="R45" s="571">
        <v>12.281538436630177</v>
      </c>
      <c r="S45" s="571">
        <v>12.220893401704425</v>
      </c>
      <c r="T45" s="571">
        <v>12.21905567337334</v>
      </c>
      <c r="U45" s="571">
        <v>12.465311269738512</v>
      </c>
      <c r="V45" s="571">
        <v>12.325643916576176</v>
      </c>
      <c r="W45" s="571">
        <v>12.377100309846512</v>
      </c>
      <c r="X45" s="571">
        <v>12.386288951501928</v>
      </c>
      <c r="Y45" s="571">
        <v>12.377100309846512</v>
      </c>
      <c r="Z45" s="571">
        <v>12.347696656549177</v>
      </c>
      <c r="AA45" s="571">
        <v>12.329319373238343</v>
      </c>
      <c r="AB45" s="571">
        <v>12.270512066643676</v>
      </c>
      <c r="AC45" s="571">
        <v>12.276025251636925</v>
      </c>
      <c r="AD45" s="571">
        <v>12.211704760049006</v>
      </c>
      <c r="AE45" s="571">
        <v>12.204353846724674</v>
      </c>
      <c r="AF45" s="571">
        <v>12.377100309846512</v>
      </c>
      <c r="AG45" s="571">
        <v>12.437745344772264</v>
      </c>
      <c r="AH45" s="571">
        <v>12.325643916576176</v>
      </c>
      <c r="AI45" s="571">
        <v>12.288889349954509</v>
      </c>
      <c r="AJ45" s="571" t="s">
        <v>10</v>
      </c>
      <c r="AK45" s="571" t="s">
        <v>10</v>
      </c>
      <c r="AL45" s="177" t="s">
        <v>874</v>
      </c>
      <c r="AM45" s="657">
        <v>39</v>
      </c>
    </row>
    <row r="46" spans="1:39" ht="15.75">
      <c r="A46" s="82">
        <v>40</v>
      </c>
      <c r="B46" s="54" t="s">
        <v>875</v>
      </c>
      <c r="C46" s="219" t="s">
        <v>194</v>
      </c>
      <c r="D46" s="229">
        <v>30.166182939784967</v>
      </c>
      <c r="E46" s="229">
        <v>31.47106794122459</v>
      </c>
      <c r="F46" s="420">
        <v>32.505428003341358</v>
      </c>
      <c r="G46" s="388">
        <v>33.582223350057788</v>
      </c>
      <c r="H46" s="571">
        <v>33.327611642459814</v>
      </c>
      <c r="I46" s="416">
        <v>33.598136581782661</v>
      </c>
      <c r="J46" s="571">
        <v>33.391264569359308</v>
      </c>
      <c r="K46" s="571">
        <v>33.545092476033084</v>
      </c>
      <c r="L46" s="571">
        <v>33.216219020385701</v>
      </c>
      <c r="M46" s="571">
        <v>33.248045483835448</v>
      </c>
      <c r="N46" s="571">
        <v>33.210914609810743</v>
      </c>
      <c r="O46" s="571">
        <v>33.163174914636123</v>
      </c>
      <c r="P46" s="571">
        <v>33.072999934861841</v>
      </c>
      <c r="Q46" s="571">
        <v>35.969208108788791</v>
      </c>
      <c r="R46" s="571">
        <v>33.004042597387389</v>
      </c>
      <c r="S46" s="571">
        <v>33.030564650262178</v>
      </c>
      <c r="T46" s="571">
        <v>33.009347007962347</v>
      </c>
      <c r="U46" s="571">
        <v>33.598136581782661</v>
      </c>
      <c r="V46" s="571">
        <v>33.088913166586714</v>
      </c>
      <c r="W46" s="571">
        <v>33.269263126135279</v>
      </c>
      <c r="X46" s="571">
        <v>33.396568979934266</v>
      </c>
      <c r="Y46" s="571">
        <v>33.454917496258801</v>
      </c>
      <c r="Z46" s="571">
        <v>33.391264569359308</v>
      </c>
      <c r="AA46" s="571">
        <v>33.306394000159983</v>
      </c>
      <c r="AB46" s="571">
        <v>33.200305788660827</v>
      </c>
      <c r="AC46" s="571">
        <v>33.210914609810743</v>
      </c>
      <c r="AD46" s="571">
        <v>33.19500137808587</v>
      </c>
      <c r="AE46" s="571">
        <v>33.210914609810743</v>
      </c>
      <c r="AF46" s="571">
        <v>33.454917496258801</v>
      </c>
      <c r="AG46" s="571">
        <v>33.295785179010068</v>
      </c>
      <c r="AH46" s="571">
        <v>33.088913166586714</v>
      </c>
      <c r="AI46" s="571">
        <v>33.062391113711925</v>
      </c>
      <c r="AJ46" s="571" t="s">
        <v>10</v>
      </c>
      <c r="AK46" s="571" t="s">
        <v>10</v>
      </c>
      <c r="AL46" s="177" t="s">
        <v>875</v>
      </c>
      <c r="AM46" s="657">
        <v>40</v>
      </c>
    </row>
    <row r="47" spans="1:39" ht="15.75">
      <c r="A47" s="82">
        <v>41</v>
      </c>
      <c r="B47" s="54" t="s">
        <v>876</v>
      </c>
      <c r="C47" s="219" t="s">
        <v>194</v>
      </c>
      <c r="D47" s="229">
        <v>3.8946615825456936</v>
      </c>
      <c r="E47" s="229">
        <v>4.2162022704751632</v>
      </c>
      <c r="F47" s="420">
        <v>4.3086452182548856</v>
      </c>
      <c r="G47" s="388">
        <v>4.5176466654090399</v>
      </c>
      <c r="H47" s="571">
        <v>4.6362147940830312</v>
      </c>
      <c r="I47" s="416">
        <v>4.7286577418627544</v>
      </c>
      <c r="J47" s="571">
        <v>4.6382244233825913</v>
      </c>
      <c r="K47" s="571">
        <v>4.642243681981709</v>
      </c>
      <c r="L47" s="571">
        <v>4.6321955354839135</v>
      </c>
      <c r="M47" s="571">
        <v>4.6321955354839135</v>
      </c>
      <c r="N47" s="571">
        <v>4.6382244233825913</v>
      </c>
      <c r="O47" s="571">
        <v>4.6382244233825913</v>
      </c>
      <c r="P47" s="571">
        <v>4.6342051647834719</v>
      </c>
      <c r="Q47" s="571">
        <v>4.6342051647834719</v>
      </c>
      <c r="R47" s="571">
        <v>4.6342051647834719</v>
      </c>
      <c r="S47" s="571">
        <v>4.6522918284795045</v>
      </c>
      <c r="T47" s="571">
        <v>4.6543014577790647</v>
      </c>
      <c r="U47" s="571">
        <v>4.7286577418627544</v>
      </c>
      <c r="V47" s="571">
        <v>4.6100896131887623</v>
      </c>
      <c r="W47" s="571">
        <v>4.6924844144706892</v>
      </c>
      <c r="X47" s="571">
        <v>4.6864555265720105</v>
      </c>
      <c r="Y47" s="571">
        <v>4.6804266386733335</v>
      </c>
      <c r="Z47" s="571">
        <v>4.6743977507746566</v>
      </c>
      <c r="AA47" s="571">
        <v>4.6804266386733335</v>
      </c>
      <c r="AB47" s="571">
        <v>4.656311087078624</v>
      </c>
      <c r="AC47" s="571">
        <v>4.6181281303869985</v>
      </c>
      <c r="AD47" s="571">
        <v>4.6241570182856764</v>
      </c>
      <c r="AE47" s="571">
        <v>4.6321955354839135</v>
      </c>
      <c r="AF47" s="571">
        <v>4.6804266386733335</v>
      </c>
      <c r="AG47" s="571">
        <v>4.6100896131887623</v>
      </c>
      <c r="AH47" s="571">
        <v>4.6100896131887623</v>
      </c>
      <c r="AI47" s="571">
        <v>4.608079983889203</v>
      </c>
      <c r="AJ47" s="571" t="s">
        <v>10</v>
      </c>
      <c r="AK47" s="571" t="s">
        <v>10</v>
      </c>
      <c r="AL47" s="177" t="s">
        <v>876</v>
      </c>
      <c r="AM47" s="657">
        <v>41</v>
      </c>
    </row>
    <row r="48" spans="1:39" ht="15.75">
      <c r="A48" s="82">
        <v>42</v>
      </c>
      <c r="B48" s="80"/>
      <c r="C48" s="219"/>
      <c r="D48" s="229"/>
      <c r="E48" s="229"/>
      <c r="F48" s="420"/>
      <c r="G48" s="388"/>
      <c r="H48" s="420"/>
      <c r="I48" s="828"/>
      <c r="J48" s="420"/>
      <c r="K48" s="420"/>
      <c r="L48" s="420"/>
      <c r="M48" s="420"/>
      <c r="N48" s="420"/>
      <c r="O48" s="420"/>
      <c r="P48" s="420"/>
      <c r="Q48" s="420"/>
      <c r="R48" s="420"/>
      <c r="S48" s="420"/>
      <c r="T48" s="420"/>
      <c r="U48" s="420"/>
      <c r="V48" s="420"/>
      <c r="W48" s="420"/>
      <c r="X48" s="420"/>
      <c r="Y48" s="420"/>
      <c r="Z48" s="420"/>
      <c r="AA48" s="420"/>
      <c r="AB48" s="420"/>
      <c r="AC48" s="420"/>
      <c r="AD48" s="420"/>
      <c r="AE48" s="420"/>
      <c r="AF48" s="420"/>
      <c r="AG48" s="420"/>
      <c r="AH48" s="420"/>
      <c r="AI48" s="420"/>
      <c r="AJ48" s="420"/>
      <c r="AK48" s="420"/>
      <c r="AL48" s="273"/>
      <c r="AM48" s="657">
        <v>42</v>
      </c>
    </row>
    <row r="49" spans="1:39" ht="34.5">
      <c r="A49" s="670">
        <v>43</v>
      </c>
      <c r="B49" s="94" t="s">
        <v>1221</v>
      </c>
      <c r="C49" s="219" t="s">
        <v>194</v>
      </c>
      <c r="D49" s="229">
        <v>36.344468469935087</v>
      </c>
      <c r="E49" s="229">
        <v>69.927095968690452</v>
      </c>
      <c r="F49" s="420">
        <v>107.10821673661205</v>
      </c>
      <c r="G49" s="388">
        <v>201.27628094184243</v>
      </c>
      <c r="H49" s="388">
        <v>263.08978317003408</v>
      </c>
      <c r="I49" s="260">
        <v>315.56319387922946</v>
      </c>
      <c r="J49" s="388">
        <v>275.3840254951001</v>
      </c>
      <c r="K49" s="388">
        <v>272.31386169080855</v>
      </c>
      <c r="L49" s="388">
        <v>274.97066386630104</v>
      </c>
      <c r="M49" s="388">
        <v>277.31339481687792</v>
      </c>
      <c r="N49" s="388">
        <v>266.00160490918512</v>
      </c>
      <c r="O49" s="388">
        <v>270.38240204473851</v>
      </c>
      <c r="P49" s="388">
        <v>282.6886637344852</v>
      </c>
      <c r="Q49" s="388">
        <v>293.03420123806984</v>
      </c>
      <c r="R49" s="388">
        <v>297.77348898974981</v>
      </c>
      <c r="S49" s="388">
        <v>302.18302808432213</v>
      </c>
      <c r="T49" s="388">
        <v>306.31559921016679</v>
      </c>
      <c r="U49" s="388">
        <v>315.56319387922946</v>
      </c>
      <c r="V49" s="571">
        <v>444.80742229005187</v>
      </c>
      <c r="W49" s="388">
        <v>312.98739177006303</v>
      </c>
      <c r="X49" s="388">
        <v>307.58651637987521</v>
      </c>
      <c r="Y49" s="388">
        <v>321.4986697071688</v>
      </c>
      <c r="Z49" s="388">
        <v>330.19285101984934</v>
      </c>
      <c r="AA49" s="388">
        <v>309.20129189566433</v>
      </c>
      <c r="AB49" s="388">
        <v>321.28911469686733</v>
      </c>
      <c r="AC49" s="388">
        <v>331.92782018244475</v>
      </c>
      <c r="AD49" s="388">
        <v>345.75479279482772</v>
      </c>
      <c r="AE49" s="388">
        <v>365.93008028287602</v>
      </c>
      <c r="AF49" s="1060">
        <v>387.09931697190524</v>
      </c>
      <c r="AG49" s="1060">
        <v>408.71640564055616</v>
      </c>
      <c r="AH49" s="1060">
        <v>444.80742229005187</v>
      </c>
      <c r="AI49" s="1060">
        <v>440.54838654452402</v>
      </c>
      <c r="AJ49" s="388">
        <v>440.59176077358893</v>
      </c>
      <c r="AK49" s="388">
        <v>444.20070566421657</v>
      </c>
      <c r="AL49" s="276" t="s">
        <v>1555</v>
      </c>
      <c r="AM49" s="657">
        <v>43</v>
      </c>
    </row>
    <row r="50" spans="1:39" ht="15.75">
      <c r="A50" s="670">
        <v>44</v>
      </c>
      <c r="B50" s="54" t="s">
        <v>1185</v>
      </c>
      <c r="C50" s="219" t="s">
        <v>194</v>
      </c>
      <c r="D50" s="229">
        <v>30.29992432506544</v>
      </c>
      <c r="E50" s="229">
        <v>56.202948593624271</v>
      </c>
      <c r="F50" s="420">
        <v>70.637426546394323</v>
      </c>
      <c r="G50" s="388">
        <v>140.6134461779499</v>
      </c>
      <c r="H50" s="388">
        <v>191.48770132560918</v>
      </c>
      <c r="I50" s="260">
        <v>239.88064059464389</v>
      </c>
      <c r="J50" s="388">
        <v>200.61012500008317</v>
      </c>
      <c r="K50" s="388">
        <v>199.76152744896933</v>
      </c>
      <c r="L50" s="388">
        <v>202.00157539639488</v>
      </c>
      <c r="M50" s="388">
        <v>204.16258729739317</v>
      </c>
      <c r="N50" s="388">
        <v>181.27957196073953</v>
      </c>
      <c r="O50" s="388">
        <v>186.52714946431863</v>
      </c>
      <c r="P50" s="388">
        <v>196.84967310691195</v>
      </c>
      <c r="Q50" s="388">
        <v>206.0136947005582</v>
      </c>
      <c r="R50" s="388">
        <v>213.88818079986473</v>
      </c>
      <c r="S50" s="388">
        <v>222.02473378995646</v>
      </c>
      <c r="T50" s="388">
        <v>229.7640266519532</v>
      </c>
      <c r="U50" s="388">
        <v>239.88064059464389</v>
      </c>
      <c r="V50" s="571">
        <v>352.95210448864839</v>
      </c>
      <c r="W50" s="388">
        <v>242.08533031077306</v>
      </c>
      <c r="X50" s="388">
        <v>240.29038009849054</v>
      </c>
      <c r="Y50" s="388">
        <v>250.57546561382887</v>
      </c>
      <c r="Z50" s="388">
        <v>259.25487144911841</v>
      </c>
      <c r="AA50" s="388">
        <v>241.5528769453683</v>
      </c>
      <c r="AB50" s="388">
        <v>253.03390263690872</v>
      </c>
      <c r="AC50" s="388">
        <v>264.67508031726231</v>
      </c>
      <c r="AD50" s="388">
        <v>275.64861139490131</v>
      </c>
      <c r="AE50" s="388">
        <v>283.21943268425048</v>
      </c>
      <c r="AF50" s="1060">
        <v>298.06780993278443</v>
      </c>
      <c r="AG50" s="1060">
        <v>320.71371713015623</v>
      </c>
      <c r="AH50" s="1060">
        <v>352.95210448864839</v>
      </c>
      <c r="AI50" s="1060">
        <v>350.09640733747358</v>
      </c>
      <c r="AJ50" s="388">
        <v>350.1192861930183</v>
      </c>
      <c r="AK50" s="388">
        <v>352.46956862625035</v>
      </c>
      <c r="AL50" s="177" t="s">
        <v>1185</v>
      </c>
      <c r="AM50" s="657">
        <v>44</v>
      </c>
    </row>
    <row r="51" spans="1:39" ht="15.75">
      <c r="A51" s="670">
        <v>45</v>
      </c>
      <c r="B51" s="54" t="s">
        <v>872</v>
      </c>
      <c r="C51" s="219" t="s">
        <v>194</v>
      </c>
      <c r="D51" s="229">
        <v>313.03722515472236</v>
      </c>
      <c r="E51" s="229">
        <v>580.72465116192825</v>
      </c>
      <c r="F51" s="420">
        <v>1043.0840088418975</v>
      </c>
      <c r="G51" s="388">
        <v>1896.2087567912677</v>
      </c>
      <c r="H51" s="388">
        <v>2446.1001799467667</v>
      </c>
      <c r="I51" s="260">
        <v>2765.4338422914766</v>
      </c>
      <c r="J51" s="388">
        <v>2567.6021034890141</v>
      </c>
      <c r="K51" s="388">
        <v>2524.1528240331995</v>
      </c>
      <c r="L51" s="388">
        <v>2544.9426552948635</v>
      </c>
      <c r="M51" s="388">
        <v>2563.9014980730585</v>
      </c>
      <c r="N51" s="388">
        <v>2504.0351277844547</v>
      </c>
      <c r="O51" s="388">
        <v>2523.5579459183173</v>
      </c>
      <c r="P51" s="388">
        <v>2606.4468718218445</v>
      </c>
      <c r="Q51" s="388">
        <v>2674.3093310572422</v>
      </c>
      <c r="R51" s="388">
        <v>2688.2542011528585</v>
      </c>
      <c r="S51" s="388">
        <v>2695.4236412906598</v>
      </c>
      <c r="T51" s="388">
        <v>2700.9629608798882</v>
      </c>
      <c r="U51" s="388">
        <v>2765.4338422914766</v>
      </c>
      <c r="V51" s="571">
        <v>3675.3037818487701</v>
      </c>
      <c r="W51" s="388">
        <v>2786.857180117041</v>
      </c>
      <c r="X51" s="388">
        <v>2672.9573353416004</v>
      </c>
      <c r="Y51" s="388">
        <v>2851.7297973984205</v>
      </c>
      <c r="Z51" s="388">
        <v>2915.4281098296424</v>
      </c>
      <c r="AA51" s="388">
        <v>2668.3373728390088</v>
      </c>
      <c r="AB51" s="388">
        <v>2757.0128404054813</v>
      </c>
      <c r="AC51" s="388">
        <v>2824.4581123914809</v>
      </c>
      <c r="AD51" s="388">
        <v>2938.9837380410186</v>
      </c>
      <c r="AE51" s="388">
        <v>3113.1516889748532</v>
      </c>
      <c r="AF51" s="1060">
        <v>3257.050387257927</v>
      </c>
      <c r="AG51" s="1060">
        <v>3408.280765164679</v>
      </c>
      <c r="AH51" s="1060">
        <v>3675.3037818487701</v>
      </c>
      <c r="AI51" s="1060">
        <v>3641.1948613655868</v>
      </c>
      <c r="AJ51" s="388">
        <v>3641.4961632679301</v>
      </c>
      <c r="AK51" s="388">
        <v>3674.6393725256548</v>
      </c>
      <c r="AL51" s="177" t="s">
        <v>872</v>
      </c>
      <c r="AM51" s="657">
        <v>45</v>
      </c>
    </row>
    <row r="52" spans="1:39" ht="15.75">
      <c r="A52" s="670">
        <v>46</v>
      </c>
      <c r="B52" s="54" t="s">
        <v>873</v>
      </c>
      <c r="C52" s="219" t="s">
        <v>194</v>
      </c>
      <c r="D52" s="229">
        <v>39.756136814757483</v>
      </c>
      <c r="E52" s="229">
        <v>90.077415667722448</v>
      </c>
      <c r="F52" s="420">
        <v>87.367703072430899</v>
      </c>
      <c r="G52" s="388">
        <v>221.33425153358786</v>
      </c>
      <c r="H52" s="388">
        <v>274.85791799917013</v>
      </c>
      <c r="I52" s="260">
        <v>410.370918598044</v>
      </c>
      <c r="J52" s="388">
        <v>286.72317466643165</v>
      </c>
      <c r="K52" s="388">
        <v>286.53157882636054</v>
      </c>
      <c r="L52" s="388">
        <v>293.77116449761928</v>
      </c>
      <c r="M52" s="388">
        <v>297.00092294453248</v>
      </c>
      <c r="N52" s="388">
        <v>285.9294204718513</v>
      </c>
      <c r="O52" s="388">
        <v>290.36349562778298</v>
      </c>
      <c r="P52" s="388">
        <v>318.77442162690051</v>
      </c>
      <c r="Q52" s="388">
        <v>342.58704746431118</v>
      </c>
      <c r="R52" s="388">
        <v>361.8834856429026</v>
      </c>
      <c r="S52" s="388">
        <v>377.93647995743288</v>
      </c>
      <c r="T52" s="388">
        <v>393.66102426041272</v>
      </c>
      <c r="U52" s="388">
        <v>410.370918598044</v>
      </c>
      <c r="V52" s="571">
        <v>579.78269747235822</v>
      </c>
      <c r="W52" s="388">
        <v>373.81716939590382</v>
      </c>
      <c r="X52" s="388">
        <v>402.20072456072546</v>
      </c>
      <c r="Y52" s="388">
        <v>372.58548185258945</v>
      </c>
      <c r="Z52" s="388">
        <v>380.13983211825081</v>
      </c>
      <c r="AA52" s="388">
        <v>394.71480138080392</v>
      </c>
      <c r="AB52" s="388">
        <v>406.79902472243242</v>
      </c>
      <c r="AC52" s="388">
        <v>420.23810436170669</v>
      </c>
      <c r="AD52" s="388">
        <v>437.9607195682853</v>
      </c>
      <c r="AE52" s="388">
        <v>470.79203530618656</v>
      </c>
      <c r="AF52" s="1060">
        <v>512.62835552743059</v>
      </c>
      <c r="AG52" s="1060">
        <v>543.95427537905869</v>
      </c>
      <c r="AH52" s="1060">
        <v>579.78269747235822</v>
      </c>
      <c r="AI52" s="1060">
        <v>573.74742851011797</v>
      </c>
      <c r="AJ52" s="388">
        <v>573.84322643015355</v>
      </c>
      <c r="AK52" s="388">
        <v>577.86673907164698</v>
      </c>
      <c r="AL52" s="177" t="s">
        <v>873</v>
      </c>
      <c r="AM52" s="657">
        <v>46</v>
      </c>
    </row>
    <row r="53" spans="1:39" ht="15.75">
      <c r="A53" s="670">
        <v>47</v>
      </c>
      <c r="B53" s="54" t="s">
        <v>874</v>
      </c>
      <c r="C53" s="219" t="s">
        <v>194</v>
      </c>
      <c r="D53" s="229">
        <v>8.1962683566318404</v>
      </c>
      <c r="E53" s="229">
        <v>15.152070089782402</v>
      </c>
      <c r="F53" s="420">
        <v>21.705409318425708</v>
      </c>
      <c r="G53" s="388">
        <v>38.823848722467318</v>
      </c>
      <c r="H53" s="388">
        <v>46.948445674186907</v>
      </c>
      <c r="I53" s="260">
        <v>65.770459241142802</v>
      </c>
      <c r="J53" s="388">
        <v>48.391062414087351</v>
      </c>
      <c r="K53" s="388">
        <v>48.199938667654685</v>
      </c>
      <c r="L53" s="388">
        <v>48.940543185081282</v>
      </c>
      <c r="M53" s="388">
        <v>49.679309974176803</v>
      </c>
      <c r="N53" s="388">
        <v>47.966547169607097</v>
      </c>
      <c r="O53" s="388">
        <v>50.068908380366473</v>
      </c>
      <c r="P53" s="388">
        <v>53.792145979141388</v>
      </c>
      <c r="Q53" s="388">
        <v>57.186430206652375</v>
      </c>
      <c r="R53" s="388">
        <v>59.093992214316913</v>
      </c>
      <c r="S53" s="388">
        <v>61.264349373326375</v>
      </c>
      <c r="T53" s="388">
        <v>63.377736954072255</v>
      </c>
      <c r="U53" s="388">
        <v>65.770459241142802</v>
      </c>
      <c r="V53" s="571">
        <v>116.42008977413163</v>
      </c>
      <c r="W53" s="388">
        <v>62.434982320226482</v>
      </c>
      <c r="X53" s="388">
        <v>64.645769502519784</v>
      </c>
      <c r="Y53" s="388">
        <v>65.788836524453643</v>
      </c>
      <c r="Z53" s="388">
        <v>68.60974951266661</v>
      </c>
      <c r="AA53" s="388">
        <v>67.672508063814092</v>
      </c>
      <c r="AB53" s="388">
        <v>70.886694914878902</v>
      </c>
      <c r="AC53" s="388">
        <v>73.148938490442546</v>
      </c>
      <c r="AD53" s="388">
        <v>76.274914381615361</v>
      </c>
      <c r="AE53" s="388">
        <v>85.07211990251146</v>
      </c>
      <c r="AF53" s="1060">
        <v>94.881913733834509</v>
      </c>
      <c r="AG53" s="1060">
        <v>102.65918003097933</v>
      </c>
      <c r="AH53" s="1060">
        <v>116.42008977413163</v>
      </c>
      <c r="AI53" s="1060">
        <v>113.74251959574315</v>
      </c>
      <c r="AJ53" s="388">
        <v>113.76273460738506</v>
      </c>
      <c r="AK53" s="388">
        <v>114.444531818217</v>
      </c>
      <c r="AL53" s="177" t="s">
        <v>874</v>
      </c>
      <c r="AM53" s="657">
        <v>47</v>
      </c>
    </row>
    <row r="54" spans="1:39" ht="15.75">
      <c r="A54" s="670">
        <v>48</v>
      </c>
      <c r="B54" s="54" t="s">
        <v>875</v>
      </c>
      <c r="C54" s="219" t="s">
        <v>194</v>
      </c>
      <c r="D54" s="229">
        <v>28.495293608673265</v>
      </c>
      <c r="E54" s="229">
        <v>65.56781911705329</v>
      </c>
      <c r="F54" s="420">
        <v>75.407500733599989</v>
      </c>
      <c r="G54" s="388">
        <v>154.00295222274963</v>
      </c>
      <c r="H54" s="388">
        <v>212.8713007836312</v>
      </c>
      <c r="I54" s="260">
        <v>273.58558422459811</v>
      </c>
      <c r="J54" s="388">
        <v>220.2232138405227</v>
      </c>
      <c r="K54" s="388">
        <v>221.06131071136602</v>
      </c>
      <c r="L54" s="388">
        <v>222.43515305028012</v>
      </c>
      <c r="M54" s="388">
        <v>223.63925425079555</v>
      </c>
      <c r="N54" s="388">
        <v>219.41163902255414</v>
      </c>
      <c r="O54" s="388">
        <v>227.81382537328733</v>
      </c>
      <c r="P54" s="388">
        <v>243.37696600021346</v>
      </c>
      <c r="Q54" s="388">
        <v>255.8635484936641</v>
      </c>
      <c r="R54" s="388">
        <v>258.82871400506554</v>
      </c>
      <c r="S54" s="388">
        <v>262.9396322006578</v>
      </c>
      <c r="T54" s="388">
        <v>266.81185192037697</v>
      </c>
      <c r="U54" s="388">
        <v>273.58558422459811</v>
      </c>
      <c r="V54" s="571">
        <v>407.03924987996123</v>
      </c>
      <c r="W54" s="388">
        <v>254.43666204900046</v>
      </c>
      <c r="X54" s="388">
        <v>264.99774350374145</v>
      </c>
      <c r="Y54" s="388">
        <v>263.75651142920134</v>
      </c>
      <c r="Z54" s="388">
        <v>272.10565367418485</v>
      </c>
      <c r="AA54" s="388">
        <v>272.77931381720447</v>
      </c>
      <c r="AB54" s="388">
        <v>285.23937425778041</v>
      </c>
      <c r="AC54" s="388">
        <v>298.47387864230006</v>
      </c>
      <c r="AD54" s="388">
        <v>312.09560499879171</v>
      </c>
      <c r="AE54" s="388">
        <v>330.63982436884413</v>
      </c>
      <c r="AF54" s="1060">
        <v>354.57862929362864</v>
      </c>
      <c r="AG54" s="1060">
        <v>371.58987400751829</v>
      </c>
      <c r="AH54" s="1060">
        <v>407.03924987996123</v>
      </c>
      <c r="AI54" s="1060">
        <v>405.26227233735034</v>
      </c>
      <c r="AJ54" s="388">
        <v>405.33122967482484</v>
      </c>
      <c r="AK54" s="388">
        <v>408.61465982072372</v>
      </c>
      <c r="AL54" s="177" t="s">
        <v>875</v>
      </c>
      <c r="AM54" s="657">
        <v>48</v>
      </c>
    </row>
    <row r="55" spans="1:39" ht="15.75">
      <c r="A55" s="670">
        <v>49</v>
      </c>
      <c r="B55" s="54" t="s">
        <v>876</v>
      </c>
      <c r="C55" s="219" t="s">
        <v>194</v>
      </c>
      <c r="D55" s="229">
        <v>3.4646009124400288</v>
      </c>
      <c r="E55" s="229">
        <v>8.9086866849458506</v>
      </c>
      <c r="F55" s="420">
        <v>7.1783958580253957</v>
      </c>
      <c r="G55" s="388">
        <v>11.611638092852949</v>
      </c>
      <c r="H55" s="388">
        <v>18.078625178834397</v>
      </c>
      <c r="I55" s="260">
        <v>26.561270452273703</v>
      </c>
      <c r="J55" s="388">
        <v>18.832236166169093</v>
      </c>
      <c r="K55" s="388">
        <v>19.067362794217512</v>
      </c>
      <c r="L55" s="388">
        <v>19.31856645666241</v>
      </c>
      <c r="M55" s="388">
        <v>19.569770119107307</v>
      </c>
      <c r="N55" s="388">
        <v>18.852332459164682</v>
      </c>
      <c r="O55" s="388">
        <v>19.417038292340813</v>
      </c>
      <c r="P55" s="388">
        <v>21.066943947278897</v>
      </c>
      <c r="Q55" s="388">
        <v>22.405357060785317</v>
      </c>
      <c r="R55" s="388">
        <v>23.351892460877689</v>
      </c>
      <c r="S55" s="388">
        <v>24.294408602370943</v>
      </c>
      <c r="T55" s="388">
        <v>25.180655123476544</v>
      </c>
      <c r="U55" s="388">
        <v>26.561270452273703</v>
      </c>
      <c r="V55" s="571">
        <v>46.826372309028486</v>
      </c>
      <c r="W55" s="388">
        <v>25.222857338767287</v>
      </c>
      <c r="X55" s="388">
        <v>25.228886226665963</v>
      </c>
      <c r="Y55" s="388">
        <v>25.857900197427988</v>
      </c>
      <c r="Z55" s="388">
        <v>26.979273346582012</v>
      </c>
      <c r="AA55" s="388">
        <v>26.261835686639387</v>
      </c>
      <c r="AB55" s="388">
        <v>28.576928639731562</v>
      </c>
      <c r="AC55" s="388">
        <v>31.235668203048355</v>
      </c>
      <c r="AD55" s="388">
        <v>32.833323496197906</v>
      </c>
      <c r="AE55" s="388">
        <v>36.332088106730446</v>
      </c>
      <c r="AF55" s="1060">
        <v>40.021767500721097</v>
      </c>
      <c r="AG55" s="1060">
        <v>42.383081927703138</v>
      </c>
      <c r="AH55" s="1060">
        <v>46.826372309028486</v>
      </c>
      <c r="AI55" s="1060">
        <v>46.567130129385355</v>
      </c>
      <c r="AJ55" s="388">
        <v>46.57114938798447</v>
      </c>
      <c r="AK55" s="388">
        <v>46.977094506495426</v>
      </c>
      <c r="AL55" s="177" t="s">
        <v>876</v>
      </c>
      <c r="AM55" s="657">
        <v>49</v>
      </c>
    </row>
    <row r="56" spans="1:39" ht="15.75">
      <c r="A56" s="670">
        <v>50</v>
      </c>
      <c r="B56" s="80"/>
      <c r="C56" s="319"/>
      <c r="D56" s="229"/>
      <c r="E56" s="229"/>
      <c r="F56" s="420"/>
      <c r="G56" s="388"/>
      <c r="H56" s="754"/>
      <c r="I56" s="369"/>
      <c r="J56" s="754"/>
      <c r="K56" s="754"/>
      <c r="L56" s="754"/>
      <c r="M56" s="754"/>
      <c r="N56" s="754"/>
      <c r="O56" s="754"/>
      <c r="P56" s="754"/>
      <c r="Q56" s="754"/>
      <c r="R56" s="754"/>
      <c r="S56" s="754"/>
      <c r="T56" s="754"/>
      <c r="U56" s="754"/>
      <c r="V56" s="754"/>
      <c r="W56" s="754"/>
      <c r="X56" s="754"/>
      <c r="Y56" s="754"/>
      <c r="Z56" s="754"/>
      <c r="AA56" s="754"/>
      <c r="AB56" s="754"/>
      <c r="AC56" s="754"/>
      <c r="AD56" s="754"/>
      <c r="AE56" s="754"/>
      <c r="AF56" s="1061"/>
      <c r="AG56" s="1061"/>
      <c r="AH56" s="1061"/>
      <c r="AI56" s="1061"/>
      <c r="AJ56" s="754"/>
      <c r="AK56" s="754"/>
      <c r="AL56" s="273"/>
      <c r="AM56" s="657">
        <v>50</v>
      </c>
    </row>
    <row r="57" spans="1:39" ht="31.5">
      <c r="A57" s="670">
        <v>51</v>
      </c>
      <c r="B57" s="213" t="s">
        <v>1188</v>
      </c>
      <c r="C57" s="219" t="s">
        <v>1222</v>
      </c>
      <c r="D57" s="230">
        <v>951.91804125742772</v>
      </c>
      <c r="E57" s="230">
        <v>1057.0666123662772</v>
      </c>
      <c r="F57" s="754">
        <v>1564.9682897664493</v>
      </c>
      <c r="G57" s="388">
        <v>1588.9887702830176</v>
      </c>
      <c r="H57" s="388">
        <v>1632.4988209695377</v>
      </c>
      <c r="I57" s="260">
        <v>1909.4999746989174</v>
      </c>
      <c r="J57" s="388">
        <v>1642.7964932699122</v>
      </c>
      <c r="K57" s="388">
        <v>1649.4254478291673</v>
      </c>
      <c r="L57" s="388">
        <v>1660.3582633336709</v>
      </c>
      <c r="M57" s="388">
        <v>1690.7645329420102</v>
      </c>
      <c r="N57" s="388">
        <v>1712.4356542860037</v>
      </c>
      <c r="O57" s="388">
        <v>1719.1732162736569</v>
      </c>
      <c r="P57" s="388">
        <v>1733.537339338124</v>
      </c>
      <c r="Q57" s="388">
        <v>1774.8257059002128</v>
      </c>
      <c r="R57" s="388">
        <v>1820.7156411294404</v>
      </c>
      <c r="S57" s="388">
        <v>1848.8518975812167</v>
      </c>
      <c r="T57" s="388">
        <v>1872.7842121242793</v>
      </c>
      <c r="U57" s="388">
        <v>1909.4999746989174</v>
      </c>
      <c r="V57" s="571">
        <v>2185.5176652160717</v>
      </c>
      <c r="W57" s="388">
        <v>1936.5650895658337</v>
      </c>
      <c r="X57" s="388">
        <v>1945.4225027831194</v>
      </c>
      <c r="Y57" s="388">
        <v>1970.1813986438622</v>
      </c>
      <c r="Z57" s="388">
        <v>1999.4213237526569</v>
      </c>
      <c r="AA57" s="388">
        <v>2004.0883615018722</v>
      </c>
      <c r="AB57" s="388">
        <v>2008.5525351685053</v>
      </c>
      <c r="AC57" s="388">
        <v>2019.9431788280542</v>
      </c>
      <c r="AD57" s="388">
        <v>2066.2079242991604</v>
      </c>
      <c r="AE57" s="388">
        <v>2099.4801184090679</v>
      </c>
      <c r="AF57" s="1060">
        <v>2136.9280032385391</v>
      </c>
      <c r="AG57" s="1060">
        <v>2166.1461441149681</v>
      </c>
      <c r="AH57" s="1060">
        <v>2185.5176652160717</v>
      </c>
      <c r="AI57" s="1060">
        <v>2249.5387359578995</v>
      </c>
      <c r="AJ57" s="388">
        <v>2264.1340653779985</v>
      </c>
      <c r="AK57" s="388">
        <v>2295.1151148669164</v>
      </c>
      <c r="AL57" s="304" t="s">
        <v>1189</v>
      </c>
      <c r="AM57" s="657">
        <v>51</v>
      </c>
    </row>
    <row r="58" spans="1:39" ht="30">
      <c r="A58" s="670">
        <v>52</v>
      </c>
      <c r="B58" s="213" t="s">
        <v>1190</v>
      </c>
      <c r="C58" s="219" t="s">
        <v>1222</v>
      </c>
      <c r="D58" s="230">
        <v>221.69489196912295</v>
      </c>
      <c r="E58" s="230">
        <v>221.95467084100909</v>
      </c>
      <c r="F58" s="754">
        <v>221.86085389805439</v>
      </c>
      <c r="G58" s="388">
        <v>230.47267624024244</v>
      </c>
      <c r="H58" s="388">
        <v>241.03460682117196</v>
      </c>
      <c r="I58" s="260">
        <v>247.49670579900823</v>
      </c>
      <c r="J58" s="388">
        <v>240.97908106466963</v>
      </c>
      <c r="K58" s="388">
        <v>241.94428195526771</v>
      </c>
      <c r="L58" s="388">
        <v>243.48630705394194</v>
      </c>
      <c r="M58" s="388">
        <v>238.24262220423037</v>
      </c>
      <c r="N58" s="388">
        <v>234.59563809331044</v>
      </c>
      <c r="O58" s="388">
        <v>232.14852241675948</v>
      </c>
      <c r="P58" s="388">
        <v>242.82601963364036</v>
      </c>
      <c r="Q58" s="388">
        <v>241.18034105859735</v>
      </c>
      <c r="R58" s="388">
        <v>242.0908966703775</v>
      </c>
      <c r="S58" s="388">
        <v>244.13800728671188</v>
      </c>
      <c r="T58" s="388">
        <v>248.91133488513313</v>
      </c>
      <c r="U58" s="388">
        <v>247.49670579900823</v>
      </c>
      <c r="V58" s="571">
        <v>432.35190770164968</v>
      </c>
      <c r="W58" s="388">
        <v>247.48514826434572</v>
      </c>
      <c r="X58" s="388">
        <v>250.43520898694464</v>
      </c>
      <c r="Y58" s="388">
        <v>252.84959012245727</v>
      </c>
      <c r="Z58" s="388">
        <v>255.01967412205246</v>
      </c>
      <c r="AA58" s="388">
        <v>256.98223863981377</v>
      </c>
      <c r="AB58" s="388">
        <v>256.8059103329623</v>
      </c>
      <c r="AC58" s="388">
        <v>269.96613197044837</v>
      </c>
      <c r="AD58" s="388">
        <v>294.8015028843235</v>
      </c>
      <c r="AE58" s="388">
        <v>317.95362817528593</v>
      </c>
      <c r="AF58" s="1060">
        <v>371.85239854265768</v>
      </c>
      <c r="AG58" s="1060">
        <v>415.47814492460282</v>
      </c>
      <c r="AH58" s="1060">
        <v>432.35190770164968</v>
      </c>
      <c r="AI58" s="1060">
        <v>483.13378200586993</v>
      </c>
      <c r="AJ58" s="388">
        <v>499.9281348041697</v>
      </c>
      <c r="AK58" s="388">
        <v>542.37622710252003</v>
      </c>
      <c r="AL58" s="304" t="s">
        <v>1191</v>
      </c>
      <c r="AM58" s="657">
        <v>52</v>
      </c>
    </row>
    <row r="59" spans="1:39" ht="31.5">
      <c r="A59" s="670">
        <v>53</v>
      </c>
      <c r="B59" s="80" t="s">
        <v>1192</v>
      </c>
      <c r="C59" s="219" t="s">
        <v>1222</v>
      </c>
      <c r="D59" s="230">
        <v>64.251019321860028</v>
      </c>
      <c r="E59" s="230">
        <v>72.320498503027352</v>
      </c>
      <c r="F59" s="754">
        <v>73.212339824305829</v>
      </c>
      <c r="G59" s="388">
        <v>75.148505231881188</v>
      </c>
      <c r="H59" s="388">
        <v>80.562761866207893</v>
      </c>
      <c r="I59" s="260">
        <v>80.836145127011434</v>
      </c>
      <c r="J59" s="388">
        <v>80.494722194109926</v>
      </c>
      <c r="K59" s="388">
        <v>81.201811557534668</v>
      </c>
      <c r="L59" s="388">
        <v>81.552378301791322</v>
      </c>
      <c r="M59" s="388">
        <v>79.855328408055868</v>
      </c>
      <c r="N59" s="388">
        <v>79.023013864993445</v>
      </c>
      <c r="O59" s="388">
        <v>78.73934318388828</v>
      </c>
      <c r="P59" s="388">
        <v>78.126024693856905</v>
      </c>
      <c r="Q59" s="388">
        <v>77.787673312417795</v>
      </c>
      <c r="R59" s="388">
        <v>78.326515534864896</v>
      </c>
      <c r="S59" s="388">
        <v>79.778392875215076</v>
      </c>
      <c r="T59" s="388">
        <v>80.444433761765026</v>
      </c>
      <c r="U59" s="388">
        <v>80.836145127011434</v>
      </c>
      <c r="V59" s="571">
        <v>169.30306649124586</v>
      </c>
      <c r="W59" s="388">
        <v>80.405551057585271</v>
      </c>
      <c r="X59" s="388">
        <v>80.210165975103749</v>
      </c>
      <c r="Y59" s="388">
        <v>80.012544276895071</v>
      </c>
      <c r="Z59" s="388">
        <v>80.500313733427788</v>
      </c>
      <c r="AA59" s="388">
        <v>80.546852545288957</v>
      </c>
      <c r="AB59" s="388">
        <v>80.996371824714103</v>
      </c>
      <c r="AC59" s="388">
        <v>84.408405019734857</v>
      </c>
      <c r="AD59" s="388">
        <v>94.231135512599948</v>
      </c>
      <c r="AE59" s="388">
        <v>102.52553385284891</v>
      </c>
      <c r="AF59" s="1060">
        <v>121.89693856897075</v>
      </c>
      <c r="AG59" s="1060">
        <v>238.40461997773508</v>
      </c>
      <c r="AH59" s="1060">
        <v>169.30306649124586</v>
      </c>
      <c r="AI59" s="1060">
        <v>175.60161420908815</v>
      </c>
      <c r="AJ59" s="388">
        <v>182.81608642849918</v>
      </c>
      <c r="AK59" s="388">
        <v>196.64125088553794</v>
      </c>
      <c r="AL59" s="304" t="s">
        <v>1193</v>
      </c>
      <c r="AM59" s="657">
        <v>53</v>
      </c>
    </row>
    <row r="60" spans="1:39" ht="30">
      <c r="A60" s="670">
        <v>54</v>
      </c>
      <c r="B60" s="214" t="s">
        <v>1194</v>
      </c>
      <c r="C60" s="320" t="s">
        <v>194</v>
      </c>
      <c r="D60" s="230">
        <v>184.87220225242115</v>
      </c>
      <c r="E60" s="230">
        <v>271.52623334531762</v>
      </c>
      <c r="F60" s="754">
        <v>469.76265995387126</v>
      </c>
      <c r="G60" s="388">
        <v>859.54283305531067</v>
      </c>
      <c r="H60" s="388">
        <v>1479.0978645886046</v>
      </c>
      <c r="I60" s="260">
        <v>2187.4374051209393</v>
      </c>
      <c r="J60" s="388">
        <v>1587.8215666430524</v>
      </c>
      <c r="K60" s="388">
        <v>1615.6968626657224</v>
      </c>
      <c r="L60" s="388">
        <v>1671.8518570994841</v>
      </c>
      <c r="M60" s="388">
        <v>2085.0919441352094</v>
      </c>
      <c r="N60" s="388">
        <v>1755.2961086934524</v>
      </c>
      <c r="O60" s="388">
        <v>1789.2301892521002</v>
      </c>
      <c r="P60" s="388">
        <v>1820.008192490639</v>
      </c>
      <c r="Q60" s="388">
        <v>1903.3627517457749</v>
      </c>
      <c r="R60" s="388">
        <v>1993.2395557129846</v>
      </c>
      <c r="S60" s="388">
        <v>2078.0116941605102</v>
      </c>
      <c r="T60" s="388">
        <v>2127.3805384070442</v>
      </c>
      <c r="U60" s="388">
        <v>2187.4374051209393</v>
      </c>
      <c r="V60" s="571" t="s">
        <v>10</v>
      </c>
      <c r="W60" s="388">
        <v>2239.7154488412107</v>
      </c>
      <c r="X60" s="388">
        <v>2311.1854822386404</v>
      </c>
      <c r="Y60" s="388">
        <v>2382.4074030968527</v>
      </c>
      <c r="Z60" s="388">
        <v>2445.8760449347237</v>
      </c>
      <c r="AA60" s="388">
        <v>2521.0121242789196</v>
      </c>
      <c r="AB60" s="388">
        <v>2587.0586226090481</v>
      </c>
      <c r="AC60" s="388">
        <v>2506.2262119218703</v>
      </c>
      <c r="AD60" s="388">
        <v>2600.7929005161427</v>
      </c>
      <c r="AE60" s="388">
        <v>2685.2773504706001</v>
      </c>
      <c r="AF60" s="1060">
        <v>2753.7333316465947</v>
      </c>
      <c r="AG60" s="1060" t="s">
        <v>10</v>
      </c>
      <c r="AH60" s="1060" t="s">
        <v>10</v>
      </c>
      <c r="AI60" s="1060" t="s">
        <v>10</v>
      </c>
      <c r="AJ60" s="388" t="s">
        <v>10</v>
      </c>
      <c r="AK60" s="388" t="s">
        <v>10</v>
      </c>
      <c r="AL60" s="321" t="s">
        <v>1615</v>
      </c>
      <c r="AM60" s="657">
        <v>54</v>
      </c>
    </row>
    <row r="61" spans="1:39" ht="15.75">
      <c r="A61" s="670">
        <v>55</v>
      </c>
      <c r="B61" s="214"/>
      <c r="C61" s="320"/>
      <c r="D61" s="229"/>
      <c r="E61" s="229"/>
      <c r="F61" s="420"/>
      <c r="G61" s="388"/>
      <c r="H61" s="420"/>
      <c r="I61" s="828"/>
      <c r="J61" s="420"/>
      <c r="K61" s="420"/>
      <c r="L61" s="420"/>
      <c r="M61" s="420"/>
      <c r="N61" s="420"/>
      <c r="O61" s="420"/>
      <c r="P61" s="420"/>
      <c r="Q61" s="420"/>
      <c r="R61" s="420"/>
      <c r="S61" s="420"/>
      <c r="T61" s="420"/>
      <c r="U61" s="420"/>
      <c r="V61" s="420"/>
      <c r="W61" s="420"/>
      <c r="X61" s="420"/>
      <c r="Y61" s="420"/>
      <c r="Z61" s="420"/>
      <c r="AA61" s="420"/>
      <c r="AB61" s="420"/>
      <c r="AC61" s="420"/>
      <c r="AD61" s="420"/>
      <c r="AE61" s="420"/>
      <c r="AF61" s="420"/>
      <c r="AG61" s="420"/>
      <c r="AH61" s="420"/>
      <c r="AI61" s="420"/>
      <c r="AJ61" s="420"/>
      <c r="AK61" s="420"/>
      <c r="AL61" s="321"/>
      <c r="AM61" s="657">
        <v>55</v>
      </c>
    </row>
    <row r="62" spans="1:39" ht="47.25">
      <c r="A62" s="322">
        <v>56</v>
      </c>
      <c r="B62" s="323" t="s">
        <v>1195</v>
      </c>
      <c r="C62" s="219" t="s">
        <v>1222</v>
      </c>
      <c r="D62" s="229">
        <v>6.178598981971148</v>
      </c>
      <c r="E62" s="229">
        <v>7</v>
      </c>
      <c r="F62" s="420">
        <v>7.6027992482031044</v>
      </c>
      <c r="G62" s="388">
        <v>57.764121966704103</v>
      </c>
      <c r="H62" s="571">
        <v>281.88610970549541</v>
      </c>
      <c r="I62" s="416">
        <v>74.860661876328322</v>
      </c>
      <c r="J62" s="571">
        <v>64.285876935532855</v>
      </c>
      <c r="K62" s="571">
        <v>64.772158688391883</v>
      </c>
      <c r="L62" s="571">
        <v>65.570934115980165</v>
      </c>
      <c r="M62" s="571">
        <v>65.991675943730399</v>
      </c>
      <c r="N62" s="571">
        <v>57.867245218095348</v>
      </c>
      <c r="O62" s="571">
        <v>67.810444287015486</v>
      </c>
      <c r="P62" s="571">
        <v>68.809710555611787</v>
      </c>
      <c r="Q62" s="571">
        <v>70.036175488310917</v>
      </c>
      <c r="R62" s="571">
        <v>71.166354619977739</v>
      </c>
      <c r="S62" s="571">
        <v>72.265620888574048</v>
      </c>
      <c r="T62" s="571">
        <v>73.435143204129162</v>
      </c>
      <c r="U62" s="571">
        <v>74.860661876328322</v>
      </c>
      <c r="V62" s="571">
        <v>133.5429207570084</v>
      </c>
      <c r="W62" s="571">
        <v>69.571490739803679</v>
      </c>
      <c r="X62" s="571">
        <v>71.004508652970372</v>
      </c>
      <c r="Y62" s="571">
        <v>79.206613703066509</v>
      </c>
      <c r="Z62" s="571">
        <v>81.981444185811142</v>
      </c>
      <c r="AA62" s="571">
        <v>84.051356138042721</v>
      </c>
      <c r="AB62" s="571">
        <v>81.018110515130047</v>
      </c>
      <c r="AC62" s="571">
        <v>85.589080052626286</v>
      </c>
      <c r="AD62" s="571">
        <v>84.481727557939493</v>
      </c>
      <c r="AE62" s="571">
        <v>93.097201700232773</v>
      </c>
      <c r="AF62" s="571">
        <v>105.36603582633337</v>
      </c>
      <c r="AG62" s="571">
        <v>131.22715312215365</v>
      </c>
      <c r="AH62" s="571">
        <v>133.5429207570084</v>
      </c>
      <c r="AI62" s="571">
        <v>125.62637384880074</v>
      </c>
      <c r="AJ62" s="571">
        <v>117.31501872280134</v>
      </c>
      <c r="AK62" s="571">
        <v>126.77630300576864</v>
      </c>
      <c r="AL62" s="324" t="s">
        <v>1551</v>
      </c>
      <c r="AM62" s="675">
        <v>56</v>
      </c>
    </row>
    <row r="63" spans="1:39" ht="15.75">
      <c r="A63" s="676">
        <v>57</v>
      </c>
      <c r="B63" s="54" t="s">
        <v>1185</v>
      </c>
      <c r="C63" s="219" t="s">
        <v>1222</v>
      </c>
      <c r="D63" s="229">
        <v>0.98343537776303758</v>
      </c>
      <c r="E63" s="229">
        <v>1.0228391590955925</v>
      </c>
      <c r="F63" s="420">
        <v>2.2190967729041868</v>
      </c>
      <c r="G63" s="388">
        <v>6.6584949877915607</v>
      </c>
      <c r="H63" s="571">
        <v>31.609221732462693</v>
      </c>
      <c r="I63" s="416">
        <v>4.4301160312117203</v>
      </c>
      <c r="J63" s="571">
        <v>3.7659747875654661</v>
      </c>
      <c r="K63" s="571">
        <v>3.8187578969704572</v>
      </c>
      <c r="L63" s="571">
        <v>3.8757607615814194</v>
      </c>
      <c r="M63" s="571">
        <v>3.9641586049248159</v>
      </c>
      <c r="N63" s="571">
        <v>2.8553275012297572</v>
      </c>
      <c r="O63" s="571">
        <v>4.0425254873214431</v>
      </c>
      <c r="P63" s="571">
        <v>4.0908959384253318</v>
      </c>
      <c r="Q63" s="571">
        <v>4.1486945283037064</v>
      </c>
      <c r="R63" s="571">
        <v>4.2149567414809175</v>
      </c>
      <c r="S63" s="571">
        <v>4.2869819346251408</v>
      </c>
      <c r="T63" s="571">
        <v>4.3392586734054142</v>
      </c>
      <c r="U63" s="571">
        <v>4.4301160312117203</v>
      </c>
      <c r="V63" s="571">
        <v>9.5438565186778419</v>
      </c>
      <c r="W63" s="571">
        <v>3.7071875693245495</v>
      </c>
      <c r="X63" s="571">
        <v>3.6375736648694521</v>
      </c>
      <c r="Y63" s="571">
        <v>4.8989428910386863</v>
      </c>
      <c r="Z63" s="571">
        <v>4.9832897693843492</v>
      </c>
      <c r="AA63" s="571">
        <v>5.0631998765420185</v>
      </c>
      <c r="AB63" s="571">
        <v>5.0033516912778859</v>
      </c>
      <c r="AC63" s="571">
        <v>6.2400775470442422</v>
      </c>
      <c r="AD63" s="571">
        <v>5.4888646688336111</v>
      </c>
      <c r="AE63" s="571">
        <v>6.7799891974266728</v>
      </c>
      <c r="AF63" s="571">
        <v>8.7349173892495102</v>
      </c>
      <c r="AG63" s="571">
        <v>8.898450988146104</v>
      </c>
      <c r="AH63" s="571">
        <v>9.5438565186778419</v>
      </c>
      <c r="AI63" s="571">
        <v>9.1524079128849625</v>
      </c>
      <c r="AJ63" s="571">
        <v>8.1403659371714614</v>
      </c>
      <c r="AK63" s="571">
        <v>20.397066908438546</v>
      </c>
      <c r="AL63" s="177" t="s">
        <v>1185</v>
      </c>
      <c r="AM63" s="677">
        <v>57</v>
      </c>
    </row>
    <row r="64" spans="1:39" ht="15.75">
      <c r="A64" s="676">
        <v>58</v>
      </c>
      <c r="B64" s="54" t="s">
        <v>872</v>
      </c>
      <c r="C64" s="219" t="s">
        <v>1222</v>
      </c>
      <c r="D64" s="229">
        <v>9.7533024200059977</v>
      </c>
      <c r="E64" s="229">
        <v>10.469990380686383</v>
      </c>
      <c r="F64" s="420">
        <v>11.585344174337131</v>
      </c>
      <c r="G64" s="388">
        <v>94.830214664390809</v>
      </c>
      <c r="H64" s="571">
        <v>465.44896942987646</v>
      </c>
      <c r="I64" s="416">
        <v>125.36683185775657</v>
      </c>
      <c r="J64" s="571">
        <v>107.53089347581248</v>
      </c>
      <c r="K64" s="571">
        <v>108.34042899510554</v>
      </c>
      <c r="L64" s="571">
        <v>109.68759544139103</v>
      </c>
      <c r="M64" s="571">
        <v>110.35982662373976</v>
      </c>
      <c r="N64" s="571">
        <v>96.691052990372967</v>
      </c>
      <c r="O64" s="571">
        <v>113.45108193892277</v>
      </c>
      <c r="P64" s="571">
        <v>115.14930643370145</v>
      </c>
      <c r="Q64" s="571">
        <v>117.2392377115244</v>
      </c>
      <c r="R64" s="571">
        <v>119.15427879343707</v>
      </c>
      <c r="S64" s="571">
        <v>121.01169405898401</v>
      </c>
      <c r="T64" s="571">
        <v>122.96481105995626</v>
      </c>
      <c r="U64" s="571">
        <v>125.36683185775657</v>
      </c>
      <c r="V64" s="571">
        <v>221.08846722329329</v>
      </c>
      <c r="W64" s="571">
        <v>116.90691571053901</v>
      </c>
      <c r="X64" s="571">
        <v>119.40905753568033</v>
      </c>
      <c r="Y64" s="571">
        <v>132.537434902955</v>
      </c>
      <c r="Z64" s="571">
        <v>137.28093657484752</v>
      </c>
      <c r="AA64" s="571">
        <v>140.80250840759351</v>
      </c>
      <c r="AB64" s="571">
        <v>136.01176844310535</v>
      </c>
      <c r="AC64" s="571">
        <v>142.91113197755877</v>
      </c>
      <c r="AD64" s="571">
        <v>141.10705450255838</v>
      </c>
      <c r="AE64" s="571">
        <v>154.17327299760137</v>
      </c>
      <c r="AF64" s="571">
        <v>173.96297595992712</v>
      </c>
      <c r="AG64" s="571">
        <v>217.09354109547687</v>
      </c>
      <c r="AH64" s="571">
        <v>221.08846722329329</v>
      </c>
      <c r="AI64" s="571">
        <v>208.55105857355761</v>
      </c>
      <c r="AJ64" s="571">
        <v>194.94299988536099</v>
      </c>
      <c r="AK64" s="571">
        <v>203.76449287093831</v>
      </c>
      <c r="AL64" s="177" t="s">
        <v>872</v>
      </c>
      <c r="AM64" s="677">
        <v>58</v>
      </c>
    </row>
    <row r="65" spans="1:39" ht="15.75">
      <c r="A65" s="676">
        <v>59</v>
      </c>
      <c r="B65" s="54" t="s">
        <v>873</v>
      </c>
      <c r="C65" s="219" t="s">
        <v>1222</v>
      </c>
      <c r="D65" s="229">
        <v>2.3533897271137505</v>
      </c>
      <c r="E65" s="229">
        <v>2.4057799645265701</v>
      </c>
      <c r="F65" s="420">
        <v>2.8325817638794737</v>
      </c>
      <c r="G65" s="388">
        <v>7.8966793233046388</v>
      </c>
      <c r="H65" s="571">
        <v>19.172392165806652</v>
      </c>
      <c r="I65" s="416">
        <v>8.0502893634005179</v>
      </c>
      <c r="J65" s="571">
        <v>7.6539232735600731</v>
      </c>
      <c r="K65" s="571">
        <v>7.6710284992065088</v>
      </c>
      <c r="L65" s="571">
        <v>7.6876585796960972</v>
      </c>
      <c r="M65" s="571">
        <v>7.7345078921610559</v>
      </c>
      <c r="N65" s="571">
        <v>7.8135720462601341</v>
      </c>
      <c r="O65" s="571">
        <v>7.8309623590006749</v>
      </c>
      <c r="P65" s="571">
        <v>7.8535792684665156</v>
      </c>
      <c r="Q65" s="571">
        <v>7.8798072811243829</v>
      </c>
      <c r="R65" s="571">
        <v>7.9037545970293923</v>
      </c>
      <c r="S65" s="571">
        <v>7.9330235386910699</v>
      </c>
      <c r="T65" s="571">
        <v>8.0132280411665757</v>
      </c>
      <c r="U65" s="571">
        <v>8.0502893634005179</v>
      </c>
      <c r="V65" s="571">
        <v>15.306991285837825</v>
      </c>
      <c r="W65" s="571">
        <v>5.7188471077914302</v>
      </c>
      <c r="X65" s="571">
        <v>5.699936330548983</v>
      </c>
      <c r="Y65" s="571">
        <v>8.2890973192310256</v>
      </c>
      <c r="Z65" s="571">
        <v>8.330244889813839</v>
      </c>
      <c r="AA65" s="571">
        <v>8.434586766257091</v>
      </c>
      <c r="AB65" s="571">
        <v>7.1971187197688895</v>
      </c>
      <c r="AC65" s="571">
        <v>9.5997377198734224</v>
      </c>
      <c r="AD65" s="571">
        <v>7.229333561403009</v>
      </c>
      <c r="AE65" s="571">
        <v>9.6837433836036908</v>
      </c>
      <c r="AF65" s="571">
        <v>12.806967528579982</v>
      </c>
      <c r="AG65" s="571">
        <v>15.413993975159414</v>
      </c>
      <c r="AH65" s="571">
        <v>15.306991285837825</v>
      </c>
      <c r="AI65" s="571">
        <v>10.37935589322538</v>
      </c>
      <c r="AJ65" s="571">
        <v>9.9882164001102343</v>
      </c>
      <c r="AK65" s="571">
        <v>44.148967509574177</v>
      </c>
      <c r="AL65" s="177" t="s">
        <v>873</v>
      </c>
      <c r="AM65" s="677">
        <v>59</v>
      </c>
    </row>
    <row r="66" spans="1:39" ht="15.75">
      <c r="A66" s="676">
        <v>60</v>
      </c>
      <c r="B66" s="54" t="s">
        <v>874</v>
      </c>
      <c r="C66" s="219" t="s">
        <v>1222</v>
      </c>
      <c r="D66" s="229">
        <v>1.7123897460372821</v>
      </c>
      <c r="E66" s="229">
        <v>1.5142762313978417</v>
      </c>
      <c r="F66" s="420">
        <v>2.3458674315185646</v>
      </c>
      <c r="G66" s="388">
        <v>4.2609740399055998</v>
      </c>
      <c r="H66" s="571">
        <v>30.029066104385954</v>
      </c>
      <c r="I66" s="416">
        <v>4.9734120750342319</v>
      </c>
      <c r="J66" s="571">
        <v>4.0847957392115184</v>
      </c>
      <c r="K66" s="571">
        <v>4.1315871269079878</v>
      </c>
      <c r="L66" s="571">
        <v>4.1890472870235804</v>
      </c>
      <c r="M66" s="571">
        <v>4.2822100320063177</v>
      </c>
      <c r="N66" s="571">
        <v>4.3606717126319943</v>
      </c>
      <c r="O66" s="571">
        <v>4.3958702610068974</v>
      </c>
      <c r="P66" s="571">
        <v>4.4422416182931643</v>
      </c>
      <c r="Q66" s="571">
        <v>4.4638311813775315</v>
      </c>
      <c r="R66" s="571">
        <v>4.5280118280563508</v>
      </c>
      <c r="S66" s="571">
        <v>4.6033652836465357</v>
      </c>
      <c r="T66" s="571">
        <v>4.8236292307563069</v>
      </c>
      <c r="U66" s="571">
        <v>4.9734120750342319</v>
      </c>
      <c r="V66" s="571">
        <v>12.33721721452633</v>
      </c>
      <c r="W66" s="571">
        <v>3.7197053066642023</v>
      </c>
      <c r="X66" s="571">
        <v>3.7417149001587711</v>
      </c>
      <c r="Y66" s="571">
        <v>5.5616226614806914</v>
      </c>
      <c r="Z66" s="571">
        <v>5.6541133578071054</v>
      </c>
      <c r="AA66" s="571">
        <v>5.7518964373020616</v>
      </c>
      <c r="AB66" s="571">
        <v>5.6556254672838309</v>
      </c>
      <c r="AC66" s="571">
        <v>7.889767219146667</v>
      </c>
      <c r="AD66" s="571">
        <v>6.5895210813262874</v>
      </c>
      <c r="AE66" s="571">
        <v>9.2935088500407428</v>
      </c>
      <c r="AF66" s="571">
        <v>10.873411234973412</v>
      </c>
      <c r="AG66" s="571">
        <v>13.732894261544537</v>
      </c>
      <c r="AH66" s="571">
        <v>12.33721721452633</v>
      </c>
      <c r="AI66" s="571">
        <v>11.368291064273054</v>
      </c>
      <c r="AJ66" s="571">
        <v>10.467829870882651</v>
      </c>
      <c r="AK66" s="571">
        <v>13.893345878241584</v>
      </c>
      <c r="AL66" s="177" t="s">
        <v>874</v>
      </c>
      <c r="AM66" s="677">
        <v>60</v>
      </c>
    </row>
    <row r="67" spans="1:39" ht="15.75">
      <c r="A67" s="676">
        <v>61</v>
      </c>
      <c r="B67" s="54" t="s">
        <v>875</v>
      </c>
      <c r="C67" s="219" t="s">
        <v>1222</v>
      </c>
      <c r="D67" s="229">
        <v>0.74550574946959924</v>
      </c>
      <c r="E67" s="229">
        <v>0.88862330566978931</v>
      </c>
      <c r="F67" s="420">
        <v>1.5114827120376793</v>
      </c>
      <c r="G67" s="388">
        <v>7.4991014305226082</v>
      </c>
      <c r="H67" s="571">
        <v>38.424827254191207</v>
      </c>
      <c r="I67" s="416">
        <v>7.8927135251472578</v>
      </c>
      <c r="J67" s="571">
        <v>7.2543328047122788</v>
      </c>
      <c r="K67" s="571">
        <v>7.3006343452650659</v>
      </c>
      <c r="L67" s="571">
        <v>7.3480686452197546</v>
      </c>
      <c r="M67" s="571">
        <v>7.421698006343453</v>
      </c>
      <c r="N67" s="571">
        <v>7.4638224966017219</v>
      </c>
      <c r="O67" s="571">
        <v>7.4951149750792929</v>
      </c>
      <c r="P67" s="571">
        <v>7.5375934526506567</v>
      </c>
      <c r="Q67" s="571">
        <v>7.5801427276846391</v>
      </c>
      <c r="R67" s="571">
        <v>7.6293469642048022</v>
      </c>
      <c r="S67" s="571">
        <v>7.6807459220661531</v>
      </c>
      <c r="T67" s="571">
        <v>7.81115484821024</v>
      </c>
      <c r="U67" s="571">
        <v>7.8927135251472578</v>
      </c>
      <c r="V67" s="571">
        <v>24.82307714091527</v>
      </c>
      <c r="W67" s="571">
        <v>7.2688462845491619</v>
      </c>
      <c r="X67" s="571">
        <v>7.2839969415496153</v>
      </c>
      <c r="Y67" s="571">
        <v>8.4088270276393295</v>
      </c>
      <c r="Z67" s="571">
        <v>8.4930052106932497</v>
      </c>
      <c r="AA67" s="571">
        <v>8.562457521522429</v>
      </c>
      <c r="AB67" s="571">
        <v>6.7991051200724959</v>
      </c>
      <c r="AC67" s="571">
        <v>8.451376302673312</v>
      </c>
      <c r="AD67" s="571">
        <v>11.299487426370639</v>
      </c>
      <c r="AE67" s="571">
        <v>16.491419347530584</v>
      </c>
      <c r="AF67" s="571">
        <v>18.30864861803353</v>
      </c>
      <c r="AG67" s="571">
        <v>25.128426597190757</v>
      </c>
      <c r="AH67" s="571">
        <v>24.82307714091527</v>
      </c>
      <c r="AI67" s="571">
        <v>20.362624603534208</v>
      </c>
      <c r="AJ67" s="571">
        <v>18.869930901676483</v>
      </c>
      <c r="AK67" s="571">
        <v>20.094939397371999</v>
      </c>
      <c r="AL67" s="177" t="s">
        <v>875</v>
      </c>
      <c r="AM67" s="677">
        <v>61</v>
      </c>
    </row>
    <row r="68" spans="1:39" ht="15.75">
      <c r="A68" s="676">
        <v>62</v>
      </c>
      <c r="B68" s="54" t="s">
        <v>876</v>
      </c>
      <c r="C68" s="219" t="s">
        <v>1222</v>
      </c>
      <c r="D68" s="229">
        <v>5.5173003720970018E-2</v>
      </c>
      <c r="E68" s="229">
        <v>9.8047396528704936E-2</v>
      </c>
      <c r="F68" s="420">
        <v>0.23947218375824714</v>
      </c>
      <c r="G68" s="388">
        <v>5.8493117988702368</v>
      </c>
      <c r="H68" s="571">
        <v>19.87718079212755</v>
      </c>
      <c r="I68" s="416">
        <v>5.4384119889575384</v>
      </c>
      <c r="J68" s="571">
        <v>5.3751244154819808</v>
      </c>
      <c r="K68" s="571">
        <v>5.3773779789291813</v>
      </c>
      <c r="L68" s="571">
        <v>5.3807583240999826</v>
      </c>
      <c r="M68" s="571">
        <v>5.3848898570865176</v>
      </c>
      <c r="N68" s="571">
        <v>5.3901481717966524</v>
      </c>
      <c r="O68" s="571">
        <v>5.2960618978760161</v>
      </c>
      <c r="P68" s="571">
        <v>5.2998178369546842</v>
      </c>
      <c r="Q68" s="571">
        <v>5.3041371668951527</v>
      </c>
      <c r="R68" s="571">
        <v>5.3139026084996903</v>
      </c>
      <c r="S68" s="571">
        <v>5.3268605983210948</v>
      </c>
      <c r="T68" s="571">
        <v>5.4130594001765289</v>
      </c>
      <c r="U68" s="571">
        <v>5.4384119889575384</v>
      </c>
      <c r="V68" s="571">
        <v>13.566264155195402</v>
      </c>
      <c r="W68" s="571">
        <v>5.3884579992112522</v>
      </c>
      <c r="X68" s="571">
        <v>5.365734567785311</v>
      </c>
      <c r="Y68" s="571">
        <v>6.0397378354523088</v>
      </c>
      <c r="Z68" s="571">
        <v>6.0572029521681143</v>
      </c>
      <c r="AA68" s="571">
        <v>6.072790099344588</v>
      </c>
      <c r="AB68" s="571">
        <v>4.1146312606809516</v>
      </c>
      <c r="AC68" s="571">
        <v>1.9376889706848954</v>
      </c>
      <c r="AD68" s="571">
        <v>5.4432947097598072</v>
      </c>
      <c r="AE68" s="571">
        <v>10.062160791751959</v>
      </c>
      <c r="AF68" s="571">
        <v>10.954008525981708</v>
      </c>
      <c r="AG68" s="571">
        <v>14.238201656369132</v>
      </c>
      <c r="AH68" s="571">
        <v>13.566264155195402</v>
      </c>
      <c r="AI68" s="571">
        <v>15.599729572386334</v>
      </c>
      <c r="AJ68" s="571">
        <v>13.79988356588856</v>
      </c>
      <c r="AK68" s="571">
        <v>1.7489530319818212</v>
      </c>
      <c r="AL68" s="177" t="s">
        <v>876</v>
      </c>
      <c r="AM68" s="677">
        <v>62</v>
      </c>
    </row>
    <row r="69" spans="1:39" ht="15.75">
      <c r="A69" s="670">
        <v>63</v>
      </c>
      <c r="B69" s="80"/>
      <c r="C69" s="325"/>
      <c r="D69" s="229"/>
      <c r="E69" s="229"/>
      <c r="F69" s="420"/>
      <c r="G69" s="388"/>
      <c r="H69" s="420"/>
      <c r="I69" s="828"/>
      <c r="J69" s="420"/>
      <c r="K69" s="420"/>
      <c r="L69" s="420"/>
      <c r="M69" s="420"/>
      <c r="N69" s="420"/>
      <c r="O69" s="420"/>
      <c r="P69" s="420"/>
      <c r="Q69" s="420"/>
      <c r="R69" s="420"/>
      <c r="S69" s="420"/>
      <c r="T69" s="420"/>
      <c r="U69" s="420"/>
      <c r="V69" s="420"/>
      <c r="W69" s="420"/>
      <c r="X69" s="420"/>
      <c r="Y69" s="420"/>
      <c r="Z69" s="420"/>
      <c r="AA69" s="420"/>
      <c r="AB69" s="420"/>
      <c r="AC69" s="420"/>
      <c r="AD69" s="420"/>
      <c r="AE69" s="420"/>
      <c r="AF69" s="420"/>
      <c r="AG69" s="420"/>
      <c r="AH69" s="420"/>
      <c r="AI69" s="420"/>
      <c r="AJ69" s="420"/>
      <c r="AK69" s="420"/>
      <c r="AL69" s="273"/>
      <c r="AM69" s="657">
        <v>63</v>
      </c>
    </row>
    <row r="70" spans="1:39" ht="15.75">
      <c r="A70" s="670">
        <v>64</v>
      </c>
      <c r="B70" s="211" t="s">
        <v>1196</v>
      </c>
      <c r="C70" s="219" t="s">
        <v>194</v>
      </c>
      <c r="D70" s="230">
        <v>28935</v>
      </c>
      <c r="E70" s="229">
        <v>30035</v>
      </c>
      <c r="F70" s="420">
        <v>30256</v>
      </c>
      <c r="G70" s="388">
        <v>30817</v>
      </c>
      <c r="H70" s="388">
        <v>30992</v>
      </c>
      <c r="I70" s="260">
        <v>34923</v>
      </c>
      <c r="J70" s="388">
        <v>31397</v>
      </c>
      <c r="K70" s="388">
        <v>31522</v>
      </c>
      <c r="L70" s="388">
        <v>31450</v>
      </c>
      <c r="M70" s="388">
        <v>31556</v>
      </c>
      <c r="N70" s="388">
        <v>31532</v>
      </c>
      <c r="O70" s="388">
        <v>31507</v>
      </c>
      <c r="P70" s="388">
        <v>31446</v>
      </c>
      <c r="Q70" s="388">
        <v>33178</v>
      </c>
      <c r="R70" s="388">
        <v>33128</v>
      </c>
      <c r="S70" s="388">
        <v>34860</v>
      </c>
      <c r="T70" s="388">
        <v>34945</v>
      </c>
      <c r="U70" s="388">
        <v>34923</v>
      </c>
      <c r="V70" s="571">
        <v>45440</v>
      </c>
      <c r="W70" s="388">
        <v>35938</v>
      </c>
      <c r="X70" s="388">
        <v>35975</v>
      </c>
      <c r="Y70" s="388">
        <v>35653</v>
      </c>
      <c r="Z70" s="388">
        <v>35704</v>
      </c>
      <c r="AA70" s="388">
        <v>35721</v>
      </c>
      <c r="AB70" s="388">
        <v>35725</v>
      </c>
      <c r="AC70" s="388">
        <v>36062</v>
      </c>
      <c r="AD70" s="388">
        <v>36090</v>
      </c>
      <c r="AE70" s="388">
        <v>36002</v>
      </c>
      <c r="AF70" s="1060">
        <v>45363</v>
      </c>
      <c r="AG70" s="1060">
        <v>45363</v>
      </c>
      <c r="AH70" s="1060">
        <v>45440</v>
      </c>
      <c r="AI70" s="1060">
        <v>41797</v>
      </c>
      <c r="AJ70" s="388" t="s">
        <v>10</v>
      </c>
      <c r="AK70" s="388" t="s">
        <v>10</v>
      </c>
      <c r="AL70" s="245" t="s">
        <v>1197</v>
      </c>
      <c r="AM70" s="657">
        <v>64</v>
      </c>
    </row>
    <row r="71" spans="1:39" ht="15.75">
      <c r="A71" s="670">
        <v>65</v>
      </c>
      <c r="B71" s="151" t="s">
        <v>1185</v>
      </c>
      <c r="C71" s="219" t="s">
        <v>194</v>
      </c>
      <c r="D71" s="230">
        <v>5866</v>
      </c>
      <c r="E71" s="229">
        <v>6070</v>
      </c>
      <c r="F71" s="420">
        <v>6131</v>
      </c>
      <c r="G71" s="388">
        <v>6239</v>
      </c>
      <c r="H71" s="388">
        <v>6299</v>
      </c>
      <c r="I71" s="260">
        <v>7454</v>
      </c>
      <c r="J71" s="388">
        <v>6350</v>
      </c>
      <c r="K71" s="388">
        <v>6470</v>
      </c>
      <c r="L71" s="388">
        <v>6447</v>
      </c>
      <c r="M71" s="388">
        <v>6602</v>
      </c>
      <c r="N71" s="388">
        <v>6614</v>
      </c>
      <c r="O71" s="388">
        <v>6616</v>
      </c>
      <c r="P71" s="388">
        <v>6613</v>
      </c>
      <c r="Q71" s="388">
        <v>7721</v>
      </c>
      <c r="R71" s="388">
        <v>7370</v>
      </c>
      <c r="S71" s="388">
        <v>7426</v>
      </c>
      <c r="T71" s="388">
        <v>7495</v>
      </c>
      <c r="U71" s="388">
        <v>7454</v>
      </c>
      <c r="V71" s="571">
        <v>9507</v>
      </c>
      <c r="W71" s="388">
        <v>7643</v>
      </c>
      <c r="X71" s="388">
        <v>7569</v>
      </c>
      <c r="Y71" s="388">
        <v>7326</v>
      </c>
      <c r="Z71" s="388">
        <v>7426</v>
      </c>
      <c r="AA71" s="388">
        <v>7423</v>
      </c>
      <c r="AB71" s="388">
        <v>7425</v>
      </c>
      <c r="AC71" s="388">
        <v>7513</v>
      </c>
      <c r="AD71" s="388">
        <v>7516</v>
      </c>
      <c r="AE71" s="388">
        <v>7493</v>
      </c>
      <c r="AF71" s="1060">
        <v>9501</v>
      </c>
      <c r="AG71" s="1060">
        <v>9501</v>
      </c>
      <c r="AH71" s="1060">
        <v>9507</v>
      </c>
      <c r="AI71" s="1060">
        <v>8683</v>
      </c>
      <c r="AJ71" s="388" t="s">
        <v>10</v>
      </c>
      <c r="AK71" s="388" t="s">
        <v>10</v>
      </c>
      <c r="AL71" s="326" t="s">
        <v>1185</v>
      </c>
      <c r="AM71" s="657">
        <v>65</v>
      </c>
    </row>
    <row r="72" spans="1:39" ht="15.75">
      <c r="A72" s="670">
        <v>66</v>
      </c>
      <c r="B72" s="151" t="s">
        <v>872</v>
      </c>
      <c r="C72" s="219" t="s">
        <v>194</v>
      </c>
      <c r="D72" s="230">
        <v>17225</v>
      </c>
      <c r="E72" s="229">
        <v>17845</v>
      </c>
      <c r="F72" s="420">
        <v>17850</v>
      </c>
      <c r="G72" s="388">
        <v>18043</v>
      </c>
      <c r="H72" s="388">
        <v>18140</v>
      </c>
      <c r="I72" s="260">
        <v>20422</v>
      </c>
      <c r="J72" s="388">
        <v>18431</v>
      </c>
      <c r="K72" s="388">
        <v>18426</v>
      </c>
      <c r="L72" s="388">
        <v>18374</v>
      </c>
      <c r="M72" s="388">
        <v>18325</v>
      </c>
      <c r="N72" s="388">
        <v>18288</v>
      </c>
      <c r="O72" s="388">
        <v>18259</v>
      </c>
      <c r="P72" s="388">
        <v>18196</v>
      </c>
      <c r="Q72" s="388">
        <v>18803</v>
      </c>
      <c r="R72" s="388">
        <v>18758</v>
      </c>
      <c r="S72" s="388">
        <v>20408</v>
      </c>
      <c r="T72" s="388">
        <v>20424</v>
      </c>
      <c r="U72" s="388">
        <v>20422</v>
      </c>
      <c r="V72" s="571">
        <v>26432</v>
      </c>
      <c r="W72" s="388">
        <v>21041</v>
      </c>
      <c r="X72" s="388">
        <v>21096</v>
      </c>
      <c r="Y72" s="388">
        <v>21048</v>
      </c>
      <c r="Z72" s="388">
        <v>21003</v>
      </c>
      <c r="AA72" s="388">
        <v>21028</v>
      </c>
      <c r="AB72" s="388">
        <v>21017</v>
      </c>
      <c r="AC72" s="388">
        <v>21202</v>
      </c>
      <c r="AD72" s="388">
        <v>21225</v>
      </c>
      <c r="AE72" s="388">
        <v>21161</v>
      </c>
      <c r="AF72" s="1060">
        <v>26457</v>
      </c>
      <c r="AG72" s="1060">
        <v>26457</v>
      </c>
      <c r="AH72" s="1060">
        <v>26432</v>
      </c>
      <c r="AI72" s="1060">
        <v>24518</v>
      </c>
      <c r="AJ72" s="388" t="s">
        <v>10</v>
      </c>
      <c r="AK72" s="388" t="s">
        <v>10</v>
      </c>
      <c r="AL72" s="326" t="s">
        <v>872</v>
      </c>
      <c r="AM72" s="657">
        <v>66</v>
      </c>
    </row>
    <row r="73" spans="1:39" ht="15.75">
      <c r="A73" s="670">
        <v>67</v>
      </c>
      <c r="B73" s="151" t="s">
        <v>873</v>
      </c>
      <c r="C73" s="219" t="s">
        <v>194</v>
      </c>
      <c r="D73" s="230">
        <v>1370</v>
      </c>
      <c r="E73" s="229">
        <v>1382</v>
      </c>
      <c r="F73" s="420">
        <v>1412</v>
      </c>
      <c r="G73" s="388">
        <v>1442</v>
      </c>
      <c r="H73" s="388">
        <v>1450</v>
      </c>
      <c r="I73" s="260">
        <v>1629</v>
      </c>
      <c r="J73" s="388">
        <v>1453</v>
      </c>
      <c r="K73" s="388">
        <v>1454</v>
      </c>
      <c r="L73" s="388">
        <v>1454</v>
      </c>
      <c r="M73" s="388">
        <v>1453</v>
      </c>
      <c r="N73" s="388">
        <v>1453</v>
      </c>
      <c r="O73" s="388">
        <v>1460</v>
      </c>
      <c r="P73" s="388">
        <v>1463</v>
      </c>
      <c r="Q73" s="388">
        <v>1551</v>
      </c>
      <c r="R73" s="388">
        <v>1614</v>
      </c>
      <c r="S73" s="388">
        <v>1624</v>
      </c>
      <c r="T73" s="388">
        <v>1624</v>
      </c>
      <c r="U73" s="388">
        <v>1629</v>
      </c>
      <c r="V73" s="571">
        <v>2133</v>
      </c>
      <c r="W73" s="388">
        <v>1604</v>
      </c>
      <c r="X73" s="388">
        <v>1627</v>
      </c>
      <c r="Y73" s="388">
        <v>1620</v>
      </c>
      <c r="Z73" s="388">
        <v>1612</v>
      </c>
      <c r="AA73" s="388">
        <v>1611</v>
      </c>
      <c r="AB73" s="388">
        <v>1615</v>
      </c>
      <c r="AC73" s="388">
        <v>1629</v>
      </c>
      <c r="AD73" s="388">
        <v>1633</v>
      </c>
      <c r="AE73" s="388">
        <v>1631</v>
      </c>
      <c r="AF73" s="1060">
        <v>2131</v>
      </c>
      <c r="AG73" s="1060">
        <v>2131</v>
      </c>
      <c r="AH73" s="1060">
        <v>2133</v>
      </c>
      <c r="AI73" s="1060">
        <v>1944</v>
      </c>
      <c r="AJ73" s="388" t="s">
        <v>10</v>
      </c>
      <c r="AK73" s="388" t="s">
        <v>10</v>
      </c>
      <c r="AL73" s="326" t="s">
        <v>873</v>
      </c>
      <c r="AM73" s="657">
        <v>67</v>
      </c>
    </row>
    <row r="74" spans="1:39" ht="15.75">
      <c r="A74" s="670">
        <v>68</v>
      </c>
      <c r="B74" s="151" t="s">
        <v>874</v>
      </c>
      <c r="C74" s="219" t="s">
        <v>194</v>
      </c>
      <c r="D74" s="230">
        <v>1991</v>
      </c>
      <c r="E74" s="229">
        <v>2121</v>
      </c>
      <c r="F74" s="420">
        <v>2173</v>
      </c>
      <c r="G74" s="388">
        <v>2236</v>
      </c>
      <c r="H74" s="388">
        <v>2255</v>
      </c>
      <c r="I74" s="260">
        <v>2378</v>
      </c>
      <c r="J74" s="388">
        <v>2293</v>
      </c>
      <c r="K74" s="388">
        <v>2298</v>
      </c>
      <c r="L74" s="388">
        <v>2298</v>
      </c>
      <c r="M74" s="388">
        <v>2301</v>
      </c>
      <c r="N74" s="388">
        <v>2300</v>
      </c>
      <c r="O74" s="388">
        <v>2294</v>
      </c>
      <c r="P74" s="388">
        <v>2298</v>
      </c>
      <c r="Q74" s="388">
        <v>2015</v>
      </c>
      <c r="R74" s="388">
        <v>2361</v>
      </c>
      <c r="S74" s="388">
        <v>2375</v>
      </c>
      <c r="T74" s="388">
        <v>2375</v>
      </c>
      <c r="U74" s="388">
        <v>2378</v>
      </c>
      <c r="V74" s="571">
        <v>3284</v>
      </c>
      <c r="W74" s="388">
        <v>2490</v>
      </c>
      <c r="X74" s="388">
        <v>2499</v>
      </c>
      <c r="Y74" s="388">
        <v>2491</v>
      </c>
      <c r="Z74" s="388">
        <v>2491</v>
      </c>
      <c r="AA74" s="388">
        <v>2491</v>
      </c>
      <c r="AB74" s="388">
        <v>2495</v>
      </c>
      <c r="AC74" s="388">
        <v>2517</v>
      </c>
      <c r="AD74" s="388">
        <v>2515</v>
      </c>
      <c r="AE74" s="388">
        <v>2515</v>
      </c>
      <c r="AF74" s="1060">
        <v>3276</v>
      </c>
      <c r="AG74" s="1060">
        <v>3276</v>
      </c>
      <c r="AH74" s="1060">
        <v>3284</v>
      </c>
      <c r="AI74" s="1060">
        <v>3080</v>
      </c>
      <c r="AJ74" s="388" t="s">
        <v>10</v>
      </c>
      <c r="AK74" s="388" t="s">
        <v>10</v>
      </c>
      <c r="AL74" s="326" t="s">
        <v>874</v>
      </c>
      <c r="AM74" s="657">
        <v>68</v>
      </c>
    </row>
    <row r="75" spans="1:39" ht="15.75">
      <c r="A75" s="670">
        <v>69</v>
      </c>
      <c r="B75" s="151" t="s">
        <v>875</v>
      </c>
      <c r="C75" s="219" t="s">
        <v>194</v>
      </c>
      <c r="D75" s="230">
        <v>1802</v>
      </c>
      <c r="E75" s="229">
        <v>1889</v>
      </c>
      <c r="F75" s="420">
        <v>1940</v>
      </c>
      <c r="G75" s="388">
        <v>2016</v>
      </c>
      <c r="H75" s="388">
        <v>1996</v>
      </c>
      <c r="I75" s="260">
        <v>2141</v>
      </c>
      <c r="J75" s="388">
        <v>2020</v>
      </c>
      <c r="K75" s="388">
        <v>2020</v>
      </c>
      <c r="L75" s="388">
        <v>2018</v>
      </c>
      <c r="M75" s="388">
        <v>2017</v>
      </c>
      <c r="N75" s="388">
        <v>2019</v>
      </c>
      <c r="O75" s="388">
        <v>2019</v>
      </c>
      <c r="P75" s="388">
        <v>2020</v>
      </c>
      <c r="Q75" s="388">
        <v>2190</v>
      </c>
      <c r="R75" s="388">
        <v>2128</v>
      </c>
      <c r="S75" s="388">
        <v>2131</v>
      </c>
      <c r="T75" s="388">
        <v>2130</v>
      </c>
      <c r="U75" s="388">
        <v>2141</v>
      </c>
      <c r="V75" s="571">
        <v>2994</v>
      </c>
      <c r="W75" s="388">
        <v>2206</v>
      </c>
      <c r="X75" s="388">
        <v>2225</v>
      </c>
      <c r="Y75" s="388">
        <v>2212</v>
      </c>
      <c r="Z75" s="388">
        <v>2214</v>
      </c>
      <c r="AA75" s="388">
        <v>2210</v>
      </c>
      <c r="AB75" s="388">
        <v>2215</v>
      </c>
      <c r="AC75" s="388">
        <v>2235</v>
      </c>
      <c r="AD75" s="388">
        <v>2236</v>
      </c>
      <c r="AE75" s="388">
        <v>2237</v>
      </c>
      <c r="AF75" s="1060">
        <v>2913</v>
      </c>
      <c r="AG75" s="1060">
        <v>2913</v>
      </c>
      <c r="AH75" s="1060">
        <v>2994</v>
      </c>
      <c r="AI75" s="1060">
        <v>2625</v>
      </c>
      <c r="AJ75" s="388" t="s">
        <v>10</v>
      </c>
      <c r="AK75" s="388" t="s">
        <v>10</v>
      </c>
      <c r="AL75" s="326" t="s">
        <v>875</v>
      </c>
      <c r="AM75" s="657">
        <v>69</v>
      </c>
    </row>
    <row r="76" spans="1:39" ht="15.75">
      <c r="A76" s="670">
        <v>70</v>
      </c>
      <c r="B76" s="151" t="s">
        <v>876</v>
      </c>
      <c r="C76" s="219" t="s">
        <v>194</v>
      </c>
      <c r="D76" s="230">
        <v>681</v>
      </c>
      <c r="E76" s="229">
        <v>728</v>
      </c>
      <c r="F76" s="420">
        <v>750</v>
      </c>
      <c r="G76" s="388">
        <v>841</v>
      </c>
      <c r="H76" s="388">
        <v>852</v>
      </c>
      <c r="I76" s="260">
        <v>899</v>
      </c>
      <c r="J76" s="388">
        <v>850</v>
      </c>
      <c r="K76" s="388">
        <v>854</v>
      </c>
      <c r="L76" s="388">
        <v>859</v>
      </c>
      <c r="M76" s="388">
        <v>858</v>
      </c>
      <c r="N76" s="388">
        <v>858</v>
      </c>
      <c r="O76" s="388">
        <v>859</v>
      </c>
      <c r="P76" s="388">
        <v>856</v>
      </c>
      <c r="Q76" s="388">
        <v>898</v>
      </c>
      <c r="R76" s="388">
        <v>897</v>
      </c>
      <c r="S76" s="388">
        <v>896</v>
      </c>
      <c r="T76" s="388">
        <v>897</v>
      </c>
      <c r="U76" s="388">
        <v>899</v>
      </c>
      <c r="V76" s="571">
        <v>1090</v>
      </c>
      <c r="W76" s="388">
        <v>954</v>
      </c>
      <c r="X76" s="388">
        <v>959</v>
      </c>
      <c r="Y76" s="388">
        <v>956</v>
      </c>
      <c r="Z76" s="388">
        <v>958</v>
      </c>
      <c r="AA76" s="388">
        <v>958</v>
      </c>
      <c r="AB76" s="388">
        <v>958</v>
      </c>
      <c r="AC76" s="388">
        <v>966</v>
      </c>
      <c r="AD76" s="388">
        <v>965</v>
      </c>
      <c r="AE76" s="388">
        <v>965</v>
      </c>
      <c r="AF76" s="1060">
        <v>1085</v>
      </c>
      <c r="AG76" s="1060">
        <v>1085</v>
      </c>
      <c r="AH76" s="1060">
        <v>1090</v>
      </c>
      <c r="AI76" s="1060">
        <v>947</v>
      </c>
      <c r="AJ76" s="388" t="s">
        <v>10</v>
      </c>
      <c r="AK76" s="388" t="s">
        <v>10</v>
      </c>
      <c r="AL76" s="326" t="s">
        <v>876</v>
      </c>
      <c r="AM76" s="657">
        <v>70</v>
      </c>
    </row>
    <row r="77" spans="1:39" ht="15.75">
      <c r="A77" s="670">
        <v>71</v>
      </c>
      <c r="B77" s="80"/>
      <c r="C77" s="319"/>
      <c r="D77" s="230"/>
      <c r="E77" s="229"/>
      <c r="F77" s="420"/>
      <c r="G77" s="388"/>
      <c r="H77" s="420"/>
      <c r="I77" s="828"/>
      <c r="J77" s="420"/>
      <c r="K77" s="420"/>
      <c r="L77" s="420"/>
      <c r="M77" s="420"/>
      <c r="N77" s="420"/>
      <c r="O77" s="420"/>
      <c r="P77" s="420"/>
      <c r="Q77" s="420"/>
      <c r="R77" s="420"/>
      <c r="S77" s="420"/>
      <c r="T77" s="420"/>
      <c r="U77" s="420"/>
      <c r="V77" s="420"/>
      <c r="W77" s="420"/>
      <c r="X77" s="420"/>
      <c r="Y77" s="420"/>
      <c r="Z77" s="420"/>
      <c r="AA77" s="420"/>
      <c r="AB77" s="420"/>
      <c r="AC77" s="420"/>
      <c r="AD77" s="420"/>
      <c r="AE77" s="420"/>
      <c r="AF77" s="420"/>
      <c r="AG77" s="420"/>
      <c r="AH77" s="420"/>
      <c r="AI77" s="420"/>
      <c r="AJ77" s="420"/>
      <c r="AK77" s="420"/>
      <c r="AL77" s="273"/>
      <c r="AM77" s="657">
        <v>71</v>
      </c>
    </row>
    <row r="78" spans="1:39" ht="15.75">
      <c r="A78" s="670">
        <v>72</v>
      </c>
      <c r="B78" s="212" t="s">
        <v>1198</v>
      </c>
      <c r="C78" s="219" t="s">
        <v>194</v>
      </c>
      <c r="D78" s="230">
        <v>99286</v>
      </c>
      <c r="E78" s="229">
        <v>103419</v>
      </c>
      <c r="F78" s="420">
        <v>106653</v>
      </c>
      <c r="G78" s="388">
        <v>106901</v>
      </c>
      <c r="H78" s="388">
        <v>106649</v>
      </c>
      <c r="I78" s="260">
        <v>104654</v>
      </c>
      <c r="J78" s="388">
        <v>106595</v>
      </c>
      <c r="K78" s="388">
        <v>106560</v>
      </c>
      <c r="L78" s="388">
        <v>105774</v>
      </c>
      <c r="M78" s="388">
        <v>105744</v>
      </c>
      <c r="N78" s="388">
        <v>105747</v>
      </c>
      <c r="O78" s="388">
        <v>105478</v>
      </c>
      <c r="P78" s="388">
        <v>105110</v>
      </c>
      <c r="Q78" s="388">
        <v>104622</v>
      </c>
      <c r="R78" s="388">
        <v>104520</v>
      </c>
      <c r="S78" s="388">
        <v>104290</v>
      </c>
      <c r="T78" s="388">
        <v>104299</v>
      </c>
      <c r="U78" s="388">
        <v>104654</v>
      </c>
      <c r="V78" s="571">
        <v>98853</v>
      </c>
      <c r="W78" s="388">
        <v>101650</v>
      </c>
      <c r="X78" s="388">
        <v>101317</v>
      </c>
      <c r="Y78" s="388">
        <v>101009</v>
      </c>
      <c r="Z78" s="388">
        <v>100653</v>
      </c>
      <c r="AA78" s="388">
        <v>100559</v>
      </c>
      <c r="AB78" s="552">
        <v>99742</v>
      </c>
      <c r="AC78" s="552">
        <v>99498</v>
      </c>
      <c r="AD78" s="552">
        <v>99397</v>
      </c>
      <c r="AE78" s="552">
        <v>99262</v>
      </c>
      <c r="AF78" s="1060">
        <v>101009</v>
      </c>
      <c r="AG78" s="1060">
        <v>99969</v>
      </c>
      <c r="AH78" s="1060">
        <v>98853</v>
      </c>
      <c r="AI78" s="1060">
        <v>98654</v>
      </c>
      <c r="AJ78" s="388" t="s">
        <v>10</v>
      </c>
      <c r="AK78" s="388" t="s">
        <v>10</v>
      </c>
      <c r="AL78" s="327" t="s">
        <v>1199</v>
      </c>
      <c r="AM78" s="657">
        <v>72</v>
      </c>
    </row>
    <row r="79" spans="1:39" ht="15.75">
      <c r="A79" s="670">
        <v>73</v>
      </c>
      <c r="B79" s="151" t="s">
        <v>1185</v>
      </c>
      <c r="C79" s="219" t="s">
        <v>194</v>
      </c>
      <c r="D79" s="230">
        <v>15442</v>
      </c>
      <c r="E79" s="229">
        <v>16365</v>
      </c>
      <c r="F79" s="420">
        <v>16877</v>
      </c>
      <c r="G79" s="388">
        <v>17274</v>
      </c>
      <c r="H79" s="388">
        <v>17145</v>
      </c>
      <c r="I79" s="260">
        <v>16877</v>
      </c>
      <c r="J79" s="388">
        <v>17124</v>
      </c>
      <c r="K79" s="388">
        <v>17128</v>
      </c>
      <c r="L79" s="388">
        <v>17065</v>
      </c>
      <c r="M79" s="388">
        <v>17064</v>
      </c>
      <c r="N79" s="388">
        <v>17050</v>
      </c>
      <c r="O79" s="388">
        <v>17020</v>
      </c>
      <c r="P79" s="388">
        <v>16958</v>
      </c>
      <c r="Q79" s="388">
        <v>18092</v>
      </c>
      <c r="R79" s="388">
        <v>16865</v>
      </c>
      <c r="S79" s="388">
        <v>16720</v>
      </c>
      <c r="T79" s="388">
        <v>16732</v>
      </c>
      <c r="U79" s="388">
        <v>16877</v>
      </c>
      <c r="V79" s="571">
        <v>16346</v>
      </c>
      <c r="W79" s="388">
        <v>16961</v>
      </c>
      <c r="X79" s="388">
        <v>16752</v>
      </c>
      <c r="Y79" s="388">
        <v>16643</v>
      </c>
      <c r="Z79" s="388">
        <v>16677</v>
      </c>
      <c r="AA79" s="388">
        <v>16640</v>
      </c>
      <c r="AB79" s="388">
        <v>16335</v>
      </c>
      <c r="AC79" s="388">
        <v>16308</v>
      </c>
      <c r="AD79" s="388">
        <v>16285</v>
      </c>
      <c r="AE79" s="388">
        <v>16267</v>
      </c>
      <c r="AF79" s="1060">
        <v>16643</v>
      </c>
      <c r="AG79" s="1060">
        <v>16418</v>
      </c>
      <c r="AH79" s="1060">
        <v>16346</v>
      </c>
      <c r="AI79" s="1060">
        <v>16269</v>
      </c>
      <c r="AJ79" s="388" t="s">
        <v>10</v>
      </c>
      <c r="AK79" s="388" t="s">
        <v>10</v>
      </c>
      <c r="AL79" s="326" t="s">
        <v>1185</v>
      </c>
      <c r="AM79" s="657">
        <v>73</v>
      </c>
    </row>
    <row r="80" spans="1:39" ht="15.75">
      <c r="A80" s="670">
        <v>74</v>
      </c>
      <c r="B80" s="151" t="s">
        <v>872</v>
      </c>
      <c r="C80" s="219" t="s">
        <v>194</v>
      </c>
      <c r="D80" s="230">
        <v>65245</v>
      </c>
      <c r="E80" s="229">
        <v>67449</v>
      </c>
      <c r="F80" s="420">
        <v>69452</v>
      </c>
      <c r="G80" s="388">
        <v>68751</v>
      </c>
      <c r="H80" s="388">
        <v>68620</v>
      </c>
      <c r="I80" s="260">
        <v>66814</v>
      </c>
      <c r="J80" s="388">
        <v>68570</v>
      </c>
      <c r="K80" s="388">
        <v>68509</v>
      </c>
      <c r="L80" s="388">
        <v>67899</v>
      </c>
      <c r="M80" s="388">
        <v>67860</v>
      </c>
      <c r="N80" s="388">
        <v>67882</v>
      </c>
      <c r="O80" s="388">
        <v>67674</v>
      </c>
      <c r="P80" s="388">
        <v>67416</v>
      </c>
      <c r="Q80" s="388">
        <v>67035</v>
      </c>
      <c r="R80" s="388">
        <v>66950</v>
      </c>
      <c r="S80" s="388">
        <v>66884</v>
      </c>
      <c r="T80" s="388">
        <v>66880</v>
      </c>
      <c r="U80" s="388">
        <v>66814</v>
      </c>
      <c r="V80" s="571">
        <v>62088</v>
      </c>
      <c r="W80" s="388">
        <v>64095</v>
      </c>
      <c r="X80" s="388">
        <v>63920</v>
      </c>
      <c r="Y80" s="388">
        <v>63720</v>
      </c>
      <c r="Z80" s="388">
        <v>63357</v>
      </c>
      <c r="AA80" s="388">
        <v>63320</v>
      </c>
      <c r="AB80" s="388">
        <v>62908</v>
      </c>
      <c r="AC80" s="388">
        <v>62688</v>
      </c>
      <c r="AD80" s="388">
        <v>62667</v>
      </c>
      <c r="AE80" s="388">
        <v>62558</v>
      </c>
      <c r="AF80" s="1060">
        <v>63720</v>
      </c>
      <c r="AG80" s="1060">
        <v>63010</v>
      </c>
      <c r="AH80" s="1060">
        <v>62088</v>
      </c>
      <c r="AI80" s="1060">
        <v>61996</v>
      </c>
      <c r="AJ80" s="388" t="s">
        <v>10</v>
      </c>
      <c r="AK80" s="388" t="s">
        <v>10</v>
      </c>
      <c r="AL80" s="326" t="s">
        <v>872</v>
      </c>
      <c r="AM80" s="657">
        <v>74</v>
      </c>
    </row>
    <row r="81" spans="1:39" ht="15.75">
      <c r="A81" s="670">
        <v>75</v>
      </c>
      <c r="B81" s="151" t="s">
        <v>873</v>
      </c>
      <c r="C81" s="219" t="s">
        <v>194</v>
      </c>
      <c r="D81" s="230">
        <v>4964</v>
      </c>
      <c r="E81" s="229">
        <v>5213</v>
      </c>
      <c r="F81" s="420">
        <v>5482</v>
      </c>
      <c r="G81" s="388">
        <v>5533</v>
      </c>
      <c r="H81" s="388">
        <v>5557</v>
      </c>
      <c r="I81" s="260">
        <v>5493</v>
      </c>
      <c r="J81" s="388">
        <v>5560</v>
      </c>
      <c r="K81" s="388">
        <v>5559</v>
      </c>
      <c r="L81" s="388">
        <v>5540</v>
      </c>
      <c r="M81" s="388">
        <v>5538</v>
      </c>
      <c r="N81" s="388">
        <v>5537</v>
      </c>
      <c r="O81" s="388">
        <v>5522</v>
      </c>
      <c r="P81" s="388">
        <v>5509</v>
      </c>
      <c r="Q81" s="388">
        <v>4712</v>
      </c>
      <c r="R81" s="388">
        <v>5494</v>
      </c>
      <c r="S81" s="388">
        <v>5494</v>
      </c>
      <c r="T81" s="388">
        <v>5499</v>
      </c>
      <c r="U81" s="388">
        <v>5493</v>
      </c>
      <c r="V81" s="571">
        <v>5180</v>
      </c>
      <c r="W81" s="388">
        <v>5252</v>
      </c>
      <c r="X81" s="388">
        <v>5277</v>
      </c>
      <c r="Y81" s="388">
        <v>5275</v>
      </c>
      <c r="Z81" s="388">
        <v>5279</v>
      </c>
      <c r="AA81" s="388">
        <v>5282</v>
      </c>
      <c r="AB81" s="388">
        <v>5246</v>
      </c>
      <c r="AC81" s="388">
        <v>5263</v>
      </c>
      <c r="AD81" s="388">
        <v>5241</v>
      </c>
      <c r="AE81" s="388">
        <v>5230</v>
      </c>
      <c r="AF81" s="1060">
        <v>5275</v>
      </c>
      <c r="AG81" s="1060">
        <v>5202</v>
      </c>
      <c r="AH81" s="1060">
        <v>5180</v>
      </c>
      <c r="AI81" s="1060">
        <v>5176</v>
      </c>
      <c r="AJ81" s="388" t="s">
        <v>10</v>
      </c>
      <c r="AK81" s="388" t="s">
        <v>10</v>
      </c>
      <c r="AL81" s="326" t="s">
        <v>873</v>
      </c>
      <c r="AM81" s="657">
        <v>75</v>
      </c>
    </row>
    <row r="82" spans="1:39" ht="15.75">
      <c r="A82" s="670">
        <v>76</v>
      </c>
      <c r="B82" s="151" t="s">
        <v>874</v>
      </c>
      <c r="C82" s="219" t="s">
        <v>194</v>
      </c>
      <c r="D82" s="230">
        <v>6010</v>
      </c>
      <c r="E82" s="229">
        <v>6361</v>
      </c>
      <c r="F82" s="420">
        <v>6570</v>
      </c>
      <c r="G82" s="388">
        <v>6764</v>
      </c>
      <c r="H82" s="388">
        <v>6737</v>
      </c>
      <c r="I82" s="260">
        <v>6783</v>
      </c>
      <c r="J82" s="388">
        <v>6738</v>
      </c>
      <c r="K82" s="388">
        <v>6730</v>
      </c>
      <c r="L82" s="388">
        <v>6703</v>
      </c>
      <c r="M82" s="388">
        <v>6709</v>
      </c>
      <c r="N82" s="388">
        <v>6709</v>
      </c>
      <c r="O82" s="388">
        <v>6702</v>
      </c>
      <c r="P82" s="388">
        <v>6686</v>
      </c>
      <c r="Q82" s="388">
        <v>5696</v>
      </c>
      <c r="R82" s="388">
        <v>6683</v>
      </c>
      <c r="S82" s="388">
        <v>6650</v>
      </c>
      <c r="T82" s="388">
        <v>6649</v>
      </c>
      <c r="U82" s="388">
        <v>6783</v>
      </c>
      <c r="V82" s="571">
        <v>6707</v>
      </c>
      <c r="W82" s="388">
        <v>6735</v>
      </c>
      <c r="X82" s="388">
        <v>6740</v>
      </c>
      <c r="Y82" s="388">
        <v>6735</v>
      </c>
      <c r="Z82" s="388">
        <v>6719</v>
      </c>
      <c r="AA82" s="388">
        <v>6709</v>
      </c>
      <c r="AB82" s="388">
        <v>6677</v>
      </c>
      <c r="AC82" s="388">
        <v>6680</v>
      </c>
      <c r="AD82" s="388">
        <v>6645</v>
      </c>
      <c r="AE82" s="388">
        <v>6641</v>
      </c>
      <c r="AF82" s="1060">
        <v>6735</v>
      </c>
      <c r="AG82" s="1060">
        <v>6768</v>
      </c>
      <c r="AH82" s="1060">
        <v>6707</v>
      </c>
      <c r="AI82" s="1060">
        <v>6687</v>
      </c>
      <c r="AJ82" s="388" t="s">
        <v>10</v>
      </c>
      <c r="AK82" s="388" t="s">
        <v>10</v>
      </c>
      <c r="AL82" s="326" t="s">
        <v>874</v>
      </c>
      <c r="AM82" s="657">
        <v>76</v>
      </c>
    </row>
    <row r="83" spans="1:39" ht="15.75">
      <c r="A83" s="670">
        <v>77</v>
      </c>
      <c r="B83" s="151" t="s">
        <v>875</v>
      </c>
      <c r="C83" s="219" t="s">
        <v>194</v>
      </c>
      <c r="D83" s="230">
        <v>5687</v>
      </c>
      <c r="E83" s="229">
        <v>5933</v>
      </c>
      <c r="F83" s="420">
        <v>6128</v>
      </c>
      <c r="G83" s="388">
        <v>6331</v>
      </c>
      <c r="H83" s="388">
        <v>6283</v>
      </c>
      <c r="I83" s="260">
        <v>6334</v>
      </c>
      <c r="J83" s="388">
        <v>6295</v>
      </c>
      <c r="K83" s="388">
        <v>6324</v>
      </c>
      <c r="L83" s="388">
        <v>6262</v>
      </c>
      <c r="M83" s="388">
        <v>6268</v>
      </c>
      <c r="N83" s="388">
        <v>6261</v>
      </c>
      <c r="O83" s="388">
        <v>6252</v>
      </c>
      <c r="P83" s="388">
        <v>6235</v>
      </c>
      <c r="Q83" s="388">
        <v>6781</v>
      </c>
      <c r="R83" s="388">
        <v>6222</v>
      </c>
      <c r="S83" s="388">
        <v>6227</v>
      </c>
      <c r="T83" s="388">
        <v>6223</v>
      </c>
      <c r="U83" s="388">
        <v>6334</v>
      </c>
      <c r="V83" s="571">
        <v>6238</v>
      </c>
      <c r="W83" s="388">
        <v>6272</v>
      </c>
      <c r="X83" s="388">
        <v>6296</v>
      </c>
      <c r="Y83" s="388">
        <v>6307</v>
      </c>
      <c r="Z83" s="388">
        <v>6295</v>
      </c>
      <c r="AA83" s="388">
        <v>6279</v>
      </c>
      <c r="AB83" s="388">
        <v>6259</v>
      </c>
      <c r="AC83" s="388">
        <v>6261</v>
      </c>
      <c r="AD83" s="388">
        <v>6258</v>
      </c>
      <c r="AE83" s="388">
        <v>6261</v>
      </c>
      <c r="AF83" s="1060">
        <v>6307</v>
      </c>
      <c r="AG83" s="1060">
        <v>6277</v>
      </c>
      <c r="AH83" s="1060">
        <v>6238</v>
      </c>
      <c r="AI83" s="1060">
        <v>6233</v>
      </c>
      <c r="AJ83" s="388" t="s">
        <v>10</v>
      </c>
      <c r="AK83" s="388" t="s">
        <v>10</v>
      </c>
      <c r="AL83" s="326" t="s">
        <v>875</v>
      </c>
      <c r="AM83" s="657">
        <v>77</v>
      </c>
    </row>
    <row r="84" spans="1:39" ht="15.75">
      <c r="A84" s="670">
        <v>78</v>
      </c>
      <c r="B84" s="151" t="s">
        <v>876</v>
      </c>
      <c r="C84" s="219" t="s">
        <v>194</v>
      </c>
      <c r="D84" s="230">
        <v>1938</v>
      </c>
      <c r="E84" s="229">
        <v>2098</v>
      </c>
      <c r="F84" s="420">
        <v>2144</v>
      </c>
      <c r="G84" s="388">
        <v>2248</v>
      </c>
      <c r="H84" s="388">
        <v>2307</v>
      </c>
      <c r="I84" s="260">
        <v>2353</v>
      </c>
      <c r="J84" s="388">
        <v>2308</v>
      </c>
      <c r="K84" s="388">
        <v>2310</v>
      </c>
      <c r="L84" s="388">
        <v>2305</v>
      </c>
      <c r="M84" s="388">
        <v>2305</v>
      </c>
      <c r="N84" s="388">
        <v>2308</v>
      </c>
      <c r="O84" s="388">
        <v>2308</v>
      </c>
      <c r="P84" s="388">
        <v>2306</v>
      </c>
      <c r="Q84" s="388">
        <v>2306</v>
      </c>
      <c r="R84" s="388">
        <v>2306</v>
      </c>
      <c r="S84" s="388">
        <v>2315</v>
      </c>
      <c r="T84" s="388">
        <v>2316</v>
      </c>
      <c r="U84" s="388">
        <v>2353</v>
      </c>
      <c r="V84" s="571">
        <v>2294</v>
      </c>
      <c r="W84" s="388">
        <v>2335</v>
      </c>
      <c r="X84" s="388">
        <v>2332</v>
      </c>
      <c r="Y84" s="388">
        <v>2329</v>
      </c>
      <c r="Z84" s="388">
        <v>2326</v>
      </c>
      <c r="AA84" s="388">
        <v>2329</v>
      </c>
      <c r="AB84" s="388">
        <v>2317</v>
      </c>
      <c r="AC84" s="388">
        <v>2298</v>
      </c>
      <c r="AD84" s="388">
        <v>2301</v>
      </c>
      <c r="AE84" s="388">
        <v>2305</v>
      </c>
      <c r="AF84" s="1060">
        <v>2329</v>
      </c>
      <c r="AG84" s="1060">
        <v>2294</v>
      </c>
      <c r="AH84" s="1060">
        <v>2294</v>
      </c>
      <c r="AI84" s="1060">
        <v>2293</v>
      </c>
      <c r="AJ84" s="388" t="s">
        <v>10</v>
      </c>
      <c r="AK84" s="388" t="s">
        <v>10</v>
      </c>
      <c r="AL84" s="326" t="s">
        <v>876</v>
      </c>
      <c r="AM84" s="657">
        <v>78</v>
      </c>
    </row>
    <row r="85" spans="1:39" ht="15.75">
      <c r="A85" s="670">
        <v>79</v>
      </c>
      <c r="B85" s="80"/>
      <c r="C85" s="219"/>
      <c r="D85" s="229"/>
      <c r="E85" s="229"/>
      <c r="F85" s="420"/>
      <c r="G85" s="388"/>
      <c r="H85" s="420"/>
      <c r="I85" s="828"/>
      <c r="J85" s="420"/>
      <c r="K85" s="420"/>
      <c r="L85" s="420"/>
      <c r="M85" s="420"/>
      <c r="N85" s="420"/>
      <c r="O85" s="420"/>
      <c r="P85" s="420"/>
      <c r="Q85" s="420"/>
      <c r="R85" s="420"/>
      <c r="S85" s="420"/>
      <c r="T85" s="420"/>
      <c r="U85" s="420"/>
      <c r="V85" s="420"/>
      <c r="W85" s="420"/>
      <c r="X85" s="420"/>
      <c r="Y85" s="420"/>
      <c r="Z85" s="420"/>
      <c r="AA85" s="420"/>
      <c r="AB85" s="420"/>
      <c r="AC85" s="420"/>
      <c r="AD85" s="420"/>
      <c r="AE85" s="420"/>
      <c r="AF85" s="420"/>
      <c r="AG85" s="420"/>
      <c r="AH85" s="420"/>
      <c r="AI85" s="420"/>
      <c r="AJ85" s="420"/>
      <c r="AK85" s="420"/>
      <c r="AL85" s="273"/>
      <c r="AM85" s="657">
        <v>79</v>
      </c>
    </row>
    <row r="86" spans="1:39" ht="15.75">
      <c r="A86" s="670">
        <v>80</v>
      </c>
      <c r="B86" s="154" t="s">
        <v>1200</v>
      </c>
      <c r="C86" s="219" t="s">
        <v>194</v>
      </c>
      <c r="D86" s="230">
        <v>69548</v>
      </c>
      <c r="E86" s="229">
        <v>133811</v>
      </c>
      <c r="F86" s="420">
        <v>204960</v>
      </c>
      <c r="G86" s="388">
        <v>385158</v>
      </c>
      <c r="H86" s="388">
        <v>503443</v>
      </c>
      <c r="I86" s="260">
        <v>603855</v>
      </c>
      <c r="J86" s="388">
        <v>526969</v>
      </c>
      <c r="K86" s="388">
        <v>521094</v>
      </c>
      <c r="L86" s="388">
        <v>526178</v>
      </c>
      <c r="M86" s="388">
        <v>530661</v>
      </c>
      <c r="N86" s="388">
        <v>509015</v>
      </c>
      <c r="O86" s="388">
        <v>517398</v>
      </c>
      <c r="P86" s="388">
        <v>540947</v>
      </c>
      <c r="Q86" s="388">
        <v>560744</v>
      </c>
      <c r="R86" s="388">
        <v>569813</v>
      </c>
      <c r="S86" s="388">
        <v>578251</v>
      </c>
      <c r="T86" s="388">
        <v>586159</v>
      </c>
      <c r="U86" s="388">
        <v>603855</v>
      </c>
      <c r="V86" s="571">
        <v>851174</v>
      </c>
      <c r="W86" s="388">
        <v>598926</v>
      </c>
      <c r="X86" s="388">
        <v>588591</v>
      </c>
      <c r="Y86" s="388">
        <v>615213</v>
      </c>
      <c r="Z86" s="388">
        <v>631850</v>
      </c>
      <c r="AA86" s="388">
        <v>591681</v>
      </c>
      <c r="AB86" s="388">
        <v>614812</v>
      </c>
      <c r="AC86" s="388">
        <v>635170</v>
      </c>
      <c r="AD86" s="388">
        <v>661629</v>
      </c>
      <c r="AE86" s="388">
        <v>700236</v>
      </c>
      <c r="AF86" s="1060">
        <v>740745</v>
      </c>
      <c r="AG86" s="1060">
        <v>782111</v>
      </c>
      <c r="AH86" s="1060">
        <v>851174</v>
      </c>
      <c r="AI86" s="1060">
        <v>843024</v>
      </c>
      <c r="AJ86" s="388">
        <v>843107</v>
      </c>
      <c r="AK86" s="388">
        <v>850013</v>
      </c>
      <c r="AL86" s="274" t="s">
        <v>1552</v>
      </c>
      <c r="AM86" s="657">
        <v>80</v>
      </c>
    </row>
    <row r="87" spans="1:39" ht="15.75">
      <c r="A87" s="670">
        <v>81</v>
      </c>
      <c r="B87" s="151" t="s">
        <v>1185</v>
      </c>
      <c r="C87" s="219" t="s">
        <v>194</v>
      </c>
      <c r="D87" s="230">
        <v>14568</v>
      </c>
      <c r="E87" s="229">
        <v>27022</v>
      </c>
      <c r="F87" s="420">
        <v>33962</v>
      </c>
      <c r="G87" s="388">
        <v>67606</v>
      </c>
      <c r="H87" s="388">
        <v>92066</v>
      </c>
      <c r="I87" s="260">
        <v>115333</v>
      </c>
      <c r="J87" s="388">
        <v>96452</v>
      </c>
      <c r="K87" s="388">
        <v>96044</v>
      </c>
      <c r="L87" s="388">
        <v>97121</v>
      </c>
      <c r="M87" s="388">
        <v>98160</v>
      </c>
      <c r="N87" s="388">
        <v>87158</v>
      </c>
      <c r="O87" s="388">
        <v>89681</v>
      </c>
      <c r="P87" s="388">
        <v>94644</v>
      </c>
      <c r="Q87" s="388">
        <v>99050</v>
      </c>
      <c r="R87" s="388">
        <v>102836</v>
      </c>
      <c r="S87" s="388">
        <v>106748</v>
      </c>
      <c r="T87" s="388">
        <v>110469</v>
      </c>
      <c r="U87" s="388">
        <v>115333</v>
      </c>
      <c r="V87" s="571">
        <v>169697</v>
      </c>
      <c r="W87" s="388">
        <v>116393</v>
      </c>
      <c r="X87" s="388">
        <v>115530</v>
      </c>
      <c r="Y87" s="388">
        <v>120475</v>
      </c>
      <c r="Z87" s="388">
        <v>124648</v>
      </c>
      <c r="AA87" s="388">
        <v>116137</v>
      </c>
      <c r="AB87" s="388">
        <v>121657</v>
      </c>
      <c r="AC87" s="388">
        <v>127254</v>
      </c>
      <c r="AD87" s="388">
        <v>132530</v>
      </c>
      <c r="AE87" s="388">
        <v>136170</v>
      </c>
      <c r="AF87" s="1060">
        <v>143309</v>
      </c>
      <c r="AG87" s="1060">
        <v>154197</v>
      </c>
      <c r="AH87" s="1060">
        <v>169697</v>
      </c>
      <c r="AI87" s="1060">
        <v>168324</v>
      </c>
      <c r="AJ87" s="388">
        <v>168335</v>
      </c>
      <c r="AK87" s="388">
        <v>169465</v>
      </c>
      <c r="AL87" s="78" t="s">
        <v>1185</v>
      </c>
      <c r="AM87" s="657">
        <v>81</v>
      </c>
    </row>
    <row r="88" spans="1:39" ht="15.75">
      <c r="A88" s="670">
        <v>82</v>
      </c>
      <c r="B88" s="151" t="s">
        <v>872</v>
      </c>
      <c r="C88" s="219" t="s">
        <v>194</v>
      </c>
      <c r="D88" s="230">
        <v>40519</v>
      </c>
      <c r="E88" s="229">
        <v>75168</v>
      </c>
      <c r="F88" s="420">
        <v>135015</v>
      </c>
      <c r="G88" s="388">
        <v>245442</v>
      </c>
      <c r="H88" s="388">
        <v>316619</v>
      </c>
      <c r="I88" s="260">
        <v>357953</v>
      </c>
      <c r="J88" s="388">
        <v>332346</v>
      </c>
      <c r="K88" s="388">
        <v>326722</v>
      </c>
      <c r="L88" s="388">
        <v>329413</v>
      </c>
      <c r="M88" s="388">
        <v>331867</v>
      </c>
      <c r="N88" s="388">
        <v>324118</v>
      </c>
      <c r="O88" s="388">
        <v>326645</v>
      </c>
      <c r="P88" s="388">
        <v>337374</v>
      </c>
      <c r="Q88" s="388">
        <v>346158</v>
      </c>
      <c r="R88" s="388">
        <v>347963</v>
      </c>
      <c r="S88" s="388">
        <v>348891</v>
      </c>
      <c r="T88" s="388">
        <v>349608</v>
      </c>
      <c r="U88" s="388">
        <v>357953</v>
      </c>
      <c r="V88" s="571">
        <v>475725</v>
      </c>
      <c r="W88" s="388">
        <v>360726</v>
      </c>
      <c r="X88" s="388">
        <v>345983</v>
      </c>
      <c r="Y88" s="388">
        <v>369123</v>
      </c>
      <c r="Z88" s="388">
        <v>377368</v>
      </c>
      <c r="AA88" s="388">
        <v>345385</v>
      </c>
      <c r="AB88" s="388">
        <v>356863</v>
      </c>
      <c r="AC88" s="388">
        <v>365593</v>
      </c>
      <c r="AD88" s="388">
        <v>380417</v>
      </c>
      <c r="AE88" s="388">
        <v>402961</v>
      </c>
      <c r="AF88" s="1060">
        <v>421587</v>
      </c>
      <c r="AG88" s="1060">
        <v>441162</v>
      </c>
      <c r="AH88" s="1060">
        <v>475725</v>
      </c>
      <c r="AI88" s="1060">
        <v>471310</v>
      </c>
      <c r="AJ88" s="388">
        <v>471349</v>
      </c>
      <c r="AK88" s="388">
        <v>475639</v>
      </c>
      <c r="AL88" s="78" t="s">
        <v>872</v>
      </c>
      <c r="AM88" s="657">
        <v>82</v>
      </c>
    </row>
    <row r="89" spans="1:39" ht="15.75">
      <c r="A89" s="670">
        <v>83</v>
      </c>
      <c r="B89" s="151" t="s">
        <v>873</v>
      </c>
      <c r="C89" s="219" t="s">
        <v>194</v>
      </c>
      <c r="D89" s="230">
        <v>2905</v>
      </c>
      <c r="E89" s="229">
        <v>6582</v>
      </c>
      <c r="F89" s="420">
        <v>6384</v>
      </c>
      <c r="G89" s="388">
        <v>16173</v>
      </c>
      <c r="H89" s="388">
        <v>20084</v>
      </c>
      <c r="I89" s="369">
        <v>29986</v>
      </c>
      <c r="J89" s="754">
        <v>20951</v>
      </c>
      <c r="K89" s="754">
        <v>20937</v>
      </c>
      <c r="L89" s="754">
        <v>21466</v>
      </c>
      <c r="M89" s="754">
        <v>21702</v>
      </c>
      <c r="N89" s="754">
        <v>20893</v>
      </c>
      <c r="O89" s="754">
        <v>21217</v>
      </c>
      <c r="P89" s="754">
        <v>23293</v>
      </c>
      <c r="Q89" s="754">
        <v>25033</v>
      </c>
      <c r="R89" s="754">
        <v>26443</v>
      </c>
      <c r="S89" s="754">
        <v>27616</v>
      </c>
      <c r="T89" s="754">
        <v>28765</v>
      </c>
      <c r="U89" s="754">
        <v>29986</v>
      </c>
      <c r="V89" s="571">
        <v>42365</v>
      </c>
      <c r="W89" s="754">
        <v>27315</v>
      </c>
      <c r="X89" s="754">
        <v>29389</v>
      </c>
      <c r="Y89" s="754">
        <v>27225</v>
      </c>
      <c r="Z89" s="754">
        <v>27777</v>
      </c>
      <c r="AA89" s="754">
        <v>28842</v>
      </c>
      <c r="AB89" s="754">
        <v>29725</v>
      </c>
      <c r="AC89" s="754">
        <v>30707</v>
      </c>
      <c r="AD89" s="754">
        <v>32002</v>
      </c>
      <c r="AE89" s="754">
        <v>34401</v>
      </c>
      <c r="AF89" s="1061">
        <v>37458</v>
      </c>
      <c r="AG89" s="1061">
        <v>39747</v>
      </c>
      <c r="AH89" s="1060">
        <v>42365</v>
      </c>
      <c r="AI89" s="1060">
        <v>41924</v>
      </c>
      <c r="AJ89" s="754">
        <v>41931</v>
      </c>
      <c r="AK89" s="754">
        <v>42225</v>
      </c>
      <c r="AL89" s="78" t="s">
        <v>873</v>
      </c>
      <c r="AM89" s="657">
        <v>83</v>
      </c>
    </row>
    <row r="90" spans="1:39" ht="15.75">
      <c r="A90" s="670">
        <v>84</v>
      </c>
      <c r="B90" s="151" t="s">
        <v>874</v>
      </c>
      <c r="C90" s="219" t="s">
        <v>194</v>
      </c>
      <c r="D90" s="230">
        <v>4460</v>
      </c>
      <c r="E90" s="229">
        <v>8245</v>
      </c>
      <c r="F90" s="420">
        <v>11811</v>
      </c>
      <c r="G90" s="388">
        <v>21126</v>
      </c>
      <c r="H90" s="754">
        <v>25547</v>
      </c>
      <c r="I90" s="369">
        <v>35789</v>
      </c>
      <c r="J90" s="754">
        <v>26332</v>
      </c>
      <c r="K90" s="754">
        <v>26228</v>
      </c>
      <c r="L90" s="754">
        <v>26631</v>
      </c>
      <c r="M90" s="754">
        <v>27033</v>
      </c>
      <c r="N90" s="754">
        <v>26101</v>
      </c>
      <c r="O90" s="754">
        <v>27245</v>
      </c>
      <c r="P90" s="754">
        <v>29271</v>
      </c>
      <c r="Q90" s="754">
        <v>31118</v>
      </c>
      <c r="R90" s="754">
        <v>32156</v>
      </c>
      <c r="S90" s="754">
        <v>33337</v>
      </c>
      <c r="T90" s="754">
        <v>34487</v>
      </c>
      <c r="U90" s="754">
        <v>35789</v>
      </c>
      <c r="V90" s="571">
        <v>63350</v>
      </c>
      <c r="W90" s="754">
        <v>33974</v>
      </c>
      <c r="X90" s="754">
        <v>35177</v>
      </c>
      <c r="Y90" s="754">
        <v>35799</v>
      </c>
      <c r="Z90" s="754">
        <v>37334</v>
      </c>
      <c r="AA90" s="754">
        <v>36824</v>
      </c>
      <c r="AB90" s="754">
        <v>38573</v>
      </c>
      <c r="AC90" s="754">
        <v>39804</v>
      </c>
      <c r="AD90" s="754">
        <v>41505</v>
      </c>
      <c r="AE90" s="754">
        <v>46292</v>
      </c>
      <c r="AF90" s="1061">
        <v>51630</v>
      </c>
      <c r="AG90" s="1061">
        <v>55862</v>
      </c>
      <c r="AH90" s="1060">
        <v>63350</v>
      </c>
      <c r="AI90" s="1060">
        <v>61893</v>
      </c>
      <c r="AJ90" s="754">
        <v>61904</v>
      </c>
      <c r="AK90" s="754">
        <v>62275</v>
      </c>
      <c r="AL90" s="78" t="s">
        <v>874</v>
      </c>
      <c r="AM90" s="657">
        <v>84</v>
      </c>
    </row>
    <row r="91" spans="1:39" ht="15.75">
      <c r="A91" s="670">
        <v>85</v>
      </c>
      <c r="B91" s="151" t="s">
        <v>875</v>
      </c>
      <c r="C91" s="219" t="s">
        <v>194</v>
      </c>
      <c r="D91" s="230">
        <v>5372</v>
      </c>
      <c r="E91" s="229">
        <v>12361</v>
      </c>
      <c r="F91" s="420">
        <v>14216</v>
      </c>
      <c r="G91" s="388">
        <v>29033</v>
      </c>
      <c r="H91" s="420">
        <v>40131</v>
      </c>
      <c r="I91" s="369">
        <v>51577</v>
      </c>
      <c r="J91" s="754">
        <v>41517</v>
      </c>
      <c r="K91" s="754">
        <v>41675</v>
      </c>
      <c r="L91" s="754">
        <v>41934</v>
      </c>
      <c r="M91" s="754">
        <v>42161</v>
      </c>
      <c r="N91" s="754">
        <v>41364</v>
      </c>
      <c r="O91" s="754">
        <v>42948</v>
      </c>
      <c r="P91" s="754">
        <v>45882</v>
      </c>
      <c r="Q91" s="754">
        <v>48236</v>
      </c>
      <c r="R91" s="754">
        <v>48795</v>
      </c>
      <c r="S91" s="754">
        <v>49570</v>
      </c>
      <c r="T91" s="754">
        <v>50300</v>
      </c>
      <c r="U91" s="754">
        <v>51577</v>
      </c>
      <c r="V91" s="571">
        <v>76736</v>
      </c>
      <c r="W91" s="754">
        <v>47967</v>
      </c>
      <c r="X91" s="754">
        <v>49958</v>
      </c>
      <c r="Y91" s="754">
        <v>49724</v>
      </c>
      <c r="Z91" s="754">
        <v>51298</v>
      </c>
      <c r="AA91" s="754">
        <v>51425</v>
      </c>
      <c r="AB91" s="754">
        <v>53774</v>
      </c>
      <c r="AC91" s="754">
        <v>56269</v>
      </c>
      <c r="AD91" s="754">
        <v>58837</v>
      </c>
      <c r="AE91" s="754">
        <v>62333</v>
      </c>
      <c r="AF91" s="1061">
        <v>66846</v>
      </c>
      <c r="AG91" s="1061">
        <v>70053</v>
      </c>
      <c r="AH91" s="1060">
        <v>76736</v>
      </c>
      <c r="AI91" s="1060">
        <v>76401</v>
      </c>
      <c r="AJ91" s="754">
        <v>76414</v>
      </c>
      <c r="AK91" s="754">
        <v>77033</v>
      </c>
      <c r="AL91" s="78" t="s">
        <v>875</v>
      </c>
      <c r="AM91" s="657">
        <v>85</v>
      </c>
    </row>
    <row r="92" spans="1:39" ht="15.75">
      <c r="A92" s="670">
        <v>86</v>
      </c>
      <c r="B92" s="151" t="s">
        <v>876</v>
      </c>
      <c r="C92" s="219" t="s">
        <v>194</v>
      </c>
      <c r="D92" s="230">
        <v>1724</v>
      </c>
      <c r="E92" s="229">
        <v>4433</v>
      </c>
      <c r="F92" s="420">
        <v>3572</v>
      </c>
      <c r="G92" s="388">
        <v>5778</v>
      </c>
      <c r="H92" s="420">
        <v>8996</v>
      </c>
      <c r="I92" s="260">
        <v>13217</v>
      </c>
      <c r="J92" s="388">
        <v>9371</v>
      </c>
      <c r="K92" s="388">
        <v>9488</v>
      </c>
      <c r="L92" s="388">
        <v>9613</v>
      </c>
      <c r="M92" s="388">
        <v>9738</v>
      </c>
      <c r="N92" s="388">
        <v>9381</v>
      </c>
      <c r="O92" s="388">
        <v>9662</v>
      </c>
      <c r="P92" s="388">
        <v>10483</v>
      </c>
      <c r="Q92" s="388">
        <v>11149</v>
      </c>
      <c r="R92" s="388">
        <v>11620</v>
      </c>
      <c r="S92" s="388">
        <v>12089</v>
      </c>
      <c r="T92" s="388">
        <v>12530</v>
      </c>
      <c r="U92" s="388">
        <v>13217</v>
      </c>
      <c r="V92" s="571">
        <v>23301</v>
      </c>
      <c r="W92" s="388">
        <v>12551</v>
      </c>
      <c r="X92" s="388">
        <v>12554</v>
      </c>
      <c r="Y92" s="388">
        <v>12867</v>
      </c>
      <c r="Z92" s="388">
        <v>13425</v>
      </c>
      <c r="AA92" s="388">
        <v>13068</v>
      </c>
      <c r="AB92" s="388">
        <v>14220</v>
      </c>
      <c r="AC92" s="388">
        <v>15543</v>
      </c>
      <c r="AD92" s="388">
        <v>16338</v>
      </c>
      <c r="AE92" s="388">
        <v>18079</v>
      </c>
      <c r="AF92" s="1060">
        <v>19915</v>
      </c>
      <c r="AG92" s="1060">
        <v>21090</v>
      </c>
      <c r="AH92" s="1060">
        <v>23301</v>
      </c>
      <c r="AI92" s="1060">
        <v>23172</v>
      </c>
      <c r="AJ92" s="388">
        <v>23174</v>
      </c>
      <c r="AK92" s="388">
        <v>23376</v>
      </c>
      <c r="AL92" s="78" t="s">
        <v>876</v>
      </c>
      <c r="AM92" s="657">
        <v>86</v>
      </c>
    </row>
    <row r="93" spans="1:39" ht="15.75">
      <c r="A93" s="670">
        <v>87</v>
      </c>
      <c r="B93" s="80"/>
      <c r="C93" s="319"/>
      <c r="D93" s="229"/>
      <c r="E93" s="229"/>
      <c r="F93" s="420"/>
      <c r="G93" s="388"/>
      <c r="H93" s="571"/>
      <c r="I93" s="417"/>
      <c r="J93" s="571"/>
      <c r="K93" s="571"/>
      <c r="L93" s="571"/>
      <c r="M93" s="571"/>
      <c r="N93" s="571"/>
      <c r="O93" s="571"/>
      <c r="P93" s="571"/>
      <c r="Q93" s="571"/>
      <c r="R93" s="571"/>
      <c r="S93" s="571"/>
      <c r="T93" s="571"/>
      <c r="U93" s="571"/>
      <c r="V93" s="571"/>
      <c r="W93" s="571"/>
      <c r="X93" s="571"/>
      <c r="Y93" s="571"/>
      <c r="Z93" s="571"/>
      <c r="AA93" s="571"/>
      <c r="AB93" s="571"/>
      <c r="AC93" s="571"/>
      <c r="AD93" s="571"/>
      <c r="AE93" s="571"/>
      <c r="AF93" s="571"/>
      <c r="AG93" s="571"/>
      <c r="AH93" s="571"/>
      <c r="AI93" s="571"/>
      <c r="AJ93" s="571"/>
      <c r="AK93" s="571"/>
      <c r="AL93" s="273"/>
      <c r="AM93" s="657">
        <v>87</v>
      </c>
    </row>
    <row r="94" spans="1:39" ht="47.25">
      <c r="A94" s="282">
        <v>88</v>
      </c>
      <c r="B94" s="317" t="s">
        <v>1201</v>
      </c>
      <c r="C94" s="219" t="s">
        <v>1223</v>
      </c>
      <c r="D94" s="227">
        <v>1.1468319999999999</v>
      </c>
      <c r="E94" s="227">
        <v>1.247336</v>
      </c>
      <c r="F94" s="597">
        <v>1.456653</v>
      </c>
      <c r="G94" s="735">
        <v>11.236768</v>
      </c>
      <c r="H94" s="560">
        <v>55.706333000000001</v>
      </c>
      <c r="I94" s="560">
        <v>14.793964000000001</v>
      </c>
      <c r="J94" s="560">
        <v>12.704174999999999</v>
      </c>
      <c r="K94" s="560">
        <v>12.800274000000002</v>
      </c>
      <c r="L94" s="560">
        <v>12.958127999999999</v>
      </c>
      <c r="M94" s="560">
        <v>13.041275000000001</v>
      </c>
      <c r="N94" s="560">
        <v>11.435725000000001</v>
      </c>
      <c r="O94" s="560">
        <v>13.400699999999999</v>
      </c>
      <c r="P94" s="560">
        <v>13.598175000000001</v>
      </c>
      <c r="Q94" s="560">
        <v>13.840548999999999</v>
      </c>
      <c r="R94" s="560">
        <v>14.063894999999999</v>
      </c>
      <c r="S94" s="560">
        <v>14.281132000000001</v>
      </c>
      <c r="T94" s="560">
        <v>14.512253000000003</v>
      </c>
      <c r="U94" s="560">
        <v>14.793964000000001</v>
      </c>
      <c r="V94" s="560">
        <v>26.390751999999999</v>
      </c>
      <c r="W94" s="560">
        <v>13.748718000000002</v>
      </c>
      <c r="X94" s="560">
        <v>14.031911000000001</v>
      </c>
      <c r="Y94" s="560">
        <v>15.652811</v>
      </c>
      <c r="Z94" s="560">
        <v>16.201172999999997</v>
      </c>
      <c r="AA94" s="560">
        <v>16.610229</v>
      </c>
      <c r="AB94" s="560">
        <v>16.010798999999999</v>
      </c>
      <c r="AC94" s="560">
        <v>16.914114000000005</v>
      </c>
      <c r="AD94" s="560">
        <v>16.695278999999999</v>
      </c>
      <c r="AE94" s="560">
        <v>18.397869</v>
      </c>
      <c r="AF94" s="560">
        <v>20.822436</v>
      </c>
      <c r="AG94" s="560">
        <v>25.933110000000003</v>
      </c>
      <c r="AH94" s="560">
        <v>26.390751999999999</v>
      </c>
      <c r="AI94" s="560">
        <v>24.826283999999998</v>
      </c>
      <c r="AJ94" s="560">
        <v>23.183793999999999</v>
      </c>
      <c r="AK94" s="560">
        <v>25.053532999999995</v>
      </c>
      <c r="AL94" s="245" t="s">
        <v>1553</v>
      </c>
      <c r="AM94" s="678">
        <v>88</v>
      </c>
    </row>
    <row r="95" spans="1:39" ht="30.75">
      <c r="A95" s="670">
        <v>89</v>
      </c>
      <c r="B95" s="151" t="s">
        <v>1185</v>
      </c>
      <c r="C95" s="219" t="s">
        <v>1223</v>
      </c>
      <c r="D95" s="227">
        <v>3.7955000000000003E-2</v>
      </c>
      <c r="E95" s="227">
        <v>4.0957E-2</v>
      </c>
      <c r="F95" s="597">
        <v>8.8830000000000006E-2</v>
      </c>
      <c r="G95" s="735">
        <v>0.27133699999999999</v>
      </c>
      <c r="H95" s="560">
        <v>1.3108850000000001</v>
      </c>
      <c r="I95" s="560">
        <v>0.183724</v>
      </c>
      <c r="J95" s="560">
        <v>0.15618099999999999</v>
      </c>
      <c r="K95" s="560">
        <v>0.15837000000000001</v>
      </c>
      <c r="L95" s="560">
        <v>0.16073399999999999</v>
      </c>
      <c r="M95" s="560">
        <v>0.16439999999999999</v>
      </c>
      <c r="N95" s="560">
        <v>0.11841500000000001</v>
      </c>
      <c r="O95" s="560">
        <v>0.16764999999999999</v>
      </c>
      <c r="P95" s="560">
        <v>0.169656</v>
      </c>
      <c r="Q95" s="560">
        <v>0.17205300000000001</v>
      </c>
      <c r="R95" s="560">
        <v>0.17480100000000001</v>
      </c>
      <c r="S95" s="560">
        <v>0.177788</v>
      </c>
      <c r="T95" s="560">
        <v>0.179956</v>
      </c>
      <c r="U95" s="560">
        <v>0.183724</v>
      </c>
      <c r="V95" s="560">
        <v>0.39579900000000001</v>
      </c>
      <c r="W95" s="560">
        <v>0.15374299999999999</v>
      </c>
      <c r="X95" s="560">
        <v>0.15085599999999999</v>
      </c>
      <c r="Y95" s="560">
        <v>0.20316699999999999</v>
      </c>
      <c r="Z95" s="560">
        <v>0.20666499999999999</v>
      </c>
      <c r="AA95" s="560">
        <v>0.209979</v>
      </c>
      <c r="AB95" s="560">
        <v>0.20749699999999999</v>
      </c>
      <c r="AC95" s="560">
        <v>0.25878600000000002</v>
      </c>
      <c r="AD95" s="560">
        <v>0.227632</v>
      </c>
      <c r="AE95" s="560">
        <v>0.28117700000000001</v>
      </c>
      <c r="AF95" s="560">
        <v>0.36225099999999999</v>
      </c>
      <c r="AG95" s="560">
        <v>0.369033</v>
      </c>
      <c r="AH95" s="560">
        <v>0.39579900000000001</v>
      </c>
      <c r="AI95" s="560">
        <v>0.37956499999999999</v>
      </c>
      <c r="AJ95" s="560">
        <v>0.33759400000000001</v>
      </c>
      <c r="AK95" s="560">
        <v>0.84589899999999996</v>
      </c>
      <c r="AL95" s="300" t="s">
        <v>1185</v>
      </c>
      <c r="AM95" s="657">
        <v>89</v>
      </c>
    </row>
    <row r="96" spans="1:39" ht="30.75">
      <c r="A96" s="679">
        <v>90</v>
      </c>
      <c r="B96" s="151" t="s">
        <v>872</v>
      </c>
      <c r="C96" s="219" t="s">
        <v>1223</v>
      </c>
      <c r="D96" s="227">
        <v>1.0569409999999999</v>
      </c>
      <c r="E96" s="227">
        <v>1.1525669999999999</v>
      </c>
      <c r="F96" s="597">
        <v>1.2903709999999999</v>
      </c>
      <c r="G96" s="735">
        <v>10.700319</v>
      </c>
      <c r="H96" s="560">
        <v>53.187645000000003</v>
      </c>
      <c r="I96" s="560">
        <v>14.325881000000001</v>
      </c>
      <c r="J96" s="560">
        <v>12.287737999999999</v>
      </c>
      <c r="K96" s="560">
        <v>12.380245</v>
      </c>
      <c r="L96" s="560">
        <v>12.534188</v>
      </c>
      <c r="M96" s="560">
        <v>12.611005</v>
      </c>
      <c r="N96" s="560">
        <v>11.049051</v>
      </c>
      <c r="O96" s="560">
        <v>12.964248</v>
      </c>
      <c r="P96" s="560">
        <v>13.158307000000001</v>
      </c>
      <c r="Q96" s="560">
        <v>13.397126999999999</v>
      </c>
      <c r="R96" s="560">
        <v>13.615962</v>
      </c>
      <c r="S96" s="560">
        <v>13.828212000000001</v>
      </c>
      <c r="T96" s="560">
        <v>14.051398000000001</v>
      </c>
      <c r="U96" s="560">
        <v>14.325881000000001</v>
      </c>
      <c r="V96" s="560">
        <v>25.264154999999999</v>
      </c>
      <c r="W96" s="560">
        <v>13.359152</v>
      </c>
      <c r="X96" s="560">
        <v>13.645076</v>
      </c>
      <c r="Y96" s="560">
        <v>15.145277999999999</v>
      </c>
      <c r="Z96" s="560">
        <v>15.687326000000001</v>
      </c>
      <c r="AA96" s="560">
        <v>16.089742000000001</v>
      </c>
      <c r="AB96" s="560">
        <v>15.542296</v>
      </c>
      <c r="AC96" s="560">
        <v>16.330698000000002</v>
      </c>
      <c r="AD96" s="560">
        <v>16.124542999999999</v>
      </c>
      <c r="AE96" s="560">
        <v>17.617642</v>
      </c>
      <c r="AF96" s="560">
        <v>19.879045000000001</v>
      </c>
      <c r="AG96" s="560">
        <v>24.807648</v>
      </c>
      <c r="AH96" s="560">
        <v>25.264154999999999</v>
      </c>
      <c r="AI96" s="560">
        <v>23.831484</v>
      </c>
      <c r="AJ96" s="560">
        <v>22.276468000000001</v>
      </c>
      <c r="AK96" s="560">
        <v>23.284514999999999</v>
      </c>
      <c r="AL96" s="300" t="s">
        <v>872</v>
      </c>
      <c r="AM96" s="678">
        <v>90</v>
      </c>
    </row>
    <row r="97" spans="1:39" ht="30.75">
      <c r="A97" s="670">
        <v>91</v>
      </c>
      <c r="B97" s="151" t="s">
        <v>873</v>
      </c>
      <c r="C97" s="219" t="s">
        <v>1223</v>
      </c>
      <c r="D97" s="227">
        <v>2.3147000000000001E-2</v>
      </c>
      <c r="E97" s="227">
        <v>2.4230000000000002E-2</v>
      </c>
      <c r="F97" s="597">
        <v>2.8832E-2</v>
      </c>
      <c r="G97" s="735">
        <v>8.1733E-2</v>
      </c>
      <c r="H97" s="560">
        <v>0.20175299999999999</v>
      </c>
      <c r="I97" s="597">
        <v>8.4713999999999998E-2</v>
      </c>
      <c r="J97" s="597">
        <v>8.0543000000000003E-2</v>
      </c>
      <c r="K97" s="597">
        <v>8.0723000000000003E-2</v>
      </c>
      <c r="L97" s="597">
        <v>8.0897999999999998E-2</v>
      </c>
      <c r="M97" s="597">
        <v>8.1391000000000005E-2</v>
      </c>
      <c r="N97" s="597">
        <v>8.2223000000000004E-2</v>
      </c>
      <c r="O97" s="597">
        <v>8.2405999999999993E-2</v>
      </c>
      <c r="P97" s="597">
        <v>8.2643999999999995E-2</v>
      </c>
      <c r="Q97" s="597">
        <v>8.2919999999999994E-2</v>
      </c>
      <c r="R97" s="597">
        <v>8.3171999999999996E-2</v>
      </c>
      <c r="S97" s="597">
        <v>8.3479999999999999E-2</v>
      </c>
      <c r="T97" s="597">
        <v>8.4323999999999996E-2</v>
      </c>
      <c r="U97" s="597">
        <v>8.4713999999999998E-2</v>
      </c>
      <c r="V97" s="560">
        <v>0.161077</v>
      </c>
      <c r="W97" s="597">
        <v>6.0179999999999997E-2</v>
      </c>
      <c r="X97" s="597">
        <v>5.9981E-2</v>
      </c>
      <c r="Y97" s="597">
        <v>8.7226999999999999E-2</v>
      </c>
      <c r="Z97" s="597">
        <v>8.7660000000000002E-2</v>
      </c>
      <c r="AA97" s="597">
        <v>8.8758000000000004E-2</v>
      </c>
      <c r="AB97" s="597">
        <v>7.5735999999999998E-2</v>
      </c>
      <c r="AC97" s="597">
        <v>0.101019</v>
      </c>
      <c r="AD97" s="597">
        <v>7.6075000000000004E-2</v>
      </c>
      <c r="AE97" s="597">
        <v>0.10190299999999999</v>
      </c>
      <c r="AF97" s="597">
        <v>0.134769</v>
      </c>
      <c r="AG97" s="597">
        <v>0.16220300000000001</v>
      </c>
      <c r="AH97" s="560">
        <v>0.161077</v>
      </c>
      <c r="AI97" s="560">
        <v>0.109223</v>
      </c>
      <c r="AJ97" s="597">
        <v>0.10510700000000001</v>
      </c>
      <c r="AK97" s="597">
        <v>0.464584</v>
      </c>
      <c r="AL97" s="300" t="s">
        <v>873</v>
      </c>
      <c r="AM97" s="657">
        <v>91</v>
      </c>
    </row>
    <row r="98" spans="1:39" ht="30.75">
      <c r="A98" s="679">
        <v>92</v>
      </c>
      <c r="B98" s="151" t="s">
        <v>874</v>
      </c>
      <c r="C98" s="219" t="s">
        <v>1223</v>
      </c>
      <c r="D98" s="227">
        <v>1.8657E-2</v>
      </c>
      <c r="E98" s="227">
        <v>1.7010000000000001E-2</v>
      </c>
      <c r="F98" s="597">
        <v>2.6745000000000001E-2</v>
      </c>
      <c r="G98" s="735">
        <v>4.9651000000000001E-2</v>
      </c>
      <c r="H98" s="597">
        <v>0.35746299999999998</v>
      </c>
      <c r="I98" s="597">
        <v>5.9202999999999999E-2</v>
      </c>
      <c r="J98" s="597">
        <v>4.8625000000000002E-2</v>
      </c>
      <c r="K98" s="597">
        <v>4.9181999999999997E-2</v>
      </c>
      <c r="L98" s="597">
        <v>4.9866000000000001E-2</v>
      </c>
      <c r="M98" s="597">
        <v>5.0974999999999999E-2</v>
      </c>
      <c r="N98" s="597">
        <v>5.1908999999999997E-2</v>
      </c>
      <c r="O98" s="597">
        <v>5.2328E-2</v>
      </c>
      <c r="P98" s="597">
        <v>5.2880000000000003E-2</v>
      </c>
      <c r="Q98" s="597">
        <v>5.3136999999999997E-2</v>
      </c>
      <c r="R98" s="597">
        <v>5.3900999999999998E-2</v>
      </c>
      <c r="S98" s="597">
        <v>5.4797999999999999E-2</v>
      </c>
      <c r="T98" s="597">
        <v>5.7419999999999999E-2</v>
      </c>
      <c r="U98" s="597">
        <v>5.9202999999999999E-2</v>
      </c>
      <c r="V98" s="560">
        <v>0.14686099999999999</v>
      </c>
      <c r="W98" s="597">
        <v>4.4278999999999999E-2</v>
      </c>
      <c r="X98" s="597">
        <v>4.4540999999999997E-2</v>
      </c>
      <c r="Y98" s="597">
        <v>6.6205E-2</v>
      </c>
      <c r="Z98" s="597">
        <v>6.7306000000000005E-2</v>
      </c>
      <c r="AA98" s="597">
        <v>6.8470000000000003E-2</v>
      </c>
      <c r="AB98" s="597">
        <v>6.7323999999999995E-2</v>
      </c>
      <c r="AC98" s="597">
        <v>9.3919000000000002E-2</v>
      </c>
      <c r="AD98" s="597">
        <v>7.8440999999999997E-2</v>
      </c>
      <c r="AE98" s="597">
        <v>0.11062900000000001</v>
      </c>
      <c r="AF98" s="597">
        <v>0.129436</v>
      </c>
      <c r="AG98" s="597">
        <v>0.16347500000000001</v>
      </c>
      <c r="AH98" s="560">
        <v>0.14686099999999999</v>
      </c>
      <c r="AI98" s="560">
        <v>0.135327</v>
      </c>
      <c r="AJ98" s="597">
        <v>0.124608</v>
      </c>
      <c r="AK98" s="597">
        <v>0.165385</v>
      </c>
      <c r="AL98" s="300" t="s">
        <v>874</v>
      </c>
      <c r="AM98" s="678">
        <v>92</v>
      </c>
    </row>
    <row r="99" spans="1:39" ht="30.75">
      <c r="A99" s="670">
        <v>93</v>
      </c>
      <c r="B99" s="151" t="s">
        <v>875</v>
      </c>
      <c r="C99" s="219" t="s">
        <v>1223</v>
      </c>
      <c r="D99" s="227">
        <v>9.8740000000000008E-3</v>
      </c>
      <c r="E99" s="227">
        <v>1.2090999999999999E-2</v>
      </c>
      <c r="F99" s="597">
        <v>2.0698999999999999E-2</v>
      </c>
      <c r="G99" s="735">
        <v>0.10432</v>
      </c>
      <c r="H99" s="597">
        <v>0.54274299999999998</v>
      </c>
      <c r="I99" s="560">
        <v>0.111483</v>
      </c>
      <c r="J99" s="560">
        <v>0.102466</v>
      </c>
      <c r="K99" s="560">
        <v>0.10312</v>
      </c>
      <c r="L99" s="560">
        <v>0.10378999999999999</v>
      </c>
      <c r="M99" s="560">
        <v>0.10483000000000001</v>
      </c>
      <c r="N99" s="560">
        <v>0.105425</v>
      </c>
      <c r="O99" s="560">
        <v>0.105867</v>
      </c>
      <c r="P99" s="560">
        <v>0.10646700000000001</v>
      </c>
      <c r="Q99" s="560">
        <v>0.107068</v>
      </c>
      <c r="R99" s="560">
        <v>0.107763</v>
      </c>
      <c r="S99" s="560">
        <v>0.108489</v>
      </c>
      <c r="T99" s="560">
        <v>0.110331</v>
      </c>
      <c r="U99" s="560">
        <v>0.111483</v>
      </c>
      <c r="V99" s="560">
        <v>0.35062100000000002</v>
      </c>
      <c r="W99" s="560">
        <v>0.102671</v>
      </c>
      <c r="X99" s="560">
        <v>0.102885</v>
      </c>
      <c r="Y99" s="560">
        <v>0.118773</v>
      </c>
      <c r="Z99" s="560">
        <v>0.119962</v>
      </c>
      <c r="AA99" s="560">
        <v>0.12094299999999999</v>
      </c>
      <c r="AB99" s="560">
        <v>9.6035999999999996E-2</v>
      </c>
      <c r="AC99" s="560">
        <v>0.11937399999999999</v>
      </c>
      <c r="AD99" s="560">
        <v>0.15960299999999999</v>
      </c>
      <c r="AE99" s="560">
        <v>0.23293800000000001</v>
      </c>
      <c r="AF99" s="560">
        <v>0.258606</v>
      </c>
      <c r="AG99" s="560">
        <v>0.35493400000000003</v>
      </c>
      <c r="AH99" s="560">
        <v>0.35062100000000002</v>
      </c>
      <c r="AI99" s="560">
        <v>0.28761799999999998</v>
      </c>
      <c r="AJ99" s="560">
        <v>0.26653399999999999</v>
      </c>
      <c r="AK99" s="560">
        <v>0.28383700000000001</v>
      </c>
      <c r="AL99" s="300" t="s">
        <v>875</v>
      </c>
      <c r="AM99" s="657">
        <v>93</v>
      </c>
    </row>
    <row r="100" spans="1:39" ht="30.75">
      <c r="A100" s="679">
        <v>94</v>
      </c>
      <c r="B100" s="151" t="s">
        <v>876</v>
      </c>
      <c r="C100" s="219" t="s">
        <v>1223</v>
      </c>
      <c r="D100" s="227">
        <v>2.5799999999999998E-4</v>
      </c>
      <c r="E100" s="227">
        <v>4.8099999999999998E-4</v>
      </c>
      <c r="F100" s="597">
        <v>1.176E-3</v>
      </c>
      <c r="G100" s="735">
        <v>2.9408E-2</v>
      </c>
      <c r="H100" s="560">
        <v>0.10584399999999999</v>
      </c>
      <c r="I100" s="560">
        <v>2.8958999999999999E-2</v>
      </c>
      <c r="J100" s="560">
        <v>2.8622000000000002E-2</v>
      </c>
      <c r="K100" s="560">
        <v>2.8634E-2</v>
      </c>
      <c r="L100" s="560">
        <v>2.8652E-2</v>
      </c>
      <c r="M100" s="560">
        <v>2.8674000000000002E-2</v>
      </c>
      <c r="N100" s="560">
        <v>2.8701999999999998E-2</v>
      </c>
      <c r="O100" s="560">
        <v>2.8201E-2</v>
      </c>
      <c r="P100" s="560">
        <v>2.8221E-2</v>
      </c>
      <c r="Q100" s="560">
        <v>2.8243999999999998E-2</v>
      </c>
      <c r="R100" s="560">
        <v>2.8296000000000002E-2</v>
      </c>
      <c r="S100" s="560">
        <v>2.8365000000000001E-2</v>
      </c>
      <c r="T100" s="560">
        <v>2.8823999999999999E-2</v>
      </c>
      <c r="U100" s="560">
        <v>2.8958999999999999E-2</v>
      </c>
      <c r="V100" s="560">
        <v>7.2238999999999998E-2</v>
      </c>
      <c r="W100" s="560">
        <v>2.8693E-2</v>
      </c>
      <c r="X100" s="560">
        <v>2.8572E-2</v>
      </c>
      <c r="Y100" s="560">
        <v>3.2161000000000002E-2</v>
      </c>
      <c r="Z100" s="560">
        <v>3.2253999999999998E-2</v>
      </c>
      <c r="AA100" s="560">
        <v>3.2336999999999998E-2</v>
      </c>
      <c r="AB100" s="560">
        <v>2.1909999999999999E-2</v>
      </c>
      <c r="AC100" s="560">
        <v>1.0318000000000001E-2</v>
      </c>
      <c r="AD100" s="560">
        <v>2.8985E-2</v>
      </c>
      <c r="AE100" s="560">
        <v>5.3580000000000003E-2</v>
      </c>
      <c r="AF100" s="560">
        <v>5.8328999999999999E-2</v>
      </c>
      <c r="AG100" s="560">
        <v>7.5816999999999996E-2</v>
      </c>
      <c r="AH100" s="560">
        <v>7.2238999999999998E-2</v>
      </c>
      <c r="AI100" s="560">
        <v>8.3067000000000002E-2</v>
      </c>
      <c r="AJ100" s="560">
        <v>7.3483000000000007E-2</v>
      </c>
      <c r="AK100" s="560">
        <v>9.3130000000000001E-3</v>
      </c>
      <c r="AL100" s="300" t="s">
        <v>876</v>
      </c>
      <c r="AM100" s="678">
        <v>94</v>
      </c>
    </row>
    <row r="101" spans="1:39" ht="15.75">
      <c r="A101" s="670">
        <v>95</v>
      </c>
      <c r="B101" s="80"/>
      <c r="C101" s="319"/>
      <c r="D101" s="229"/>
      <c r="E101" s="229"/>
      <c r="F101" s="420"/>
      <c r="G101" s="388"/>
      <c r="H101" s="571"/>
      <c r="I101" s="417"/>
      <c r="J101" s="571"/>
      <c r="K101" s="571"/>
      <c r="L101" s="571"/>
      <c r="M101" s="571"/>
      <c r="N101" s="571"/>
      <c r="O101" s="571"/>
      <c r="P101" s="571"/>
      <c r="Q101" s="571"/>
      <c r="R101" s="571"/>
      <c r="S101" s="571"/>
      <c r="T101" s="571"/>
      <c r="U101" s="571"/>
      <c r="V101" s="571"/>
      <c r="W101" s="571"/>
      <c r="X101" s="571"/>
      <c r="Y101" s="571"/>
      <c r="Z101" s="571"/>
      <c r="AA101" s="571"/>
      <c r="AB101" s="571"/>
      <c r="AC101" s="571"/>
      <c r="AD101" s="571"/>
      <c r="AE101" s="571"/>
      <c r="AF101" s="571"/>
      <c r="AG101" s="571"/>
      <c r="AH101" s="571"/>
      <c r="AI101" s="571"/>
      <c r="AJ101" s="571"/>
      <c r="AK101" s="571"/>
      <c r="AL101" s="273"/>
      <c r="AM101" s="657">
        <v>95</v>
      </c>
    </row>
    <row r="102" spans="1:39" ht="30.75">
      <c r="A102" s="679">
        <v>96</v>
      </c>
      <c r="B102" s="211" t="s">
        <v>1202</v>
      </c>
      <c r="C102" s="219" t="s">
        <v>1223</v>
      </c>
      <c r="D102" s="229">
        <v>173.91238000000001</v>
      </c>
      <c r="E102" s="229">
        <v>199.34225599999999</v>
      </c>
      <c r="F102" s="420">
        <v>299.83900399999999</v>
      </c>
      <c r="G102" s="388">
        <v>309.10360200000002</v>
      </c>
      <c r="H102" s="571">
        <v>322.614417</v>
      </c>
      <c r="I102" s="973">
        <v>377.35538500000001</v>
      </c>
      <c r="J102" s="754">
        <v>324.64944300000002</v>
      </c>
      <c r="K102" s="754">
        <v>325.95945699999999</v>
      </c>
      <c r="L102" s="754">
        <v>328.12</v>
      </c>
      <c r="M102" s="754">
        <v>334.12888700000002</v>
      </c>
      <c r="N102" s="754">
        <v>338.41153400000002</v>
      </c>
      <c r="O102" s="754">
        <v>339.74301100000002</v>
      </c>
      <c r="P102" s="754">
        <v>342.58164900000003</v>
      </c>
      <c r="Q102" s="754">
        <v>350.74105600000001</v>
      </c>
      <c r="R102" s="754">
        <v>359.80982499999999</v>
      </c>
      <c r="S102" s="754">
        <v>365.37011200000001</v>
      </c>
      <c r="T102" s="754">
        <v>370.09961600000003</v>
      </c>
      <c r="U102" s="754">
        <v>377.35538500000001</v>
      </c>
      <c r="V102" s="571">
        <v>431.90200099999998</v>
      </c>
      <c r="W102" s="754">
        <v>382.70399300000003</v>
      </c>
      <c r="X102" s="754">
        <v>384.45439499999998</v>
      </c>
      <c r="Y102" s="754">
        <v>389.34724799999998</v>
      </c>
      <c r="Z102" s="754">
        <v>395.12564200000003</v>
      </c>
      <c r="AA102" s="754">
        <v>396.04794199999998</v>
      </c>
      <c r="AB102" s="754">
        <v>396.93015200000002</v>
      </c>
      <c r="AC102" s="754">
        <v>399.18117100000001</v>
      </c>
      <c r="AD102" s="754">
        <v>408.32400999999999</v>
      </c>
      <c r="AE102" s="754">
        <v>414.89926100000002</v>
      </c>
      <c r="AF102" s="1061">
        <v>422.299712</v>
      </c>
      <c r="AG102" s="1061">
        <v>422.299712</v>
      </c>
      <c r="AH102" s="1061">
        <v>431.90200099999998</v>
      </c>
      <c r="AI102" s="1061">
        <v>444.55384500000002</v>
      </c>
      <c r="AJ102" s="754">
        <v>447.438174</v>
      </c>
      <c r="AK102" s="754">
        <v>453.56064900000001</v>
      </c>
      <c r="AL102" s="245" t="s">
        <v>1616</v>
      </c>
      <c r="AM102" s="678">
        <v>96</v>
      </c>
    </row>
    <row r="103" spans="1:39" ht="30.75">
      <c r="A103" s="670">
        <v>97</v>
      </c>
      <c r="B103" s="213" t="s">
        <v>1203</v>
      </c>
      <c r="C103" s="219" t="s">
        <v>1223</v>
      </c>
      <c r="D103" s="227">
        <v>41.149586999999997</v>
      </c>
      <c r="E103" s="227">
        <v>41.856344999999997</v>
      </c>
      <c r="F103" s="597">
        <v>42.507275</v>
      </c>
      <c r="G103" s="735">
        <v>44.833503999999998</v>
      </c>
      <c r="H103" s="421">
        <v>47.633259000000002</v>
      </c>
      <c r="I103" s="421">
        <v>48.910299000000002</v>
      </c>
      <c r="J103" s="421">
        <v>47.622286000000003</v>
      </c>
      <c r="K103" s="421">
        <v>47.813029</v>
      </c>
      <c r="L103" s="421">
        <v>48.117764000000001</v>
      </c>
      <c r="M103" s="421">
        <v>47.081507000000002</v>
      </c>
      <c r="N103" s="421">
        <v>46.360790000000001</v>
      </c>
      <c r="O103" s="421">
        <v>45.877191000000003</v>
      </c>
      <c r="P103" s="421">
        <v>47.987278000000003</v>
      </c>
      <c r="Q103" s="421">
        <v>47.662058999999999</v>
      </c>
      <c r="R103" s="421">
        <v>47.842002999999998</v>
      </c>
      <c r="S103" s="421">
        <v>48.246552999999999</v>
      </c>
      <c r="T103" s="421">
        <v>49.189858000000001</v>
      </c>
      <c r="U103" s="421">
        <v>48.910299000000002</v>
      </c>
      <c r="V103" s="560">
        <v>85.441383999999999</v>
      </c>
      <c r="W103" s="421">
        <v>48.908014999999999</v>
      </c>
      <c r="X103" s="421">
        <v>49.491005999999999</v>
      </c>
      <c r="Y103" s="421">
        <v>49.968136000000001</v>
      </c>
      <c r="Z103" s="421">
        <v>50.396988</v>
      </c>
      <c r="AA103" s="421">
        <v>50.784829999999999</v>
      </c>
      <c r="AB103" s="421">
        <v>50.749983999999998</v>
      </c>
      <c r="AC103" s="421">
        <v>53.350707</v>
      </c>
      <c r="AD103" s="421">
        <v>58.258673000000002</v>
      </c>
      <c r="AE103" s="421">
        <v>62.833995999999999</v>
      </c>
      <c r="AF103" s="1062">
        <v>73.485471000000004</v>
      </c>
      <c r="AG103" s="1062">
        <v>73.485471000000004</v>
      </c>
      <c r="AH103" s="1062">
        <v>85.441383999999999</v>
      </c>
      <c r="AI103" s="1062">
        <v>95.476898000000006</v>
      </c>
      <c r="AJ103" s="421">
        <v>98.795798000000005</v>
      </c>
      <c r="AK103" s="421">
        <v>107.18438999999999</v>
      </c>
      <c r="AL103" s="304" t="s">
        <v>1204</v>
      </c>
      <c r="AM103" s="657">
        <v>97</v>
      </c>
    </row>
    <row r="104" spans="1:39" ht="30.75">
      <c r="A104" s="679">
        <v>98</v>
      </c>
      <c r="B104" s="470" t="s">
        <v>1205</v>
      </c>
      <c r="C104" s="219" t="s">
        <v>1223</v>
      </c>
      <c r="D104" s="227">
        <v>11.925863</v>
      </c>
      <c r="E104" s="227">
        <v>13.638242999999999</v>
      </c>
      <c r="F104" s="597">
        <v>14.027067000000001</v>
      </c>
      <c r="G104" s="735">
        <v>14.618525999999999</v>
      </c>
      <c r="H104" s="421">
        <v>15.920813000000001</v>
      </c>
      <c r="I104" s="421">
        <v>15.974838999999999</v>
      </c>
      <c r="J104" s="421">
        <v>15.907367000000001</v>
      </c>
      <c r="K104" s="421">
        <v>16.047101999999999</v>
      </c>
      <c r="L104" s="421">
        <v>16.116381000000001</v>
      </c>
      <c r="M104" s="421">
        <v>15.78101</v>
      </c>
      <c r="N104" s="421">
        <v>15.616528000000001</v>
      </c>
      <c r="O104" s="421">
        <v>15.560468999999999</v>
      </c>
      <c r="P104" s="421">
        <v>15.439265000000001</v>
      </c>
      <c r="Q104" s="421">
        <v>15.372400000000001</v>
      </c>
      <c r="R104" s="421">
        <v>15.478885999999999</v>
      </c>
      <c r="S104" s="421">
        <v>15.765806</v>
      </c>
      <c r="T104" s="421">
        <v>15.897429000000001</v>
      </c>
      <c r="U104" s="421">
        <v>15.974838999999999</v>
      </c>
      <c r="V104" s="560">
        <v>33.457672000000002</v>
      </c>
      <c r="W104" s="421">
        <v>15.889745</v>
      </c>
      <c r="X104" s="421">
        <v>15.851133000000001</v>
      </c>
      <c r="Y104" s="421">
        <v>15.812079000000001</v>
      </c>
      <c r="Z104" s="421">
        <v>15.908472</v>
      </c>
      <c r="AA104" s="421">
        <v>15.917669</v>
      </c>
      <c r="AB104" s="421">
        <v>16.006502999999999</v>
      </c>
      <c r="AC104" s="421">
        <v>16.680789000000001</v>
      </c>
      <c r="AD104" s="421">
        <v>18.621956999999998</v>
      </c>
      <c r="AE104" s="421">
        <v>20.261095999999998</v>
      </c>
      <c r="AF104" s="1062">
        <v>24.089272999999999</v>
      </c>
      <c r="AG104" s="1062">
        <v>24.089272999999999</v>
      </c>
      <c r="AH104" s="1062">
        <v>33.457672000000002</v>
      </c>
      <c r="AI104" s="1062">
        <v>34.702390999999999</v>
      </c>
      <c r="AJ104" s="421">
        <v>36.128115000000001</v>
      </c>
      <c r="AK104" s="421">
        <v>38.860244000000002</v>
      </c>
      <c r="AL104" s="304" t="s">
        <v>1206</v>
      </c>
      <c r="AM104" s="678">
        <v>98</v>
      </c>
    </row>
    <row r="105" spans="1:39" ht="15.75">
      <c r="A105" s="680">
        <v>99</v>
      </c>
      <c r="B105" s="216"/>
      <c r="C105" s="275"/>
      <c r="D105" s="229"/>
      <c r="E105" s="229"/>
      <c r="F105" s="420"/>
      <c r="G105" s="388"/>
      <c r="H105" s="571"/>
      <c r="I105" s="417"/>
      <c r="J105" s="571"/>
      <c r="K105" s="571"/>
      <c r="L105" s="571"/>
      <c r="M105" s="571"/>
      <c r="N105" s="571"/>
      <c r="O105" s="571"/>
      <c r="P105" s="571"/>
      <c r="Q105" s="571"/>
      <c r="R105" s="571"/>
      <c r="S105" s="571"/>
      <c r="T105" s="571"/>
      <c r="U105" s="571"/>
      <c r="V105" s="571"/>
      <c r="W105" s="571"/>
      <c r="X105" s="571"/>
      <c r="Y105" s="571"/>
      <c r="Z105" s="571"/>
      <c r="AA105" s="571"/>
      <c r="AB105" s="571"/>
      <c r="AC105" s="571"/>
      <c r="AD105" s="571"/>
      <c r="AE105" s="571"/>
      <c r="AF105" s="571"/>
      <c r="AG105" s="571"/>
      <c r="AH105" s="571"/>
      <c r="AI105" s="571"/>
      <c r="AJ105" s="571"/>
      <c r="AK105" s="571"/>
      <c r="AL105" s="273"/>
      <c r="AM105" s="657">
        <v>99</v>
      </c>
    </row>
    <row r="106" spans="1:39" ht="31.5">
      <c r="A106" s="670">
        <v>100</v>
      </c>
      <c r="B106" s="94" t="s">
        <v>1207</v>
      </c>
      <c r="C106" s="219" t="s">
        <v>1224</v>
      </c>
      <c r="D106" s="229">
        <v>185.61359999999999</v>
      </c>
      <c r="E106" s="229">
        <v>188.5806</v>
      </c>
      <c r="F106" s="420">
        <v>191.5943</v>
      </c>
      <c r="G106" s="388">
        <v>194.52850000000001</v>
      </c>
      <c r="H106" s="571">
        <v>197.61999999999998</v>
      </c>
      <c r="I106" s="417">
        <v>197.61999999999998</v>
      </c>
      <c r="J106" s="571">
        <v>197.61999999999998</v>
      </c>
      <c r="K106" s="571">
        <v>197.61999999999998</v>
      </c>
      <c r="L106" s="571">
        <v>197.61999999999998</v>
      </c>
      <c r="M106" s="571">
        <v>197.61999999999998</v>
      </c>
      <c r="N106" s="571">
        <v>197.61999999999998</v>
      </c>
      <c r="O106" s="571">
        <v>197.61999999999998</v>
      </c>
      <c r="P106" s="571">
        <v>197.61999999999998</v>
      </c>
      <c r="Q106" s="571">
        <v>197.61999999999998</v>
      </c>
      <c r="R106" s="571">
        <v>197.61999999999998</v>
      </c>
      <c r="S106" s="571">
        <v>197.61999999999998</v>
      </c>
      <c r="T106" s="571">
        <v>197.61999999999998</v>
      </c>
      <c r="U106" s="571">
        <v>197.61999999999998</v>
      </c>
      <c r="V106" s="571">
        <v>197.61999999999998</v>
      </c>
      <c r="W106" s="571">
        <v>197.61999999999998</v>
      </c>
      <c r="X106" s="571">
        <v>197.61999999999998</v>
      </c>
      <c r="Y106" s="571">
        <v>197.61999999999998</v>
      </c>
      <c r="Z106" s="571">
        <v>197.61999999999998</v>
      </c>
      <c r="AA106" s="571">
        <v>197.61999999999998</v>
      </c>
      <c r="AB106" s="571">
        <v>197.61999999999998</v>
      </c>
      <c r="AC106" s="571">
        <v>197.61999999999998</v>
      </c>
      <c r="AD106" s="571">
        <v>197.61999999999998</v>
      </c>
      <c r="AE106" s="571">
        <v>197.61999999999998</v>
      </c>
      <c r="AF106" s="571">
        <v>197.61999999999998</v>
      </c>
      <c r="AG106" s="571">
        <v>197.61999999999998</v>
      </c>
      <c r="AH106" s="571">
        <v>197.61999999999998</v>
      </c>
      <c r="AI106" s="571">
        <v>197.61999999999998</v>
      </c>
      <c r="AJ106" s="571">
        <v>197.61999999999998</v>
      </c>
      <c r="AK106" s="571">
        <v>197.61999999999998</v>
      </c>
      <c r="AL106" s="276" t="s">
        <v>1208</v>
      </c>
      <c r="AM106" s="657">
        <v>100</v>
      </c>
    </row>
    <row r="107" spans="1:39" ht="31.5">
      <c r="A107" s="670">
        <v>101</v>
      </c>
      <c r="B107" s="151" t="s">
        <v>1185</v>
      </c>
      <c r="C107" s="219" t="s">
        <v>1224</v>
      </c>
      <c r="D107" s="227">
        <v>38.594299999999997</v>
      </c>
      <c r="E107" s="227">
        <v>39.305300000000003</v>
      </c>
      <c r="F107" s="597">
        <v>40.029800000000002</v>
      </c>
      <c r="G107" s="735">
        <v>40.750500000000002</v>
      </c>
      <c r="H107" s="560">
        <v>41.471600000000002</v>
      </c>
      <c r="I107" s="417">
        <v>41.471600000000002</v>
      </c>
      <c r="J107" s="560">
        <v>41.471600000000002</v>
      </c>
      <c r="K107" s="560">
        <v>41.471600000000002</v>
      </c>
      <c r="L107" s="560">
        <v>41.471600000000002</v>
      </c>
      <c r="M107" s="560">
        <v>41.471600000000002</v>
      </c>
      <c r="N107" s="560">
        <v>41.471600000000002</v>
      </c>
      <c r="O107" s="560">
        <v>41.471600000000002</v>
      </c>
      <c r="P107" s="560">
        <v>41.471600000000002</v>
      </c>
      <c r="Q107" s="560">
        <v>41.471600000000002</v>
      </c>
      <c r="R107" s="560">
        <v>41.471600000000002</v>
      </c>
      <c r="S107" s="560">
        <v>41.471600000000002</v>
      </c>
      <c r="T107" s="560">
        <v>41.471600000000002</v>
      </c>
      <c r="U107" s="560">
        <v>41.471600000000002</v>
      </c>
      <c r="V107" s="560">
        <v>41.471600000000002</v>
      </c>
      <c r="W107" s="560">
        <v>41.471600000000002</v>
      </c>
      <c r="X107" s="560">
        <v>41.471600000000002</v>
      </c>
      <c r="Y107" s="560">
        <v>41.471600000000002</v>
      </c>
      <c r="Z107" s="560">
        <v>41.471600000000002</v>
      </c>
      <c r="AA107" s="560">
        <v>41.471600000000002</v>
      </c>
      <c r="AB107" s="560">
        <v>41.471600000000002</v>
      </c>
      <c r="AC107" s="560">
        <v>41.471600000000002</v>
      </c>
      <c r="AD107" s="560">
        <v>41.471600000000002</v>
      </c>
      <c r="AE107" s="560">
        <v>41.471600000000002</v>
      </c>
      <c r="AF107" s="560">
        <v>41.471600000000002</v>
      </c>
      <c r="AG107" s="560">
        <v>41.471600000000002</v>
      </c>
      <c r="AH107" s="560">
        <v>41.471600000000002</v>
      </c>
      <c r="AI107" s="560">
        <v>41.471600000000002</v>
      </c>
      <c r="AJ107" s="560">
        <v>41.471600000000002</v>
      </c>
      <c r="AK107" s="560">
        <v>41.471600000000002</v>
      </c>
      <c r="AL107" s="279" t="s">
        <v>1185</v>
      </c>
      <c r="AM107" s="657">
        <v>101</v>
      </c>
    </row>
    <row r="108" spans="1:39" ht="31.5">
      <c r="A108" s="670">
        <v>102</v>
      </c>
      <c r="B108" s="151" t="s">
        <v>872</v>
      </c>
      <c r="C108" s="219" t="s">
        <v>1224</v>
      </c>
      <c r="D108" s="229">
        <v>108.36750000000001</v>
      </c>
      <c r="E108" s="229">
        <v>109.8831</v>
      </c>
      <c r="F108" s="420">
        <v>111.3796</v>
      </c>
      <c r="G108" s="388">
        <v>112.8366</v>
      </c>
      <c r="H108" s="571">
        <v>114.27169999999998</v>
      </c>
      <c r="I108" s="417">
        <v>114.27169999999998</v>
      </c>
      <c r="J108" s="571">
        <v>114.27169999999998</v>
      </c>
      <c r="K108" s="571">
        <v>114.27169999999998</v>
      </c>
      <c r="L108" s="571">
        <v>114.27169999999998</v>
      </c>
      <c r="M108" s="571">
        <v>114.27169999999998</v>
      </c>
      <c r="N108" s="571">
        <v>114.27169999999998</v>
      </c>
      <c r="O108" s="571">
        <v>114.27169999999998</v>
      </c>
      <c r="P108" s="571">
        <v>114.27169999999998</v>
      </c>
      <c r="Q108" s="571">
        <v>114.27169999999998</v>
      </c>
      <c r="R108" s="571">
        <v>114.27169999999998</v>
      </c>
      <c r="S108" s="571">
        <v>114.27169999999998</v>
      </c>
      <c r="T108" s="571">
        <v>114.27169999999998</v>
      </c>
      <c r="U108" s="571">
        <v>114.27169999999998</v>
      </c>
      <c r="V108" s="560">
        <v>114.27169999999998</v>
      </c>
      <c r="W108" s="571">
        <v>114.27169999999998</v>
      </c>
      <c r="X108" s="571">
        <v>114.27169999999998</v>
      </c>
      <c r="Y108" s="571">
        <v>114.27169999999998</v>
      </c>
      <c r="Z108" s="571">
        <v>114.27169999999998</v>
      </c>
      <c r="AA108" s="571">
        <v>114.27169999999998</v>
      </c>
      <c r="AB108" s="571">
        <v>114.27169999999998</v>
      </c>
      <c r="AC108" s="571">
        <v>114.27169999999998</v>
      </c>
      <c r="AD108" s="571">
        <v>114.27169999999998</v>
      </c>
      <c r="AE108" s="571">
        <v>114.27169999999998</v>
      </c>
      <c r="AF108" s="571">
        <v>114.27169999999998</v>
      </c>
      <c r="AG108" s="571">
        <v>114.27169999999998</v>
      </c>
      <c r="AH108" s="571">
        <v>114.27169999999998</v>
      </c>
      <c r="AI108" s="571">
        <v>114.27169999999998</v>
      </c>
      <c r="AJ108" s="571">
        <v>114.27169999999998</v>
      </c>
      <c r="AK108" s="571">
        <v>114.27169999999998</v>
      </c>
      <c r="AL108" s="279" t="s">
        <v>872</v>
      </c>
      <c r="AM108" s="657">
        <v>102</v>
      </c>
    </row>
    <row r="109" spans="1:39" ht="31.5">
      <c r="A109" s="670">
        <v>103</v>
      </c>
      <c r="B109" s="151" t="s">
        <v>873</v>
      </c>
      <c r="C109" s="219" t="s">
        <v>1224</v>
      </c>
      <c r="D109" s="227">
        <v>9.8355999999999995</v>
      </c>
      <c r="E109" s="227">
        <v>9.9793000000000003</v>
      </c>
      <c r="F109" s="597">
        <v>10.178699999999999</v>
      </c>
      <c r="G109" s="735">
        <v>10.350300000000001</v>
      </c>
      <c r="H109" s="560">
        <v>10.523099999999999</v>
      </c>
      <c r="I109" s="417">
        <v>10.523099999999999</v>
      </c>
      <c r="J109" s="560">
        <v>10.523099999999999</v>
      </c>
      <c r="K109" s="560">
        <v>10.523099999999999</v>
      </c>
      <c r="L109" s="560">
        <v>10.523099999999999</v>
      </c>
      <c r="M109" s="560">
        <v>10.523099999999999</v>
      </c>
      <c r="N109" s="560">
        <v>10.523099999999999</v>
      </c>
      <c r="O109" s="560">
        <v>10.523099999999999</v>
      </c>
      <c r="P109" s="560">
        <v>10.523099999999999</v>
      </c>
      <c r="Q109" s="560">
        <v>10.523099999999999</v>
      </c>
      <c r="R109" s="560">
        <v>10.523099999999999</v>
      </c>
      <c r="S109" s="560">
        <v>10.523099999999999</v>
      </c>
      <c r="T109" s="560">
        <v>10.523099999999999</v>
      </c>
      <c r="U109" s="560">
        <v>10.523099999999999</v>
      </c>
      <c r="V109" s="560">
        <v>10.523099999999999</v>
      </c>
      <c r="W109" s="560">
        <v>10.523099999999999</v>
      </c>
      <c r="X109" s="560">
        <v>10.523099999999999</v>
      </c>
      <c r="Y109" s="560">
        <v>10.523099999999999</v>
      </c>
      <c r="Z109" s="560">
        <v>10.523099999999999</v>
      </c>
      <c r="AA109" s="560">
        <v>10.523099999999999</v>
      </c>
      <c r="AB109" s="560">
        <v>10.523099999999999</v>
      </c>
      <c r="AC109" s="560">
        <v>10.523099999999999</v>
      </c>
      <c r="AD109" s="560">
        <v>10.523099999999999</v>
      </c>
      <c r="AE109" s="560">
        <v>10.523099999999999</v>
      </c>
      <c r="AF109" s="560">
        <v>10.523099999999999</v>
      </c>
      <c r="AG109" s="560">
        <v>10.523099999999999</v>
      </c>
      <c r="AH109" s="560">
        <v>10.523099999999999</v>
      </c>
      <c r="AI109" s="560">
        <v>10.523099999999999</v>
      </c>
      <c r="AJ109" s="560">
        <v>10.523099999999999</v>
      </c>
      <c r="AK109" s="560">
        <v>10.523099999999999</v>
      </c>
      <c r="AL109" s="279" t="s">
        <v>873</v>
      </c>
      <c r="AM109" s="657">
        <v>103</v>
      </c>
    </row>
    <row r="110" spans="1:39" ht="31.5">
      <c r="A110" s="670">
        <v>104</v>
      </c>
      <c r="B110" s="151" t="s">
        <v>874</v>
      </c>
      <c r="C110" s="219" t="s">
        <v>1224</v>
      </c>
      <c r="D110" s="227">
        <v>10.895300000000001</v>
      </c>
      <c r="E110" s="227">
        <v>11.1479</v>
      </c>
      <c r="F110" s="597">
        <v>11.4009</v>
      </c>
      <c r="G110" s="735">
        <v>11.6525</v>
      </c>
      <c r="H110" s="560">
        <v>11.9039</v>
      </c>
      <c r="I110" s="417">
        <v>11.9039</v>
      </c>
      <c r="J110" s="560">
        <v>11.9039</v>
      </c>
      <c r="K110" s="560">
        <v>11.9039</v>
      </c>
      <c r="L110" s="560">
        <v>11.9039</v>
      </c>
      <c r="M110" s="560">
        <v>11.9039</v>
      </c>
      <c r="N110" s="560">
        <v>11.9039</v>
      </c>
      <c r="O110" s="560">
        <v>11.9039</v>
      </c>
      <c r="P110" s="560">
        <v>11.9039</v>
      </c>
      <c r="Q110" s="560">
        <v>11.9039</v>
      </c>
      <c r="R110" s="560">
        <v>11.9039</v>
      </c>
      <c r="S110" s="560">
        <v>11.9039</v>
      </c>
      <c r="T110" s="560">
        <v>11.9039</v>
      </c>
      <c r="U110" s="560">
        <v>11.9039</v>
      </c>
      <c r="V110" s="560">
        <v>11.9039</v>
      </c>
      <c r="W110" s="560">
        <v>11.9039</v>
      </c>
      <c r="X110" s="560">
        <v>11.9039</v>
      </c>
      <c r="Y110" s="560">
        <v>11.9039</v>
      </c>
      <c r="Z110" s="560">
        <v>11.9039</v>
      </c>
      <c r="AA110" s="560">
        <v>11.9039</v>
      </c>
      <c r="AB110" s="560">
        <v>11.9039</v>
      </c>
      <c r="AC110" s="560">
        <v>11.9039</v>
      </c>
      <c r="AD110" s="560">
        <v>11.9039</v>
      </c>
      <c r="AE110" s="560">
        <v>11.9039</v>
      </c>
      <c r="AF110" s="560">
        <v>11.9039</v>
      </c>
      <c r="AG110" s="560">
        <v>11.9039</v>
      </c>
      <c r="AH110" s="560">
        <v>11.9039</v>
      </c>
      <c r="AI110" s="560">
        <v>11.9039</v>
      </c>
      <c r="AJ110" s="560">
        <v>11.9039</v>
      </c>
      <c r="AK110" s="560">
        <v>11.9039</v>
      </c>
      <c r="AL110" s="279" t="s">
        <v>874</v>
      </c>
      <c r="AM110" s="657">
        <v>104</v>
      </c>
    </row>
    <row r="111" spans="1:39" ht="31.5">
      <c r="A111" s="670">
        <v>105</v>
      </c>
      <c r="B111" s="151" t="s">
        <v>875</v>
      </c>
      <c r="C111" s="219" t="s">
        <v>1224</v>
      </c>
      <c r="D111" s="227">
        <v>13.2447</v>
      </c>
      <c r="E111" s="227">
        <v>13.471399999999999</v>
      </c>
      <c r="F111" s="597">
        <v>13.6945</v>
      </c>
      <c r="G111" s="735">
        <v>13.911</v>
      </c>
      <c r="H111" s="560">
        <v>14.1248</v>
      </c>
      <c r="I111" s="422">
        <v>14.1248</v>
      </c>
      <c r="J111" s="422">
        <v>14.1248</v>
      </c>
      <c r="K111" s="422">
        <v>14.1248</v>
      </c>
      <c r="L111" s="422">
        <v>14.1248</v>
      </c>
      <c r="M111" s="422">
        <v>14.1248</v>
      </c>
      <c r="N111" s="422">
        <v>14.1248</v>
      </c>
      <c r="O111" s="422">
        <v>14.1248</v>
      </c>
      <c r="P111" s="422">
        <v>14.1248</v>
      </c>
      <c r="Q111" s="422">
        <v>14.1248</v>
      </c>
      <c r="R111" s="422">
        <v>14.1248</v>
      </c>
      <c r="S111" s="422">
        <v>14.1248</v>
      </c>
      <c r="T111" s="422">
        <v>14.1248</v>
      </c>
      <c r="U111" s="422">
        <v>14.1248</v>
      </c>
      <c r="V111" s="560">
        <v>14.1248</v>
      </c>
      <c r="W111" s="422">
        <v>14.1248</v>
      </c>
      <c r="X111" s="422">
        <v>14.1248</v>
      </c>
      <c r="Y111" s="422">
        <v>14.1248</v>
      </c>
      <c r="Z111" s="422">
        <v>14.1248</v>
      </c>
      <c r="AA111" s="422">
        <v>14.1248</v>
      </c>
      <c r="AB111" s="422">
        <v>14.1248</v>
      </c>
      <c r="AC111" s="422">
        <v>14.1248</v>
      </c>
      <c r="AD111" s="422">
        <v>14.1248</v>
      </c>
      <c r="AE111" s="422">
        <v>14.1248</v>
      </c>
      <c r="AF111" s="1063">
        <v>14.1248</v>
      </c>
      <c r="AG111" s="1063">
        <v>14.1248</v>
      </c>
      <c r="AH111" s="1063">
        <v>14.1248</v>
      </c>
      <c r="AI111" s="1063">
        <v>14.1248</v>
      </c>
      <c r="AJ111" s="422">
        <v>14.1248</v>
      </c>
      <c r="AK111" s="422">
        <v>14.1248</v>
      </c>
      <c r="AL111" s="279" t="s">
        <v>875</v>
      </c>
      <c r="AM111" s="657">
        <v>105</v>
      </c>
    </row>
    <row r="112" spans="1:39" ht="31.5">
      <c r="A112" s="670">
        <v>106</v>
      </c>
      <c r="B112" s="151" t="s">
        <v>876</v>
      </c>
      <c r="C112" s="219" t="s">
        <v>1224</v>
      </c>
      <c r="D112" s="227">
        <v>4.6761999999999997</v>
      </c>
      <c r="E112" s="227">
        <v>4.7935999999999996</v>
      </c>
      <c r="F112" s="597">
        <v>4.9108000000000001</v>
      </c>
      <c r="G112" s="735">
        <v>5.0275999999999996</v>
      </c>
      <c r="H112" s="422">
        <v>5.3249000000000004</v>
      </c>
      <c r="I112" s="573">
        <v>5.3249000000000004</v>
      </c>
      <c r="J112" s="735">
        <v>5.3249000000000004</v>
      </c>
      <c r="K112" s="735">
        <v>5.3249000000000004</v>
      </c>
      <c r="L112" s="735">
        <v>5.3249000000000004</v>
      </c>
      <c r="M112" s="735">
        <v>5.3249000000000004</v>
      </c>
      <c r="N112" s="735">
        <v>5.3249000000000004</v>
      </c>
      <c r="O112" s="735">
        <v>5.3249000000000004</v>
      </c>
      <c r="P112" s="735">
        <v>5.3249000000000004</v>
      </c>
      <c r="Q112" s="735">
        <v>5.3249000000000004</v>
      </c>
      <c r="R112" s="735">
        <v>5.3249000000000004</v>
      </c>
      <c r="S112" s="735">
        <v>5.3249000000000004</v>
      </c>
      <c r="T112" s="735">
        <v>5.3249000000000004</v>
      </c>
      <c r="U112" s="735">
        <v>5.3249000000000004</v>
      </c>
      <c r="V112" s="560">
        <v>5.3249000000000004</v>
      </c>
      <c r="W112" s="735">
        <v>5.3249000000000004</v>
      </c>
      <c r="X112" s="735">
        <v>5.3249000000000004</v>
      </c>
      <c r="Y112" s="735">
        <v>5.3249000000000004</v>
      </c>
      <c r="Z112" s="735">
        <v>5.3249000000000004</v>
      </c>
      <c r="AA112" s="735">
        <v>5.3249000000000004</v>
      </c>
      <c r="AB112" s="735">
        <v>5.3249000000000004</v>
      </c>
      <c r="AC112" s="735">
        <v>5.3249000000000004</v>
      </c>
      <c r="AD112" s="735">
        <v>5.3249000000000004</v>
      </c>
      <c r="AE112" s="735">
        <v>5.3249000000000004</v>
      </c>
      <c r="AF112" s="1064">
        <v>5.3249000000000004</v>
      </c>
      <c r="AG112" s="1064">
        <v>5.3249000000000004</v>
      </c>
      <c r="AH112" s="1064">
        <v>5.3249000000000004</v>
      </c>
      <c r="AI112" s="1064">
        <v>5.3249000000000004</v>
      </c>
      <c r="AJ112" s="735">
        <v>5.3249000000000004</v>
      </c>
      <c r="AK112" s="735">
        <v>5.3249000000000004</v>
      </c>
      <c r="AL112" s="279" t="s">
        <v>876</v>
      </c>
      <c r="AM112" s="657">
        <v>106</v>
      </c>
    </row>
    <row r="113" spans="1:39" ht="17.25">
      <c r="A113" s="82">
        <v>107</v>
      </c>
      <c r="B113" s="94" t="s">
        <v>1209</v>
      </c>
      <c r="C113" s="219" t="s">
        <v>1225</v>
      </c>
      <c r="D113" s="230">
        <v>1913578.68</v>
      </c>
      <c r="E113" s="229">
        <v>1913578.68</v>
      </c>
      <c r="F113" s="229">
        <v>1913578.68</v>
      </c>
      <c r="G113" s="388">
        <v>1913578.68</v>
      </c>
      <c r="H113" s="388">
        <v>1913578.68</v>
      </c>
      <c r="I113" s="260">
        <v>1913578.68</v>
      </c>
      <c r="J113" s="388">
        <v>1913578.68</v>
      </c>
      <c r="K113" s="388">
        <v>1913578.68</v>
      </c>
      <c r="L113" s="388">
        <v>1913578.68</v>
      </c>
      <c r="M113" s="388">
        <v>1913578.68</v>
      </c>
      <c r="N113" s="388">
        <v>1913578.68</v>
      </c>
      <c r="O113" s="388">
        <v>1913578.68</v>
      </c>
      <c r="P113" s="388">
        <v>1913578.68</v>
      </c>
      <c r="Q113" s="388">
        <v>1913578.68</v>
      </c>
      <c r="R113" s="388">
        <v>1913578.68</v>
      </c>
      <c r="S113" s="388">
        <v>1913578.68</v>
      </c>
      <c r="T113" s="388">
        <v>1913578.68</v>
      </c>
      <c r="U113" s="388">
        <v>1913578.68</v>
      </c>
      <c r="V113" s="571">
        <v>1913578.68</v>
      </c>
      <c r="W113" s="388">
        <v>1913578.68</v>
      </c>
      <c r="X113" s="388">
        <v>1913578.68</v>
      </c>
      <c r="Y113" s="388">
        <v>1913578.68</v>
      </c>
      <c r="Z113" s="388">
        <v>1913578.68</v>
      </c>
      <c r="AA113" s="388">
        <v>1913578.68</v>
      </c>
      <c r="AB113" s="388">
        <v>1913578.68</v>
      </c>
      <c r="AC113" s="388">
        <v>1913578.68</v>
      </c>
      <c r="AD113" s="388">
        <v>1913578.68</v>
      </c>
      <c r="AE113" s="388">
        <v>1913578.68</v>
      </c>
      <c r="AF113" s="1060">
        <v>1913578.68</v>
      </c>
      <c r="AG113" s="1060">
        <v>1913578.68</v>
      </c>
      <c r="AH113" s="1060">
        <v>1913578.68</v>
      </c>
      <c r="AI113" s="1060">
        <v>1913578.68</v>
      </c>
      <c r="AJ113" s="388">
        <v>1913578.68</v>
      </c>
      <c r="AK113" s="388">
        <v>1913578.68</v>
      </c>
      <c r="AL113" s="276" t="s">
        <v>1210</v>
      </c>
      <c r="AM113" s="277">
        <v>107</v>
      </c>
    </row>
    <row r="114" spans="1:39" ht="17.25">
      <c r="A114" s="670">
        <v>108</v>
      </c>
      <c r="B114" s="151" t="s">
        <v>1185</v>
      </c>
      <c r="C114" s="219" t="s">
        <v>1225</v>
      </c>
      <c r="D114" s="230">
        <v>480793.28</v>
      </c>
      <c r="E114" s="229">
        <v>480793.28</v>
      </c>
      <c r="F114" s="229">
        <v>480793.28</v>
      </c>
      <c r="G114" s="388">
        <v>480793.28</v>
      </c>
      <c r="H114" s="388">
        <v>480793.28</v>
      </c>
      <c r="I114" s="260">
        <v>480793.28</v>
      </c>
      <c r="J114" s="388">
        <v>480793.28</v>
      </c>
      <c r="K114" s="388">
        <v>480793.28</v>
      </c>
      <c r="L114" s="388">
        <v>480793.28</v>
      </c>
      <c r="M114" s="388">
        <v>480793.28</v>
      </c>
      <c r="N114" s="388">
        <v>480793.28</v>
      </c>
      <c r="O114" s="388">
        <v>480793.28</v>
      </c>
      <c r="P114" s="388">
        <v>480793.28</v>
      </c>
      <c r="Q114" s="388">
        <v>480793.28</v>
      </c>
      <c r="R114" s="388">
        <v>480793.28</v>
      </c>
      <c r="S114" s="388">
        <v>480793.28</v>
      </c>
      <c r="T114" s="388">
        <v>480793.28</v>
      </c>
      <c r="U114" s="388">
        <v>480793.28</v>
      </c>
      <c r="V114" s="571">
        <v>480793.28</v>
      </c>
      <c r="W114" s="388">
        <v>480793.28</v>
      </c>
      <c r="X114" s="388">
        <v>480793.28</v>
      </c>
      <c r="Y114" s="388">
        <v>480793.28</v>
      </c>
      <c r="Z114" s="388">
        <v>480793.28</v>
      </c>
      <c r="AA114" s="388">
        <v>480793.28</v>
      </c>
      <c r="AB114" s="388">
        <v>480793.28</v>
      </c>
      <c r="AC114" s="388">
        <v>480793.28</v>
      </c>
      <c r="AD114" s="388">
        <v>480793.28</v>
      </c>
      <c r="AE114" s="388">
        <v>480793.28</v>
      </c>
      <c r="AF114" s="1060">
        <v>480793.28</v>
      </c>
      <c r="AG114" s="1060">
        <v>480793.28</v>
      </c>
      <c r="AH114" s="1060">
        <v>480793.28</v>
      </c>
      <c r="AI114" s="1060">
        <v>480793.28</v>
      </c>
      <c r="AJ114" s="388">
        <v>480793.28</v>
      </c>
      <c r="AK114" s="388">
        <v>480793.28</v>
      </c>
      <c r="AL114" s="279" t="s">
        <v>1185</v>
      </c>
      <c r="AM114" s="657">
        <v>108</v>
      </c>
    </row>
    <row r="115" spans="1:39" ht="17.25">
      <c r="A115" s="670">
        <v>109</v>
      </c>
      <c r="B115" s="151" t="s">
        <v>872</v>
      </c>
      <c r="C115" s="219" t="s">
        <v>1225</v>
      </c>
      <c r="D115" s="230">
        <v>129438.28</v>
      </c>
      <c r="E115" s="229">
        <v>129438.28</v>
      </c>
      <c r="F115" s="229">
        <v>129438.28</v>
      </c>
      <c r="G115" s="388">
        <v>129438.28</v>
      </c>
      <c r="H115" s="388">
        <v>129438.28</v>
      </c>
      <c r="I115" s="260">
        <v>129438.28</v>
      </c>
      <c r="J115" s="388">
        <v>129438.28</v>
      </c>
      <c r="K115" s="388">
        <v>129438.28</v>
      </c>
      <c r="L115" s="388">
        <v>129438.28</v>
      </c>
      <c r="M115" s="388">
        <v>129438.28</v>
      </c>
      <c r="N115" s="388">
        <v>129438.28</v>
      </c>
      <c r="O115" s="388">
        <v>129438.28</v>
      </c>
      <c r="P115" s="388">
        <v>129438.28</v>
      </c>
      <c r="Q115" s="388">
        <v>129438.28</v>
      </c>
      <c r="R115" s="388">
        <v>129438.28</v>
      </c>
      <c r="S115" s="388">
        <v>129438.28</v>
      </c>
      <c r="T115" s="388">
        <v>129438.28</v>
      </c>
      <c r="U115" s="388">
        <v>129438.28</v>
      </c>
      <c r="V115" s="571">
        <v>129438.28</v>
      </c>
      <c r="W115" s="388">
        <v>129438.28</v>
      </c>
      <c r="X115" s="388">
        <v>129438.28</v>
      </c>
      <c r="Y115" s="388">
        <v>129438.28</v>
      </c>
      <c r="Z115" s="388">
        <v>129438.28</v>
      </c>
      <c r="AA115" s="388">
        <v>129438.28</v>
      </c>
      <c r="AB115" s="388">
        <v>129438.28</v>
      </c>
      <c r="AC115" s="388">
        <v>129438.28</v>
      </c>
      <c r="AD115" s="388">
        <v>129438.28</v>
      </c>
      <c r="AE115" s="388">
        <v>129438.28</v>
      </c>
      <c r="AF115" s="1060">
        <v>129438.28</v>
      </c>
      <c r="AG115" s="1060">
        <v>129438.28</v>
      </c>
      <c r="AH115" s="1060">
        <v>129438.28</v>
      </c>
      <c r="AI115" s="1060">
        <v>129438.28</v>
      </c>
      <c r="AJ115" s="388">
        <v>129438.28</v>
      </c>
      <c r="AK115" s="388">
        <v>129438.28</v>
      </c>
      <c r="AL115" s="279" t="s">
        <v>872</v>
      </c>
      <c r="AM115" s="657">
        <v>109</v>
      </c>
    </row>
    <row r="116" spans="1:39" ht="17.25">
      <c r="A116" s="670">
        <v>110</v>
      </c>
      <c r="B116" s="151" t="s">
        <v>873</v>
      </c>
      <c r="C116" s="219" t="s">
        <v>1225</v>
      </c>
      <c r="D116" s="230">
        <v>73070.48</v>
      </c>
      <c r="E116" s="229">
        <v>73070.48</v>
      </c>
      <c r="F116" s="229">
        <v>73070.48</v>
      </c>
      <c r="G116" s="388">
        <v>73070.48</v>
      </c>
      <c r="H116" s="388">
        <v>73070.48</v>
      </c>
      <c r="I116" s="260">
        <v>73070.48</v>
      </c>
      <c r="J116" s="388">
        <v>73070.48</v>
      </c>
      <c r="K116" s="388">
        <v>73070.48</v>
      </c>
      <c r="L116" s="388">
        <v>73070.48</v>
      </c>
      <c r="M116" s="388">
        <v>73070.48</v>
      </c>
      <c r="N116" s="388">
        <v>73070.48</v>
      </c>
      <c r="O116" s="388">
        <v>73070.48</v>
      </c>
      <c r="P116" s="388">
        <v>73070.48</v>
      </c>
      <c r="Q116" s="388">
        <v>73070.48</v>
      </c>
      <c r="R116" s="388">
        <v>73070.48</v>
      </c>
      <c r="S116" s="388">
        <v>73070.48</v>
      </c>
      <c r="T116" s="388">
        <v>73070.48</v>
      </c>
      <c r="U116" s="388">
        <v>73070.48</v>
      </c>
      <c r="V116" s="571">
        <v>73070.48</v>
      </c>
      <c r="W116" s="388">
        <v>73070.48</v>
      </c>
      <c r="X116" s="388">
        <v>73070.48</v>
      </c>
      <c r="Y116" s="388">
        <v>73070.48</v>
      </c>
      <c r="Z116" s="388">
        <v>73070.48</v>
      </c>
      <c r="AA116" s="388">
        <v>73070.48</v>
      </c>
      <c r="AB116" s="388">
        <v>73070.48</v>
      </c>
      <c r="AC116" s="388">
        <v>73070.48</v>
      </c>
      <c r="AD116" s="388">
        <v>73070.48</v>
      </c>
      <c r="AE116" s="388">
        <v>73070.48</v>
      </c>
      <c r="AF116" s="1060">
        <v>73070.48</v>
      </c>
      <c r="AG116" s="1060">
        <v>73070.48</v>
      </c>
      <c r="AH116" s="1060">
        <v>73070.48</v>
      </c>
      <c r="AI116" s="1060">
        <v>73070.48</v>
      </c>
      <c r="AJ116" s="388">
        <v>73070.48</v>
      </c>
      <c r="AK116" s="388">
        <v>73070.48</v>
      </c>
      <c r="AL116" s="279" t="s">
        <v>873</v>
      </c>
      <c r="AM116" s="657">
        <v>110</v>
      </c>
    </row>
    <row r="117" spans="1:39" ht="17.25">
      <c r="A117" s="670">
        <v>111</v>
      </c>
      <c r="B117" s="151" t="s">
        <v>874</v>
      </c>
      <c r="C117" s="219" t="s">
        <v>1225</v>
      </c>
      <c r="D117" s="230">
        <v>544150.06999999995</v>
      </c>
      <c r="E117" s="229">
        <v>544150.06999999995</v>
      </c>
      <c r="F117" s="229">
        <v>544150.06999999995</v>
      </c>
      <c r="G117" s="388">
        <v>544150.06999999995</v>
      </c>
      <c r="H117" s="388">
        <v>544150.06999999995</v>
      </c>
      <c r="I117" s="260">
        <v>544150.06999999995</v>
      </c>
      <c r="J117" s="388">
        <v>544150.06999999995</v>
      </c>
      <c r="K117" s="388">
        <v>544150.06999999995</v>
      </c>
      <c r="L117" s="388">
        <v>544150.06999999995</v>
      </c>
      <c r="M117" s="388">
        <v>544150.06999999995</v>
      </c>
      <c r="N117" s="388">
        <v>544150.06999999995</v>
      </c>
      <c r="O117" s="388">
        <v>544150.06999999995</v>
      </c>
      <c r="P117" s="388">
        <v>544150.06999999995</v>
      </c>
      <c r="Q117" s="388">
        <v>544150.06999999995</v>
      </c>
      <c r="R117" s="388">
        <v>544150.06999999995</v>
      </c>
      <c r="S117" s="388">
        <v>544150.06999999995</v>
      </c>
      <c r="T117" s="388">
        <v>544150.06999999995</v>
      </c>
      <c r="U117" s="388">
        <v>544150.06999999995</v>
      </c>
      <c r="V117" s="571">
        <v>544150.06999999995</v>
      </c>
      <c r="W117" s="388">
        <v>544150.06999999995</v>
      </c>
      <c r="X117" s="388">
        <v>544150.06999999995</v>
      </c>
      <c r="Y117" s="388">
        <v>544150.06999999995</v>
      </c>
      <c r="Z117" s="388">
        <v>544150.06999999995</v>
      </c>
      <c r="AA117" s="388">
        <v>544150.06999999995</v>
      </c>
      <c r="AB117" s="388">
        <v>544150.06999999995</v>
      </c>
      <c r="AC117" s="388">
        <v>544150.06999999995</v>
      </c>
      <c r="AD117" s="388">
        <v>544150.06999999995</v>
      </c>
      <c r="AE117" s="388">
        <v>544150.06999999995</v>
      </c>
      <c r="AF117" s="1060">
        <v>544150.06999999995</v>
      </c>
      <c r="AG117" s="1060">
        <v>544150.06999999995</v>
      </c>
      <c r="AH117" s="1060">
        <v>544150.06999999995</v>
      </c>
      <c r="AI117" s="1060">
        <v>544150.06999999995</v>
      </c>
      <c r="AJ117" s="388">
        <v>544150.06999999995</v>
      </c>
      <c r="AK117" s="388">
        <v>544150.06999999995</v>
      </c>
      <c r="AL117" s="279" t="s">
        <v>874</v>
      </c>
      <c r="AM117" s="657">
        <v>111</v>
      </c>
    </row>
    <row r="118" spans="1:39" ht="17.25">
      <c r="A118" s="670">
        <v>112</v>
      </c>
      <c r="B118" s="151" t="s">
        <v>875</v>
      </c>
      <c r="C118" s="219" t="s">
        <v>1225</v>
      </c>
      <c r="D118" s="230">
        <v>188522.36</v>
      </c>
      <c r="E118" s="229">
        <v>188522.36</v>
      </c>
      <c r="F118" s="229">
        <v>188522.36</v>
      </c>
      <c r="G118" s="388">
        <v>188522.36</v>
      </c>
      <c r="H118" s="388">
        <v>188522.36</v>
      </c>
      <c r="I118" s="236">
        <v>188522.36</v>
      </c>
      <c r="J118" s="402">
        <v>188522.36</v>
      </c>
      <c r="K118" s="402">
        <v>188522.36</v>
      </c>
      <c r="L118" s="402">
        <v>188522.36</v>
      </c>
      <c r="M118" s="402">
        <v>188522.36</v>
      </c>
      <c r="N118" s="402">
        <v>188522.36</v>
      </c>
      <c r="O118" s="402">
        <v>188522.36</v>
      </c>
      <c r="P118" s="402">
        <v>188522.36</v>
      </c>
      <c r="Q118" s="402">
        <v>188522.36</v>
      </c>
      <c r="R118" s="402">
        <v>188522.36</v>
      </c>
      <c r="S118" s="402">
        <v>188522.36</v>
      </c>
      <c r="T118" s="402">
        <v>188522.36</v>
      </c>
      <c r="U118" s="402">
        <v>188522.36</v>
      </c>
      <c r="V118" s="571">
        <v>188522.36</v>
      </c>
      <c r="W118" s="402">
        <v>188522.36</v>
      </c>
      <c r="X118" s="402">
        <v>188522.36</v>
      </c>
      <c r="Y118" s="402">
        <v>188522.36</v>
      </c>
      <c r="Z118" s="402">
        <v>188522.36</v>
      </c>
      <c r="AA118" s="402">
        <v>188522.36</v>
      </c>
      <c r="AB118" s="402">
        <v>188522.36</v>
      </c>
      <c r="AC118" s="402">
        <v>188522.36</v>
      </c>
      <c r="AD118" s="402">
        <v>188522.36</v>
      </c>
      <c r="AE118" s="402">
        <v>188522.36</v>
      </c>
      <c r="AF118" s="1065">
        <v>188522.36</v>
      </c>
      <c r="AG118" s="1065">
        <v>188522.36</v>
      </c>
      <c r="AH118" s="1065">
        <v>188522.36</v>
      </c>
      <c r="AI118" s="1065">
        <v>188522.36</v>
      </c>
      <c r="AJ118" s="402">
        <v>188522.36</v>
      </c>
      <c r="AK118" s="402">
        <v>188522.36</v>
      </c>
      <c r="AL118" s="279" t="s">
        <v>875</v>
      </c>
      <c r="AM118" s="657">
        <v>112</v>
      </c>
    </row>
    <row r="119" spans="1:39" ht="17.25">
      <c r="A119" s="670">
        <v>113</v>
      </c>
      <c r="B119" s="151" t="s">
        <v>876</v>
      </c>
      <c r="C119" s="219" t="s">
        <v>1225</v>
      </c>
      <c r="D119" s="230">
        <v>497604.21000000008</v>
      </c>
      <c r="E119" s="229">
        <v>497604.21000000008</v>
      </c>
      <c r="F119" s="229">
        <v>497604.21000000008</v>
      </c>
      <c r="G119" s="388">
        <v>497604.21000000008</v>
      </c>
      <c r="H119" s="402">
        <v>497604.21000000008</v>
      </c>
      <c r="I119" s="236">
        <v>497604.21000000008</v>
      </c>
      <c r="J119" s="402">
        <v>497604.21000000008</v>
      </c>
      <c r="K119" s="402">
        <v>497604.21000000008</v>
      </c>
      <c r="L119" s="402">
        <v>497604.21000000008</v>
      </c>
      <c r="M119" s="402">
        <v>497604.21000000008</v>
      </c>
      <c r="N119" s="402">
        <v>497604.21000000008</v>
      </c>
      <c r="O119" s="402">
        <v>497604.21000000008</v>
      </c>
      <c r="P119" s="402">
        <v>497604.21000000008</v>
      </c>
      <c r="Q119" s="402">
        <v>497604.21000000008</v>
      </c>
      <c r="R119" s="402">
        <v>497604.21000000008</v>
      </c>
      <c r="S119" s="402">
        <v>497604.21000000008</v>
      </c>
      <c r="T119" s="402">
        <v>497604.21000000008</v>
      </c>
      <c r="U119" s="402">
        <v>497604.21000000008</v>
      </c>
      <c r="V119" s="571">
        <v>497604.21000000008</v>
      </c>
      <c r="W119" s="402">
        <v>497604.21000000008</v>
      </c>
      <c r="X119" s="402">
        <v>497604.21000000008</v>
      </c>
      <c r="Y119" s="402">
        <v>497604.21000000008</v>
      </c>
      <c r="Z119" s="402">
        <v>497604.21000000008</v>
      </c>
      <c r="AA119" s="402">
        <v>497604.21000000008</v>
      </c>
      <c r="AB119" s="402">
        <v>497604.21000000008</v>
      </c>
      <c r="AC119" s="402">
        <v>497604.21000000008</v>
      </c>
      <c r="AD119" s="402">
        <v>497604.21000000008</v>
      </c>
      <c r="AE119" s="402">
        <v>497604.21000000008</v>
      </c>
      <c r="AF119" s="1065">
        <v>497604.21000000008</v>
      </c>
      <c r="AG119" s="1065">
        <v>497604.21000000008</v>
      </c>
      <c r="AH119" s="1065">
        <v>497604.21000000008</v>
      </c>
      <c r="AI119" s="1065">
        <v>497604.21000000008</v>
      </c>
      <c r="AJ119" s="402">
        <v>497604.21000000008</v>
      </c>
      <c r="AK119" s="402">
        <v>497604.21000000008</v>
      </c>
      <c r="AL119" s="279" t="s">
        <v>876</v>
      </c>
      <c r="AM119" s="657">
        <v>113</v>
      </c>
    </row>
    <row r="120" spans="1:39" ht="15.75">
      <c r="A120" s="670"/>
      <c r="B120" s="80"/>
      <c r="C120" s="797"/>
      <c r="D120" s="798"/>
      <c r="E120" s="799"/>
      <c r="F120" s="799"/>
      <c r="G120" s="800"/>
      <c r="H120" s="799"/>
      <c r="I120" s="799"/>
      <c r="J120" s="799"/>
      <c r="K120" s="799"/>
      <c r="L120" s="799"/>
      <c r="M120" s="799"/>
      <c r="N120" s="799"/>
      <c r="O120" s="799"/>
      <c r="P120" s="799"/>
      <c r="Q120" s="799"/>
      <c r="R120" s="799"/>
      <c r="S120" s="799"/>
      <c r="T120" s="799"/>
      <c r="U120" s="799"/>
      <c r="V120" s="799"/>
      <c r="W120" s="799"/>
      <c r="X120" s="799"/>
      <c r="Y120" s="799"/>
      <c r="Z120" s="799"/>
      <c r="AA120" s="799"/>
      <c r="AB120" s="799"/>
      <c r="AC120" s="799"/>
      <c r="AD120" s="799"/>
      <c r="AE120" s="799"/>
      <c r="AF120" s="799"/>
      <c r="AG120" s="799"/>
      <c r="AH120" s="799"/>
      <c r="AI120" s="799"/>
      <c r="AJ120" s="799"/>
      <c r="AK120" s="799"/>
      <c r="AL120" s="801"/>
      <c r="AM120" s="802"/>
    </row>
    <row r="121" spans="1:39" ht="15.75">
      <c r="A121" s="670"/>
      <c r="B121" s="394" t="s">
        <v>1226</v>
      </c>
      <c r="C121" s="218" t="s">
        <v>194</v>
      </c>
      <c r="D121" s="1066"/>
      <c r="E121" s="189"/>
      <c r="F121" s="189"/>
      <c r="G121" s="189"/>
      <c r="H121" s="62"/>
      <c r="I121" s="62"/>
      <c r="J121" s="62"/>
      <c r="K121" s="62"/>
      <c r="L121" s="62"/>
      <c r="M121" s="62"/>
      <c r="N121" s="62"/>
      <c r="O121" s="62"/>
      <c r="P121" s="62"/>
      <c r="Q121" s="62"/>
      <c r="R121" s="62"/>
      <c r="S121" s="62"/>
      <c r="T121" s="62"/>
      <c r="U121" s="62"/>
      <c r="V121" s="62"/>
      <c r="W121" s="62"/>
      <c r="X121" s="62"/>
      <c r="Y121" s="62"/>
      <c r="Z121" s="62"/>
      <c r="AA121" s="62"/>
      <c r="AB121" s="62"/>
      <c r="AC121" s="62"/>
      <c r="AD121" s="62"/>
      <c r="AE121" s="62"/>
      <c r="AF121" s="62"/>
      <c r="AG121" s="62"/>
      <c r="AH121" s="62"/>
      <c r="AI121" s="62"/>
      <c r="AJ121" s="62"/>
      <c r="AK121" s="62"/>
      <c r="AL121" s="1067"/>
      <c r="AM121" s="1068"/>
    </row>
    <row r="122" spans="1:39" ht="15.75">
      <c r="A122" s="670"/>
      <c r="B122" s="217" t="s">
        <v>1227</v>
      </c>
      <c r="C122" s="218"/>
      <c r="D122" s="1066"/>
      <c r="E122" s="189"/>
      <c r="F122" s="189"/>
      <c r="G122" s="62"/>
      <c r="H122" s="62"/>
      <c r="I122" s="62"/>
      <c r="J122" s="62"/>
      <c r="K122" s="62"/>
      <c r="L122" s="62"/>
      <c r="M122" s="62"/>
      <c r="N122" s="62"/>
      <c r="O122" s="62"/>
      <c r="P122" s="62"/>
      <c r="Q122" s="62"/>
      <c r="R122" s="62"/>
      <c r="S122" s="62"/>
      <c r="T122" s="62"/>
      <c r="U122" s="62"/>
      <c r="V122" s="62"/>
      <c r="W122" s="62"/>
      <c r="X122" s="62"/>
      <c r="Y122" s="62"/>
      <c r="Z122" s="62"/>
      <c r="AA122" s="62"/>
      <c r="AB122" s="62"/>
      <c r="AC122" s="62"/>
      <c r="AD122" s="62"/>
      <c r="AE122" s="62"/>
      <c r="AF122" s="62"/>
      <c r="AG122" s="62"/>
      <c r="AH122" s="62"/>
      <c r="AI122" s="62"/>
      <c r="AJ122" s="62"/>
      <c r="AK122" s="62"/>
      <c r="AL122" s="1069"/>
      <c r="AM122" s="1068"/>
    </row>
    <row r="123" spans="1:39" ht="77.25">
      <c r="A123" s="670"/>
      <c r="B123" s="213" t="s">
        <v>1228</v>
      </c>
      <c r="C123" s="219" t="s">
        <v>188</v>
      </c>
      <c r="D123" s="1070"/>
      <c r="E123" s="62"/>
      <c r="F123" s="62"/>
      <c r="G123" s="62"/>
      <c r="H123" s="62"/>
      <c r="I123" s="62"/>
      <c r="J123" s="62"/>
      <c r="K123" s="62"/>
      <c r="L123" s="62"/>
      <c r="M123" s="62"/>
      <c r="N123" s="62"/>
      <c r="O123" s="62"/>
      <c r="P123" s="62"/>
      <c r="Q123" s="62"/>
      <c r="R123" s="62"/>
      <c r="S123" s="62"/>
      <c r="T123" s="62"/>
      <c r="U123" s="62"/>
      <c r="V123" s="62"/>
      <c r="W123" s="62"/>
      <c r="X123" s="62"/>
      <c r="Y123" s="62"/>
      <c r="Z123" s="62"/>
      <c r="AA123" s="62"/>
      <c r="AB123" s="62"/>
      <c r="AC123" s="62"/>
      <c r="AD123" s="62"/>
      <c r="AE123" s="62"/>
      <c r="AF123" s="62"/>
      <c r="AG123" s="62"/>
      <c r="AH123" s="62"/>
      <c r="AI123" s="62"/>
      <c r="AJ123" s="62"/>
      <c r="AK123" s="62"/>
      <c r="AL123" s="885"/>
      <c r="AM123" s="159"/>
    </row>
    <row r="124" spans="1:39" ht="62.25">
      <c r="A124" s="670"/>
      <c r="B124" s="213" t="s">
        <v>1229</v>
      </c>
      <c r="C124" s="219" t="s">
        <v>188</v>
      </c>
      <c r="D124" s="1070"/>
      <c r="E124" s="62"/>
      <c r="F124" s="62"/>
      <c r="G124" s="62"/>
      <c r="H124" s="62"/>
      <c r="I124" s="62"/>
      <c r="J124" s="62"/>
      <c r="K124" s="62"/>
      <c r="L124" s="62"/>
      <c r="M124" s="62"/>
      <c r="N124" s="62"/>
      <c r="O124" s="62"/>
      <c r="P124" s="62"/>
      <c r="Q124" s="62"/>
      <c r="R124" s="62"/>
      <c r="S124" s="62"/>
      <c r="T124" s="62"/>
      <c r="U124" s="62"/>
      <c r="V124" s="62"/>
      <c r="W124" s="62"/>
      <c r="X124" s="62"/>
      <c r="Y124" s="62"/>
      <c r="Z124" s="62"/>
      <c r="AA124" s="62"/>
      <c r="AB124" s="62"/>
      <c r="AC124" s="62"/>
      <c r="AD124" s="62"/>
      <c r="AE124" s="62"/>
      <c r="AF124" s="62"/>
      <c r="AG124" s="62"/>
      <c r="AH124" s="62"/>
      <c r="AI124" s="62"/>
      <c r="AJ124" s="62"/>
      <c r="AK124" s="62"/>
      <c r="AL124" s="885"/>
      <c r="AM124" s="159"/>
    </row>
    <row r="125" spans="1:39" ht="77.25">
      <c r="A125" s="670"/>
      <c r="B125" s="213" t="s">
        <v>1230</v>
      </c>
      <c r="C125" s="219" t="s">
        <v>188</v>
      </c>
      <c r="D125" s="1070"/>
      <c r="E125" s="62"/>
      <c r="F125" s="62"/>
      <c r="G125" s="62"/>
      <c r="H125" s="62"/>
      <c r="I125" s="62"/>
      <c r="J125" s="62"/>
      <c r="K125" s="62"/>
      <c r="L125" s="62"/>
      <c r="M125" s="62"/>
      <c r="N125" s="62"/>
      <c r="O125" s="62"/>
      <c r="P125" s="62"/>
      <c r="Q125" s="62"/>
      <c r="R125" s="62"/>
      <c r="S125" s="62"/>
      <c r="T125" s="62"/>
      <c r="U125" s="62"/>
      <c r="V125" s="62"/>
      <c r="W125" s="62"/>
      <c r="X125" s="62"/>
      <c r="Y125" s="62"/>
      <c r="Z125" s="62"/>
      <c r="AA125" s="62"/>
      <c r="AB125" s="62"/>
      <c r="AC125" s="62"/>
      <c r="AD125" s="62"/>
      <c r="AE125" s="62"/>
      <c r="AF125" s="62"/>
      <c r="AG125" s="62"/>
      <c r="AH125" s="62"/>
      <c r="AI125" s="62"/>
      <c r="AJ125" s="62"/>
      <c r="AK125" s="62"/>
      <c r="AL125" s="885"/>
      <c r="AM125" s="159"/>
    </row>
    <row r="126" spans="1:39" ht="15.75">
      <c r="A126" s="145"/>
      <c r="B126" s="187"/>
      <c r="C126" s="1071"/>
      <c r="D126" s="220"/>
      <c r="E126" s="62"/>
      <c r="F126" s="62"/>
      <c r="G126" s="62"/>
      <c r="H126" s="62"/>
      <c r="I126" s="62"/>
      <c r="J126" s="62"/>
      <c r="K126" s="62"/>
      <c r="L126" s="62"/>
      <c r="M126" s="62"/>
      <c r="N126" s="62"/>
      <c r="O126" s="62"/>
      <c r="P126" s="62"/>
      <c r="Q126" s="62"/>
      <c r="R126" s="62"/>
      <c r="S126" s="62"/>
      <c r="T126" s="62"/>
      <c r="U126" s="62"/>
      <c r="V126" s="62"/>
      <c r="W126" s="62"/>
      <c r="X126" s="62"/>
      <c r="Y126" s="62"/>
      <c r="Z126" s="62"/>
      <c r="AA126" s="62"/>
      <c r="AB126" s="62"/>
      <c r="AC126" s="62"/>
      <c r="AD126" s="62"/>
      <c r="AE126" s="62"/>
      <c r="AF126" s="62"/>
      <c r="AG126" s="62"/>
      <c r="AH126" s="62"/>
      <c r="AI126" s="62"/>
      <c r="AJ126" s="62"/>
      <c r="AK126" s="62"/>
      <c r="AL126" s="62"/>
      <c r="AM126" s="159"/>
    </row>
    <row r="127" spans="1:39">
      <c r="A127" s="681" t="s">
        <v>1211</v>
      </c>
      <c r="B127" s="188"/>
      <c r="C127" s="328"/>
      <c r="D127" s="157"/>
      <c r="E127" s="62"/>
      <c r="F127" s="62"/>
      <c r="G127" s="62"/>
      <c r="H127" s="62"/>
      <c r="I127" s="62"/>
      <c r="J127" s="62"/>
      <c r="K127" s="62"/>
      <c r="L127" s="62"/>
      <c r="M127" s="62"/>
      <c r="N127" s="62"/>
      <c r="O127" s="62"/>
      <c r="P127" s="62"/>
      <c r="Q127" s="62"/>
      <c r="R127" s="62"/>
      <c r="S127" s="62"/>
      <c r="T127" s="62"/>
      <c r="U127" s="62"/>
      <c r="V127" s="62"/>
      <c r="W127" s="62"/>
      <c r="X127" s="62"/>
      <c r="Y127" s="62"/>
      <c r="Z127" s="62"/>
      <c r="AA127" s="62"/>
      <c r="AB127" s="62"/>
      <c r="AC127" s="62"/>
      <c r="AD127" s="62"/>
      <c r="AE127" s="62"/>
      <c r="AF127" s="62"/>
      <c r="AG127" s="62"/>
      <c r="AH127" s="62"/>
      <c r="AI127" s="62"/>
      <c r="AJ127" s="62"/>
      <c r="AK127" s="62"/>
      <c r="AL127" s="186" t="s">
        <v>955</v>
      </c>
      <c r="AM127" s="159"/>
    </row>
    <row r="128" spans="1:39">
      <c r="A128" s="233" t="s">
        <v>2324</v>
      </c>
      <c r="B128" s="145"/>
      <c r="C128" s="307"/>
      <c r="D128" s="157"/>
      <c r="E128" s="62"/>
      <c r="F128" s="62"/>
      <c r="G128" s="62"/>
      <c r="H128" s="62"/>
      <c r="I128" s="62"/>
      <c r="J128" s="62"/>
      <c r="K128" s="62"/>
      <c r="L128" s="62"/>
      <c r="M128" s="62"/>
      <c r="N128" s="62"/>
      <c r="O128" s="62"/>
      <c r="P128" s="62"/>
      <c r="Q128" s="62"/>
      <c r="R128" s="62"/>
      <c r="S128" s="62"/>
      <c r="T128" s="62"/>
      <c r="U128" s="62"/>
      <c r="V128" s="62"/>
      <c r="W128" s="62"/>
      <c r="X128" s="62"/>
      <c r="Y128" s="62"/>
      <c r="Z128" s="62"/>
      <c r="AA128" s="62"/>
      <c r="AB128" s="62"/>
      <c r="AC128" s="62"/>
      <c r="AD128" s="62"/>
      <c r="AE128" s="62"/>
      <c r="AF128" s="62"/>
      <c r="AG128" s="62"/>
      <c r="AH128" s="62"/>
      <c r="AI128" s="62"/>
      <c r="AJ128" s="62"/>
      <c r="AK128" s="62"/>
      <c r="AL128" s="204" t="s">
        <v>2240</v>
      </c>
      <c r="AM128" s="159"/>
    </row>
    <row r="129" spans="1:39">
      <c r="A129" s="655" t="s">
        <v>2328</v>
      </c>
      <c r="B129" s="145"/>
      <c r="C129" s="307"/>
      <c r="D129" s="157"/>
      <c r="E129" s="62"/>
      <c r="F129" s="62"/>
      <c r="G129" s="62"/>
      <c r="H129" s="62"/>
      <c r="I129" s="62"/>
      <c r="J129" s="62"/>
      <c r="K129" s="62"/>
      <c r="L129" s="62"/>
      <c r="M129" s="62"/>
      <c r="N129" s="62"/>
      <c r="O129" s="62"/>
      <c r="P129" s="62"/>
      <c r="Q129" s="62"/>
      <c r="R129" s="62"/>
      <c r="S129" s="62"/>
      <c r="T129" s="62"/>
      <c r="U129" s="62"/>
      <c r="V129" s="62"/>
      <c r="W129" s="62"/>
      <c r="X129" s="62"/>
      <c r="Y129" s="62"/>
      <c r="Z129" s="62"/>
      <c r="AA129" s="62"/>
      <c r="AB129" s="62"/>
      <c r="AC129" s="62"/>
      <c r="AD129" s="62"/>
      <c r="AE129" s="62"/>
      <c r="AF129" s="62"/>
      <c r="AG129" s="62"/>
      <c r="AH129" s="62"/>
      <c r="AI129" s="62"/>
      <c r="AJ129" s="62"/>
      <c r="AK129" s="62"/>
      <c r="AL129" s="204" t="s">
        <v>1212</v>
      </c>
      <c r="AM129" s="159"/>
    </row>
    <row r="130" spans="1:39">
      <c r="A130" s="655" t="s">
        <v>2325</v>
      </c>
      <c r="B130" s="181"/>
      <c r="C130" s="329"/>
      <c r="D130" s="157"/>
      <c r="E130" s="62"/>
      <c r="F130" s="62"/>
      <c r="G130" s="62"/>
      <c r="H130" s="62"/>
      <c r="I130" s="62"/>
      <c r="J130" s="62"/>
      <c r="K130" s="62"/>
      <c r="L130" s="62"/>
      <c r="M130" s="62"/>
      <c r="N130" s="62"/>
      <c r="O130" s="62"/>
      <c r="P130" s="62"/>
      <c r="Q130" s="62"/>
      <c r="R130" s="62"/>
      <c r="S130" s="62"/>
      <c r="T130" s="62"/>
      <c r="U130" s="62"/>
      <c r="V130" s="62"/>
      <c r="W130" s="62"/>
      <c r="X130" s="62"/>
      <c r="Y130" s="62"/>
      <c r="Z130" s="62"/>
      <c r="AA130" s="62"/>
      <c r="AB130" s="62"/>
      <c r="AC130" s="62"/>
      <c r="AD130" s="62"/>
      <c r="AE130" s="62"/>
      <c r="AF130" s="62"/>
      <c r="AG130" s="62"/>
      <c r="AH130" s="62"/>
      <c r="AI130" s="62"/>
      <c r="AJ130" s="62"/>
      <c r="AK130" s="62"/>
      <c r="AL130" s="204" t="s">
        <v>1213</v>
      </c>
      <c r="AM130" s="159"/>
    </row>
    <row r="131" spans="1:39">
      <c r="A131" s="655" t="s">
        <v>2326</v>
      </c>
      <c r="B131" s="181"/>
      <c r="C131" s="329"/>
      <c r="D131" s="157"/>
      <c r="E131" s="62"/>
      <c r="F131" s="62"/>
      <c r="G131" s="62"/>
      <c r="H131" s="62"/>
      <c r="I131" s="62"/>
      <c r="J131" s="62"/>
      <c r="K131" s="62"/>
      <c r="L131" s="62"/>
      <c r="M131" s="62"/>
      <c r="N131" s="62"/>
      <c r="O131" s="62"/>
      <c r="P131" s="62"/>
      <c r="Q131" s="62"/>
      <c r="R131" s="62"/>
      <c r="S131" s="62"/>
      <c r="T131" s="62"/>
      <c r="U131" s="62"/>
      <c r="V131" s="62"/>
      <c r="W131" s="62"/>
      <c r="X131" s="62"/>
      <c r="Y131" s="62"/>
      <c r="Z131" s="62"/>
      <c r="AA131" s="62"/>
      <c r="AB131" s="62"/>
      <c r="AC131" s="62"/>
      <c r="AD131" s="62"/>
      <c r="AE131" s="62"/>
      <c r="AF131" s="62"/>
      <c r="AG131" s="62"/>
      <c r="AH131" s="62"/>
      <c r="AI131" s="62"/>
      <c r="AJ131" s="62"/>
      <c r="AK131" s="62"/>
      <c r="AL131" s="204" t="s">
        <v>1214</v>
      </c>
      <c r="AM131" s="159"/>
    </row>
    <row r="132" spans="1:39">
      <c r="A132" s="655" t="s">
        <v>2329</v>
      </c>
      <c r="B132" s="181"/>
      <c r="C132" s="329"/>
      <c r="D132" s="157"/>
      <c r="E132" s="62"/>
      <c r="F132" s="62"/>
      <c r="G132" s="62"/>
      <c r="H132" s="62"/>
      <c r="I132" s="62"/>
      <c r="J132" s="62"/>
      <c r="K132" s="62"/>
      <c r="L132" s="62"/>
      <c r="M132" s="62"/>
      <c r="N132" s="62"/>
      <c r="O132" s="62"/>
      <c r="P132" s="62"/>
      <c r="Q132" s="62"/>
      <c r="R132" s="62"/>
      <c r="S132" s="62"/>
      <c r="T132" s="62"/>
      <c r="U132" s="62"/>
      <c r="V132" s="62"/>
      <c r="W132" s="62"/>
      <c r="X132" s="62"/>
      <c r="Y132" s="62"/>
      <c r="Z132" s="62"/>
      <c r="AA132" s="62"/>
      <c r="AB132" s="62"/>
      <c r="AC132" s="62"/>
      <c r="AD132" s="62"/>
      <c r="AE132" s="62"/>
      <c r="AF132" s="62"/>
      <c r="AG132" s="62"/>
      <c r="AH132" s="62"/>
      <c r="AI132" s="62"/>
      <c r="AJ132" s="62"/>
      <c r="AK132" s="62"/>
      <c r="AL132" s="222" t="s">
        <v>1215</v>
      </c>
      <c r="AM132" s="159"/>
    </row>
    <row r="133" spans="1:39">
      <c r="A133" s="655" t="s">
        <v>2330</v>
      </c>
      <c r="B133" s="181"/>
      <c r="C133" s="329"/>
      <c r="D133" s="157"/>
      <c r="E133" s="62"/>
      <c r="F133" s="62"/>
      <c r="G133" s="62"/>
      <c r="H133" s="62"/>
      <c r="I133" s="187"/>
      <c r="J133" s="187"/>
      <c r="K133" s="187"/>
      <c r="L133" s="187"/>
      <c r="M133" s="187"/>
      <c r="N133" s="187"/>
      <c r="O133" s="187"/>
      <c r="P133" s="187"/>
      <c r="Q133" s="187"/>
      <c r="R133" s="187"/>
      <c r="S133" s="187"/>
      <c r="T133" s="187"/>
      <c r="U133" s="187"/>
      <c r="V133" s="187"/>
      <c r="W133" s="187"/>
      <c r="X133" s="187"/>
      <c r="Y133" s="187"/>
      <c r="Z133" s="187"/>
      <c r="AA133" s="187"/>
      <c r="AB133" s="187"/>
      <c r="AC133" s="187"/>
      <c r="AD133" s="187"/>
      <c r="AE133" s="187"/>
      <c r="AF133" s="187"/>
      <c r="AG133" s="187"/>
      <c r="AH133" s="187"/>
      <c r="AI133" s="187"/>
      <c r="AJ133" s="187"/>
      <c r="AK133" s="187"/>
      <c r="AL133" s="222" t="s">
        <v>1216</v>
      </c>
      <c r="AM133" s="159"/>
    </row>
    <row r="134" spans="1:39">
      <c r="A134" s="655" t="s">
        <v>2758</v>
      </c>
      <c r="B134" s="158"/>
      <c r="C134" s="308"/>
      <c r="D134" s="157"/>
      <c r="E134" s="62"/>
      <c r="F134" s="62"/>
      <c r="G134" s="62"/>
      <c r="H134" s="187"/>
      <c r="I134" s="62"/>
      <c r="J134" s="62"/>
      <c r="K134" s="62"/>
      <c r="L134" s="62"/>
      <c r="M134" s="62"/>
      <c r="N134" s="62"/>
      <c r="O134" s="62"/>
      <c r="P134" s="62"/>
      <c r="Q134" s="62"/>
      <c r="R134" s="62"/>
      <c r="S134" s="62"/>
      <c r="T134" s="62"/>
      <c r="U134" s="62"/>
      <c r="V134" s="62"/>
      <c r="W134" s="62"/>
      <c r="X134" s="62"/>
      <c r="Y134" s="62"/>
      <c r="Z134" s="62"/>
      <c r="AA134" s="62"/>
      <c r="AB134" s="62"/>
      <c r="AC134" s="62"/>
      <c r="AD134" s="62"/>
      <c r="AE134" s="62"/>
      <c r="AF134" s="62"/>
      <c r="AG134" s="62"/>
      <c r="AH134" s="62"/>
      <c r="AI134" s="62"/>
      <c r="AJ134" s="62"/>
      <c r="AK134" s="62"/>
      <c r="AL134" s="186" t="s">
        <v>2759</v>
      </c>
      <c r="AM134" s="159"/>
    </row>
    <row r="135" spans="1:39">
      <c r="A135" s="134" t="s">
        <v>2327</v>
      </c>
      <c r="B135" s="187"/>
      <c r="C135" s="308"/>
      <c r="D135" s="157"/>
      <c r="E135" s="62"/>
      <c r="F135" s="62"/>
      <c r="G135" s="62"/>
      <c r="H135" s="62"/>
      <c r="I135" s="62"/>
      <c r="J135" s="62"/>
      <c r="K135" s="62"/>
      <c r="L135" s="62"/>
      <c r="M135" s="62"/>
      <c r="N135" s="62"/>
      <c r="O135" s="62"/>
      <c r="P135" s="62"/>
      <c r="Q135" s="62"/>
      <c r="R135" s="62"/>
      <c r="S135" s="62"/>
      <c r="T135" s="62"/>
      <c r="U135" s="62"/>
      <c r="V135" s="62"/>
      <c r="W135" s="62"/>
      <c r="X135" s="62"/>
      <c r="Y135" s="62"/>
      <c r="Z135" s="62"/>
      <c r="AA135" s="62"/>
      <c r="AB135" s="62"/>
      <c r="AC135" s="62"/>
      <c r="AD135" s="62"/>
      <c r="AE135" s="62"/>
      <c r="AF135" s="62"/>
      <c r="AG135" s="62"/>
      <c r="AH135" s="62"/>
      <c r="AI135" s="62"/>
      <c r="AJ135" s="62"/>
      <c r="AK135" s="62"/>
      <c r="AL135" s="186" t="s">
        <v>1554</v>
      </c>
      <c r="AM135" s="159"/>
    </row>
    <row r="136" spans="1:39">
      <c r="A136" s="90"/>
      <c r="C136" s="90"/>
    </row>
    <row r="137" spans="1:39">
      <c r="A137" s="90"/>
      <c r="C137" s="90"/>
    </row>
    <row r="138" spans="1:39">
      <c r="A138" s="90"/>
      <c r="C138" s="90"/>
    </row>
    <row r="139" spans="1:39">
      <c r="A139" s="90"/>
      <c r="C139" s="90"/>
    </row>
    <row r="140" spans="1:39">
      <c r="A140" s="90"/>
      <c r="C140" s="90"/>
    </row>
  </sheetData>
  <mergeCells count="13">
    <mergeCell ref="A5:B6"/>
    <mergeCell ref="C5:C6"/>
    <mergeCell ref="F5:F6"/>
    <mergeCell ref="G5:G6"/>
    <mergeCell ref="H5:H6"/>
    <mergeCell ref="D5:D6"/>
    <mergeCell ref="E5:E6"/>
    <mergeCell ref="AI5:AK5"/>
    <mergeCell ref="AL5:AM6"/>
    <mergeCell ref="I5:I6"/>
    <mergeCell ref="J5:U5"/>
    <mergeCell ref="V5:V6"/>
    <mergeCell ref="W5:AH5"/>
  </mergeCells>
  <printOptions horizontalCentered="1"/>
  <pageMargins left="0.2" right="0.2" top="0.25" bottom="0.5" header="0.3" footer="0.3"/>
  <pageSetup paperSize="9" scale="20" fitToWidth="0" orientation="landscape" r:id="rId1"/>
  <headerFooter scaleWithDoc="0"/>
  <rowBreaks count="1" manualBreakCount="1">
    <brk id="68" max="38"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2">
    <pageSetUpPr fitToPage="1"/>
  </sheetPr>
  <dimension ref="A1:AL160"/>
  <sheetViews>
    <sheetView showGridLines="0" view="pageBreakPreview" zoomScale="60" zoomScaleNormal="100" workbookViewId="0">
      <pane xSplit="3" ySplit="6" topLeftCell="AG7" activePane="bottomRight" state="frozen"/>
      <selection activeCell="D11" sqref="D11"/>
      <selection pane="topRight" activeCell="D11" sqref="D11"/>
      <selection pane="bottomLeft" activeCell="D11" sqref="D11"/>
      <selection pane="bottomRight" activeCell="AI5" sqref="AI5:AJ5"/>
    </sheetView>
  </sheetViews>
  <sheetFormatPr defaultColWidth="9.140625" defaultRowHeight="15"/>
  <cols>
    <col min="1" max="1" width="5.85546875" style="339" customWidth="1"/>
    <col min="2" max="2" width="62.85546875" style="90" customWidth="1"/>
    <col min="3" max="3" width="30.7109375" style="339" bestFit="1" customWidth="1"/>
    <col min="4" max="6" width="10.28515625" style="90" bestFit="1" customWidth="1"/>
    <col min="7" max="36" width="12.85546875" style="90" bestFit="1" customWidth="1"/>
    <col min="37" max="37" width="62.85546875" style="90" customWidth="1"/>
    <col min="38" max="38" width="5.85546875" style="90" customWidth="1"/>
    <col min="39" max="16384" width="9.140625" style="90"/>
  </cols>
  <sheetData>
    <row r="1" spans="1:38" ht="18">
      <c r="A1" s="143"/>
      <c r="B1" s="143"/>
      <c r="C1" s="143"/>
    </row>
    <row r="2" spans="1:38" ht="18.75">
      <c r="A2" s="143" t="s">
        <v>2768</v>
      </c>
      <c r="B2" s="732"/>
      <c r="C2" s="732"/>
    </row>
    <row r="3" spans="1:38" ht="18.75">
      <c r="A3" s="732" t="s">
        <v>2769</v>
      </c>
      <c r="B3" s="1059"/>
      <c r="C3" s="1059"/>
    </row>
    <row r="4" spans="1:38" ht="18">
      <c r="A4" s="468"/>
      <c r="B4" s="468"/>
      <c r="C4" s="468"/>
    </row>
    <row r="5" spans="1:38" ht="15" customHeight="1">
      <c r="A5" s="1249" t="s">
        <v>665</v>
      </c>
      <c r="B5" s="1249"/>
      <c r="C5" s="1249" t="s">
        <v>666</v>
      </c>
      <c r="D5" s="1264">
        <v>2015</v>
      </c>
      <c r="E5" s="1264">
        <v>2016</v>
      </c>
      <c r="F5" s="1387" t="s">
        <v>1809</v>
      </c>
      <c r="G5" s="1387">
        <v>2018</v>
      </c>
      <c r="H5" s="1387">
        <v>2019</v>
      </c>
      <c r="I5" s="1387">
        <v>2020</v>
      </c>
      <c r="J5" s="1409">
        <v>2020</v>
      </c>
      <c r="K5" s="1409"/>
      <c r="L5" s="1409"/>
      <c r="M5" s="1409"/>
      <c r="N5" s="1409"/>
      <c r="O5" s="1409"/>
      <c r="P5" s="1409"/>
      <c r="Q5" s="1409"/>
      <c r="R5" s="1409"/>
      <c r="S5" s="1409"/>
      <c r="T5" s="1409"/>
      <c r="U5" s="1409"/>
      <c r="V5" s="1387">
        <v>2021</v>
      </c>
      <c r="W5" s="1406">
        <v>2021</v>
      </c>
      <c r="X5" s="1407"/>
      <c r="Y5" s="1407"/>
      <c r="Z5" s="1407"/>
      <c r="AA5" s="1407"/>
      <c r="AB5" s="1407"/>
      <c r="AC5" s="1407"/>
      <c r="AD5" s="1407"/>
      <c r="AE5" s="1407"/>
      <c r="AF5" s="1407"/>
      <c r="AG5" s="1407"/>
      <c r="AH5" s="1408"/>
      <c r="AI5" s="1406" t="s">
        <v>2967</v>
      </c>
      <c r="AJ5" s="1408"/>
      <c r="AK5" s="1256" t="s">
        <v>197</v>
      </c>
      <c r="AL5" s="1256"/>
    </row>
    <row r="6" spans="1:38" ht="15.75">
      <c r="A6" s="1249"/>
      <c r="B6" s="1249"/>
      <c r="C6" s="1249"/>
      <c r="D6" s="1265"/>
      <c r="E6" s="1265"/>
      <c r="F6" s="1388"/>
      <c r="G6" s="1388"/>
      <c r="H6" s="1388"/>
      <c r="I6" s="1388"/>
      <c r="J6" s="1136" t="s">
        <v>306</v>
      </c>
      <c r="K6" s="1136" t="s">
        <v>307</v>
      </c>
      <c r="L6" s="1136" t="s">
        <v>308</v>
      </c>
      <c r="M6" s="1136" t="s">
        <v>309</v>
      </c>
      <c r="N6" s="1136" t="s">
        <v>310</v>
      </c>
      <c r="O6" s="1136" t="s">
        <v>311</v>
      </c>
      <c r="P6" s="1136" t="s">
        <v>312</v>
      </c>
      <c r="Q6" s="1136" t="s">
        <v>670</v>
      </c>
      <c r="R6" s="1136" t="s">
        <v>313</v>
      </c>
      <c r="S6" s="1136" t="s">
        <v>314</v>
      </c>
      <c r="T6" s="1136" t="s">
        <v>315</v>
      </c>
      <c r="U6" s="1136" t="s">
        <v>316</v>
      </c>
      <c r="V6" s="1388"/>
      <c r="W6" s="1136" t="s">
        <v>306</v>
      </c>
      <c r="X6" s="1136" t="s">
        <v>307</v>
      </c>
      <c r="Y6" s="1136" t="s">
        <v>308</v>
      </c>
      <c r="Z6" s="1136" t="s">
        <v>309</v>
      </c>
      <c r="AA6" s="1136" t="s">
        <v>310</v>
      </c>
      <c r="AB6" s="1136" t="s">
        <v>311</v>
      </c>
      <c r="AC6" s="1136" t="s">
        <v>312</v>
      </c>
      <c r="AD6" s="1136" t="s">
        <v>670</v>
      </c>
      <c r="AE6" s="1136" t="s">
        <v>313</v>
      </c>
      <c r="AF6" s="1136" t="s">
        <v>314</v>
      </c>
      <c r="AG6" s="1136" t="s">
        <v>315</v>
      </c>
      <c r="AH6" s="1136" t="s">
        <v>316</v>
      </c>
      <c r="AI6" s="1136" t="s">
        <v>306</v>
      </c>
      <c r="AJ6" s="1136" t="s">
        <v>307</v>
      </c>
      <c r="AK6" s="1256"/>
      <c r="AL6" s="1256"/>
    </row>
    <row r="7" spans="1:38" ht="15.75">
      <c r="A7" s="282">
        <v>1</v>
      </c>
      <c r="B7" s="94" t="s">
        <v>2049</v>
      </c>
      <c r="C7" s="275"/>
      <c r="D7" s="755"/>
      <c r="E7" s="755"/>
      <c r="F7" s="756"/>
      <c r="G7" s="756"/>
      <c r="H7" s="402"/>
      <c r="I7" s="42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110" t="s">
        <v>2050</v>
      </c>
      <c r="AL7" s="277">
        <v>1</v>
      </c>
    </row>
    <row r="8" spans="1:38" ht="15.75">
      <c r="A8" s="82">
        <v>2</v>
      </c>
      <c r="B8" s="161" t="s">
        <v>1231</v>
      </c>
      <c r="C8" s="219" t="s">
        <v>188</v>
      </c>
      <c r="D8" s="600">
        <v>6.8579227557961877</v>
      </c>
      <c r="E8" s="600">
        <v>6.9103028662496531</v>
      </c>
      <c r="F8" s="758">
        <v>6.9345080709901978</v>
      </c>
      <c r="G8" s="758">
        <v>6.9590937137857116</v>
      </c>
      <c r="H8" s="758">
        <v>7.0193418547480402</v>
      </c>
      <c r="I8" s="759">
        <v>7.0702452142527195</v>
      </c>
      <c r="J8" s="758" t="s">
        <v>8</v>
      </c>
      <c r="K8" s="758" t="s">
        <v>8</v>
      </c>
      <c r="L8" s="758">
        <v>7.0264327196476506</v>
      </c>
      <c r="M8" s="758" t="s">
        <v>8</v>
      </c>
      <c r="N8" s="758" t="s">
        <v>8</v>
      </c>
      <c r="O8" s="758">
        <v>6.9084244781128774</v>
      </c>
      <c r="P8" s="758" t="s">
        <v>8</v>
      </c>
      <c r="Q8" s="758" t="s">
        <v>8</v>
      </c>
      <c r="R8" s="758">
        <v>7.0401018228435683</v>
      </c>
      <c r="S8" s="758" t="s">
        <v>8</v>
      </c>
      <c r="T8" s="758" t="s">
        <v>8</v>
      </c>
      <c r="U8" s="758">
        <v>7.0702452142527195</v>
      </c>
      <c r="V8" s="758">
        <v>7.2090518925307254</v>
      </c>
      <c r="W8" s="758" t="s">
        <v>8</v>
      </c>
      <c r="X8" s="758" t="s">
        <v>8</v>
      </c>
      <c r="Y8" s="758">
        <v>7.0397937884740855</v>
      </c>
      <c r="Z8" s="758" t="s">
        <v>8</v>
      </c>
      <c r="AA8" s="758" t="s">
        <v>8</v>
      </c>
      <c r="AB8" s="758">
        <v>6.9354060917352927</v>
      </c>
      <c r="AC8" s="758" t="s">
        <v>8</v>
      </c>
      <c r="AD8" s="758" t="s">
        <v>8</v>
      </c>
      <c r="AE8" s="758">
        <v>6.8562881405671963</v>
      </c>
      <c r="AF8" s="758" t="s">
        <v>8</v>
      </c>
      <c r="AG8" s="758" t="s">
        <v>8</v>
      </c>
      <c r="AH8" s="758">
        <v>7.2090518925307254</v>
      </c>
      <c r="AI8" s="758" t="s">
        <v>8</v>
      </c>
      <c r="AJ8" s="758" t="s">
        <v>8</v>
      </c>
      <c r="AK8" s="67" t="s">
        <v>1544</v>
      </c>
      <c r="AL8" s="277">
        <v>2</v>
      </c>
    </row>
    <row r="9" spans="1:38" ht="15.75">
      <c r="A9" s="82">
        <v>3</v>
      </c>
      <c r="B9" s="161" t="s">
        <v>195</v>
      </c>
      <c r="C9" s="219" t="s">
        <v>188</v>
      </c>
      <c r="D9" s="600">
        <v>19.316884272631562</v>
      </c>
      <c r="E9" s="600">
        <v>19.418004091723677</v>
      </c>
      <c r="F9" s="600">
        <v>19.707144935674599</v>
      </c>
      <c r="G9" s="759">
        <v>19.272876316471923</v>
      </c>
      <c r="H9" s="759">
        <v>19.552907260421794</v>
      </c>
      <c r="I9" s="759">
        <v>19.670288546762656</v>
      </c>
      <c r="J9" s="600">
        <v>19.702805415542144</v>
      </c>
      <c r="K9" s="600">
        <v>19.876167601830037</v>
      </c>
      <c r="L9" s="600">
        <v>19.411607632007289</v>
      </c>
      <c r="M9" s="600">
        <v>19.471144544779545</v>
      </c>
      <c r="N9" s="600">
        <v>19.087074781694323</v>
      </c>
      <c r="O9" s="600">
        <v>19.302377863467346</v>
      </c>
      <c r="P9" s="600">
        <v>19.306031846596277</v>
      </c>
      <c r="Q9" s="600">
        <v>19.385068727120672</v>
      </c>
      <c r="R9" s="600">
        <v>19.508416713429579</v>
      </c>
      <c r="S9" s="600">
        <v>19.706679025538381</v>
      </c>
      <c r="T9" s="600">
        <v>19.823654359363044</v>
      </c>
      <c r="U9" s="600">
        <v>19.670288546762656</v>
      </c>
      <c r="V9" s="1072">
        <v>21.018888657528144</v>
      </c>
      <c r="W9" s="600">
        <v>19.735111704148331</v>
      </c>
      <c r="X9" s="600">
        <v>19.718206827060119</v>
      </c>
      <c r="Y9" s="600">
        <v>19.613333085259075</v>
      </c>
      <c r="Z9" s="600">
        <v>19.744170840210977</v>
      </c>
      <c r="AA9" s="600">
        <v>19.650291910331553</v>
      </c>
      <c r="AB9" s="600">
        <v>19.621294965742575</v>
      </c>
      <c r="AC9" s="600">
        <v>19.608406675824984</v>
      </c>
      <c r="AD9" s="600">
        <v>19.714927381574093</v>
      </c>
      <c r="AE9" s="600">
        <v>19.702148391767015</v>
      </c>
      <c r="AF9" s="1139">
        <v>19.742928981032389</v>
      </c>
      <c r="AG9" s="1139">
        <v>19.628878555342396</v>
      </c>
      <c r="AH9" s="1139">
        <v>21.018888657528144</v>
      </c>
      <c r="AI9" s="1139">
        <v>21.150694711015529</v>
      </c>
      <c r="AJ9" s="819">
        <v>21.246034172521849</v>
      </c>
      <c r="AK9" s="67" t="s">
        <v>1254</v>
      </c>
      <c r="AL9" s="277">
        <v>3</v>
      </c>
    </row>
    <row r="10" spans="1:38" ht="15.75">
      <c r="A10" s="82">
        <v>4</v>
      </c>
      <c r="B10" s="161" t="s">
        <v>1232</v>
      </c>
      <c r="C10" s="219" t="s">
        <v>188</v>
      </c>
      <c r="D10" s="600">
        <v>22.317440196744457</v>
      </c>
      <c r="E10" s="600">
        <v>22.826334281216852</v>
      </c>
      <c r="F10" s="550">
        <v>23.49444829258994</v>
      </c>
      <c r="G10" s="421">
        <v>24.339114444879137</v>
      </c>
      <c r="H10" s="421">
        <v>25.528061541977522</v>
      </c>
      <c r="I10" s="421">
        <v>22.651120490624667</v>
      </c>
      <c r="J10" s="550">
        <v>25.895920182973569</v>
      </c>
      <c r="K10" s="550">
        <v>26.951170046714619</v>
      </c>
      <c r="L10" s="550">
        <v>27.256639096081852</v>
      </c>
      <c r="M10" s="550">
        <v>27.242471248500973</v>
      </c>
      <c r="N10" s="550">
        <v>26.583356711181832</v>
      </c>
      <c r="O10" s="550">
        <v>26.248367555995276</v>
      </c>
      <c r="P10" s="759">
        <v>25.59249045709009</v>
      </c>
      <c r="Q10" s="759">
        <v>24.987182816747286</v>
      </c>
      <c r="R10" s="759">
        <v>24.307577684256017</v>
      </c>
      <c r="S10" s="759">
        <v>23.754271489798217</v>
      </c>
      <c r="T10" s="759">
        <v>23.275308783544251</v>
      </c>
      <c r="U10" s="759">
        <v>22.651120490624667</v>
      </c>
      <c r="V10" s="758">
        <v>31.868929479587361</v>
      </c>
      <c r="W10" s="759">
        <v>22.069356008948716</v>
      </c>
      <c r="X10" s="759">
        <v>21.434246092051843</v>
      </c>
      <c r="Y10" s="759">
        <v>20.579243676507289</v>
      </c>
      <c r="Z10" s="759">
        <v>20.392054746959769</v>
      </c>
      <c r="AA10" s="759">
        <v>20.210436581062716</v>
      </c>
      <c r="AB10" s="759">
        <v>19.950722015467761</v>
      </c>
      <c r="AC10" s="759">
        <v>19.701986768180028</v>
      </c>
      <c r="AD10" s="759">
        <v>19.907639551623184</v>
      </c>
      <c r="AE10" s="759">
        <v>20.049230900571544</v>
      </c>
      <c r="AF10" s="759">
        <v>20.271273976067192</v>
      </c>
      <c r="AG10" s="759">
        <v>20.553529741401061</v>
      </c>
      <c r="AH10" s="759">
        <v>31.868929479587361</v>
      </c>
      <c r="AI10" s="759">
        <v>32.745141817716174</v>
      </c>
      <c r="AJ10" s="759">
        <v>33.090186052531777</v>
      </c>
      <c r="AK10" s="67" t="s">
        <v>1255</v>
      </c>
      <c r="AL10" s="277">
        <v>4</v>
      </c>
    </row>
    <row r="11" spans="1:38" ht="15.75">
      <c r="A11" s="82">
        <v>5</v>
      </c>
      <c r="B11" s="161" t="s">
        <v>1233</v>
      </c>
      <c r="C11" s="219" t="s">
        <v>188</v>
      </c>
      <c r="D11" s="600">
        <v>29.100519060251724</v>
      </c>
      <c r="E11" s="600">
        <v>29.815506938764081</v>
      </c>
      <c r="F11" s="550">
        <v>30.006130174298988</v>
      </c>
      <c r="G11" s="421">
        <v>30.220446692718188</v>
      </c>
      <c r="H11" s="421">
        <v>30.934937176693388</v>
      </c>
      <c r="I11" s="421">
        <v>32.360214359071911</v>
      </c>
      <c r="J11" s="550">
        <v>31.021067649870972</v>
      </c>
      <c r="K11" s="550">
        <v>30.848728329587576</v>
      </c>
      <c r="L11" s="550">
        <v>30.888738133256616</v>
      </c>
      <c r="M11" s="550">
        <v>30.872565511502014</v>
      </c>
      <c r="N11" s="550">
        <v>31.228687960367374</v>
      </c>
      <c r="O11" s="550">
        <v>31.237264725765058</v>
      </c>
      <c r="P11" s="759">
        <v>31.378920993439618</v>
      </c>
      <c r="Q11" s="759">
        <v>31.598066508072009</v>
      </c>
      <c r="R11" s="759">
        <v>31.94624724520645</v>
      </c>
      <c r="S11" s="759">
        <v>32.11815804348516</v>
      </c>
      <c r="T11" s="759">
        <v>32.093724820316019</v>
      </c>
      <c r="U11" s="759">
        <v>32.360214359071911</v>
      </c>
      <c r="V11" s="758">
        <v>37.578191858483464</v>
      </c>
      <c r="W11" s="759">
        <v>32.97511319963462</v>
      </c>
      <c r="X11" s="759">
        <v>32.987259252325522</v>
      </c>
      <c r="Y11" s="759">
        <v>33.205952083853255</v>
      </c>
      <c r="Z11" s="759">
        <v>34.245264917906972</v>
      </c>
      <c r="AA11" s="759">
        <v>34.806371146384677</v>
      </c>
      <c r="AB11" s="759">
        <v>35.250461811819136</v>
      </c>
      <c r="AC11" s="759">
        <v>36.01077930006317</v>
      </c>
      <c r="AD11" s="759">
        <v>36.635502428977354</v>
      </c>
      <c r="AE11" s="759">
        <v>37.186671018241938</v>
      </c>
      <c r="AF11" s="759">
        <v>37.668925064668272</v>
      </c>
      <c r="AG11" s="759">
        <v>38.112248104838315</v>
      </c>
      <c r="AH11" s="759">
        <v>37.578191858483464</v>
      </c>
      <c r="AI11" s="759">
        <v>37.097682420907297</v>
      </c>
      <c r="AJ11" s="759">
        <v>37.175613950070101</v>
      </c>
      <c r="AK11" s="67" t="s">
        <v>1256</v>
      </c>
      <c r="AL11" s="277">
        <v>5</v>
      </c>
    </row>
    <row r="12" spans="1:38" ht="15.75">
      <c r="A12" s="82">
        <v>6</v>
      </c>
      <c r="B12" s="161" t="s">
        <v>1234</v>
      </c>
      <c r="C12" s="219" t="s">
        <v>188</v>
      </c>
      <c r="D12" s="600">
        <v>48.582040743003816</v>
      </c>
      <c r="E12" s="600">
        <v>47.35827546654189</v>
      </c>
      <c r="F12" s="550">
        <v>46.499421533111068</v>
      </c>
      <c r="G12" s="421">
        <v>45.440438862402679</v>
      </c>
      <c r="H12" s="421">
        <v>43.537001281329097</v>
      </c>
      <c r="I12" s="421">
        <v>44.988665150303426</v>
      </c>
      <c r="J12" s="550">
        <v>43.083012167155459</v>
      </c>
      <c r="K12" s="550">
        <v>42.200101623697812</v>
      </c>
      <c r="L12" s="550">
        <v>41.854622770661535</v>
      </c>
      <c r="M12" s="550">
        <v>41.88496323999702</v>
      </c>
      <c r="N12" s="550">
        <v>42.187955328450791</v>
      </c>
      <c r="O12" s="550">
        <v>42.514367718239662</v>
      </c>
      <c r="P12" s="759">
        <v>43.028588549470278</v>
      </c>
      <c r="Q12" s="759">
        <v>43.414750675180692</v>
      </c>
      <c r="R12" s="759">
        <v>43.746175070537532</v>
      </c>
      <c r="S12" s="759">
        <v>44.127570466716612</v>
      </c>
      <c r="T12" s="759">
        <v>44.630966396139726</v>
      </c>
      <c r="U12" s="759">
        <v>44.988665150303426</v>
      </c>
      <c r="V12" s="758">
        <v>30.552878661929178</v>
      </c>
      <c r="W12" s="759">
        <v>44.955530791416663</v>
      </c>
      <c r="X12" s="759">
        <v>45.578494655622634</v>
      </c>
      <c r="Y12" s="759">
        <v>46.214804239639456</v>
      </c>
      <c r="Z12" s="759">
        <v>45.362588968377963</v>
      </c>
      <c r="AA12" s="759">
        <v>44.983192272552614</v>
      </c>
      <c r="AB12" s="759">
        <v>44.79881617271311</v>
      </c>
      <c r="AC12" s="759">
        <v>44.287233841066637</v>
      </c>
      <c r="AD12" s="759">
        <v>43.456768157122397</v>
      </c>
      <c r="AE12" s="759">
        <v>42.764098081186518</v>
      </c>
      <c r="AF12" s="759">
        <v>42.059800959264528</v>
      </c>
      <c r="AG12" s="759">
        <v>41.334222153760628</v>
      </c>
      <c r="AH12" s="759">
        <v>30.552878661929178</v>
      </c>
      <c r="AI12" s="759">
        <v>30.157257846064944</v>
      </c>
      <c r="AJ12" s="759">
        <v>29.734199997398118</v>
      </c>
      <c r="AK12" s="67" t="s">
        <v>1257</v>
      </c>
      <c r="AL12" s="277">
        <v>6</v>
      </c>
    </row>
    <row r="13" spans="1:38" ht="15.75">
      <c r="A13" s="82">
        <v>7</v>
      </c>
      <c r="B13" s="123"/>
      <c r="C13" s="219"/>
      <c r="D13" s="751"/>
      <c r="E13" s="761"/>
      <c r="F13" s="228"/>
      <c r="G13" s="228"/>
      <c r="H13" s="228"/>
      <c r="I13" s="237"/>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67"/>
      <c r="AL13" s="277">
        <v>7</v>
      </c>
    </row>
    <row r="14" spans="1:38" ht="30">
      <c r="A14" s="282">
        <v>8</v>
      </c>
      <c r="B14" s="91" t="s">
        <v>1235</v>
      </c>
      <c r="C14" s="219" t="s">
        <v>1617</v>
      </c>
      <c r="D14" s="589">
        <v>790467</v>
      </c>
      <c r="E14" s="589">
        <v>856997</v>
      </c>
      <c r="F14" s="420">
        <v>942387.56</v>
      </c>
      <c r="G14" s="760">
        <v>1032642.936</v>
      </c>
      <c r="H14" s="760">
        <v>1111339.784</v>
      </c>
      <c r="I14" s="388">
        <v>1091232.379</v>
      </c>
      <c r="J14" s="388">
        <v>1096863.112</v>
      </c>
      <c r="K14" s="388">
        <v>1113856.3389999999</v>
      </c>
      <c r="L14" s="388">
        <v>1122294.5349999999</v>
      </c>
      <c r="M14" s="388">
        <v>1105192.375</v>
      </c>
      <c r="N14" s="388">
        <v>1078702.773</v>
      </c>
      <c r="O14" s="388">
        <v>1084351.895</v>
      </c>
      <c r="P14" s="388">
        <v>1082546.6340000001</v>
      </c>
      <c r="Q14" s="388">
        <v>1084421.1810000001</v>
      </c>
      <c r="R14" s="388">
        <v>1092868.193</v>
      </c>
      <c r="S14" s="388">
        <v>1094437.824</v>
      </c>
      <c r="T14" s="388">
        <v>1093652.03</v>
      </c>
      <c r="U14" s="388">
        <v>1091232.379</v>
      </c>
      <c r="V14" s="388">
        <v>1223433</v>
      </c>
      <c r="W14" s="388">
        <v>1077734.044</v>
      </c>
      <c r="X14" s="388">
        <v>1080962.7779999999</v>
      </c>
      <c r="Y14" s="388">
        <v>1089904</v>
      </c>
      <c r="Z14" s="388">
        <v>1094490</v>
      </c>
      <c r="AA14" s="388">
        <v>1095627</v>
      </c>
      <c r="AB14" s="388">
        <v>1107594</v>
      </c>
      <c r="AC14" s="388">
        <v>1102655.2679999999</v>
      </c>
      <c r="AD14" s="388">
        <v>1112814</v>
      </c>
      <c r="AE14" s="388">
        <v>1124497</v>
      </c>
      <c r="AF14" s="388">
        <v>1126905</v>
      </c>
      <c r="AG14" s="388">
        <v>1129587</v>
      </c>
      <c r="AH14" s="388">
        <v>1223433</v>
      </c>
      <c r="AI14" s="388">
        <v>1218254</v>
      </c>
      <c r="AJ14" s="388">
        <v>1234798.784</v>
      </c>
      <c r="AK14" s="340" t="s">
        <v>1258</v>
      </c>
      <c r="AL14" s="277">
        <v>8</v>
      </c>
    </row>
    <row r="15" spans="1:38" ht="15.75">
      <c r="A15" s="82">
        <v>9</v>
      </c>
      <c r="B15" s="83" t="s">
        <v>1236</v>
      </c>
      <c r="C15" s="219"/>
      <c r="D15" s="589"/>
      <c r="E15" s="589"/>
      <c r="F15" s="754"/>
      <c r="G15" s="754"/>
      <c r="H15" s="754"/>
      <c r="I15" s="369"/>
      <c r="J15" s="754"/>
      <c r="K15" s="754"/>
      <c r="L15" s="754"/>
      <c r="M15" s="754"/>
      <c r="N15" s="754"/>
      <c r="O15" s="754"/>
      <c r="P15" s="754"/>
      <c r="Q15" s="754"/>
      <c r="R15" s="754"/>
      <c r="S15" s="754"/>
      <c r="T15" s="754"/>
      <c r="U15" s="754"/>
      <c r="V15" s="754"/>
      <c r="W15" s="754"/>
      <c r="X15" s="754"/>
      <c r="Y15" s="754"/>
      <c r="Z15" s="754"/>
      <c r="AA15" s="754"/>
      <c r="AB15" s="754"/>
      <c r="AC15" s="754"/>
      <c r="AD15" s="754"/>
      <c r="AE15" s="754"/>
      <c r="AF15" s="754"/>
      <c r="AG15" s="754"/>
      <c r="AH15" s="754"/>
      <c r="AI15" s="754"/>
      <c r="AJ15" s="754"/>
      <c r="AK15" s="79" t="s">
        <v>1653</v>
      </c>
      <c r="AL15" s="277">
        <v>9</v>
      </c>
    </row>
    <row r="16" spans="1:38" ht="31.5">
      <c r="A16" s="82">
        <v>10</v>
      </c>
      <c r="B16" s="609" t="s">
        <v>1237</v>
      </c>
      <c r="C16" s="219" t="s">
        <v>1251</v>
      </c>
      <c r="D16" s="589">
        <v>176412</v>
      </c>
      <c r="E16" s="589">
        <v>195621</v>
      </c>
      <c r="F16" s="402">
        <v>221408.758</v>
      </c>
      <c r="G16" s="760">
        <v>251336.14600000001</v>
      </c>
      <c r="H16" s="760">
        <v>283703.50400000002</v>
      </c>
      <c r="I16" s="369">
        <v>247176.361</v>
      </c>
      <c r="J16" s="754">
        <v>284042.79599999997</v>
      </c>
      <c r="K16" s="754">
        <v>300197.31599999999</v>
      </c>
      <c r="L16" s="754">
        <v>305899.77100000001</v>
      </c>
      <c r="M16" s="754">
        <v>301081.71500000003</v>
      </c>
      <c r="N16" s="754">
        <v>286755.40600000002</v>
      </c>
      <c r="O16" s="754">
        <v>284624.67099999997</v>
      </c>
      <c r="P16" s="754">
        <v>277050.64399999997</v>
      </c>
      <c r="Q16" s="754">
        <v>270966.30300000001</v>
      </c>
      <c r="R16" s="754">
        <v>265649.78499999997</v>
      </c>
      <c r="S16" s="754">
        <v>259975.73199999999</v>
      </c>
      <c r="T16" s="754">
        <v>254550.88699999999</v>
      </c>
      <c r="U16" s="754">
        <v>247176.361</v>
      </c>
      <c r="V16" s="388">
        <v>389895</v>
      </c>
      <c r="W16" s="754">
        <v>237848.96299999999</v>
      </c>
      <c r="X16" s="754">
        <v>231696.22200000001</v>
      </c>
      <c r="Y16" s="754">
        <v>224294</v>
      </c>
      <c r="Z16" s="754">
        <v>223189</v>
      </c>
      <c r="AA16" s="754">
        <v>221431</v>
      </c>
      <c r="AB16" s="754">
        <v>220973</v>
      </c>
      <c r="AC16" s="754">
        <v>217244.995</v>
      </c>
      <c r="AD16" s="754">
        <v>221535</v>
      </c>
      <c r="AE16" s="754">
        <v>225453</v>
      </c>
      <c r="AF16" s="754">
        <v>228438</v>
      </c>
      <c r="AG16" s="754">
        <v>232170</v>
      </c>
      <c r="AH16" s="754">
        <v>389895</v>
      </c>
      <c r="AI16" s="754">
        <v>398919</v>
      </c>
      <c r="AJ16" s="754">
        <v>408597.21500000003</v>
      </c>
      <c r="AK16" s="341" t="s">
        <v>1259</v>
      </c>
      <c r="AL16" s="277">
        <v>10</v>
      </c>
    </row>
    <row r="17" spans="1:38" ht="31.5">
      <c r="A17" s="82">
        <v>11</v>
      </c>
      <c r="B17" s="609" t="s">
        <v>1238</v>
      </c>
      <c r="C17" s="219" t="s">
        <v>1251</v>
      </c>
      <c r="D17" s="589">
        <v>230030</v>
      </c>
      <c r="E17" s="589">
        <v>255518</v>
      </c>
      <c r="F17" s="402">
        <v>282774.038</v>
      </c>
      <c r="G17" s="760">
        <v>312069.30800000002</v>
      </c>
      <c r="H17" s="760">
        <v>343792.26400000002</v>
      </c>
      <c r="I17" s="369">
        <v>353125.13699999999</v>
      </c>
      <c r="J17" s="754">
        <v>340258.64799999999</v>
      </c>
      <c r="K17" s="754">
        <v>343610.516</v>
      </c>
      <c r="L17" s="754">
        <v>346662.62</v>
      </c>
      <c r="M17" s="754">
        <v>341201.24</v>
      </c>
      <c r="N17" s="754">
        <v>336864.723</v>
      </c>
      <c r="O17" s="754">
        <v>338721.87199999997</v>
      </c>
      <c r="P17" s="754">
        <v>339691.45299999998</v>
      </c>
      <c r="Q17" s="754">
        <v>342656.12599999999</v>
      </c>
      <c r="R17" s="754">
        <v>349130.375</v>
      </c>
      <c r="S17" s="754">
        <v>351513.27</v>
      </c>
      <c r="T17" s="754">
        <v>350993.67300000001</v>
      </c>
      <c r="U17" s="754">
        <v>353125.13699999999</v>
      </c>
      <c r="V17" s="388">
        <v>459744</v>
      </c>
      <c r="W17" s="754">
        <v>355384.02100000001</v>
      </c>
      <c r="X17" s="754">
        <v>356579.99400000001</v>
      </c>
      <c r="Y17" s="754">
        <v>361913</v>
      </c>
      <c r="Z17" s="754">
        <v>374811</v>
      </c>
      <c r="AA17" s="754">
        <v>381348</v>
      </c>
      <c r="AB17" s="754">
        <v>390432</v>
      </c>
      <c r="AC17" s="754">
        <v>397074.755</v>
      </c>
      <c r="AD17" s="754">
        <v>407685</v>
      </c>
      <c r="AE17" s="754">
        <v>418163</v>
      </c>
      <c r="AF17" s="754">
        <v>424493</v>
      </c>
      <c r="AG17" s="754">
        <v>430511</v>
      </c>
      <c r="AH17" s="754">
        <v>459744</v>
      </c>
      <c r="AI17" s="754">
        <v>451944</v>
      </c>
      <c r="AJ17" s="754">
        <v>459044.02899999998</v>
      </c>
      <c r="AK17" s="341" t="s">
        <v>1260</v>
      </c>
      <c r="AL17" s="277">
        <v>11</v>
      </c>
    </row>
    <row r="18" spans="1:38" ht="31.5">
      <c r="A18" s="82">
        <v>12</v>
      </c>
      <c r="B18" s="609" t="s">
        <v>1239</v>
      </c>
      <c r="C18" s="219" t="s">
        <v>1251</v>
      </c>
      <c r="D18" s="589">
        <v>384025</v>
      </c>
      <c r="E18" s="589">
        <v>405859</v>
      </c>
      <c r="F18" s="402">
        <v>438204.76400000002</v>
      </c>
      <c r="G18" s="760">
        <v>469237.48200000002</v>
      </c>
      <c r="H18" s="760">
        <v>483844.016</v>
      </c>
      <c r="I18" s="369">
        <v>490930.88099999999</v>
      </c>
      <c r="J18" s="754">
        <v>472561.66800000001</v>
      </c>
      <c r="K18" s="754">
        <v>470048.50699999998</v>
      </c>
      <c r="L18" s="754">
        <v>469732.14399999997</v>
      </c>
      <c r="M18" s="754">
        <v>462909.42</v>
      </c>
      <c r="N18" s="754">
        <v>455082.64399999997</v>
      </c>
      <c r="O18" s="754">
        <v>461005.35200000001</v>
      </c>
      <c r="P18" s="754">
        <v>465804.53700000001</v>
      </c>
      <c r="Q18" s="754">
        <v>470798.75199999998</v>
      </c>
      <c r="R18" s="754">
        <v>478088.033</v>
      </c>
      <c r="S18" s="754">
        <v>482948.82199999999</v>
      </c>
      <c r="T18" s="754">
        <v>488107.47</v>
      </c>
      <c r="U18" s="754">
        <v>490930.88099999999</v>
      </c>
      <c r="V18" s="388">
        <v>373794</v>
      </c>
      <c r="W18" s="754">
        <v>484501.06</v>
      </c>
      <c r="X18" s="754">
        <v>492686.56199999998</v>
      </c>
      <c r="Y18" s="754">
        <v>503697</v>
      </c>
      <c r="Z18" s="754">
        <v>496489</v>
      </c>
      <c r="AA18" s="754">
        <v>492848</v>
      </c>
      <c r="AB18" s="754">
        <v>496189</v>
      </c>
      <c r="AC18" s="754">
        <v>488335.51699999999</v>
      </c>
      <c r="AD18" s="754">
        <v>483593</v>
      </c>
      <c r="AE18" s="754">
        <v>480881</v>
      </c>
      <c r="AF18" s="754">
        <v>473974</v>
      </c>
      <c r="AG18" s="754">
        <v>466906</v>
      </c>
      <c r="AH18" s="754">
        <v>373794</v>
      </c>
      <c r="AI18" s="754">
        <v>367392</v>
      </c>
      <c r="AJ18" s="754">
        <v>367157.54</v>
      </c>
      <c r="AK18" s="341" t="s">
        <v>1261</v>
      </c>
      <c r="AL18" s="277">
        <v>12</v>
      </c>
    </row>
    <row r="19" spans="1:38" ht="15.75">
      <c r="A19" s="282">
        <v>13</v>
      </c>
      <c r="B19" s="83" t="s">
        <v>916</v>
      </c>
      <c r="C19" s="219"/>
      <c r="D19" s="589"/>
      <c r="E19" s="589"/>
      <c r="F19" s="754"/>
      <c r="G19" s="760"/>
      <c r="H19" s="760"/>
      <c r="I19" s="369"/>
      <c r="J19" s="754"/>
      <c r="K19" s="754"/>
      <c r="L19" s="754"/>
      <c r="M19" s="754"/>
      <c r="N19" s="754"/>
      <c r="O19" s="754"/>
      <c r="P19" s="754"/>
      <c r="Q19" s="754"/>
      <c r="R19" s="754"/>
      <c r="S19" s="754"/>
      <c r="T19" s="754"/>
      <c r="U19" s="754"/>
      <c r="V19" s="754"/>
      <c r="W19" s="754"/>
      <c r="X19" s="754"/>
      <c r="Y19" s="754"/>
      <c r="Z19" s="754"/>
      <c r="AA19" s="754"/>
      <c r="AB19" s="754"/>
      <c r="AC19" s="754"/>
      <c r="AD19" s="754"/>
      <c r="AE19" s="754"/>
      <c r="AF19" s="754"/>
      <c r="AG19" s="754"/>
      <c r="AH19" s="754"/>
      <c r="AI19" s="754"/>
      <c r="AJ19" s="754"/>
      <c r="AK19" s="79" t="s">
        <v>1262</v>
      </c>
      <c r="AL19" s="277">
        <v>13</v>
      </c>
    </row>
    <row r="20" spans="1:38" ht="31.5">
      <c r="A20" s="82">
        <v>14</v>
      </c>
      <c r="B20" s="609" t="s">
        <v>919</v>
      </c>
      <c r="C20" s="219" t="s">
        <v>1251</v>
      </c>
      <c r="D20" s="589">
        <v>570931</v>
      </c>
      <c r="E20" s="589">
        <v>623509</v>
      </c>
      <c r="F20" s="754">
        <v>697388.41200000001</v>
      </c>
      <c r="G20" s="760">
        <v>766213.29500000004</v>
      </c>
      <c r="H20" s="760">
        <v>800638.46499999997</v>
      </c>
      <c r="I20" s="369">
        <v>799225.78500000003</v>
      </c>
      <c r="J20" s="754">
        <v>783513.576</v>
      </c>
      <c r="K20" s="754">
        <v>796721.201</v>
      </c>
      <c r="L20" s="754">
        <v>802910.92200000002</v>
      </c>
      <c r="M20" s="754">
        <v>792358.80200000003</v>
      </c>
      <c r="N20" s="754">
        <v>774419.848</v>
      </c>
      <c r="O20" s="754">
        <v>781783.34100000001</v>
      </c>
      <c r="P20" s="754">
        <v>780204.51899999997</v>
      </c>
      <c r="Q20" s="754">
        <v>782694.93</v>
      </c>
      <c r="R20" s="754">
        <v>791891.647</v>
      </c>
      <c r="S20" s="754">
        <v>794555.83100000001</v>
      </c>
      <c r="T20" s="754">
        <v>794610.88399999996</v>
      </c>
      <c r="U20" s="754">
        <v>799225.78500000003</v>
      </c>
      <c r="V20" s="388">
        <v>927327</v>
      </c>
      <c r="W20" s="754">
        <v>783334.87399999995</v>
      </c>
      <c r="X20" s="754">
        <v>788083.13600000006</v>
      </c>
      <c r="Y20" s="754">
        <v>798115</v>
      </c>
      <c r="Z20" s="754">
        <v>801754</v>
      </c>
      <c r="AA20" s="754">
        <v>804706</v>
      </c>
      <c r="AB20" s="754">
        <v>813804</v>
      </c>
      <c r="AC20" s="754">
        <v>811781.6</v>
      </c>
      <c r="AD20" s="754">
        <v>819506</v>
      </c>
      <c r="AE20" s="754">
        <v>829468</v>
      </c>
      <c r="AF20" s="754">
        <v>833298</v>
      </c>
      <c r="AG20" s="754">
        <v>836737</v>
      </c>
      <c r="AH20" s="754">
        <v>927327</v>
      </c>
      <c r="AI20" s="754">
        <v>923766</v>
      </c>
      <c r="AJ20" s="754">
        <v>917489.71100000001</v>
      </c>
      <c r="AK20" s="341" t="s">
        <v>1263</v>
      </c>
      <c r="AL20" s="277">
        <v>14</v>
      </c>
    </row>
    <row r="21" spans="1:38" ht="31.5">
      <c r="A21" s="82">
        <v>15</v>
      </c>
      <c r="B21" s="609" t="s">
        <v>948</v>
      </c>
      <c r="C21" s="219" t="s">
        <v>1251</v>
      </c>
      <c r="D21" s="589">
        <v>219536</v>
      </c>
      <c r="E21" s="589">
        <v>233489</v>
      </c>
      <c r="F21" s="754">
        <v>244999.149</v>
      </c>
      <c r="G21" s="760">
        <v>266429.641</v>
      </c>
      <c r="H21" s="760">
        <v>310701.31900000002</v>
      </c>
      <c r="I21" s="369">
        <v>292006.59399999998</v>
      </c>
      <c r="J21" s="754">
        <v>313349.53600000002</v>
      </c>
      <c r="K21" s="754">
        <v>317135.13799999998</v>
      </c>
      <c r="L21" s="754">
        <v>319383.21399999998</v>
      </c>
      <c r="M21" s="754">
        <v>312833.57199999999</v>
      </c>
      <c r="N21" s="754">
        <v>304282.92499999999</v>
      </c>
      <c r="O21" s="754">
        <v>302568.53700000001</v>
      </c>
      <c r="P21" s="754">
        <v>302342.11499999999</v>
      </c>
      <c r="Q21" s="754">
        <v>301726.25099999999</v>
      </c>
      <c r="R21" s="754">
        <v>300975.70699999999</v>
      </c>
      <c r="S21" s="754">
        <v>299881.99300000002</v>
      </c>
      <c r="T21" s="754">
        <v>299041.14600000001</v>
      </c>
      <c r="U21" s="754">
        <v>292006.59399999998</v>
      </c>
      <c r="V21" s="388">
        <v>296106</v>
      </c>
      <c r="W21" s="754">
        <v>294399.17</v>
      </c>
      <c r="X21" s="754">
        <v>292879.64199999999</v>
      </c>
      <c r="Y21" s="754">
        <v>291789</v>
      </c>
      <c r="Z21" s="754">
        <v>292736</v>
      </c>
      <c r="AA21" s="754">
        <v>290921</v>
      </c>
      <c r="AB21" s="754">
        <v>293790</v>
      </c>
      <c r="AC21" s="754">
        <v>290873.66800000001</v>
      </c>
      <c r="AD21" s="754">
        <v>293308</v>
      </c>
      <c r="AE21" s="754">
        <v>295029</v>
      </c>
      <c r="AF21" s="754">
        <v>293608</v>
      </c>
      <c r="AG21" s="754">
        <v>292850</v>
      </c>
      <c r="AH21" s="754">
        <v>296106</v>
      </c>
      <c r="AI21" s="754">
        <v>294489</v>
      </c>
      <c r="AJ21" s="754">
        <v>317309.07299999997</v>
      </c>
      <c r="AK21" s="341" t="s">
        <v>1264</v>
      </c>
      <c r="AL21" s="277">
        <v>15</v>
      </c>
    </row>
    <row r="22" spans="1:38" ht="15.75">
      <c r="A22" s="82">
        <v>16</v>
      </c>
      <c r="B22" s="223"/>
      <c r="C22" s="219"/>
      <c r="D22" s="589"/>
      <c r="E22" s="761"/>
      <c r="F22" s="754"/>
      <c r="G22" s="760"/>
      <c r="H22" s="760"/>
      <c r="I22" s="825"/>
      <c r="J22" s="760"/>
      <c r="K22" s="760"/>
      <c r="L22" s="760"/>
      <c r="M22" s="760"/>
      <c r="N22" s="760"/>
      <c r="O22" s="760"/>
      <c r="P22" s="760"/>
      <c r="Q22" s="760"/>
      <c r="R22" s="760"/>
      <c r="S22" s="760"/>
      <c r="T22" s="760"/>
      <c r="U22" s="760"/>
      <c r="V22" s="760"/>
      <c r="W22" s="760"/>
      <c r="X22" s="760"/>
      <c r="Y22" s="760"/>
      <c r="Z22" s="760"/>
      <c r="AA22" s="760"/>
      <c r="AB22" s="760"/>
      <c r="AC22" s="760"/>
      <c r="AD22" s="760"/>
      <c r="AE22" s="760"/>
      <c r="AF22" s="760"/>
      <c r="AG22" s="760"/>
      <c r="AH22" s="760"/>
      <c r="AI22" s="760"/>
      <c r="AJ22" s="760"/>
      <c r="AK22" s="341"/>
      <c r="AL22" s="277">
        <v>16</v>
      </c>
    </row>
    <row r="23" spans="1:38" ht="15.75">
      <c r="A23" s="82">
        <v>17</v>
      </c>
      <c r="B23" s="83" t="s">
        <v>1240</v>
      </c>
      <c r="C23" s="219"/>
      <c r="D23" s="589"/>
      <c r="E23" s="761"/>
      <c r="F23" s="754"/>
      <c r="G23" s="760"/>
      <c r="H23" s="760"/>
      <c r="I23" s="826"/>
      <c r="J23" s="760"/>
      <c r="K23" s="760"/>
      <c r="L23" s="760"/>
      <c r="M23" s="760"/>
      <c r="N23" s="760"/>
      <c r="O23" s="760"/>
      <c r="P23" s="760"/>
      <c r="Q23" s="760"/>
      <c r="R23" s="760"/>
      <c r="S23" s="760"/>
      <c r="T23" s="760"/>
      <c r="U23" s="760"/>
      <c r="V23" s="760"/>
      <c r="W23" s="760"/>
      <c r="X23" s="760"/>
      <c r="Y23" s="760"/>
      <c r="Z23" s="760"/>
      <c r="AA23" s="760"/>
      <c r="AB23" s="760"/>
      <c r="AC23" s="760"/>
      <c r="AD23" s="760"/>
      <c r="AE23" s="760"/>
      <c r="AF23" s="760"/>
      <c r="AG23" s="760"/>
      <c r="AH23" s="760"/>
      <c r="AI23" s="760"/>
      <c r="AJ23" s="760"/>
      <c r="AK23" s="78" t="s">
        <v>1654</v>
      </c>
      <c r="AL23" s="277">
        <v>17</v>
      </c>
    </row>
    <row r="24" spans="1:38" ht="31.5">
      <c r="A24" s="282">
        <v>18</v>
      </c>
      <c r="B24" s="384" t="s">
        <v>852</v>
      </c>
      <c r="C24" s="219" t="s">
        <v>1251</v>
      </c>
      <c r="D24" s="589">
        <v>412737</v>
      </c>
      <c r="E24" s="589">
        <v>451755</v>
      </c>
      <c r="F24" s="402">
        <v>482635.46600000001</v>
      </c>
      <c r="G24" s="760">
        <v>518626.67700000003</v>
      </c>
      <c r="H24" s="760">
        <v>548284.821</v>
      </c>
      <c r="I24" s="826">
        <v>530668.62300000002</v>
      </c>
      <c r="J24" s="760">
        <v>541428.15700000001</v>
      </c>
      <c r="K24" s="760">
        <v>544674.13</v>
      </c>
      <c r="L24" s="760">
        <v>546839.44099999999</v>
      </c>
      <c r="M24" s="760">
        <v>538198.44099999999</v>
      </c>
      <c r="N24" s="760">
        <v>524692.84499999997</v>
      </c>
      <c r="O24" s="760">
        <v>529551.63899999997</v>
      </c>
      <c r="P24" s="760">
        <v>528437.55599999998</v>
      </c>
      <c r="Q24" s="760">
        <v>529174.40300000005</v>
      </c>
      <c r="R24" s="760">
        <v>532849.53700000001</v>
      </c>
      <c r="S24" s="760">
        <v>532954.57499999995</v>
      </c>
      <c r="T24" s="760">
        <v>530700.17599999998</v>
      </c>
      <c r="U24" s="760">
        <v>530668.62300000002</v>
      </c>
      <c r="V24" s="388">
        <v>601408</v>
      </c>
      <c r="W24" s="760">
        <v>522075.74300000002</v>
      </c>
      <c r="X24" s="760">
        <v>523980.94799999997</v>
      </c>
      <c r="Y24" s="760">
        <v>529251</v>
      </c>
      <c r="Z24" s="760">
        <v>530452</v>
      </c>
      <c r="AA24" s="760">
        <v>530866</v>
      </c>
      <c r="AB24" s="760">
        <v>534647</v>
      </c>
      <c r="AC24" s="760">
        <v>532805.05799999996</v>
      </c>
      <c r="AD24" s="760">
        <v>536842</v>
      </c>
      <c r="AE24" s="760">
        <v>542015</v>
      </c>
      <c r="AF24" s="760">
        <v>546153</v>
      </c>
      <c r="AG24" s="760">
        <v>549371</v>
      </c>
      <c r="AH24" s="760">
        <v>601408</v>
      </c>
      <c r="AI24" s="760">
        <v>600132</v>
      </c>
      <c r="AJ24" s="760">
        <v>607827.82900000003</v>
      </c>
      <c r="AK24" s="244" t="s">
        <v>853</v>
      </c>
      <c r="AL24" s="277">
        <v>18</v>
      </c>
    </row>
    <row r="25" spans="1:38" ht="31.5">
      <c r="A25" s="82">
        <v>19</v>
      </c>
      <c r="B25" s="384" t="s">
        <v>854</v>
      </c>
      <c r="C25" s="219" t="s">
        <v>1251</v>
      </c>
      <c r="D25" s="589">
        <v>79413</v>
      </c>
      <c r="E25" s="589">
        <v>87895</v>
      </c>
      <c r="F25" s="402">
        <v>97164.807000000001</v>
      </c>
      <c r="G25" s="760">
        <v>102663.012</v>
      </c>
      <c r="H25" s="760">
        <v>111405.641</v>
      </c>
      <c r="I25" s="826">
        <v>112600.944</v>
      </c>
      <c r="J25" s="760">
        <v>110763.804</v>
      </c>
      <c r="K25" s="760">
        <v>115293.931</v>
      </c>
      <c r="L25" s="760">
        <v>117971.534</v>
      </c>
      <c r="M25" s="760">
        <v>117022.454</v>
      </c>
      <c r="N25" s="760">
        <v>112829.33100000001</v>
      </c>
      <c r="O25" s="760">
        <v>112485.56600000001</v>
      </c>
      <c r="P25" s="760">
        <v>112491.33</v>
      </c>
      <c r="Q25" s="760">
        <v>112943.717</v>
      </c>
      <c r="R25" s="760">
        <v>112936.162</v>
      </c>
      <c r="S25" s="760">
        <v>113927.458</v>
      </c>
      <c r="T25" s="760">
        <v>112796.546</v>
      </c>
      <c r="U25" s="760">
        <v>112600.944</v>
      </c>
      <c r="V25" s="388">
        <v>128136</v>
      </c>
      <c r="W25" s="760">
        <v>111104.499</v>
      </c>
      <c r="X25" s="760">
        <v>111663.303</v>
      </c>
      <c r="Y25" s="760">
        <v>112724</v>
      </c>
      <c r="Z25" s="760">
        <v>113171</v>
      </c>
      <c r="AA25" s="760">
        <v>112684</v>
      </c>
      <c r="AB25" s="760">
        <v>113133</v>
      </c>
      <c r="AC25" s="760">
        <v>113159.17</v>
      </c>
      <c r="AD25" s="760">
        <v>114476</v>
      </c>
      <c r="AE25" s="760">
        <v>115276</v>
      </c>
      <c r="AF25" s="760">
        <v>114443</v>
      </c>
      <c r="AG25" s="760">
        <v>115024</v>
      </c>
      <c r="AH25" s="760">
        <v>128136</v>
      </c>
      <c r="AI25" s="760">
        <v>127590</v>
      </c>
      <c r="AJ25" s="760">
        <v>127984.69100000001</v>
      </c>
      <c r="AK25" s="244" t="s">
        <v>855</v>
      </c>
      <c r="AL25" s="277">
        <v>19</v>
      </c>
    </row>
    <row r="26" spans="1:38" ht="31.5">
      <c r="A26" s="82">
        <v>20</v>
      </c>
      <c r="B26" s="384" t="s">
        <v>856</v>
      </c>
      <c r="C26" s="219" t="s">
        <v>1251</v>
      </c>
      <c r="D26" s="589">
        <v>64184</v>
      </c>
      <c r="E26" s="589">
        <v>70339</v>
      </c>
      <c r="F26" s="402">
        <v>82794.462</v>
      </c>
      <c r="G26" s="760">
        <v>94110.388000000006</v>
      </c>
      <c r="H26" s="760">
        <v>109544.02099999999</v>
      </c>
      <c r="I26" s="826">
        <v>130011.61900000001</v>
      </c>
      <c r="J26" s="760">
        <v>110425.92600000001</v>
      </c>
      <c r="K26" s="760">
        <v>114146.59600000001</v>
      </c>
      <c r="L26" s="760">
        <v>116315.856</v>
      </c>
      <c r="M26" s="760">
        <v>116086.056</v>
      </c>
      <c r="N26" s="760">
        <v>114409.359</v>
      </c>
      <c r="O26" s="760">
        <v>117273.764</v>
      </c>
      <c r="P26" s="760">
        <v>119589.451</v>
      </c>
      <c r="Q26" s="760">
        <v>121217.54</v>
      </c>
      <c r="R26" s="760">
        <v>124018.36</v>
      </c>
      <c r="S26" s="760">
        <v>125502.352</v>
      </c>
      <c r="T26" s="760">
        <v>128297.66099999999</v>
      </c>
      <c r="U26" s="760">
        <v>130011.61900000001</v>
      </c>
      <c r="V26" s="388">
        <v>161456</v>
      </c>
      <c r="W26" s="760">
        <v>129790.361</v>
      </c>
      <c r="X26" s="760">
        <v>131360.652</v>
      </c>
      <c r="Y26" s="760">
        <v>133924</v>
      </c>
      <c r="Z26" s="760">
        <v>136385</v>
      </c>
      <c r="AA26" s="760">
        <v>137257</v>
      </c>
      <c r="AB26" s="760">
        <v>140065</v>
      </c>
      <c r="AC26" s="760">
        <v>140536.82</v>
      </c>
      <c r="AD26" s="760">
        <v>143051</v>
      </c>
      <c r="AE26" s="760">
        <v>145459</v>
      </c>
      <c r="AF26" s="760">
        <v>146566</v>
      </c>
      <c r="AG26" s="760">
        <v>147465</v>
      </c>
      <c r="AH26" s="760">
        <v>161456</v>
      </c>
      <c r="AI26" s="760">
        <v>164403</v>
      </c>
      <c r="AJ26" s="760">
        <v>171619.12899999999</v>
      </c>
      <c r="AK26" s="244" t="s">
        <v>1265</v>
      </c>
      <c r="AL26" s="277">
        <v>20</v>
      </c>
    </row>
    <row r="27" spans="1:38" ht="31.5">
      <c r="A27" s="82">
        <v>21</v>
      </c>
      <c r="B27" s="384" t="s">
        <v>858</v>
      </c>
      <c r="C27" s="219" t="s">
        <v>1251</v>
      </c>
      <c r="D27" s="589">
        <v>28826</v>
      </c>
      <c r="E27" s="589">
        <v>29461</v>
      </c>
      <c r="F27" s="402">
        <v>33369.885000000002</v>
      </c>
      <c r="G27" s="760">
        <v>40023.961000000003</v>
      </c>
      <c r="H27" s="760">
        <v>44767.398000000001</v>
      </c>
      <c r="I27" s="826">
        <v>42710.368000000002</v>
      </c>
      <c r="J27" s="760">
        <v>45358.529000000002</v>
      </c>
      <c r="K27" s="760">
        <v>46144.913</v>
      </c>
      <c r="L27" s="760">
        <v>46569.409</v>
      </c>
      <c r="M27" s="760">
        <v>44749.784</v>
      </c>
      <c r="N27" s="760">
        <v>43826.95</v>
      </c>
      <c r="O27" s="760">
        <v>43661.569000000003</v>
      </c>
      <c r="P27" s="760">
        <v>43129.097000000002</v>
      </c>
      <c r="Q27" s="760">
        <v>42811.726999999999</v>
      </c>
      <c r="R27" s="760">
        <v>42977.192999999999</v>
      </c>
      <c r="S27" s="760">
        <v>42993.222000000002</v>
      </c>
      <c r="T27" s="760">
        <v>42505.440999999999</v>
      </c>
      <c r="U27" s="760">
        <v>42710.368000000002</v>
      </c>
      <c r="V27" s="388">
        <v>41876</v>
      </c>
      <c r="W27" s="760">
        <v>41970.945</v>
      </c>
      <c r="X27" s="760">
        <v>41743.188000000002</v>
      </c>
      <c r="Y27" s="760">
        <v>41575</v>
      </c>
      <c r="Z27" s="760">
        <v>41919</v>
      </c>
      <c r="AA27" s="760">
        <v>41786</v>
      </c>
      <c r="AB27" s="760">
        <v>42885</v>
      </c>
      <c r="AC27" s="760">
        <v>42706.983</v>
      </c>
      <c r="AD27" s="760">
        <v>42666</v>
      </c>
      <c r="AE27" s="760">
        <v>43127</v>
      </c>
      <c r="AF27" s="760">
        <v>41192</v>
      </c>
      <c r="AG27" s="760">
        <v>41032</v>
      </c>
      <c r="AH27" s="760">
        <v>41876</v>
      </c>
      <c r="AI27" s="760">
        <v>41461</v>
      </c>
      <c r="AJ27" s="760">
        <v>41471.233999999997</v>
      </c>
      <c r="AK27" s="244" t="s">
        <v>859</v>
      </c>
      <c r="AL27" s="277">
        <v>21</v>
      </c>
    </row>
    <row r="28" spans="1:38" ht="31.5">
      <c r="A28" s="82">
        <v>22</v>
      </c>
      <c r="B28" s="384" t="s">
        <v>860</v>
      </c>
      <c r="C28" s="219" t="s">
        <v>1251</v>
      </c>
      <c r="D28" s="589">
        <v>20853</v>
      </c>
      <c r="E28" s="589">
        <v>19877</v>
      </c>
      <c r="F28" s="402">
        <v>20724.489000000001</v>
      </c>
      <c r="G28" s="760">
        <v>22755.137999999999</v>
      </c>
      <c r="H28" s="760">
        <v>20288.363000000001</v>
      </c>
      <c r="I28" s="826">
        <v>15040.9</v>
      </c>
      <c r="J28" s="760">
        <v>20028.752</v>
      </c>
      <c r="K28" s="760">
        <v>20780.901999999998</v>
      </c>
      <c r="L28" s="760">
        <v>20652.154999999999</v>
      </c>
      <c r="M28" s="760">
        <v>20269.532999999999</v>
      </c>
      <c r="N28" s="760">
        <v>18732.931</v>
      </c>
      <c r="O28" s="760">
        <v>19785.555</v>
      </c>
      <c r="P28" s="760">
        <v>17729.992999999999</v>
      </c>
      <c r="Q28" s="760">
        <v>15936.623</v>
      </c>
      <c r="R28" s="760">
        <v>16210.913</v>
      </c>
      <c r="S28" s="760">
        <v>15981.755999999999</v>
      </c>
      <c r="T28" s="760">
        <v>15428.802</v>
      </c>
      <c r="U28" s="760">
        <v>15040.9</v>
      </c>
      <c r="V28" s="388">
        <v>12385</v>
      </c>
      <c r="W28" s="760">
        <v>15421.904</v>
      </c>
      <c r="X28" s="760">
        <v>15281.773999999999</v>
      </c>
      <c r="Y28" s="760">
        <v>15057</v>
      </c>
      <c r="Z28" s="760">
        <v>14791</v>
      </c>
      <c r="AA28" s="760">
        <v>14839</v>
      </c>
      <c r="AB28" s="760">
        <v>14860</v>
      </c>
      <c r="AC28" s="760">
        <v>14334.5</v>
      </c>
      <c r="AD28" s="760">
        <v>14279</v>
      </c>
      <c r="AE28" s="760">
        <v>14349</v>
      </c>
      <c r="AF28" s="760">
        <v>14368</v>
      </c>
      <c r="AG28" s="760">
        <v>14090</v>
      </c>
      <c r="AH28" s="760">
        <v>12385</v>
      </c>
      <c r="AI28" s="760">
        <v>13166</v>
      </c>
      <c r="AJ28" s="760">
        <v>12741.432000000001</v>
      </c>
      <c r="AK28" s="244" t="s">
        <v>861</v>
      </c>
      <c r="AL28" s="277">
        <v>22</v>
      </c>
    </row>
    <row r="29" spans="1:38" ht="31.5">
      <c r="A29" s="82">
        <v>23</v>
      </c>
      <c r="B29" s="384" t="s">
        <v>862</v>
      </c>
      <c r="C29" s="219" t="s">
        <v>1251</v>
      </c>
      <c r="D29" s="589">
        <v>39634</v>
      </c>
      <c r="E29" s="589">
        <v>41905</v>
      </c>
      <c r="F29" s="402">
        <v>46387.18</v>
      </c>
      <c r="G29" s="760">
        <v>52877.72</v>
      </c>
      <c r="H29" s="760">
        <v>59047.459000000003</v>
      </c>
      <c r="I29" s="826">
        <v>50672.012999999999</v>
      </c>
      <c r="J29" s="760">
        <v>57409.567999999999</v>
      </c>
      <c r="K29" s="760">
        <v>57134.61</v>
      </c>
      <c r="L29" s="760">
        <v>57409.356</v>
      </c>
      <c r="M29" s="760">
        <v>55743.411</v>
      </c>
      <c r="N29" s="760">
        <v>55001.01</v>
      </c>
      <c r="O29" s="760">
        <v>53779.942999999999</v>
      </c>
      <c r="P29" s="760">
        <v>52937.201000000001</v>
      </c>
      <c r="Q29" s="760">
        <v>52590.756000000001</v>
      </c>
      <c r="R29" s="760">
        <v>52655.671000000002</v>
      </c>
      <c r="S29" s="760">
        <v>51293.351000000002</v>
      </c>
      <c r="T29" s="760">
        <v>50996.508000000002</v>
      </c>
      <c r="U29" s="760">
        <v>50672.012999999999</v>
      </c>
      <c r="V29" s="388">
        <v>48490</v>
      </c>
      <c r="W29" s="760">
        <v>50469.040999999997</v>
      </c>
      <c r="X29" s="760">
        <v>50163.21</v>
      </c>
      <c r="Y29" s="760">
        <v>50109</v>
      </c>
      <c r="Z29" s="760">
        <v>50150</v>
      </c>
      <c r="AA29" s="760">
        <v>49915</v>
      </c>
      <c r="AB29" s="760">
        <v>49773</v>
      </c>
      <c r="AC29" s="760">
        <v>48702.735000000001</v>
      </c>
      <c r="AD29" s="760">
        <v>48827</v>
      </c>
      <c r="AE29" s="760">
        <v>49311</v>
      </c>
      <c r="AF29" s="760">
        <v>48236</v>
      </c>
      <c r="AG29" s="760">
        <v>47175</v>
      </c>
      <c r="AH29" s="760">
        <v>48490</v>
      </c>
      <c r="AI29" s="760">
        <v>48900</v>
      </c>
      <c r="AJ29" s="760">
        <v>48884.17</v>
      </c>
      <c r="AK29" s="244" t="s">
        <v>863</v>
      </c>
      <c r="AL29" s="277">
        <v>23</v>
      </c>
    </row>
    <row r="30" spans="1:38" ht="31.5">
      <c r="A30" s="282">
        <v>24</v>
      </c>
      <c r="B30" s="384" t="s">
        <v>864</v>
      </c>
      <c r="C30" s="219" t="s">
        <v>1251</v>
      </c>
      <c r="D30" s="589">
        <v>53764</v>
      </c>
      <c r="E30" s="589">
        <v>59263</v>
      </c>
      <c r="F30" s="402">
        <v>63594.22</v>
      </c>
      <c r="G30" s="760">
        <v>78986.357000000004</v>
      </c>
      <c r="H30" s="760">
        <v>80583.035000000003</v>
      </c>
      <c r="I30" s="826">
        <v>67202.718999999997</v>
      </c>
      <c r="J30" s="760">
        <v>75189.929000000004</v>
      </c>
      <c r="K30" s="760">
        <v>75452.264999999999</v>
      </c>
      <c r="L30" s="760">
        <v>75817.619000000006</v>
      </c>
      <c r="M30" s="760">
        <v>73220.428</v>
      </c>
      <c r="N30" s="760">
        <v>71270.668999999994</v>
      </c>
      <c r="O30" s="760">
        <v>69901.917000000001</v>
      </c>
      <c r="P30" s="760">
        <v>70306.513999999996</v>
      </c>
      <c r="Q30" s="760">
        <v>71171.133000000002</v>
      </c>
      <c r="R30" s="760">
        <v>71374.778999999995</v>
      </c>
      <c r="S30" s="760">
        <v>71162.441999999995</v>
      </c>
      <c r="T30" s="760">
        <v>70182.921000000002</v>
      </c>
      <c r="U30" s="760">
        <v>67202.718999999997</v>
      </c>
      <c r="V30" s="388">
        <v>66552</v>
      </c>
      <c r="W30" s="760">
        <v>64612.828999999998</v>
      </c>
      <c r="X30" s="760">
        <v>63594.21</v>
      </c>
      <c r="Y30" s="760">
        <v>63425</v>
      </c>
      <c r="Z30" s="760">
        <v>63377</v>
      </c>
      <c r="AA30" s="760">
        <v>63703</v>
      </c>
      <c r="AB30" s="760">
        <v>66240</v>
      </c>
      <c r="AC30" s="760">
        <v>66524.683999999994</v>
      </c>
      <c r="AD30" s="760">
        <v>67251</v>
      </c>
      <c r="AE30" s="760">
        <v>68193</v>
      </c>
      <c r="AF30" s="760">
        <v>68226</v>
      </c>
      <c r="AG30" s="760">
        <v>66660</v>
      </c>
      <c r="AH30" s="760">
        <v>66552</v>
      </c>
      <c r="AI30" s="760">
        <v>61750</v>
      </c>
      <c r="AJ30" s="760">
        <v>61251.616000000002</v>
      </c>
      <c r="AK30" s="244" t="s">
        <v>1266</v>
      </c>
      <c r="AL30" s="277">
        <v>24</v>
      </c>
    </row>
    <row r="31" spans="1:38" ht="31.5">
      <c r="A31" s="82">
        <v>25</v>
      </c>
      <c r="B31" s="384" t="s">
        <v>866</v>
      </c>
      <c r="C31" s="219" t="s">
        <v>1251</v>
      </c>
      <c r="D31" s="589">
        <v>2581</v>
      </c>
      <c r="E31" s="589">
        <v>3214</v>
      </c>
      <c r="F31" s="402">
        <v>4174.6880000000001</v>
      </c>
      <c r="G31" s="760">
        <v>4725.5479999999998</v>
      </c>
      <c r="H31" s="760">
        <v>6669.0119999999997</v>
      </c>
      <c r="I31" s="826">
        <v>4039.4290000000001</v>
      </c>
      <c r="J31" s="760">
        <v>6466.4970000000003</v>
      </c>
      <c r="K31" s="760">
        <v>6622.076</v>
      </c>
      <c r="L31" s="760">
        <v>6113</v>
      </c>
      <c r="M31" s="760">
        <v>5932.902</v>
      </c>
      <c r="N31" s="760">
        <v>5893.0219999999999</v>
      </c>
      <c r="O31" s="760">
        <v>5824.9139999999998</v>
      </c>
      <c r="P31" s="760">
        <v>5083.8149999999996</v>
      </c>
      <c r="Q31" s="760">
        <v>4505.5259999999998</v>
      </c>
      <c r="R31" s="760">
        <v>4182.3459999999995</v>
      </c>
      <c r="S31" s="760">
        <v>4038.5230000000001</v>
      </c>
      <c r="T31" s="760">
        <v>7761.326</v>
      </c>
      <c r="U31" s="760">
        <v>4039.4290000000001</v>
      </c>
      <c r="V31" s="388">
        <v>3808</v>
      </c>
      <c r="W31" s="760">
        <v>3920.0309999999999</v>
      </c>
      <c r="X31" s="760">
        <v>3971.38</v>
      </c>
      <c r="Y31" s="760">
        <v>3886</v>
      </c>
      <c r="Z31" s="760">
        <v>3806</v>
      </c>
      <c r="AA31" s="760">
        <v>4029</v>
      </c>
      <c r="AB31" s="760">
        <v>3725</v>
      </c>
      <c r="AC31" s="760">
        <v>3757.2379999999998</v>
      </c>
      <c r="AD31" s="760">
        <v>3630</v>
      </c>
      <c r="AE31" s="760">
        <v>3740</v>
      </c>
      <c r="AF31" s="760">
        <v>3710</v>
      </c>
      <c r="AG31" s="760">
        <v>3738</v>
      </c>
      <c r="AH31" s="760">
        <v>3808</v>
      </c>
      <c r="AI31" s="760">
        <v>3635</v>
      </c>
      <c r="AJ31" s="760">
        <v>3446.953</v>
      </c>
      <c r="AK31" s="244" t="s">
        <v>867</v>
      </c>
      <c r="AL31" s="277">
        <v>25</v>
      </c>
    </row>
    <row r="32" spans="1:38" ht="31.5">
      <c r="A32" s="82">
        <v>26</v>
      </c>
      <c r="B32" s="384" t="s">
        <v>2023</v>
      </c>
      <c r="C32" s="219" t="s">
        <v>1251</v>
      </c>
      <c r="D32" s="589">
        <v>27263</v>
      </c>
      <c r="E32" s="589">
        <v>32339</v>
      </c>
      <c r="F32" s="402">
        <v>34707.934999999998</v>
      </c>
      <c r="G32" s="760">
        <v>39253.141000000003</v>
      </c>
      <c r="H32" s="760">
        <v>45137.553</v>
      </c>
      <c r="I32" s="826">
        <v>50622.987000000001</v>
      </c>
      <c r="J32" s="760">
        <v>45503.247000000003</v>
      </c>
      <c r="K32" s="760">
        <v>46189.466</v>
      </c>
      <c r="L32" s="760">
        <v>47001.991000000002</v>
      </c>
      <c r="M32" s="760">
        <v>47086.222999999998</v>
      </c>
      <c r="N32" s="760">
        <v>46682.620999999999</v>
      </c>
      <c r="O32" s="760">
        <v>47158.697</v>
      </c>
      <c r="P32" s="760">
        <v>48046.94</v>
      </c>
      <c r="Q32" s="760">
        <v>48809.605000000003</v>
      </c>
      <c r="R32" s="760">
        <v>49566.192999999999</v>
      </c>
      <c r="S32" s="760">
        <v>49911.635999999999</v>
      </c>
      <c r="T32" s="760">
        <v>50786.258999999998</v>
      </c>
      <c r="U32" s="760">
        <v>50622.987000000001</v>
      </c>
      <c r="V32" s="388">
        <v>58603</v>
      </c>
      <c r="W32" s="760">
        <v>51101.584999999999</v>
      </c>
      <c r="X32" s="760">
        <v>51423.493000000002</v>
      </c>
      <c r="Y32" s="760">
        <v>52153</v>
      </c>
      <c r="Z32" s="760">
        <v>52093</v>
      </c>
      <c r="AA32" s="760">
        <v>52208</v>
      </c>
      <c r="AB32" s="760">
        <v>52734</v>
      </c>
      <c r="AC32" s="760">
        <v>53245.273000000001</v>
      </c>
      <c r="AD32" s="760">
        <v>53323</v>
      </c>
      <c r="AE32" s="760">
        <v>53437</v>
      </c>
      <c r="AF32" s="760">
        <v>53590</v>
      </c>
      <c r="AG32" s="760">
        <v>54082</v>
      </c>
      <c r="AH32" s="760">
        <v>58603</v>
      </c>
      <c r="AI32" s="760">
        <v>59241</v>
      </c>
      <c r="AJ32" s="760">
        <v>59730.557999999997</v>
      </c>
      <c r="AK32" s="244" t="s">
        <v>2043</v>
      </c>
      <c r="AL32" s="277">
        <v>26</v>
      </c>
    </row>
    <row r="33" spans="1:38" ht="31.5">
      <c r="A33" s="82">
        <v>27</v>
      </c>
      <c r="B33" s="384" t="s">
        <v>1241</v>
      </c>
      <c r="C33" s="219" t="s">
        <v>1251</v>
      </c>
      <c r="D33" s="589">
        <v>61212</v>
      </c>
      <c r="E33" s="589">
        <v>60950</v>
      </c>
      <c r="F33" s="402">
        <v>76834.428</v>
      </c>
      <c r="G33" s="760">
        <v>78620.993999999948</v>
      </c>
      <c r="H33" s="760">
        <v>85612.480999999912</v>
      </c>
      <c r="I33" s="826">
        <v>87662.776999999885</v>
      </c>
      <c r="J33" s="762">
        <v>84288.703000000096</v>
      </c>
      <c r="K33" s="762">
        <v>87417.449999999837</v>
      </c>
      <c r="L33" s="762">
        <v>87604.173999999766</v>
      </c>
      <c r="M33" s="762">
        <v>86883.14300000004</v>
      </c>
      <c r="N33" s="762">
        <v>85364.035000000149</v>
      </c>
      <c r="O33" s="762">
        <v>84928.331000000006</v>
      </c>
      <c r="P33" s="760">
        <v>84794.737000000197</v>
      </c>
      <c r="Q33" s="760">
        <v>85260.150999999954</v>
      </c>
      <c r="R33" s="760">
        <v>86097.03899999999</v>
      </c>
      <c r="S33" s="760">
        <v>86672.509000000078</v>
      </c>
      <c r="T33" s="760">
        <v>84196.39000000013</v>
      </c>
      <c r="U33" s="760">
        <v>87662.776999999885</v>
      </c>
      <c r="V33" s="388">
        <v>100719</v>
      </c>
      <c r="W33" s="760">
        <v>87267.106000000145</v>
      </c>
      <c r="X33" s="760">
        <v>87780.620000000112</v>
      </c>
      <c r="Y33" s="760">
        <v>87800</v>
      </c>
      <c r="Z33" s="760">
        <v>88346</v>
      </c>
      <c r="AA33" s="760">
        <v>88340</v>
      </c>
      <c r="AB33" s="760">
        <v>89532</v>
      </c>
      <c r="AC33" s="760">
        <v>86882.806999999913</v>
      </c>
      <c r="AD33" s="760">
        <v>88469</v>
      </c>
      <c r="AE33" s="760">
        <v>89590</v>
      </c>
      <c r="AF33" s="760">
        <v>90421</v>
      </c>
      <c r="AG33" s="760">
        <v>90950</v>
      </c>
      <c r="AH33" s="760">
        <v>100719</v>
      </c>
      <c r="AI33" s="760">
        <v>97976</v>
      </c>
      <c r="AJ33" s="760">
        <v>99841.17200000002</v>
      </c>
      <c r="AK33" s="244" t="s">
        <v>1267</v>
      </c>
      <c r="AL33" s="277">
        <v>27</v>
      </c>
    </row>
    <row r="34" spans="1:38" ht="15.75">
      <c r="A34" s="82">
        <v>28</v>
      </c>
      <c r="B34" s="80"/>
      <c r="C34" s="219"/>
      <c r="D34" s="751"/>
      <c r="E34" s="761"/>
      <c r="F34" s="420"/>
      <c r="G34" s="760"/>
      <c r="H34" s="760"/>
      <c r="I34" s="826"/>
      <c r="J34" s="760"/>
      <c r="K34" s="760"/>
      <c r="L34" s="760"/>
      <c r="M34" s="760"/>
      <c r="N34" s="760"/>
      <c r="O34" s="760"/>
      <c r="P34" s="760"/>
      <c r="Q34" s="760"/>
      <c r="R34" s="760"/>
      <c r="S34" s="760"/>
      <c r="T34" s="760"/>
      <c r="U34" s="760"/>
      <c r="V34" s="760"/>
      <c r="W34" s="760"/>
      <c r="X34" s="760"/>
      <c r="Y34" s="760"/>
      <c r="Z34" s="760"/>
      <c r="AA34" s="760"/>
      <c r="AB34" s="760"/>
      <c r="AC34" s="760"/>
      <c r="AD34" s="760"/>
      <c r="AE34" s="760"/>
      <c r="AF34" s="760"/>
      <c r="AG34" s="760"/>
      <c r="AH34" s="760"/>
      <c r="AI34" s="760"/>
      <c r="AJ34" s="760"/>
      <c r="AK34" s="67"/>
      <c r="AL34" s="277">
        <v>28</v>
      </c>
    </row>
    <row r="35" spans="1:38" ht="31.5">
      <c r="A35" s="82">
        <v>29</v>
      </c>
      <c r="B35" s="144" t="s">
        <v>1203</v>
      </c>
      <c r="C35" s="219" t="s">
        <v>1252</v>
      </c>
      <c r="D35" s="600">
        <v>41.149586999999997</v>
      </c>
      <c r="E35" s="600">
        <v>41.862245000000001</v>
      </c>
      <c r="F35" s="520">
        <v>43.022201000000003</v>
      </c>
      <c r="G35" s="758">
        <v>44.843423999999999</v>
      </c>
      <c r="H35" s="758">
        <v>47.642361000000001</v>
      </c>
      <c r="I35" s="758">
        <v>48.917443000000006</v>
      </c>
      <c r="J35" s="757">
        <v>47.630792999999997</v>
      </c>
      <c r="K35" s="757">
        <v>47.821359999999999</v>
      </c>
      <c r="L35" s="757">
        <v>48.125469999999993</v>
      </c>
      <c r="M35" s="757">
        <v>47.089166000000006</v>
      </c>
      <c r="N35" s="757">
        <v>46.368243</v>
      </c>
      <c r="O35" s="757">
        <v>45.884533000000005</v>
      </c>
      <c r="P35" s="757">
        <v>47.994481999999998</v>
      </c>
      <c r="Q35" s="757">
        <v>47.669258999999997</v>
      </c>
      <c r="R35" s="758">
        <v>47.849412999999998</v>
      </c>
      <c r="S35" s="758">
        <v>48.253883999999999</v>
      </c>
      <c r="T35" s="758">
        <v>49.197205000000004</v>
      </c>
      <c r="U35" s="758">
        <v>48.917443000000006</v>
      </c>
      <c r="V35" s="735">
        <v>88.304643999999996</v>
      </c>
      <c r="W35" s="758">
        <v>48.915119999999995</v>
      </c>
      <c r="X35" s="758">
        <v>49.498027</v>
      </c>
      <c r="Y35" s="758">
        <v>49.984723000000002</v>
      </c>
      <c r="Z35" s="758">
        <v>50.404008000000005</v>
      </c>
      <c r="AA35" s="758">
        <v>50.791798</v>
      </c>
      <c r="AB35" s="758">
        <v>50.757027000000001</v>
      </c>
      <c r="AC35" s="758">
        <v>53.357800999999995</v>
      </c>
      <c r="AD35" s="758">
        <v>58.265802000000001</v>
      </c>
      <c r="AE35" s="758">
        <v>62.841687</v>
      </c>
      <c r="AF35" s="758">
        <v>73.492751999999996</v>
      </c>
      <c r="AG35" s="758">
        <v>82.113846999999993</v>
      </c>
      <c r="AH35" s="758">
        <v>88.304643999999996</v>
      </c>
      <c r="AI35" s="758">
        <v>95.485750999999993</v>
      </c>
      <c r="AJ35" s="758">
        <v>98.804657999999989</v>
      </c>
      <c r="AK35" s="276" t="s">
        <v>1268</v>
      </c>
      <c r="AL35" s="277">
        <v>29</v>
      </c>
    </row>
    <row r="36" spans="1:38" ht="31.5">
      <c r="A36" s="82">
        <v>30</v>
      </c>
      <c r="B36" s="83" t="s">
        <v>1205</v>
      </c>
      <c r="C36" s="219" t="s">
        <v>1252</v>
      </c>
      <c r="D36" s="600">
        <v>11.925863</v>
      </c>
      <c r="E36" s="600">
        <v>13.639779000000001</v>
      </c>
      <c r="F36" s="421">
        <v>14.241569999999999</v>
      </c>
      <c r="G36" s="758">
        <v>14.622102999999999</v>
      </c>
      <c r="H36" s="758">
        <v>15.922148</v>
      </c>
      <c r="I36" s="758">
        <v>15.974898</v>
      </c>
      <c r="J36" s="758">
        <v>15.908165</v>
      </c>
      <c r="K36" s="758">
        <v>16.047467000000001</v>
      </c>
      <c r="L36" s="758">
        <v>16.116401</v>
      </c>
      <c r="M36" s="758">
        <v>15.781040000000001</v>
      </c>
      <c r="N36" s="758">
        <v>15.616597000000001</v>
      </c>
      <c r="O36" s="758">
        <v>15.560487999999999</v>
      </c>
      <c r="P36" s="758">
        <v>15.439327</v>
      </c>
      <c r="Q36" s="758">
        <v>15.372415</v>
      </c>
      <c r="R36" s="758">
        <v>15.478947</v>
      </c>
      <c r="S36" s="758">
        <v>15.765866000000001</v>
      </c>
      <c r="T36" s="758">
        <v>15.897443000000001</v>
      </c>
      <c r="U36" s="758">
        <v>15.974898</v>
      </c>
      <c r="V36" s="735">
        <v>33.462736</v>
      </c>
      <c r="W36" s="758">
        <v>15.889804</v>
      </c>
      <c r="X36" s="758">
        <v>15.851193</v>
      </c>
      <c r="Y36" s="758">
        <v>15.812645</v>
      </c>
      <c r="Z36" s="758">
        <v>15.908492000000001</v>
      </c>
      <c r="AA36" s="758">
        <v>15.917688999999999</v>
      </c>
      <c r="AB36" s="758">
        <v>16.006568999999999</v>
      </c>
      <c r="AC36" s="758">
        <v>16.680854</v>
      </c>
      <c r="AD36" s="758">
        <v>18.622022999999999</v>
      </c>
      <c r="AE36" s="758">
        <v>20.261293999999999</v>
      </c>
      <c r="AF36" s="758">
        <v>24.089293999999999</v>
      </c>
      <c r="AG36" s="758">
        <v>27.170912000000001</v>
      </c>
      <c r="AH36" s="758">
        <v>33.462736</v>
      </c>
      <c r="AI36" s="758">
        <v>34.702446000000002</v>
      </c>
      <c r="AJ36" s="758">
        <v>36.128172999999997</v>
      </c>
      <c r="AK36" s="79" t="s">
        <v>1269</v>
      </c>
      <c r="AL36" s="277">
        <v>30</v>
      </c>
    </row>
    <row r="37" spans="1:38" ht="31.5">
      <c r="A37" s="82">
        <v>31</v>
      </c>
      <c r="B37" s="609" t="s">
        <v>1242</v>
      </c>
      <c r="C37" s="219" t="s">
        <v>1252</v>
      </c>
      <c r="D37" s="600">
        <v>10.146409</v>
      </c>
      <c r="E37" s="600">
        <v>11.747211</v>
      </c>
      <c r="F37" s="421">
        <v>12.238441999999999</v>
      </c>
      <c r="G37" s="758">
        <v>12.446652</v>
      </c>
      <c r="H37" s="758">
        <v>13.438375000000001</v>
      </c>
      <c r="I37" s="758">
        <v>11.579094</v>
      </c>
      <c r="J37" s="758">
        <v>13.443299</v>
      </c>
      <c r="K37" s="758">
        <v>13.570306</v>
      </c>
      <c r="L37" s="758">
        <v>13.616374</v>
      </c>
      <c r="M37" s="758">
        <v>13.422212999999999</v>
      </c>
      <c r="N37" s="758">
        <v>13.261759</v>
      </c>
      <c r="O37" s="758">
        <v>13.017541</v>
      </c>
      <c r="P37" s="758">
        <v>12.732035</v>
      </c>
      <c r="Q37" s="758">
        <v>12.502559</v>
      </c>
      <c r="R37" s="758">
        <v>12.213411000000001</v>
      </c>
      <c r="S37" s="758">
        <v>12.028071000000001</v>
      </c>
      <c r="T37" s="758">
        <v>11.764441</v>
      </c>
      <c r="U37" s="758">
        <v>11.579094</v>
      </c>
      <c r="V37" s="735">
        <v>30.631117</v>
      </c>
      <c r="W37" s="758">
        <v>11.336449</v>
      </c>
      <c r="X37" s="758">
        <v>11.066160999999999</v>
      </c>
      <c r="Y37" s="758">
        <v>10.767906999999999</v>
      </c>
      <c r="Z37" s="758">
        <v>10.724347</v>
      </c>
      <c r="AA37" s="758">
        <v>10.666748</v>
      </c>
      <c r="AB37" s="758">
        <v>10.626595</v>
      </c>
      <c r="AC37" s="758">
        <v>11.218985</v>
      </c>
      <c r="AD37" s="758">
        <v>13.249435999999999</v>
      </c>
      <c r="AE37" s="758">
        <v>14.967810999999999</v>
      </c>
      <c r="AF37" s="758">
        <v>18.793513999999998</v>
      </c>
      <c r="AG37" s="758">
        <v>21.869107</v>
      </c>
      <c r="AH37" s="758">
        <v>30.631117</v>
      </c>
      <c r="AI37" s="758">
        <v>31.908598000000001</v>
      </c>
      <c r="AJ37" s="758">
        <v>33.302205999999998</v>
      </c>
      <c r="AK37" s="341" t="s">
        <v>1270</v>
      </c>
      <c r="AL37" s="277">
        <v>31</v>
      </c>
    </row>
    <row r="38" spans="1:38" ht="31.5">
      <c r="A38" s="82">
        <v>32</v>
      </c>
      <c r="B38" s="609" t="s">
        <v>1243</v>
      </c>
      <c r="C38" s="219" t="s">
        <v>1252</v>
      </c>
      <c r="D38" s="600">
        <v>1.4188339999999999</v>
      </c>
      <c r="E38" s="600">
        <v>1.5480989999999999</v>
      </c>
      <c r="F38" s="421">
        <v>1.674917</v>
      </c>
      <c r="G38" s="758">
        <v>1.8404130000000001</v>
      </c>
      <c r="H38" s="758">
        <v>2.1458349999999999</v>
      </c>
      <c r="I38" s="758">
        <v>2.101925</v>
      </c>
      <c r="J38" s="758">
        <v>2.1289169999999999</v>
      </c>
      <c r="K38" s="758">
        <v>2.139888</v>
      </c>
      <c r="L38" s="758">
        <v>2.1611940000000001</v>
      </c>
      <c r="M38" s="758">
        <v>2.0205609999999998</v>
      </c>
      <c r="N38" s="758">
        <v>2.0194809999999999</v>
      </c>
      <c r="O38" s="758">
        <v>2.0569920000000002</v>
      </c>
      <c r="P38" s="758">
        <v>2.0566529999999998</v>
      </c>
      <c r="Q38" s="758">
        <v>2.066519</v>
      </c>
      <c r="R38" s="758">
        <v>2.0982759999999998</v>
      </c>
      <c r="S38" s="758">
        <v>2.100514</v>
      </c>
      <c r="T38" s="758">
        <v>2.1062959999999999</v>
      </c>
      <c r="U38" s="758">
        <v>2.101925</v>
      </c>
      <c r="V38" s="735">
        <v>2.5530059999999999</v>
      </c>
      <c r="W38" s="758">
        <v>2.11395</v>
      </c>
      <c r="X38" s="758">
        <v>2.1185209999999999</v>
      </c>
      <c r="Y38" s="758">
        <v>2.1147800000000001</v>
      </c>
      <c r="Z38" s="758">
        <v>2.2617060000000002</v>
      </c>
      <c r="AA38" s="758">
        <v>2.344249</v>
      </c>
      <c r="AB38" s="758">
        <v>2.4614919999999998</v>
      </c>
      <c r="AC38" s="758">
        <v>2.5617610000000002</v>
      </c>
      <c r="AD38" s="758">
        <v>2.638064</v>
      </c>
      <c r="AE38" s="758">
        <v>2.7468189999999999</v>
      </c>
      <c r="AF38" s="758">
        <v>2.8248609999999998</v>
      </c>
      <c r="AG38" s="758">
        <v>2.9079769999999998</v>
      </c>
      <c r="AH38" s="758">
        <v>2.5530059999999999</v>
      </c>
      <c r="AI38" s="758">
        <v>2.5120049999999998</v>
      </c>
      <c r="AJ38" s="758">
        <v>2.542408</v>
      </c>
      <c r="AK38" s="341" t="s">
        <v>1271</v>
      </c>
      <c r="AL38" s="277">
        <v>32</v>
      </c>
    </row>
    <row r="39" spans="1:38" ht="31.5">
      <c r="A39" s="82">
        <v>33</v>
      </c>
      <c r="B39" s="609" t="s">
        <v>1244</v>
      </c>
      <c r="C39" s="219" t="s">
        <v>1252</v>
      </c>
      <c r="D39" s="600">
        <v>0.36062</v>
      </c>
      <c r="E39" s="600">
        <v>0.34446900000000003</v>
      </c>
      <c r="F39" s="597">
        <v>0.32821099999999997</v>
      </c>
      <c r="G39" s="758">
        <v>0.335038</v>
      </c>
      <c r="H39" s="758">
        <v>0.33793800000000002</v>
      </c>
      <c r="I39" s="758">
        <v>2.293879</v>
      </c>
      <c r="J39" s="758">
        <v>0.335949</v>
      </c>
      <c r="K39" s="758">
        <v>0.33727299999999999</v>
      </c>
      <c r="L39" s="758">
        <v>0.338833</v>
      </c>
      <c r="M39" s="758">
        <v>0.33826600000000001</v>
      </c>
      <c r="N39" s="758">
        <v>0.33535700000000002</v>
      </c>
      <c r="O39" s="758">
        <v>0.48595500000000003</v>
      </c>
      <c r="P39" s="758">
        <v>0.65063899999999997</v>
      </c>
      <c r="Q39" s="758">
        <v>0.80333699999999997</v>
      </c>
      <c r="R39" s="758">
        <v>1.16726</v>
      </c>
      <c r="S39" s="758">
        <v>1.637281</v>
      </c>
      <c r="T39" s="758">
        <v>2.0267059999999999</v>
      </c>
      <c r="U39" s="758">
        <v>2.293879</v>
      </c>
      <c r="V39" s="735">
        <v>0.278613</v>
      </c>
      <c r="W39" s="758">
        <v>2.4394049999999998</v>
      </c>
      <c r="X39" s="758">
        <v>2.6665109999999999</v>
      </c>
      <c r="Y39" s="758">
        <v>2.9299580000000001</v>
      </c>
      <c r="Z39" s="758">
        <v>2.9224389999999998</v>
      </c>
      <c r="AA39" s="758">
        <v>2.9066920000000001</v>
      </c>
      <c r="AB39" s="758">
        <v>2.918482</v>
      </c>
      <c r="AC39" s="758">
        <v>2.9001079999999999</v>
      </c>
      <c r="AD39" s="758">
        <v>2.7345229999999998</v>
      </c>
      <c r="AE39" s="758">
        <v>2.5466639999999998</v>
      </c>
      <c r="AF39" s="758">
        <v>2.4709189999999999</v>
      </c>
      <c r="AG39" s="758">
        <v>2.3938280000000001</v>
      </c>
      <c r="AH39" s="758">
        <v>0.278613</v>
      </c>
      <c r="AI39" s="758">
        <v>0.28184300000000001</v>
      </c>
      <c r="AJ39" s="758">
        <v>0.28355900000000001</v>
      </c>
      <c r="AK39" s="341" t="s">
        <v>1272</v>
      </c>
      <c r="AL39" s="277">
        <v>33</v>
      </c>
    </row>
    <row r="40" spans="1:38" ht="31.5">
      <c r="A40" s="82">
        <v>34</v>
      </c>
      <c r="B40" s="83" t="s">
        <v>1245</v>
      </c>
      <c r="C40" s="219" t="s">
        <v>1252</v>
      </c>
      <c r="D40" s="600">
        <v>29.223724000000001</v>
      </c>
      <c r="E40" s="600">
        <v>28.222466000000001</v>
      </c>
      <c r="F40" s="520">
        <v>28.780538</v>
      </c>
      <c r="G40" s="758">
        <v>30.221321</v>
      </c>
      <c r="H40" s="758">
        <v>31.720213000000001</v>
      </c>
      <c r="I40" s="758">
        <v>32.942545000000003</v>
      </c>
      <c r="J40" s="758">
        <v>31.722628</v>
      </c>
      <c r="K40" s="758">
        <v>31.773893000000001</v>
      </c>
      <c r="L40" s="758">
        <v>32.009068999999997</v>
      </c>
      <c r="M40" s="758">
        <v>31.308126000000001</v>
      </c>
      <c r="N40" s="758">
        <v>30.751646000000001</v>
      </c>
      <c r="O40" s="758">
        <v>30.324045000000002</v>
      </c>
      <c r="P40" s="758">
        <v>32.555154999999999</v>
      </c>
      <c r="Q40" s="758">
        <v>32.296844</v>
      </c>
      <c r="R40" s="758">
        <v>32.370466</v>
      </c>
      <c r="S40" s="758">
        <v>32.488017999999997</v>
      </c>
      <c r="T40" s="758">
        <v>33.299762000000001</v>
      </c>
      <c r="U40" s="758">
        <v>32.942545000000003</v>
      </c>
      <c r="V40" s="735">
        <v>54.841907999999997</v>
      </c>
      <c r="W40" s="758">
        <v>33.025315999999997</v>
      </c>
      <c r="X40" s="758">
        <v>33.646833999999998</v>
      </c>
      <c r="Y40" s="758">
        <v>34.172077999999999</v>
      </c>
      <c r="Z40" s="758">
        <v>34.495516000000002</v>
      </c>
      <c r="AA40" s="758">
        <v>34.874108999999997</v>
      </c>
      <c r="AB40" s="758">
        <v>34.750458000000002</v>
      </c>
      <c r="AC40" s="758">
        <v>36.676946999999998</v>
      </c>
      <c r="AD40" s="758">
        <v>39.643779000000002</v>
      </c>
      <c r="AE40" s="758">
        <v>42.580393000000001</v>
      </c>
      <c r="AF40" s="758">
        <v>49.403458000000001</v>
      </c>
      <c r="AG40" s="758">
        <v>54.942934999999999</v>
      </c>
      <c r="AH40" s="758">
        <v>54.841907999999997</v>
      </c>
      <c r="AI40" s="758">
        <v>60.783304999999999</v>
      </c>
      <c r="AJ40" s="758">
        <v>62.676485</v>
      </c>
      <c r="AK40" s="79" t="s">
        <v>1273</v>
      </c>
      <c r="AL40" s="277">
        <v>34</v>
      </c>
    </row>
    <row r="41" spans="1:38" ht="31.5">
      <c r="A41" s="82">
        <v>35</v>
      </c>
      <c r="B41" s="609" t="s">
        <v>1618</v>
      </c>
      <c r="C41" s="292" t="s">
        <v>188</v>
      </c>
      <c r="D41" s="600">
        <v>28.981731943020471</v>
      </c>
      <c r="E41" s="600">
        <v>32.58</v>
      </c>
      <c r="F41" s="421">
        <v>33.1</v>
      </c>
      <c r="G41" s="758">
        <v>32.607017251849456</v>
      </c>
      <c r="H41" s="758">
        <v>33.420148930066667</v>
      </c>
      <c r="I41" s="421">
        <v>32.656854120523015</v>
      </c>
      <c r="J41" s="550">
        <v>33.398908559007197</v>
      </c>
      <c r="K41" s="550">
        <v>33.557111299218597</v>
      </c>
      <c r="L41" s="550">
        <v>33.488298399994854</v>
      </c>
      <c r="M41" s="550">
        <v>33.513101506193586</v>
      </c>
      <c r="N41" s="550">
        <v>33.6795099180273</v>
      </c>
      <c r="O41" s="550">
        <v>33.912272791356507</v>
      </c>
      <c r="P41" s="550">
        <v>32.168962673667359</v>
      </c>
      <c r="Q41" s="550">
        <v>32.248067879553155</v>
      </c>
      <c r="R41" s="421">
        <v>32.34929339676539</v>
      </c>
      <c r="S41" s="421">
        <v>32.672739877270814</v>
      </c>
      <c r="T41" s="421">
        <v>32.313711724070501</v>
      </c>
      <c r="U41" s="421">
        <v>32.656854120523015</v>
      </c>
      <c r="V41" s="735">
        <v>37.894650251916538</v>
      </c>
      <c r="W41" s="421">
        <v>32.484442438248138</v>
      </c>
      <c r="X41" s="421">
        <v>32.023888548123338</v>
      </c>
      <c r="Y41" s="421">
        <v>31.634955744378136</v>
      </c>
      <c r="Z41" s="421">
        <v>31.561958326806071</v>
      </c>
      <c r="AA41" s="421">
        <v>31.339093370941505</v>
      </c>
      <c r="AB41" s="421">
        <v>31.535611889105926</v>
      </c>
      <c r="AC41" s="421">
        <v>31.262259102469386</v>
      </c>
      <c r="AD41" s="421">
        <v>31.960437825534772</v>
      </c>
      <c r="AE41" s="421">
        <v>32.241777006146286</v>
      </c>
      <c r="AF41" s="421">
        <v>32.777757866531857</v>
      </c>
      <c r="AG41" s="421">
        <v>33.089296293449756</v>
      </c>
      <c r="AH41" s="421">
        <v>37.894650251916538</v>
      </c>
      <c r="AI41" s="421">
        <v>36.34306232769746</v>
      </c>
      <c r="AJ41" s="421">
        <v>36.56525282441644</v>
      </c>
      <c r="AK41" s="341" t="s">
        <v>1274</v>
      </c>
      <c r="AL41" s="277">
        <v>35</v>
      </c>
    </row>
    <row r="42" spans="1:38" ht="31.5">
      <c r="A42" s="82">
        <v>36</v>
      </c>
      <c r="B42" s="609" t="s">
        <v>1619</v>
      </c>
      <c r="C42" s="292" t="s">
        <v>188</v>
      </c>
      <c r="D42" s="600">
        <v>85.079033693410693</v>
      </c>
      <c r="E42" s="600">
        <v>86.12</v>
      </c>
      <c r="F42" s="421">
        <v>85.93</v>
      </c>
      <c r="G42" s="758">
        <v>85.122174286421043</v>
      </c>
      <c r="H42" s="758">
        <v>84.400515558579158</v>
      </c>
      <c r="I42" s="421">
        <v>72.483054351896328</v>
      </c>
      <c r="J42" s="550">
        <v>84.505654800537954</v>
      </c>
      <c r="K42" s="550">
        <v>84.563538906171303</v>
      </c>
      <c r="L42" s="550">
        <v>84.487684316119953</v>
      </c>
      <c r="M42" s="550">
        <v>85.052778524102337</v>
      </c>
      <c r="N42" s="550">
        <v>84.920927395385817</v>
      </c>
      <c r="O42" s="550">
        <v>83.657665492239062</v>
      </c>
      <c r="P42" s="550">
        <v>82.464961069870469</v>
      </c>
      <c r="Q42" s="550">
        <v>81.331131120256643</v>
      </c>
      <c r="R42" s="421">
        <v>78.903371140168645</v>
      </c>
      <c r="S42" s="421">
        <v>76.291851015351781</v>
      </c>
      <c r="T42" s="421">
        <v>74.002095808741061</v>
      </c>
      <c r="U42" s="421">
        <v>72.483054351896328</v>
      </c>
      <c r="V42" s="735">
        <v>91.537993187407025</v>
      </c>
      <c r="W42" s="421">
        <v>71.34417139443633</v>
      </c>
      <c r="X42" s="421">
        <v>69.81279579398219</v>
      </c>
      <c r="Y42" s="421">
        <v>68.096811128056061</v>
      </c>
      <c r="Z42" s="421">
        <v>67.412718942813683</v>
      </c>
      <c r="AA42" s="421">
        <v>67.011913601277172</v>
      </c>
      <c r="AB42" s="421">
        <v>66.388961931816866</v>
      </c>
      <c r="AC42" s="421">
        <v>67.256658442067774</v>
      </c>
      <c r="AD42" s="421">
        <v>71.149283834522166</v>
      </c>
      <c r="AE42" s="421">
        <v>73.873914469628644</v>
      </c>
      <c r="AF42" s="421">
        <v>78.016043143481085</v>
      </c>
      <c r="AG42" s="421">
        <v>80.48720263787979</v>
      </c>
      <c r="AH42" s="421">
        <v>91.537993187407025</v>
      </c>
      <c r="AI42" s="421">
        <v>91.949132346463415</v>
      </c>
      <c r="AJ42" s="421">
        <v>92.177941021263379</v>
      </c>
      <c r="AK42" s="341" t="s">
        <v>1275</v>
      </c>
      <c r="AL42" s="277">
        <v>36</v>
      </c>
    </row>
    <row r="43" spans="1:38" ht="31.5">
      <c r="A43" s="82">
        <v>37</v>
      </c>
      <c r="B43" s="609" t="s">
        <v>1620</v>
      </c>
      <c r="C43" s="292" t="s">
        <v>188</v>
      </c>
      <c r="D43" s="600">
        <v>11.897118053427244</v>
      </c>
      <c r="E43" s="600">
        <v>11.35</v>
      </c>
      <c r="F43" s="421">
        <v>11.76</v>
      </c>
      <c r="G43" s="758">
        <v>12.586513718307144</v>
      </c>
      <c r="H43" s="758">
        <v>13.477044680152449</v>
      </c>
      <c r="I43" s="421">
        <v>13.157673995790145</v>
      </c>
      <c r="J43" s="550">
        <v>13.382542863994685</v>
      </c>
      <c r="K43" s="550">
        <v>13.334739993545398</v>
      </c>
      <c r="L43" s="550">
        <v>13.409904605873235</v>
      </c>
      <c r="M43" s="550">
        <v>12.803725229769391</v>
      </c>
      <c r="N43" s="550">
        <v>12.931632928736009</v>
      </c>
      <c r="O43" s="550">
        <v>13.219328339830987</v>
      </c>
      <c r="P43" s="550">
        <v>13.320872082053834</v>
      </c>
      <c r="Q43" s="550">
        <v>13.44303416216645</v>
      </c>
      <c r="R43" s="421">
        <v>13.555676623222496</v>
      </c>
      <c r="S43" s="421">
        <v>13.32317552362807</v>
      </c>
      <c r="T43" s="421">
        <v>13.249275370888261</v>
      </c>
      <c r="U43" s="421">
        <v>13.157673995790145</v>
      </c>
      <c r="V43" s="735">
        <v>7.6294000586204307</v>
      </c>
      <c r="W43" s="421">
        <v>13.30381419430976</v>
      </c>
      <c r="X43" s="421">
        <v>13.365057128507612</v>
      </c>
      <c r="Y43" s="421">
        <v>13.373980127929263</v>
      </c>
      <c r="Z43" s="421">
        <v>14.216972922386359</v>
      </c>
      <c r="AA43" s="421">
        <v>14.727320027423579</v>
      </c>
      <c r="AB43" s="421">
        <v>15.378011365208872</v>
      </c>
      <c r="AC43" s="421">
        <v>15.357493087584126</v>
      </c>
      <c r="AD43" s="421">
        <v>14.166366350208031</v>
      </c>
      <c r="AE43" s="421">
        <v>13.556977160491329</v>
      </c>
      <c r="AF43" s="421">
        <v>11.726624283800097</v>
      </c>
      <c r="AG43" s="421">
        <v>10.702537331098785</v>
      </c>
      <c r="AH43" s="421">
        <v>7.6294000586204307</v>
      </c>
      <c r="AI43" s="421">
        <v>7.2386972376529304</v>
      </c>
      <c r="AJ43" s="421">
        <v>7.0371895085865539</v>
      </c>
      <c r="AK43" s="341" t="s">
        <v>1276</v>
      </c>
      <c r="AL43" s="277">
        <v>37</v>
      </c>
    </row>
    <row r="44" spans="1:38" ht="31.5">
      <c r="A44" s="82">
        <v>38</v>
      </c>
      <c r="B44" s="609" t="s">
        <v>1621</v>
      </c>
      <c r="C44" s="292" t="s">
        <v>188</v>
      </c>
      <c r="D44" s="600">
        <v>3.0238482531620563</v>
      </c>
      <c r="E44" s="600">
        <v>2.5299999999999998</v>
      </c>
      <c r="F44" s="421">
        <v>2.2999999999999998</v>
      </c>
      <c r="G44" s="758">
        <v>2.2913119952718155</v>
      </c>
      <c r="H44" s="758">
        <v>2.1224397612683918</v>
      </c>
      <c r="I44" s="421">
        <v>14.359271652313524</v>
      </c>
      <c r="J44" s="550">
        <v>2.1118023354673525</v>
      </c>
      <c r="K44" s="550">
        <v>2.1017211002833029</v>
      </c>
      <c r="L44" s="550">
        <v>2.1024110780068082</v>
      </c>
      <c r="M44" s="550">
        <v>2.1434962461282652</v>
      </c>
      <c r="N44" s="550">
        <v>2.1474396758781702</v>
      </c>
      <c r="O44" s="550">
        <v>3.1230061679299519</v>
      </c>
      <c r="P44" s="550">
        <v>4.2141668480756964</v>
      </c>
      <c r="Q44" s="550">
        <v>5.2258347175769062</v>
      </c>
      <c r="R44" s="421">
        <v>7.5409522366088595</v>
      </c>
      <c r="S44" s="421">
        <v>10.384973461020156</v>
      </c>
      <c r="T44" s="421">
        <v>12.748628820370673</v>
      </c>
      <c r="U44" s="421">
        <v>14.359271652313524</v>
      </c>
      <c r="V44" s="735">
        <v>0.83260675397253836</v>
      </c>
      <c r="W44" s="421">
        <v>15.352014411253908</v>
      </c>
      <c r="X44" s="421">
        <v>16.822147077510191</v>
      </c>
      <c r="Y44" s="421">
        <v>18.529208744014682</v>
      </c>
      <c r="Z44" s="421">
        <v>18.370308134799952</v>
      </c>
      <c r="AA44" s="421">
        <v>18.260766371299255</v>
      </c>
      <c r="AB44" s="421">
        <v>18.233026702974261</v>
      </c>
      <c r="AC44" s="421">
        <v>17.385848470348101</v>
      </c>
      <c r="AD44" s="421">
        <v>14.684349815269801</v>
      </c>
      <c r="AE44" s="421">
        <v>12.569108369880027</v>
      </c>
      <c r="AF44" s="421">
        <v>10.25733257271882</v>
      </c>
      <c r="AG44" s="421">
        <v>8.810260031021409</v>
      </c>
      <c r="AH44" s="421">
        <v>0.83260675397253836</v>
      </c>
      <c r="AI44" s="421">
        <v>0.81217041588365257</v>
      </c>
      <c r="AJ44" s="421">
        <v>0.78486947015006836</v>
      </c>
      <c r="AK44" s="341" t="s">
        <v>1277</v>
      </c>
      <c r="AL44" s="277">
        <v>38</v>
      </c>
    </row>
    <row r="45" spans="1:38" ht="31.5">
      <c r="A45" s="82">
        <v>39</v>
      </c>
      <c r="B45" s="609" t="s">
        <v>1622</v>
      </c>
      <c r="C45" s="219" t="s">
        <v>1253</v>
      </c>
      <c r="D45" s="550">
        <v>17.386643885536252</v>
      </c>
      <c r="E45" s="600">
        <v>16.649999999999999</v>
      </c>
      <c r="F45" s="422">
        <v>18.09</v>
      </c>
      <c r="G45" s="758">
        <v>20.19307248246356</v>
      </c>
      <c r="H45" s="758">
        <v>21.111444203633251</v>
      </c>
      <c r="I45" s="421">
        <v>21.346779031243724</v>
      </c>
      <c r="J45" s="550">
        <v>21.12895026734137</v>
      </c>
      <c r="K45" s="550">
        <v>22.121632039837568</v>
      </c>
      <c r="L45" s="550">
        <v>22.465582320227103</v>
      </c>
      <c r="M45" s="550">
        <v>22.43160013926169</v>
      </c>
      <c r="N45" s="550">
        <v>21.622727874937258</v>
      </c>
      <c r="O45" s="550">
        <v>21.864703249254216</v>
      </c>
      <c r="P45" s="550">
        <v>21.760122714083018</v>
      </c>
      <c r="Q45" s="550">
        <v>21.672867370591895</v>
      </c>
      <c r="R45" s="421">
        <v>21.75066285741141</v>
      </c>
      <c r="S45" s="421">
        <v>21.614083588299405</v>
      </c>
      <c r="T45" s="421">
        <v>21.637312559092269</v>
      </c>
      <c r="U45" s="421">
        <v>21.346779031243724</v>
      </c>
      <c r="V45" s="735">
        <v>12.728722886599272</v>
      </c>
      <c r="W45" s="421">
        <v>20.980905308178954</v>
      </c>
      <c r="X45" s="421">
        <v>20.9373622885118</v>
      </c>
      <c r="Y45" s="421">
        <v>20.829860436201763</v>
      </c>
      <c r="Z45" s="421">
        <v>20.811430290347747</v>
      </c>
      <c r="AA45" s="421">
        <v>20.758997962640532</v>
      </c>
      <c r="AB45" s="421">
        <v>20.794337226552813</v>
      </c>
      <c r="AC45" s="421">
        <v>19.364050758602495</v>
      </c>
      <c r="AD45" s="421">
        <v>16.720334359892753</v>
      </c>
      <c r="AE45" s="421">
        <v>15.062523170555801</v>
      </c>
      <c r="AF45" s="421">
        <v>12.155150973894505</v>
      </c>
      <c r="AG45" s="421">
        <v>10.616345697151695</v>
      </c>
      <c r="AH45" s="421">
        <v>12.728722886599272</v>
      </c>
      <c r="AI45" s="421">
        <v>12.501928163688044</v>
      </c>
      <c r="AJ45" s="421">
        <v>12.269373836676166</v>
      </c>
      <c r="AK45" s="341" t="s">
        <v>1278</v>
      </c>
      <c r="AL45" s="277">
        <v>39</v>
      </c>
    </row>
    <row r="46" spans="1:38" ht="31.5">
      <c r="A46" s="82">
        <v>40</v>
      </c>
      <c r="B46" s="609" t="s">
        <v>1623</v>
      </c>
      <c r="C46" s="219" t="s">
        <v>1253</v>
      </c>
      <c r="D46" s="589">
        <v>162.12608381248265</v>
      </c>
      <c r="E46" s="761">
        <v>165.05</v>
      </c>
      <c r="F46" s="402">
        <v>168.83</v>
      </c>
      <c r="G46" s="760">
        <v>169.56482485181314</v>
      </c>
      <c r="H46" s="760">
        <v>160.21374616408065</v>
      </c>
      <c r="I46" s="369">
        <v>168.00082638533723</v>
      </c>
      <c r="J46" s="589">
        <v>159.82710833724374</v>
      </c>
      <c r="K46" s="589">
        <v>160.57406555857128</v>
      </c>
      <c r="L46" s="589">
        <v>160.40328633153709</v>
      </c>
      <c r="M46" s="589">
        <v>168.86460740358743</v>
      </c>
      <c r="N46" s="589">
        <v>166.8075723416066</v>
      </c>
      <c r="O46" s="589">
        <v>164.66854124858045</v>
      </c>
      <c r="P46" s="589">
        <v>165.16712007324523</v>
      </c>
      <c r="Q46" s="589">
        <v>165.81319891082538</v>
      </c>
      <c r="R46" s="754">
        <v>166.38915709849419</v>
      </c>
      <c r="S46" s="754">
        <v>167.34631142663179</v>
      </c>
      <c r="T46" s="754">
        <v>166.64024097277877</v>
      </c>
      <c r="U46" s="754">
        <v>168.00082638533723</v>
      </c>
      <c r="V46" s="388">
        <v>180.07948277442358</v>
      </c>
      <c r="W46" s="754">
        <v>168.11373069372502</v>
      </c>
      <c r="X46" s="754">
        <v>168.31553428075532</v>
      </c>
      <c r="Y46" s="754">
        <v>171.13505896594444</v>
      </c>
      <c r="Z46" s="754">
        <v>165.72047825844737</v>
      </c>
      <c r="AA46" s="754">
        <v>162.67384565376801</v>
      </c>
      <c r="AB46" s="754">
        <v>158.61599387688443</v>
      </c>
      <c r="AC46" s="754">
        <v>155.00070264165939</v>
      </c>
      <c r="AD46" s="754">
        <v>154.53946530485993</v>
      </c>
      <c r="AE46" s="754">
        <v>152.23536752876691</v>
      </c>
      <c r="AF46" s="754">
        <v>150.27040268530027</v>
      </c>
      <c r="AG46" s="754">
        <v>148.04484354587399</v>
      </c>
      <c r="AH46" s="754">
        <v>180.07948277442358</v>
      </c>
      <c r="AI46" s="754">
        <v>179.91365463046452</v>
      </c>
      <c r="AJ46" s="754">
        <v>180.55482400936432</v>
      </c>
      <c r="AK46" s="341" t="s">
        <v>1279</v>
      </c>
      <c r="AL46" s="277">
        <v>40</v>
      </c>
    </row>
    <row r="47" spans="1:38" ht="31.5">
      <c r="A47" s="82">
        <v>41</v>
      </c>
      <c r="B47" s="609" t="s">
        <v>1624</v>
      </c>
      <c r="C47" s="219" t="s">
        <v>1253</v>
      </c>
      <c r="D47" s="589">
        <v>1064.9021130275635</v>
      </c>
      <c r="E47" s="589">
        <v>1178.22</v>
      </c>
      <c r="F47" s="402">
        <v>1335.13</v>
      </c>
      <c r="G47" s="760">
        <v>1400.5500331305702</v>
      </c>
      <c r="H47" s="760">
        <v>1431.7538009930813</v>
      </c>
      <c r="I47" s="369">
        <v>214.01777556706347</v>
      </c>
      <c r="J47" s="589">
        <v>1406.6470446407045</v>
      </c>
      <c r="K47" s="589">
        <v>1393.6736916385241</v>
      </c>
      <c r="L47" s="589">
        <v>1386.3234808888153</v>
      </c>
      <c r="M47" s="589">
        <v>1368.4775295181898</v>
      </c>
      <c r="N47" s="589">
        <v>1357.0095271606078</v>
      </c>
      <c r="O47" s="589">
        <v>948.65852187959797</v>
      </c>
      <c r="P47" s="589">
        <v>715.91856159867461</v>
      </c>
      <c r="Q47" s="589">
        <v>586.05386282469249</v>
      </c>
      <c r="R47" s="754">
        <v>409.58144115278515</v>
      </c>
      <c r="S47" s="754">
        <v>294.97002774722239</v>
      </c>
      <c r="T47" s="754">
        <v>240.83782748953226</v>
      </c>
      <c r="U47" s="754">
        <v>214.01777556706347</v>
      </c>
      <c r="V47" s="388">
        <v>1341.6244037428262</v>
      </c>
      <c r="W47" s="754">
        <v>198.61444081651058</v>
      </c>
      <c r="X47" s="754">
        <v>184.76824659639507</v>
      </c>
      <c r="Y47" s="754">
        <v>171.91270318550639</v>
      </c>
      <c r="Z47" s="754">
        <v>169.88857594632429</v>
      </c>
      <c r="AA47" s="754">
        <v>169.5563203806939</v>
      </c>
      <c r="AB47" s="754">
        <v>170.01612482105423</v>
      </c>
      <c r="AC47" s="754">
        <v>168.38528668587514</v>
      </c>
      <c r="AD47" s="754">
        <v>176.8472965851814</v>
      </c>
      <c r="AE47" s="754">
        <v>188.8278155265084</v>
      </c>
      <c r="AF47" s="754">
        <v>191.82093787776938</v>
      </c>
      <c r="AG47" s="754">
        <v>195.04575934444748</v>
      </c>
      <c r="AH47" s="754">
        <v>1341.6244037428262</v>
      </c>
      <c r="AI47" s="754">
        <v>1303.5342371462125</v>
      </c>
      <c r="AJ47" s="754">
        <v>1294.8188560405417</v>
      </c>
      <c r="AK47" s="341" t="s">
        <v>1280</v>
      </c>
      <c r="AL47" s="277">
        <v>41</v>
      </c>
    </row>
    <row r="48" spans="1:38" ht="15.75">
      <c r="A48" s="82">
        <v>42</v>
      </c>
      <c r="B48" s="80"/>
      <c r="C48" s="219"/>
      <c r="D48" s="751"/>
      <c r="E48" s="761"/>
      <c r="F48" s="402"/>
      <c r="G48" s="760"/>
      <c r="H48" s="760"/>
      <c r="I48" s="825"/>
      <c r="J48" s="760"/>
      <c r="K48" s="760"/>
      <c r="L48" s="760"/>
      <c r="M48" s="760"/>
      <c r="N48" s="760"/>
      <c r="O48" s="760"/>
      <c r="P48" s="760"/>
      <c r="Q48" s="760"/>
      <c r="R48" s="760"/>
      <c r="S48" s="760"/>
      <c r="T48" s="760"/>
      <c r="U48" s="760"/>
      <c r="V48" s="760"/>
      <c r="W48" s="760"/>
      <c r="X48" s="760"/>
      <c r="Y48" s="760"/>
      <c r="Z48" s="760"/>
      <c r="AA48" s="760"/>
      <c r="AB48" s="760"/>
      <c r="AC48" s="760"/>
      <c r="AD48" s="760"/>
      <c r="AE48" s="760"/>
      <c r="AF48" s="760"/>
      <c r="AG48" s="760"/>
      <c r="AH48" s="760"/>
      <c r="AI48" s="760"/>
      <c r="AJ48" s="760"/>
      <c r="AK48" s="67"/>
      <c r="AL48" s="277">
        <v>42</v>
      </c>
    </row>
    <row r="49" spans="1:38" ht="15.75">
      <c r="A49" s="82">
        <v>43</v>
      </c>
      <c r="B49" s="91" t="s">
        <v>1246</v>
      </c>
      <c r="C49" s="219" t="s">
        <v>186</v>
      </c>
      <c r="D49" s="600">
        <v>8.0114058867257096</v>
      </c>
      <c r="E49" s="600">
        <v>8.4165436381278411</v>
      </c>
      <c r="F49" s="550">
        <v>9.9639275283344109</v>
      </c>
      <c r="G49" s="421">
        <v>9.5773097853710976</v>
      </c>
      <c r="H49" s="421">
        <v>7.6209157353883255</v>
      </c>
      <c r="I49" s="421">
        <v>-1.8092940871448213</v>
      </c>
      <c r="J49" s="550">
        <v>8.1491210150060525</v>
      </c>
      <c r="K49" s="550">
        <v>8.7720846809038147</v>
      </c>
      <c r="L49" s="550">
        <v>7.8731380267282489</v>
      </c>
      <c r="M49" s="550">
        <v>4.9912463751882985</v>
      </c>
      <c r="N49" s="550">
        <v>0.96294100429299079</v>
      </c>
      <c r="O49" s="550">
        <v>0.14859833440598239</v>
      </c>
      <c r="P49" s="550">
        <v>0.13286915961050247</v>
      </c>
      <c r="Q49" s="550">
        <v>-1.2492221149111082</v>
      </c>
      <c r="R49" s="421">
        <v>-0.66003578573442945</v>
      </c>
      <c r="S49" s="421">
        <v>-1.0480892866481624</v>
      </c>
      <c r="T49" s="421">
        <v>-1.3817627917891417</v>
      </c>
      <c r="U49" s="421">
        <v>-1.8092940871448213</v>
      </c>
      <c r="V49" s="735">
        <v>12.114800068629567</v>
      </c>
      <c r="W49" s="421">
        <v>-1.7439795167439245</v>
      </c>
      <c r="X49" s="421">
        <v>-2.9531241910003612</v>
      </c>
      <c r="Y49" s="421">
        <v>-2.8860993250760076</v>
      </c>
      <c r="Z49" s="421">
        <v>-0.96837213521311172</v>
      </c>
      <c r="AA49" s="421">
        <v>1.5689425691315948</v>
      </c>
      <c r="AB49" s="421">
        <v>2.1434098199275042</v>
      </c>
      <c r="AC49" s="421">
        <v>1.857530508935086</v>
      </c>
      <c r="AD49" s="421">
        <v>2.6182464431225361</v>
      </c>
      <c r="AE49" s="421">
        <v>2.8941099395688998</v>
      </c>
      <c r="AF49" s="421">
        <v>2.9665619451397887</v>
      </c>
      <c r="AG49" s="421">
        <v>3.2857772869493025</v>
      </c>
      <c r="AH49" s="421">
        <v>12.114800068629567</v>
      </c>
      <c r="AI49" s="421">
        <v>13.038463133117842</v>
      </c>
      <c r="AJ49" s="421">
        <v>14.231387900758971</v>
      </c>
      <c r="AK49" s="110" t="s">
        <v>1281</v>
      </c>
      <c r="AL49" s="277">
        <v>43</v>
      </c>
    </row>
    <row r="50" spans="1:38" ht="15.75">
      <c r="A50" s="82">
        <v>44</v>
      </c>
      <c r="B50" s="83" t="s">
        <v>1236</v>
      </c>
      <c r="C50" s="219"/>
      <c r="D50" s="550"/>
      <c r="E50" s="600"/>
      <c r="F50" s="349"/>
      <c r="G50" s="422"/>
      <c r="H50" s="422"/>
      <c r="I50" s="422"/>
      <c r="J50" s="422"/>
      <c r="K50" s="422"/>
      <c r="L50" s="422"/>
      <c r="M50" s="422"/>
      <c r="N50" s="422"/>
      <c r="O50" s="422"/>
      <c r="P50" s="422"/>
      <c r="Q50" s="422"/>
      <c r="R50" s="422"/>
      <c r="S50" s="422"/>
      <c r="T50" s="422"/>
      <c r="U50" s="422"/>
      <c r="V50" s="422"/>
      <c r="W50" s="422"/>
      <c r="X50" s="422"/>
      <c r="Y50" s="422"/>
      <c r="Z50" s="422"/>
      <c r="AA50" s="422"/>
      <c r="AB50" s="422"/>
      <c r="AC50" s="422"/>
      <c r="AD50" s="422"/>
      <c r="AE50" s="422"/>
      <c r="AF50" s="422"/>
      <c r="AG50" s="422"/>
      <c r="AH50" s="422"/>
      <c r="AI50" s="422"/>
      <c r="AJ50" s="422"/>
      <c r="AK50" s="79" t="s">
        <v>1653</v>
      </c>
      <c r="AL50" s="277">
        <v>44</v>
      </c>
    </row>
    <row r="51" spans="1:38" ht="15.75">
      <c r="A51" s="82">
        <v>45</v>
      </c>
      <c r="B51" s="384" t="s">
        <v>1247</v>
      </c>
      <c r="C51" s="219" t="s">
        <v>186</v>
      </c>
      <c r="D51" s="600">
        <v>11.202690184200689</v>
      </c>
      <c r="E51" s="600">
        <v>10.888715053397728</v>
      </c>
      <c r="F51" s="550">
        <v>13.182510057713642</v>
      </c>
      <c r="G51" s="421">
        <v>13.516804064272836</v>
      </c>
      <c r="H51" s="421">
        <v>12.878115032447424</v>
      </c>
      <c r="I51" s="421">
        <v>-12.875111687023791</v>
      </c>
      <c r="J51" s="550">
        <v>12.991666588598791</v>
      </c>
      <c r="K51" s="550">
        <v>17.430675372110215</v>
      </c>
      <c r="L51" s="550">
        <v>17.927804605655933</v>
      </c>
      <c r="M51" s="550">
        <v>14.083209730631555</v>
      </c>
      <c r="N51" s="550">
        <v>5.0588700705997782</v>
      </c>
      <c r="O51" s="550">
        <v>3.3756656674164374</v>
      </c>
      <c r="P51" s="550">
        <v>0.40033639633433687</v>
      </c>
      <c r="Q51" s="550">
        <v>-2.2609521304028664</v>
      </c>
      <c r="R51" s="421">
        <v>-5.4713870855570006</v>
      </c>
      <c r="S51" s="421">
        <v>-7.5998304383914821</v>
      </c>
      <c r="T51" s="421">
        <v>-9.7845493846976836</v>
      </c>
      <c r="U51" s="421">
        <v>-12.875111687023791</v>
      </c>
      <c r="V51" s="735">
        <v>57.739598731288055</v>
      </c>
      <c r="W51" s="421">
        <v>-16.262983483657862</v>
      </c>
      <c r="X51" s="421">
        <v>-22.818689691416157</v>
      </c>
      <c r="Y51" s="421">
        <v>-26.677290647595814</v>
      </c>
      <c r="Z51" s="421">
        <v>-25.870954999708307</v>
      </c>
      <c r="AA51" s="421">
        <v>-22.780531642357253</v>
      </c>
      <c r="AB51" s="421">
        <v>-22.363370953180649</v>
      </c>
      <c r="AC51" s="421">
        <v>-21.586540329427994</v>
      </c>
      <c r="AD51" s="421">
        <v>-18.242601553300897</v>
      </c>
      <c r="AE51" s="421">
        <v>-15.131495400984413</v>
      </c>
      <c r="AF51" s="421">
        <v>-12.131029214680696</v>
      </c>
      <c r="AG51" s="421">
        <v>-8.7923036779675368</v>
      </c>
      <c r="AH51" s="421">
        <v>57.739598731288055</v>
      </c>
      <c r="AI51" s="421">
        <v>67.7194615307194</v>
      </c>
      <c r="AJ51" s="421">
        <v>76.350400309936859</v>
      </c>
      <c r="AK51" s="341" t="s">
        <v>1259</v>
      </c>
      <c r="AL51" s="277">
        <v>45</v>
      </c>
    </row>
    <row r="52" spans="1:38" ht="15.75">
      <c r="A52" s="82">
        <v>46</v>
      </c>
      <c r="B52" s="384" t="s">
        <v>1238</v>
      </c>
      <c r="C52" s="219" t="s">
        <v>186</v>
      </c>
      <c r="D52" s="600">
        <v>6.4258870481144648</v>
      </c>
      <c r="E52" s="600">
        <v>11.080293874711995</v>
      </c>
      <c r="F52" s="550">
        <v>10.666973755273601</v>
      </c>
      <c r="G52" s="421">
        <v>10.359957444183761</v>
      </c>
      <c r="H52" s="421">
        <v>10.165355959965151</v>
      </c>
      <c r="I52" s="421">
        <v>2.7146838301166554</v>
      </c>
      <c r="J52" s="550">
        <v>10.758571694803766</v>
      </c>
      <c r="K52" s="550">
        <v>10.492199159875321</v>
      </c>
      <c r="L52" s="550">
        <v>8.9734873777899651</v>
      </c>
      <c r="M52" s="550">
        <v>5.926661476775843</v>
      </c>
      <c r="N52" s="550">
        <v>3.0671797854921894</v>
      </c>
      <c r="O52" s="550">
        <v>2.9152894659883266</v>
      </c>
      <c r="P52" s="550">
        <v>3.0949397053634402</v>
      </c>
      <c r="Q52" s="550">
        <v>3.1731979437727862</v>
      </c>
      <c r="R52" s="421">
        <v>3.642325467556315</v>
      </c>
      <c r="S52" s="421">
        <v>3.5972325605557471</v>
      </c>
      <c r="T52" s="421">
        <v>2.4858522957257838</v>
      </c>
      <c r="U52" s="421">
        <v>2.7146838301166554</v>
      </c>
      <c r="V52" s="735">
        <v>30.192940640190113</v>
      </c>
      <c r="W52" s="421">
        <v>4.4452574795395128</v>
      </c>
      <c r="X52" s="421">
        <v>3.774470627668451</v>
      </c>
      <c r="Y52" s="421">
        <v>4.3991994291164138</v>
      </c>
      <c r="Z52" s="421">
        <v>9.8504214111296928</v>
      </c>
      <c r="AA52" s="421">
        <v>13.205086185293435</v>
      </c>
      <c r="AB52" s="421">
        <v>15.266250063710096</v>
      </c>
      <c r="AC52" s="421">
        <v>16.892771806066026</v>
      </c>
      <c r="AD52" s="421">
        <v>18.977881632853112</v>
      </c>
      <c r="AE52" s="421">
        <v>19.77273532845717</v>
      </c>
      <c r="AF52" s="421">
        <v>20.76158604197218</v>
      </c>
      <c r="AG52" s="421">
        <v>22.654917486219187</v>
      </c>
      <c r="AH52" s="421">
        <v>30.192940640190113</v>
      </c>
      <c r="AI52" s="421">
        <v>27.170602304598269</v>
      </c>
      <c r="AJ52" s="421">
        <v>28.735216984719557</v>
      </c>
      <c r="AK52" s="341" t="s">
        <v>1260</v>
      </c>
      <c r="AL52" s="277">
        <v>46</v>
      </c>
    </row>
    <row r="53" spans="1:38" ht="15.75">
      <c r="A53" s="82">
        <v>47</v>
      </c>
      <c r="B53" s="384" t="s">
        <v>1248</v>
      </c>
      <c r="C53" s="219" t="s">
        <v>186</v>
      </c>
      <c r="D53" s="600">
        <v>7.5532983522474586</v>
      </c>
      <c r="E53" s="600">
        <v>5.6855673458759188</v>
      </c>
      <c r="F53" s="550">
        <v>7.9697047496790825</v>
      </c>
      <c r="G53" s="421">
        <v>7.0817847156038658</v>
      </c>
      <c r="H53" s="421">
        <v>3.1128233698943903</v>
      </c>
      <c r="I53" s="421">
        <v>1.4647003508667948</v>
      </c>
      <c r="J53" s="550">
        <v>3.7178615655135423</v>
      </c>
      <c r="K53" s="550">
        <v>2.7634730238609837</v>
      </c>
      <c r="L53" s="550">
        <v>1.4822105616524175</v>
      </c>
      <c r="M53" s="550">
        <v>-0.79668498884678063</v>
      </c>
      <c r="N53" s="550">
        <v>-2.8902752994340344</v>
      </c>
      <c r="O53" s="550">
        <v>-3.6129662188004881</v>
      </c>
      <c r="P53" s="550">
        <v>-2.0741012101986418</v>
      </c>
      <c r="Q53" s="550">
        <v>-3.6802909114977558</v>
      </c>
      <c r="R53" s="421">
        <v>-0.86155887946735943</v>
      </c>
      <c r="S53" s="421">
        <v>-0.49758457735212602</v>
      </c>
      <c r="T53" s="421">
        <v>0.77859346281133934</v>
      </c>
      <c r="U53" s="421">
        <v>1.4647003508667948</v>
      </c>
      <c r="V53" s="735">
        <v>-23.860157413890612</v>
      </c>
      <c r="W53" s="421">
        <v>2.526525702038108</v>
      </c>
      <c r="X53" s="421">
        <v>4.8161103934747729</v>
      </c>
      <c r="Y53" s="421">
        <v>7.2306859204423608</v>
      </c>
      <c r="Z53" s="421">
        <v>7.2540282286759297</v>
      </c>
      <c r="AA53" s="421">
        <v>8.2985709294595793</v>
      </c>
      <c r="AB53" s="421">
        <v>7.6319391623895907</v>
      </c>
      <c r="AC53" s="421">
        <v>4.837003122620934</v>
      </c>
      <c r="AD53" s="421">
        <v>2.7175620040726067</v>
      </c>
      <c r="AE53" s="421">
        <v>0.58419512876617097</v>
      </c>
      <c r="AF53" s="421">
        <v>-1.8583381077177545</v>
      </c>
      <c r="AG53" s="421">
        <v>-4.3436069519689946</v>
      </c>
      <c r="AH53" s="421">
        <v>-23.860157413890612</v>
      </c>
      <c r="AI53" s="421">
        <v>-24.17106373307006</v>
      </c>
      <c r="AJ53" s="421">
        <v>-25.47847489292797</v>
      </c>
      <c r="AK53" s="341" t="s">
        <v>1261</v>
      </c>
      <c r="AL53" s="277">
        <v>47</v>
      </c>
    </row>
    <row r="54" spans="1:38" ht="15.75">
      <c r="A54" s="82">
        <v>48</v>
      </c>
      <c r="B54" s="83" t="s">
        <v>916</v>
      </c>
      <c r="C54" s="219"/>
      <c r="D54" s="550"/>
      <c r="E54" s="600"/>
      <c r="F54" s="349"/>
      <c r="G54" s="422"/>
      <c r="H54" s="422"/>
      <c r="I54" s="422"/>
      <c r="J54" s="349"/>
      <c r="K54" s="349"/>
      <c r="L54" s="349"/>
      <c r="M54" s="349"/>
      <c r="N54" s="349"/>
      <c r="O54" s="349"/>
      <c r="P54" s="349"/>
      <c r="Q54" s="349"/>
      <c r="R54" s="422"/>
      <c r="S54" s="422"/>
      <c r="T54" s="422"/>
      <c r="U54" s="422"/>
      <c r="V54" s="422"/>
      <c r="W54" s="422"/>
      <c r="X54" s="422"/>
      <c r="Y54" s="422"/>
      <c r="Z54" s="422"/>
      <c r="AA54" s="422"/>
      <c r="AB54" s="422"/>
      <c r="AC54" s="422"/>
      <c r="AD54" s="422"/>
      <c r="AE54" s="422"/>
      <c r="AF54" s="422"/>
      <c r="AG54" s="422"/>
      <c r="AH54" s="422"/>
      <c r="AI54" s="422"/>
      <c r="AJ54" s="422"/>
      <c r="AK54" s="79" t="s">
        <v>1262</v>
      </c>
      <c r="AL54" s="277">
        <v>48</v>
      </c>
    </row>
    <row r="55" spans="1:38" ht="15.75">
      <c r="A55" s="82">
        <v>49</v>
      </c>
      <c r="B55" s="609" t="s">
        <v>919</v>
      </c>
      <c r="C55" s="219" t="s">
        <v>186</v>
      </c>
      <c r="D55" s="600">
        <v>7.5661221970105332</v>
      </c>
      <c r="E55" s="600">
        <v>9.2091688838055745</v>
      </c>
      <c r="F55" s="550">
        <v>11.848972829582253</v>
      </c>
      <c r="G55" s="421">
        <v>9.8689455998589253</v>
      </c>
      <c r="H55" s="421">
        <v>4.492896459072786</v>
      </c>
      <c r="I55" s="421">
        <v>-0.17644418320570382</v>
      </c>
      <c r="J55" s="550">
        <v>6.6965568362144898</v>
      </c>
      <c r="K55" s="550">
        <v>7.3165355658170661</v>
      </c>
      <c r="L55" s="550">
        <v>6.352425138487952</v>
      </c>
      <c r="M55" s="550">
        <v>3.8625247558496647</v>
      </c>
      <c r="N55" s="550">
        <v>-6.434596622470712E-3</v>
      </c>
      <c r="O55" s="550">
        <v>-0.29750745662812539</v>
      </c>
      <c r="P55" s="550">
        <v>-0.2021392554219385</v>
      </c>
      <c r="Q55" s="550">
        <v>-1.0015882309176918</v>
      </c>
      <c r="R55" s="421">
        <v>-0.62531355936835487</v>
      </c>
      <c r="S55" s="421">
        <v>-0.83752346271124212</v>
      </c>
      <c r="T55" s="421">
        <v>-1.1892244925472866</v>
      </c>
      <c r="U55" s="421">
        <v>-0.17644418320570382</v>
      </c>
      <c r="V55" s="735">
        <v>16.028163430688107</v>
      </c>
      <c r="W55" s="421">
        <v>-2.2807773275909188E-2</v>
      </c>
      <c r="X55" s="421">
        <v>-1.0842017244122446</v>
      </c>
      <c r="Y55" s="421">
        <v>-0.59731682165360067</v>
      </c>
      <c r="Z55" s="421">
        <v>1.1857252012958612</v>
      </c>
      <c r="AA55" s="421">
        <v>3.9108181535140618</v>
      </c>
      <c r="AB55" s="421">
        <v>4.0958482127594973</v>
      </c>
      <c r="AC55" s="421">
        <v>4.0472825049094601</v>
      </c>
      <c r="AD55" s="421">
        <v>4.7031184934339549</v>
      </c>
      <c r="AE55" s="421">
        <v>4.7451381943923954</v>
      </c>
      <c r="AF55" s="421">
        <v>4.8759530153142876</v>
      </c>
      <c r="AG55" s="421">
        <v>5.301477345482728</v>
      </c>
      <c r="AH55" s="421">
        <v>16.028163430688107</v>
      </c>
      <c r="AI55" s="421">
        <v>17.927342527584194</v>
      </c>
      <c r="AJ55" s="421">
        <v>16.420421791642038</v>
      </c>
      <c r="AK55" s="341" t="s">
        <v>1263</v>
      </c>
      <c r="AL55" s="277">
        <v>49</v>
      </c>
    </row>
    <row r="56" spans="1:38" ht="15.75">
      <c r="A56" s="82">
        <v>50</v>
      </c>
      <c r="B56" s="609" t="s">
        <v>948</v>
      </c>
      <c r="C56" s="219" t="s">
        <v>186</v>
      </c>
      <c r="D56" s="600">
        <v>9.1868705326548135</v>
      </c>
      <c r="E56" s="600">
        <v>6.3556774287588365</v>
      </c>
      <c r="F56" s="550">
        <v>4.9296322310687035</v>
      </c>
      <c r="G56" s="421">
        <v>8.7471699748638709</v>
      </c>
      <c r="H56" s="421">
        <v>16.616648896058834</v>
      </c>
      <c r="I56" s="421">
        <v>-6.0169442022870951</v>
      </c>
      <c r="J56" s="550">
        <v>11.960364535911932</v>
      </c>
      <c r="K56" s="550">
        <v>12.609119986501739</v>
      </c>
      <c r="L56" s="550">
        <v>11.89522606158984</v>
      </c>
      <c r="M56" s="550">
        <v>7.9629904761529975</v>
      </c>
      <c r="N56" s="550">
        <v>3.5169983973322281</v>
      </c>
      <c r="O56" s="550">
        <v>1.3199501322741358</v>
      </c>
      <c r="P56" s="550">
        <v>1.0078517938067499</v>
      </c>
      <c r="Q56" s="550">
        <v>-1.8858605658651801</v>
      </c>
      <c r="R56" s="421">
        <v>-0.75155340725012232</v>
      </c>
      <c r="S56" s="421">
        <v>-1.60168734725381</v>
      </c>
      <c r="T56" s="421">
        <v>-1.8897479835039575</v>
      </c>
      <c r="U56" s="421">
        <v>-6.0169442022870951</v>
      </c>
      <c r="V56" s="735">
        <v>1.4038744618212347</v>
      </c>
      <c r="W56" s="421">
        <v>-6.0476764197282993</v>
      </c>
      <c r="X56" s="421">
        <v>-7.6483155266131337</v>
      </c>
      <c r="Y56" s="421">
        <v>-8.6398447978546482</v>
      </c>
      <c r="Z56" s="421">
        <v>-6.4243654769891467</v>
      </c>
      <c r="AA56" s="421">
        <v>-4.391283211175911</v>
      </c>
      <c r="AB56" s="421">
        <v>-2.9013383503255699</v>
      </c>
      <c r="AC56" s="421">
        <v>-3.7932019493876949</v>
      </c>
      <c r="AD56" s="421">
        <v>-2.7900293634046411</v>
      </c>
      <c r="AE56" s="421">
        <v>-1.9758096290475682</v>
      </c>
      <c r="AF56" s="421">
        <v>-2.0921539627089301</v>
      </c>
      <c r="AG56" s="421">
        <v>-2.0703324886268351</v>
      </c>
      <c r="AH56" s="421">
        <v>1.4038744618212347</v>
      </c>
      <c r="AI56" s="421">
        <v>3.0512993633785145E-2</v>
      </c>
      <c r="AJ56" s="421">
        <v>8.3411161093948554</v>
      </c>
      <c r="AK56" s="341" t="s">
        <v>1264</v>
      </c>
      <c r="AL56" s="277">
        <v>50</v>
      </c>
    </row>
    <row r="57" spans="1:38" ht="15.75">
      <c r="A57" s="82">
        <v>51</v>
      </c>
      <c r="B57" s="83" t="s">
        <v>1240</v>
      </c>
      <c r="C57" s="219"/>
      <c r="D57" s="600">
        <v>0</v>
      </c>
      <c r="E57" s="600"/>
      <c r="F57" s="227"/>
      <c r="G57" s="520"/>
      <c r="H57" s="520"/>
      <c r="I57" s="520"/>
      <c r="J57" s="227"/>
      <c r="K57" s="227"/>
      <c r="L57" s="227"/>
      <c r="M57" s="227"/>
      <c r="N57" s="227"/>
      <c r="O57" s="227"/>
      <c r="P57" s="227"/>
      <c r="Q57" s="227"/>
      <c r="R57" s="520"/>
      <c r="S57" s="520"/>
      <c r="T57" s="520"/>
      <c r="U57" s="520"/>
      <c r="V57" s="520"/>
      <c r="W57" s="520"/>
      <c r="X57" s="520"/>
      <c r="Y57" s="520"/>
      <c r="Z57" s="520"/>
      <c r="AA57" s="520"/>
      <c r="AB57" s="520"/>
      <c r="AC57" s="520"/>
      <c r="AD57" s="520"/>
      <c r="AE57" s="520"/>
      <c r="AF57" s="520"/>
      <c r="AG57" s="520"/>
      <c r="AH57" s="520"/>
      <c r="AI57" s="520"/>
      <c r="AJ57" s="520"/>
      <c r="AK57" s="78" t="s">
        <v>1654</v>
      </c>
      <c r="AL57" s="277">
        <v>51</v>
      </c>
    </row>
    <row r="58" spans="1:38" ht="15.75">
      <c r="A58" s="82">
        <v>52</v>
      </c>
      <c r="B58" s="384" t="s">
        <v>852</v>
      </c>
      <c r="C58" s="219" t="s">
        <v>186</v>
      </c>
      <c r="D58" s="600">
        <v>11.599190341960416</v>
      </c>
      <c r="E58" s="600">
        <v>9.453477638302358</v>
      </c>
      <c r="F58" s="550">
        <v>6.8356666777346158</v>
      </c>
      <c r="G58" s="421">
        <v>7.4572246623914724</v>
      </c>
      <c r="H58" s="421">
        <v>5.7185920654058391</v>
      </c>
      <c r="I58" s="421">
        <v>-3.2129647448328642</v>
      </c>
      <c r="J58" s="550">
        <v>5.5291432722519493</v>
      </c>
      <c r="K58" s="550">
        <v>4.9261272939283014</v>
      </c>
      <c r="L58" s="550">
        <v>3.5424695804773836</v>
      </c>
      <c r="M58" s="550">
        <v>0.83578361687311387</v>
      </c>
      <c r="N58" s="550">
        <v>-2.6942531682924589</v>
      </c>
      <c r="O58" s="550">
        <v>-2.331755853288354</v>
      </c>
      <c r="P58" s="550">
        <v>-2.6456312092195247</v>
      </c>
      <c r="Q58" s="550">
        <v>-2.8021620475071942</v>
      </c>
      <c r="R58" s="421">
        <v>-2.836175214020852</v>
      </c>
      <c r="S58" s="421">
        <v>-2.7634437671627978</v>
      </c>
      <c r="T58" s="421">
        <v>-3.1584097730040597</v>
      </c>
      <c r="U58" s="421">
        <v>-3.2129647448328642</v>
      </c>
      <c r="V58" s="735">
        <v>13.330235467869366</v>
      </c>
      <c r="W58" s="421">
        <v>-3.5743272214045545</v>
      </c>
      <c r="X58" s="421">
        <v>-3.799185762687137</v>
      </c>
      <c r="Y58" s="421">
        <v>-3.2163812046614964</v>
      </c>
      <c r="Z58" s="421">
        <v>-1.4393280265930744</v>
      </c>
      <c r="AA58" s="421">
        <v>1.1765273833684597</v>
      </c>
      <c r="AB58" s="421">
        <v>0.96220285704753228</v>
      </c>
      <c r="AC58" s="421">
        <v>0.82649349017880536</v>
      </c>
      <c r="AD58" s="421">
        <v>1.4489735248966586</v>
      </c>
      <c r="AE58" s="421">
        <v>1.7200846324466241</v>
      </c>
      <c r="AF58" s="421">
        <v>2.4764634021576879</v>
      </c>
      <c r="AG58" s="421">
        <v>3.5181492006891713</v>
      </c>
      <c r="AH58" s="421">
        <v>13.330235467869366</v>
      </c>
      <c r="AI58" s="421">
        <v>14.951136505876692</v>
      </c>
      <c r="AJ58" s="421">
        <v>16.001894977296015</v>
      </c>
      <c r="AK58" s="244" t="s">
        <v>853</v>
      </c>
      <c r="AL58" s="277">
        <v>52</v>
      </c>
    </row>
    <row r="59" spans="1:38" ht="15.75">
      <c r="A59" s="82">
        <v>53</v>
      </c>
      <c r="B59" s="384" t="s">
        <v>854</v>
      </c>
      <c r="C59" s="219" t="s">
        <v>186</v>
      </c>
      <c r="D59" s="600">
        <v>9.951068478485551</v>
      </c>
      <c r="E59" s="600">
        <v>10.680870890156523</v>
      </c>
      <c r="F59" s="550">
        <v>10.546455429774163</v>
      </c>
      <c r="G59" s="421">
        <v>5.6586383174722945</v>
      </c>
      <c r="H59" s="421">
        <v>8.5158508694445878</v>
      </c>
      <c r="I59" s="421">
        <v>1.0729286140905558</v>
      </c>
      <c r="J59" s="550">
        <v>9.9841560137407122</v>
      </c>
      <c r="K59" s="550">
        <v>14.145131026202511</v>
      </c>
      <c r="L59" s="550">
        <v>14.765699925033097</v>
      </c>
      <c r="M59" s="550">
        <v>13.217045682981004</v>
      </c>
      <c r="N59" s="550">
        <v>8.2749384437539266</v>
      </c>
      <c r="O59" s="550">
        <v>6.0150677957692906</v>
      </c>
      <c r="P59" s="550">
        <v>9.1085556187356271</v>
      </c>
      <c r="Q59" s="550">
        <v>6.20678186127983</v>
      </c>
      <c r="R59" s="421">
        <v>4.4259445839077305</v>
      </c>
      <c r="S59" s="421">
        <v>3.9293998484656782</v>
      </c>
      <c r="T59" s="421">
        <v>1.6124049267706682</v>
      </c>
      <c r="U59" s="421">
        <v>1.0729286140905558</v>
      </c>
      <c r="V59" s="735">
        <v>13.79655928994698</v>
      </c>
      <c r="W59" s="421">
        <v>0.30758694419703431</v>
      </c>
      <c r="X59" s="421">
        <v>-3.1490191795091076</v>
      </c>
      <c r="Y59" s="421">
        <v>-4.4481357680743558</v>
      </c>
      <c r="Z59" s="421">
        <v>-3.2912093947371823</v>
      </c>
      <c r="AA59" s="421">
        <v>-0.12880604600944198</v>
      </c>
      <c r="AB59" s="421">
        <v>0.57557073589334462</v>
      </c>
      <c r="AC59" s="421">
        <v>0.59368130859506818</v>
      </c>
      <c r="AD59" s="421">
        <v>1.3566783887588858</v>
      </c>
      <c r="AE59" s="421">
        <v>2.0718235493074428</v>
      </c>
      <c r="AF59" s="421">
        <v>0.45251777670664894</v>
      </c>
      <c r="AG59" s="421">
        <v>1.974753730491001</v>
      </c>
      <c r="AH59" s="421">
        <v>13.79655928994698</v>
      </c>
      <c r="AI59" s="421">
        <v>14.837833884656645</v>
      </c>
      <c r="AJ59" s="421">
        <v>14.616608645366695</v>
      </c>
      <c r="AK59" s="244" t="s">
        <v>855</v>
      </c>
      <c r="AL59" s="277">
        <v>53</v>
      </c>
    </row>
    <row r="60" spans="1:38" ht="15.75">
      <c r="A60" s="82">
        <v>54</v>
      </c>
      <c r="B60" s="384" t="s">
        <v>856</v>
      </c>
      <c r="C60" s="219" t="s">
        <v>186</v>
      </c>
      <c r="D60" s="600">
        <v>11.995484292212947</v>
      </c>
      <c r="E60" s="600">
        <v>9.5896173501184094</v>
      </c>
      <c r="F60" s="550">
        <v>17.707760986081688</v>
      </c>
      <c r="G60" s="421">
        <v>13.667491431975254</v>
      </c>
      <c r="H60" s="421">
        <v>16.399499914929674</v>
      </c>
      <c r="I60" s="421">
        <v>18.684358866103715</v>
      </c>
      <c r="J60" s="550">
        <v>17.297432458543138</v>
      </c>
      <c r="K60" s="550">
        <v>19.312107506728111</v>
      </c>
      <c r="L60" s="550">
        <v>19.676938538383236</v>
      </c>
      <c r="M60" s="550">
        <v>17.501196940508613</v>
      </c>
      <c r="N60" s="550">
        <v>12.61602980883575</v>
      </c>
      <c r="O60" s="550">
        <v>10.537371205757088</v>
      </c>
      <c r="P60" s="550">
        <v>14.400542138038958</v>
      </c>
      <c r="Q60" s="550">
        <v>9.5093203519604383</v>
      </c>
      <c r="R60" s="421">
        <v>15.145184566931952</v>
      </c>
      <c r="S60" s="421">
        <v>15.609177556985282</v>
      </c>
      <c r="T60" s="421">
        <v>17.17557671961421</v>
      </c>
      <c r="U60" s="421">
        <v>18.684358866103715</v>
      </c>
      <c r="V60" s="735">
        <v>24.1858237301083</v>
      </c>
      <c r="W60" s="421">
        <v>17.536130962578479</v>
      </c>
      <c r="X60" s="421">
        <v>15.080656456895127</v>
      </c>
      <c r="Y60" s="421">
        <v>15.138214690179472</v>
      </c>
      <c r="Z60" s="421">
        <v>17.486117367963647</v>
      </c>
      <c r="AA60" s="421">
        <v>19.970080419732099</v>
      </c>
      <c r="AB60" s="421">
        <v>19.434215482330732</v>
      </c>
      <c r="AC60" s="421">
        <v>17.516067533414802</v>
      </c>
      <c r="AD60" s="421">
        <v>18.011799282513081</v>
      </c>
      <c r="AE60" s="421">
        <v>17.28827892902309</v>
      </c>
      <c r="AF60" s="421">
        <v>16.783468727343053</v>
      </c>
      <c r="AG60" s="421">
        <v>14.939741574867845</v>
      </c>
      <c r="AH60" s="421">
        <v>24.1858237301083</v>
      </c>
      <c r="AI60" s="421">
        <v>26.668112125830355</v>
      </c>
      <c r="AJ60" s="421">
        <v>30.647287743364721</v>
      </c>
      <c r="AK60" s="244" t="s">
        <v>1265</v>
      </c>
      <c r="AL60" s="277">
        <v>54</v>
      </c>
    </row>
    <row r="61" spans="1:38" ht="15.75">
      <c r="A61" s="82">
        <v>55</v>
      </c>
      <c r="B61" s="384" t="s">
        <v>858</v>
      </c>
      <c r="C61" s="219" t="s">
        <v>186</v>
      </c>
      <c r="D61" s="600">
        <v>-4.5672846955394171</v>
      </c>
      <c r="E61" s="600">
        <v>2.2028724068549224</v>
      </c>
      <c r="F61" s="550">
        <v>13.26799837072741</v>
      </c>
      <c r="G61" s="421">
        <v>19.940362395615089</v>
      </c>
      <c r="H61" s="421">
        <v>11.851493159310239</v>
      </c>
      <c r="I61" s="421">
        <v>-4.5949286576807493</v>
      </c>
      <c r="J61" s="550">
        <v>14.257999200974162</v>
      </c>
      <c r="K61" s="550">
        <v>14.271939647066576</v>
      </c>
      <c r="L61" s="550">
        <v>13.674503561740533</v>
      </c>
      <c r="M61" s="550">
        <v>7.6675367288221397</v>
      </c>
      <c r="N61" s="550">
        <v>5.7957281959877784</v>
      </c>
      <c r="O61" s="550">
        <v>4.195411352209538</v>
      </c>
      <c r="P61" s="550">
        <v>2.8732899163818018</v>
      </c>
      <c r="Q61" s="550">
        <v>-0.32536947855439069</v>
      </c>
      <c r="R61" s="421">
        <v>1.9071371381686841</v>
      </c>
      <c r="S61" s="421">
        <v>1.7255322882313073</v>
      </c>
      <c r="T61" s="421">
        <v>-0.93448078937793144</v>
      </c>
      <c r="U61" s="421">
        <v>-4.5949286576807493</v>
      </c>
      <c r="V61" s="735">
        <v>-1.9535490773575217</v>
      </c>
      <c r="W61" s="421">
        <v>-7.4684608929888414</v>
      </c>
      <c r="X61" s="421">
        <v>-9.5389171066375145</v>
      </c>
      <c r="Y61" s="421">
        <v>-10.724656179338671</v>
      </c>
      <c r="Z61" s="421">
        <v>-6.3258048351697056</v>
      </c>
      <c r="AA61" s="421">
        <v>-4.6568378588973163</v>
      </c>
      <c r="AB61" s="421">
        <v>-1.7786099258137129</v>
      </c>
      <c r="AC61" s="421">
        <v>-0.97872209102824803</v>
      </c>
      <c r="AD61" s="421">
        <v>-0.34039037948644063</v>
      </c>
      <c r="AE61" s="421">
        <v>0.34857325372553</v>
      </c>
      <c r="AF61" s="421">
        <v>-4.1895487618955416</v>
      </c>
      <c r="AG61" s="421">
        <v>-3.4664762094810375</v>
      </c>
      <c r="AH61" s="421">
        <v>-1.9535490773575217</v>
      </c>
      <c r="AI61" s="421">
        <v>-1.2149952782812008</v>
      </c>
      <c r="AJ61" s="421">
        <v>-0.651493125057926</v>
      </c>
      <c r="AK61" s="244" t="s">
        <v>859</v>
      </c>
      <c r="AL61" s="277">
        <v>55</v>
      </c>
    </row>
    <row r="62" spans="1:38" ht="15.75">
      <c r="A62" s="82">
        <v>56</v>
      </c>
      <c r="B62" s="384" t="s">
        <v>860</v>
      </c>
      <c r="C62" s="219" t="s">
        <v>186</v>
      </c>
      <c r="D62" s="600">
        <v>-10.519348390262989</v>
      </c>
      <c r="E62" s="600">
        <v>-4.6803817196566442</v>
      </c>
      <c r="F62" s="550">
        <v>4.2636665492780672</v>
      </c>
      <c r="G62" s="421">
        <v>9.7983067278522409</v>
      </c>
      <c r="H62" s="421">
        <v>-10.840518743503107</v>
      </c>
      <c r="I62" s="421">
        <v>-25.864398226707603</v>
      </c>
      <c r="J62" s="550">
        <v>0.21055033179615293</v>
      </c>
      <c r="K62" s="550">
        <v>5.4349884774909736</v>
      </c>
      <c r="L62" s="550">
        <v>2.0536335950212861</v>
      </c>
      <c r="M62" s="550">
        <v>2.1598562894725664</v>
      </c>
      <c r="N62" s="550">
        <v>-12.398212174341145</v>
      </c>
      <c r="O62" s="550">
        <v>-6.2873792036284657</v>
      </c>
      <c r="P62" s="550">
        <v>-13.386923384084165</v>
      </c>
      <c r="Q62" s="550">
        <v>-22.311343158334811</v>
      </c>
      <c r="R62" s="421">
        <v>-21.686020949766078</v>
      </c>
      <c r="S62" s="421">
        <v>-21.662309795247879</v>
      </c>
      <c r="T62" s="421">
        <v>-22.337413611910819</v>
      </c>
      <c r="U62" s="421">
        <v>-25.864398226707603</v>
      </c>
      <c r="V62" s="735">
        <v>-17.657852921035307</v>
      </c>
      <c r="W62" s="421">
        <v>-23.00117351295777</v>
      </c>
      <c r="X62" s="421">
        <v>-26.462412459285932</v>
      </c>
      <c r="Y62" s="421">
        <v>-27.092354284577073</v>
      </c>
      <c r="Z62" s="421">
        <v>-27.028412544087722</v>
      </c>
      <c r="AA62" s="421">
        <v>-20.786554971029361</v>
      </c>
      <c r="AB62" s="421">
        <v>-24.894702220887915</v>
      </c>
      <c r="AC62" s="421">
        <v>-19.151124312344617</v>
      </c>
      <c r="AD62" s="421">
        <v>-10.401344124159802</v>
      </c>
      <c r="AE62" s="421">
        <v>-11.485552972864641</v>
      </c>
      <c r="AF62" s="421">
        <v>-10.09748866144621</v>
      </c>
      <c r="AG62" s="421">
        <v>-8.6772906930816767</v>
      </c>
      <c r="AH62" s="421">
        <v>-17.657852921035307</v>
      </c>
      <c r="AI62" s="421">
        <v>-14.627921429156871</v>
      </c>
      <c r="AJ62" s="421">
        <v>-16.623344907469502</v>
      </c>
      <c r="AK62" s="244" t="s">
        <v>861</v>
      </c>
      <c r="AL62" s="277">
        <v>56</v>
      </c>
    </row>
    <row r="63" spans="1:38" ht="15.75">
      <c r="A63" s="82">
        <v>57</v>
      </c>
      <c r="B63" s="384" t="s">
        <v>862</v>
      </c>
      <c r="C63" s="219" t="s">
        <v>186</v>
      </c>
      <c r="D63" s="600">
        <v>9.2713578352687147</v>
      </c>
      <c r="E63" s="600">
        <v>5.7299288489680578</v>
      </c>
      <c r="F63" s="550">
        <v>10.696050590621645</v>
      </c>
      <c r="G63" s="421">
        <v>13.992098678988462</v>
      </c>
      <c r="H63" s="421">
        <v>11.667936892891753</v>
      </c>
      <c r="I63" s="421">
        <v>-14.184261510728181</v>
      </c>
      <c r="J63" s="550">
        <v>7.3873996015656198</v>
      </c>
      <c r="K63" s="550">
        <v>6.5707593543456007</v>
      </c>
      <c r="L63" s="550">
        <v>6.6345784804474599</v>
      </c>
      <c r="M63" s="550">
        <v>1.6363063950577306</v>
      </c>
      <c r="N63" s="550">
        <v>-0.95464641674176554</v>
      </c>
      <c r="O63" s="550">
        <v>-6.7198870341598322</v>
      </c>
      <c r="P63" s="550">
        <v>-8.6806558600534149</v>
      </c>
      <c r="Q63" s="550">
        <v>-8.7041123024309606</v>
      </c>
      <c r="R63" s="421">
        <v>-9.3008794869073697</v>
      </c>
      <c r="S63" s="421">
        <v>-11.892350514027045</v>
      </c>
      <c r="T63" s="421">
        <v>-12.784344217178701</v>
      </c>
      <c r="U63" s="421">
        <v>-14.184261510728181</v>
      </c>
      <c r="V63" s="735">
        <v>-4.3061502214249892</v>
      </c>
      <c r="W63" s="421">
        <v>-12.08949525626112</v>
      </c>
      <c r="X63" s="421">
        <v>-12.201711011941802</v>
      </c>
      <c r="Y63" s="421">
        <v>-12.716317528453027</v>
      </c>
      <c r="Z63" s="421">
        <v>-10.034210141894617</v>
      </c>
      <c r="AA63" s="421">
        <v>-9.2471210983216512</v>
      </c>
      <c r="AB63" s="421">
        <v>-7.4506270860123429</v>
      </c>
      <c r="AC63" s="421">
        <v>-7.9990364431999348</v>
      </c>
      <c r="AD63" s="421">
        <v>-7.1566873843760703</v>
      </c>
      <c r="AE63" s="421">
        <v>-6.3519672933234519</v>
      </c>
      <c r="AF63" s="421">
        <v>-5.9605210819624599</v>
      </c>
      <c r="AG63" s="421">
        <v>-7.4936660368980581</v>
      </c>
      <c r="AH63" s="421">
        <v>-4.3061502214249892</v>
      </c>
      <c r="AI63" s="421">
        <v>-3.1089178017073822</v>
      </c>
      <c r="AJ63" s="421">
        <v>-2.5497570829299021</v>
      </c>
      <c r="AK63" s="244" t="s">
        <v>863</v>
      </c>
      <c r="AL63" s="277">
        <v>57</v>
      </c>
    </row>
    <row r="64" spans="1:38" ht="15.75">
      <c r="A64" s="82">
        <v>58</v>
      </c>
      <c r="B64" s="384" t="s">
        <v>864</v>
      </c>
      <c r="C64" s="219" t="s">
        <v>186</v>
      </c>
      <c r="D64" s="600">
        <v>17.406116995608329</v>
      </c>
      <c r="E64" s="600">
        <v>10.228033628450264</v>
      </c>
      <c r="F64" s="550">
        <v>7.3084724026795831</v>
      </c>
      <c r="G64" s="421">
        <v>24.203672912412483</v>
      </c>
      <c r="H64" s="421">
        <v>2.0214604909554188</v>
      </c>
      <c r="I64" s="421">
        <v>-16.604383292339392</v>
      </c>
      <c r="J64" s="550">
        <v>5.6792614380199353</v>
      </c>
      <c r="K64" s="550">
        <v>6.4524080808228454</v>
      </c>
      <c r="L64" s="550">
        <v>4.8244659746753502</v>
      </c>
      <c r="M64" s="550">
        <v>-1.2794177391085644</v>
      </c>
      <c r="N64" s="550">
        <v>-7.0244889613848436</v>
      </c>
      <c r="O64" s="550">
        <v>-10.784245093130847</v>
      </c>
      <c r="P64" s="550">
        <v>-12.064524900381345</v>
      </c>
      <c r="Q64" s="550">
        <v>-13.811616870749571</v>
      </c>
      <c r="R64" s="421">
        <v>-11.976793372790887</v>
      </c>
      <c r="S64" s="421">
        <v>-15.401677856697313</v>
      </c>
      <c r="T64" s="421">
        <v>-16.149233910328363</v>
      </c>
      <c r="U64" s="421">
        <v>-16.604383292339392</v>
      </c>
      <c r="V64" s="735">
        <v>-0.96829266684878823</v>
      </c>
      <c r="W64" s="421">
        <v>-14.067176469870061</v>
      </c>
      <c r="X64" s="421">
        <v>-15.715969560357134</v>
      </c>
      <c r="Y64" s="421">
        <v>-16.345302270703073</v>
      </c>
      <c r="Z64" s="421">
        <v>-13.44355430427148</v>
      </c>
      <c r="AA64" s="421">
        <v>-10.618209575105848</v>
      </c>
      <c r="AB64" s="421">
        <v>-5.2386503219933171</v>
      </c>
      <c r="AC64" s="421">
        <v>-5.3790606088078867</v>
      </c>
      <c r="AD64" s="421">
        <v>-5.5080379288046482</v>
      </c>
      <c r="AE64" s="421">
        <v>-4.4578477784148305</v>
      </c>
      <c r="AF64" s="421">
        <v>-4.1263929644235589</v>
      </c>
      <c r="AG64" s="421">
        <v>-5.0196272110133489</v>
      </c>
      <c r="AH64" s="421">
        <v>-0.96829266684878823</v>
      </c>
      <c r="AI64" s="421">
        <v>-4.4307439316733799</v>
      </c>
      <c r="AJ64" s="421">
        <v>-3.6836592513689488</v>
      </c>
      <c r="AK64" s="244" t="s">
        <v>1266</v>
      </c>
      <c r="AL64" s="277">
        <v>58</v>
      </c>
    </row>
    <row r="65" spans="1:38" ht="15.75">
      <c r="A65" s="82">
        <v>59</v>
      </c>
      <c r="B65" s="384" t="s">
        <v>866</v>
      </c>
      <c r="C65" s="219" t="s">
        <v>186</v>
      </c>
      <c r="D65" s="600">
        <v>-36.760900705594786</v>
      </c>
      <c r="E65" s="600">
        <v>24.525377760557923</v>
      </c>
      <c r="F65" s="550">
        <v>29.890728064716864</v>
      </c>
      <c r="G65" s="421">
        <v>13.195237584221855</v>
      </c>
      <c r="H65" s="421">
        <v>41.126743395686596</v>
      </c>
      <c r="I65" s="421">
        <v>-39.429873570477902</v>
      </c>
      <c r="J65" s="550">
        <v>-5.4014184015355751</v>
      </c>
      <c r="K65" s="550">
        <v>37.78017095197891</v>
      </c>
      <c r="L65" s="550">
        <v>26.274728198450241</v>
      </c>
      <c r="M65" s="550">
        <v>17.834588329833466</v>
      </c>
      <c r="N65" s="550">
        <v>16.276681827500347</v>
      </c>
      <c r="O65" s="550">
        <v>9.1493830204900224</v>
      </c>
      <c r="P65" s="550">
        <v>-19.042156143170654</v>
      </c>
      <c r="Q65" s="550">
        <v>-32.134858878073906</v>
      </c>
      <c r="R65" s="421">
        <v>-36.200785846105603</v>
      </c>
      <c r="S65" s="421">
        <v>-38.460133029584981</v>
      </c>
      <c r="T65" s="421">
        <v>16.374445778923324</v>
      </c>
      <c r="U65" s="421">
        <v>-39.429873570477902</v>
      </c>
      <c r="V65" s="735">
        <v>-5.7292503470168699</v>
      </c>
      <c r="W65" s="421">
        <v>-39.379373407271359</v>
      </c>
      <c r="X65" s="421">
        <v>-40.028172434143002</v>
      </c>
      <c r="Y65" s="421">
        <v>-36.430557827580564</v>
      </c>
      <c r="Z65" s="421">
        <v>-35.84926904236746</v>
      </c>
      <c r="AA65" s="421">
        <v>-31.631003583560354</v>
      </c>
      <c r="AB65" s="421">
        <v>-36.050557999654586</v>
      </c>
      <c r="AC65" s="421">
        <v>-26.094124196100761</v>
      </c>
      <c r="AD65" s="421">
        <v>-19.432270505153003</v>
      </c>
      <c r="AE65" s="421">
        <v>-10.576504191666581</v>
      </c>
      <c r="AF65" s="421">
        <v>-8.1347314352301616</v>
      </c>
      <c r="AG65" s="421">
        <v>-51.838126629392967</v>
      </c>
      <c r="AH65" s="421">
        <v>-5.7292503470168699</v>
      </c>
      <c r="AI65" s="421">
        <v>-7.2711414782179</v>
      </c>
      <c r="AJ65" s="421">
        <v>-13.205157904808912</v>
      </c>
      <c r="AK65" s="244" t="s">
        <v>867</v>
      </c>
      <c r="AL65" s="277">
        <v>59</v>
      </c>
    </row>
    <row r="66" spans="1:38" ht="15.75">
      <c r="A66" s="82">
        <v>60</v>
      </c>
      <c r="B66" s="384" t="s">
        <v>868</v>
      </c>
      <c r="C66" s="219" t="s">
        <v>186</v>
      </c>
      <c r="D66" s="600">
        <v>23.170046227559855</v>
      </c>
      <c r="E66" s="600">
        <v>18.618640648497966</v>
      </c>
      <c r="F66" s="550">
        <v>7.3253192739416733</v>
      </c>
      <c r="G66" s="421">
        <v>13.095581745211881</v>
      </c>
      <c r="H66" s="421">
        <v>14.990932827515627</v>
      </c>
      <c r="I66" s="421">
        <v>12.152705752569265</v>
      </c>
      <c r="J66" s="550">
        <v>-29.247705822317933</v>
      </c>
      <c r="K66" s="550">
        <v>17.727088021348216</v>
      </c>
      <c r="L66" s="550">
        <v>18.49105412789967</v>
      </c>
      <c r="M66" s="550">
        <v>15.487392824976837</v>
      </c>
      <c r="N66" s="550">
        <v>12.849904202627604</v>
      </c>
      <c r="O66" s="550">
        <v>13.515812556529299</v>
      </c>
      <c r="P66" s="550">
        <v>14.546121601563092</v>
      </c>
      <c r="Q66" s="550">
        <v>14.317096785979619</v>
      </c>
      <c r="R66" s="421">
        <v>13.879223932400217</v>
      </c>
      <c r="S66" s="421">
        <v>14.390289717202362</v>
      </c>
      <c r="T66" s="421">
        <v>14.901839134987627</v>
      </c>
      <c r="U66" s="421">
        <v>12.152705752569265</v>
      </c>
      <c r="V66" s="735">
        <v>15.763615450032608</v>
      </c>
      <c r="W66" s="421">
        <v>12.303161574381704</v>
      </c>
      <c r="X66" s="421">
        <v>11.331646484070635</v>
      </c>
      <c r="Y66" s="421">
        <v>10.959129369647338</v>
      </c>
      <c r="Z66" s="421">
        <v>10.633210058067307</v>
      </c>
      <c r="AA66" s="421">
        <v>11.836051364810903</v>
      </c>
      <c r="AB66" s="421">
        <v>11.822428003046818</v>
      </c>
      <c r="AC66" s="421">
        <v>10.819280062372336</v>
      </c>
      <c r="AD66" s="421">
        <v>9.2469402282603941</v>
      </c>
      <c r="AE66" s="421">
        <v>7.8093691803201439</v>
      </c>
      <c r="AF66" s="421">
        <v>7.3697524160498391</v>
      </c>
      <c r="AG66" s="421">
        <v>6.4894344747857922</v>
      </c>
      <c r="AH66" s="421">
        <v>15.763615450032608</v>
      </c>
      <c r="AI66" s="421">
        <v>15.927911042289592</v>
      </c>
      <c r="AJ66" s="421">
        <v>16.154221573396413</v>
      </c>
      <c r="AK66" s="244" t="s">
        <v>869</v>
      </c>
      <c r="AL66" s="277">
        <v>60</v>
      </c>
    </row>
    <row r="67" spans="1:38" ht="15.75">
      <c r="A67" s="82">
        <v>61</v>
      </c>
      <c r="B67" s="129"/>
      <c r="C67" s="219"/>
      <c r="D67" s="550"/>
      <c r="E67" s="600"/>
      <c r="F67" s="422"/>
      <c r="G67" s="422"/>
      <c r="H67" s="422"/>
      <c r="I67" s="422"/>
      <c r="J67" s="422"/>
      <c r="K67" s="422"/>
      <c r="L67" s="422"/>
      <c r="M67" s="422"/>
      <c r="N67" s="422"/>
      <c r="O67" s="422"/>
      <c r="P67" s="422"/>
      <c r="Q67" s="422"/>
      <c r="R67" s="422"/>
      <c r="S67" s="422"/>
      <c r="T67" s="422"/>
      <c r="U67" s="422"/>
      <c r="V67" s="422"/>
      <c r="W67" s="422"/>
      <c r="X67" s="422"/>
      <c r="Y67" s="422"/>
      <c r="Z67" s="422"/>
      <c r="AA67" s="422"/>
      <c r="AB67" s="422"/>
      <c r="AC67" s="422"/>
      <c r="AD67" s="422"/>
      <c r="AE67" s="422"/>
      <c r="AF67" s="422"/>
      <c r="AG67" s="422"/>
      <c r="AH67" s="422"/>
      <c r="AI67" s="422"/>
      <c r="AJ67" s="422"/>
      <c r="AK67" s="67"/>
      <c r="AL67" s="277">
        <v>61</v>
      </c>
    </row>
    <row r="68" spans="1:38" ht="15.75">
      <c r="A68" s="82">
        <v>62</v>
      </c>
      <c r="B68" s="91" t="s">
        <v>1249</v>
      </c>
      <c r="C68" s="53" t="s">
        <v>188</v>
      </c>
      <c r="D68" s="600">
        <v>4.2</v>
      </c>
      <c r="E68" s="600">
        <v>4.1500000000000004</v>
      </c>
      <c r="F68" s="753">
        <v>4.09</v>
      </c>
      <c r="G68" s="753">
        <v>3.44</v>
      </c>
      <c r="H68" s="753">
        <v>3.61</v>
      </c>
      <c r="I68" s="421">
        <v>3.95</v>
      </c>
      <c r="J68" s="421">
        <v>3.95</v>
      </c>
      <c r="K68" s="421">
        <v>4.01</v>
      </c>
      <c r="L68" s="421">
        <v>4.0599999999999996</v>
      </c>
      <c r="M68" s="421">
        <v>4.16</v>
      </c>
      <c r="N68" s="421">
        <v>4.26</v>
      </c>
      <c r="O68" s="421">
        <v>4.2</v>
      </c>
      <c r="P68" s="421">
        <v>4.33</v>
      </c>
      <c r="Q68" s="421">
        <v>4.4000000000000004</v>
      </c>
      <c r="R68" s="421">
        <v>4.17</v>
      </c>
      <c r="S68" s="421">
        <v>4.12</v>
      </c>
      <c r="T68" s="421">
        <v>4.13</v>
      </c>
      <c r="U68" s="421">
        <v>3.95</v>
      </c>
      <c r="V68" s="735">
        <v>3.82</v>
      </c>
      <c r="W68" s="421">
        <v>4.1500000000000004</v>
      </c>
      <c r="X68" s="421">
        <v>4.28</v>
      </c>
      <c r="Y68" s="421">
        <v>4.22</v>
      </c>
      <c r="Z68" s="421">
        <v>4.3999999999999995</v>
      </c>
      <c r="AA68" s="421">
        <v>4.41</v>
      </c>
      <c r="AB68" s="421">
        <v>4.33</v>
      </c>
      <c r="AC68" s="421">
        <v>4.66</v>
      </c>
      <c r="AD68" s="421">
        <v>4.6399999999999997</v>
      </c>
      <c r="AE68" s="421">
        <v>4.47</v>
      </c>
      <c r="AF68" s="421">
        <v>4.42</v>
      </c>
      <c r="AG68" s="421">
        <v>4.37</v>
      </c>
      <c r="AH68" s="421">
        <v>3.82</v>
      </c>
      <c r="AI68" s="421">
        <v>4.04</v>
      </c>
      <c r="AJ68" s="421">
        <v>4.1500000000000004</v>
      </c>
      <c r="AK68" s="110" t="s">
        <v>1282</v>
      </c>
      <c r="AL68" s="277">
        <v>62</v>
      </c>
    </row>
    <row r="69" spans="1:38" ht="15.75">
      <c r="A69" s="82">
        <v>63</v>
      </c>
      <c r="B69" s="83" t="s">
        <v>1250</v>
      </c>
      <c r="C69" s="219"/>
      <c r="D69" s="763"/>
      <c r="E69" s="600"/>
      <c r="F69" s="753"/>
      <c r="G69" s="753"/>
      <c r="H69" s="753"/>
      <c r="I69" s="753"/>
      <c r="J69" s="753"/>
      <c r="K69" s="753"/>
      <c r="L69" s="753"/>
      <c r="M69" s="753"/>
      <c r="N69" s="753"/>
      <c r="O69" s="753"/>
      <c r="P69" s="753"/>
      <c r="Q69" s="753"/>
      <c r="R69" s="753"/>
      <c r="S69" s="753"/>
      <c r="T69" s="753"/>
      <c r="U69" s="753"/>
      <c r="V69" s="735"/>
      <c r="W69" s="753"/>
      <c r="X69" s="753"/>
      <c r="Y69" s="753"/>
      <c r="Z69" s="753"/>
      <c r="AA69" s="753"/>
      <c r="AB69" s="753"/>
      <c r="AC69" s="753"/>
      <c r="AD69" s="753"/>
      <c r="AE69" s="753"/>
      <c r="AF69" s="753"/>
      <c r="AG69" s="753"/>
      <c r="AH69" s="753"/>
      <c r="AI69" s="753"/>
      <c r="AJ69" s="753"/>
      <c r="AK69" s="79" t="s">
        <v>1655</v>
      </c>
      <c r="AL69" s="277">
        <v>63</v>
      </c>
    </row>
    <row r="70" spans="1:38" ht="15.75">
      <c r="A70" s="82">
        <v>64</v>
      </c>
      <c r="B70" s="384" t="s">
        <v>1247</v>
      </c>
      <c r="C70" s="292" t="s">
        <v>188</v>
      </c>
      <c r="D70" s="600">
        <v>2.5499999999999998</v>
      </c>
      <c r="E70" s="600">
        <v>2.1</v>
      </c>
      <c r="F70" s="753">
        <v>2.0099999999999998</v>
      </c>
      <c r="G70" s="753">
        <v>1.74</v>
      </c>
      <c r="H70" s="753">
        <v>1.79</v>
      </c>
      <c r="I70" s="422">
        <v>1.87</v>
      </c>
      <c r="J70" s="422">
        <v>2.0699999999999998</v>
      </c>
      <c r="K70" s="422">
        <v>2.21</v>
      </c>
      <c r="L70" s="422">
        <v>2.16</v>
      </c>
      <c r="M70" s="422">
        <v>2.13</v>
      </c>
      <c r="N70" s="422">
        <v>1.94</v>
      </c>
      <c r="O70" s="422">
        <v>1.87</v>
      </c>
      <c r="P70" s="422">
        <v>1.83</v>
      </c>
      <c r="Q70" s="422">
        <v>1.81</v>
      </c>
      <c r="R70" s="422">
        <v>1.84</v>
      </c>
      <c r="S70" s="422">
        <v>1.83</v>
      </c>
      <c r="T70" s="422">
        <v>2.0699999999999998</v>
      </c>
      <c r="U70" s="422">
        <v>1.87</v>
      </c>
      <c r="V70" s="735">
        <v>2.1800000000000002</v>
      </c>
      <c r="W70" s="422">
        <v>2.14</v>
      </c>
      <c r="X70" s="422">
        <v>2.42</v>
      </c>
      <c r="Y70" s="422">
        <v>2.58</v>
      </c>
      <c r="Z70" s="422">
        <v>3.0300000000000002</v>
      </c>
      <c r="AA70" s="422">
        <v>3.15</v>
      </c>
      <c r="AB70" s="422">
        <v>3.05</v>
      </c>
      <c r="AC70" s="422">
        <v>3.42</v>
      </c>
      <c r="AD70" s="422">
        <v>3.2399999999999998</v>
      </c>
      <c r="AE70" s="422">
        <v>3.32</v>
      </c>
      <c r="AF70" s="422">
        <v>3.36</v>
      </c>
      <c r="AG70" s="422">
        <v>3.37</v>
      </c>
      <c r="AH70" s="422">
        <v>2.1800000000000002</v>
      </c>
      <c r="AI70" s="422">
        <v>2.37</v>
      </c>
      <c r="AJ70" s="422">
        <v>2.5499999999999998</v>
      </c>
      <c r="AK70" s="341" t="s">
        <v>1259</v>
      </c>
      <c r="AL70" s="277">
        <v>64</v>
      </c>
    </row>
    <row r="71" spans="1:38" ht="15.75">
      <c r="A71" s="82">
        <v>65</v>
      </c>
      <c r="B71" s="803" t="s">
        <v>1238</v>
      </c>
      <c r="C71" s="342" t="s">
        <v>188</v>
      </c>
      <c r="D71" s="600">
        <v>4.9399999999999995</v>
      </c>
      <c r="E71" s="600">
        <v>4.3</v>
      </c>
      <c r="F71" s="753">
        <v>4.13</v>
      </c>
      <c r="G71" s="753">
        <v>3.74</v>
      </c>
      <c r="H71" s="753">
        <v>3.52</v>
      </c>
      <c r="I71" s="422">
        <v>3.51</v>
      </c>
      <c r="J71" s="422">
        <v>3.94</v>
      </c>
      <c r="K71" s="422">
        <v>4.0599999999999996</v>
      </c>
      <c r="L71" s="422">
        <v>4.0999999999999996</v>
      </c>
      <c r="M71" s="422">
        <v>4.3</v>
      </c>
      <c r="N71" s="422">
        <v>4.2699999999999996</v>
      </c>
      <c r="O71" s="422">
        <v>4.2</v>
      </c>
      <c r="P71" s="422">
        <v>4.07</v>
      </c>
      <c r="Q71" s="422">
        <v>4.0199999999999996</v>
      </c>
      <c r="R71" s="422">
        <v>3.87</v>
      </c>
      <c r="S71" s="422">
        <v>3.87</v>
      </c>
      <c r="T71" s="422">
        <v>3.82</v>
      </c>
      <c r="U71" s="422">
        <v>3.51</v>
      </c>
      <c r="V71" s="735">
        <v>3.3099999999999996</v>
      </c>
      <c r="W71" s="422">
        <v>3.67</v>
      </c>
      <c r="X71" s="422">
        <v>3.81</v>
      </c>
      <c r="Y71" s="422">
        <v>3.74</v>
      </c>
      <c r="Z71" s="422">
        <v>3.71</v>
      </c>
      <c r="AA71" s="422">
        <v>3.7600000000000002</v>
      </c>
      <c r="AB71" s="422">
        <v>3.6799999999999997</v>
      </c>
      <c r="AC71" s="422">
        <v>3.99</v>
      </c>
      <c r="AD71" s="422">
        <v>3.9899999999999998</v>
      </c>
      <c r="AE71" s="422">
        <v>3.7699999999999996</v>
      </c>
      <c r="AF71" s="422">
        <v>3.5999999999999996</v>
      </c>
      <c r="AG71" s="422">
        <v>3.53</v>
      </c>
      <c r="AH71" s="422">
        <v>3.3099999999999996</v>
      </c>
      <c r="AI71" s="422">
        <v>3.54</v>
      </c>
      <c r="AJ71" s="422">
        <v>3.65</v>
      </c>
      <c r="AK71" s="341" t="s">
        <v>1260</v>
      </c>
      <c r="AL71" s="277">
        <v>65</v>
      </c>
    </row>
    <row r="72" spans="1:38" ht="15.75">
      <c r="A72" s="82">
        <v>66</v>
      </c>
      <c r="B72" s="384" t="s">
        <v>1248</v>
      </c>
      <c r="C72" s="292" t="s">
        <v>188</v>
      </c>
      <c r="D72" s="600">
        <v>4.5199999999999996</v>
      </c>
      <c r="E72" s="600">
        <v>5.0599999999999996</v>
      </c>
      <c r="F72" s="752">
        <v>5.1100000000000003</v>
      </c>
      <c r="G72" s="753">
        <v>4.1500000000000004</v>
      </c>
      <c r="H72" s="753">
        <v>4.7300000000000004</v>
      </c>
      <c r="I72" s="422">
        <v>5.31</v>
      </c>
      <c r="J72" s="422">
        <v>5.0999999999999996</v>
      </c>
      <c r="K72" s="422">
        <v>5.12</v>
      </c>
      <c r="L72" s="422">
        <v>5.28</v>
      </c>
      <c r="M72" s="422">
        <v>5.39</v>
      </c>
      <c r="N72" s="422">
        <v>5.73</v>
      </c>
      <c r="O72" s="422">
        <v>5.63</v>
      </c>
      <c r="P72" s="422">
        <v>6.02</v>
      </c>
      <c r="Q72" s="422">
        <v>6.17</v>
      </c>
      <c r="R72" s="422">
        <v>5.68</v>
      </c>
      <c r="S72" s="422">
        <v>5.53</v>
      </c>
      <c r="T72" s="422">
        <v>5.44</v>
      </c>
      <c r="U72" s="422">
        <v>5.31</v>
      </c>
      <c r="V72" s="735">
        <v>6.17</v>
      </c>
      <c r="W72" s="422">
        <v>5.5</v>
      </c>
      <c r="X72" s="422">
        <v>5.49</v>
      </c>
      <c r="Y72" s="422">
        <v>5.3100000000000005</v>
      </c>
      <c r="Z72" s="422">
        <v>5.55</v>
      </c>
      <c r="AA72" s="422">
        <v>5.48</v>
      </c>
      <c r="AB72" s="422">
        <v>5.42</v>
      </c>
      <c r="AC72" s="422">
        <v>5.75</v>
      </c>
      <c r="AD72" s="422">
        <v>5.83</v>
      </c>
      <c r="AE72" s="422">
        <v>5.6099999999999994</v>
      </c>
      <c r="AF72" s="422">
        <v>5.66</v>
      </c>
      <c r="AG72" s="422">
        <v>5.64</v>
      </c>
      <c r="AH72" s="422">
        <v>6.17</v>
      </c>
      <c r="AI72" s="422">
        <v>6.4600000000000009</v>
      </c>
      <c r="AJ72" s="422">
        <v>6.54</v>
      </c>
      <c r="AK72" s="341" t="s">
        <v>1261</v>
      </c>
      <c r="AL72" s="277">
        <v>66</v>
      </c>
    </row>
    <row r="73" spans="1:38" ht="15.75">
      <c r="A73" s="82">
        <v>67</v>
      </c>
      <c r="B73" s="189" t="s">
        <v>2215</v>
      </c>
      <c r="C73" s="292"/>
      <c r="D73" s="550"/>
      <c r="E73" s="600"/>
      <c r="F73" s="750"/>
      <c r="G73" s="764"/>
      <c r="H73" s="764"/>
      <c r="I73" s="604"/>
      <c r="J73" s="736"/>
      <c r="K73" s="736"/>
      <c r="L73" s="736"/>
      <c r="M73" s="736"/>
      <c r="N73" s="736"/>
      <c r="O73" s="736"/>
      <c r="P73" s="736"/>
      <c r="Q73" s="736"/>
      <c r="R73" s="736"/>
      <c r="S73" s="736"/>
      <c r="T73" s="736"/>
      <c r="U73" s="736"/>
      <c r="V73" s="736"/>
      <c r="W73" s="736"/>
      <c r="X73" s="736"/>
      <c r="Y73" s="736"/>
      <c r="Z73" s="736"/>
      <c r="AA73" s="736"/>
      <c r="AB73" s="736"/>
      <c r="AC73" s="736"/>
      <c r="AD73" s="736"/>
      <c r="AE73" s="736"/>
      <c r="AF73" s="736"/>
      <c r="AG73" s="736"/>
      <c r="AH73" s="736"/>
      <c r="AI73" s="736"/>
      <c r="AJ73" s="736"/>
      <c r="AK73" s="110" t="s">
        <v>2216</v>
      </c>
      <c r="AL73" s="277">
        <v>67</v>
      </c>
    </row>
    <row r="74" spans="1:38" ht="15.75">
      <c r="A74" s="82">
        <v>68</v>
      </c>
      <c r="B74" s="161" t="s">
        <v>1231</v>
      </c>
      <c r="C74" s="219" t="s">
        <v>188</v>
      </c>
      <c r="D74" s="550">
        <v>1.3671797793662019</v>
      </c>
      <c r="E74" s="600">
        <v>1.358597584185222</v>
      </c>
      <c r="F74" s="597">
        <v>1.3747855926143995</v>
      </c>
      <c r="G74" s="764">
        <v>1.4065900190394669</v>
      </c>
      <c r="H74" s="764">
        <v>1.5015983171592684</v>
      </c>
      <c r="I74" s="695">
        <v>1.5138435057754678</v>
      </c>
      <c r="J74" s="695" t="s">
        <v>8</v>
      </c>
      <c r="K74" s="695" t="s">
        <v>8</v>
      </c>
      <c r="L74" s="695">
        <v>1.5699661784374925</v>
      </c>
      <c r="M74" s="695" t="s">
        <v>8</v>
      </c>
      <c r="N74" s="695" t="s">
        <v>8</v>
      </c>
      <c r="O74" s="695">
        <v>1.6293966247471703</v>
      </c>
      <c r="P74" s="695" t="s">
        <v>8</v>
      </c>
      <c r="Q74" s="695" t="s">
        <v>8</v>
      </c>
      <c r="R74" s="695">
        <v>1.5381318601512843</v>
      </c>
      <c r="S74" s="695" t="s">
        <v>8</v>
      </c>
      <c r="T74" s="695" t="s">
        <v>8</v>
      </c>
      <c r="U74" s="695">
        <v>1.5138435057754678</v>
      </c>
      <c r="V74" s="735">
        <v>1.3840956978155754</v>
      </c>
      <c r="W74" s="695" t="s">
        <v>8</v>
      </c>
      <c r="X74" s="695" t="s">
        <v>8</v>
      </c>
      <c r="Y74" s="695">
        <v>1.5199849988769534</v>
      </c>
      <c r="Z74" s="695" t="s">
        <v>8</v>
      </c>
      <c r="AA74" s="695" t="s">
        <v>8</v>
      </c>
      <c r="AB74" s="695">
        <v>1.4809476065933933</v>
      </c>
      <c r="AC74" s="695" t="s">
        <v>8</v>
      </c>
      <c r="AD74" s="695" t="s">
        <v>8</v>
      </c>
      <c r="AE74" s="695">
        <v>1.4662094083258965</v>
      </c>
      <c r="AF74" s="695" t="s">
        <v>8</v>
      </c>
      <c r="AG74" s="695" t="s">
        <v>8</v>
      </c>
      <c r="AH74" s="695">
        <v>1.3840956978155754</v>
      </c>
      <c r="AI74" s="695" t="s">
        <v>8</v>
      </c>
      <c r="AJ74" s="695" t="s">
        <v>8</v>
      </c>
      <c r="AK74" s="67" t="s">
        <v>1544</v>
      </c>
      <c r="AL74" s="277">
        <v>68</v>
      </c>
    </row>
    <row r="75" spans="1:38" ht="15.75">
      <c r="A75" s="82">
        <v>69</v>
      </c>
      <c r="B75" s="161" t="s">
        <v>2217</v>
      </c>
      <c r="C75" s="219" t="s">
        <v>188</v>
      </c>
      <c r="D75" s="550">
        <v>47.779080082646146</v>
      </c>
      <c r="E75" s="600">
        <v>47.001275028556392</v>
      </c>
      <c r="F75" s="597">
        <v>47.108762586176653</v>
      </c>
      <c r="G75" s="764">
        <v>47.4650552071475</v>
      </c>
      <c r="H75" s="764">
        <v>48.374874939206215</v>
      </c>
      <c r="I75" s="695">
        <v>46.633500841864347</v>
      </c>
      <c r="J75" s="695">
        <v>48.085200885966422</v>
      </c>
      <c r="K75" s="695">
        <v>48.022342580367763</v>
      </c>
      <c r="L75" s="695">
        <v>48.002555276252799</v>
      </c>
      <c r="M75" s="695">
        <v>48.080323188571903</v>
      </c>
      <c r="N75" s="695">
        <v>48.339027344883363</v>
      </c>
      <c r="O75" s="695">
        <v>47.318577004241966</v>
      </c>
      <c r="P75" s="695">
        <v>46.94883094541742</v>
      </c>
      <c r="Q75" s="695">
        <v>47.309951441513036</v>
      </c>
      <c r="R75" s="695">
        <v>47.175030754163323</v>
      </c>
      <c r="S75" s="695">
        <v>47.218021362320542</v>
      </c>
      <c r="T75" s="695">
        <v>47.051466272473697</v>
      </c>
      <c r="U75" s="695">
        <v>46.633500841864347</v>
      </c>
      <c r="V75" s="735">
        <v>48.072615715281053</v>
      </c>
      <c r="W75" s="695">
        <v>46.663164074288424</v>
      </c>
      <c r="X75" s="695">
        <v>46.598042039803609</v>
      </c>
      <c r="Y75" s="695">
        <v>46.591703085338324</v>
      </c>
      <c r="Z75" s="695">
        <v>46.614464109990507</v>
      </c>
      <c r="AA75" s="695">
        <v>46.781803110645534</v>
      </c>
      <c r="AB75" s="695">
        <v>47.111966157393326</v>
      </c>
      <c r="AC75" s="695">
        <v>47.010293066048689</v>
      </c>
      <c r="AD75" s="695">
        <v>47.183375259876712</v>
      </c>
      <c r="AE75" s="695">
        <v>47.784567585212244</v>
      </c>
      <c r="AF75" s="695">
        <v>47.95810857423136</v>
      </c>
      <c r="AG75" s="695">
        <v>47.915839038936866</v>
      </c>
      <c r="AH75" s="695">
        <v>48.072615715281053</v>
      </c>
      <c r="AI75" s="695">
        <v>48.058992907297394</v>
      </c>
      <c r="AJ75" s="695">
        <v>46.96498117448747</v>
      </c>
      <c r="AK75" s="67" t="s">
        <v>2218</v>
      </c>
      <c r="AL75" s="277">
        <v>69</v>
      </c>
    </row>
    <row r="76" spans="1:38" ht="15.75">
      <c r="A76" s="82">
        <v>70</v>
      </c>
      <c r="B76" s="161" t="s">
        <v>1232</v>
      </c>
      <c r="C76" s="219" t="s">
        <v>188</v>
      </c>
      <c r="D76" s="550">
        <v>56.511527265678787</v>
      </c>
      <c r="E76" s="600">
        <v>52.752563066796142</v>
      </c>
      <c r="F76" s="597">
        <v>49.405903357393115</v>
      </c>
      <c r="G76" s="764">
        <v>46.722073773776657</v>
      </c>
      <c r="H76" s="764">
        <v>44.436865541136633</v>
      </c>
      <c r="I76" s="695">
        <v>40.189996107059031</v>
      </c>
      <c r="J76" s="695">
        <v>44.248555957703047</v>
      </c>
      <c r="K76" s="695">
        <v>44.134600556990563</v>
      </c>
      <c r="L76" s="695">
        <v>43.875245489366286</v>
      </c>
      <c r="M76" s="695">
        <v>43.790604787943728</v>
      </c>
      <c r="N76" s="695">
        <v>44.44565510111596</v>
      </c>
      <c r="O76" s="695">
        <v>41.612306492214557</v>
      </c>
      <c r="P76" s="695">
        <v>40.979673482394155</v>
      </c>
      <c r="Q76" s="695">
        <v>40.460946185099004</v>
      </c>
      <c r="R76" s="695">
        <v>40.838526181155828</v>
      </c>
      <c r="S76" s="695">
        <v>41.061598377118564</v>
      </c>
      <c r="T76" s="695">
        <v>40.476464940556482</v>
      </c>
      <c r="U76" s="695">
        <v>40.189996107059031</v>
      </c>
      <c r="V76" s="735">
        <v>36.189964097630295</v>
      </c>
      <c r="W76" s="695">
        <v>39.414646876920095</v>
      </c>
      <c r="X76" s="695">
        <v>39.658458054965578</v>
      </c>
      <c r="Y76" s="695">
        <v>39.231756134601461</v>
      </c>
      <c r="Z76" s="695">
        <v>39.526465408169763</v>
      </c>
      <c r="AA76" s="695">
        <v>39.128846339144708</v>
      </c>
      <c r="AB76" s="695">
        <v>39.083532899786732</v>
      </c>
      <c r="AC76" s="695">
        <v>38.729658786881735</v>
      </c>
      <c r="AD76" s="695">
        <v>38.181638071458522</v>
      </c>
      <c r="AE76" s="695">
        <v>37.375321503419137</v>
      </c>
      <c r="AF76" s="695">
        <v>37.162941178459356</v>
      </c>
      <c r="AG76" s="695">
        <v>36.77415035250776</v>
      </c>
      <c r="AH76" s="695">
        <v>36.189964097630295</v>
      </c>
      <c r="AI76" s="695">
        <v>36.560026788874659</v>
      </c>
      <c r="AJ76" s="695">
        <v>36.727002505514818</v>
      </c>
      <c r="AK76" s="67" t="s">
        <v>1255</v>
      </c>
      <c r="AL76" s="277">
        <v>70</v>
      </c>
    </row>
    <row r="77" spans="1:38" ht="15.75">
      <c r="A77" s="82">
        <v>71</v>
      </c>
      <c r="B77" s="161" t="s">
        <v>1233</v>
      </c>
      <c r="C77" s="219" t="s">
        <v>188</v>
      </c>
      <c r="D77" s="550">
        <v>22.802435013954476</v>
      </c>
      <c r="E77" s="600">
        <v>25.582731219062378</v>
      </c>
      <c r="F77" s="597">
        <v>26.816408689886696</v>
      </c>
      <c r="G77" s="764">
        <v>26.784134131362553</v>
      </c>
      <c r="H77" s="764">
        <v>27.41898824754983</v>
      </c>
      <c r="I77" s="695">
        <v>29.214326792868672</v>
      </c>
      <c r="J77" s="695">
        <v>27.216463717454815</v>
      </c>
      <c r="K77" s="695">
        <v>27.405792768789468</v>
      </c>
      <c r="L77" s="695">
        <v>27.330468148301733</v>
      </c>
      <c r="M77" s="695">
        <v>27.326454876035854</v>
      </c>
      <c r="N77" s="695">
        <v>27.477841361516887</v>
      </c>
      <c r="O77" s="695">
        <v>28.983567865207334</v>
      </c>
      <c r="P77" s="695">
        <v>29.185869397888492</v>
      </c>
      <c r="Q77" s="695">
        <v>29.250040242747833</v>
      </c>
      <c r="R77" s="695">
        <v>29.145818869318173</v>
      </c>
      <c r="S77" s="695">
        <v>28.721822198984658</v>
      </c>
      <c r="T77" s="695">
        <v>29.356901743658714</v>
      </c>
      <c r="U77" s="695">
        <v>29.214326792868672</v>
      </c>
      <c r="V77" s="735">
        <v>30.592162430421777</v>
      </c>
      <c r="W77" s="695">
        <v>29.674936333484254</v>
      </c>
      <c r="X77" s="695">
        <v>29.66161533673149</v>
      </c>
      <c r="Y77" s="695">
        <v>29.701866094471711</v>
      </c>
      <c r="Z77" s="695">
        <v>29.76216497703242</v>
      </c>
      <c r="AA77" s="695">
        <v>29.867151098316096</v>
      </c>
      <c r="AB77" s="695">
        <v>29.621316252512088</v>
      </c>
      <c r="AC77" s="695">
        <v>29.571779368455474</v>
      </c>
      <c r="AD77" s="695">
        <v>29.534432464709688</v>
      </c>
      <c r="AE77" s="695">
        <v>29.909338247484683</v>
      </c>
      <c r="AF77" s="695">
        <v>30.353710990117833</v>
      </c>
      <c r="AG77" s="695">
        <v>30.396081062939583</v>
      </c>
      <c r="AH77" s="695">
        <v>30.592162430421777</v>
      </c>
      <c r="AI77" s="695">
        <v>30.537088675923211</v>
      </c>
      <c r="AJ77" s="695">
        <v>30.327743552208521</v>
      </c>
      <c r="AK77" s="67" t="s">
        <v>1256</v>
      </c>
      <c r="AL77" s="277">
        <v>71</v>
      </c>
    </row>
    <row r="78" spans="1:38" ht="15.75">
      <c r="A78" s="82">
        <v>72</v>
      </c>
      <c r="B78" s="161" t="s">
        <v>1234</v>
      </c>
      <c r="C78" s="219" t="s">
        <v>188</v>
      </c>
      <c r="D78" s="550">
        <v>20.686037720366741</v>
      </c>
      <c r="E78" s="600">
        <v>21.664705714141476</v>
      </c>
      <c r="F78" s="597">
        <v>23.777687952720193</v>
      </c>
      <c r="G78" s="764">
        <v>26.49379209486079</v>
      </c>
      <c r="H78" s="764">
        <v>28.144146211313537</v>
      </c>
      <c r="I78" s="695">
        <v>30.595677100072301</v>
      </c>
      <c r="J78" s="695">
        <v>28.534980324842135</v>
      </c>
      <c r="K78" s="695">
        <v>28.459606674219977</v>
      </c>
      <c r="L78" s="695">
        <v>28.794286362331999</v>
      </c>
      <c r="M78" s="695">
        <v>28.882940336020411</v>
      </c>
      <c r="N78" s="695">
        <v>28.076503537367159</v>
      </c>
      <c r="O78" s="695">
        <v>29.404125642578112</v>
      </c>
      <c r="P78" s="695">
        <v>29.834457119717349</v>
      </c>
      <c r="Q78" s="695">
        <v>30.289013572153156</v>
      </c>
      <c r="R78" s="695">
        <v>30.015654949525995</v>
      </c>
      <c r="S78" s="695">
        <v>30.216579423896778</v>
      </c>
      <c r="T78" s="695">
        <v>30.166633315784797</v>
      </c>
      <c r="U78" s="695">
        <v>30.595677100072301</v>
      </c>
      <c r="V78" s="735">
        <v>33.217873471947939</v>
      </c>
      <c r="W78" s="695">
        <v>30.910416789595661</v>
      </c>
      <c r="X78" s="695">
        <v>30.679926608302928</v>
      </c>
      <c r="Y78" s="695">
        <v>31.066377770926838</v>
      </c>
      <c r="Z78" s="695">
        <v>30.711369614797835</v>
      </c>
      <c r="AA78" s="695">
        <v>31.004002562539196</v>
      </c>
      <c r="AB78" s="695">
        <v>31.29515084770118</v>
      </c>
      <c r="AC78" s="695">
        <v>31.698561844662791</v>
      </c>
      <c r="AD78" s="695">
        <v>32.283929463831782</v>
      </c>
      <c r="AE78" s="695">
        <v>32.715340249096172</v>
      </c>
      <c r="AF78" s="695">
        <v>32.483347831422819</v>
      </c>
      <c r="AG78" s="695">
        <v>32.829768584552646</v>
      </c>
      <c r="AH78" s="695">
        <v>33.217873471947939</v>
      </c>
      <c r="AI78" s="695">
        <v>32.902884535202126</v>
      </c>
      <c r="AJ78" s="695">
        <v>32.945253942276672</v>
      </c>
      <c r="AK78" s="67" t="s">
        <v>1257</v>
      </c>
      <c r="AL78" s="277">
        <v>72</v>
      </c>
    </row>
    <row r="79" spans="1:38" ht="15.75">
      <c r="A79" s="82">
        <v>73</v>
      </c>
      <c r="B79" s="62"/>
      <c r="C79" s="219"/>
      <c r="D79" s="589"/>
      <c r="E79" s="761"/>
      <c r="F79" s="751"/>
      <c r="G79" s="765"/>
      <c r="H79" s="765"/>
      <c r="I79" s="736"/>
      <c r="J79" s="736"/>
      <c r="K79" s="736"/>
      <c r="L79" s="736"/>
      <c r="M79" s="736"/>
      <c r="N79" s="736"/>
      <c r="O79" s="736"/>
      <c r="P79" s="736"/>
      <c r="Q79" s="736"/>
      <c r="R79" s="736"/>
      <c r="S79" s="736"/>
      <c r="T79" s="736"/>
      <c r="U79" s="736"/>
      <c r="V79" s="736"/>
      <c r="W79" s="736"/>
      <c r="X79" s="736"/>
      <c r="Y79" s="736"/>
      <c r="Z79" s="604"/>
      <c r="AA79" s="604"/>
      <c r="AB79" s="604"/>
      <c r="AC79" s="604"/>
      <c r="AD79" s="604"/>
      <c r="AE79" s="604"/>
      <c r="AF79" s="604"/>
      <c r="AG79" s="604"/>
      <c r="AH79" s="604"/>
      <c r="AI79" s="604"/>
      <c r="AJ79" s="604"/>
      <c r="AK79" s="67"/>
      <c r="AL79" s="277">
        <v>73</v>
      </c>
    </row>
    <row r="80" spans="1:38" ht="30">
      <c r="A80" s="82">
        <v>74</v>
      </c>
      <c r="B80" s="91" t="s">
        <v>1235</v>
      </c>
      <c r="C80" s="219" t="s">
        <v>1617</v>
      </c>
      <c r="D80" s="589">
        <v>40189.052149000003</v>
      </c>
      <c r="E80" s="589">
        <v>43392.299868000002</v>
      </c>
      <c r="F80" s="420">
        <v>47990.021497000002</v>
      </c>
      <c r="G80" s="589">
        <v>53439.357893</v>
      </c>
      <c r="H80" s="589">
        <v>60341.590228000001</v>
      </c>
      <c r="I80" s="754">
        <v>59481.503041999997</v>
      </c>
      <c r="J80" s="754">
        <v>60320.575224</v>
      </c>
      <c r="K80" s="754">
        <v>61056.734085999997</v>
      </c>
      <c r="L80" s="754">
        <v>61582.815089999996</v>
      </c>
      <c r="M80" s="754">
        <v>61618.098701000003</v>
      </c>
      <c r="N80" s="754">
        <v>54168.820928000001</v>
      </c>
      <c r="O80" s="754">
        <v>60088.997897000001</v>
      </c>
      <c r="P80" s="754">
        <v>59687.304118</v>
      </c>
      <c r="Q80" s="754">
        <v>59951.273952000003</v>
      </c>
      <c r="R80" s="754">
        <v>59904.346446000003</v>
      </c>
      <c r="S80" s="754">
        <v>59941.262639</v>
      </c>
      <c r="T80" s="754">
        <v>59992.886374000002</v>
      </c>
      <c r="U80" s="754">
        <v>59481.503041999997</v>
      </c>
      <c r="V80" s="735">
        <v>62257.250098999997</v>
      </c>
      <c r="W80" s="754">
        <v>59513.812408999998</v>
      </c>
      <c r="X80" s="754">
        <v>59856.387238000003</v>
      </c>
      <c r="Y80" s="754">
        <v>60350.235267999997</v>
      </c>
      <c r="Z80" s="754">
        <v>60988.461282999997</v>
      </c>
      <c r="AA80" s="754">
        <v>61138.714412000001</v>
      </c>
      <c r="AB80" s="736">
        <v>61842.911837</v>
      </c>
      <c r="AC80" s="736">
        <v>61765.374019000003</v>
      </c>
      <c r="AD80" s="736">
        <v>62195.311926000002</v>
      </c>
      <c r="AE80" s="736">
        <v>63419.962779000001</v>
      </c>
      <c r="AF80" s="736">
        <v>63967.914602999997</v>
      </c>
      <c r="AG80" s="736">
        <v>63710.781406000002</v>
      </c>
      <c r="AH80" s="736">
        <v>62257.250098999997</v>
      </c>
      <c r="AI80" s="736">
        <v>60962.826583000002</v>
      </c>
      <c r="AJ80" s="736">
        <v>64775.131186999999</v>
      </c>
      <c r="AK80" s="340" t="s">
        <v>1258</v>
      </c>
      <c r="AL80" s="277">
        <v>74</v>
      </c>
    </row>
    <row r="81" spans="1:38" ht="15.75">
      <c r="A81" s="82">
        <v>75</v>
      </c>
      <c r="B81" s="83" t="s">
        <v>1236</v>
      </c>
      <c r="C81" s="219"/>
      <c r="D81" s="589"/>
      <c r="E81" s="761"/>
      <c r="F81" s="751"/>
      <c r="G81" s="765"/>
      <c r="H81" s="765"/>
      <c r="I81" s="766"/>
      <c r="J81" s="766"/>
      <c r="K81" s="766"/>
      <c r="L81" s="766"/>
      <c r="M81" s="766"/>
      <c r="N81" s="766"/>
      <c r="O81" s="766"/>
      <c r="P81" s="766"/>
      <c r="Q81" s="766"/>
      <c r="R81" s="766"/>
      <c r="S81" s="766"/>
      <c r="T81" s="766"/>
      <c r="U81" s="766"/>
      <c r="V81" s="735"/>
      <c r="W81" s="766"/>
      <c r="X81" s="766"/>
      <c r="Y81" s="766"/>
      <c r="Z81" s="766"/>
      <c r="AA81" s="766"/>
      <c r="AB81" s="605"/>
      <c r="AC81" s="605"/>
      <c r="AD81" s="605"/>
      <c r="AE81" s="605"/>
      <c r="AF81" s="605"/>
      <c r="AG81" s="605"/>
      <c r="AH81" s="605"/>
      <c r="AI81" s="605"/>
      <c r="AJ81" s="605"/>
      <c r="AK81" s="79" t="s">
        <v>1653</v>
      </c>
      <c r="AL81" s="277">
        <v>75</v>
      </c>
    </row>
    <row r="82" spans="1:38" ht="31.5">
      <c r="A82" s="82">
        <v>76</v>
      </c>
      <c r="B82" s="609" t="s">
        <v>1237</v>
      </c>
      <c r="C82" s="219" t="s">
        <v>1251</v>
      </c>
      <c r="D82" s="589">
        <v>22711.447163000001</v>
      </c>
      <c r="E82" s="589">
        <v>22890.550353999999</v>
      </c>
      <c r="F82" s="420">
        <v>23709.903642000001</v>
      </c>
      <c r="G82" s="765">
        <v>24967.976219</v>
      </c>
      <c r="H82" s="765">
        <v>26813.911315000001</v>
      </c>
      <c r="I82" s="754">
        <v>23905.613756999999</v>
      </c>
      <c r="J82" s="754">
        <v>26690.983482</v>
      </c>
      <c r="K82" s="754">
        <v>26947.145702000002</v>
      </c>
      <c r="L82" s="754">
        <v>27019.6113</v>
      </c>
      <c r="M82" s="754">
        <v>26982.93808</v>
      </c>
      <c r="N82" s="754">
        <v>24075.687322000002</v>
      </c>
      <c r="O82" s="754">
        <v>25004.417973</v>
      </c>
      <c r="P82" s="754">
        <v>24459.662337999998</v>
      </c>
      <c r="Q82" s="754">
        <v>24256.852691</v>
      </c>
      <c r="R82" s="754">
        <v>24464.052207000001</v>
      </c>
      <c r="S82" s="754">
        <v>24612.840527</v>
      </c>
      <c r="T82" s="754">
        <v>24282.999619999999</v>
      </c>
      <c r="U82" s="754">
        <v>23905.613756999999</v>
      </c>
      <c r="V82" s="735">
        <v>22530.876458999999</v>
      </c>
      <c r="W82" s="754">
        <v>23457.159004000001</v>
      </c>
      <c r="X82" s="754">
        <v>23738.120225999999</v>
      </c>
      <c r="Y82" s="754">
        <v>23676.457127000001</v>
      </c>
      <c r="Z82" s="754">
        <v>24106.583052000002</v>
      </c>
      <c r="AA82" s="754">
        <v>23922.873616000001</v>
      </c>
      <c r="AB82" s="605">
        <v>24170.394794</v>
      </c>
      <c r="AC82" s="605">
        <v>23921.518606000001</v>
      </c>
      <c r="AD82" s="605">
        <v>23747.188897</v>
      </c>
      <c r="AE82" s="605">
        <v>23703.414986</v>
      </c>
      <c r="AF82" s="605">
        <v>23772.358477000002</v>
      </c>
      <c r="AG82" s="605">
        <v>23429.098545000001</v>
      </c>
      <c r="AH82" s="605">
        <v>22530.876458999999</v>
      </c>
      <c r="AI82" s="605">
        <v>22288.025730000001</v>
      </c>
      <c r="AJ82" s="605">
        <v>23789.964054</v>
      </c>
      <c r="AK82" s="341" t="s">
        <v>1259</v>
      </c>
      <c r="AL82" s="277">
        <v>76</v>
      </c>
    </row>
    <row r="83" spans="1:38" ht="31.5">
      <c r="A83" s="82">
        <v>77</v>
      </c>
      <c r="B83" s="609" t="s">
        <v>1238</v>
      </c>
      <c r="C83" s="219" t="s">
        <v>1251</v>
      </c>
      <c r="D83" s="589">
        <v>9164.0824990000001</v>
      </c>
      <c r="E83" s="589">
        <v>11100.935444999999</v>
      </c>
      <c r="F83" s="420">
        <v>12869.200295000001</v>
      </c>
      <c r="G83" s="765">
        <v>14313.269297000001</v>
      </c>
      <c r="H83" s="765">
        <v>16545.053532999998</v>
      </c>
      <c r="I83" s="754">
        <v>17377.12068</v>
      </c>
      <c r="J83" s="754">
        <v>16417.127469999999</v>
      </c>
      <c r="K83" s="754">
        <v>16733.082015</v>
      </c>
      <c r="L83" s="754">
        <v>16830.871663000002</v>
      </c>
      <c r="M83" s="754">
        <v>16838.041937000002</v>
      </c>
      <c r="N83" s="754">
        <v>14884.422682</v>
      </c>
      <c r="O83" s="754">
        <v>17415.935485000002</v>
      </c>
      <c r="P83" s="754">
        <v>17420.258626999999</v>
      </c>
      <c r="Q83" s="754">
        <v>17535.771756999999</v>
      </c>
      <c r="R83" s="754">
        <v>17459.61231</v>
      </c>
      <c r="S83" s="754">
        <v>17216.222879000001</v>
      </c>
      <c r="T83" s="754">
        <v>17612.052705999999</v>
      </c>
      <c r="U83" s="754">
        <v>17377.12068</v>
      </c>
      <c r="V83" s="735">
        <v>19045.839075</v>
      </c>
      <c r="W83" s="754">
        <v>17660.685942</v>
      </c>
      <c r="X83" s="754">
        <v>17754.371337</v>
      </c>
      <c r="Y83" s="754">
        <v>17925.146067000001</v>
      </c>
      <c r="Z83" s="754">
        <v>18151.486464000001</v>
      </c>
      <c r="AA83" s="754">
        <v>18260.392212999999</v>
      </c>
      <c r="AB83" s="605">
        <v>18318.684495000001</v>
      </c>
      <c r="AC83" s="605">
        <v>18265.120131</v>
      </c>
      <c r="AD83" s="605">
        <v>18369.032396999999</v>
      </c>
      <c r="AE83" s="605">
        <v>18968.491183999999</v>
      </c>
      <c r="AF83" s="605">
        <v>19416.635924999999</v>
      </c>
      <c r="AG83" s="605">
        <v>19365.580762000001</v>
      </c>
      <c r="AH83" s="605">
        <v>19045.839075</v>
      </c>
      <c r="AI83" s="605">
        <v>18616.272412999999</v>
      </c>
      <c r="AJ83" s="605">
        <v>19644.835672000001</v>
      </c>
      <c r="AK83" s="341" t="s">
        <v>1260</v>
      </c>
      <c r="AL83" s="277">
        <v>77</v>
      </c>
    </row>
    <row r="84" spans="1:38" ht="31.5">
      <c r="A84" s="82">
        <v>78</v>
      </c>
      <c r="B84" s="609" t="s">
        <v>1239</v>
      </c>
      <c r="C84" s="219" t="s">
        <v>1251</v>
      </c>
      <c r="D84" s="589">
        <v>8313.5224870000002</v>
      </c>
      <c r="E84" s="589">
        <v>9400.814069</v>
      </c>
      <c r="F84" s="420">
        <v>11410.91756</v>
      </c>
      <c r="G84" s="765">
        <v>14158.112376999999</v>
      </c>
      <c r="H84" s="765">
        <v>16982.625380000001</v>
      </c>
      <c r="I84" s="754">
        <v>18198.768605000001</v>
      </c>
      <c r="J84" s="754">
        <v>17212.464272000001</v>
      </c>
      <c r="K84" s="754">
        <v>17376.506368999999</v>
      </c>
      <c r="L84" s="754">
        <v>17732.332127000001</v>
      </c>
      <c r="M84" s="754">
        <v>17797.118684000001</v>
      </c>
      <c r="N84" s="754">
        <v>15208.710924000001</v>
      </c>
      <c r="O84" s="754">
        <v>17668.644439</v>
      </c>
      <c r="P84" s="754">
        <v>17807.383152999999</v>
      </c>
      <c r="Q84" s="754">
        <v>18158.649504000001</v>
      </c>
      <c r="R84" s="754">
        <v>17980.681928999998</v>
      </c>
      <c r="S84" s="754">
        <v>18112.199232999999</v>
      </c>
      <c r="T84" s="754">
        <v>18097.834048000001</v>
      </c>
      <c r="U84" s="754">
        <v>18198.768605000001</v>
      </c>
      <c r="V84" s="735">
        <v>20680.534565000002</v>
      </c>
      <c r="W84" s="754">
        <v>18395.967463000001</v>
      </c>
      <c r="X84" s="754">
        <v>18363.895675</v>
      </c>
      <c r="Y84" s="754">
        <v>18748.632074000001</v>
      </c>
      <c r="Z84" s="754">
        <v>18730.391767000001</v>
      </c>
      <c r="AA84" s="754">
        <v>18955.448583000001</v>
      </c>
      <c r="AB84" s="605">
        <v>19353.832547999998</v>
      </c>
      <c r="AC84" s="605">
        <v>19578.735282000001</v>
      </c>
      <c r="AD84" s="605">
        <v>20079.090631999999</v>
      </c>
      <c r="AE84" s="605">
        <v>20748.056608999999</v>
      </c>
      <c r="AF84" s="605">
        <v>20778.920201000001</v>
      </c>
      <c r="AG84" s="605">
        <v>20916.102099</v>
      </c>
      <c r="AH84" s="605">
        <v>20680.534565000002</v>
      </c>
      <c r="AI84" s="605">
        <v>20058.528439999998</v>
      </c>
      <c r="AJ84" s="605">
        <v>21340.331461000002</v>
      </c>
      <c r="AK84" s="341" t="s">
        <v>1261</v>
      </c>
      <c r="AL84" s="277">
        <v>78</v>
      </c>
    </row>
    <row r="85" spans="1:38" ht="15.75">
      <c r="A85" s="82">
        <v>79</v>
      </c>
      <c r="B85" s="83" t="s">
        <v>916</v>
      </c>
      <c r="C85" s="219"/>
      <c r="D85" s="589"/>
      <c r="E85" s="761"/>
      <c r="F85" s="751"/>
      <c r="G85" s="765"/>
      <c r="H85" s="765"/>
      <c r="I85" s="766"/>
      <c r="J85" s="766"/>
      <c r="K85" s="766"/>
      <c r="L85" s="766"/>
      <c r="M85" s="766"/>
      <c r="N85" s="766"/>
      <c r="O85" s="766"/>
      <c r="P85" s="766"/>
      <c r="Q85" s="766"/>
      <c r="R85" s="766"/>
      <c r="S85" s="766"/>
      <c r="T85" s="766"/>
      <c r="U85" s="766"/>
      <c r="V85" s="766"/>
      <c r="W85" s="766"/>
      <c r="X85" s="766"/>
      <c r="Y85" s="766"/>
      <c r="Z85" s="766"/>
      <c r="AA85" s="766"/>
      <c r="AB85" s="605"/>
      <c r="AC85" s="605"/>
      <c r="AD85" s="605"/>
      <c r="AE85" s="605"/>
      <c r="AF85" s="605"/>
      <c r="AG85" s="605"/>
      <c r="AH85" s="605"/>
      <c r="AI85" s="605"/>
      <c r="AJ85" s="605"/>
      <c r="AK85" s="79" t="s">
        <v>1262</v>
      </c>
      <c r="AL85" s="277">
        <v>79</v>
      </c>
    </row>
    <row r="86" spans="1:38" ht="31.5">
      <c r="A86" s="82">
        <v>80</v>
      </c>
      <c r="B86" s="609" t="s">
        <v>919</v>
      </c>
      <c r="C86" s="219" t="s">
        <v>1251</v>
      </c>
      <c r="D86" s="589">
        <v>34353.718216000001</v>
      </c>
      <c r="E86" s="589">
        <v>37076.248404999998</v>
      </c>
      <c r="F86" s="420">
        <v>40929.363619999996</v>
      </c>
      <c r="G86" s="765">
        <v>45559.611322999997</v>
      </c>
      <c r="H86" s="765">
        <v>51224.646360999999</v>
      </c>
      <c r="I86" s="754">
        <v>50465.562114</v>
      </c>
      <c r="J86" s="754">
        <v>51226.358476000001</v>
      </c>
      <c r="K86" s="754">
        <v>51938.762251</v>
      </c>
      <c r="L86" s="754">
        <v>52387.950412999999</v>
      </c>
      <c r="M86" s="754">
        <v>52463.826408000001</v>
      </c>
      <c r="N86" s="754">
        <v>46617.238921999997</v>
      </c>
      <c r="O86" s="754">
        <v>51266.291753999998</v>
      </c>
      <c r="P86" s="754">
        <v>50898.803828999997</v>
      </c>
      <c r="Q86" s="754">
        <v>51036.707480999998</v>
      </c>
      <c r="R86" s="754">
        <v>50777.393324999997</v>
      </c>
      <c r="S86" s="754">
        <v>50718.005598000003</v>
      </c>
      <c r="T86" s="754">
        <v>50918.121261</v>
      </c>
      <c r="U86" s="754">
        <v>50465.562114</v>
      </c>
      <c r="V86" s="735">
        <v>53080.276308</v>
      </c>
      <c r="W86" s="754">
        <v>50519.77392</v>
      </c>
      <c r="X86" s="754">
        <v>50725.828796000002</v>
      </c>
      <c r="Y86" s="754">
        <v>51390.761440000002</v>
      </c>
      <c r="Z86" s="754">
        <v>51939.030336999997</v>
      </c>
      <c r="AA86" s="754">
        <v>52141.290976999997</v>
      </c>
      <c r="AB86" s="605">
        <v>52806.62573</v>
      </c>
      <c r="AC86" s="605">
        <v>52726.115787000002</v>
      </c>
      <c r="AD86" s="605">
        <v>52965.339159000003</v>
      </c>
      <c r="AE86" s="605">
        <v>54012.494267000002</v>
      </c>
      <c r="AF86" s="605">
        <v>54399.360443999998</v>
      </c>
      <c r="AG86" s="605">
        <v>54176.245551</v>
      </c>
      <c r="AH86" s="605">
        <v>53080.276308</v>
      </c>
      <c r="AI86" s="605">
        <v>51855.650001000002</v>
      </c>
      <c r="AJ86" s="605">
        <v>55010.138293999997</v>
      </c>
      <c r="AK86" s="341" t="s">
        <v>1263</v>
      </c>
      <c r="AL86" s="277">
        <v>80</v>
      </c>
    </row>
    <row r="87" spans="1:38" ht="31.5">
      <c r="A87" s="82">
        <v>81</v>
      </c>
      <c r="B87" s="609" t="s">
        <v>948</v>
      </c>
      <c r="C87" s="219" t="s">
        <v>1251</v>
      </c>
      <c r="D87" s="589">
        <v>5835.3339329999999</v>
      </c>
      <c r="E87" s="589">
        <v>6316.0514629999998</v>
      </c>
      <c r="F87" s="420">
        <v>7060.6578769999996</v>
      </c>
      <c r="G87" s="765">
        <v>7879.7465700000002</v>
      </c>
      <c r="H87" s="765">
        <v>9116.943867</v>
      </c>
      <c r="I87" s="754">
        <v>9015.940928</v>
      </c>
      <c r="J87" s="754">
        <v>9094.2167480000007</v>
      </c>
      <c r="K87" s="754">
        <v>9117.9718350000003</v>
      </c>
      <c r="L87" s="754">
        <v>9194.8646769999996</v>
      </c>
      <c r="M87" s="754">
        <v>9154.272293</v>
      </c>
      <c r="N87" s="754">
        <v>7551.5820059999996</v>
      </c>
      <c r="O87" s="754">
        <v>8822.7061429999994</v>
      </c>
      <c r="P87" s="754">
        <v>8788.5002889999996</v>
      </c>
      <c r="Q87" s="754">
        <v>8914.5664710000001</v>
      </c>
      <c r="R87" s="754">
        <v>9126.9531210000005</v>
      </c>
      <c r="S87" s="754">
        <v>9223.2570410000008</v>
      </c>
      <c r="T87" s="754">
        <v>9074.7651129999995</v>
      </c>
      <c r="U87" s="754">
        <v>9015.940928</v>
      </c>
      <c r="V87" s="735">
        <v>9176.9737910000003</v>
      </c>
      <c r="W87" s="754">
        <v>8994.0384890000005</v>
      </c>
      <c r="X87" s="754">
        <v>9130.5584419999996</v>
      </c>
      <c r="Y87" s="754">
        <v>8959.4738280000001</v>
      </c>
      <c r="Z87" s="754">
        <v>9049.4309460000004</v>
      </c>
      <c r="AA87" s="754">
        <v>8997.4234350000006</v>
      </c>
      <c r="AB87" s="605">
        <v>9036.2861069999999</v>
      </c>
      <c r="AC87" s="605">
        <v>9039.2582320000001</v>
      </c>
      <c r="AD87" s="605">
        <v>9229.9727669999993</v>
      </c>
      <c r="AE87" s="605">
        <v>9407.4685119999995</v>
      </c>
      <c r="AF87" s="605">
        <v>9568.5541589999993</v>
      </c>
      <c r="AG87" s="605">
        <v>9534.5358550000001</v>
      </c>
      <c r="AH87" s="605">
        <v>9176.9737910000003</v>
      </c>
      <c r="AI87" s="605">
        <v>9107.1765820000001</v>
      </c>
      <c r="AJ87" s="605">
        <v>9764.9928930000005</v>
      </c>
      <c r="AK87" s="341" t="s">
        <v>1264</v>
      </c>
      <c r="AL87" s="277">
        <v>81</v>
      </c>
    </row>
    <row r="88" spans="1:38" ht="15.75">
      <c r="A88" s="82">
        <v>82</v>
      </c>
      <c r="B88" s="1140"/>
      <c r="C88" s="219"/>
      <c r="D88" s="589"/>
      <c r="E88" s="761"/>
      <c r="F88" s="751"/>
      <c r="G88" s="765"/>
      <c r="H88" s="765"/>
      <c r="I88" s="736"/>
      <c r="J88" s="736"/>
      <c r="K88" s="736"/>
      <c r="L88" s="736"/>
      <c r="M88" s="736"/>
      <c r="N88" s="736"/>
      <c r="O88" s="736"/>
      <c r="P88" s="736"/>
      <c r="Q88" s="736"/>
      <c r="R88" s="736"/>
      <c r="S88" s="736"/>
      <c r="T88" s="736"/>
      <c r="U88" s="736"/>
      <c r="V88" s="736"/>
      <c r="W88" s="736"/>
      <c r="X88" s="736"/>
      <c r="Y88" s="736"/>
      <c r="Z88" s="736"/>
      <c r="AA88" s="736"/>
      <c r="AB88" s="604"/>
      <c r="AC88" s="604"/>
      <c r="AD88" s="604"/>
      <c r="AE88" s="604"/>
      <c r="AF88" s="604"/>
      <c r="AG88" s="604"/>
      <c r="AH88" s="604"/>
      <c r="AI88" s="604"/>
      <c r="AJ88" s="604"/>
      <c r="AK88" s="341"/>
      <c r="AL88" s="277">
        <v>82</v>
      </c>
    </row>
    <row r="89" spans="1:38" ht="15.75">
      <c r="A89" s="82">
        <v>83</v>
      </c>
      <c r="B89" s="83" t="s">
        <v>1240</v>
      </c>
      <c r="C89" s="219"/>
      <c r="D89" s="589"/>
      <c r="E89" s="761"/>
      <c r="F89" s="751"/>
      <c r="G89" s="765"/>
      <c r="H89" s="765"/>
      <c r="I89" s="767"/>
      <c r="J89" s="767"/>
      <c r="K89" s="767"/>
      <c r="L89" s="767"/>
      <c r="M89" s="767"/>
      <c r="N89" s="767"/>
      <c r="O89" s="767"/>
      <c r="P89" s="767"/>
      <c r="Q89" s="767"/>
      <c r="R89" s="767"/>
      <c r="S89" s="767"/>
      <c r="T89" s="767"/>
      <c r="U89" s="767"/>
      <c r="V89" s="767"/>
      <c r="W89" s="767"/>
      <c r="X89" s="767"/>
      <c r="Y89" s="767"/>
      <c r="Z89" s="767"/>
      <c r="AA89" s="767"/>
      <c r="AB89" s="606"/>
      <c r="AC89" s="606"/>
      <c r="AD89" s="606"/>
      <c r="AE89" s="606"/>
      <c r="AF89" s="606"/>
      <c r="AG89" s="606"/>
      <c r="AH89" s="606"/>
      <c r="AI89" s="606"/>
      <c r="AJ89" s="606"/>
      <c r="AK89" s="78" t="s">
        <v>1654</v>
      </c>
      <c r="AL89" s="277">
        <v>83</v>
      </c>
    </row>
    <row r="90" spans="1:38" ht="31.5">
      <c r="A90" s="82">
        <v>84</v>
      </c>
      <c r="B90" s="384" t="s">
        <v>852</v>
      </c>
      <c r="C90" s="219" t="s">
        <v>1251</v>
      </c>
      <c r="D90" s="589">
        <v>20038.124226</v>
      </c>
      <c r="E90" s="589">
        <v>21939.941174</v>
      </c>
      <c r="F90" s="420">
        <v>23700.55</v>
      </c>
      <c r="G90" s="765">
        <v>25760.945179999999</v>
      </c>
      <c r="H90" s="765">
        <v>24461.047695000001</v>
      </c>
      <c r="I90" s="754">
        <v>23175.381958000002</v>
      </c>
      <c r="J90" s="754">
        <v>24277.122427999999</v>
      </c>
      <c r="K90" s="754">
        <v>24427.561116000001</v>
      </c>
      <c r="L90" s="754">
        <v>24677.939740999998</v>
      </c>
      <c r="M90" s="754">
        <v>24434.154603999999</v>
      </c>
      <c r="N90" s="754">
        <v>22641.133726</v>
      </c>
      <c r="O90" s="754">
        <v>23977.997031999999</v>
      </c>
      <c r="P90" s="754">
        <v>23802.989179</v>
      </c>
      <c r="Q90" s="754">
        <v>23709.310302999998</v>
      </c>
      <c r="R90" s="754">
        <v>24042.556713999998</v>
      </c>
      <c r="S90" s="754">
        <v>24136.583492000002</v>
      </c>
      <c r="T90" s="754">
        <v>23755.129755000002</v>
      </c>
      <c r="U90" s="754">
        <v>23175.381958000002</v>
      </c>
      <c r="V90" s="735">
        <v>24637.083834000001</v>
      </c>
      <c r="W90" s="754">
        <v>23223.674598000001</v>
      </c>
      <c r="X90" s="754">
        <v>23341.834569999999</v>
      </c>
      <c r="Y90" s="754">
        <v>24073.268047000001</v>
      </c>
      <c r="Z90" s="754">
        <v>24018.317529</v>
      </c>
      <c r="AA90" s="754">
        <v>23993.114047999999</v>
      </c>
      <c r="AB90" s="606">
        <v>24347.218037999999</v>
      </c>
      <c r="AC90" s="606">
        <v>24443.076087000001</v>
      </c>
      <c r="AD90" s="606">
        <v>24441.828193000001</v>
      </c>
      <c r="AE90" s="606">
        <v>25038.165615000002</v>
      </c>
      <c r="AF90" s="606">
        <v>25060.705107000002</v>
      </c>
      <c r="AG90" s="606">
        <v>24758.572123000002</v>
      </c>
      <c r="AH90" s="606">
        <v>24637.083834000001</v>
      </c>
      <c r="AI90" s="606">
        <v>24322.546485999999</v>
      </c>
      <c r="AJ90" s="606">
        <v>25173.992428000001</v>
      </c>
      <c r="AK90" s="244" t="s">
        <v>853</v>
      </c>
      <c r="AL90" s="277">
        <v>84</v>
      </c>
    </row>
    <row r="91" spans="1:38" ht="31.5">
      <c r="A91" s="82">
        <v>85</v>
      </c>
      <c r="B91" s="384" t="s">
        <v>854</v>
      </c>
      <c r="C91" s="219" t="s">
        <v>1251</v>
      </c>
      <c r="D91" s="589">
        <v>962.27489500000001</v>
      </c>
      <c r="E91" s="589">
        <v>1050.020006</v>
      </c>
      <c r="F91" s="420">
        <v>1228.5999999999999</v>
      </c>
      <c r="G91" s="765">
        <v>1608.522487</v>
      </c>
      <c r="H91" s="765">
        <v>2227.6127660000002</v>
      </c>
      <c r="I91" s="754">
        <v>2512.3959439999999</v>
      </c>
      <c r="J91" s="754">
        <v>2145.412026</v>
      </c>
      <c r="K91" s="754">
        <v>2215.137283</v>
      </c>
      <c r="L91" s="754">
        <v>2194.825699</v>
      </c>
      <c r="M91" s="754">
        <v>2222.1679220000001</v>
      </c>
      <c r="N91" s="754">
        <v>2081.3361570000002</v>
      </c>
      <c r="O91" s="754">
        <v>2266.6318259999998</v>
      </c>
      <c r="P91" s="754">
        <v>2409.4839999999999</v>
      </c>
      <c r="Q91" s="754">
        <v>2458.045357</v>
      </c>
      <c r="R91" s="754">
        <v>2487.305304</v>
      </c>
      <c r="S91" s="754">
        <v>2493.3135339999999</v>
      </c>
      <c r="T91" s="754">
        <v>2523.103775</v>
      </c>
      <c r="U91" s="754">
        <v>2512.3959439999999</v>
      </c>
      <c r="V91" s="735">
        <v>2779.2900279999999</v>
      </c>
      <c r="W91" s="754">
        <v>2587.250618</v>
      </c>
      <c r="X91" s="754">
        <v>2586.7072010000002</v>
      </c>
      <c r="Y91" s="754">
        <v>2620.1258210000001</v>
      </c>
      <c r="Z91" s="754">
        <v>2660.7782219999999</v>
      </c>
      <c r="AA91" s="754">
        <v>2696.2226900000001</v>
      </c>
      <c r="AB91" s="606">
        <v>2694.4530519999998</v>
      </c>
      <c r="AC91" s="606">
        <v>2686.4585390000002</v>
      </c>
      <c r="AD91" s="606">
        <v>2695.0389110000001</v>
      </c>
      <c r="AE91" s="606">
        <v>2738.6683520000001</v>
      </c>
      <c r="AF91" s="606">
        <v>2708.331745</v>
      </c>
      <c r="AG91" s="606">
        <v>2753.6399019999999</v>
      </c>
      <c r="AH91" s="606">
        <v>2779.2900279999999</v>
      </c>
      <c r="AI91" s="606">
        <v>2905.1196380000001</v>
      </c>
      <c r="AJ91" s="606">
        <v>3231.9934819999999</v>
      </c>
      <c r="AK91" s="244" t="s">
        <v>855</v>
      </c>
      <c r="AL91" s="277">
        <v>85</v>
      </c>
    </row>
    <row r="92" spans="1:38" ht="31.5">
      <c r="A92" s="82">
        <v>86</v>
      </c>
      <c r="B92" s="384" t="s">
        <v>856</v>
      </c>
      <c r="C92" s="219" t="s">
        <v>1251</v>
      </c>
      <c r="D92" s="589">
        <v>4915.5799610000004</v>
      </c>
      <c r="E92" s="589">
        <v>5227.449732</v>
      </c>
      <c r="F92" s="420">
        <v>5646.7</v>
      </c>
      <c r="G92" s="765">
        <v>5846.1274409999996</v>
      </c>
      <c r="H92" s="765">
        <v>6244.8911989999997</v>
      </c>
      <c r="I92" s="754">
        <v>6228.6987170000002</v>
      </c>
      <c r="J92" s="754">
        <v>6285.2482870000003</v>
      </c>
      <c r="K92" s="754">
        <v>6515.0596240000004</v>
      </c>
      <c r="L92" s="754">
        <v>6601.8751519999996</v>
      </c>
      <c r="M92" s="754">
        <v>6550.553962</v>
      </c>
      <c r="N92" s="754">
        <v>6179.463589</v>
      </c>
      <c r="O92" s="754">
        <v>6183.637052</v>
      </c>
      <c r="P92" s="754">
        <v>5891.6708760000001</v>
      </c>
      <c r="Q92" s="754">
        <v>6140.0031859999999</v>
      </c>
      <c r="R92" s="754">
        <v>5991.2082559999999</v>
      </c>
      <c r="S92" s="754">
        <v>6060.4181749999998</v>
      </c>
      <c r="T92" s="754">
        <v>6070.5574379999998</v>
      </c>
      <c r="U92" s="754">
        <v>6228.6987170000002</v>
      </c>
      <c r="V92" s="735">
        <v>6903.3231690000002</v>
      </c>
      <c r="W92" s="754">
        <v>6286.8166579999997</v>
      </c>
      <c r="X92" s="754">
        <v>6509.5637790000001</v>
      </c>
      <c r="Y92" s="754">
        <v>6393.3015820000001</v>
      </c>
      <c r="Z92" s="754">
        <v>6503.8827439999995</v>
      </c>
      <c r="AA92" s="754">
        <v>6510.8616229999998</v>
      </c>
      <c r="AB92" s="606">
        <v>6563.4659620000002</v>
      </c>
      <c r="AC92" s="606">
        <v>6548.8831550000004</v>
      </c>
      <c r="AD92" s="606">
        <v>6625.1773309999999</v>
      </c>
      <c r="AE92" s="606">
        <v>6885.6987749999998</v>
      </c>
      <c r="AF92" s="606">
        <v>6936.4103720000003</v>
      </c>
      <c r="AG92" s="606">
        <v>6925.5131730000003</v>
      </c>
      <c r="AH92" s="606">
        <v>6903.3231690000002</v>
      </c>
      <c r="AI92" s="606">
        <v>7098.3416020000004</v>
      </c>
      <c r="AJ92" s="606">
        <v>7269.9422930000001</v>
      </c>
      <c r="AK92" s="244" t="s">
        <v>857</v>
      </c>
      <c r="AL92" s="277">
        <v>86</v>
      </c>
    </row>
    <row r="93" spans="1:38" ht="31.5">
      <c r="A93" s="82">
        <v>87</v>
      </c>
      <c r="B93" s="384" t="s">
        <v>858</v>
      </c>
      <c r="C93" s="219" t="s">
        <v>1251</v>
      </c>
      <c r="D93" s="589">
        <v>1352.9596240000001</v>
      </c>
      <c r="E93" s="589">
        <v>1549.499135</v>
      </c>
      <c r="F93" s="420">
        <v>1767.33</v>
      </c>
      <c r="G93" s="765">
        <v>2104.301289</v>
      </c>
      <c r="H93" s="765">
        <v>2555.6345200000001</v>
      </c>
      <c r="I93" s="754">
        <v>3067.6838579999999</v>
      </c>
      <c r="J93" s="754">
        <v>2617.292156</v>
      </c>
      <c r="K93" s="754">
        <v>2670.1178500000001</v>
      </c>
      <c r="L93" s="754">
        <v>2692.599991</v>
      </c>
      <c r="M93" s="754">
        <v>2754.916545</v>
      </c>
      <c r="N93" s="754">
        <v>2358.0918339999998</v>
      </c>
      <c r="O93" s="754">
        <v>2802.610486</v>
      </c>
      <c r="P93" s="754">
        <v>2867.1019329999999</v>
      </c>
      <c r="Q93" s="754">
        <v>2856.5273120000002</v>
      </c>
      <c r="R93" s="754">
        <v>2893.2845170000001</v>
      </c>
      <c r="S93" s="754">
        <v>2940.7900810000001</v>
      </c>
      <c r="T93" s="754">
        <v>3004.0231319999998</v>
      </c>
      <c r="U93" s="754">
        <v>3067.6838579999999</v>
      </c>
      <c r="V93" s="735">
        <v>2839.208588</v>
      </c>
      <c r="W93" s="754">
        <v>3065.9029759999999</v>
      </c>
      <c r="X93" s="754">
        <v>3046.9676119999999</v>
      </c>
      <c r="Y93" s="754">
        <v>2842.534502</v>
      </c>
      <c r="Z93" s="754">
        <v>3107.2514390000001</v>
      </c>
      <c r="AA93" s="754">
        <v>3123.5722580000001</v>
      </c>
      <c r="AB93" s="606">
        <v>3114.0459300000002</v>
      </c>
      <c r="AC93" s="606">
        <v>3085.16941</v>
      </c>
      <c r="AD93" s="606">
        <v>3067.43345</v>
      </c>
      <c r="AE93" s="606">
        <v>3005.3918399999998</v>
      </c>
      <c r="AF93" s="606">
        <v>3256.4984880000002</v>
      </c>
      <c r="AG93" s="606">
        <v>3211.4978420000002</v>
      </c>
      <c r="AH93" s="606">
        <v>2839.208588</v>
      </c>
      <c r="AI93" s="606">
        <v>2799.5351150000001</v>
      </c>
      <c r="AJ93" s="606">
        <v>2773.9121030000001</v>
      </c>
      <c r="AK93" s="244" t="s">
        <v>859</v>
      </c>
      <c r="AL93" s="277">
        <v>87</v>
      </c>
    </row>
    <row r="94" spans="1:38" ht="31.5">
      <c r="A94" s="82">
        <v>88</v>
      </c>
      <c r="B94" s="384" t="s">
        <v>860</v>
      </c>
      <c r="C94" s="219" t="s">
        <v>1251</v>
      </c>
      <c r="D94" s="589">
        <v>237.54467199999999</v>
      </c>
      <c r="E94" s="589">
        <v>239.36165299999999</v>
      </c>
      <c r="F94" s="420">
        <v>267.58</v>
      </c>
      <c r="G94" s="765">
        <v>447.354242</v>
      </c>
      <c r="H94" s="765">
        <v>557.12446599999998</v>
      </c>
      <c r="I94" s="754">
        <v>633.53427799999997</v>
      </c>
      <c r="J94" s="754">
        <v>696.81351800000004</v>
      </c>
      <c r="K94" s="754">
        <v>700.56214799999998</v>
      </c>
      <c r="L94" s="754">
        <v>710.51987099999997</v>
      </c>
      <c r="M94" s="754">
        <v>705.42316100000005</v>
      </c>
      <c r="N94" s="754">
        <v>655.80183299999999</v>
      </c>
      <c r="O94" s="754">
        <v>726.17661999999996</v>
      </c>
      <c r="P94" s="754">
        <v>732.16194900000005</v>
      </c>
      <c r="Q94" s="754">
        <v>701.28199400000005</v>
      </c>
      <c r="R94" s="754">
        <v>723.35371899999996</v>
      </c>
      <c r="S94" s="754">
        <v>604.335193</v>
      </c>
      <c r="T94" s="754">
        <v>629.018642</v>
      </c>
      <c r="U94" s="754">
        <v>633.53427799999997</v>
      </c>
      <c r="V94" s="735">
        <v>789.09917499999995</v>
      </c>
      <c r="W94" s="754">
        <v>627.22714599999995</v>
      </c>
      <c r="X94" s="754">
        <v>633.78985699999998</v>
      </c>
      <c r="Y94" s="754">
        <v>668.26098000000002</v>
      </c>
      <c r="Z94" s="754">
        <v>714.13542500000005</v>
      </c>
      <c r="AA94" s="754">
        <v>705.95450500000004</v>
      </c>
      <c r="AB94" s="606">
        <v>822.45243500000004</v>
      </c>
      <c r="AC94" s="606">
        <v>814.56345499999998</v>
      </c>
      <c r="AD94" s="606">
        <v>808.03725499999996</v>
      </c>
      <c r="AE94" s="606">
        <v>795.62923799999999</v>
      </c>
      <c r="AF94" s="606">
        <v>774.81191999999999</v>
      </c>
      <c r="AG94" s="606">
        <v>779.93305899999996</v>
      </c>
      <c r="AH94" s="606">
        <v>789.09917499999995</v>
      </c>
      <c r="AI94" s="606">
        <v>888.56130700000006</v>
      </c>
      <c r="AJ94" s="606">
        <v>984.99928499999999</v>
      </c>
      <c r="AK94" s="244" t="s">
        <v>861</v>
      </c>
      <c r="AL94" s="277">
        <v>88</v>
      </c>
    </row>
    <row r="95" spans="1:38" ht="31.5">
      <c r="A95" s="82">
        <v>89</v>
      </c>
      <c r="B95" s="384" t="s">
        <v>862</v>
      </c>
      <c r="C95" s="219" t="s">
        <v>1251</v>
      </c>
      <c r="D95" s="589">
        <v>1966.5286490000001</v>
      </c>
      <c r="E95" s="589">
        <v>2023.663834</v>
      </c>
      <c r="F95" s="420">
        <v>2433.15</v>
      </c>
      <c r="G95" s="765">
        <v>2776.5169249999999</v>
      </c>
      <c r="H95" s="765">
        <v>3278.4891899999998</v>
      </c>
      <c r="I95" s="754">
        <v>4268.3413879999998</v>
      </c>
      <c r="J95" s="754">
        <v>3829.6954890000002</v>
      </c>
      <c r="K95" s="754">
        <v>3855.3471829999999</v>
      </c>
      <c r="L95" s="754">
        <v>3973.5999240000001</v>
      </c>
      <c r="M95" s="754">
        <v>3967.4534020000001</v>
      </c>
      <c r="N95" s="754">
        <v>2873.3744740000002</v>
      </c>
      <c r="O95" s="754">
        <v>4026.3390690000001</v>
      </c>
      <c r="P95" s="754">
        <v>4070.158124</v>
      </c>
      <c r="Q95" s="754">
        <v>4167.0457310000002</v>
      </c>
      <c r="R95" s="754">
        <v>4105.1696380000003</v>
      </c>
      <c r="S95" s="754">
        <v>4149.6471289999999</v>
      </c>
      <c r="T95" s="754">
        <v>4262.9211599999999</v>
      </c>
      <c r="U95" s="754">
        <v>4268.3413879999998</v>
      </c>
      <c r="V95" s="735">
        <v>4353.5985460000002</v>
      </c>
      <c r="W95" s="754">
        <v>4371.2184129999996</v>
      </c>
      <c r="X95" s="754">
        <v>4411.2962719999996</v>
      </c>
      <c r="Y95" s="754">
        <v>4377.8097509999998</v>
      </c>
      <c r="Z95" s="754">
        <v>4359.545959</v>
      </c>
      <c r="AA95" s="754">
        <v>4401.1813549999997</v>
      </c>
      <c r="AB95" s="606">
        <v>4462.4687240000003</v>
      </c>
      <c r="AC95" s="606">
        <v>4111.9808819999998</v>
      </c>
      <c r="AD95" s="606">
        <v>4212.7577659999997</v>
      </c>
      <c r="AE95" s="606">
        <v>4272.0158359999996</v>
      </c>
      <c r="AF95" s="606">
        <v>4394.104034</v>
      </c>
      <c r="AG95" s="606">
        <v>4404.8281429999997</v>
      </c>
      <c r="AH95" s="606">
        <v>4353.5985460000002</v>
      </c>
      <c r="AI95" s="606">
        <v>4078.9036099999998</v>
      </c>
      <c r="AJ95" s="606">
        <v>4642.7555119999997</v>
      </c>
      <c r="AK95" s="244" t="s">
        <v>863</v>
      </c>
      <c r="AL95" s="277">
        <v>89</v>
      </c>
    </row>
    <row r="96" spans="1:38" ht="31.5">
      <c r="A96" s="82">
        <v>90</v>
      </c>
      <c r="B96" s="384" t="s">
        <v>864</v>
      </c>
      <c r="C96" s="219" t="s">
        <v>1251</v>
      </c>
      <c r="D96" s="589">
        <v>2198.2505150000002</v>
      </c>
      <c r="E96" s="589">
        <v>2633.3971270000002</v>
      </c>
      <c r="F96" s="420">
        <v>3374.85</v>
      </c>
      <c r="G96" s="765">
        <v>4498.075554</v>
      </c>
      <c r="H96" s="765">
        <v>5045.4225980000001</v>
      </c>
      <c r="I96" s="754">
        <v>5546.8418350000002</v>
      </c>
      <c r="J96" s="754">
        <v>4953.7391900000002</v>
      </c>
      <c r="K96" s="754">
        <v>5136.069845</v>
      </c>
      <c r="L96" s="754">
        <v>5165.1161030000003</v>
      </c>
      <c r="M96" s="754">
        <v>5232.3054179999999</v>
      </c>
      <c r="N96" s="754">
        <v>4378.1788429999997</v>
      </c>
      <c r="O96" s="754">
        <v>5154.0399589999997</v>
      </c>
      <c r="P96" s="754">
        <v>5259.7076299999999</v>
      </c>
      <c r="Q96" s="754">
        <v>5375.5586190000004</v>
      </c>
      <c r="R96" s="754">
        <v>5344.7483810000003</v>
      </c>
      <c r="S96" s="754">
        <v>5400.4071530000001</v>
      </c>
      <c r="T96" s="754">
        <v>5503.6482820000001</v>
      </c>
      <c r="U96" s="754">
        <v>5546.8418350000002</v>
      </c>
      <c r="V96" s="735">
        <v>6149.7558980000003</v>
      </c>
      <c r="W96" s="754">
        <v>5329.7309830000004</v>
      </c>
      <c r="X96" s="754">
        <v>5385.8312420000002</v>
      </c>
      <c r="Y96" s="754">
        <v>5506.8806039999999</v>
      </c>
      <c r="Z96" s="754">
        <v>5594.8113190000004</v>
      </c>
      <c r="AA96" s="754">
        <v>5685.6130450000001</v>
      </c>
      <c r="AB96" s="606">
        <v>5700.4765719999996</v>
      </c>
      <c r="AC96" s="606">
        <v>5855.058403</v>
      </c>
      <c r="AD96" s="606">
        <v>5998.3760830000001</v>
      </c>
      <c r="AE96" s="606">
        <v>6262.4934489999996</v>
      </c>
      <c r="AF96" s="606">
        <v>6379.564488</v>
      </c>
      <c r="AG96" s="606">
        <v>6501.7458820000002</v>
      </c>
      <c r="AH96" s="606">
        <v>6149.7558980000003</v>
      </c>
      <c r="AI96" s="606">
        <v>6061.380502</v>
      </c>
      <c r="AJ96" s="606">
        <v>6738.0225879999998</v>
      </c>
      <c r="AK96" s="244" t="s">
        <v>865</v>
      </c>
      <c r="AL96" s="277">
        <v>90</v>
      </c>
    </row>
    <row r="97" spans="1:38" ht="31.5">
      <c r="A97" s="82">
        <v>91</v>
      </c>
      <c r="B97" s="384" t="s">
        <v>866</v>
      </c>
      <c r="C97" s="219" t="s">
        <v>1251</v>
      </c>
      <c r="D97" s="550">
        <v>69.277018999999996</v>
      </c>
      <c r="E97" s="550">
        <v>81.588061999999994</v>
      </c>
      <c r="F97" s="597">
        <v>99.37</v>
      </c>
      <c r="G97" s="765">
        <v>138.26709099999999</v>
      </c>
      <c r="H97" s="765">
        <v>118.939892</v>
      </c>
      <c r="I97" s="754">
        <v>155.71195900000001</v>
      </c>
      <c r="J97" s="754">
        <v>118.24012399999999</v>
      </c>
      <c r="K97" s="754">
        <v>120.50704899999999</v>
      </c>
      <c r="L97" s="754">
        <v>120.122457</v>
      </c>
      <c r="M97" s="754">
        <v>123.86484299999999</v>
      </c>
      <c r="N97" s="754">
        <v>118.520293</v>
      </c>
      <c r="O97" s="754">
        <v>123.329973</v>
      </c>
      <c r="P97" s="754">
        <v>130.24949000000001</v>
      </c>
      <c r="Q97" s="754">
        <v>127.596929</v>
      </c>
      <c r="R97" s="754">
        <v>130.40225599999999</v>
      </c>
      <c r="S97" s="754">
        <v>133.45881199999999</v>
      </c>
      <c r="T97" s="754">
        <v>158.730503</v>
      </c>
      <c r="U97" s="754">
        <v>155.71195900000001</v>
      </c>
      <c r="V97" s="735">
        <v>161.19815700000001</v>
      </c>
      <c r="W97" s="754">
        <v>163.050353</v>
      </c>
      <c r="X97" s="754">
        <v>143.309269</v>
      </c>
      <c r="Y97" s="754">
        <v>145.24423999999999</v>
      </c>
      <c r="Z97" s="754">
        <v>157.20989700000001</v>
      </c>
      <c r="AA97" s="754">
        <v>142.54267100000001</v>
      </c>
      <c r="AB97" s="606">
        <v>144.55571499999999</v>
      </c>
      <c r="AC97" s="606">
        <v>139.44348299999999</v>
      </c>
      <c r="AD97" s="606">
        <v>139.354265</v>
      </c>
      <c r="AE97" s="606">
        <v>142.02042900000001</v>
      </c>
      <c r="AF97" s="606">
        <v>141.602103</v>
      </c>
      <c r="AG97" s="606">
        <v>164.21302800000001</v>
      </c>
      <c r="AH97" s="606">
        <v>161.19815700000001</v>
      </c>
      <c r="AI97" s="606">
        <v>146.62277599999999</v>
      </c>
      <c r="AJ97" s="606">
        <v>157.67559399999999</v>
      </c>
      <c r="AK97" s="244" t="s">
        <v>867</v>
      </c>
      <c r="AL97" s="277">
        <v>91</v>
      </c>
    </row>
    <row r="98" spans="1:38" ht="31.5">
      <c r="A98" s="82">
        <v>92</v>
      </c>
      <c r="B98" s="384" t="s">
        <v>2023</v>
      </c>
      <c r="C98" s="219" t="s">
        <v>1251</v>
      </c>
      <c r="D98" s="589">
        <v>568.337085</v>
      </c>
      <c r="E98" s="589">
        <v>682.48482200000001</v>
      </c>
      <c r="F98" s="420">
        <v>866.07</v>
      </c>
      <c r="G98" s="765">
        <v>1037.8516649999999</v>
      </c>
      <c r="H98" s="765">
        <v>1546.57862</v>
      </c>
      <c r="I98" s="754">
        <v>1879.0021810000001</v>
      </c>
      <c r="J98" s="754">
        <v>1618.676606</v>
      </c>
      <c r="K98" s="754">
        <v>1616.8462199999999</v>
      </c>
      <c r="L98" s="754">
        <v>1623.505234</v>
      </c>
      <c r="M98" s="754">
        <v>1686.3146099999999</v>
      </c>
      <c r="N98" s="754">
        <v>1496.177134</v>
      </c>
      <c r="O98" s="754">
        <v>1766.1269359999999</v>
      </c>
      <c r="P98" s="754">
        <v>1818.937424</v>
      </c>
      <c r="Q98" s="754">
        <v>1838.3865960000001</v>
      </c>
      <c r="R98" s="754">
        <v>1832.582431</v>
      </c>
      <c r="S98" s="754">
        <v>1830.6340620000001</v>
      </c>
      <c r="T98" s="754">
        <v>1853.678531</v>
      </c>
      <c r="U98" s="754">
        <v>1879.0021810000001</v>
      </c>
      <c r="V98" s="735">
        <v>1978.1286970000001</v>
      </c>
      <c r="W98" s="754">
        <v>1888.7289760000001</v>
      </c>
      <c r="X98" s="754">
        <v>1888.6581169999999</v>
      </c>
      <c r="Y98" s="754">
        <v>1897.801072</v>
      </c>
      <c r="Z98" s="754">
        <v>1903.292363</v>
      </c>
      <c r="AA98" s="754">
        <v>1910.724125</v>
      </c>
      <c r="AB98" s="402">
        <v>1950.7135310000001</v>
      </c>
      <c r="AC98" s="402">
        <v>1982.8168889999999</v>
      </c>
      <c r="AD98" s="402">
        <v>1989.2345929999999</v>
      </c>
      <c r="AE98" s="402">
        <v>1985.79881</v>
      </c>
      <c r="AF98" s="402">
        <v>1983.215236</v>
      </c>
      <c r="AG98" s="402">
        <v>2004.999926</v>
      </c>
      <c r="AH98" s="402">
        <v>1978.1286970000001</v>
      </c>
      <c r="AI98" s="402">
        <v>2139.9065719999999</v>
      </c>
      <c r="AJ98" s="402">
        <v>2269.1769049999998</v>
      </c>
      <c r="AK98" s="244" t="s">
        <v>2040</v>
      </c>
      <c r="AL98" s="277">
        <v>92</v>
      </c>
    </row>
    <row r="99" spans="1:38" ht="31.5">
      <c r="A99" s="82">
        <v>93</v>
      </c>
      <c r="B99" s="384" t="s">
        <v>1241</v>
      </c>
      <c r="C99" s="219" t="s">
        <v>1251</v>
      </c>
      <c r="D99" s="589">
        <v>7880.1755030000058</v>
      </c>
      <c r="E99" s="589">
        <v>7964.8943230000077</v>
      </c>
      <c r="F99" s="420">
        <v>8605.8214969999972</v>
      </c>
      <c r="G99" s="589">
        <v>9221.3960189999998</v>
      </c>
      <c r="H99" s="589">
        <v>14305.849282000003</v>
      </c>
      <c r="I99" s="754">
        <v>12013.910923999996</v>
      </c>
      <c r="J99" s="754">
        <v>13778.335399999989</v>
      </c>
      <c r="K99" s="754">
        <v>13799.525768</v>
      </c>
      <c r="L99" s="754">
        <v>13822.710918000004</v>
      </c>
      <c r="M99" s="754">
        <v>13940.944234000002</v>
      </c>
      <c r="N99" s="754">
        <v>11386.743045000003</v>
      </c>
      <c r="O99" s="754">
        <v>13062.108944</v>
      </c>
      <c r="P99" s="754">
        <v>12704.843512999993</v>
      </c>
      <c r="Q99" s="754">
        <v>12577.517925000015</v>
      </c>
      <c r="R99" s="754">
        <v>12353.735230000006</v>
      </c>
      <c r="S99" s="754">
        <v>12191.675008000006</v>
      </c>
      <c r="T99" s="754">
        <v>12232.075155999999</v>
      </c>
      <c r="U99" s="754">
        <v>12013.910923999996</v>
      </c>
      <c r="V99" s="735">
        <v>11666.564006999986</v>
      </c>
      <c r="W99" s="754">
        <v>11970.211687999996</v>
      </c>
      <c r="X99" s="754">
        <v>11908.429319000003</v>
      </c>
      <c r="Y99" s="754">
        <v>11825.008668999995</v>
      </c>
      <c r="Z99" s="754">
        <v>11969.23638599999</v>
      </c>
      <c r="AA99" s="754">
        <v>11968.928092000002</v>
      </c>
      <c r="AB99" s="754">
        <v>12043.061878</v>
      </c>
      <c r="AC99" s="754">
        <v>12097.923715999983</v>
      </c>
      <c r="AD99" s="754">
        <v>12218.074078999991</v>
      </c>
      <c r="AE99" s="754">
        <v>12294.080435000003</v>
      </c>
      <c r="AF99" s="754">
        <v>12332.671109999996</v>
      </c>
      <c r="AG99" s="754">
        <v>12205.838328000005</v>
      </c>
      <c r="AH99" s="754">
        <v>11666.564006999986</v>
      </c>
      <c r="AI99" s="754">
        <v>10521.908975000006</v>
      </c>
      <c r="AJ99" s="754">
        <v>11532.660996999999</v>
      </c>
      <c r="AK99" s="244" t="s">
        <v>1267</v>
      </c>
      <c r="AL99" s="277">
        <v>93</v>
      </c>
    </row>
    <row r="100" spans="1:38" ht="15.75">
      <c r="A100" s="82">
        <v>94</v>
      </c>
      <c r="B100" s="80"/>
      <c r="C100" s="219"/>
      <c r="D100" s="972"/>
      <c r="E100" s="599"/>
      <c r="F100" s="602"/>
      <c r="G100" s="603"/>
      <c r="H100" s="603"/>
      <c r="I100" s="605"/>
      <c r="J100" s="605"/>
      <c r="K100" s="605"/>
      <c r="L100" s="605"/>
      <c r="M100" s="605"/>
      <c r="N100" s="605"/>
      <c r="O100" s="605"/>
      <c r="P100" s="605"/>
      <c r="Q100" s="605"/>
      <c r="R100" s="605"/>
      <c r="S100" s="605"/>
      <c r="T100" s="605"/>
      <c r="U100" s="605"/>
      <c r="V100" s="605"/>
      <c r="W100" s="605"/>
      <c r="X100" s="605"/>
      <c r="Y100" s="605"/>
      <c r="Z100" s="605"/>
      <c r="AA100" s="605"/>
      <c r="AB100" s="605"/>
      <c r="AC100" s="605"/>
      <c r="AD100" s="605"/>
      <c r="AE100" s="605"/>
      <c r="AF100" s="605"/>
      <c r="AG100" s="605"/>
      <c r="AH100" s="605"/>
      <c r="AI100" s="605"/>
      <c r="AJ100" s="605"/>
      <c r="AK100" s="67"/>
      <c r="AL100" s="277">
        <v>94</v>
      </c>
    </row>
    <row r="101" spans="1:38" ht="31.5">
      <c r="A101" s="82">
        <v>95</v>
      </c>
      <c r="B101" s="144" t="s">
        <v>2219</v>
      </c>
      <c r="C101" s="219" t="s">
        <v>1252</v>
      </c>
      <c r="D101" s="550">
        <v>3.278648</v>
      </c>
      <c r="E101" s="550">
        <v>3.4493860000000001</v>
      </c>
      <c r="F101" s="597">
        <v>3.1382780000000001</v>
      </c>
      <c r="G101" s="550">
        <v>3.1242529999999999</v>
      </c>
      <c r="H101" s="550">
        <v>3.1783980000000001</v>
      </c>
      <c r="I101" s="422">
        <v>2.9353349999999998</v>
      </c>
      <c r="J101" s="422">
        <v>3.189905</v>
      </c>
      <c r="K101" s="422">
        <v>3.2088489999999998</v>
      </c>
      <c r="L101" s="422">
        <v>3.2124980000000001</v>
      </c>
      <c r="M101" s="422">
        <v>3.1875399999999998</v>
      </c>
      <c r="N101" s="422">
        <v>2.7652299999999999</v>
      </c>
      <c r="O101" s="422">
        <v>3.1039150000000002</v>
      </c>
      <c r="P101" s="422">
        <v>3.078792</v>
      </c>
      <c r="Q101" s="422">
        <v>3.049601</v>
      </c>
      <c r="R101" s="422">
        <v>3.0263960000000001</v>
      </c>
      <c r="S101" s="422">
        <v>2.9954100000000001</v>
      </c>
      <c r="T101" s="422">
        <v>2.9711820000000002</v>
      </c>
      <c r="U101" s="422">
        <v>2.9353349999999998</v>
      </c>
      <c r="V101" s="735">
        <v>2.6935310000000001</v>
      </c>
      <c r="W101" s="422">
        <v>2.92218</v>
      </c>
      <c r="X101" s="422">
        <v>2.9252980000000002</v>
      </c>
      <c r="Y101" s="422">
        <v>2.9332250000000002</v>
      </c>
      <c r="Z101" s="422">
        <v>2.9453119999999999</v>
      </c>
      <c r="AA101" s="422">
        <v>2.9332220000000002</v>
      </c>
      <c r="AB101" s="601">
        <v>2.9144190000000001</v>
      </c>
      <c r="AC101" s="601">
        <v>2.9034170000000001</v>
      </c>
      <c r="AD101" s="601">
        <v>2.8876219999999999</v>
      </c>
      <c r="AE101" s="601">
        <v>2.885259</v>
      </c>
      <c r="AF101" s="601">
        <v>2.8877489999999999</v>
      </c>
      <c r="AG101" s="601">
        <v>2.8393700000000002</v>
      </c>
      <c r="AH101" s="601">
        <v>2.6935310000000001</v>
      </c>
      <c r="AI101" s="601">
        <v>2.6391089999999999</v>
      </c>
      <c r="AJ101" s="601">
        <v>2.9116169999999997</v>
      </c>
      <c r="AK101" s="276" t="s">
        <v>2220</v>
      </c>
      <c r="AL101" s="277">
        <v>95</v>
      </c>
    </row>
    <row r="102" spans="1:38" ht="31.5">
      <c r="A102" s="82">
        <v>96</v>
      </c>
      <c r="B102" s="83" t="s">
        <v>1205</v>
      </c>
      <c r="C102" s="219" t="s">
        <v>1252</v>
      </c>
      <c r="D102" s="550">
        <v>1.793088</v>
      </c>
      <c r="E102" s="550">
        <v>1.724693</v>
      </c>
      <c r="F102" s="597">
        <v>1.6819770000000001</v>
      </c>
      <c r="G102" s="764">
        <v>1.6757329999999999</v>
      </c>
      <c r="H102" s="764">
        <v>1.78417</v>
      </c>
      <c r="I102" s="422">
        <v>1.555882</v>
      </c>
      <c r="J102" s="422">
        <v>1.795784</v>
      </c>
      <c r="K102" s="422">
        <v>1.7852060000000001</v>
      </c>
      <c r="L102" s="422">
        <v>1.7752190000000001</v>
      </c>
      <c r="M102" s="422">
        <v>1.7755639999999999</v>
      </c>
      <c r="N102" s="422">
        <v>1.52925</v>
      </c>
      <c r="O102" s="422">
        <v>1.701346</v>
      </c>
      <c r="P102" s="422">
        <v>1.648053</v>
      </c>
      <c r="Q102" s="422">
        <v>1.6321840000000001</v>
      </c>
      <c r="R102" s="422">
        <v>1.619656</v>
      </c>
      <c r="S102" s="422">
        <v>1.604633</v>
      </c>
      <c r="T102" s="422">
        <v>1.5804009999999999</v>
      </c>
      <c r="U102" s="422">
        <v>1.555882</v>
      </c>
      <c r="V102" s="735">
        <v>1.4632419999999999</v>
      </c>
      <c r="W102" s="422">
        <v>1.560033</v>
      </c>
      <c r="X102" s="422">
        <v>1.5579989999999999</v>
      </c>
      <c r="Y102" s="422">
        <v>1.551849</v>
      </c>
      <c r="Z102" s="422">
        <v>1.565923</v>
      </c>
      <c r="AA102" s="422">
        <v>1.5598780000000001</v>
      </c>
      <c r="AB102" s="607">
        <v>1.556705</v>
      </c>
      <c r="AC102" s="607">
        <v>1.559304</v>
      </c>
      <c r="AD102" s="607">
        <v>1.5502039999999999</v>
      </c>
      <c r="AE102" s="607">
        <v>1.5769420000000001</v>
      </c>
      <c r="AF102" s="607">
        <v>1.5711029999999999</v>
      </c>
      <c r="AG102" s="607">
        <v>1.5346919999999999</v>
      </c>
      <c r="AH102" s="607">
        <v>1.4632419999999999</v>
      </c>
      <c r="AI102" s="607">
        <v>1.4305570000000001</v>
      </c>
      <c r="AJ102" s="607">
        <v>1.54826</v>
      </c>
      <c r="AK102" s="79" t="s">
        <v>1269</v>
      </c>
      <c r="AL102" s="277">
        <v>96</v>
      </c>
    </row>
    <row r="103" spans="1:38" ht="31.5">
      <c r="A103" s="82">
        <v>97</v>
      </c>
      <c r="B103" s="609" t="s">
        <v>1242</v>
      </c>
      <c r="C103" s="219" t="s">
        <v>1252</v>
      </c>
      <c r="D103" s="550">
        <v>1.6282639999999999</v>
      </c>
      <c r="E103" s="550">
        <v>1.5332479999999999</v>
      </c>
      <c r="F103" s="597">
        <v>1.4706429999999999</v>
      </c>
      <c r="G103" s="764">
        <v>1.4553510000000001</v>
      </c>
      <c r="H103" s="764">
        <v>1.5167870000000001</v>
      </c>
      <c r="I103" s="422">
        <v>1.2936559999999999</v>
      </c>
      <c r="J103" s="422">
        <v>1.5203340000000001</v>
      </c>
      <c r="K103" s="422">
        <v>1.5113859999999999</v>
      </c>
      <c r="L103" s="422">
        <v>1.5104569999999999</v>
      </c>
      <c r="M103" s="422">
        <v>1.512967</v>
      </c>
      <c r="N103" s="422">
        <v>1.3007040000000001</v>
      </c>
      <c r="O103" s="422">
        <v>1.426593</v>
      </c>
      <c r="P103" s="422">
        <v>1.381699</v>
      </c>
      <c r="Q103" s="422">
        <v>1.3640030000000001</v>
      </c>
      <c r="R103" s="422">
        <v>1.357934</v>
      </c>
      <c r="S103" s="422">
        <v>1.3450850000000001</v>
      </c>
      <c r="T103" s="422">
        <v>1.3236870000000001</v>
      </c>
      <c r="U103" s="422">
        <v>1.2936559999999999</v>
      </c>
      <c r="V103" s="735">
        <v>1.1928080000000001</v>
      </c>
      <c r="W103" s="422">
        <v>1.2829060000000001</v>
      </c>
      <c r="X103" s="422">
        <v>1.283563</v>
      </c>
      <c r="Y103" s="422">
        <v>1.2772920000000001</v>
      </c>
      <c r="Z103" s="422">
        <v>1.2878719999999999</v>
      </c>
      <c r="AA103" s="422">
        <v>1.2823720000000001</v>
      </c>
      <c r="AB103" s="607">
        <v>1.278513</v>
      </c>
      <c r="AC103" s="607">
        <v>1.2850539999999999</v>
      </c>
      <c r="AD103" s="607">
        <v>1.279223</v>
      </c>
      <c r="AE103" s="607">
        <v>1.2688159999999999</v>
      </c>
      <c r="AF103" s="607">
        <v>1.270554</v>
      </c>
      <c r="AG103" s="607">
        <v>1.251754</v>
      </c>
      <c r="AH103" s="607">
        <v>1.1928080000000001</v>
      </c>
      <c r="AI103" s="607">
        <v>1.1624030000000001</v>
      </c>
      <c r="AJ103" s="607">
        <v>1.2681910000000001</v>
      </c>
      <c r="AK103" s="341" t="s">
        <v>1270</v>
      </c>
      <c r="AL103" s="277">
        <v>97</v>
      </c>
    </row>
    <row r="104" spans="1:38" ht="31.5">
      <c r="A104" s="82">
        <v>98</v>
      </c>
      <c r="B104" s="609" t="s">
        <v>1243</v>
      </c>
      <c r="C104" s="219" t="s">
        <v>1252</v>
      </c>
      <c r="D104" s="550">
        <v>0.13617000000000001</v>
      </c>
      <c r="E104" s="550">
        <v>0.164607</v>
      </c>
      <c r="F104" s="597">
        <v>0.18249299999999999</v>
      </c>
      <c r="G104" s="764">
        <v>0.187553</v>
      </c>
      <c r="H104" s="764">
        <v>0.23213900000000001</v>
      </c>
      <c r="I104" s="422">
        <v>0.22739999999999999</v>
      </c>
      <c r="J104" s="422">
        <v>0.24016199999999999</v>
      </c>
      <c r="K104" s="422">
        <v>0.23880100000000001</v>
      </c>
      <c r="L104" s="422">
        <v>0.22924</v>
      </c>
      <c r="M104" s="422">
        <v>0.227546</v>
      </c>
      <c r="N104" s="422">
        <v>0.19704099999999999</v>
      </c>
      <c r="O104" s="422">
        <v>0.241006</v>
      </c>
      <c r="P104" s="422">
        <v>0.231406</v>
      </c>
      <c r="Q104" s="422">
        <v>0.23336399999999999</v>
      </c>
      <c r="R104" s="422">
        <v>0.22884199999999999</v>
      </c>
      <c r="S104" s="422">
        <v>0.22662499999999999</v>
      </c>
      <c r="T104" s="422">
        <v>0.22422900000000001</v>
      </c>
      <c r="U104" s="422">
        <v>0.22739999999999999</v>
      </c>
      <c r="V104" s="735">
        <v>0.23372799999999999</v>
      </c>
      <c r="W104" s="422">
        <v>0.239423</v>
      </c>
      <c r="X104" s="422">
        <v>0.23949599999999999</v>
      </c>
      <c r="Y104" s="422">
        <v>0.239703</v>
      </c>
      <c r="Z104" s="422">
        <v>0.243011</v>
      </c>
      <c r="AA104" s="422">
        <v>0.242337</v>
      </c>
      <c r="AB104" s="607">
        <v>0.242618</v>
      </c>
      <c r="AC104" s="607">
        <v>0.23875299999999999</v>
      </c>
      <c r="AD104" s="607">
        <v>0.235121</v>
      </c>
      <c r="AE104" s="607">
        <v>0.263405</v>
      </c>
      <c r="AF104" s="607">
        <v>0.26231500000000002</v>
      </c>
      <c r="AG104" s="607">
        <v>0.244834</v>
      </c>
      <c r="AH104" s="607">
        <v>0.23372799999999999</v>
      </c>
      <c r="AI104" s="607">
        <v>0.23014200000000001</v>
      </c>
      <c r="AJ104" s="607">
        <v>0.24026400000000001</v>
      </c>
      <c r="AK104" s="341" t="s">
        <v>1271</v>
      </c>
      <c r="AL104" s="277">
        <v>98</v>
      </c>
    </row>
    <row r="105" spans="1:38" ht="31.5">
      <c r="A105" s="82">
        <v>99</v>
      </c>
      <c r="B105" s="609" t="s">
        <v>1244</v>
      </c>
      <c r="C105" s="219" t="s">
        <v>1252</v>
      </c>
      <c r="D105" s="550">
        <v>2.8653999999999999E-2</v>
      </c>
      <c r="E105" s="550">
        <v>2.6838000000000001E-2</v>
      </c>
      <c r="F105" s="597">
        <v>2.8840999999999999E-2</v>
      </c>
      <c r="G105" s="764">
        <v>3.2828999999999997E-2</v>
      </c>
      <c r="H105" s="764">
        <v>3.5243999999999998E-2</v>
      </c>
      <c r="I105" s="422">
        <v>3.4826000000000003E-2</v>
      </c>
      <c r="J105" s="422">
        <v>3.5288E-2</v>
      </c>
      <c r="K105" s="422">
        <v>3.5019000000000002E-2</v>
      </c>
      <c r="L105" s="422">
        <v>3.5521999999999998E-2</v>
      </c>
      <c r="M105" s="422">
        <v>3.5050999999999999E-2</v>
      </c>
      <c r="N105" s="422">
        <v>3.1504999999999998E-2</v>
      </c>
      <c r="O105" s="422">
        <v>3.3746999999999999E-2</v>
      </c>
      <c r="P105" s="422">
        <v>3.4948E-2</v>
      </c>
      <c r="Q105" s="422">
        <v>3.4817000000000001E-2</v>
      </c>
      <c r="R105" s="422">
        <v>3.288E-2</v>
      </c>
      <c r="S105" s="422">
        <v>3.2923000000000001E-2</v>
      </c>
      <c r="T105" s="422">
        <v>3.2485E-2</v>
      </c>
      <c r="U105" s="422">
        <v>3.4826000000000003E-2</v>
      </c>
      <c r="V105" s="735">
        <v>3.6706000000000003E-2</v>
      </c>
      <c r="W105" s="422">
        <v>3.7704000000000001E-2</v>
      </c>
      <c r="X105" s="422">
        <v>3.4939999999999999E-2</v>
      </c>
      <c r="Y105" s="422">
        <v>3.4854000000000003E-2</v>
      </c>
      <c r="Z105" s="422">
        <v>3.5040000000000002E-2</v>
      </c>
      <c r="AA105" s="422">
        <v>3.5168999999999999E-2</v>
      </c>
      <c r="AB105" s="607">
        <v>3.5574000000000001E-2</v>
      </c>
      <c r="AC105" s="607">
        <v>3.5497000000000001E-2</v>
      </c>
      <c r="AD105" s="607">
        <v>3.5860000000000003E-2</v>
      </c>
      <c r="AE105" s="607">
        <v>4.4720999999999997E-2</v>
      </c>
      <c r="AF105" s="607">
        <v>3.8233999999999997E-2</v>
      </c>
      <c r="AG105" s="607">
        <v>3.8103999999999999E-2</v>
      </c>
      <c r="AH105" s="607">
        <v>3.6706000000000003E-2</v>
      </c>
      <c r="AI105" s="607">
        <v>3.8011999999999997E-2</v>
      </c>
      <c r="AJ105" s="607">
        <v>3.9805E-2</v>
      </c>
      <c r="AK105" s="341" t="s">
        <v>1272</v>
      </c>
      <c r="AL105" s="277">
        <v>99</v>
      </c>
    </row>
    <row r="106" spans="1:38" ht="31.5">
      <c r="A106" s="82">
        <v>100</v>
      </c>
      <c r="B106" s="83" t="s">
        <v>1245</v>
      </c>
      <c r="C106" s="219" t="s">
        <v>1252</v>
      </c>
      <c r="D106" s="550">
        <v>1.48556</v>
      </c>
      <c r="E106" s="550">
        <v>1.724693</v>
      </c>
      <c r="F106" s="597">
        <v>1.4563010000000001</v>
      </c>
      <c r="G106" s="764">
        <v>1.44852</v>
      </c>
      <c r="H106" s="764">
        <v>1.394228</v>
      </c>
      <c r="I106" s="422">
        <v>1.379453</v>
      </c>
      <c r="J106" s="422">
        <v>1.3941209999999999</v>
      </c>
      <c r="K106" s="422">
        <v>1.423643</v>
      </c>
      <c r="L106" s="422">
        <v>1.437279</v>
      </c>
      <c r="M106" s="422">
        <v>1.4119759999999999</v>
      </c>
      <c r="N106" s="422">
        <v>1.2359800000000001</v>
      </c>
      <c r="O106" s="422">
        <v>1.402569</v>
      </c>
      <c r="P106" s="422">
        <v>1.430739</v>
      </c>
      <c r="Q106" s="422">
        <v>1.4174169999999999</v>
      </c>
      <c r="R106" s="422">
        <v>1.4067400000000001</v>
      </c>
      <c r="S106" s="422">
        <v>1.3907769999999999</v>
      </c>
      <c r="T106" s="422">
        <v>1.390781</v>
      </c>
      <c r="U106" s="422">
        <v>1.379453</v>
      </c>
      <c r="V106" s="735">
        <v>1.230289</v>
      </c>
      <c r="W106" s="422">
        <v>1.362147</v>
      </c>
      <c r="X106" s="422">
        <v>1.367299</v>
      </c>
      <c r="Y106" s="422">
        <v>1.3813759999999999</v>
      </c>
      <c r="Z106" s="422">
        <v>1.379389</v>
      </c>
      <c r="AA106" s="422">
        <v>1.3733439999999999</v>
      </c>
      <c r="AB106" s="607">
        <v>1.3577140000000001</v>
      </c>
      <c r="AC106" s="607">
        <v>1.3441129999999999</v>
      </c>
      <c r="AD106" s="607">
        <v>1.337418</v>
      </c>
      <c r="AE106" s="607">
        <v>1.308317</v>
      </c>
      <c r="AF106" s="607">
        <v>1.316646</v>
      </c>
      <c r="AG106" s="607">
        <v>1.304678</v>
      </c>
      <c r="AH106" s="607">
        <v>1.230289</v>
      </c>
      <c r="AI106" s="607">
        <v>1.2085520000000001</v>
      </c>
      <c r="AJ106" s="607">
        <v>1.3633569999999999</v>
      </c>
      <c r="AK106" s="79" t="s">
        <v>1273</v>
      </c>
      <c r="AL106" s="277">
        <v>100</v>
      </c>
    </row>
    <row r="107" spans="1:38" ht="31.5">
      <c r="A107" s="82">
        <v>101</v>
      </c>
      <c r="B107" s="609" t="s">
        <v>1618</v>
      </c>
      <c r="C107" s="292" t="s">
        <v>188</v>
      </c>
      <c r="D107" s="550">
        <v>54.689859966669182</v>
      </c>
      <c r="E107" s="550">
        <v>50</v>
      </c>
      <c r="F107" s="597">
        <v>53.595538699885736</v>
      </c>
      <c r="G107" s="550">
        <v>53.63627721570564</v>
      </c>
      <c r="H107" s="550">
        <v>56.134253797038639</v>
      </c>
      <c r="I107" s="422">
        <v>53.005261750362401</v>
      </c>
      <c r="J107" s="422">
        <v>56.295845801050504</v>
      </c>
      <c r="K107" s="422">
        <v>55.633842539801662</v>
      </c>
      <c r="L107" s="422">
        <v>55.25976981152985</v>
      </c>
      <c r="M107" s="422">
        <v>55.703269606028471</v>
      </c>
      <c r="N107" s="422">
        <v>55.302813870817261</v>
      </c>
      <c r="O107" s="422">
        <v>54.812905636913378</v>
      </c>
      <c r="P107" s="422">
        <v>53.52920885853932</v>
      </c>
      <c r="Q107" s="422">
        <v>53.521231138106259</v>
      </c>
      <c r="R107" s="422">
        <v>53.517649375693068</v>
      </c>
      <c r="S107" s="422">
        <v>53.569728351043764</v>
      </c>
      <c r="T107" s="422">
        <v>53.19098594431442</v>
      </c>
      <c r="U107" s="422">
        <v>53.005261750362401</v>
      </c>
      <c r="V107" s="735">
        <v>54.324305159287192</v>
      </c>
      <c r="W107" s="422">
        <v>53.385931051475268</v>
      </c>
      <c r="X107" s="422">
        <v>53.259496981162258</v>
      </c>
      <c r="Y107" s="422">
        <v>52.905897092790354</v>
      </c>
      <c r="Z107" s="422">
        <v>53.166625471257376</v>
      </c>
      <c r="AA107" s="422">
        <v>53.179677501396071</v>
      </c>
      <c r="AB107" s="422">
        <v>53.413905138554199</v>
      </c>
      <c r="AC107" s="422">
        <v>53.705823173178359</v>
      </c>
      <c r="AD107" s="422">
        <v>53.684450388589646</v>
      </c>
      <c r="AE107" s="422">
        <v>54.655128014504072</v>
      </c>
      <c r="AF107" s="422">
        <v>54.405801889291624</v>
      </c>
      <c r="AG107" s="422">
        <v>54.050440766789812</v>
      </c>
      <c r="AH107" s="422">
        <v>54.324305159287192</v>
      </c>
      <c r="AI107" s="422">
        <v>54.206059696662777</v>
      </c>
      <c r="AJ107" s="422">
        <v>53.1752630926389</v>
      </c>
      <c r="AK107" s="341" t="s">
        <v>1274</v>
      </c>
      <c r="AL107" s="277">
        <v>101</v>
      </c>
    </row>
    <row r="108" spans="1:38" ht="31.5">
      <c r="A108" s="82">
        <v>102</v>
      </c>
      <c r="B108" s="609" t="s">
        <v>1619</v>
      </c>
      <c r="C108" s="292" t="s">
        <v>188</v>
      </c>
      <c r="D108" s="550">
        <v>90.807813113466821</v>
      </c>
      <c r="E108" s="550">
        <v>88.899763610103349</v>
      </c>
      <c r="F108" s="597">
        <v>87.435381102119706</v>
      </c>
      <c r="G108" s="550">
        <v>86.848620872179524</v>
      </c>
      <c r="H108" s="550">
        <v>85.01359175414899</v>
      </c>
      <c r="I108" s="422">
        <v>83.146151186272476</v>
      </c>
      <c r="J108" s="422">
        <v>84.661295567841123</v>
      </c>
      <c r="K108" s="422">
        <v>84.661714110304345</v>
      </c>
      <c r="L108" s="422">
        <v>85.085671120013913</v>
      </c>
      <c r="M108" s="422">
        <v>85.210502127774618</v>
      </c>
      <c r="N108" s="422">
        <v>85.055026974006879</v>
      </c>
      <c r="O108" s="422">
        <v>83.850845154366013</v>
      </c>
      <c r="P108" s="422">
        <v>83.838262483063346</v>
      </c>
      <c r="Q108" s="422">
        <v>83.569193179200383</v>
      </c>
      <c r="R108" s="422">
        <v>83.84088967039915</v>
      </c>
      <c r="S108" s="422">
        <v>83.825086483949917</v>
      </c>
      <c r="T108" s="422">
        <v>83.756401065299258</v>
      </c>
      <c r="U108" s="422">
        <v>83.146151186272476</v>
      </c>
      <c r="V108" s="735">
        <v>81.518163092639512</v>
      </c>
      <c r="W108" s="422">
        <v>82.235824498584336</v>
      </c>
      <c r="X108" s="422">
        <v>82.385354547724361</v>
      </c>
      <c r="Y108" s="422">
        <v>82.307750303025614</v>
      </c>
      <c r="Z108" s="422">
        <v>82.243635223443292</v>
      </c>
      <c r="AA108" s="422">
        <v>82.20976255835393</v>
      </c>
      <c r="AB108" s="422">
        <v>82.129433643497009</v>
      </c>
      <c r="AC108" s="422">
        <v>82.41202485211349</v>
      </c>
      <c r="AD108" s="422">
        <v>82.51965547760166</v>
      </c>
      <c r="AE108" s="422">
        <v>80.460536912581432</v>
      </c>
      <c r="AF108" s="422">
        <v>80.870191196885244</v>
      </c>
      <c r="AG108" s="422">
        <v>81.563857764294085</v>
      </c>
      <c r="AH108" s="422">
        <v>81.518163092639512</v>
      </c>
      <c r="AI108" s="422">
        <v>81.255273295646376</v>
      </c>
      <c r="AJ108" s="422">
        <v>81.910725588725413</v>
      </c>
      <c r="AK108" s="341" t="s">
        <v>1275</v>
      </c>
      <c r="AL108" s="277">
        <v>102</v>
      </c>
    </row>
    <row r="109" spans="1:38" ht="31.5">
      <c r="A109" s="82">
        <v>103</v>
      </c>
      <c r="B109" s="609" t="s">
        <v>1620</v>
      </c>
      <c r="C109" s="292" t="s">
        <v>188</v>
      </c>
      <c r="D109" s="550">
        <v>7.5941615804690015</v>
      </c>
      <c r="E109" s="550">
        <v>9.5441333617055335</v>
      </c>
      <c r="F109" s="597">
        <v>10.849910551690064</v>
      </c>
      <c r="G109" s="550">
        <v>11.192296147417281</v>
      </c>
      <c r="H109" s="550">
        <v>13.011035943884272</v>
      </c>
      <c r="I109" s="422">
        <v>14.61550426060588</v>
      </c>
      <c r="J109" s="422">
        <v>13.373657410913561</v>
      </c>
      <c r="K109" s="422">
        <v>13.376663533508179</v>
      </c>
      <c r="L109" s="422">
        <v>12.913336326391278</v>
      </c>
      <c r="M109" s="422">
        <v>12.81542090287931</v>
      </c>
      <c r="N109" s="422">
        <v>12.884812816740233</v>
      </c>
      <c r="O109" s="422">
        <v>14.165607701196581</v>
      </c>
      <c r="P109" s="422">
        <v>14.041174646689154</v>
      </c>
      <c r="Q109" s="422">
        <v>14.297652715625198</v>
      </c>
      <c r="R109" s="422">
        <v>14.129049625352543</v>
      </c>
      <c r="S109" s="422">
        <v>14.123167104253746</v>
      </c>
      <c r="T109" s="422">
        <v>14.188107954879808</v>
      </c>
      <c r="U109" s="422">
        <v>14.61550426060588</v>
      </c>
      <c r="V109" s="735">
        <v>15.97329765001278</v>
      </c>
      <c r="W109" s="422">
        <v>15.347303550630018</v>
      </c>
      <c r="X109" s="422">
        <v>15.372025270876296</v>
      </c>
      <c r="Y109" s="422">
        <v>15.446283755700458</v>
      </c>
      <c r="Z109" s="422">
        <v>15.518706858510924</v>
      </c>
      <c r="AA109" s="422">
        <v>15.535638043488015</v>
      </c>
      <c r="AB109" s="422">
        <v>15.585354964492309</v>
      </c>
      <c r="AC109" s="422">
        <v>15.311510776602894</v>
      </c>
      <c r="AD109" s="422">
        <v>15.167100588051637</v>
      </c>
      <c r="AE109" s="422">
        <v>16.703531264941894</v>
      </c>
      <c r="AF109" s="422">
        <v>16.696231882951025</v>
      </c>
      <c r="AG109" s="422">
        <v>15.953298772652754</v>
      </c>
      <c r="AH109" s="422">
        <v>15.97329765001278</v>
      </c>
      <c r="AI109" s="422">
        <v>16.087579872734885</v>
      </c>
      <c r="AJ109" s="422">
        <v>15.518323795744902</v>
      </c>
      <c r="AK109" s="341" t="s">
        <v>1276</v>
      </c>
      <c r="AL109" s="277">
        <v>103</v>
      </c>
    </row>
    <row r="110" spans="1:38" ht="31.5">
      <c r="A110" s="82">
        <v>104</v>
      </c>
      <c r="B110" s="609" t="s">
        <v>1621</v>
      </c>
      <c r="C110" s="292" t="s">
        <v>188</v>
      </c>
      <c r="D110" s="550">
        <v>1.5980253060641751</v>
      </c>
      <c r="E110" s="550">
        <v>1.5561030281911041</v>
      </c>
      <c r="F110" s="597">
        <v>1.7147083461902271</v>
      </c>
      <c r="G110" s="550">
        <v>1.9590829804032026</v>
      </c>
      <c r="H110" s="550">
        <v>1.9753723019667406</v>
      </c>
      <c r="I110" s="422">
        <v>2.2383445531216379</v>
      </c>
      <c r="J110" s="422">
        <v>1.9650470212453166</v>
      </c>
      <c r="K110" s="422">
        <v>1.9616223561874653</v>
      </c>
      <c r="L110" s="422">
        <v>2.0009925535947959</v>
      </c>
      <c r="M110" s="422">
        <v>1.9740769693460785</v>
      </c>
      <c r="N110" s="422">
        <v>2.0601602092529014</v>
      </c>
      <c r="O110" s="422">
        <v>1.9835471444374042</v>
      </c>
      <c r="P110" s="422">
        <v>2.1205628702474981</v>
      </c>
      <c r="Q110" s="422">
        <v>2.1331541051744165</v>
      </c>
      <c r="R110" s="422">
        <v>2.0300607042483096</v>
      </c>
      <c r="S110" s="422">
        <v>2.0517464117963424</v>
      </c>
      <c r="T110" s="422">
        <v>2.0554909798209442</v>
      </c>
      <c r="U110" s="422">
        <v>2.2383445531216379</v>
      </c>
      <c r="V110" s="735">
        <v>2.5085392573477252</v>
      </c>
      <c r="W110" s="422">
        <v>2.4168719507856564</v>
      </c>
      <c r="X110" s="422">
        <v>2.2426201813993463</v>
      </c>
      <c r="Y110" s="422">
        <v>2.2459659412739255</v>
      </c>
      <c r="Z110" s="422">
        <v>2.237657918045779</v>
      </c>
      <c r="AA110" s="422">
        <v>2.254599398158061</v>
      </c>
      <c r="AB110" s="422">
        <v>2.2852113920106896</v>
      </c>
      <c r="AC110" s="422">
        <v>2.2764643712835984</v>
      </c>
      <c r="AD110" s="422">
        <v>2.3132439343467057</v>
      </c>
      <c r="AE110" s="422">
        <v>2.8359318224766663</v>
      </c>
      <c r="AF110" s="422">
        <v>2.4335769201637323</v>
      </c>
      <c r="AG110" s="422">
        <v>2.4828434630531726</v>
      </c>
      <c r="AH110" s="422">
        <v>2.5085392573477252</v>
      </c>
      <c r="AI110" s="422">
        <v>2.6571468316187326</v>
      </c>
      <c r="AJ110" s="422">
        <v>2.5709506155296915</v>
      </c>
      <c r="AK110" s="341" t="s">
        <v>1277</v>
      </c>
      <c r="AL110" s="277">
        <v>104</v>
      </c>
    </row>
    <row r="111" spans="1:38" ht="31.5">
      <c r="A111" s="82">
        <v>105</v>
      </c>
      <c r="B111" s="609" t="s">
        <v>1622</v>
      </c>
      <c r="C111" s="219" t="s">
        <v>1253</v>
      </c>
      <c r="D111" s="550">
        <v>13.948258490637883</v>
      </c>
      <c r="E111" s="550">
        <v>14.929450652471093</v>
      </c>
      <c r="F111" s="597">
        <v>16.122134088286554</v>
      </c>
      <c r="G111" s="550">
        <v>17.155982453030234</v>
      </c>
      <c r="H111" s="550">
        <v>17.678099373873856</v>
      </c>
      <c r="I111" s="402">
        <v>18.479111724446067</v>
      </c>
      <c r="J111" s="402">
        <v>17.555999853979454</v>
      </c>
      <c r="K111" s="402">
        <v>17.829426567402372</v>
      </c>
      <c r="L111" s="402">
        <v>17.888368420948101</v>
      </c>
      <c r="M111" s="402">
        <v>17.834452489710618</v>
      </c>
      <c r="N111" s="402">
        <v>18.509735744642903</v>
      </c>
      <c r="O111" s="402">
        <v>17.527366230592747</v>
      </c>
      <c r="P111" s="402">
        <v>17.702598277917261</v>
      </c>
      <c r="Q111" s="402">
        <v>17.783577228935712</v>
      </c>
      <c r="R111" s="402">
        <v>18.015641560635498</v>
      </c>
      <c r="S111" s="402">
        <v>18.298353283993205</v>
      </c>
      <c r="T111" s="402">
        <v>18.344970993898102</v>
      </c>
      <c r="U111" s="402">
        <v>18.479111724446067</v>
      </c>
      <c r="V111" s="735">
        <v>18.888938084754628</v>
      </c>
      <c r="W111" s="402">
        <v>18.28439418320594</v>
      </c>
      <c r="X111" s="402">
        <v>18.493926847377185</v>
      </c>
      <c r="Y111" s="402">
        <v>18.536448303911712</v>
      </c>
      <c r="Z111" s="402">
        <v>18.718151378397856</v>
      </c>
      <c r="AA111" s="402">
        <v>18.655174641991557</v>
      </c>
      <c r="AB111" s="402">
        <v>18.905083322578651</v>
      </c>
      <c r="AC111" s="402">
        <v>18.615185514383054</v>
      </c>
      <c r="AD111" s="402">
        <v>18.56376010828448</v>
      </c>
      <c r="AE111" s="402">
        <v>18.681522762953808</v>
      </c>
      <c r="AF111" s="402">
        <v>18.710230715892436</v>
      </c>
      <c r="AG111" s="402">
        <v>18.717015120383078</v>
      </c>
      <c r="AH111" s="402">
        <v>18.888938084754628</v>
      </c>
      <c r="AI111" s="402">
        <v>19.174095154606452</v>
      </c>
      <c r="AJ111" s="402">
        <v>18.758975622757138</v>
      </c>
      <c r="AK111" s="341" t="s">
        <v>1278</v>
      </c>
      <c r="AL111" s="277">
        <v>105</v>
      </c>
    </row>
    <row r="112" spans="1:38" ht="31.5">
      <c r="A112" s="82">
        <v>106</v>
      </c>
      <c r="B112" s="609" t="s">
        <v>1623</v>
      </c>
      <c r="C112" s="219" t="s">
        <v>1253</v>
      </c>
      <c r="D112" s="550">
        <v>67.298836006462494</v>
      </c>
      <c r="E112" s="550">
        <v>67.439024130201005</v>
      </c>
      <c r="F112" s="597">
        <v>70.518870833401834</v>
      </c>
      <c r="G112" s="550">
        <v>76.315864299691299</v>
      </c>
      <c r="H112" s="550">
        <v>71.272184049211873</v>
      </c>
      <c r="I112" s="402">
        <v>76.416537730870715</v>
      </c>
      <c r="J112" s="402">
        <v>68.358555766524262</v>
      </c>
      <c r="K112" s="402">
        <v>70.071239295480339</v>
      </c>
      <c r="L112" s="402">
        <v>73.420309121444774</v>
      </c>
      <c r="M112" s="402">
        <v>73.998408836015585</v>
      </c>
      <c r="N112" s="402">
        <v>75.539723620972296</v>
      </c>
      <c r="O112" s="402">
        <v>72.263493377758238</v>
      </c>
      <c r="P112" s="402">
        <v>75.280064592102192</v>
      </c>
      <c r="Q112" s="402">
        <v>75.143431536140966</v>
      </c>
      <c r="R112" s="402">
        <v>76.295489071062136</v>
      </c>
      <c r="S112" s="402">
        <v>75.9678891516823</v>
      </c>
      <c r="T112" s="402">
        <v>78.544937122316895</v>
      </c>
      <c r="U112" s="402">
        <v>76.416537730870715</v>
      </c>
      <c r="V112" s="735">
        <v>81.487194837588987</v>
      </c>
      <c r="W112" s="402">
        <v>73.76353124804217</v>
      </c>
      <c r="X112" s="402">
        <v>74.132224909810617</v>
      </c>
      <c r="Y112" s="402">
        <v>74.780649666462253</v>
      </c>
      <c r="Z112" s="402">
        <v>74.694093946364575</v>
      </c>
      <c r="AA112" s="402">
        <v>75.351234904286173</v>
      </c>
      <c r="AB112" s="402">
        <v>75.504226788614204</v>
      </c>
      <c r="AC112" s="402">
        <v>76.502159683857371</v>
      </c>
      <c r="AD112" s="402">
        <v>78.125868795216078</v>
      </c>
      <c r="AE112" s="402">
        <v>72.012646624020036</v>
      </c>
      <c r="AF112" s="402">
        <v>74.020303547261861</v>
      </c>
      <c r="AG112" s="402">
        <v>79.096778886919296</v>
      </c>
      <c r="AH112" s="402">
        <v>81.487194837588987</v>
      </c>
      <c r="AI112" s="402">
        <v>80.890373825724978</v>
      </c>
      <c r="AJ112" s="402">
        <v>81.763542070389249</v>
      </c>
      <c r="AK112" s="341" t="s">
        <v>1279</v>
      </c>
      <c r="AL112" s="277">
        <v>106</v>
      </c>
    </row>
    <row r="113" spans="1:38" ht="31.5">
      <c r="A113" s="82">
        <v>107</v>
      </c>
      <c r="B113" s="609" t="s">
        <v>1624</v>
      </c>
      <c r="C113" s="219" t="s">
        <v>1253</v>
      </c>
      <c r="D113" s="589">
        <v>290.13479748028203</v>
      </c>
      <c r="E113" s="589">
        <v>350.27997872419701</v>
      </c>
      <c r="F113" s="420">
        <v>395.64916473076522</v>
      </c>
      <c r="G113" s="589">
        <v>431.2684631575741</v>
      </c>
      <c r="H113" s="589">
        <v>481.85862501418688</v>
      </c>
      <c r="I113" s="402">
        <v>522.56270042496988</v>
      </c>
      <c r="J113" s="402">
        <v>487.77103468601223</v>
      </c>
      <c r="K113" s="402">
        <v>496.20224361061128</v>
      </c>
      <c r="L113" s="402">
        <v>499.19295442261142</v>
      </c>
      <c r="M113" s="402">
        <v>507.7492420758324</v>
      </c>
      <c r="N113" s="402">
        <v>482.73959447706716</v>
      </c>
      <c r="O113" s="402">
        <v>523.561929623374</v>
      </c>
      <c r="P113" s="402">
        <v>509.53940577429319</v>
      </c>
      <c r="Q113" s="402">
        <v>521.54549513168854</v>
      </c>
      <c r="R113" s="402">
        <v>546.85772290145974</v>
      </c>
      <c r="S113" s="402">
        <v>550.13817796069611</v>
      </c>
      <c r="T113" s="402">
        <v>557.11356158226874</v>
      </c>
      <c r="U113" s="402">
        <v>522.56270042496988</v>
      </c>
      <c r="V113" s="735">
        <v>563.41019356508468</v>
      </c>
      <c r="W113" s="402">
        <v>487.90492953002337</v>
      </c>
      <c r="X113" s="402">
        <v>525.58373425872924</v>
      </c>
      <c r="Y113" s="402">
        <v>537.91909318873002</v>
      </c>
      <c r="Z113" s="402">
        <v>534.54314403538808</v>
      </c>
      <c r="AA113" s="402">
        <v>538.9817334300094</v>
      </c>
      <c r="AB113" s="402">
        <v>544.0443174228368</v>
      </c>
      <c r="AC113" s="402">
        <v>551.56028064343468</v>
      </c>
      <c r="AD113" s="402">
        <v>559.93002320133849</v>
      </c>
      <c r="AE113" s="402">
        <v>463.94437979919951</v>
      </c>
      <c r="AF113" s="402">
        <v>543.46707645027993</v>
      </c>
      <c r="AG113" s="402">
        <v>548.92142817027081</v>
      </c>
      <c r="AH113" s="402">
        <v>563.41019356508468</v>
      </c>
      <c r="AI113" s="402">
        <v>527.6893728296327</v>
      </c>
      <c r="AJ113" s="402">
        <v>536.12188069338026</v>
      </c>
      <c r="AK113" s="341" t="s">
        <v>1280</v>
      </c>
      <c r="AL113" s="277">
        <v>107</v>
      </c>
    </row>
    <row r="114" spans="1:38" ht="15.75">
      <c r="A114" s="82">
        <v>108</v>
      </c>
      <c r="B114" s="80"/>
      <c r="C114" s="219"/>
      <c r="D114" s="589"/>
      <c r="E114" s="761"/>
      <c r="F114" s="751"/>
      <c r="G114" s="765"/>
      <c r="H114" s="765"/>
      <c r="I114" s="736"/>
      <c r="J114" s="736"/>
      <c r="K114" s="736"/>
      <c r="L114" s="736"/>
      <c r="M114" s="736"/>
      <c r="N114" s="736"/>
      <c r="O114" s="736"/>
      <c r="P114" s="736"/>
      <c r="Q114" s="736"/>
      <c r="R114" s="736"/>
      <c r="S114" s="736"/>
      <c r="T114" s="736"/>
      <c r="U114" s="736"/>
      <c r="V114" s="736"/>
      <c r="W114" s="736"/>
      <c r="X114" s="736"/>
      <c r="Y114" s="736"/>
      <c r="Z114" s="604"/>
      <c r="AA114" s="604"/>
      <c r="AB114" s="604"/>
      <c r="AC114" s="604"/>
      <c r="AD114" s="604"/>
      <c r="AE114" s="604"/>
      <c r="AF114" s="604"/>
      <c r="AG114" s="604"/>
      <c r="AH114" s="604"/>
      <c r="AI114" s="604"/>
      <c r="AJ114" s="604"/>
      <c r="AK114" s="67"/>
      <c r="AL114" s="277">
        <v>108</v>
      </c>
    </row>
    <row r="115" spans="1:38" ht="15.75">
      <c r="A115" s="82">
        <v>109</v>
      </c>
      <c r="B115" s="91" t="s">
        <v>1246</v>
      </c>
      <c r="C115" s="219" t="s">
        <v>186</v>
      </c>
      <c r="D115" s="550">
        <v>7.4378234716834388</v>
      </c>
      <c r="E115" s="550">
        <v>7.9704485368901716</v>
      </c>
      <c r="F115" s="597">
        <v>10.59570855425118</v>
      </c>
      <c r="G115" s="764">
        <v>11.355144728036125</v>
      </c>
      <c r="H115" s="764">
        <v>12.916009112272889</v>
      </c>
      <c r="I115" s="422">
        <v>-1.4253638042189056</v>
      </c>
      <c r="J115" s="422">
        <v>12.215701291409797</v>
      </c>
      <c r="K115" s="422">
        <v>12.49514477913797</v>
      </c>
      <c r="L115" s="422">
        <v>11.400923525868148</v>
      </c>
      <c r="M115" s="422">
        <v>9.4238507363284825</v>
      </c>
      <c r="N115" s="422">
        <v>-6.0710402671000727</v>
      </c>
      <c r="O115" s="422">
        <v>4.251105448853024</v>
      </c>
      <c r="P115" s="422">
        <v>3.1181048993378613</v>
      </c>
      <c r="Q115" s="422">
        <v>2.2745279969413401</v>
      </c>
      <c r="R115" s="422">
        <v>1.5320002561880401</v>
      </c>
      <c r="S115" s="422">
        <v>0.86165443916548301</v>
      </c>
      <c r="T115" s="422">
        <v>0.22691134201140517</v>
      </c>
      <c r="U115" s="422">
        <v>-1.4253638042189056</v>
      </c>
      <c r="V115" s="735">
        <v>4.6665718165192303</v>
      </c>
      <c r="W115" s="422">
        <v>-1.337458755995105</v>
      </c>
      <c r="X115" s="422">
        <v>-1.9659532498238017</v>
      </c>
      <c r="Y115" s="422">
        <v>-2.001499639467033</v>
      </c>
      <c r="Z115" s="422">
        <v>-1.0218384391496769</v>
      </c>
      <c r="AA115" s="422">
        <v>12.866983930228477</v>
      </c>
      <c r="AB115" s="422">
        <v>2.9188603594395515</v>
      </c>
      <c r="AC115" s="422">
        <v>3.4815945060807589</v>
      </c>
      <c r="AD115" s="422">
        <v>3.7431030669951877</v>
      </c>
      <c r="AE115" s="422">
        <v>5.8687166150274335</v>
      </c>
      <c r="AF115" s="422">
        <v>6.7176629031836717</v>
      </c>
      <c r="AG115" s="422">
        <v>6.1972264658552572</v>
      </c>
      <c r="AH115" s="422">
        <v>4.6665718165192303</v>
      </c>
      <c r="AI115" s="422">
        <v>2.4347527327637239</v>
      </c>
      <c r="AJ115" s="422">
        <v>8.2175757274527204</v>
      </c>
      <c r="AK115" s="110" t="s">
        <v>1281</v>
      </c>
      <c r="AL115" s="277">
        <v>109</v>
      </c>
    </row>
    <row r="116" spans="1:38" ht="15.75">
      <c r="A116" s="82">
        <v>110</v>
      </c>
      <c r="B116" s="83" t="s">
        <v>1236</v>
      </c>
      <c r="C116" s="219"/>
      <c r="D116" s="550"/>
      <c r="E116" s="600"/>
      <c r="F116" s="750"/>
      <c r="G116" s="764"/>
      <c r="H116" s="764"/>
      <c r="I116" s="764"/>
      <c r="J116" s="764"/>
      <c r="K116" s="764"/>
      <c r="L116" s="764"/>
      <c r="M116" s="764"/>
      <c r="N116" s="764"/>
      <c r="O116" s="764"/>
      <c r="P116" s="764"/>
      <c r="Q116" s="764"/>
      <c r="R116" s="764"/>
      <c r="S116" s="764"/>
      <c r="T116" s="764"/>
      <c r="U116" s="764"/>
      <c r="V116" s="735"/>
      <c r="W116" s="764"/>
      <c r="X116" s="764"/>
      <c r="Y116" s="764"/>
      <c r="Z116" s="764"/>
      <c r="AA116" s="764"/>
      <c r="AB116" s="764"/>
      <c r="AC116" s="764"/>
      <c r="AD116" s="764"/>
      <c r="AE116" s="764"/>
      <c r="AF116" s="604"/>
      <c r="AG116" s="604"/>
      <c r="AH116" s="604"/>
      <c r="AI116" s="604"/>
      <c r="AJ116" s="604"/>
      <c r="AK116" s="79" t="s">
        <v>1653</v>
      </c>
      <c r="AL116" s="277">
        <v>110</v>
      </c>
    </row>
    <row r="117" spans="1:38" ht="15.75">
      <c r="A117" s="82">
        <v>111</v>
      </c>
      <c r="B117" s="384" t="s">
        <v>1247</v>
      </c>
      <c r="C117" s="219" t="s">
        <v>186</v>
      </c>
      <c r="D117" s="550">
        <v>3.2608435478432209</v>
      </c>
      <c r="E117" s="550">
        <v>0.78860316436277778</v>
      </c>
      <c r="F117" s="597">
        <v>3.5794390057416186</v>
      </c>
      <c r="G117" s="764">
        <v>5.3061058197277298</v>
      </c>
      <c r="H117" s="764">
        <v>7.3932107264476281</v>
      </c>
      <c r="I117" s="422">
        <v>-10.846226512180145</v>
      </c>
      <c r="J117" s="422">
        <v>6.7634364189273644</v>
      </c>
      <c r="K117" s="422">
        <v>6.6387239706083694</v>
      </c>
      <c r="L117" s="422">
        <v>5.9848926250009757</v>
      </c>
      <c r="M117" s="422">
        <v>4.5310443962192286</v>
      </c>
      <c r="N117" s="422">
        <v>-9.2856543559653257</v>
      </c>
      <c r="O117" s="422">
        <v>-5.581313926573551</v>
      </c>
      <c r="P117" s="422">
        <v>-7.5694771165519201</v>
      </c>
      <c r="Q117" s="422">
        <v>-8.5729494127025223</v>
      </c>
      <c r="R117" s="422">
        <v>-8.0993828085037975</v>
      </c>
      <c r="S117" s="422">
        <v>-7.9456939062678309</v>
      </c>
      <c r="T117" s="422">
        <v>-9.6342349087242347</v>
      </c>
      <c r="U117" s="422">
        <v>-10.846226512180145</v>
      </c>
      <c r="V117" s="735">
        <v>-5.7506881520557149</v>
      </c>
      <c r="W117" s="422">
        <v>-12.115793635632953</v>
      </c>
      <c r="X117" s="422">
        <v>-11.90859140143303</v>
      </c>
      <c r="Y117" s="422">
        <v>-12.373065385289236</v>
      </c>
      <c r="Z117" s="422">
        <v>-10.659903007863992</v>
      </c>
      <c r="AA117" s="422">
        <v>-0.63472209102982469</v>
      </c>
      <c r="AB117" s="422">
        <v>-3.3355032694645632</v>
      </c>
      <c r="AC117" s="422">
        <v>-2.2001273957243002</v>
      </c>
      <c r="AD117" s="422">
        <v>-2.1011126236879862</v>
      </c>
      <c r="AE117" s="422">
        <v>-3.1092037188440784</v>
      </c>
      <c r="AF117" s="422">
        <v>-3.4148112611301391</v>
      </c>
      <c r="AG117" s="422">
        <v>-3.5164563207286252</v>
      </c>
      <c r="AH117" s="422">
        <v>-5.7506881520557149</v>
      </c>
      <c r="AI117" s="422">
        <v>-4.9841213669593785</v>
      </c>
      <c r="AJ117" s="422">
        <v>0.21839904552853848</v>
      </c>
      <c r="AK117" s="341" t="s">
        <v>1259</v>
      </c>
      <c r="AL117" s="277">
        <v>111</v>
      </c>
    </row>
    <row r="118" spans="1:38" ht="15.75">
      <c r="A118" s="82">
        <v>112</v>
      </c>
      <c r="B118" s="384" t="s">
        <v>1238</v>
      </c>
      <c r="C118" s="219" t="s">
        <v>186</v>
      </c>
      <c r="D118" s="550">
        <v>5.3006094886662485</v>
      </c>
      <c r="E118" s="550">
        <v>21.135263090564184</v>
      </c>
      <c r="F118" s="597">
        <v>15.928971560648522</v>
      </c>
      <c r="G118" s="764">
        <v>11.22112461456565</v>
      </c>
      <c r="H118" s="764">
        <v>15.592414211530068</v>
      </c>
      <c r="I118" s="422">
        <v>5.0290991524469773</v>
      </c>
      <c r="J118" s="422">
        <v>13.685357473110448</v>
      </c>
      <c r="K118" s="422">
        <v>14.937776108401026</v>
      </c>
      <c r="L118" s="422">
        <v>13.270645232217996</v>
      </c>
      <c r="M118" s="422">
        <v>11.792121456942731</v>
      </c>
      <c r="N118" s="422">
        <v>-3.0171490069565943</v>
      </c>
      <c r="O118" s="422">
        <v>13.876195701067756</v>
      </c>
      <c r="P118" s="422">
        <v>14.030364397219033</v>
      </c>
      <c r="Q118" s="422">
        <v>13.078138719492271</v>
      </c>
      <c r="R118" s="422">
        <v>12.556185536264422</v>
      </c>
      <c r="S118" s="422">
        <v>9.1755869939814723</v>
      </c>
      <c r="T118" s="422">
        <v>10.60716209268225</v>
      </c>
      <c r="U118" s="422">
        <v>5.0290991524469773</v>
      </c>
      <c r="V118" s="422">
        <f>AH118</f>
        <v>9.6029625720479252</v>
      </c>
      <c r="W118" s="422">
        <v>7.5747628461338898</v>
      </c>
      <c r="X118" s="422">
        <v>6.1034143087596675</v>
      </c>
      <c r="Y118" s="422">
        <v>6.5015908023681765</v>
      </c>
      <c r="Z118" s="422">
        <v>7.8004588176837224</v>
      </c>
      <c r="AA118" s="422">
        <v>22.681225890491671</v>
      </c>
      <c r="AB118" s="422">
        <v>5.1834655151169988</v>
      </c>
      <c r="AC118" s="422">
        <v>4.84987922447106</v>
      </c>
      <c r="AD118" s="422">
        <v>4.7517762636673009</v>
      </c>
      <c r="AE118" s="422">
        <v>8.6421098430449526</v>
      </c>
      <c r="AF118" s="422">
        <v>12.781044143451565</v>
      </c>
      <c r="AG118" s="422">
        <v>9.9564093139615597</v>
      </c>
      <c r="AH118" s="422">
        <v>9.6029625720479252</v>
      </c>
      <c r="AI118" s="422">
        <v>5.4108117552074111</v>
      </c>
      <c r="AJ118" s="422">
        <v>10.647881015422294</v>
      </c>
      <c r="AK118" s="341" t="s">
        <v>1260</v>
      </c>
      <c r="AL118" s="277">
        <v>112</v>
      </c>
    </row>
    <row r="119" spans="1:38" ht="15.75">
      <c r="A119" s="82">
        <v>113</v>
      </c>
      <c r="B119" s="384" t="s">
        <v>1248</v>
      </c>
      <c r="C119" s="219" t="s">
        <v>186</v>
      </c>
      <c r="D119" s="550">
        <v>23.901764367842944</v>
      </c>
      <c r="E119" s="550">
        <v>13.078590738164438</v>
      </c>
      <c r="F119" s="597">
        <v>21.382227924584644</v>
      </c>
      <c r="G119" s="764">
        <v>24.075143848467164</v>
      </c>
      <c r="H119" s="764">
        <v>19.949785167607885</v>
      </c>
      <c r="I119" s="422">
        <v>7.1611025844815508</v>
      </c>
      <c r="J119" s="422">
        <v>20.256141654575927</v>
      </c>
      <c r="K119" s="422">
        <v>20.277254017648886</v>
      </c>
      <c r="L119" s="422">
        <v>18.789503907662539</v>
      </c>
      <c r="M119" s="422">
        <v>15.295061558741525</v>
      </c>
      <c r="N119" s="422">
        <v>-3.634992496472953</v>
      </c>
      <c r="O119" s="422">
        <v>11.386386200640132</v>
      </c>
      <c r="P119" s="422">
        <v>10.311244541373457</v>
      </c>
      <c r="Q119" s="422">
        <v>9.5282870805618103</v>
      </c>
      <c r="R119" s="422">
        <v>6.5936674610542454</v>
      </c>
      <c r="S119" s="422">
        <v>7.0297355599076985</v>
      </c>
      <c r="T119" s="422">
        <v>6.0704096648773929</v>
      </c>
      <c r="U119" s="422">
        <v>7.1611025844815508</v>
      </c>
      <c r="V119" s="422">
        <f>AH119</f>
        <v>13.63699936993622</v>
      </c>
      <c r="W119" s="422">
        <v>6.8758498045235612</v>
      </c>
      <c r="X119" s="422">
        <v>5.6823235064185358</v>
      </c>
      <c r="Y119" s="422">
        <v>5.7313383243738034</v>
      </c>
      <c r="Z119" s="422">
        <v>5.2439560558700604</v>
      </c>
      <c r="AA119" s="422">
        <v>24.635471590741375</v>
      </c>
      <c r="AB119" s="422">
        <v>9.5377328737244991</v>
      </c>
      <c r="AC119" s="422">
        <v>9.9472904793514481</v>
      </c>
      <c r="AD119" s="422">
        <v>10.575902836700287</v>
      </c>
      <c r="AE119" s="422">
        <v>15.390821610256408</v>
      </c>
      <c r="AF119" s="422">
        <v>14.723341620167799</v>
      </c>
      <c r="AG119" s="422">
        <v>15.572405203436194</v>
      </c>
      <c r="AH119" s="422">
        <v>13.63699936993622</v>
      </c>
      <c r="AI119" s="422">
        <v>9.0376381690385319</v>
      </c>
      <c r="AJ119" s="422">
        <v>16.208084813137024</v>
      </c>
      <c r="AK119" s="341" t="s">
        <v>1261</v>
      </c>
      <c r="AL119" s="277">
        <v>113</v>
      </c>
    </row>
    <row r="120" spans="1:38" ht="15.75">
      <c r="A120" s="82">
        <v>114</v>
      </c>
      <c r="B120" s="83" t="s">
        <v>916</v>
      </c>
      <c r="C120" s="219"/>
      <c r="D120" s="550"/>
      <c r="E120" s="600"/>
      <c r="F120" s="750"/>
      <c r="G120" s="764"/>
      <c r="H120" s="764"/>
      <c r="I120" s="764"/>
      <c r="J120" s="764"/>
      <c r="K120" s="764"/>
      <c r="L120" s="764"/>
      <c r="M120" s="764"/>
      <c r="N120" s="764"/>
      <c r="O120" s="764"/>
      <c r="P120" s="764"/>
      <c r="Q120" s="764"/>
      <c r="R120" s="764"/>
      <c r="S120" s="764"/>
      <c r="T120" s="764"/>
      <c r="U120" s="764"/>
      <c r="V120" s="764"/>
      <c r="W120" s="764"/>
      <c r="X120" s="764"/>
      <c r="Y120" s="764"/>
      <c r="Z120" s="764"/>
      <c r="AA120" s="764"/>
      <c r="AB120" s="764"/>
      <c r="AC120" s="764"/>
      <c r="AD120" s="764"/>
      <c r="AE120" s="764"/>
      <c r="AF120" s="764"/>
      <c r="AG120" s="764"/>
      <c r="AH120" s="764"/>
      <c r="AI120" s="764"/>
      <c r="AJ120" s="764"/>
      <c r="AK120" s="79" t="s">
        <v>1262</v>
      </c>
      <c r="AL120" s="277">
        <v>114</v>
      </c>
    </row>
    <row r="121" spans="1:38" ht="15.75">
      <c r="A121" s="82">
        <v>115</v>
      </c>
      <c r="B121" s="609" t="s">
        <v>919</v>
      </c>
      <c r="C121" s="219" t="s">
        <v>186</v>
      </c>
      <c r="D121" s="550">
        <v>5.7583935268662474</v>
      </c>
      <c r="E121" s="550">
        <v>7.9249942375436904</v>
      </c>
      <c r="F121" s="597">
        <v>10.392408565480366</v>
      </c>
      <c r="G121" s="764">
        <v>11.312777168950278</v>
      </c>
      <c r="H121" s="764">
        <v>12.43433574934847</v>
      </c>
      <c r="I121" s="422">
        <v>-1.4818730843946428</v>
      </c>
      <c r="J121" s="422">
        <v>11.925415759081924</v>
      </c>
      <c r="K121" s="422">
        <v>12.464657876865866</v>
      </c>
      <c r="L121" s="422">
        <v>11.367769689398928</v>
      </c>
      <c r="M121" s="422">
        <v>9.4278962726593232</v>
      </c>
      <c r="N121" s="422">
        <v>-5.2226276117706174</v>
      </c>
      <c r="O121" s="422">
        <v>4.4010950066062682</v>
      </c>
      <c r="P121" s="422">
        <v>3.4497375436548272</v>
      </c>
      <c r="Q121" s="422">
        <v>2.4274150250404336</v>
      </c>
      <c r="R121" s="422">
        <v>1.712164839088703</v>
      </c>
      <c r="S121" s="422">
        <v>1.1904397253278634</v>
      </c>
      <c r="T121" s="422">
        <v>0.60751228193432461</v>
      </c>
      <c r="U121" s="422">
        <v>-1.4818730843946428</v>
      </c>
      <c r="V121" s="735">
        <v>5.1811851180681368</v>
      </c>
      <c r="W121" s="422">
        <v>-1.3793378585187599</v>
      </c>
      <c r="X121" s="422">
        <v>-2.3353145173894578</v>
      </c>
      <c r="Y121" s="422">
        <v>-1.9034701016906848</v>
      </c>
      <c r="Z121" s="422">
        <v>-1.0003007918613809</v>
      </c>
      <c r="AA121" s="422">
        <v>11.849805313958745</v>
      </c>
      <c r="AB121" s="422">
        <v>3.0045745914123363</v>
      </c>
      <c r="AC121" s="422">
        <v>3.5900882153125964</v>
      </c>
      <c r="AD121" s="422">
        <v>3.7789108529738096</v>
      </c>
      <c r="AE121" s="422">
        <v>6.3711441847630628</v>
      </c>
      <c r="AF121" s="422">
        <v>7.2584771475027479</v>
      </c>
      <c r="AG121" s="422">
        <v>6.398751975351284</v>
      </c>
      <c r="AH121" s="422">
        <v>5.1811851180681368</v>
      </c>
      <c r="AI121" s="422">
        <v>2.6442637750426461</v>
      </c>
      <c r="AJ121" s="422">
        <v>8.4460118241337359</v>
      </c>
      <c r="AK121" s="341" t="s">
        <v>1263</v>
      </c>
      <c r="AL121" s="277">
        <v>115</v>
      </c>
    </row>
    <row r="122" spans="1:38" ht="15.75">
      <c r="A122" s="82">
        <v>116</v>
      </c>
      <c r="B122" s="609" t="s">
        <v>948</v>
      </c>
      <c r="C122" s="219" t="s">
        <v>186</v>
      </c>
      <c r="D122" s="550">
        <v>18.517795023247597</v>
      </c>
      <c r="E122" s="550">
        <v>8.2380466228581106</v>
      </c>
      <c r="F122" s="597">
        <v>11.789112523258741</v>
      </c>
      <c r="G122" s="764">
        <v>11.600741846849303</v>
      </c>
      <c r="H122" s="764">
        <v>15.700978273975119</v>
      </c>
      <c r="I122" s="422">
        <v>-1.1078596125352229</v>
      </c>
      <c r="J122" s="422">
        <v>13.87938192040847</v>
      </c>
      <c r="K122" s="422">
        <v>12.669123244778477</v>
      </c>
      <c r="L122" s="422">
        <v>11.590195526613781</v>
      </c>
      <c r="M122" s="422">
        <v>9.4006712302126214</v>
      </c>
      <c r="N122" s="422">
        <v>-10.989748976869462</v>
      </c>
      <c r="O122" s="422">
        <v>3.3880151032091312</v>
      </c>
      <c r="P122" s="422">
        <v>1.2385007696581674</v>
      </c>
      <c r="Q122" s="422">
        <v>1.4079476392101842</v>
      </c>
      <c r="R122" s="422">
        <v>0.54120212481156094</v>
      </c>
      <c r="S122" s="422">
        <v>-0.90880431923826099</v>
      </c>
      <c r="T122" s="422">
        <v>-1.8563259266948624</v>
      </c>
      <c r="U122" s="422">
        <v>-1.1078596125352229</v>
      </c>
      <c r="V122" s="735">
        <v>1.7860904844650769</v>
      </c>
      <c r="W122" s="422">
        <v>-1.1015600548780788</v>
      </c>
      <c r="X122" s="422">
        <v>0.1380417402879516</v>
      </c>
      <c r="Y122" s="422">
        <v>-2.5600251582691067</v>
      </c>
      <c r="Z122" s="422">
        <v>-1.1452723236140643</v>
      </c>
      <c r="AA122" s="422">
        <v>19.14620575994843</v>
      </c>
      <c r="AB122" s="422">
        <v>2.420798795043813</v>
      </c>
      <c r="AC122" s="422">
        <v>2.8532506656893228</v>
      </c>
      <c r="AD122" s="422">
        <v>3.5381002208693855</v>
      </c>
      <c r="AE122" s="422">
        <v>3.0734834208205526</v>
      </c>
      <c r="AF122" s="422">
        <v>3.7437655316885858</v>
      </c>
      <c r="AG122" s="422">
        <v>5.066475399361674</v>
      </c>
      <c r="AH122" s="422">
        <v>1.7860904844650769</v>
      </c>
      <c r="AI122" s="422">
        <v>1.2579231580826691</v>
      </c>
      <c r="AJ122" s="422">
        <v>6.9484736889875443</v>
      </c>
      <c r="AK122" s="341" t="s">
        <v>1264</v>
      </c>
      <c r="AL122" s="277">
        <v>116</v>
      </c>
    </row>
    <row r="123" spans="1:38" ht="15.75">
      <c r="A123" s="82">
        <v>117</v>
      </c>
      <c r="B123" s="83" t="s">
        <v>1240</v>
      </c>
      <c r="C123" s="219"/>
      <c r="D123" s="550"/>
      <c r="E123" s="600"/>
      <c r="F123" s="750"/>
      <c r="G123" s="764"/>
      <c r="H123" s="764"/>
      <c r="I123" s="768"/>
      <c r="J123" s="768"/>
      <c r="K123" s="768"/>
      <c r="L123" s="768"/>
      <c r="M123" s="768"/>
      <c r="N123" s="768"/>
      <c r="O123" s="768"/>
      <c r="P123" s="768"/>
      <c r="Q123" s="768"/>
      <c r="R123" s="768"/>
      <c r="S123" s="768"/>
      <c r="T123" s="768"/>
      <c r="U123" s="768"/>
      <c r="V123" s="768"/>
      <c r="W123" s="768"/>
      <c r="X123" s="768"/>
      <c r="Y123" s="768"/>
      <c r="Z123" s="768"/>
      <c r="AA123" s="768"/>
      <c r="AB123" s="768"/>
      <c r="AC123" s="768"/>
      <c r="AD123" s="768"/>
      <c r="AE123" s="768"/>
      <c r="AF123" s="768"/>
      <c r="AG123" s="768"/>
      <c r="AH123" s="768"/>
      <c r="AI123" s="768"/>
      <c r="AJ123" s="768"/>
      <c r="AK123" s="78" t="s">
        <v>1654</v>
      </c>
      <c r="AL123" s="277">
        <v>117</v>
      </c>
    </row>
    <row r="124" spans="1:38" ht="15.75">
      <c r="A124" s="82">
        <v>118</v>
      </c>
      <c r="B124" s="384" t="s">
        <v>852</v>
      </c>
      <c r="C124" s="219" t="s">
        <v>186</v>
      </c>
      <c r="D124" s="550">
        <v>8.3786263508031791</v>
      </c>
      <c r="E124" s="550">
        <v>9.4909929020818318</v>
      </c>
      <c r="F124" s="597">
        <v>8.0246743235866802</v>
      </c>
      <c r="G124" s="764">
        <v>8.6934488018210541</v>
      </c>
      <c r="H124" s="764">
        <v>-5.0460007422755506</v>
      </c>
      <c r="I124" s="422">
        <v>-5.2559716698594148</v>
      </c>
      <c r="J124" s="422">
        <v>-6.2540035240924512</v>
      </c>
      <c r="K124" s="422">
        <v>-6.9083126284247873</v>
      </c>
      <c r="L124" s="422">
        <v>-6.7973957174379898</v>
      </c>
      <c r="M124" s="422">
        <v>-9.1670474797872448</v>
      </c>
      <c r="N124" s="422">
        <v>-17.437936504044785</v>
      </c>
      <c r="O124" s="422">
        <v>-12.28875623659472</v>
      </c>
      <c r="P124" s="422">
        <v>-12.589251661366221</v>
      </c>
      <c r="Q124" s="422">
        <v>-13.573269243891961</v>
      </c>
      <c r="R124" s="422">
        <v>-12.283300175337001</v>
      </c>
      <c r="S124" s="422">
        <v>-11.743038952680628</v>
      </c>
      <c r="T124" s="422">
        <v>-13.489949721764171</v>
      </c>
      <c r="U124" s="422">
        <v>-5.2559716698594148</v>
      </c>
      <c r="V124" s="735">
        <v>6.307131760110769</v>
      </c>
      <c r="W124" s="422">
        <v>-4.3392615130737413</v>
      </c>
      <c r="X124" s="422">
        <v>-4.444678454980318</v>
      </c>
      <c r="Y124" s="422">
        <v>-2.4502519268064895</v>
      </c>
      <c r="Z124" s="422">
        <v>-1.7018680684451621</v>
      </c>
      <c r="AA124" s="422">
        <v>5.9713455092906838</v>
      </c>
      <c r="AB124" s="422">
        <v>1.5398325619410718</v>
      </c>
      <c r="AC124" s="422">
        <v>2.6891030499846327</v>
      </c>
      <c r="AD124" s="422">
        <v>3.0895790752180399</v>
      </c>
      <c r="AE124" s="422">
        <v>4.1410275655927204</v>
      </c>
      <c r="AF124" s="422">
        <v>3.828717578468789</v>
      </c>
      <c r="AG124" s="422">
        <v>4.2241081330603736</v>
      </c>
      <c r="AH124" s="422">
        <v>6.307131760110769</v>
      </c>
      <c r="AI124" s="422">
        <v>4.7316882750959302</v>
      </c>
      <c r="AJ124" s="422">
        <v>7.8492453217656504</v>
      </c>
      <c r="AK124" s="244" t="s">
        <v>853</v>
      </c>
      <c r="AL124" s="277">
        <v>118</v>
      </c>
    </row>
    <row r="125" spans="1:38" ht="15.75">
      <c r="A125" s="82">
        <v>119</v>
      </c>
      <c r="B125" s="384" t="s">
        <v>854</v>
      </c>
      <c r="C125" s="219" t="s">
        <v>186</v>
      </c>
      <c r="D125" s="550">
        <v>3.8052745415318245</v>
      </c>
      <c r="E125" s="550">
        <v>9.1185077627947422</v>
      </c>
      <c r="F125" s="597">
        <v>17.007294430540586</v>
      </c>
      <c r="G125" s="764">
        <v>30.923204216181027</v>
      </c>
      <c r="H125" s="764">
        <v>38.488133302671088</v>
      </c>
      <c r="I125" s="422">
        <v>12.784231727643084</v>
      </c>
      <c r="J125" s="422">
        <v>34.011404376545698</v>
      </c>
      <c r="K125" s="422">
        <v>36.915989833719706</v>
      </c>
      <c r="L125" s="422">
        <v>32.716196318629343</v>
      </c>
      <c r="M125" s="422">
        <v>32.031105953277077</v>
      </c>
      <c r="N125" s="422">
        <v>19.17304592350056</v>
      </c>
      <c r="O125" s="422">
        <v>29.901949888002139</v>
      </c>
      <c r="P125" s="422">
        <v>38.551384757862046</v>
      </c>
      <c r="Q125" s="422">
        <v>40.022357648851305</v>
      </c>
      <c r="R125" s="422">
        <v>41.384920429946632</v>
      </c>
      <c r="S125" s="422">
        <v>40.389492392104515</v>
      </c>
      <c r="T125" s="422">
        <v>38.572805904614739</v>
      </c>
      <c r="U125" s="422">
        <v>12.784231727643084</v>
      </c>
      <c r="V125" s="735">
        <v>10.623090068163238</v>
      </c>
      <c r="W125" s="422">
        <v>20.594579812428073</v>
      </c>
      <c r="X125" s="422">
        <v>16.774125958314258</v>
      </c>
      <c r="Y125" s="422">
        <v>19.377398496553695</v>
      </c>
      <c r="Z125" s="422">
        <v>19.737945798679377</v>
      </c>
      <c r="AA125" s="422">
        <v>29.542874702483719</v>
      </c>
      <c r="AB125" s="422">
        <v>18.874755974594706</v>
      </c>
      <c r="AC125" s="422">
        <v>11.495180669388146</v>
      </c>
      <c r="AD125" s="422">
        <v>9.6415451946438644</v>
      </c>
      <c r="AE125" s="422">
        <v>10.105838137190744</v>
      </c>
      <c r="AF125" s="422">
        <v>8.6237935208673235</v>
      </c>
      <c r="AG125" s="422">
        <v>9.1370053536541462</v>
      </c>
      <c r="AH125" s="422">
        <v>10.623090068163238</v>
      </c>
      <c r="AI125" s="422">
        <v>12.285977160021693</v>
      </c>
      <c r="AJ125" s="422">
        <v>24.946243654888239</v>
      </c>
      <c r="AK125" s="244" t="s">
        <v>855</v>
      </c>
      <c r="AL125" s="277">
        <v>119</v>
      </c>
    </row>
    <row r="126" spans="1:38" ht="15.75">
      <c r="A126" s="82">
        <v>120</v>
      </c>
      <c r="B126" s="384" t="s">
        <v>856</v>
      </c>
      <c r="C126" s="219" t="s">
        <v>186</v>
      </c>
      <c r="D126" s="550">
        <v>2.1950095841995916</v>
      </c>
      <c r="E126" s="550">
        <v>6.3445162823992485</v>
      </c>
      <c r="F126" s="597">
        <v>8.0201683324383968</v>
      </c>
      <c r="G126" s="764">
        <v>3.5317520144509151</v>
      </c>
      <c r="H126" s="764">
        <v>6.8209898265883542</v>
      </c>
      <c r="I126" s="422">
        <v>-0.25929165911797458</v>
      </c>
      <c r="J126" s="422">
        <v>4.8436818726739359</v>
      </c>
      <c r="K126" s="422">
        <v>11.304418239033854</v>
      </c>
      <c r="L126" s="422">
        <v>10.45322178121927</v>
      </c>
      <c r="M126" s="422">
        <v>7.4168159694405</v>
      </c>
      <c r="N126" s="422">
        <v>-0.18113211517595318</v>
      </c>
      <c r="O126" s="422">
        <v>-0.49242307743694669</v>
      </c>
      <c r="P126" s="422">
        <v>-4.8664261659236523</v>
      </c>
      <c r="Q126" s="422">
        <v>-2.0423982957199804</v>
      </c>
      <c r="R126" s="422">
        <v>-6.3480167831094407</v>
      </c>
      <c r="S126" s="422">
        <v>-5.2536141221700552</v>
      </c>
      <c r="T126" s="422">
        <v>-5.1241143449177597</v>
      </c>
      <c r="U126" s="422">
        <v>-0.25929165911797458</v>
      </c>
      <c r="V126" s="735">
        <v>10.830905180222414</v>
      </c>
      <c r="W126" s="422">
        <v>2.4953206753077752E-2</v>
      </c>
      <c r="X126" s="422">
        <v>-8.4356020008703014E-2</v>
      </c>
      <c r="Y126" s="422">
        <v>-3.159308002618217</v>
      </c>
      <c r="Z126" s="422">
        <v>-0.71247742207364184</v>
      </c>
      <c r="AA126" s="422">
        <v>5.3628932224783732</v>
      </c>
      <c r="AB126" s="422">
        <v>6.1424838942827424</v>
      </c>
      <c r="AC126" s="422">
        <v>11.154938774281938</v>
      </c>
      <c r="AD126" s="422">
        <v>7.9018549388746191</v>
      </c>
      <c r="AE126" s="422">
        <v>14.930052182782944</v>
      </c>
      <c r="AF126" s="422">
        <v>14.454319350660988</v>
      </c>
      <c r="AG126" s="422">
        <v>14.083644603182824</v>
      </c>
      <c r="AH126" s="422">
        <v>10.830905180222414</v>
      </c>
      <c r="AI126" s="422">
        <v>12.908360274310398</v>
      </c>
      <c r="AJ126" s="422">
        <v>11.680944220148795</v>
      </c>
      <c r="AK126" s="244" t="s">
        <v>1265</v>
      </c>
      <c r="AL126" s="277">
        <v>120</v>
      </c>
    </row>
    <row r="127" spans="1:38" ht="15.75">
      <c r="A127" s="82">
        <v>121</v>
      </c>
      <c r="B127" s="384" t="s">
        <v>858</v>
      </c>
      <c r="C127" s="219" t="s">
        <v>186</v>
      </c>
      <c r="D127" s="550">
        <v>-1.8171535558780789</v>
      </c>
      <c r="E127" s="550">
        <v>14.526635349171361</v>
      </c>
      <c r="F127" s="597">
        <v>14.058146925006183</v>
      </c>
      <c r="G127" s="764">
        <v>19.066687545619668</v>
      </c>
      <c r="H127" s="764">
        <v>21.448127858842938</v>
      </c>
      <c r="I127" s="422">
        <v>20.036094128201075</v>
      </c>
      <c r="J127" s="422">
        <v>24.756265278252357</v>
      </c>
      <c r="K127" s="422">
        <v>23.3841581018035</v>
      </c>
      <c r="L127" s="422">
        <v>21.044307922464448</v>
      </c>
      <c r="M127" s="422">
        <v>20.784137035824795</v>
      </c>
      <c r="N127" s="422">
        <v>2.0749718993849426</v>
      </c>
      <c r="O127" s="422">
        <v>21.022730082756233</v>
      </c>
      <c r="P127" s="422">
        <v>21.320961482142764</v>
      </c>
      <c r="Q127" s="422">
        <v>19.198994604546765</v>
      </c>
      <c r="R127" s="422">
        <v>20.88319368380116</v>
      </c>
      <c r="S127" s="422">
        <v>18.846406569240465</v>
      </c>
      <c r="T127" s="422">
        <v>22.29949599556651</v>
      </c>
      <c r="U127" s="422">
        <v>20.036094128201075</v>
      </c>
      <c r="V127" s="735">
        <v>-7.4478101582786991</v>
      </c>
      <c r="W127" s="422">
        <v>17.140265330012316</v>
      </c>
      <c r="X127" s="422">
        <v>14.113600341647834</v>
      </c>
      <c r="Y127" s="422">
        <v>5.5683915732435256</v>
      </c>
      <c r="Z127" s="422">
        <v>12.789312788420604</v>
      </c>
      <c r="AA127" s="422">
        <v>32.461858056712153</v>
      </c>
      <c r="AB127" s="422">
        <v>11.112334216821317</v>
      </c>
      <c r="AC127" s="422">
        <v>7.6058501614494247</v>
      </c>
      <c r="AD127" s="422">
        <v>7.3833054952425332</v>
      </c>
      <c r="AE127" s="422">
        <v>3.8747424368842229</v>
      </c>
      <c r="AF127" s="422">
        <v>10.735496186543349</v>
      </c>
      <c r="AG127" s="422">
        <v>6.9065616635870981</v>
      </c>
      <c r="AH127" s="422">
        <v>-7.4478101582786991</v>
      </c>
      <c r="AI127" s="422">
        <v>-8.6880720976866215</v>
      </c>
      <c r="AJ127" s="422">
        <v>-8.9615494409790859</v>
      </c>
      <c r="AK127" s="244" t="s">
        <v>859</v>
      </c>
      <c r="AL127" s="277">
        <v>121</v>
      </c>
    </row>
    <row r="128" spans="1:38" ht="15.75">
      <c r="A128" s="82">
        <v>122</v>
      </c>
      <c r="B128" s="384" t="s">
        <v>860</v>
      </c>
      <c r="C128" s="219" t="s">
        <v>186</v>
      </c>
      <c r="D128" s="550">
        <v>79.958084848484845</v>
      </c>
      <c r="E128" s="550">
        <v>0.7649007593822178</v>
      </c>
      <c r="F128" s="597">
        <v>11.789000721849124</v>
      </c>
      <c r="G128" s="764">
        <v>67.185231332685561</v>
      </c>
      <c r="H128" s="764">
        <v>24.537651304980805</v>
      </c>
      <c r="I128" s="422">
        <v>13.715034370793544</v>
      </c>
      <c r="J128" s="422">
        <v>65.167730170088177</v>
      </c>
      <c r="K128" s="422">
        <v>68.045410635641929</v>
      </c>
      <c r="L128" s="422">
        <v>55.31245177019273</v>
      </c>
      <c r="M128" s="422">
        <v>46.370206431715268</v>
      </c>
      <c r="N128" s="422">
        <v>12.683105668848862</v>
      </c>
      <c r="O128" s="422">
        <v>18.017636228229208</v>
      </c>
      <c r="P128" s="422">
        <v>10.205903489173952</v>
      </c>
      <c r="Q128" s="422">
        <v>5.0661312767853346</v>
      </c>
      <c r="R128" s="422">
        <v>11.725108073542394</v>
      </c>
      <c r="S128" s="422">
        <v>-5.4970996711287299</v>
      </c>
      <c r="T128" s="422">
        <v>2.4355839689583698</v>
      </c>
      <c r="U128" s="422">
        <v>13.715034370793544</v>
      </c>
      <c r="V128" s="735">
        <v>24.555087609639962</v>
      </c>
      <c r="W128" s="422">
        <v>-9.9863694090963495</v>
      </c>
      <c r="X128" s="422">
        <v>-9.5312444714041273</v>
      </c>
      <c r="Y128" s="422">
        <v>-5.9476015696118303</v>
      </c>
      <c r="Z128" s="422">
        <v>1.2350408211221184</v>
      </c>
      <c r="AA128" s="422">
        <v>7.6475345868696367</v>
      </c>
      <c r="AB128" s="422">
        <v>13.257906182658441</v>
      </c>
      <c r="AC128" s="422">
        <v>11.254546362665444</v>
      </c>
      <c r="AD128" s="422">
        <v>15.222872099008988</v>
      </c>
      <c r="AE128" s="422">
        <v>9.9917256387258639</v>
      </c>
      <c r="AF128" s="422">
        <v>28.208968958721552</v>
      </c>
      <c r="AG128" s="422">
        <v>23.992042035536361</v>
      </c>
      <c r="AH128" s="422">
        <v>24.555087609639962</v>
      </c>
      <c r="AI128" s="422">
        <v>41.664995315748044</v>
      </c>
      <c r="AJ128" s="422">
        <v>55.414176184899091</v>
      </c>
      <c r="AK128" s="244" t="s">
        <v>861</v>
      </c>
      <c r="AL128" s="277">
        <v>122</v>
      </c>
    </row>
    <row r="129" spans="1:38" ht="15.75">
      <c r="A129" s="82">
        <v>123</v>
      </c>
      <c r="B129" s="384" t="s">
        <v>862</v>
      </c>
      <c r="C129" s="219" t="s">
        <v>186</v>
      </c>
      <c r="D129" s="550">
        <v>34.325727390710384</v>
      </c>
      <c r="E129" s="550">
        <v>2.9053827936375951</v>
      </c>
      <c r="F129" s="597">
        <v>20.234890752116893</v>
      </c>
      <c r="G129" s="764">
        <v>14.112032755892558</v>
      </c>
      <c r="H129" s="764">
        <v>18.079207818983487</v>
      </c>
      <c r="I129" s="422">
        <v>30.192327643453361</v>
      </c>
      <c r="J129" s="422">
        <v>34.959972138522815</v>
      </c>
      <c r="K129" s="422">
        <v>32.062649230650038</v>
      </c>
      <c r="L129" s="422">
        <v>34.348986672309117</v>
      </c>
      <c r="M129" s="422">
        <v>30.673584289194348</v>
      </c>
      <c r="N129" s="422">
        <v>-7.7787444762787592</v>
      </c>
      <c r="O129" s="422">
        <v>28.045745894901586</v>
      </c>
      <c r="P129" s="422">
        <v>30.44050668036672</v>
      </c>
      <c r="Q129" s="422">
        <v>28.405421776756697</v>
      </c>
      <c r="R129" s="422">
        <v>24.918615400930889</v>
      </c>
      <c r="S129" s="422">
        <v>22.590752929371231</v>
      </c>
      <c r="T129" s="422">
        <v>24.479249147465847</v>
      </c>
      <c r="U129" s="422">
        <v>30.192327643453361</v>
      </c>
      <c r="V129" s="735">
        <v>1.9974306235131993</v>
      </c>
      <c r="W129" s="422">
        <v>14.140103973159507</v>
      </c>
      <c r="X129" s="422">
        <v>14.420208157943209</v>
      </c>
      <c r="Y129" s="422">
        <v>10.172383600035515</v>
      </c>
      <c r="Z129" s="422">
        <v>9.8827262042282698</v>
      </c>
      <c r="AA129" s="422">
        <v>53.171171903436331</v>
      </c>
      <c r="AB129" s="422">
        <v>10.831915731039496</v>
      </c>
      <c r="AC129" s="422">
        <v>1.0275462703374765</v>
      </c>
      <c r="AD129" s="422">
        <v>1.0969890409393148</v>
      </c>
      <c r="AE129" s="422">
        <v>4.0642948455909647</v>
      </c>
      <c r="AF129" s="422">
        <v>5.8910287405307713</v>
      </c>
      <c r="AG129" s="422">
        <v>3.3288671705108395</v>
      </c>
      <c r="AH129" s="422">
        <v>1.9974306235131993</v>
      </c>
      <c r="AI129" s="1180">
        <v>-2.4420186594781952</v>
      </c>
      <c r="AJ129" s="422">
        <v>5.2469665542337474</v>
      </c>
      <c r="AK129" s="244" t="s">
        <v>863</v>
      </c>
      <c r="AL129" s="277">
        <v>123</v>
      </c>
    </row>
    <row r="130" spans="1:38" ht="15.75">
      <c r="A130" s="82">
        <v>124</v>
      </c>
      <c r="B130" s="384" t="s">
        <v>864</v>
      </c>
      <c r="C130" s="219" t="s">
        <v>186</v>
      </c>
      <c r="D130" s="550">
        <v>23.636136951631055</v>
      </c>
      <c r="E130" s="550">
        <v>19.795132949167076</v>
      </c>
      <c r="F130" s="597">
        <v>28.155756129523553</v>
      </c>
      <c r="G130" s="764">
        <v>33.282236366060722</v>
      </c>
      <c r="H130" s="764">
        <v>12.168471548088187</v>
      </c>
      <c r="I130" s="422">
        <v>9.9381018588762426</v>
      </c>
      <c r="J130" s="422">
        <v>11.946517425156454</v>
      </c>
      <c r="K130" s="422">
        <v>13.82597099172389</v>
      </c>
      <c r="L130" s="422">
        <v>8.4758189396857926</v>
      </c>
      <c r="M130" s="422">
        <v>7.2265120785222781</v>
      </c>
      <c r="N130" s="422">
        <v>-12.974177505862396</v>
      </c>
      <c r="O130" s="422">
        <v>1.7266874315226499</v>
      </c>
      <c r="P130" s="422">
        <v>1.3797698817871178</v>
      </c>
      <c r="Q130" s="422">
        <v>-0.57672816325361076</v>
      </c>
      <c r="R130" s="422">
        <v>-3.6863063545226704</v>
      </c>
      <c r="S130" s="422">
        <v>-5.2248748794509154</v>
      </c>
      <c r="T130" s="422">
        <v>-6.0819592370739848</v>
      </c>
      <c r="U130" s="422">
        <v>9.9381018588762426</v>
      </c>
      <c r="V130" s="735">
        <v>10.869501617941847</v>
      </c>
      <c r="W130" s="422">
        <v>7.5900603277420444</v>
      </c>
      <c r="X130" s="422">
        <v>4.8628894181247304</v>
      </c>
      <c r="Y130" s="422">
        <v>6.6167825501830677</v>
      </c>
      <c r="Z130" s="422">
        <v>6.9282251711247582</v>
      </c>
      <c r="AA130" s="422">
        <v>29.862512448306589</v>
      </c>
      <c r="AB130" s="422">
        <v>10.602102764954521</v>
      </c>
      <c r="AC130" s="422">
        <v>11.319084916512749</v>
      </c>
      <c r="AD130" s="422">
        <v>11.586097522937266</v>
      </c>
      <c r="AE130" s="422">
        <v>17.170968632732709</v>
      </c>
      <c r="AF130" s="422">
        <v>18.131176173560629</v>
      </c>
      <c r="AG130" s="422">
        <v>18.135199577784359</v>
      </c>
      <c r="AH130" s="422">
        <v>10.869501617941847</v>
      </c>
      <c r="AI130" s="422">
        <v>13.727700728868092</v>
      </c>
      <c r="AJ130" s="422">
        <v>25.106455907034146</v>
      </c>
      <c r="AK130" s="244" t="s">
        <v>1266</v>
      </c>
      <c r="AL130" s="277">
        <v>124</v>
      </c>
    </row>
    <row r="131" spans="1:38" ht="15.75">
      <c r="A131" s="82">
        <v>125</v>
      </c>
      <c r="B131" s="384" t="s">
        <v>866</v>
      </c>
      <c r="C131" s="219" t="s">
        <v>186</v>
      </c>
      <c r="D131" s="550">
        <v>15.461698333333326</v>
      </c>
      <c r="E131" s="550">
        <v>17.770745880390724</v>
      </c>
      <c r="F131" s="597">
        <v>21.794779241110067</v>
      </c>
      <c r="G131" s="764">
        <v>39.143696286605604</v>
      </c>
      <c r="H131" s="764">
        <v>-13.97816274300585</v>
      </c>
      <c r="I131" s="422">
        <v>30.916512855081464</v>
      </c>
      <c r="J131" s="422">
        <v>-12.075939182134283</v>
      </c>
      <c r="K131" s="422">
        <v>-12.075951340380628</v>
      </c>
      <c r="L131" s="422">
        <v>-15.903940741802378</v>
      </c>
      <c r="M131" s="422">
        <v>-16.110001941531202</v>
      </c>
      <c r="N131" s="422">
        <v>-22.698370544118642</v>
      </c>
      <c r="O131" s="422">
        <v>-20.471749202882744</v>
      </c>
      <c r="P131" s="422">
        <v>-16.616484851694288</v>
      </c>
      <c r="Q131" s="422">
        <v>-18.621070366597294</v>
      </c>
      <c r="R131" s="422">
        <v>-14.472986346884777</v>
      </c>
      <c r="S131" s="422">
        <v>-14.170820199908137</v>
      </c>
      <c r="T131" s="422">
        <v>-5.8607150441104841</v>
      </c>
      <c r="U131" s="422">
        <v>30.916512855081464</v>
      </c>
      <c r="V131" s="735">
        <v>3.523299067864146</v>
      </c>
      <c r="W131" s="422">
        <v>37.89765054711885</v>
      </c>
      <c r="X131" s="422">
        <v>18.921897257645075</v>
      </c>
      <c r="Y131" s="422">
        <v>20.913477485729413</v>
      </c>
      <c r="Z131" s="422">
        <v>26.92051529100959</v>
      </c>
      <c r="AA131" s="422">
        <v>20.268577972550254</v>
      </c>
      <c r="AB131" s="422">
        <v>17.210529998251111</v>
      </c>
      <c r="AC131" s="422">
        <v>7.0587554699830122</v>
      </c>
      <c r="AD131" s="422">
        <v>9.2144349336181861</v>
      </c>
      <c r="AE131" s="422">
        <v>8.9094877315619545</v>
      </c>
      <c r="AF131" s="422">
        <v>6.1017259767005907</v>
      </c>
      <c r="AG131" s="422">
        <v>3.4539832586557164</v>
      </c>
      <c r="AH131" s="422">
        <v>3.523299067864146</v>
      </c>
      <c r="AI131" s="422">
        <v>-10.075155740386538</v>
      </c>
      <c r="AJ131" s="422">
        <v>10.024700495820678</v>
      </c>
      <c r="AK131" s="244" t="s">
        <v>867</v>
      </c>
      <c r="AL131" s="277">
        <v>125</v>
      </c>
    </row>
    <row r="132" spans="1:38" ht="15.75">
      <c r="A132" s="82">
        <v>126</v>
      </c>
      <c r="B132" s="384" t="s">
        <v>868</v>
      </c>
      <c r="C132" s="219" t="s">
        <v>186</v>
      </c>
      <c r="D132" s="550">
        <v>13.895207414829661</v>
      </c>
      <c r="E132" s="550">
        <v>20.084513225104782</v>
      </c>
      <c r="F132" s="597">
        <v>26.899525393401358</v>
      </c>
      <c r="G132" s="764">
        <v>19.834616716893535</v>
      </c>
      <c r="H132" s="764">
        <v>49.017308749993681</v>
      </c>
      <c r="I132" s="422">
        <v>21.494126241057185</v>
      </c>
      <c r="J132" s="422">
        <v>49.47783549416269</v>
      </c>
      <c r="K132" s="422">
        <v>41.676146902832571</v>
      </c>
      <c r="L132" s="422">
        <v>38.466342422154</v>
      </c>
      <c r="M132" s="422">
        <v>44.558018579034261</v>
      </c>
      <c r="N132" s="422">
        <v>22.250112302359152</v>
      </c>
      <c r="O132" s="422">
        <v>45.803193668497478</v>
      </c>
      <c r="P132" s="422">
        <v>49.691596639409255</v>
      </c>
      <c r="Q132" s="422">
        <v>49.595131543927614</v>
      </c>
      <c r="R132" s="422">
        <v>46.055376115701499</v>
      </c>
      <c r="S132" s="422">
        <v>42.66284807218846</v>
      </c>
      <c r="T132" s="422">
        <v>49.928436105206607</v>
      </c>
      <c r="U132" s="422">
        <v>21.494126241057185</v>
      </c>
      <c r="V132" s="735">
        <v>5.2754870112628165</v>
      </c>
      <c r="W132" s="422">
        <v>16.683528321777704</v>
      </c>
      <c r="X132" s="422">
        <v>16.811239908765106</v>
      </c>
      <c r="Y132" s="422">
        <v>16.895285106299816</v>
      </c>
      <c r="Z132" s="422">
        <v>12.866979371067663</v>
      </c>
      <c r="AA132" s="422">
        <v>27.707079701967956</v>
      </c>
      <c r="AB132" s="422">
        <v>10.451490843464505</v>
      </c>
      <c r="AC132" s="422">
        <v>9.0096263256607774</v>
      </c>
      <c r="AD132" s="422">
        <v>8.2054556603174795</v>
      </c>
      <c r="AE132" s="422">
        <v>8.3606814301058829</v>
      </c>
      <c r="AF132" s="422">
        <v>8.3348811850087774</v>
      </c>
      <c r="AG132" s="422">
        <v>8.1633029929071306</v>
      </c>
      <c r="AH132" s="422">
        <v>5.2754870112628165</v>
      </c>
      <c r="AI132" s="422">
        <v>13.298763305466425</v>
      </c>
      <c r="AJ132" s="422">
        <v>20.147573802527429</v>
      </c>
      <c r="AK132" s="244" t="s">
        <v>869</v>
      </c>
      <c r="AL132" s="277">
        <v>126</v>
      </c>
    </row>
    <row r="133" spans="1:38" ht="15.75">
      <c r="A133" s="82">
        <v>127</v>
      </c>
      <c r="B133" s="129"/>
      <c r="C133" s="219"/>
      <c r="D133" s="550"/>
      <c r="E133" s="600"/>
      <c r="F133" s="750"/>
      <c r="G133" s="764"/>
      <c r="H133" s="764"/>
      <c r="I133" s="768"/>
      <c r="J133" s="768"/>
      <c r="K133" s="768"/>
      <c r="L133" s="768"/>
      <c r="M133" s="768"/>
      <c r="N133" s="768"/>
      <c r="O133" s="768"/>
      <c r="P133" s="768"/>
      <c r="Q133" s="768"/>
      <c r="R133" s="768"/>
      <c r="S133" s="768"/>
      <c r="T133" s="768"/>
      <c r="U133" s="768"/>
      <c r="V133" s="768"/>
      <c r="W133" s="768"/>
      <c r="X133" s="768"/>
      <c r="Y133" s="768"/>
      <c r="Z133" s="604"/>
      <c r="AA133" s="604"/>
      <c r="AB133" s="604"/>
      <c r="AC133" s="604"/>
      <c r="AD133" s="604"/>
      <c r="AE133" s="604"/>
      <c r="AF133" s="604"/>
      <c r="AG133" s="604"/>
      <c r="AH133" s="604"/>
      <c r="AI133" s="604"/>
      <c r="AJ133" s="604"/>
      <c r="AK133" s="67"/>
      <c r="AL133" s="277">
        <v>127</v>
      </c>
    </row>
    <row r="134" spans="1:38" ht="15.75">
      <c r="A134" s="82">
        <v>128</v>
      </c>
      <c r="B134" s="91" t="s">
        <v>1249</v>
      </c>
      <c r="C134" s="53" t="s">
        <v>188</v>
      </c>
      <c r="D134" s="550">
        <v>8.1</v>
      </c>
      <c r="E134" s="550">
        <v>4.1500000000000004</v>
      </c>
      <c r="F134" s="597">
        <v>9.4600000000000009</v>
      </c>
      <c r="G134" s="764">
        <v>9.48</v>
      </c>
      <c r="H134" s="764">
        <v>10.77</v>
      </c>
      <c r="I134" s="422">
        <v>11.01</v>
      </c>
      <c r="J134" s="422">
        <v>11.68</v>
      </c>
      <c r="K134" s="422">
        <v>12.120000000000001</v>
      </c>
      <c r="L134" s="422">
        <v>12.86</v>
      </c>
      <c r="M134" s="422">
        <v>13.750000000000002</v>
      </c>
      <c r="N134" s="422">
        <v>11.75</v>
      </c>
      <c r="O134" s="422">
        <v>13.489999999999998</v>
      </c>
      <c r="P134" s="422">
        <v>13.139999999999999</v>
      </c>
      <c r="Q134" s="422">
        <v>13.04</v>
      </c>
      <c r="R134" s="422">
        <v>12.44</v>
      </c>
      <c r="S134" s="422">
        <v>12.49</v>
      </c>
      <c r="T134" s="422">
        <v>11.86</v>
      </c>
      <c r="U134" s="422">
        <v>11.01</v>
      </c>
      <c r="V134" s="735">
        <v>9.2899999999999991</v>
      </c>
      <c r="W134" s="422">
        <v>11.27</v>
      </c>
      <c r="X134" s="422">
        <v>11.24</v>
      </c>
      <c r="Y134" s="422">
        <v>11.35</v>
      </c>
      <c r="Z134" s="422">
        <v>10.36</v>
      </c>
      <c r="AA134" s="422">
        <v>10.67</v>
      </c>
      <c r="AB134" s="973">
        <v>10.41</v>
      </c>
      <c r="AC134" s="973">
        <v>10.67</v>
      </c>
      <c r="AD134" s="973">
        <v>10.61</v>
      </c>
      <c r="AE134" s="973">
        <v>10.45</v>
      </c>
      <c r="AF134" s="973">
        <v>10.54</v>
      </c>
      <c r="AG134" s="973">
        <v>10.29</v>
      </c>
      <c r="AH134" s="973">
        <v>9.2899999999999991</v>
      </c>
      <c r="AI134" s="973">
        <v>9.77</v>
      </c>
      <c r="AJ134" s="973">
        <v>10.06</v>
      </c>
      <c r="AK134" s="110" t="s">
        <v>1282</v>
      </c>
      <c r="AL134" s="277">
        <v>128</v>
      </c>
    </row>
    <row r="135" spans="1:38" ht="15.75">
      <c r="A135" s="82">
        <v>129</v>
      </c>
      <c r="B135" s="83" t="s">
        <v>1250</v>
      </c>
      <c r="C135" s="219"/>
      <c r="D135" s="550"/>
      <c r="E135" s="600"/>
      <c r="F135" s="750"/>
      <c r="G135" s="764"/>
      <c r="H135" s="764"/>
      <c r="I135" s="768"/>
      <c r="J135" s="768"/>
      <c r="K135" s="768"/>
      <c r="L135" s="768"/>
      <c r="M135" s="768"/>
      <c r="N135" s="768"/>
      <c r="O135" s="768"/>
      <c r="P135" s="768"/>
      <c r="Q135" s="768"/>
      <c r="R135" s="768"/>
      <c r="S135" s="768"/>
      <c r="T135" s="768"/>
      <c r="U135" s="768"/>
      <c r="V135" s="735"/>
      <c r="W135" s="768"/>
      <c r="X135" s="768"/>
      <c r="Y135" s="768"/>
      <c r="Z135" s="768"/>
      <c r="AA135" s="768"/>
      <c r="AB135" s="604"/>
      <c r="AC135" s="604"/>
      <c r="AD135" s="604"/>
      <c r="AE135" s="604"/>
      <c r="AF135" s="604"/>
      <c r="AG135" s="604"/>
      <c r="AH135" s="604"/>
      <c r="AI135" s="604"/>
      <c r="AJ135" s="604"/>
      <c r="AK135" s="79" t="s">
        <v>1655</v>
      </c>
      <c r="AL135" s="277">
        <v>129</v>
      </c>
    </row>
    <row r="136" spans="1:38" ht="15.75">
      <c r="A136" s="82">
        <v>130</v>
      </c>
      <c r="B136" s="384" t="s">
        <v>1247</v>
      </c>
      <c r="C136" s="292" t="s">
        <v>188</v>
      </c>
      <c r="D136" s="550">
        <v>9.35</v>
      </c>
      <c r="E136" s="550">
        <v>2.1</v>
      </c>
      <c r="F136" s="597">
        <v>10.36</v>
      </c>
      <c r="G136" s="764">
        <v>10.38</v>
      </c>
      <c r="H136" s="764">
        <v>12.31</v>
      </c>
      <c r="I136" s="422">
        <v>12.21</v>
      </c>
      <c r="J136" s="422">
        <v>12.97</v>
      </c>
      <c r="K136" s="422">
        <v>12.989999999999998</v>
      </c>
      <c r="L136" s="422">
        <v>13.969999999999999</v>
      </c>
      <c r="M136" s="422">
        <v>14.790000000000001</v>
      </c>
      <c r="N136" s="422">
        <v>13.04</v>
      </c>
      <c r="O136" s="422">
        <v>15.03</v>
      </c>
      <c r="P136" s="422">
        <v>14.399999999999999</v>
      </c>
      <c r="Q136" s="422">
        <v>14.34</v>
      </c>
      <c r="R136" s="422">
        <v>13.889999999999999</v>
      </c>
      <c r="S136" s="422">
        <v>13.99</v>
      </c>
      <c r="T136" s="422">
        <v>13.29</v>
      </c>
      <c r="U136" s="422">
        <v>12.21</v>
      </c>
      <c r="V136" s="735">
        <v>10.29</v>
      </c>
      <c r="W136" s="422">
        <v>12.559999999999999</v>
      </c>
      <c r="X136" s="422">
        <v>12.520000000000001</v>
      </c>
      <c r="Y136" s="422">
        <v>12.45</v>
      </c>
      <c r="Z136" s="422">
        <v>11.17</v>
      </c>
      <c r="AA136" s="422">
        <v>11.43</v>
      </c>
      <c r="AB136" s="422">
        <v>11.29</v>
      </c>
      <c r="AC136" s="422">
        <v>11.61</v>
      </c>
      <c r="AD136" s="422">
        <v>11.799999999999999</v>
      </c>
      <c r="AE136" s="422">
        <v>11.540000000000001</v>
      </c>
      <c r="AF136" s="422">
        <v>11.62</v>
      </c>
      <c r="AG136" s="422">
        <v>11.18</v>
      </c>
      <c r="AH136" s="422">
        <v>10.29</v>
      </c>
      <c r="AI136" s="422">
        <v>10.82</v>
      </c>
      <c r="AJ136" s="422">
        <v>10.94</v>
      </c>
      <c r="AK136" s="341" t="s">
        <v>1259</v>
      </c>
      <c r="AL136" s="277">
        <v>130</v>
      </c>
    </row>
    <row r="137" spans="1:38" ht="15.75">
      <c r="A137" s="82">
        <v>131</v>
      </c>
      <c r="B137" s="803" t="s">
        <v>1238</v>
      </c>
      <c r="C137" s="342" t="s">
        <v>188</v>
      </c>
      <c r="D137" s="550">
        <v>8.2899999999999991</v>
      </c>
      <c r="E137" s="550">
        <v>4.3</v>
      </c>
      <c r="F137" s="597">
        <v>9.92</v>
      </c>
      <c r="G137" s="764">
        <v>10.65</v>
      </c>
      <c r="H137" s="764">
        <v>10.71</v>
      </c>
      <c r="I137" s="422">
        <v>11.5</v>
      </c>
      <c r="J137" s="422">
        <v>11.600000000000001</v>
      </c>
      <c r="K137" s="422">
        <v>12.049999999999999</v>
      </c>
      <c r="L137" s="422">
        <v>13.059999999999999</v>
      </c>
      <c r="M137" s="422">
        <v>14.02</v>
      </c>
      <c r="N137" s="422">
        <v>11.55</v>
      </c>
      <c r="O137" s="422">
        <v>13.389999999999999</v>
      </c>
      <c r="P137" s="422">
        <v>13.3</v>
      </c>
      <c r="Q137" s="422">
        <v>13.089999999999998</v>
      </c>
      <c r="R137" s="422">
        <v>12.509999999999998</v>
      </c>
      <c r="S137" s="422">
        <v>12.690000000000001</v>
      </c>
      <c r="T137" s="422">
        <v>12.09</v>
      </c>
      <c r="U137" s="422">
        <v>11.5</v>
      </c>
      <c r="V137" s="735">
        <v>9.6999999999999993</v>
      </c>
      <c r="W137" s="422">
        <v>11.63</v>
      </c>
      <c r="X137" s="422">
        <v>11.450000000000001</v>
      </c>
      <c r="Y137" s="422">
        <v>11.76</v>
      </c>
      <c r="Z137" s="422">
        <v>10.879999999999999</v>
      </c>
      <c r="AA137" s="422">
        <v>11.15</v>
      </c>
      <c r="AB137" s="422">
        <v>10.86</v>
      </c>
      <c r="AC137" s="422">
        <v>10.979999999999999</v>
      </c>
      <c r="AD137" s="422">
        <v>10.979999999999999</v>
      </c>
      <c r="AE137" s="422">
        <v>11.06</v>
      </c>
      <c r="AF137" s="422">
        <v>11.129999999999999</v>
      </c>
      <c r="AG137" s="422">
        <v>10.8</v>
      </c>
      <c r="AH137" s="422">
        <v>9.6999999999999993</v>
      </c>
      <c r="AI137" s="422">
        <v>10.11</v>
      </c>
      <c r="AJ137" s="422">
        <v>10.38</v>
      </c>
      <c r="AK137" s="341" t="s">
        <v>1260</v>
      </c>
      <c r="AL137" s="277">
        <v>131</v>
      </c>
    </row>
    <row r="138" spans="1:38" ht="15.75">
      <c r="A138" s="82">
        <v>132</v>
      </c>
      <c r="B138" s="384" t="s">
        <v>1248</v>
      </c>
      <c r="C138" s="292" t="s">
        <v>188</v>
      </c>
      <c r="D138" s="550">
        <v>4.4800000000000004</v>
      </c>
      <c r="E138" s="550">
        <v>5.0599999999999996</v>
      </c>
      <c r="F138" s="597">
        <v>7.07</v>
      </c>
      <c r="G138" s="764">
        <v>6.71</v>
      </c>
      <c r="H138" s="764">
        <v>8.3000000000000007</v>
      </c>
      <c r="I138" s="422">
        <v>8.91</v>
      </c>
      <c r="J138" s="422">
        <v>9.69</v>
      </c>
      <c r="K138" s="422">
        <v>10.780000000000001</v>
      </c>
      <c r="L138" s="422">
        <v>10.9</v>
      </c>
      <c r="M138" s="422">
        <v>11.82</v>
      </c>
      <c r="N138" s="422">
        <v>9.99</v>
      </c>
      <c r="O138" s="422">
        <v>11.29</v>
      </c>
      <c r="P138" s="422">
        <v>11.17</v>
      </c>
      <c r="Q138" s="422">
        <v>11.19</v>
      </c>
      <c r="R138" s="422">
        <v>10.31</v>
      </c>
      <c r="S138" s="422">
        <v>10.190000000000001</v>
      </c>
      <c r="T138" s="422">
        <v>9.65</v>
      </c>
      <c r="U138" s="422">
        <v>8.91</v>
      </c>
      <c r="V138" s="735">
        <v>7.75</v>
      </c>
      <c r="W138" s="422">
        <v>9.2100000000000009</v>
      </c>
      <c r="X138" s="422">
        <v>9.3000000000000007</v>
      </c>
      <c r="Y138" s="422">
        <v>9.5</v>
      </c>
      <c r="Z138" s="422">
        <v>8.77</v>
      </c>
      <c r="AA138" s="422">
        <v>9.1800000000000015</v>
      </c>
      <c r="AB138" s="422">
        <v>8.84</v>
      </c>
      <c r="AC138" s="422">
        <v>9.15</v>
      </c>
      <c r="AD138" s="422">
        <v>8.76</v>
      </c>
      <c r="AE138" s="422">
        <v>8.5599999999999987</v>
      </c>
      <c r="AF138" s="422">
        <v>8.64</v>
      </c>
      <c r="AG138" s="422">
        <v>8.74</v>
      </c>
      <c r="AH138" s="422">
        <v>7.75</v>
      </c>
      <c r="AI138" s="422">
        <v>8.2200000000000006</v>
      </c>
      <c r="AJ138" s="422">
        <v>8.7200000000000006</v>
      </c>
      <c r="AK138" s="341" t="s">
        <v>1261</v>
      </c>
      <c r="AL138" s="277">
        <v>132</v>
      </c>
    </row>
    <row r="139" spans="1:38">
      <c r="A139" s="307"/>
      <c r="B139" s="62"/>
      <c r="C139" s="1141"/>
      <c r="D139" s="185"/>
      <c r="E139" s="60"/>
      <c r="F139" s="60"/>
      <c r="G139" s="60"/>
      <c r="H139" s="185"/>
      <c r="I139" s="185"/>
      <c r="J139" s="185"/>
      <c r="K139" s="185"/>
      <c r="L139" s="185"/>
      <c r="M139" s="185"/>
      <c r="N139" s="185"/>
      <c r="O139" s="185"/>
      <c r="P139" s="185"/>
      <c r="Q139" s="185"/>
      <c r="R139" s="185"/>
      <c r="S139" s="185"/>
      <c r="T139" s="185"/>
      <c r="U139" s="185"/>
      <c r="V139" s="185"/>
      <c r="W139" s="185"/>
      <c r="X139" s="185"/>
      <c r="Y139" s="185"/>
      <c r="Z139" s="185"/>
      <c r="AA139" s="185"/>
      <c r="AB139" s="185"/>
      <c r="AC139" s="185"/>
      <c r="AD139" s="185"/>
      <c r="AE139" s="185"/>
      <c r="AF139" s="185"/>
      <c r="AG139" s="185"/>
      <c r="AH139" s="185"/>
      <c r="AI139" s="185"/>
      <c r="AJ139" s="185"/>
      <c r="AK139" s="62"/>
      <c r="AL139" s="332"/>
    </row>
    <row r="140" spans="1:38" ht="15.75">
      <c r="A140" s="332" t="s">
        <v>1211</v>
      </c>
      <c r="B140" s="62"/>
      <c r="C140" s="1141"/>
      <c r="D140" s="185"/>
      <c r="E140" s="60"/>
      <c r="F140" s="60"/>
      <c r="G140" s="810"/>
      <c r="H140" s="811"/>
      <c r="I140" s="811"/>
      <c r="J140" s="811"/>
      <c r="K140" s="811"/>
      <c r="L140" s="811"/>
      <c r="M140" s="811"/>
      <c r="N140" s="811"/>
      <c r="O140" s="811"/>
      <c r="P140" s="811"/>
      <c r="Q140" s="811"/>
      <c r="R140" s="811"/>
      <c r="S140" s="811"/>
      <c r="T140" s="811"/>
      <c r="U140" s="811"/>
      <c r="V140" s="811"/>
      <c r="W140" s="811"/>
      <c r="X140" s="811"/>
      <c r="Y140" s="811"/>
      <c r="Z140" s="811"/>
      <c r="AA140" s="811"/>
      <c r="AB140" s="811"/>
      <c r="AC140" s="811"/>
      <c r="AD140" s="811"/>
      <c r="AE140" s="811"/>
      <c r="AF140" s="811"/>
      <c r="AG140" s="811"/>
      <c r="AH140" s="811"/>
      <c r="AI140" s="811"/>
      <c r="AJ140" s="811"/>
      <c r="AK140" s="138" t="s">
        <v>955</v>
      </c>
      <c r="AL140" s="332"/>
    </row>
    <row r="141" spans="1:38" ht="15.75">
      <c r="A141" s="337" t="s">
        <v>2558</v>
      </c>
      <c r="B141" s="187"/>
      <c r="C141" s="804"/>
      <c r="D141" s="181"/>
      <c r="E141" s="61"/>
      <c r="F141" s="61"/>
      <c r="G141" s="812"/>
      <c r="H141" s="813"/>
      <c r="I141" s="813"/>
      <c r="J141" s="813"/>
      <c r="K141" s="813"/>
      <c r="L141" s="813"/>
      <c r="M141" s="813"/>
      <c r="N141" s="813"/>
      <c r="O141" s="813"/>
      <c r="P141" s="813"/>
      <c r="Q141" s="813"/>
      <c r="R141" s="813"/>
      <c r="S141" s="813"/>
      <c r="T141" s="813"/>
      <c r="U141" s="813"/>
      <c r="V141" s="813"/>
      <c r="W141" s="813"/>
      <c r="X141" s="813"/>
      <c r="Y141" s="813"/>
      <c r="Z141" s="813"/>
      <c r="AA141" s="813"/>
      <c r="AB141" s="813"/>
      <c r="AC141" s="813"/>
      <c r="AD141" s="813"/>
      <c r="AE141" s="813"/>
      <c r="AF141" s="813"/>
      <c r="AG141" s="813"/>
      <c r="AH141" s="813"/>
      <c r="AI141" s="813"/>
      <c r="AJ141" s="813"/>
      <c r="AK141" s="238" t="s">
        <v>1283</v>
      </c>
      <c r="AL141" s="356"/>
    </row>
    <row r="142" spans="1:38" ht="15.75">
      <c r="A142" s="771" t="s">
        <v>2559</v>
      </c>
      <c r="B142" s="145"/>
      <c r="C142" s="804"/>
      <c r="D142" s="181"/>
      <c r="E142" s="805"/>
      <c r="F142" s="805"/>
      <c r="G142" s="805"/>
      <c r="H142" s="806"/>
      <c r="I142" s="806"/>
      <c r="J142" s="806"/>
      <c r="K142" s="806"/>
      <c r="L142" s="806"/>
      <c r="M142" s="806"/>
      <c r="N142" s="806"/>
      <c r="O142" s="806"/>
      <c r="P142" s="806"/>
      <c r="Q142" s="806"/>
      <c r="R142" s="806"/>
      <c r="S142" s="806"/>
      <c r="T142" s="806"/>
      <c r="U142" s="806"/>
      <c r="V142" s="806"/>
      <c r="W142" s="806"/>
      <c r="X142" s="806"/>
      <c r="Y142" s="806"/>
      <c r="Z142" s="806"/>
      <c r="AA142" s="806"/>
      <c r="AB142" s="806"/>
      <c r="AC142" s="806"/>
      <c r="AD142" s="806"/>
      <c r="AE142" s="806"/>
      <c r="AF142" s="806"/>
      <c r="AG142" s="806"/>
      <c r="AH142" s="806"/>
      <c r="AI142" s="806"/>
      <c r="AJ142" s="806"/>
      <c r="AK142" s="238" t="s">
        <v>1284</v>
      </c>
      <c r="AL142" s="807"/>
    </row>
    <row r="143" spans="1:38" ht="15.75">
      <c r="A143" s="771" t="s">
        <v>2560</v>
      </c>
      <c r="B143" s="155"/>
      <c r="C143" s="808"/>
      <c r="D143" s="181"/>
      <c r="E143" s="62"/>
      <c r="F143" s="974"/>
      <c r="G143" s="974"/>
      <c r="H143" s="975"/>
      <c r="I143" s="975"/>
      <c r="J143" s="975"/>
      <c r="K143" s="975"/>
      <c r="L143" s="975"/>
      <c r="M143" s="975"/>
      <c r="N143" s="975"/>
      <c r="O143" s="975"/>
      <c r="P143" s="975"/>
      <c r="Q143" s="975"/>
      <c r="R143" s="975"/>
      <c r="S143" s="975"/>
      <c r="T143" s="975"/>
      <c r="U143" s="975"/>
      <c r="V143" s="975"/>
      <c r="W143" s="975"/>
      <c r="X143" s="975"/>
      <c r="Y143" s="975"/>
      <c r="Z143" s="975"/>
      <c r="AA143" s="975"/>
      <c r="AB143" s="975"/>
      <c r="AC143" s="975"/>
      <c r="AD143" s="975"/>
      <c r="AE143" s="975"/>
      <c r="AF143" s="975"/>
      <c r="AG143" s="975"/>
      <c r="AH143" s="975"/>
      <c r="AI143" s="975"/>
      <c r="AJ143" s="975"/>
      <c r="AK143" s="238" t="s">
        <v>2044</v>
      </c>
      <c r="AL143" s="809"/>
    </row>
    <row r="144" spans="1:38" ht="15.75">
      <c r="A144" s="771" t="s">
        <v>2738</v>
      </c>
      <c r="B144" s="158"/>
      <c r="C144" s="181"/>
      <c r="D144" s="181"/>
      <c r="E144" s="62"/>
      <c r="F144" s="62"/>
      <c r="G144" s="62"/>
      <c r="H144" s="159"/>
      <c r="I144" s="159"/>
      <c r="J144" s="159"/>
      <c r="K144" s="159"/>
      <c r="L144" s="159"/>
      <c r="M144" s="159"/>
      <c r="N144" s="159"/>
      <c r="O144" s="159"/>
      <c r="P144" s="159"/>
      <c r="Q144" s="159"/>
      <c r="R144" s="159"/>
      <c r="S144" s="159"/>
      <c r="T144" s="159"/>
      <c r="U144" s="159"/>
      <c r="V144" s="159"/>
      <c r="W144" s="159"/>
      <c r="X144" s="159"/>
      <c r="Y144" s="159"/>
      <c r="Z144" s="159"/>
      <c r="AA144" s="159"/>
      <c r="AB144" s="159"/>
      <c r="AC144" s="159"/>
      <c r="AD144" s="159"/>
      <c r="AE144" s="159"/>
      <c r="AF144" s="159"/>
      <c r="AG144" s="159"/>
      <c r="AH144" s="159"/>
      <c r="AI144" s="159"/>
      <c r="AJ144" s="159"/>
      <c r="AK144" s="238" t="s">
        <v>2739</v>
      </c>
      <c r="AL144" s="809"/>
    </row>
    <row r="145" spans="1:38" ht="15.75">
      <c r="A145" s="332" t="s">
        <v>1546</v>
      </c>
      <c r="B145" s="158"/>
      <c r="C145" s="181"/>
      <c r="D145" s="181"/>
      <c r="E145" s="62"/>
      <c r="F145" s="62"/>
      <c r="G145" s="62"/>
      <c r="H145" s="159"/>
      <c r="I145" s="159"/>
      <c r="J145" s="159"/>
      <c r="K145" s="159"/>
      <c r="L145" s="159"/>
      <c r="M145" s="159"/>
      <c r="N145" s="159"/>
      <c r="O145" s="159"/>
      <c r="P145" s="159"/>
      <c r="Q145" s="159"/>
      <c r="R145" s="159"/>
      <c r="S145" s="159"/>
      <c r="T145" s="159"/>
      <c r="U145" s="159"/>
      <c r="V145" s="159"/>
      <c r="W145" s="159"/>
      <c r="X145" s="159"/>
      <c r="Y145" s="159"/>
      <c r="Z145" s="159"/>
      <c r="AA145" s="159"/>
      <c r="AB145" s="159"/>
      <c r="AC145" s="159"/>
      <c r="AD145" s="159"/>
      <c r="AE145" s="159"/>
      <c r="AF145" s="159"/>
      <c r="AG145" s="159"/>
      <c r="AH145" s="159"/>
      <c r="AI145" s="159"/>
      <c r="AJ145" s="159"/>
      <c r="AK145" s="138" t="s">
        <v>1545</v>
      </c>
      <c r="AL145" s="332"/>
    </row>
    <row r="146" spans="1:38">
      <c r="A146" s="90"/>
      <c r="C146" s="90"/>
    </row>
    <row r="147" spans="1:38">
      <c r="A147" s="90"/>
      <c r="C147" s="90"/>
    </row>
    <row r="148" spans="1:38">
      <c r="A148" s="90"/>
      <c r="C148" s="90"/>
    </row>
    <row r="149" spans="1:38">
      <c r="A149" s="90"/>
      <c r="C149" s="90"/>
    </row>
    <row r="150" spans="1:38">
      <c r="A150" s="90"/>
      <c r="C150" s="90"/>
    </row>
    <row r="151" spans="1:38">
      <c r="A151" s="90"/>
      <c r="C151" s="90"/>
    </row>
    <row r="152" spans="1:38">
      <c r="A152" s="90"/>
      <c r="C152" s="90"/>
    </row>
    <row r="153" spans="1:38">
      <c r="A153" s="90"/>
      <c r="C153" s="90"/>
    </row>
    <row r="154" spans="1:38">
      <c r="A154" s="90"/>
      <c r="C154" s="90"/>
    </row>
    <row r="155" spans="1:38">
      <c r="A155" s="90"/>
      <c r="C155" s="90"/>
    </row>
    <row r="156" spans="1:38">
      <c r="A156" s="90"/>
      <c r="C156" s="90"/>
    </row>
    <row r="157" spans="1:38">
      <c r="A157" s="90"/>
      <c r="C157" s="90"/>
    </row>
    <row r="158" spans="1:38">
      <c r="A158" s="90"/>
      <c r="C158" s="90"/>
    </row>
    <row r="159" spans="1:38">
      <c r="A159" s="90"/>
      <c r="C159" s="90"/>
    </row>
    <row r="160" spans="1:38">
      <c r="A160" s="90"/>
      <c r="C160" s="90"/>
    </row>
  </sheetData>
  <mergeCells count="13">
    <mergeCell ref="AI5:AJ5"/>
    <mergeCell ref="AK5:AL6"/>
    <mergeCell ref="I5:I6"/>
    <mergeCell ref="J5:U5"/>
    <mergeCell ref="V5:V6"/>
    <mergeCell ref="W5:AH5"/>
    <mergeCell ref="A5:B6"/>
    <mergeCell ref="C5:C6"/>
    <mergeCell ref="F5:F6"/>
    <mergeCell ref="G5:G6"/>
    <mergeCell ref="H5:H6"/>
    <mergeCell ref="D5:D6"/>
    <mergeCell ref="E5:E6"/>
  </mergeCells>
  <printOptions horizontalCentered="1"/>
  <pageMargins left="0.62992125984252001" right="0.196850393700787" top="0.27559055118110198" bottom="0.69685039400000004" header="0" footer="0.39370078740157499"/>
  <pageSetup paperSize="9" scale="23" fitToHeight="0" orientation="landscape" horizontalDpi="400" verticalDpi="4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5"/>
  <dimension ref="B1:V272"/>
  <sheetViews>
    <sheetView view="pageBreakPreview" zoomScale="65" zoomScaleNormal="70" zoomScaleSheetLayoutView="65" workbookViewId="0">
      <selection activeCell="D11" sqref="D11"/>
    </sheetView>
  </sheetViews>
  <sheetFormatPr defaultColWidth="9.140625" defaultRowHeight="15.75"/>
  <cols>
    <col min="1" max="1" width="5.140625" style="35" bestFit="1" customWidth="1"/>
    <col min="2" max="2" width="43.42578125" style="37" customWidth="1"/>
    <col min="3" max="3" width="3.42578125" style="35" customWidth="1"/>
    <col min="4" max="4" width="93.42578125" style="40" customWidth="1"/>
    <col min="5" max="5" width="6.42578125" style="35" customWidth="1"/>
    <col min="6" max="6" width="9.140625" style="35"/>
    <col min="7" max="7" width="9.140625" style="35" customWidth="1"/>
    <col min="8" max="16384" width="9.140625" style="35"/>
  </cols>
  <sheetData>
    <row r="1" spans="2:4">
      <c r="C1" s="37"/>
      <c r="D1" s="553"/>
    </row>
    <row r="2" spans="2:4" s="38" customFormat="1" ht="21.6" customHeight="1">
      <c r="B2" s="1410" t="s">
        <v>434</v>
      </c>
      <c r="C2" s="1410"/>
      <c r="D2" s="1410"/>
    </row>
    <row r="3" spans="2:4" s="38" customFormat="1" ht="26.25" customHeight="1">
      <c r="B3" s="36"/>
      <c r="C3" s="48"/>
      <c r="D3" s="36"/>
    </row>
    <row r="4" spans="2:4" s="38" customFormat="1" ht="16.5">
      <c r="B4" s="36"/>
      <c r="C4" s="48"/>
      <c r="D4" s="36"/>
    </row>
    <row r="5" spans="2:4" s="38" customFormat="1" ht="94.5">
      <c r="B5" s="34" t="s">
        <v>2027</v>
      </c>
      <c r="C5" s="34" t="s">
        <v>317</v>
      </c>
      <c r="D5" s="46" t="s">
        <v>2028</v>
      </c>
    </row>
    <row r="6" spans="2:4" s="38" customFormat="1" ht="99">
      <c r="B6" s="34"/>
      <c r="C6" s="34"/>
      <c r="D6" s="39" t="s">
        <v>2029</v>
      </c>
    </row>
    <row r="7" spans="2:4" ht="36" customHeight="1">
      <c r="B7" s="42" t="s">
        <v>2530</v>
      </c>
      <c r="C7" s="33" t="s">
        <v>317</v>
      </c>
      <c r="D7" s="46" t="s">
        <v>2531</v>
      </c>
    </row>
    <row r="8" spans="2:4" ht="49.5">
      <c r="B8" s="42"/>
      <c r="C8" s="33"/>
      <c r="D8" s="39" t="s">
        <v>2532</v>
      </c>
    </row>
    <row r="9" spans="2:4" ht="47.25">
      <c r="B9" s="34" t="s">
        <v>435</v>
      </c>
      <c r="C9" s="34" t="s">
        <v>317</v>
      </c>
      <c r="D9" s="46" t="s">
        <v>318</v>
      </c>
    </row>
    <row r="10" spans="2:4" ht="66">
      <c r="B10" s="34"/>
      <c r="C10" s="34" t="s">
        <v>317</v>
      </c>
      <c r="D10" s="39" t="s">
        <v>436</v>
      </c>
    </row>
    <row r="11" spans="2:4" ht="173.25">
      <c r="B11" s="44" t="s">
        <v>437</v>
      </c>
      <c r="C11" s="33" t="s">
        <v>317</v>
      </c>
      <c r="D11" s="44" t="s">
        <v>319</v>
      </c>
    </row>
    <row r="12" spans="2:4" ht="165">
      <c r="B12" s="44"/>
      <c r="C12" s="33" t="s">
        <v>317</v>
      </c>
      <c r="D12" s="42" t="s">
        <v>438</v>
      </c>
    </row>
    <row r="13" spans="2:4" ht="33.950000000000003" customHeight="1">
      <c r="B13" s="44" t="s">
        <v>2527</v>
      </c>
      <c r="C13" s="33" t="s">
        <v>317</v>
      </c>
      <c r="D13" s="44" t="s">
        <v>2529</v>
      </c>
    </row>
    <row r="14" spans="2:4" ht="33.950000000000003" customHeight="1">
      <c r="B14" s="44"/>
      <c r="C14" s="33"/>
      <c r="D14" s="42" t="s">
        <v>2528</v>
      </c>
    </row>
    <row r="15" spans="2:4" ht="64.5">
      <c r="B15" s="44" t="s">
        <v>439</v>
      </c>
      <c r="C15" s="33" t="s">
        <v>317</v>
      </c>
      <c r="D15" s="44" t="s">
        <v>440</v>
      </c>
    </row>
    <row r="16" spans="2:4" ht="49.5">
      <c r="B16" s="44"/>
      <c r="C16" s="33"/>
      <c r="D16" s="42" t="s">
        <v>441</v>
      </c>
    </row>
    <row r="17" spans="2:22" ht="67.5" customHeight="1">
      <c r="B17" s="44" t="s">
        <v>442</v>
      </c>
      <c r="C17" s="33" t="s">
        <v>317</v>
      </c>
      <c r="D17" s="44" t="s">
        <v>443</v>
      </c>
      <c r="E17" s="40"/>
      <c r="F17" s="40"/>
      <c r="G17" s="40"/>
      <c r="H17" s="40"/>
      <c r="I17" s="40"/>
      <c r="J17" s="40"/>
      <c r="K17" s="40"/>
      <c r="L17" s="40"/>
      <c r="M17" s="40"/>
      <c r="N17" s="40"/>
      <c r="O17" s="40"/>
      <c r="P17" s="40"/>
      <c r="Q17" s="40"/>
      <c r="R17" s="40"/>
      <c r="S17" s="40"/>
      <c r="T17" s="40"/>
      <c r="U17" s="40"/>
      <c r="V17" s="40"/>
    </row>
    <row r="18" spans="2:22" ht="66">
      <c r="B18" s="44"/>
      <c r="C18" s="33"/>
      <c r="D18" s="42" t="s">
        <v>444</v>
      </c>
      <c r="E18" s="40"/>
      <c r="F18" s="40"/>
      <c r="G18" s="40"/>
      <c r="H18" s="40"/>
      <c r="I18" s="40"/>
      <c r="J18" s="40"/>
      <c r="K18" s="40"/>
      <c r="L18" s="40"/>
      <c r="M18" s="40"/>
      <c r="N18" s="40"/>
      <c r="O18" s="40"/>
      <c r="P18" s="40"/>
      <c r="Q18" s="40"/>
      <c r="R18" s="40"/>
      <c r="S18" s="40"/>
      <c r="T18" s="40"/>
      <c r="U18" s="40"/>
      <c r="V18" s="40"/>
    </row>
    <row r="19" spans="2:22" ht="48.75">
      <c r="B19" s="44" t="s">
        <v>445</v>
      </c>
      <c r="C19" s="33" t="s">
        <v>317</v>
      </c>
      <c r="D19" s="44" t="s">
        <v>446</v>
      </c>
    </row>
    <row r="20" spans="2:22" ht="49.5">
      <c r="B20" s="44"/>
      <c r="C20" s="33"/>
      <c r="D20" s="42" t="s">
        <v>447</v>
      </c>
    </row>
    <row r="21" spans="2:22" ht="63.75">
      <c r="B21" s="42" t="s">
        <v>320</v>
      </c>
      <c r="C21" s="33" t="s">
        <v>317</v>
      </c>
      <c r="D21" s="46" t="s">
        <v>448</v>
      </c>
    </row>
    <row r="22" spans="2:22" ht="66">
      <c r="B22" s="42"/>
      <c r="C22" s="33"/>
      <c r="D22" s="39" t="s">
        <v>449</v>
      </c>
    </row>
    <row r="23" spans="2:22" ht="16.5">
      <c r="B23" s="42" t="s">
        <v>321</v>
      </c>
      <c r="C23" s="33" t="s">
        <v>317</v>
      </c>
      <c r="D23" s="46" t="s">
        <v>322</v>
      </c>
    </row>
    <row r="24" spans="2:22" ht="16.5">
      <c r="B24" s="42"/>
      <c r="C24" s="33"/>
      <c r="D24" s="39" t="s">
        <v>450</v>
      </c>
    </row>
    <row r="25" spans="2:22" ht="32.25">
      <c r="B25" s="44" t="s">
        <v>364</v>
      </c>
      <c r="C25" s="33" t="s">
        <v>317</v>
      </c>
      <c r="D25" s="46" t="s">
        <v>451</v>
      </c>
    </row>
    <row r="26" spans="2:22" ht="33">
      <c r="B26" s="44"/>
      <c r="C26" s="33"/>
      <c r="D26" s="39" t="s">
        <v>452</v>
      </c>
    </row>
    <row r="27" spans="2:22" ht="64.5">
      <c r="B27" s="44" t="s">
        <v>453</v>
      </c>
      <c r="C27" s="33" t="s">
        <v>317</v>
      </c>
      <c r="D27" s="44" t="s">
        <v>454</v>
      </c>
    </row>
    <row r="28" spans="2:22" ht="66">
      <c r="B28" s="44"/>
      <c r="C28" s="33"/>
      <c r="D28" s="42" t="s">
        <v>455</v>
      </c>
    </row>
    <row r="29" spans="2:22" ht="47.25">
      <c r="B29" s="554" t="s">
        <v>323</v>
      </c>
      <c r="C29" s="33" t="s">
        <v>317</v>
      </c>
      <c r="D29" s="46" t="s">
        <v>324</v>
      </c>
      <c r="E29" s="41"/>
      <c r="F29" s="41"/>
      <c r="G29" s="41"/>
      <c r="H29" s="41"/>
      <c r="I29" s="41"/>
    </row>
    <row r="30" spans="2:22" ht="49.5">
      <c r="B30" s="554"/>
      <c r="C30" s="33"/>
      <c r="D30" s="39" t="s">
        <v>456</v>
      </c>
      <c r="E30" s="41"/>
      <c r="F30" s="41"/>
      <c r="G30" s="41"/>
      <c r="H30" s="41"/>
      <c r="I30" s="41"/>
    </row>
    <row r="31" spans="2:22" ht="34.5" customHeight="1">
      <c r="B31" s="554" t="s">
        <v>2533</v>
      </c>
      <c r="C31" s="33" t="s">
        <v>317</v>
      </c>
      <c r="D31" s="46" t="s">
        <v>2526</v>
      </c>
      <c r="E31" s="41"/>
      <c r="F31" s="41"/>
      <c r="G31" s="41"/>
      <c r="H31" s="41"/>
      <c r="I31" s="41"/>
    </row>
    <row r="32" spans="2:22" ht="34.5" customHeight="1">
      <c r="B32" s="554"/>
      <c r="C32" s="33"/>
      <c r="D32" s="39" t="s">
        <v>2525</v>
      </c>
      <c r="E32" s="41"/>
      <c r="F32" s="41"/>
      <c r="G32" s="41"/>
      <c r="H32" s="41"/>
      <c r="I32" s="41"/>
    </row>
    <row r="33" spans="2:5" ht="33">
      <c r="B33" s="42" t="s">
        <v>325</v>
      </c>
      <c r="C33" s="33" t="s">
        <v>317</v>
      </c>
      <c r="D33" s="44" t="s">
        <v>457</v>
      </c>
    </row>
    <row r="34" spans="2:5" ht="49.5">
      <c r="B34" s="42"/>
      <c r="C34" s="33"/>
      <c r="D34" s="42" t="s">
        <v>458</v>
      </c>
    </row>
    <row r="35" spans="2:5" ht="63.75">
      <c r="B35" s="42" t="s">
        <v>303</v>
      </c>
      <c r="C35" s="33" t="s">
        <v>317</v>
      </c>
      <c r="D35" s="46" t="s">
        <v>459</v>
      </c>
    </row>
    <row r="36" spans="2:5" ht="66">
      <c r="B36" s="42"/>
      <c r="C36" s="33"/>
      <c r="D36" s="39" t="s">
        <v>460</v>
      </c>
    </row>
    <row r="37" spans="2:5" ht="48">
      <c r="B37" s="42" t="s">
        <v>326</v>
      </c>
      <c r="C37" s="33" t="s">
        <v>317</v>
      </c>
      <c r="D37" s="44" t="s">
        <v>461</v>
      </c>
      <c r="E37" s="43"/>
    </row>
    <row r="38" spans="2:5" ht="66">
      <c r="B38" s="42"/>
      <c r="C38" s="33"/>
      <c r="D38" s="42" t="s">
        <v>462</v>
      </c>
      <c r="E38" s="43"/>
    </row>
    <row r="39" spans="2:5" ht="48.75">
      <c r="B39" s="44" t="s">
        <v>463</v>
      </c>
      <c r="C39" s="33" t="s">
        <v>317</v>
      </c>
      <c r="D39" s="44" t="s">
        <v>464</v>
      </c>
    </row>
    <row r="40" spans="2:5" ht="66">
      <c r="B40" s="44"/>
      <c r="C40" s="33"/>
      <c r="D40" s="42" t="s">
        <v>465</v>
      </c>
    </row>
    <row r="41" spans="2:5" ht="32.25">
      <c r="B41" s="44" t="s">
        <v>466</v>
      </c>
      <c r="C41" s="33" t="s">
        <v>317</v>
      </c>
      <c r="D41" s="44" t="s">
        <v>467</v>
      </c>
    </row>
    <row r="42" spans="2:5" ht="33">
      <c r="B42" s="44"/>
      <c r="C42" s="33"/>
      <c r="D42" s="42" t="s">
        <v>468</v>
      </c>
    </row>
    <row r="43" spans="2:5" ht="165">
      <c r="B43" s="42" t="s">
        <v>2214</v>
      </c>
      <c r="C43" s="33"/>
      <c r="D43" s="42" t="s">
        <v>2534</v>
      </c>
    </row>
    <row r="44" spans="2:5" ht="115.5">
      <c r="B44" s="42"/>
      <c r="C44" s="33"/>
      <c r="D44" s="42" t="s">
        <v>2535</v>
      </c>
    </row>
    <row r="45" spans="2:5" ht="95.25">
      <c r="B45" s="42" t="s">
        <v>327</v>
      </c>
      <c r="C45" s="33" t="s">
        <v>317</v>
      </c>
      <c r="D45" s="44" t="s">
        <v>469</v>
      </c>
    </row>
    <row r="46" spans="2:5" ht="82.5">
      <c r="B46" s="42"/>
      <c r="C46" s="33"/>
      <c r="D46" s="42" t="s">
        <v>470</v>
      </c>
    </row>
    <row r="47" spans="2:5" ht="32.25">
      <c r="B47" s="42" t="s">
        <v>365</v>
      </c>
      <c r="C47" s="33" t="s">
        <v>317</v>
      </c>
      <c r="D47" s="44" t="s">
        <v>471</v>
      </c>
    </row>
    <row r="48" spans="2:5" ht="49.5">
      <c r="B48" s="42"/>
      <c r="C48" s="33"/>
      <c r="D48" s="39" t="s">
        <v>472</v>
      </c>
    </row>
    <row r="49" spans="2:7" ht="47.25">
      <c r="B49" s="42" t="s">
        <v>328</v>
      </c>
      <c r="C49" s="33" t="s">
        <v>317</v>
      </c>
      <c r="D49" s="46" t="s">
        <v>473</v>
      </c>
    </row>
    <row r="50" spans="2:7" ht="49.5">
      <c r="B50" s="42"/>
      <c r="C50" s="33"/>
      <c r="D50" s="39" t="s">
        <v>474</v>
      </c>
    </row>
    <row r="51" spans="2:7" ht="48.75">
      <c r="B51" s="44" t="s">
        <v>475</v>
      </c>
      <c r="C51" s="33" t="s">
        <v>317</v>
      </c>
      <c r="D51" s="46" t="s">
        <v>476</v>
      </c>
    </row>
    <row r="52" spans="2:7" ht="49.5">
      <c r="B52" s="44"/>
      <c r="C52" s="33"/>
      <c r="D52" s="39" t="s">
        <v>477</v>
      </c>
    </row>
    <row r="53" spans="2:7" ht="48">
      <c r="B53" s="44" t="s">
        <v>478</v>
      </c>
      <c r="C53" s="33" t="s">
        <v>317</v>
      </c>
      <c r="D53" s="46" t="s">
        <v>479</v>
      </c>
      <c r="G53" s="41"/>
    </row>
    <row r="54" spans="2:7" ht="66">
      <c r="B54" s="44"/>
      <c r="C54" s="33"/>
      <c r="D54" s="39" t="s">
        <v>480</v>
      </c>
      <c r="G54" s="41"/>
    </row>
    <row r="55" spans="2:7" ht="31.5">
      <c r="B55" s="44" t="s">
        <v>481</v>
      </c>
      <c r="C55" s="33" t="s">
        <v>317</v>
      </c>
      <c r="D55" s="46" t="s">
        <v>482</v>
      </c>
    </row>
    <row r="56" spans="2:7" ht="33">
      <c r="B56" s="44"/>
      <c r="C56" s="33"/>
      <c r="D56" s="39" t="s">
        <v>366</v>
      </c>
    </row>
    <row r="57" spans="2:7" ht="48.75">
      <c r="B57" s="44" t="s">
        <v>483</v>
      </c>
      <c r="C57" s="33" t="s">
        <v>317</v>
      </c>
      <c r="D57" s="46" t="s">
        <v>484</v>
      </c>
    </row>
    <row r="58" spans="2:7" ht="66">
      <c r="B58" s="44"/>
      <c r="C58" s="33"/>
      <c r="D58" s="39" t="s">
        <v>485</v>
      </c>
    </row>
    <row r="59" spans="2:7" ht="64.5">
      <c r="B59" s="44" t="s">
        <v>486</v>
      </c>
      <c r="C59" s="33" t="s">
        <v>317</v>
      </c>
      <c r="D59" s="46" t="s">
        <v>487</v>
      </c>
    </row>
    <row r="60" spans="2:7" ht="66">
      <c r="B60" s="44"/>
      <c r="C60" s="33"/>
      <c r="D60" s="39" t="s">
        <v>488</v>
      </c>
    </row>
    <row r="61" spans="2:7" ht="110.25">
      <c r="B61" s="44" t="s">
        <v>2579</v>
      </c>
      <c r="C61" s="33" t="s">
        <v>317</v>
      </c>
      <c r="D61" s="46" t="s">
        <v>2580</v>
      </c>
    </row>
    <row r="62" spans="2:7" ht="115.5">
      <c r="B62" s="44"/>
      <c r="C62" s="33"/>
      <c r="D62" s="39" t="s">
        <v>2581</v>
      </c>
    </row>
    <row r="63" spans="2:7" ht="31.5">
      <c r="B63" s="42" t="s">
        <v>2031</v>
      </c>
      <c r="C63" s="33" t="s">
        <v>317</v>
      </c>
      <c r="D63" s="46" t="s">
        <v>2030</v>
      </c>
    </row>
    <row r="64" spans="2:7" ht="33">
      <c r="B64" s="44"/>
      <c r="C64" s="33"/>
      <c r="D64" s="39" t="s">
        <v>2036</v>
      </c>
    </row>
    <row r="65" spans="2:4" ht="47.25">
      <c r="B65" s="44" t="s">
        <v>489</v>
      </c>
      <c r="C65" s="33" t="s">
        <v>317</v>
      </c>
      <c r="D65" s="46" t="s">
        <v>490</v>
      </c>
    </row>
    <row r="66" spans="2:4" ht="49.5">
      <c r="B66" s="44"/>
      <c r="C66" s="33"/>
      <c r="D66" s="39" t="s">
        <v>491</v>
      </c>
    </row>
    <row r="67" spans="2:4" ht="79.5">
      <c r="B67" s="44" t="s">
        <v>492</v>
      </c>
      <c r="C67" s="33" t="s">
        <v>317</v>
      </c>
      <c r="D67" s="44" t="s">
        <v>493</v>
      </c>
    </row>
    <row r="68" spans="2:4" ht="99">
      <c r="B68" s="44"/>
      <c r="C68" s="33"/>
      <c r="D68" s="42" t="s">
        <v>494</v>
      </c>
    </row>
    <row r="69" spans="2:4" ht="80.25">
      <c r="B69" s="44" t="s">
        <v>495</v>
      </c>
      <c r="C69" s="33" t="s">
        <v>317</v>
      </c>
      <c r="D69" s="44" t="s">
        <v>496</v>
      </c>
    </row>
    <row r="70" spans="2:4" ht="82.5">
      <c r="B70" s="44"/>
      <c r="C70" s="33"/>
      <c r="D70" s="42" t="s">
        <v>497</v>
      </c>
    </row>
    <row r="71" spans="2:4" ht="64.5">
      <c r="B71" s="44" t="s">
        <v>498</v>
      </c>
      <c r="C71" s="33" t="s">
        <v>317</v>
      </c>
      <c r="D71" s="44" t="s">
        <v>499</v>
      </c>
    </row>
    <row r="72" spans="2:4" ht="66">
      <c r="B72" s="44"/>
      <c r="C72" s="33"/>
      <c r="D72" s="42" t="s">
        <v>500</v>
      </c>
    </row>
    <row r="73" spans="2:4" ht="48.75">
      <c r="B73" s="44" t="s">
        <v>501</v>
      </c>
      <c r="C73" s="33" t="s">
        <v>317</v>
      </c>
      <c r="D73" s="44" t="s">
        <v>502</v>
      </c>
    </row>
    <row r="74" spans="2:4" ht="66">
      <c r="B74" s="44"/>
      <c r="C74" s="33"/>
      <c r="D74" s="42" t="s">
        <v>503</v>
      </c>
    </row>
    <row r="75" spans="2:4" ht="79.5">
      <c r="B75" s="44" t="s">
        <v>367</v>
      </c>
      <c r="C75" s="33" t="s">
        <v>317</v>
      </c>
      <c r="D75" s="44" t="s">
        <v>504</v>
      </c>
    </row>
    <row r="76" spans="2:4" ht="82.5">
      <c r="B76" s="44"/>
      <c r="C76" s="33"/>
      <c r="D76" s="42" t="s">
        <v>505</v>
      </c>
    </row>
    <row r="77" spans="2:4" s="45" customFormat="1" ht="65.25">
      <c r="B77" s="44" t="s">
        <v>368</v>
      </c>
      <c r="C77" s="33"/>
      <c r="D77" s="44" t="s">
        <v>506</v>
      </c>
    </row>
    <row r="78" spans="2:4" s="45" customFormat="1" ht="49.5">
      <c r="B78" s="44"/>
      <c r="C78" s="33"/>
      <c r="D78" s="42" t="s">
        <v>507</v>
      </c>
    </row>
    <row r="79" spans="2:4" s="45" customFormat="1" ht="63">
      <c r="B79" s="44" t="s">
        <v>369</v>
      </c>
      <c r="C79" s="33"/>
      <c r="D79" s="44" t="s">
        <v>329</v>
      </c>
    </row>
    <row r="80" spans="2:4" s="45" customFormat="1" ht="66">
      <c r="B80" s="44"/>
      <c r="C80" s="33"/>
      <c r="D80" s="42" t="s">
        <v>508</v>
      </c>
    </row>
    <row r="81" spans="2:4" s="45" customFormat="1" ht="65.25">
      <c r="B81" s="44" t="s">
        <v>370</v>
      </c>
      <c r="C81" s="33"/>
      <c r="D81" s="44" t="s">
        <v>330</v>
      </c>
    </row>
    <row r="82" spans="2:4" s="45" customFormat="1" ht="33">
      <c r="B82" s="44"/>
      <c r="C82" s="33"/>
      <c r="D82" s="42" t="s">
        <v>509</v>
      </c>
    </row>
    <row r="83" spans="2:4" s="45" customFormat="1" ht="64.5">
      <c r="B83" s="44" t="s">
        <v>371</v>
      </c>
      <c r="C83" s="33"/>
      <c r="D83" s="44" t="s">
        <v>331</v>
      </c>
    </row>
    <row r="84" spans="2:4" s="45" customFormat="1" ht="49.5">
      <c r="B84" s="44"/>
      <c r="C84" s="33"/>
      <c r="D84" s="42" t="s">
        <v>510</v>
      </c>
    </row>
    <row r="85" spans="2:4" ht="65.25">
      <c r="B85" s="42" t="s">
        <v>511</v>
      </c>
      <c r="C85" s="33"/>
      <c r="D85" s="46" t="s">
        <v>512</v>
      </c>
    </row>
    <row r="86" spans="2:4" ht="33">
      <c r="B86" s="42"/>
      <c r="C86" s="33"/>
      <c r="D86" s="39" t="s">
        <v>513</v>
      </c>
    </row>
    <row r="87" spans="2:4" ht="32.25">
      <c r="B87" s="44" t="s">
        <v>372</v>
      </c>
      <c r="C87" s="33" t="s">
        <v>317</v>
      </c>
      <c r="D87" s="46" t="s">
        <v>514</v>
      </c>
    </row>
    <row r="88" spans="2:4" ht="33">
      <c r="B88" s="44"/>
      <c r="C88" s="33"/>
      <c r="D88" s="39" t="s">
        <v>515</v>
      </c>
    </row>
    <row r="89" spans="2:4" ht="33">
      <c r="B89" s="42" t="s">
        <v>332</v>
      </c>
      <c r="C89" s="33" t="s">
        <v>317</v>
      </c>
      <c r="D89" s="46" t="s">
        <v>516</v>
      </c>
    </row>
    <row r="90" spans="2:4" ht="33">
      <c r="B90" s="42"/>
      <c r="C90" s="33"/>
      <c r="D90" s="39" t="s">
        <v>517</v>
      </c>
    </row>
    <row r="91" spans="2:4" ht="48.75">
      <c r="B91" s="42" t="s">
        <v>518</v>
      </c>
      <c r="C91" s="33"/>
      <c r="D91" s="46" t="s">
        <v>519</v>
      </c>
    </row>
    <row r="92" spans="2:4" ht="63">
      <c r="B92" s="42"/>
      <c r="C92" s="33"/>
      <c r="D92" s="46" t="s">
        <v>520</v>
      </c>
    </row>
    <row r="93" spans="2:4" ht="47.25">
      <c r="B93" s="42" t="s">
        <v>521</v>
      </c>
      <c r="C93" s="33"/>
      <c r="D93" s="46" t="s">
        <v>522</v>
      </c>
    </row>
    <row r="94" spans="2:4" ht="66">
      <c r="B94" s="42"/>
      <c r="C94" s="33"/>
      <c r="D94" s="39" t="s">
        <v>523</v>
      </c>
    </row>
    <row r="95" spans="2:4" ht="79.5">
      <c r="B95" s="42" t="s">
        <v>333</v>
      </c>
      <c r="C95" s="33" t="s">
        <v>317</v>
      </c>
      <c r="D95" s="46" t="s">
        <v>524</v>
      </c>
    </row>
    <row r="96" spans="2:4" ht="82.5">
      <c r="B96" s="42"/>
      <c r="C96" s="33"/>
      <c r="D96" s="39" t="s">
        <v>525</v>
      </c>
    </row>
    <row r="97" spans="2:4" ht="64.5">
      <c r="B97" s="47" t="s">
        <v>334</v>
      </c>
      <c r="C97" s="33" t="s">
        <v>317</v>
      </c>
      <c r="D97" s="46" t="s">
        <v>526</v>
      </c>
    </row>
    <row r="98" spans="2:4" ht="99">
      <c r="B98" s="47"/>
      <c r="C98" s="33"/>
      <c r="D98" s="39" t="s">
        <v>527</v>
      </c>
    </row>
    <row r="99" spans="2:4" ht="32.25">
      <c r="B99" s="40" t="s">
        <v>2088</v>
      </c>
      <c r="C99" s="33" t="s">
        <v>317</v>
      </c>
      <c r="D99" s="46" t="s">
        <v>2089</v>
      </c>
    </row>
    <row r="100" spans="2:4" ht="16.5">
      <c r="B100" s="47"/>
      <c r="C100" s="33"/>
      <c r="D100" s="39" t="s">
        <v>2090</v>
      </c>
    </row>
    <row r="101" spans="2:4" ht="32.25">
      <c r="B101" s="44" t="s">
        <v>373</v>
      </c>
      <c r="C101" s="33" t="s">
        <v>317</v>
      </c>
      <c r="D101" s="46" t="s">
        <v>335</v>
      </c>
    </row>
    <row r="102" spans="2:4" ht="49.5">
      <c r="B102" s="44"/>
      <c r="C102" s="33"/>
      <c r="D102" s="39" t="s">
        <v>528</v>
      </c>
    </row>
    <row r="103" spans="2:4" ht="128.25">
      <c r="B103" s="44" t="s">
        <v>374</v>
      </c>
      <c r="C103" s="33" t="s">
        <v>317</v>
      </c>
      <c r="D103" s="46" t="s">
        <v>529</v>
      </c>
    </row>
    <row r="104" spans="2:4" ht="132">
      <c r="B104" s="44"/>
      <c r="C104" s="33"/>
      <c r="D104" s="39" t="s">
        <v>530</v>
      </c>
    </row>
    <row r="105" spans="2:4" ht="64.5">
      <c r="B105" s="44" t="s">
        <v>375</v>
      </c>
      <c r="C105" s="33" t="s">
        <v>317</v>
      </c>
      <c r="D105" s="46" t="s">
        <v>531</v>
      </c>
    </row>
    <row r="106" spans="2:4" ht="49.5">
      <c r="B106" s="44"/>
      <c r="C106" s="33"/>
      <c r="D106" s="39" t="s">
        <v>532</v>
      </c>
    </row>
    <row r="107" spans="2:4" ht="157.5">
      <c r="B107" s="42" t="s">
        <v>376</v>
      </c>
      <c r="C107" s="33" t="s">
        <v>317</v>
      </c>
      <c r="D107" s="46" t="s">
        <v>336</v>
      </c>
    </row>
    <row r="108" spans="2:4" ht="165">
      <c r="B108" s="42"/>
      <c r="C108" s="33"/>
      <c r="D108" s="39" t="s">
        <v>533</v>
      </c>
    </row>
    <row r="109" spans="2:4" ht="48">
      <c r="B109" s="44" t="s">
        <v>377</v>
      </c>
      <c r="C109" s="33" t="s">
        <v>317</v>
      </c>
      <c r="D109" s="44" t="s">
        <v>534</v>
      </c>
    </row>
    <row r="110" spans="2:4" ht="66">
      <c r="B110" s="44"/>
      <c r="C110" s="33"/>
      <c r="D110" s="42" t="s">
        <v>535</v>
      </c>
    </row>
    <row r="111" spans="2:4" ht="33">
      <c r="B111" s="44" t="s">
        <v>378</v>
      </c>
      <c r="C111" s="33" t="s">
        <v>317</v>
      </c>
      <c r="D111" s="44" t="s">
        <v>536</v>
      </c>
    </row>
    <row r="112" spans="2:4" ht="33">
      <c r="B112" s="44"/>
      <c r="C112" s="33"/>
      <c r="D112" s="42" t="s">
        <v>537</v>
      </c>
    </row>
    <row r="113" spans="2:4" ht="33">
      <c r="B113" s="44" t="s">
        <v>379</v>
      </c>
      <c r="C113" s="33" t="s">
        <v>317</v>
      </c>
      <c r="D113" s="44" t="s">
        <v>538</v>
      </c>
    </row>
    <row r="114" spans="2:4" ht="33">
      <c r="B114" s="44"/>
      <c r="C114" s="33"/>
      <c r="D114" s="42" t="s">
        <v>539</v>
      </c>
    </row>
    <row r="115" spans="2:4" ht="66">
      <c r="B115" s="44" t="s">
        <v>2536</v>
      </c>
      <c r="C115" s="33" t="s">
        <v>317</v>
      </c>
      <c r="D115" s="39" t="s">
        <v>2537</v>
      </c>
    </row>
    <row r="116" spans="2:4" ht="36.6" customHeight="1">
      <c r="B116" s="44"/>
      <c r="C116" s="33"/>
      <c r="D116" s="39" t="s">
        <v>2538</v>
      </c>
    </row>
    <row r="117" spans="2:4" ht="63.75">
      <c r="B117" s="44" t="s">
        <v>380</v>
      </c>
      <c r="C117" s="33" t="s">
        <v>317</v>
      </c>
      <c r="D117" s="44" t="s">
        <v>540</v>
      </c>
    </row>
    <row r="118" spans="2:4" ht="78.75">
      <c r="B118" s="44"/>
      <c r="C118" s="33"/>
      <c r="D118" s="44" t="s">
        <v>541</v>
      </c>
    </row>
    <row r="119" spans="2:4" ht="33">
      <c r="B119" s="44" t="s">
        <v>381</v>
      </c>
      <c r="C119" s="33" t="s">
        <v>317</v>
      </c>
      <c r="D119" s="44" t="s">
        <v>542</v>
      </c>
    </row>
    <row r="120" spans="2:4" ht="33">
      <c r="B120" s="44"/>
      <c r="C120" s="33"/>
      <c r="D120" s="42" t="s">
        <v>543</v>
      </c>
    </row>
    <row r="121" spans="2:4" ht="33">
      <c r="B121" s="44" t="s">
        <v>382</v>
      </c>
      <c r="C121" s="33" t="s">
        <v>317</v>
      </c>
      <c r="D121" s="44" t="s">
        <v>337</v>
      </c>
    </row>
    <row r="122" spans="2:4" ht="33">
      <c r="B122" s="44"/>
      <c r="C122" s="33"/>
      <c r="D122" s="42" t="s">
        <v>544</v>
      </c>
    </row>
    <row r="123" spans="2:4" ht="63.75">
      <c r="B123" s="44" t="s">
        <v>383</v>
      </c>
      <c r="C123" s="33" t="s">
        <v>317</v>
      </c>
      <c r="D123" s="44" t="s">
        <v>545</v>
      </c>
    </row>
    <row r="124" spans="2:4" ht="66">
      <c r="B124" s="44"/>
      <c r="C124" s="33"/>
      <c r="D124" s="42" t="s">
        <v>546</v>
      </c>
    </row>
    <row r="125" spans="2:4" ht="96">
      <c r="B125" s="44" t="s">
        <v>384</v>
      </c>
      <c r="C125" s="33" t="s">
        <v>317</v>
      </c>
      <c r="D125" s="44" t="s">
        <v>547</v>
      </c>
    </row>
    <row r="126" spans="2:4" ht="99">
      <c r="B126" s="44"/>
      <c r="C126" s="33"/>
      <c r="D126" s="42" t="s">
        <v>548</v>
      </c>
    </row>
    <row r="127" spans="2:4" ht="66">
      <c r="B127" s="44" t="s">
        <v>2331</v>
      </c>
      <c r="C127" s="33" t="s">
        <v>317</v>
      </c>
      <c r="D127" s="42" t="s">
        <v>2332</v>
      </c>
    </row>
    <row r="128" spans="2:4" ht="66">
      <c r="B128" s="44"/>
      <c r="C128" s="33"/>
      <c r="D128" s="42" t="s">
        <v>2333</v>
      </c>
    </row>
    <row r="129" spans="2:4" ht="63.75">
      <c r="B129" s="44" t="s">
        <v>385</v>
      </c>
      <c r="C129" s="33"/>
      <c r="D129" s="44" t="s">
        <v>549</v>
      </c>
    </row>
    <row r="130" spans="2:4" ht="66">
      <c r="B130" s="44"/>
      <c r="C130" s="33"/>
      <c r="D130" s="42" t="s">
        <v>550</v>
      </c>
    </row>
    <row r="131" spans="2:4" ht="79.5">
      <c r="B131" s="42" t="s">
        <v>338</v>
      </c>
      <c r="C131" s="33" t="s">
        <v>317</v>
      </c>
      <c r="D131" s="44" t="s">
        <v>551</v>
      </c>
    </row>
    <row r="132" spans="2:4" ht="82.5">
      <c r="B132" s="42"/>
      <c r="C132" s="33"/>
      <c r="D132" s="42" t="s">
        <v>552</v>
      </c>
    </row>
    <row r="133" spans="2:4" ht="49.5">
      <c r="B133" s="42" t="s">
        <v>200</v>
      </c>
      <c r="C133" s="42" t="s">
        <v>317</v>
      </c>
      <c r="D133" s="42" t="s">
        <v>339</v>
      </c>
    </row>
    <row r="134" spans="2:4" ht="66">
      <c r="B134" s="42"/>
      <c r="C134" s="42"/>
      <c r="D134" s="42" t="s">
        <v>553</v>
      </c>
    </row>
    <row r="135" spans="2:4" ht="63.75">
      <c r="B135" s="42" t="s">
        <v>304</v>
      </c>
      <c r="C135" s="33" t="s">
        <v>317</v>
      </c>
      <c r="D135" s="44" t="s">
        <v>554</v>
      </c>
    </row>
    <row r="136" spans="2:4" ht="66">
      <c r="B136" s="42"/>
      <c r="C136" s="33"/>
      <c r="D136" s="42" t="s">
        <v>555</v>
      </c>
    </row>
    <row r="137" spans="2:4" ht="280.5">
      <c r="B137" s="42" t="s">
        <v>2539</v>
      </c>
      <c r="C137" s="33" t="s">
        <v>317</v>
      </c>
      <c r="D137" s="42" t="s">
        <v>2540</v>
      </c>
    </row>
    <row r="138" spans="2:4" ht="280.5">
      <c r="B138" s="42"/>
      <c r="C138" s="33"/>
      <c r="D138" s="42" t="s">
        <v>2541</v>
      </c>
    </row>
    <row r="139" spans="2:4" ht="16.5">
      <c r="B139" s="42" t="s">
        <v>340</v>
      </c>
      <c r="C139" s="33" t="s">
        <v>317</v>
      </c>
      <c r="D139" s="44" t="s">
        <v>341</v>
      </c>
    </row>
    <row r="140" spans="2:4" ht="16.5">
      <c r="B140" s="42"/>
      <c r="C140" s="33"/>
      <c r="D140" s="42" t="s">
        <v>556</v>
      </c>
    </row>
    <row r="141" spans="2:4" ht="48">
      <c r="B141" s="42" t="s">
        <v>342</v>
      </c>
      <c r="C141" s="33" t="s">
        <v>317</v>
      </c>
      <c r="D141" s="44" t="s">
        <v>557</v>
      </c>
    </row>
    <row r="142" spans="2:4" ht="66">
      <c r="B142" s="42"/>
      <c r="C142" s="33"/>
      <c r="D142" s="42" t="s">
        <v>558</v>
      </c>
    </row>
    <row r="143" spans="2:4" ht="95.25">
      <c r="B143" s="44" t="s">
        <v>386</v>
      </c>
      <c r="C143" s="33" t="s">
        <v>317</v>
      </c>
      <c r="D143" s="44" t="s">
        <v>559</v>
      </c>
    </row>
    <row r="144" spans="2:4" ht="99">
      <c r="B144" s="44"/>
      <c r="C144" s="33"/>
      <c r="D144" s="42" t="s">
        <v>387</v>
      </c>
    </row>
    <row r="145" spans="2:6" ht="48">
      <c r="B145" s="44" t="s">
        <v>388</v>
      </c>
      <c r="C145" s="33" t="s">
        <v>317</v>
      </c>
      <c r="D145" s="46" t="s">
        <v>560</v>
      </c>
      <c r="F145" s="555"/>
    </row>
    <row r="146" spans="2:6" ht="49.5">
      <c r="B146" s="44"/>
      <c r="C146" s="33"/>
      <c r="D146" s="39" t="s">
        <v>561</v>
      </c>
      <c r="F146" s="555"/>
    </row>
    <row r="147" spans="2:6" ht="32.25">
      <c r="B147" s="42" t="s">
        <v>198</v>
      </c>
      <c r="C147" s="33" t="s">
        <v>317</v>
      </c>
      <c r="D147" s="46" t="s">
        <v>562</v>
      </c>
    </row>
    <row r="148" spans="2:6" ht="33">
      <c r="B148" s="42"/>
      <c r="C148" s="33"/>
      <c r="D148" s="39" t="s">
        <v>563</v>
      </c>
    </row>
    <row r="149" spans="2:6" ht="94.5">
      <c r="B149" s="42" t="s">
        <v>2087</v>
      </c>
      <c r="C149" s="33" t="s">
        <v>317</v>
      </c>
      <c r="D149" s="46" t="s">
        <v>2091</v>
      </c>
    </row>
    <row r="150" spans="2:6" ht="66">
      <c r="B150" s="42"/>
      <c r="C150" s="33"/>
      <c r="D150" s="39" t="s">
        <v>2092</v>
      </c>
    </row>
    <row r="151" spans="2:6" ht="33">
      <c r="B151" s="44" t="s">
        <v>389</v>
      </c>
      <c r="C151" s="33" t="s">
        <v>317</v>
      </c>
      <c r="D151" s="46" t="s">
        <v>564</v>
      </c>
    </row>
    <row r="152" spans="2:6" ht="36" customHeight="1">
      <c r="B152" s="44"/>
      <c r="C152" s="33"/>
      <c r="D152" s="39" t="s">
        <v>565</v>
      </c>
    </row>
    <row r="153" spans="2:6" ht="33">
      <c r="B153" s="42" t="s">
        <v>343</v>
      </c>
      <c r="C153" s="33" t="s">
        <v>317</v>
      </c>
      <c r="D153" s="44" t="s">
        <v>566</v>
      </c>
    </row>
    <row r="154" spans="2:6" ht="33">
      <c r="B154" s="42"/>
      <c r="C154" s="33"/>
      <c r="D154" s="42" t="s">
        <v>567</v>
      </c>
    </row>
    <row r="155" spans="2:6" ht="31.5">
      <c r="B155" s="42" t="s">
        <v>344</v>
      </c>
      <c r="C155" s="33" t="s">
        <v>317</v>
      </c>
      <c r="D155" s="46" t="s">
        <v>345</v>
      </c>
    </row>
    <row r="156" spans="2:6" ht="33">
      <c r="B156" s="42"/>
      <c r="C156" s="33"/>
      <c r="D156" s="39" t="s">
        <v>568</v>
      </c>
    </row>
    <row r="157" spans="2:6" ht="126.75">
      <c r="B157" s="44" t="s">
        <v>390</v>
      </c>
      <c r="C157" s="33" t="s">
        <v>317</v>
      </c>
      <c r="D157" s="46" t="s">
        <v>569</v>
      </c>
    </row>
    <row r="158" spans="2:6" ht="115.5">
      <c r="B158" s="44"/>
      <c r="C158" s="33"/>
      <c r="D158" s="39" t="s">
        <v>570</v>
      </c>
    </row>
    <row r="159" spans="2:6" ht="49.5">
      <c r="B159" s="42" t="s">
        <v>2348</v>
      </c>
      <c r="C159" s="33" t="s">
        <v>317</v>
      </c>
      <c r="D159" s="39" t="s">
        <v>2542</v>
      </c>
    </row>
    <row r="160" spans="2:6" ht="49.5">
      <c r="B160" s="44"/>
      <c r="C160" s="33"/>
      <c r="D160" s="39" t="s">
        <v>2543</v>
      </c>
    </row>
    <row r="161" spans="2:4" ht="33">
      <c r="B161" s="44" t="s">
        <v>391</v>
      </c>
      <c r="C161" s="33" t="s">
        <v>317</v>
      </c>
      <c r="D161" s="44" t="s">
        <v>571</v>
      </c>
    </row>
    <row r="162" spans="2:4" ht="33">
      <c r="B162" s="44"/>
      <c r="C162" s="33"/>
      <c r="D162" s="42" t="s">
        <v>572</v>
      </c>
    </row>
    <row r="163" spans="2:4" ht="63.75">
      <c r="B163" s="44" t="s">
        <v>392</v>
      </c>
      <c r="C163" s="33" t="s">
        <v>317</v>
      </c>
      <c r="D163" s="46" t="s">
        <v>573</v>
      </c>
    </row>
    <row r="164" spans="2:4" ht="99">
      <c r="B164" s="44"/>
      <c r="C164" s="33"/>
      <c r="D164" s="39" t="s">
        <v>574</v>
      </c>
    </row>
    <row r="165" spans="2:4" ht="48.75">
      <c r="B165" s="44" t="s">
        <v>393</v>
      </c>
      <c r="C165" s="33" t="s">
        <v>317</v>
      </c>
      <c r="D165" s="46" t="s">
        <v>346</v>
      </c>
    </row>
    <row r="166" spans="2:4" ht="49.5">
      <c r="B166" s="44"/>
      <c r="C166" s="33"/>
      <c r="D166" s="39" t="s">
        <v>575</v>
      </c>
    </row>
    <row r="167" spans="2:4" ht="32.25">
      <c r="B167" s="44" t="s">
        <v>394</v>
      </c>
      <c r="C167" s="33" t="s">
        <v>317</v>
      </c>
      <c r="D167" s="44" t="s">
        <v>576</v>
      </c>
    </row>
    <row r="168" spans="2:4" ht="49.5">
      <c r="B168" s="44"/>
      <c r="C168" s="33"/>
      <c r="D168" s="42" t="s">
        <v>577</v>
      </c>
    </row>
    <row r="169" spans="2:4" s="45" customFormat="1" ht="65.25">
      <c r="B169" s="44" t="s">
        <v>395</v>
      </c>
      <c r="C169" s="33" t="s">
        <v>317</v>
      </c>
      <c r="D169" s="44" t="s">
        <v>578</v>
      </c>
    </row>
    <row r="170" spans="2:4" s="45" customFormat="1" ht="49.5">
      <c r="B170" s="44"/>
      <c r="C170" s="33"/>
      <c r="D170" s="42" t="s">
        <v>579</v>
      </c>
    </row>
    <row r="171" spans="2:4" ht="51" customHeight="1">
      <c r="B171" s="44" t="s">
        <v>396</v>
      </c>
      <c r="C171" s="33" t="s">
        <v>317</v>
      </c>
      <c r="D171" s="44" t="s">
        <v>580</v>
      </c>
    </row>
    <row r="172" spans="2:4" ht="82.5">
      <c r="B172" s="44"/>
      <c r="C172" s="33"/>
      <c r="D172" s="42" t="s">
        <v>581</v>
      </c>
    </row>
    <row r="173" spans="2:4" ht="63.75">
      <c r="B173" s="44" t="s">
        <v>397</v>
      </c>
      <c r="C173" s="33" t="s">
        <v>317</v>
      </c>
      <c r="D173" s="46" t="s">
        <v>582</v>
      </c>
    </row>
    <row r="174" spans="2:4" ht="66">
      <c r="B174" s="44"/>
      <c r="C174" s="33"/>
      <c r="D174" s="39" t="s">
        <v>583</v>
      </c>
    </row>
    <row r="175" spans="2:4" ht="47.25">
      <c r="B175" s="44" t="s">
        <v>398</v>
      </c>
      <c r="C175" s="33" t="s">
        <v>317</v>
      </c>
      <c r="D175" s="44" t="s">
        <v>347</v>
      </c>
    </row>
    <row r="176" spans="2:4" ht="49.5">
      <c r="B176" s="44"/>
      <c r="C176" s="33"/>
      <c r="D176" s="42" t="s">
        <v>584</v>
      </c>
    </row>
    <row r="177" spans="2:4" s="45" customFormat="1" ht="48.75">
      <c r="B177" s="44" t="s">
        <v>399</v>
      </c>
      <c r="C177" s="33"/>
      <c r="D177" s="44" t="s">
        <v>348</v>
      </c>
    </row>
    <row r="178" spans="2:4" s="45" customFormat="1" ht="33">
      <c r="B178" s="44"/>
      <c r="C178" s="33"/>
      <c r="D178" s="42" t="s">
        <v>400</v>
      </c>
    </row>
    <row r="179" spans="2:4" s="45" customFormat="1" ht="64.5">
      <c r="B179" s="44" t="s">
        <v>401</v>
      </c>
      <c r="C179" s="33" t="s">
        <v>317</v>
      </c>
      <c r="D179" s="44" t="s">
        <v>585</v>
      </c>
    </row>
    <row r="180" spans="2:4" s="45" customFormat="1" ht="66">
      <c r="B180" s="44"/>
      <c r="C180" s="33"/>
      <c r="D180" s="42" t="s">
        <v>586</v>
      </c>
    </row>
    <row r="181" spans="2:4" ht="95.25">
      <c r="B181" s="44" t="s">
        <v>402</v>
      </c>
      <c r="C181" s="33" t="s">
        <v>317</v>
      </c>
      <c r="D181" s="44" t="s">
        <v>587</v>
      </c>
    </row>
    <row r="182" spans="2:4" ht="99">
      <c r="B182" s="44"/>
      <c r="C182" s="33"/>
      <c r="D182" s="42" t="s">
        <v>588</v>
      </c>
    </row>
    <row r="183" spans="2:4" ht="31.5">
      <c r="B183" s="42" t="s">
        <v>349</v>
      </c>
      <c r="C183" s="33" t="s">
        <v>317</v>
      </c>
      <c r="D183" s="44" t="s">
        <v>589</v>
      </c>
    </row>
    <row r="184" spans="2:4" ht="33">
      <c r="B184" s="42"/>
      <c r="C184" s="33"/>
      <c r="D184" s="42" t="s">
        <v>590</v>
      </c>
    </row>
    <row r="185" spans="2:4" ht="31.5">
      <c r="B185" s="42" t="s">
        <v>199</v>
      </c>
      <c r="C185" s="33" t="s">
        <v>317</v>
      </c>
      <c r="D185" s="44" t="s">
        <v>350</v>
      </c>
    </row>
    <row r="186" spans="2:4" ht="33">
      <c r="B186" s="42"/>
      <c r="C186" s="33"/>
      <c r="D186" s="42" t="s">
        <v>591</v>
      </c>
    </row>
    <row r="187" spans="2:4" ht="78.75">
      <c r="B187" s="42" t="s">
        <v>351</v>
      </c>
      <c r="C187" s="33" t="s">
        <v>317</v>
      </c>
      <c r="D187" s="44" t="s">
        <v>352</v>
      </c>
    </row>
    <row r="188" spans="2:4" ht="66">
      <c r="B188" s="42"/>
      <c r="C188" s="33"/>
      <c r="D188" s="42" t="s">
        <v>592</v>
      </c>
    </row>
    <row r="189" spans="2:4" ht="32.25">
      <c r="B189" s="44" t="s">
        <v>403</v>
      </c>
      <c r="C189" s="33" t="s">
        <v>317</v>
      </c>
      <c r="D189" s="46" t="s">
        <v>593</v>
      </c>
    </row>
    <row r="190" spans="2:4" ht="33">
      <c r="B190" s="44"/>
      <c r="C190" s="33"/>
      <c r="D190" s="39" t="s">
        <v>594</v>
      </c>
    </row>
    <row r="191" spans="2:4" ht="48">
      <c r="B191" s="42" t="s">
        <v>353</v>
      </c>
      <c r="C191" s="33" t="s">
        <v>317</v>
      </c>
      <c r="D191" s="44" t="s">
        <v>595</v>
      </c>
    </row>
    <row r="192" spans="2:4" ht="49.5">
      <c r="B192" s="42"/>
      <c r="C192" s="33"/>
      <c r="D192" s="42" t="s">
        <v>596</v>
      </c>
    </row>
    <row r="193" spans="2:4" ht="47.25">
      <c r="B193" s="42" t="s">
        <v>2052</v>
      </c>
      <c r="C193" s="33" t="s">
        <v>317</v>
      </c>
      <c r="D193" s="44" t="s">
        <v>2093</v>
      </c>
    </row>
    <row r="194" spans="2:4" ht="33">
      <c r="B194" s="42"/>
      <c r="C194" s="33"/>
      <c r="D194" s="42" t="s">
        <v>2094</v>
      </c>
    </row>
    <row r="195" spans="2:4" ht="31.5">
      <c r="B195" s="42" t="s">
        <v>404</v>
      </c>
      <c r="C195" s="33" t="s">
        <v>317</v>
      </c>
      <c r="D195" s="46" t="s">
        <v>354</v>
      </c>
    </row>
    <row r="196" spans="2:4" ht="49.5">
      <c r="B196" s="42"/>
      <c r="C196" s="33"/>
      <c r="D196" s="39" t="s">
        <v>597</v>
      </c>
    </row>
    <row r="197" spans="2:4" ht="47.25">
      <c r="B197" s="44" t="s">
        <v>405</v>
      </c>
      <c r="C197" s="33" t="s">
        <v>317</v>
      </c>
      <c r="D197" s="44" t="s">
        <v>355</v>
      </c>
    </row>
    <row r="198" spans="2:4" ht="49.5">
      <c r="B198" s="44"/>
      <c r="C198" s="33"/>
      <c r="D198" s="42" t="s">
        <v>598</v>
      </c>
    </row>
    <row r="199" spans="2:4" ht="47.25">
      <c r="B199" s="44" t="s">
        <v>406</v>
      </c>
      <c r="C199" s="33" t="s">
        <v>317</v>
      </c>
      <c r="D199" s="44" t="s">
        <v>356</v>
      </c>
    </row>
    <row r="200" spans="2:4" ht="49.5">
      <c r="B200" s="44"/>
      <c r="C200" s="33"/>
      <c r="D200" s="42" t="s">
        <v>599</v>
      </c>
    </row>
    <row r="201" spans="2:4" ht="63.75">
      <c r="B201" s="42" t="s">
        <v>357</v>
      </c>
      <c r="C201" s="33" t="s">
        <v>317</v>
      </c>
      <c r="D201" s="46" t="s">
        <v>600</v>
      </c>
    </row>
    <row r="202" spans="2:4" ht="49.5">
      <c r="B202" s="42"/>
      <c r="C202" s="33"/>
      <c r="D202" s="39" t="s">
        <v>601</v>
      </c>
    </row>
    <row r="203" spans="2:4" ht="32.25">
      <c r="B203" s="42" t="s">
        <v>358</v>
      </c>
      <c r="C203" s="33" t="s">
        <v>317</v>
      </c>
      <c r="D203" s="46" t="s">
        <v>602</v>
      </c>
    </row>
    <row r="204" spans="2:4" ht="33">
      <c r="B204" s="42"/>
      <c r="C204" s="33"/>
      <c r="D204" s="39" t="s">
        <v>603</v>
      </c>
    </row>
    <row r="205" spans="2:4" ht="32.25">
      <c r="B205" s="42" t="s">
        <v>359</v>
      </c>
      <c r="C205" s="33" t="s">
        <v>317</v>
      </c>
      <c r="D205" s="46" t="s">
        <v>604</v>
      </c>
    </row>
    <row r="206" spans="2:4" ht="33">
      <c r="B206" s="42"/>
      <c r="C206" s="33"/>
      <c r="D206" s="39" t="s">
        <v>605</v>
      </c>
    </row>
    <row r="207" spans="2:4" ht="78.75">
      <c r="B207" s="44" t="s">
        <v>407</v>
      </c>
      <c r="C207" s="33" t="s">
        <v>317</v>
      </c>
      <c r="D207" s="44" t="s">
        <v>606</v>
      </c>
    </row>
    <row r="208" spans="2:4" ht="82.5">
      <c r="B208" s="44"/>
      <c r="C208" s="33"/>
      <c r="D208" s="42" t="s">
        <v>607</v>
      </c>
    </row>
    <row r="209" spans="2:4" ht="128.25">
      <c r="B209" s="44" t="s">
        <v>408</v>
      </c>
      <c r="C209" s="33" t="s">
        <v>317</v>
      </c>
      <c r="D209" s="44" t="s">
        <v>608</v>
      </c>
    </row>
    <row r="210" spans="2:4" ht="115.5">
      <c r="B210" s="44"/>
      <c r="C210" s="33"/>
      <c r="D210" s="42" t="s">
        <v>609</v>
      </c>
    </row>
    <row r="211" spans="2:4" ht="16.5">
      <c r="B211" s="44" t="s">
        <v>409</v>
      </c>
      <c r="C211" s="33" t="s">
        <v>317</v>
      </c>
      <c r="D211" s="44" t="s">
        <v>610</v>
      </c>
    </row>
    <row r="212" spans="2:4" ht="33">
      <c r="B212" s="44"/>
      <c r="C212" s="33"/>
      <c r="D212" s="42" t="s">
        <v>611</v>
      </c>
    </row>
    <row r="213" spans="2:4" ht="63.75">
      <c r="B213" s="44" t="s">
        <v>410</v>
      </c>
      <c r="C213" s="33" t="s">
        <v>317</v>
      </c>
      <c r="D213" s="46" t="s">
        <v>612</v>
      </c>
    </row>
    <row r="214" spans="2:4" ht="66">
      <c r="B214" s="44"/>
      <c r="C214" s="33"/>
      <c r="D214" s="39" t="s">
        <v>613</v>
      </c>
    </row>
    <row r="215" spans="2:4" ht="48.75">
      <c r="B215" s="44" t="s">
        <v>411</v>
      </c>
      <c r="C215" s="33" t="s">
        <v>317</v>
      </c>
      <c r="D215" s="46" t="s">
        <v>614</v>
      </c>
    </row>
    <row r="216" spans="2:4" ht="49.5">
      <c r="B216" s="44"/>
      <c r="C216" s="33"/>
      <c r="D216" s="39" t="s">
        <v>615</v>
      </c>
    </row>
    <row r="217" spans="2:4" ht="33">
      <c r="B217" s="44" t="s">
        <v>412</v>
      </c>
      <c r="C217" s="33" t="s">
        <v>317</v>
      </c>
      <c r="D217" s="44" t="s">
        <v>616</v>
      </c>
    </row>
    <row r="218" spans="2:4" ht="33">
      <c r="B218" s="44"/>
      <c r="C218" s="33"/>
      <c r="D218" s="42" t="s">
        <v>617</v>
      </c>
    </row>
    <row r="219" spans="2:4" ht="112.5">
      <c r="B219" s="44" t="s">
        <v>413</v>
      </c>
      <c r="C219" s="33" t="s">
        <v>317</v>
      </c>
      <c r="D219" s="44" t="s">
        <v>618</v>
      </c>
    </row>
    <row r="220" spans="2:4" ht="115.5">
      <c r="B220" s="44"/>
      <c r="C220" s="33"/>
      <c r="D220" s="42" t="s">
        <v>619</v>
      </c>
    </row>
    <row r="221" spans="2:4" s="45" customFormat="1" ht="48">
      <c r="B221" s="42" t="s">
        <v>360</v>
      </c>
      <c r="C221" s="33" t="s">
        <v>317</v>
      </c>
      <c r="D221" s="556" t="s">
        <v>620</v>
      </c>
    </row>
    <row r="222" spans="2:4" s="45" customFormat="1" ht="66">
      <c r="B222" s="42"/>
      <c r="C222" s="33"/>
      <c r="D222" s="554" t="s">
        <v>621</v>
      </c>
    </row>
    <row r="223" spans="2:4" ht="48.75">
      <c r="B223" s="44" t="s">
        <v>414</v>
      </c>
      <c r="C223" s="33" t="s">
        <v>317</v>
      </c>
      <c r="D223" s="44" t="s">
        <v>622</v>
      </c>
    </row>
    <row r="224" spans="2:4" ht="66">
      <c r="B224" s="44"/>
      <c r="C224" s="33"/>
      <c r="D224" s="42" t="s">
        <v>623</v>
      </c>
    </row>
    <row r="225" spans="2:4" ht="79.5">
      <c r="B225" s="42" t="s">
        <v>415</v>
      </c>
      <c r="C225" s="33" t="s">
        <v>317</v>
      </c>
      <c r="D225" s="46" t="s">
        <v>624</v>
      </c>
    </row>
    <row r="226" spans="2:4" ht="66">
      <c r="B226" s="42"/>
      <c r="C226" s="33"/>
      <c r="D226" s="39" t="s">
        <v>625</v>
      </c>
    </row>
    <row r="227" spans="2:4" ht="16.5">
      <c r="B227" s="42" t="s">
        <v>2051</v>
      </c>
      <c r="C227" s="33" t="s">
        <v>317</v>
      </c>
      <c r="D227" s="46" t="s">
        <v>2095</v>
      </c>
    </row>
    <row r="228" spans="2:4" ht="16.5">
      <c r="B228" s="42"/>
      <c r="C228" s="33"/>
      <c r="D228" s="39" t="s">
        <v>2096</v>
      </c>
    </row>
    <row r="229" spans="2:4" ht="48">
      <c r="B229" s="44" t="s">
        <v>416</v>
      </c>
      <c r="C229" s="33" t="s">
        <v>317</v>
      </c>
      <c r="D229" s="44" t="s">
        <v>626</v>
      </c>
    </row>
    <row r="230" spans="2:4" ht="49.5">
      <c r="B230" s="44"/>
      <c r="C230" s="33"/>
      <c r="D230" s="42" t="s">
        <v>627</v>
      </c>
    </row>
    <row r="231" spans="2:4" ht="48.75">
      <c r="B231" s="44" t="s">
        <v>417</v>
      </c>
      <c r="C231" s="33" t="s">
        <v>317</v>
      </c>
      <c r="D231" s="46" t="s">
        <v>628</v>
      </c>
    </row>
    <row r="232" spans="2:4" ht="66">
      <c r="B232" s="44"/>
      <c r="C232" s="33"/>
      <c r="D232" s="39" t="s">
        <v>629</v>
      </c>
    </row>
    <row r="233" spans="2:4" ht="63.75">
      <c r="B233" s="44" t="s">
        <v>418</v>
      </c>
      <c r="C233" s="33" t="s">
        <v>317</v>
      </c>
      <c r="D233" s="44" t="s">
        <v>630</v>
      </c>
    </row>
    <row r="234" spans="2:4" ht="82.5">
      <c r="B234" s="44"/>
      <c r="C234" s="33"/>
      <c r="D234" s="42" t="s">
        <v>631</v>
      </c>
    </row>
    <row r="235" spans="2:4" ht="114.75">
      <c r="B235" s="44" t="s">
        <v>419</v>
      </c>
      <c r="C235" s="33" t="s">
        <v>317</v>
      </c>
      <c r="D235" s="46" t="s">
        <v>632</v>
      </c>
    </row>
    <row r="236" spans="2:4" ht="82.5">
      <c r="B236" s="44"/>
      <c r="C236" s="33"/>
      <c r="D236" s="39" t="s">
        <v>633</v>
      </c>
    </row>
    <row r="237" spans="2:4" ht="32.25">
      <c r="B237" s="42" t="s">
        <v>361</v>
      </c>
      <c r="C237" s="33" t="s">
        <v>317</v>
      </c>
      <c r="D237" s="44" t="s">
        <v>634</v>
      </c>
    </row>
    <row r="238" spans="2:4" ht="49.5">
      <c r="B238" s="42"/>
      <c r="C238" s="33"/>
      <c r="D238" s="42" t="s">
        <v>635</v>
      </c>
    </row>
    <row r="239" spans="2:4" ht="80.25">
      <c r="B239" s="42" t="s">
        <v>192</v>
      </c>
      <c r="C239" s="33" t="s">
        <v>317</v>
      </c>
      <c r="D239" s="44" t="s">
        <v>636</v>
      </c>
    </row>
    <row r="240" spans="2:4" ht="99">
      <c r="B240" s="42"/>
      <c r="C240" s="33"/>
      <c r="D240" s="42" t="s">
        <v>637</v>
      </c>
    </row>
    <row r="241" spans="2:4" ht="31.5">
      <c r="B241" s="42" t="s">
        <v>2033</v>
      </c>
      <c r="C241" s="33" t="s">
        <v>317</v>
      </c>
      <c r="D241" s="44" t="s">
        <v>2034</v>
      </c>
    </row>
    <row r="242" spans="2:4" ht="33">
      <c r="B242" s="42"/>
      <c r="C242" s="33"/>
      <c r="D242" s="42" t="s">
        <v>2035</v>
      </c>
    </row>
    <row r="243" spans="2:4" ht="31.5">
      <c r="B243" s="42" t="s">
        <v>2032</v>
      </c>
      <c r="C243" s="33" t="s">
        <v>317</v>
      </c>
      <c r="D243" s="44" t="s">
        <v>2037</v>
      </c>
    </row>
    <row r="244" spans="2:4" ht="33">
      <c r="B244" s="42"/>
      <c r="C244" s="33"/>
      <c r="D244" s="42" t="s">
        <v>2038</v>
      </c>
    </row>
    <row r="245" spans="2:4" ht="79.5">
      <c r="B245" s="44" t="s">
        <v>420</v>
      </c>
      <c r="C245" s="33" t="s">
        <v>317</v>
      </c>
      <c r="D245" s="44" t="s">
        <v>638</v>
      </c>
    </row>
    <row r="246" spans="2:4" ht="82.5">
      <c r="B246" s="44"/>
      <c r="C246" s="33"/>
      <c r="D246" s="42" t="s">
        <v>639</v>
      </c>
    </row>
    <row r="247" spans="2:4" ht="48">
      <c r="B247" s="44" t="s">
        <v>421</v>
      </c>
      <c r="C247" s="33" t="s">
        <v>317</v>
      </c>
      <c r="D247" s="44" t="s">
        <v>640</v>
      </c>
    </row>
    <row r="248" spans="2:4" ht="66">
      <c r="B248" s="44"/>
      <c r="C248" s="33"/>
      <c r="D248" s="42" t="s">
        <v>641</v>
      </c>
    </row>
    <row r="249" spans="2:4" ht="64.5">
      <c r="B249" s="44" t="s">
        <v>422</v>
      </c>
      <c r="C249" s="33" t="s">
        <v>317</v>
      </c>
      <c r="D249" s="46" t="s">
        <v>642</v>
      </c>
    </row>
    <row r="250" spans="2:4" ht="49.5">
      <c r="B250" s="44"/>
      <c r="C250" s="33"/>
      <c r="D250" s="39" t="s">
        <v>643</v>
      </c>
    </row>
    <row r="251" spans="2:4" ht="48">
      <c r="B251" s="44" t="s">
        <v>423</v>
      </c>
      <c r="C251" s="33" t="s">
        <v>317</v>
      </c>
      <c r="D251" s="46" t="s">
        <v>644</v>
      </c>
    </row>
    <row r="252" spans="2:4" ht="66">
      <c r="B252" s="44"/>
      <c r="C252" s="33"/>
      <c r="D252" s="39" t="s">
        <v>645</v>
      </c>
    </row>
    <row r="253" spans="2:4" ht="65.25">
      <c r="B253" s="44" t="s">
        <v>424</v>
      </c>
      <c r="C253" s="33" t="s">
        <v>317</v>
      </c>
      <c r="D253" s="46" t="s">
        <v>646</v>
      </c>
    </row>
    <row r="254" spans="2:4" ht="66">
      <c r="B254" s="44"/>
      <c r="C254" s="33"/>
      <c r="D254" s="39" t="s">
        <v>647</v>
      </c>
    </row>
    <row r="255" spans="2:4" ht="65.25">
      <c r="B255" s="42" t="s">
        <v>425</v>
      </c>
      <c r="C255" s="33" t="s">
        <v>317</v>
      </c>
      <c r="D255" s="44" t="s">
        <v>648</v>
      </c>
    </row>
    <row r="256" spans="2:4" ht="49.5">
      <c r="B256" s="42"/>
      <c r="C256" s="33"/>
      <c r="D256" s="42" t="s">
        <v>649</v>
      </c>
    </row>
    <row r="257" spans="2:4" ht="65.25">
      <c r="B257" s="42" t="s">
        <v>426</v>
      </c>
      <c r="C257" s="33" t="s">
        <v>317</v>
      </c>
      <c r="D257" s="44" t="s">
        <v>650</v>
      </c>
    </row>
    <row r="258" spans="2:4" ht="82.5">
      <c r="B258" s="42"/>
      <c r="C258" s="33"/>
      <c r="D258" s="42" t="s">
        <v>651</v>
      </c>
    </row>
    <row r="259" spans="2:4" ht="96">
      <c r="B259" s="44" t="s">
        <v>427</v>
      </c>
      <c r="C259" s="33" t="s">
        <v>317</v>
      </c>
      <c r="D259" s="44" t="s">
        <v>652</v>
      </c>
    </row>
    <row r="260" spans="2:4" ht="115.5">
      <c r="B260" s="44"/>
      <c r="C260" s="33"/>
      <c r="D260" s="42" t="s">
        <v>653</v>
      </c>
    </row>
    <row r="261" spans="2:4" ht="143.25">
      <c r="B261" s="44" t="s">
        <v>428</v>
      </c>
      <c r="C261" s="33" t="s">
        <v>317</v>
      </c>
      <c r="D261" s="44" t="s">
        <v>654</v>
      </c>
    </row>
    <row r="262" spans="2:4" ht="132">
      <c r="B262" s="44"/>
      <c r="C262" s="33"/>
      <c r="D262" s="42" t="s">
        <v>655</v>
      </c>
    </row>
    <row r="263" spans="2:4" ht="95.25">
      <c r="B263" s="44" t="s">
        <v>429</v>
      </c>
      <c r="C263" s="33" t="s">
        <v>317</v>
      </c>
      <c r="D263" s="44" t="s">
        <v>656</v>
      </c>
    </row>
    <row r="264" spans="2:4" ht="82.5">
      <c r="B264" s="44"/>
      <c r="C264" s="33"/>
      <c r="D264" s="42" t="s">
        <v>657</v>
      </c>
    </row>
    <row r="265" spans="2:4" ht="173.25">
      <c r="B265" s="44" t="s">
        <v>430</v>
      </c>
      <c r="C265" s="33" t="s">
        <v>317</v>
      </c>
      <c r="D265" s="44" t="s">
        <v>362</v>
      </c>
    </row>
    <row r="266" spans="2:4" ht="148.5">
      <c r="B266" s="44"/>
      <c r="C266" s="33"/>
      <c r="D266" s="42" t="s">
        <v>658</v>
      </c>
    </row>
    <row r="267" spans="2:4" ht="189">
      <c r="B267" s="44" t="s">
        <v>431</v>
      </c>
      <c r="C267" s="33" t="s">
        <v>317</v>
      </c>
      <c r="D267" s="44" t="s">
        <v>363</v>
      </c>
    </row>
    <row r="268" spans="2:4" ht="148.5">
      <c r="B268" s="44"/>
      <c r="C268" s="33"/>
      <c r="D268" s="42" t="s">
        <v>659</v>
      </c>
    </row>
    <row r="269" spans="2:4" ht="94.5">
      <c r="B269" s="44" t="s">
        <v>432</v>
      </c>
      <c r="C269" s="33" t="s">
        <v>317</v>
      </c>
      <c r="D269" s="44" t="s">
        <v>660</v>
      </c>
    </row>
    <row r="270" spans="2:4" ht="99">
      <c r="B270" s="44"/>
      <c r="C270" s="33"/>
      <c r="D270" s="42" t="s">
        <v>661</v>
      </c>
    </row>
    <row r="271" spans="2:4" ht="63.75">
      <c r="B271" s="37" t="s">
        <v>433</v>
      </c>
      <c r="C271" s="37" t="s">
        <v>317</v>
      </c>
      <c r="D271" s="40" t="s">
        <v>662</v>
      </c>
    </row>
    <row r="272" spans="2:4" ht="66">
      <c r="D272" s="47" t="s">
        <v>663</v>
      </c>
    </row>
  </sheetData>
  <sheetProtection algorithmName="SHA-512" hashValue="phWSfOby/6bkrPX5p5FFkYUXfq05As6tQyJoZiZJ10waBbfLuEHF04R1ax61YgBlHVPEyTfY3IFAxVGAzHaRaw==" saltValue="6PQRWOEwRsVkrA+CyYRo7Q==" spinCount="100000" sheet="1" objects="1" scenarios="1"/>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8" min="1" max="3" man="1"/>
    <brk id="95" min="1" max="3" man="1"/>
    <brk id="124" min="1" max="3" man="1"/>
    <brk id="166" min="1" max="3" man="1"/>
    <brk id="206" min="1" max="3" man="1"/>
    <brk id="234"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21065E1403360409DE226049DC45D52" ma:contentTypeVersion="0" ma:contentTypeDescription="Create a new document." ma:contentTypeScope="" ma:versionID="1316d3d82c80038fd5e3ae999638e238">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F7EC4D51-11B8-48D6-9457-7FB470884457}">
  <ds:schemaRefs>
    <ds:schemaRef ds:uri="http://schemas.microsoft.com/sharepoint/v3/contenttype/forms"/>
  </ds:schemaRefs>
</ds:datastoreItem>
</file>

<file path=customXml/itemProps2.xml><?xml version="1.0" encoding="utf-8"?>
<ds:datastoreItem xmlns:ds="http://schemas.openxmlformats.org/officeDocument/2006/customXml" ds:itemID="{CB185159-A2FB-4931-9B0D-4FE3D81A0FC9}">
  <ds:schemaRefs>
    <ds:schemaRef ds:uri="http://schemas.microsoft.com/office/2006/metadata/properties"/>
    <ds:schemaRef ds:uri="http://schemas.microsoft.com/office/2006/documentManagement/types"/>
    <ds:schemaRef ds:uri="http://purl.org/dc/elements/1.1/"/>
    <ds:schemaRef ds:uri="http://purl.org/dc/terms/"/>
    <ds:schemaRef ds:uri="http://www.w3.org/XML/1998/namespace"/>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EC092683-CEF3-4B6E-AEBD-15F85661C9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32</vt:i4>
      </vt:variant>
    </vt:vector>
  </HeadingPairs>
  <TitlesOfParts>
    <vt:vector size="63" baseType="lpstr">
      <vt:lpstr>Cover</vt:lpstr>
      <vt:lpstr>Notes</vt:lpstr>
      <vt:lpstr>Abbreviation</vt:lpstr>
      <vt:lpstr>Foreword</vt:lpstr>
      <vt:lpstr>Table of Content</vt:lpstr>
      <vt:lpstr>1</vt:lpstr>
      <vt:lpstr>2</vt:lpstr>
      <vt:lpstr>3</vt:lpstr>
      <vt:lpstr>4 </vt:lpstr>
      <vt:lpstr>5a</vt:lpstr>
      <vt:lpstr>5b</vt:lpstr>
      <vt:lpstr>5c</vt:lpstr>
      <vt:lpstr>5d</vt:lpstr>
      <vt:lpstr>5d.1</vt:lpstr>
      <vt:lpstr>5.d.2</vt:lpstr>
      <vt:lpstr>6</vt:lpstr>
      <vt:lpstr>7</vt:lpstr>
      <vt:lpstr>8</vt:lpstr>
      <vt:lpstr>9a</vt:lpstr>
      <vt:lpstr>10</vt:lpstr>
      <vt:lpstr>11</vt:lpstr>
      <vt:lpstr>12</vt:lpstr>
      <vt:lpstr>13</vt:lpstr>
      <vt:lpstr>14</vt:lpstr>
      <vt:lpstr>15</vt:lpstr>
      <vt:lpstr>15a</vt:lpstr>
      <vt:lpstr>16</vt:lpstr>
      <vt:lpstr>17</vt:lpstr>
      <vt:lpstr>18</vt:lpstr>
      <vt:lpstr>19</vt:lpstr>
      <vt:lpstr>Glossary</vt:lpstr>
      <vt:lpstr>'1'!Print_Area</vt:lpstr>
      <vt:lpstr>'10'!Print_Area</vt:lpstr>
      <vt:lpstr>'11'!Print_Area</vt:lpstr>
      <vt:lpstr>'12'!Print_Area</vt:lpstr>
      <vt:lpstr>'13'!Print_Area</vt:lpstr>
      <vt:lpstr>'14'!Print_Area</vt:lpstr>
      <vt:lpstr>'15'!Print_Area</vt:lpstr>
      <vt:lpstr>'15a'!Print_Area</vt:lpstr>
      <vt:lpstr>'16'!Print_Area</vt:lpstr>
      <vt:lpstr>'17'!Print_Area</vt:lpstr>
      <vt:lpstr>'18'!Print_Area</vt:lpstr>
      <vt:lpstr>'19'!Print_Area</vt:lpstr>
      <vt:lpstr>'2'!Print_Area</vt:lpstr>
      <vt:lpstr>'3'!Print_Area</vt:lpstr>
      <vt:lpstr>'5.d.2'!Print_Area</vt:lpstr>
      <vt:lpstr>'5a'!Print_Area</vt:lpstr>
      <vt:lpstr>'5b'!Print_Area</vt:lpstr>
      <vt:lpstr>'5c'!Print_Area</vt:lpstr>
      <vt:lpstr>'5d'!Print_Area</vt:lpstr>
      <vt:lpstr>'5d.1'!Print_Area</vt:lpstr>
      <vt:lpstr>'6'!Print_Area</vt:lpstr>
      <vt:lpstr>'7'!Print_Area</vt:lpstr>
      <vt:lpstr>'8'!Print_Area</vt:lpstr>
      <vt:lpstr>'9a'!Print_Area</vt:lpstr>
      <vt:lpstr>Cover!Print_Area</vt:lpstr>
      <vt:lpstr>Foreword!Print_Area</vt:lpstr>
      <vt:lpstr>Glossary!Print_Area</vt:lpstr>
      <vt:lpstr>'Table of Content'!Print_Area</vt:lpstr>
      <vt:lpstr>'11'!Print_Titles</vt:lpstr>
      <vt:lpstr>'19'!Print_Titles</vt:lpstr>
      <vt:lpstr>'2'!Print_Titles</vt:lpstr>
      <vt:lpstr>Glossary!Print_Titles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Kiki Sarah Amelia</dc:creator>
  <cp:lastModifiedBy>LENOVO</cp:lastModifiedBy>
  <cp:lastPrinted>2016-03-15T06:41:01Z</cp:lastPrinted>
  <dcterms:created xsi:type="dcterms:W3CDTF">2015-11-29T22:00:27Z</dcterms:created>
  <dcterms:modified xsi:type="dcterms:W3CDTF">2022-04-27T01:49:58Z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